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a_delovni_zvezek" defaultThemeVersion="124226"/>
  <mc:AlternateContent xmlns:mc="http://schemas.openxmlformats.org/markup-compatibility/2006">
    <mc:Choice Requires="x15">
      <x15ac:absPath xmlns:x15ac="http://schemas.microsoft.com/office/spreadsheetml/2010/11/ac" url="C:\Users\Lukan\Desktop\00_DRI\05_SBC - Finalizacija\12_Razpis\"/>
    </mc:Choice>
  </mc:AlternateContent>
  <xr:revisionPtr revIDLastSave="0" documentId="13_ncr:1_{098DB016-121A-472A-8A8B-EBEB2FF900DD}" xr6:coauthVersionLast="36" xr6:coauthVersionMax="47" xr10:uidLastSave="{00000000-0000-0000-0000-000000000000}"/>
  <bookViews>
    <workbookView xWindow="-120" yWindow="-120" windowWidth="29040" windowHeight="18240" tabRatio="952" xr2:uid="{00000000-000D-0000-FFFF-FFFF00000000}"/>
  </bookViews>
  <sheets>
    <sheet name="REKAPITULACIJA GOI DEL" sheetId="85" r:id="rId1"/>
    <sheet name="DZO, NOV, šolanje" sheetId="269" r:id="rId2"/>
    <sheet name="PID dokumentacija" sheetId="268" r:id="rId3"/>
    <sheet name="Projektantski nadzor" sheetId="270" r:id="rId4"/>
    <sheet name="1.REKAPITULACIJA GO DEL" sheetId="75" r:id="rId5"/>
    <sheet name="REKAPITULACIJA GO" sheetId="4" r:id="rId6"/>
    <sheet name="RAZPISNA DOLOČILA" sheetId="61" r:id="rId7"/>
    <sheet name="I. PRIPRAVLJALNA DELA" sheetId="68" r:id="rId8"/>
    <sheet name="II. RUŠITVENA DELA" sheetId="69" r:id="rId9"/>
    <sheet name="III.ZEM.D. " sheetId="78" r:id="rId10"/>
    <sheet name="IV. BETONSKA DELA" sheetId="77" r:id="rId11"/>
    <sheet name="V. TESARSKA DELA" sheetId="76" r:id="rId12"/>
    <sheet name="VI. ZIDARSKA DELA" sheetId="72" r:id="rId13"/>
    <sheet name="VII. FASADA" sheetId="37" r:id="rId14"/>
    <sheet name="I. KLJUČAVNIČARSKA DELA" sheetId="73" r:id="rId15"/>
    <sheet name="II. KROVSKO-KLEPARSKA DELA" sheetId="71" r:id="rId16"/>
    <sheet name="III. MONTAŽNA DELA" sheetId="62" r:id="rId17"/>
    <sheet name="IV. STAVBNO POHIŠTVO" sheetId="63" r:id="rId18"/>
    <sheet name="V. KERAMIČARSKA DELA" sheetId="64" r:id="rId19"/>
    <sheet name="VI. PODOPOLAGALSKA DELA" sheetId="65" r:id="rId20"/>
    <sheet name="VII. SLIKOPLESKARSKA DELA" sheetId="66" r:id="rId21"/>
    <sheet name="VIII. OPREMA" sheetId="70" r:id="rId22"/>
    <sheet name="1.I. ENERG. KORIDOR - GRADBENA" sheetId="81" r:id="rId23"/>
    <sheet name="1.II. ENERG. KORID - OBRTNIŠKA" sheetId="82" r:id="rId24"/>
    <sheet name="1.III. ENERG.KORIDOR JG REK" sheetId="84" r:id="rId25"/>
    <sheet name="1.III. ENERG.KORIDOR - JG" sheetId="83" r:id="rId26"/>
    <sheet name="REKAPITUALCIJA" sheetId="160" r:id="rId27"/>
    <sheet name="cesta " sheetId="161" r:id="rId28"/>
    <sheet name="REKAPITULACIJA KANAL, EKK" sheetId="271" r:id="rId29"/>
    <sheet name="KANALIZACIJA" sheetId="163" r:id="rId30"/>
    <sheet name="EKK" sheetId="164" r:id="rId31"/>
    <sheet name="REKAPITULACIJA EI" sheetId="165" r:id="rId32"/>
    <sheet name="SPLOŠNO" sheetId="166" r:id="rId33"/>
    <sheet name="INSTALACIJSKI MATERIAL" sheetId="167" r:id="rId34"/>
    <sheet name="IT_RAZDELILNIKI" sheetId="168" r:id="rId35"/>
    <sheet name="RAZDELILNIKI" sheetId="169" r:id="rId36"/>
    <sheet name="RAZSVETLJAVA" sheetId="170" r:id="rId37"/>
    <sheet name="VARNOSTNA" sheetId="171" r:id="rId38"/>
    <sheet name="STRELOVOD" sheetId="172" r:id="rId39"/>
    <sheet name="UPS" sheetId="173" r:id="rId40"/>
    <sheet name="TK" sheetId="174" r:id="rId41"/>
    <sheet name="AJP" sheetId="175" r:id="rId42"/>
    <sheet name="CCTV" sheetId="176" r:id="rId43"/>
    <sheet name="KP" sheetId="177" r:id="rId44"/>
    <sheet name="VLOM" sheetId="178" r:id="rId45"/>
    <sheet name="KRS" sheetId="179" r:id="rId46"/>
    <sheet name="URE" sheetId="180" r:id="rId47"/>
    <sheet name="STROJNE NAPRAVE" sheetId="181" r:id="rId48"/>
    <sheet name="CNS" sheetId="182" r:id="rId49"/>
    <sheet name="KIKS" sheetId="183" r:id="rId50"/>
    <sheet name="OZVOČENJE" sheetId="184" r:id="rId51"/>
    <sheet name="SN KABLOVOD" sheetId="185" r:id="rId52"/>
    <sheet name="veritikala TP3" sheetId="186" r:id="rId53"/>
    <sheet name="Rekapitulacija EI _Opt.R" sheetId="187" r:id="rId54"/>
    <sheet name="1.Optični RINGI" sheetId="188" r:id="rId55"/>
    <sheet name="2.CNS" sheetId="189" r:id="rId56"/>
    <sheet name="VOKA" sheetId="190" r:id="rId57"/>
    <sheet name="SBC-OGHL-faza1c" sheetId="251" r:id="rId58"/>
    <sheet name="4.PREZRAČEVANJE" sheetId="192" r:id="rId59"/>
    <sheet name="4.4_MED. PLINI" sheetId="267" r:id="rId60"/>
    <sheet name="SI KORIDOR" sheetId="250" r:id="rId61"/>
    <sheet name="PARA" sheetId="249" r:id="rId62"/>
    <sheet name="G. Pisar., poh. in IT op" sheetId="196" r:id="rId63"/>
    <sheet name="G.1.1 1N, 4N, 5N - Pohišt. op." sheetId="197" r:id="rId64"/>
    <sheet name="G.1.2 KARDIO - Pohišt. op." sheetId="198" r:id="rId65"/>
    <sheet name="G.1.3 ORL - Pohišt. op." sheetId="199" r:id="rId66"/>
    <sheet name="G.2.1 1N, 4N, 5N - Tipska op." sheetId="200" r:id="rId67"/>
    <sheet name="G.2.2 KARDIO - Tipska op." sheetId="201" r:id="rId68"/>
    <sheet name="G.2.3 ORL - Tipska op." sheetId="202" r:id="rId69"/>
    <sheet name="G.3.1 1N, 4N, 5N - Računalniška" sheetId="203" r:id="rId70"/>
    <sheet name="G.3.2 KARDIO - Računalniška" sheetId="204" r:id="rId71"/>
    <sheet name="G.3.3 ORL - Računalniška" sheetId="205" r:id="rId72"/>
    <sheet name="G.4 Cevna posta" sheetId="206" r:id="rId73"/>
    <sheet name="H. Medicinska oprema" sheetId="207" r:id="rId74"/>
    <sheet name="H.1.1 KARDIO Med. op. - splošna" sheetId="208" r:id="rId75"/>
    <sheet name="H.1.2 ORL Med. op. - splošna" sheetId="209" r:id="rId76"/>
    <sheet name="H.2.1 KARDIO Med. op. - Ambul." sheetId="210" r:id="rId77"/>
    <sheet name="H.2.2 ORL Med. op. - Ambul." sheetId="211" r:id="rId78"/>
    <sheet name="H.3 Med. napr. - 3N.OP-14" sheetId="212" r:id="rId79"/>
    <sheet name="H.4 Med. napr. - 3N.OP18" sheetId="213" r:id="rId80"/>
    <sheet name="H.5 Med. napr. - 3N.OP-21" sheetId="214" r:id="rId81"/>
    <sheet name="H.7.1 2N Modularni sistem" sheetId="216" r:id="rId82"/>
    <sheet name="H.7.2 3N Modularni sistem" sheetId="217" r:id="rId83"/>
    <sheet name="H.8 Koronarograf" sheetId="218" r:id="rId84"/>
    <sheet name="Rekapitulacija-podatk.center" sheetId="252" r:id="rId85"/>
    <sheet name="1.1 Gradbena in obrtniška dela" sheetId="253" r:id="rId86"/>
    <sheet name="1.2 Elementi VVSP DC" sheetId="254" r:id="rId87"/>
    <sheet name="4.1 Elektro dela" sheetId="255" r:id="rId88"/>
    <sheet name="4.2 El. instal. dela in mater." sheetId="256" r:id="rId89"/>
    <sheet name="4.3 Stikalni bloki" sheetId="257" r:id="rId90"/>
    <sheet name="4.4 Kabelski mater. " sheetId="258" r:id="rId91"/>
    <sheet name="4.5 Nadzorni sistemi" sheetId="259" r:id="rId92"/>
    <sheet name="4.6 UPS sistem" sheetId="260" r:id="rId93"/>
    <sheet name="5.1 Hladil. en. in stroj. inst." sheetId="261" r:id="rId94"/>
    <sheet name="5.2 Zapora hl. cone" sheetId="262" r:id="rId95"/>
    <sheet name="7.1 TK Oprema" sheetId="263" r:id="rId96"/>
    <sheet name="7.2 ITK Oprema" sheetId="264" r:id="rId97"/>
    <sheet name="8.1 Požarni sistem - zaznavanje" sheetId="265" r:id="rId98"/>
    <sheet name="8.2 Gašenje " sheetId="266" r:id="rId99"/>
  </sheets>
  <externalReferences>
    <externalReference r:id="rId100"/>
    <externalReference r:id="rId101"/>
    <externalReference r:id="rId102"/>
    <externalReference r:id="rId103"/>
    <externalReference r:id="rId104"/>
    <externalReference r:id="rId105"/>
  </externalReferences>
  <definedNames>
    <definedName name="__xlnm.Print_Area" localSheetId="48">#REF!</definedName>
    <definedName name="__xlnm.Print_Area" localSheetId="31">#REF!</definedName>
    <definedName name="__xlnm.Print_Area">#REF!</definedName>
    <definedName name="__xlnm.Print_Area_1" localSheetId="48">#REF!</definedName>
    <definedName name="__xlnm.Print_Area_1" localSheetId="31">#REF!</definedName>
    <definedName name="__xlnm.Print_Area_1">#REF!</definedName>
    <definedName name="__xlnm.Print_Titles" localSheetId="48">#REF!</definedName>
    <definedName name="__xlnm.Print_Titles" localSheetId="31">#REF!</definedName>
    <definedName name="__xlnm.Print_Titles">#REF!</definedName>
    <definedName name="__xlnm.Print_Titles_1">#REF!</definedName>
    <definedName name="_0">#REF!</definedName>
    <definedName name="_0_1">#REF!</definedName>
    <definedName name="_0_10">#REF!</definedName>
    <definedName name="_0_11">#REF!</definedName>
    <definedName name="_0_2">#REF!</definedName>
    <definedName name="_0_3">#REF!</definedName>
    <definedName name="_0_4">#REF!</definedName>
    <definedName name="_0_5">#REF!</definedName>
    <definedName name="_0_500">#REF!</definedName>
    <definedName name="_0_7">#REF!</definedName>
    <definedName name="_0_8">#REF!</definedName>
    <definedName name="_0_9">#REF!</definedName>
    <definedName name="_1">#REF!</definedName>
    <definedName name="_1Excel_BuiltIn__FilterDatabase_1" localSheetId="32">#REF!</definedName>
    <definedName name="_1Excel_BuiltIn__FilterDatabase_1">#REF!</definedName>
    <definedName name="_1Excel_Builtin_FilterDatabase_1_1">#REF!</definedName>
    <definedName name="_3Excel_BuiltIn__FilterDatabase_2" localSheetId="33">'INSTALACIJSKI MATERIAL'!#REF!</definedName>
    <definedName name="_3Excel_BuiltIn__FilterDatabase_2" localSheetId="36">#REF!</definedName>
    <definedName name="_3Excel_BuiltIn__FilterDatabase_2" localSheetId="31">'[1]1_INSTALACIJSKI MATERIAL'!#REF!</definedName>
    <definedName name="_3Excel_BuiltIn__FilterDatabase_2" localSheetId="32">SPLOŠNO!#REF!</definedName>
    <definedName name="_3Excel_BuiltIn__FilterDatabase_2" localSheetId="38">#REF!</definedName>
    <definedName name="_3Excel_BuiltIn__FilterDatabase_2">'[2]1_INSTALACIJSKI MATERIAL'!#REF!</definedName>
    <definedName name="_3Excel_Builtin_FilterDatabase_2_1">#REF!</definedName>
    <definedName name="_xlnm._FilterDatabase" localSheetId="42" hidden="1">CCTV!$A$2:$F$44</definedName>
    <definedName name="_xlnm._FilterDatabase" localSheetId="63" hidden="1">'G.1.1 1N, 4N, 5N - Pohišt. op.'!$A$2:$F$2</definedName>
    <definedName name="_xlnm._FilterDatabase" localSheetId="65" hidden="1">'G.1.3 ORL - Pohišt. op.'!$A$2:$F$2</definedName>
    <definedName name="_xlnm._FilterDatabase" localSheetId="75" hidden="1">'H.1.2 ORL Med. op. - splošna'!$A$1:$A$96</definedName>
    <definedName name="_xlnm._FilterDatabase" localSheetId="34" hidden="1">IT_RAZDELILNIKI!$A$2:$F$239</definedName>
    <definedName name="_xlnm._FilterDatabase" localSheetId="49" hidden="1">KIKS!$A$2:$F$7</definedName>
    <definedName name="_xlnm._FilterDatabase" localSheetId="50" hidden="1">OZVOČENJE!$A$2:$F$57</definedName>
    <definedName name="_xlnm._FilterDatabase" localSheetId="35" hidden="1">RAZDELILNIKI!$A$2:$F$520</definedName>
    <definedName name="_xlnm._FilterDatabase" localSheetId="57" hidden="1">'SBC-OGHL-faza1c'!$A$1:$AI$40814</definedName>
    <definedName name="_xlnm._FilterDatabase" localSheetId="51" hidden="1">'SN KABLOVOD'!$A$2:$F$17</definedName>
    <definedName name="_xlnm._FilterDatabase" localSheetId="47" hidden="1">'STROJNE NAPRAVE'!$A$2:$F$111</definedName>
    <definedName name="_xlnm._FilterDatabase" localSheetId="39" hidden="1">UPS!$A$2:$G$16</definedName>
    <definedName name="_xlnm._FilterDatabase" localSheetId="52" hidden="1">'veritikala TP3'!$A$2:$F$18</definedName>
    <definedName name="_xlnm._FilterDatabase" localSheetId="44" hidden="1">VLOM!$A$2:$F$38</definedName>
    <definedName name="_Hlk111132369" localSheetId="79">'H.4 Med. napr. - 3N.OP18'!#REF!</definedName>
    <definedName name="_Toc289939629" localSheetId="48">#REF!</definedName>
    <definedName name="_Toc289939629" localSheetId="31">#REF!</definedName>
    <definedName name="_Toc289939629">#REF!</definedName>
    <definedName name="_Toc289939629_1" localSheetId="48">#REF!</definedName>
    <definedName name="_Toc289939629_1" localSheetId="31">#REF!</definedName>
    <definedName name="_Toc289939629_1">#REF!</definedName>
    <definedName name="_Toc420490893" localSheetId="72">'G.4 Cevna posta'!#REF!</definedName>
    <definedName name="_Toc49247732" localSheetId="72">'G.4 Cevna posta'!#REF!</definedName>
    <definedName name="_Toc49247737" localSheetId="72">'G.4 Cevna posta'!#REF!</definedName>
    <definedName name="_Toc80001668" localSheetId="48">#REF!</definedName>
    <definedName name="_Toc80001668" localSheetId="31">#REF!</definedName>
    <definedName name="_Toc80001668">#REF!</definedName>
    <definedName name="_Toc92683858" localSheetId="27">'cesta '!#REF!</definedName>
    <definedName name="_Toc92683859" localSheetId="27">'cesta '!#REF!</definedName>
    <definedName name="_Toc92683861" localSheetId="27">'cesta '!#REF!</definedName>
    <definedName name="_Toc92683892" localSheetId="27">'cesta '!#REF!</definedName>
    <definedName name="_Toc99398021" localSheetId="72">'G.4 Cevna posta'!#REF!</definedName>
    <definedName name="_Toc99398028" localSheetId="72">'G.4 Cevna posta'!#REF!</definedName>
    <definedName name="_Toc99398029" localSheetId="72">'G.4 Cevna posta'!#REF!</definedName>
    <definedName name="_ZJSPE3PRN">#REF!</definedName>
    <definedName name="A">#REF!</definedName>
    <definedName name="aaa">#REF!</definedName>
    <definedName name="aaaaaaa">#REF!</definedName>
    <definedName name="agregat">#REF!</definedName>
    <definedName name="argvasef">#REF!</definedName>
    <definedName name="betonska_dela" localSheetId="30">#REF!</definedName>
    <definedName name="betonska_dela">#REF!</definedName>
    <definedName name="betonska_dela1">#REF!</definedName>
    <definedName name="CENA">#REF!</definedName>
    <definedName name="dd">[3]OSNOVA!$B$36</definedName>
    <definedName name="DDV">[4]OSNOVA!$B$40</definedName>
    <definedName name="DEL">[4]OSNOVA!$B$30</definedName>
    <definedName name="DEM2KN" localSheetId="48">#REF!</definedName>
    <definedName name="DEM2KN">#REF!</definedName>
    <definedName name="DF">[4]OSNOVA!$B$38</definedName>
    <definedName name="EUR2DEM" localSheetId="48">#REF!</definedName>
    <definedName name="EUR2DEM">#REF!</definedName>
    <definedName name="EUR2KN" localSheetId="48">#REF!</definedName>
    <definedName name="EUR2KN">#REF!</definedName>
    <definedName name="Excel_BuiltIn__FilterDatabase" localSheetId="48">#REF!</definedName>
    <definedName name="Excel_BuiltIn__FilterDatabase" localSheetId="31">#REF!</definedName>
    <definedName name="Excel_BuiltIn__FilterDatabase" localSheetId="32">#REF!</definedName>
    <definedName name="Excel_BuiltIn__FilterDatabase">#REF!</definedName>
    <definedName name="Excel_BuiltIn__FilterDatabase_1" localSheetId="31">#REF!</definedName>
    <definedName name="Excel_BuiltIn__FilterDatabase_1">#REF!</definedName>
    <definedName name="Excel_BuiltIn__FilterDatabase_2" localSheetId="31">#REF!</definedName>
    <definedName name="Excel_BuiltIn__FilterDatabase_2">#REF!</definedName>
    <definedName name="Excel_BuiltIn__FilterDatabase_3">#REF!</definedName>
    <definedName name="Excel_BuiltIn__FilterDatabase_4">#REF!</definedName>
    <definedName name="Excel_BuiltIn__FilterDatabase_5">[5]SPLOŠNO!#REF!</definedName>
    <definedName name="Excel_BuiltIn__FilterDatabase_6" localSheetId="48">#REF!</definedName>
    <definedName name="Excel_BuiltIn__FilterDatabase_6" localSheetId="31">#REF!</definedName>
    <definedName name="Excel_BuiltIn__FilterDatabase_6">#REF!</definedName>
    <definedName name="Excel_Builtin_FilterDatabase_1">#REF!</definedName>
    <definedName name="Excel_BuiltIn_Print_Area_1" localSheetId="48">#REF!</definedName>
    <definedName name="Excel_BuiltIn_Print_Area_1" localSheetId="31">#REF!</definedName>
    <definedName name="Excel_BuiltIn_Print_Area_1">#REF!</definedName>
    <definedName name="Excel_BuiltIn_Print_Area_1_1">"$#REF!.$A$1:$AMJ$18"</definedName>
    <definedName name="Excel_BuiltIn_Print_Area_3" localSheetId="48">#REF!</definedName>
    <definedName name="Excel_BuiltIn_Print_Area_3" localSheetId="3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 localSheetId="33">#REF!</definedName>
    <definedName name="Excel_BuiltIn_Print_Area_5" localSheetId="36">#REF!</definedName>
    <definedName name="Excel_BuiltIn_Print_Area_5" localSheetId="31">#REF!</definedName>
    <definedName name="Excel_BuiltIn_Print_Area_5" localSheetId="32">#REF!</definedName>
    <definedName name="Excel_BuiltIn_Print_Area_5" localSheetId="38">#REF!</definedName>
    <definedName name="Excel_BuiltIn_Print_Area_5">#REF!</definedName>
    <definedName name="Excel_BuiltIn_Print_Titles_13">"$#REF!.$#REF!$#REF!:$#REF!$#REF!"</definedName>
    <definedName name="Excel_BuiltIn_Print_Titles_4" localSheetId="9">'[6]NEPREDVIDENA GR.DELA'!#REF!</definedName>
    <definedName name="Excel_BuiltIn_Print_Titles_4" localSheetId="6">'[6]NEPREDVIDENA GR.DELA'!#REF!</definedName>
    <definedName name="Excel_BuiltIn_Print_Titles_4">'[6]NEPREDVIDENA GR.DELA'!#REF!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FFF">#REF!</definedName>
    <definedName name="gradbena_dela" localSheetId="30">#REF!</definedName>
    <definedName name="gradbena_dela">#REF!</definedName>
    <definedName name="izves">#REF!</definedName>
    <definedName name="izves_1">#REF!</definedName>
    <definedName name="izves_1_1">#REF!</definedName>
    <definedName name="izves1">#REF!</definedName>
    <definedName name="izvesek">#REF!</definedName>
    <definedName name="JEKLO_SD">#REF!</definedName>
    <definedName name="KLJUČAVNIČARSKA_DELA" localSheetId="30">#REF!</definedName>
    <definedName name="KLJUČAVNIČARSKA_DELA">#REF!</definedName>
    <definedName name="KOLIC">#REF!</definedName>
    <definedName name="Lineal">#REF!</definedName>
    <definedName name="obrtniška_dela" localSheetId="30">#REF!</definedName>
    <definedName name="obrtniška_dela">#REF!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[4]OSNOVA!$B$32</definedName>
    <definedName name="piloti" localSheetId="30">#REF!</definedName>
    <definedName name="piloti">#REF!</definedName>
    <definedName name="piloti1">#REF!</definedName>
    <definedName name="_xlnm.Print_Area" localSheetId="85">'1.1 Gradbena in obrtniška dela'!$A$1:$F$20</definedName>
    <definedName name="_xlnm.Print_Area" localSheetId="86">'1.2 Elementi VVSP DC'!$A$2:$F$18</definedName>
    <definedName name="_xlnm.Print_Area" localSheetId="22">'1.I. ENERG. KORIDOR - GRADBENA'!$A$1:$F$317</definedName>
    <definedName name="_xlnm.Print_Area" localSheetId="23">'1.II. ENERG. KORID - OBRTNIŠKA'!$A$1:$F$78</definedName>
    <definedName name="_xlnm.Print_Area" localSheetId="25">'1.III. ENERG.KORIDOR - JG'!$A$1:$F$22</definedName>
    <definedName name="_xlnm.Print_Area" localSheetId="24">'1.III. ENERG.KORIDOR JG REK'!$A$1:$C$6</definedName>
    <definedName name="_xlnm.Print_Area" localSheetId="54">'1.Optični RINGI'!$A$1:$F$207</definedName>
    <definedName name="_xlnm.Print_Area" localSheetId="4">'1.REKAPITULACIJA GO DEL'!$A$1:$H$28</definedName>
    <definedName name="_xlnm.Print_Area" localSheetId="55">'2.CNS'!$A$1:$F$102</definedName>
    <definedName name="_xlnm.Print_Area" localSheetId="87">'4.1 Elektro dela'!$A$1:$F$28</definedName>
    <definedName name="_xlnm.Print_Area" localSheetId="88">'4.2 El. instal. dela in mater.'!$A$1:$F$29</definedName>
    <definedName name="_xlnm.Print_Area" localSheetId="90">'4.4 Kabelski mater. '!$A$1:$F$34</definedName>
    <definedName name="_xlnm.Print_Area" localSheetId="59">'4.4_MED. PLINI'!$A$1:$F$121</definedName>
    <definedName name="_xlnm.Print_Area" localSheetId="58">'4.PREZRAČEVANJE'!$A$1:$F$2777</definedName>
    <definedName name="_xlnm.Print_Area" localSheetId="93">'5.1 Hladil. en. in stroj. inst.'!$A$1:$F$84</definedName>
    <definedName name="_xlnm.Print_Area" localSheetId="94">'5.2 Zapora hl. cone'!$A$1:$F$42</definedName>
    <definedName name="_xlnm.Print_Area" localSheetId="95">'7.1 TK Oprema'!$A$1:$F$63</definedName>
    <definedName name="_xlnm.Print_Area" localSheetId="96">'7.2 ITK Oprema'!$A$1:$F$51</definedName>
    <definedName name="_xlnm.Print_Area" localSheetId="98">'8.2 Gašenje '!$A$1:$F$78</definedName>
    <definedName name="_xlnm.Print_Area" localSheetId="41">AJP!$A$2:$G$62</definedName>
    <definedName name="_xlnm.Print_Area" localSheetId="42">CCTV!$A$2:$F$44</definedName>
    <definedName name="_xlnm.Print_Area" localSheetId="27">'cesta '!$A$1:$G$115</definedName>
    <definedName name="_xlnm.Print_Area" localSheetId="48">CNS!$A$1:$F$92</definedName>
    <definedName name="_xlnm.Print_Area" localSheetId="30">EKK!$A$1:$F$87</definedName>
    <definedName name="_xlnm.Print_Area" localSheetId="63">'G.1.1 1N, 4N, 5N - Pohišt. op.'!$A$2:$F$169</definedName>
    <definedName name="_xlnm.Print_Area" localSheetId="64">'G.1.2 KARDIO - Pohišt. op.'!$A$2:$F$991</definedName>
    <definedName name="_xlnm.Print_Area" localSheetId="65">'G.1.3 ORL - Pohišt. op.'!$A$2:$F$1276</definedName>
    <definedName name="_xlnm.Print_Area" localSheetId="66">'G.2.1 1N, 4N, 5N - Tipska op.'!$A$2:$F$96</definedName>
    <definedName name="_xlnm.Print_Area" localSheetId="67">'G.2.2 KARDIO - Tipska op.'!$A$2:$F$312</definedName>
    <definedName name="_xlnm.Print_Area" localSheetId="68">'G.2.3 ORL - Tipska op.'!$A$2:$F$377</definedName>
    <definedName name="_xlnm.Print_Area" localSheetId="69">'G.3.1 1N, 4N, 5N - Računalniška'!$A$2:$F$75</definedName>
    <definedName name="_xlnm.Print_Area" localSheetId="70">'G.3.2 KARDIO - Računalniška'!$A$1:$F$278</definedName>
    <definedName name="_xlnm.Print_Area" localSheetId="71">'G.3.3 ORL - Računalniška'!$A$2:$F$464</definedName>
    <definedName name="_xlnm.Print_Area" localSheetId="72">'G.4 Cevna posta'!$A$2:$G$282</definedName>
    <definedName name="_xlnm.Print_Area" localSheetId="73">'H. Medicinska oprema'!$B$2:$L$25</definedName>
    <definedName name="_xlnm.Print_Area" localSheetId="74">'H.1.1 KARDIO Med. op. - splošna'!$A$2:$N$162</definedName>
    <definedName name="_xlnm.Print_Area" localSheetId="75">'H.1.2 ORL Med. op. - splošna'!$A$2:$N$200</definedName>
    <definedName name="_xlnm.Print_Area" localSheetId="76">'H.2.1 KARDIO Med. op. - Ambul.'!$A$2:$F$31</definedName>
    <definedName name="_xlnm.Print_Area" localSheetId="77">'H.2.2 ORL Med. op. - Ambul.'!$A$2:$N$671</definedName>
    <definedName name="_xlnm.Print_Area" localSheetId="78">'H.3 Med. napr. - 3N.OP-14'!$A$2:$N$156</definedName>
    <definedName name="_xlnm.Print_Area" localSheetId="79">'H.4 Med. napr. - 3N.OP18'!$A$2:$N$1309</definedName>
    <definedName name="_xlnm.Print_Area" localSheetId="80">'H.5 Med. napr. - 3N.OP-21'!$A$2:$N$1033</definedName>
    <definedName name="_xlnm.Print_Area" localSheetId="81">'H.7.1 2N Modularni sistem'!$A$2:$F$174</definedName>
    <definedName name="_xlnm.Print_Area" localSheetId="82">'H.7.2 3N Modularni sistem'!$A$2:$F$181</definedName>
    <definedName name="_xlnm.Print_Area" localSheetId="83">'H.8 Koronarograf'!$A$2:$N$233</definedName>
    <definedName name="_xlnm.Print_Area" localSheetId="14">'I. KLJUČAVNIČARSKA DELA'!$A$1:$F$73</definedName>
    <definedName name="_xlnm.Print_Area" localSheetId="7">'I. PRIPRAVLJALNA DELA'!$A$1:$F$55</definedName>
    <definedName name="_xlnm.Print_Area" localSheetId="15">'II. KROVSKO-KLEPARSKA DELA'!$A$1:$F$92</definedName>
    <definedName name="_xlnm.Print_Area" localSheetId="8">'II. RUŠITVENA DELA'!$A$1:$F$117</definedName>
    <definedName name="_xlnm.Print_Area" localSheetId="16">'III. MONTAŽNA DELA'!$A$1:$F$1062</definedName>
    <definedName name="_xlnm.Print_Area" localSheetId="9">'III.ZEM.D. '!$A$1:$F$20</definedName>
    <definedName name="_xlnm.Print_Area" localSheetId="33">'INSTALACIJSKI MATERIAL'!$A$1:$F$150</definedName>
    <definedName name="_xlnm.Print_Area" localSheetId="34">IT_RAZDELILNIKI!$A$2:$F$239</definedName>
    <definedName name="_xlnm.Print_Area" localSheetId="10">'IV. BETONSKA DELA'!$A$1:$F$41</definedName>
    <definedName name="_xlnm.Print_Area" localSheetId="17">'IV. STAVBNO POHIŠTVO'!$A$1:$F$1900</definedName>
    <definedName name="_xlnm.Print_Area" localSheetId="29">KANALIZACIJA!$A$1:$F$157</definedName>
    <definedName name="_xlnm.Print_Area" localSheetId="49">KIKS!$A$1:$F$62</definedName>
    <definedName name="_xlnm.Print_Area" localSheetId="43">KP!$A$2:$G$39</definedName>
    <definedName name="_xlnm.Print_Area" localSheetId="45">KRS!$A$1:$F$19</definedName>
    <definedName name="_xlnm.Print_Area" localSheetId="50">OZVOČENJE!$A$2:$F$57</definedName>
    <definedName name="_xlnm.Print_Area" localSheetId="61">PARA!$A$1:$F$112</definedName>
    <definedName name="_xlnm.Print_Area" localSheetId="35">RAZDELILNIKI!$A$1:$F$520</definedName>
    <definedName name="_xlnm.Print_Area" localSheetId="6">'RAZPISNA DOLOČILA'!$A$1:$A$20</definedName>
    <definedName name="_xlnm.Print_Area" localSheetId="36">RAZSVETLJAVA!$A$3:$G$26</definedName>
    <definedName name="_xlnm.Print_Area" localSheetId="26">REKAPITUALCIJA!$A$1:$G$20</definedName>
    <definedName name="_xlnm.Print_Area" localSheetId="31">'REKAPITULACIJA EI'!$A$1:$D$25</definedName>
    <definedName name="_xlnm.Print_Area" localSheetId="5">'REKAPITULACIJA GO'!$A$1:$H$77</definedName>
    <definedName name="_xlnm.Print_Area" localSheetId="0">'REKAPITULACIJA GOI DEL'!$A$1:$K$40</definedName>
    <definedName name="_xlnm.Print_Area" localSheetId="57">'SBC-OGHL-faza1c'!$A$1:$F$1367</definedName>
    <definedName name="_xlnm.Print_Area" localSheetId="60">'SI KORIDOR'!$A$1:$F$291</definedName>
    <definedName name="_xlnm.Print_Area" localSheetId="51">'SN KABLOVOD'!$A$2:$F$17</definedName>
    <definedName name="_xlnm.Print_Area" localSheetId="32">SPLOŠNO!$A$1:$D$47</definedName>
    <definedName name="_xlnm.Print_Area" localSheetId="38">STRELOVOD!$A$1:$F$19</definedName>
    <definedName name="_xlnm.Print_Area" localSheetId="47">'STROJNE NAPRAVE'!$A$1:$F$111</definedName>
    <definedName name="_xlnm.Print_Area" localSheetId="40">TK!$A$2:$F$147</definedName>
    <definedName name="_xlnm.Print_Area" localSheetId="39">UPS!$A$2:$G$136</definedName>
    <definedName name="_xlnm.Print_Area" localSheetId="46">URE!$A$1:$F$19</definedName>
    <definedName name="_xlnm.Print_Area" localSheetId="18">'V. KERAMIČARSKA DELA'!$A$1:$F$42</definedName>
    <definedName name="_xlnm.Print_Area" localSheetId="11">'V. TESARSKA DELA'!$A$1:$F$32</definedName>
    <definedName name="_xlnm.Print_Area" localSheetId="37">VARNOSTNA!$A$1:$F$33</definedName>
    <definedName name="_xlnm.Print_Area" localSheetId="52">'veritikala TP3'!$A$2:$F$18</definedName>
    <definedName name="_xlnm.Print_Area" localSheetId="19">'VI. PODOPOLAGALSKA DELA'!$A$1:$F$41</definedName>
    <definedName name="_xlnm.Print_Area" localSheetId="12">'VI. ZIDARSKA DELA'!$A$1:$F$135</definedName>
    <definedName name="_xlnm.Print_Area" localSheetId="13">'VII. FASADA'!$A$1:$F$33</definedName>
    <definedName name="_xlnm.Print_Area" localSheetId="20">'VII. SLIKOPLESKARSKA DELA'!$A$1:$F$26</definedName>
    <definedName name="_xlnm.Print_Area" localSheetId="21">'VIII. OPREMA'!$A$1:$F$326</definedName>
    <definedName name="_xlnm.Print_Area" localSheetId="44">VLOM!$A$2:$F$38</definedName>
    <definedName name="_xlnm.Print_Area" localSheetId="56">VOKA!$A$1:$F$769</definedName>
    <definedName name="Polnilnice_2" localSheetId="48">#REF!</definedName>
    <definedName name="Polnilnice_2" localSheetId="31">#REF!</definedName>
    <definedName name="Polnilnice_2">#REF!</definedName>
    <definedName name="preddela_rušitvena_dela" localSheetId="30">#REF!</definedName>
    <definedName name="preddela_rušitvena_dela">#REF!</definedName>
    <definedName name="preddela_rušitvena_dela1">#REF!</definedName>
    <definedName name="Print_Area_MI" localSheetId="48">#REF!</definedName>
    <definedName name="Print_Area_MI" localSheetId="31">#REF!</definedName>
    <definedName name="Print_Area_MI">#REF!</definedName>
    <definedName name="QAQa" localSheetId="48">#REF!</definedName>
    <definedName name="QAQa" localSheetId="31">#REF!</definedName>
    <definedName name="QAQa">#REF!</definedName>
    <definedName name="qq">#REF!</definedName>
    <definedName name="qwqw">#REF!</definedName>
    <definedName name="RABSNI" localSheetId="41">AJP!#REF!</definedName>
    <definedName name="RABSNI" localSheetId="43">KP!#REF!</definedName>
    <definedName name="RABSNI" localSheetId="40">TK!#REF!</definedName>
    <definedName name="razna_dela" localSheetId="30">#REF!</definedName>
    <definedName name="razna_dela">#REF!</definedName>
    <definedName name="svetilka" localSheetId="33">#REF!</definedName>
    <definedName name="svetilka" localSheetId="36">#REF!</definedName>
    <definedName name="svetilka" localSheetId="32">#REF!</definedName>
    <definedName name="svetilka">#REF!</definedName>
    <definedName name="svetilka1">#REF!</definedName>
    <definedName name="tesarska_dela" localSheetId="30">#REF!</definedName>
    <definedName name="tesarska_dela">#REF!</definedName>
    <definedName name="_xlnm.Print_Titles" localSheetId="85">'1.1 Gradbena in obrtniška dela'!$1:$4</definedName>
    <definedName name="_xlnm.Print_Titles" localSheetId="86">'1.2 Elementi VVSP DC'!$1:$4</definedName>
    <definedName name="_xlnm.Print_Titles" localSheetId="22">'1.I. ENERG. KORIDOR - GRADBENA'!$3:$3</definedName>
    <definedName name="_xlnm.Print_Titles" localSheetId="23">'1.II. ENERG. KORID - OBRTNIŠKA'!$3:$3</definedName>
    <definedName name="_xlnm.Print_Titles" localSheetId="88">'4.2 El. instal. dela in mater.'!$1:$4</definedName>
    <definedName name="_xlnm.Print_Titles" localSheetId="90">'4.4 Kabelski mater. '!$1:$4</definedName>
    <definedName name="_xlnm.Print_Titles" localSheetId="41">AJP!$1:$1</definedName>
    <definedName name="_xlnm.Print_Titles" localSheetId="42">CCTV!$1:$1</definedName>
    <definedName name="_xlnm.Print_Titles" localSheetId="27">'cesta '!$24:$26</definedName>
    <definedName name="_xlnm.Print_Titles" localSheetId="48">CNS!$1:$1</definedName>
    <definedName name="_xlnm.Print_Titles" localSheetId="63">'G.1.1 1N, 4N, 5N - Pohišt. op.'!$2:$3</definedName>
    <definedName name="_xlnm.Print_Titles" localSheetId="64">'G.1.2 KARDIO - Pohišt. op.'!$2:$3</definedName>
    <definedName name="_xlnm.Print_Titles" localSheetId="65">'G.1.3 ORL - Pohišt. op.'!$2:$3</definedName>
    <definedName name="_xlnm.Print_Titles" localSheetId="66">'G.2.1 1N, 4N, 5N - Tipska op.'!$2:$3</definedName>
    <definedName name="_xlnm.Print_Titles" localSheetId="67">'G.2.2 KARDIO - Tipska op.'!$2:$3</definedName>
    <definedName name="_xlnm.Print_Titles" localSheetId="68">'G.2.3 ORL - Tipska op.'!$2:$3</definedName>
    <definedName name="_xlnm.Print_Titles" localSheetId="69">'G.3.1 1N, 4N, 5N - Računalniška'!$2:$3</definedName>
    <definedName name="_xlnm.Print_Titles" localSheetId="70">'G.3.2 KARDIO - Računalniška'!$2:$3</definedName>
    <definedName name="_xlnm.Print_Titles" localSheetId="71">'G.3.3 ORL - Računalniška'!$2:$3</definedName>
    <definedName name="_xlnm.Print_Titles" localSheetId="72">'G.4 Cevna posta'!$2:$3</definedName>
    <definedName name="_xlnm.Print_Titles" localSheetId="74">'H.1.1 KARDIO Med. op. - splošna'!$2:$3</definedName>
    <definedName name="_xlnm.Print_Titles" localSheetId="75">'H.1.2 ORL Med. op. - splošna'!$2:$3</definedName>
    <definedName name="_xlnm.Print_Titles" localSheetId="76">'H.2.1 KARDIO Med. op. - Ambul.'!$2:$3</definedName>
    <definedName name="_xlnm.Print_Titles" localSheetId="77">'H.2.2 ORL Med. op. - Ambul.'!$2:$3</definedName>
    <definedName name="_xlnm.Print_Titles" localSheetId="78">'H.3 Med. napr. - 3N.OP-14'!$2:$3</definedName>
    <definedName name="_xlnm.Print_Titles" localSheetId="79">'H.4 Med. napr. - 3N.OP18'!$2:$3</definedName>
    <definedName name="_xlnm.Print_Titles" localSheetId="80">'H.5 Med. napr. - 3N.OP-21'!$2:$3</definedName>
    <definedName name="_xlnm.Print_Titles" localSheetId="81">'H.7.1 2N Modularni sistem'!$2:$3</definedName>
    <definedName name="_xlnm.Print_Titles" localSheetId="82">'H.7.2 3N Modularni sistem'!$2:$3</definedName>
    <definedName name="_xlnm.Print_Titles" localSheetId="83">'H.8 Koronarograf'!$2:$3</definedName>
    <definedName name="_xlnm.Print_Titles" localSheetId="14">'I. KLJUČAVNIČARSKA DELA'!$3:$3</definedName>
    <definedName name="_xlnm.Print_Titles" localSheetId="7">'I. PRIPRAVLJALNA DELA'!$3:$3</definedName>
    <definedName name="_xlnm.Print_Titles" localSheetId="15">'II. KROVSKO-KLEPARSKA DELA'!$3:$3</definedName>
    <definedName name="_xlnm.Print_Titles" localSheetId="8">'II. RUŠITVENA DELA'!$3:$3</definedName>
    <definedName name="_xlnm.Print_Titles" localSheetId="16">'III. MONTAŽNA DELA'!$3:$3</definedName>
    <definedName name="_xlnm.Print_Titles" localSheetId="9">'III.ZEM.D. '!$2:$2</definedName>
    <definedName name="_xlnm.Print_Titles" localSheetId="33">'INSTALACIJSKI MATERIAL'!$1:$1</definedName>
    <definedName name="_xlnm.Print_Titles" localSheetId="34">IT_RAZDELILNIKI!$1:$1</definedName>
    <definedName name="_xlnm.Print_Titles" localSheetId="10">'IV. BETONSKA DELA'!$3:$3</definedName>
    <definedName name="_xlnm.Print_Titles" localSheetId="17">'IV. STAVBNO POHIŠTVO'!$3:$3</definedName>
    <definedName name="_xlnm.Print_Titles" localSheetId="49">KIKS!$1:$1</definedName>
    <definedName name="_xlnm.Print_Titles" localSheetId="43">KP!$1:$1</definedName>
    <definedName name="_xlnm.Print_Titles" localSheetId="45">KRS!$1:$1</definedName>
    <definedName name="_xlnm.Print_Titles" localSheetId="50">OZVOČENJE!$1:$1</definedName>
    <definedName name="_xlnm.Print_Titles" localSheetId="61">PARA!$1:$6</definedName>
    <definedName name="_xlnm.Print_Titles" localSheetId="35">RAZDELILNIKI!$1:$1</definedName>
    <definedName name="_xlnm.Print_Titles" localSheetId="36">RAZSVETLJAVA!$1:$1</definedName>
    <definedName name="_xlnm.Print_Titles" localSheetId="57">'SBC-OGHL-faza1c'!$49:$50</definedName>
    <definedName name="_xlnm.Print_Titles" localSheetId="60">'SI KORIDOR'!$1:$6</definedName>
    <definedName name="_xlnm.Print_Titles" localSheetId="51">'SN KABLOVOD'!$1:$1</definedName>
    <definedName name="_xlnm.Print_Titles" localSheetId="38">STRELOVOD!$1:$1</definedName>
    <definedName name="_xlnm.Print_Titles" localSheetId="47">'STROJNE NAPRAVE'!$1:$1</definedName>
    <definedName name="_xlnm.Print_Titles" localSheetId="40">TK!$1:$1</definedName>
    <definedName name="_xlnm.Print_Titles" localSheetId="39">UPS!$1:$1</definedName>
    <definedName name="_xlnm.Print_Titles" localSheetId="46">URE!$1:$2</definedName>
    <definedName name="_xlnm.Print_Titles" localSheetId="18">'V. KERAMIČARSKA DELA'!$3:$3</definedName>
    <definedName name="_xlnm.Print_Titles" localSheetId="11">'V. TESARSKA DELA'!$3:$3</definedName>
    <definedName name="_xlnm.Print_Titles" localSheetId="37">VARNOSTNA!$1:$1</definedName>
    <definedName name="_xlnm.Print_Titles" localSheetId="52">'veritikala TP3'!$1:$1</definedName>
    <definedName name="_xlnm.Print_Titles" localSheetId="19">'VI. PODOPOLAGALSKA DELA'!$3:$3</definedName>
    <definedName name="_xlnm.Print_Titles" localSheetId="12">'VI. ZIDARSKA DELA'!$3:$3</definedName>
    <definedName name="_xlnm.Print_Titles" localSheetId="13">'VII. FASADA'!$3:$3</definedName>
    <definedName name="_xlnm.Print_Titles" localSheetId="20">'VII. SLIKOPLESKARSKA DELA'!$3:$3</definedName>
    <definedName name="_xlnm.Print_Titles" localSheetId="21">'VIII. OPREMA'!$3:$3</definedName>
    <definedName name="_xlnm.Print_Titles" localSheetId="44">VLOM!$1:$1</definedName>
    <definedName name="totem" localSheetId="48">#REF!</definedName>
    <definedName name="totem" localSheetId="31">#REF!</definedName>
    <definedName name="totem">#REF!</definedName>
    <definedName name="totem_1">#REF!</definedName>
    <definedName name="totem_1_1">#REF!</definedName>
    <definedName name="totem1">#REF!</definedName>
    <definedName name="totm" localSheetId="31">#REF!</definedName>
    <definedName name="totm">#REF!</definedName>
    <definedName name="totm_1">#REF!</definedName>
    <definedName name="totm_1_1">#REF!</definedName>
    <definedName name="UVSIM" localSheetId="41">AJP!#REF!</definedName>
    <definedName name="UVSIM" localSheetId="48">#REF!</definedName>
    <definedName name="UVSIM" localSheetId="43">KP!#REF!</definedName>
    <definedName name="UVSIM" localSheetId="40">TK!#REF!</definedName>
    <definedName name="UVSIM">#REF!</definedName>
    <definedName name="vvvv" localSheetId="30">#REF!</definedName>
    <definedName name="vvvv">#REF!</definedName>
    <definedName name="X" localSheetId="31">#REF!</definedName>
    <definedName name="X">#REF!</definedName>
    <definedName name="yyy" localSheetId="30">#REF!</definedName>
    <definedName name="yyy">#REF!</definedName>
    <definedName name="zastavka">#REF!</definedName>
    <definedName name="_xlnm.Database">#REF!</definedName>
    <definedName name="zemeljska_dela" localSheetId="30">#REF!</definedName>
    <definedName name="zemeljska_dela">#REF!</definedName>
    <definedName name="ZIDARSKA_DELA" localSheetId="30">#REF!</definedName>
    <definedName name="ZIDARSKA_DELA">#REF!</definedName>
    <definedName name="ZJSPE2PRN">#REF!</definedName>
    <definedName name="ZJSPE3PRN">#REF!</definedName>
  </definedNames>
  <calcPr calcId="191029"/>
</workbook>
</file>

<file path=xl/calcChain.xml><?xml version="1.0" encoding="utf-8"?>
<calcChain xmlns="http://schemas.openxmlformats.org/spreadsheetml/2006/main">
  <c r="F78" i="266" l="1"/>
  <c r="F98" i="265"/>
  <c r="F51" i="264"/>
  <c r="F63" i="263"/>
  <c r="F42" i="262"/>
  <c r="F83" i="261"/>
  <c r="F57" i="259"/>
  <c r="F34" i="258"/>
  <c r="F80" i="257"/>
  <c r="F28" i="256"/>
  <c r="F28" i="255"/>
  <c r="F18" i="254"/>
  <c r="F20" i="253"/>
  <c r="F669" i="211"/>
  <c r="F197" i="209"/>
  <c r="G281" i="206"/>
  <c r="F462" i="205"/>
  <c r="F276" i="204"/>
  <c r="F73" i="203"/>
  <c r="F375" i="202"/>
  <c r="F310" i="201"/>
  <c r="F94" i="200"/>
  <c r="F1274" i="199"/>
  <c r="F989" i="198"/>
  <c r="F167" i="197"/>
  <c r="F110" i="249"/>
  <c r="F290" i="250"/>
  <c r="F116" i="267"/>
  <c r="F2774" i="192"/>
  <c r="F265" i="188"/>
  <c r="F18" i="186"/>
  <c r="F17" i="185"/>
  <c r="F57" i="184"/>
  <c r="F62" i="183"/>
  <c r="F92" i="182"/>
  <c r="F111" i="181"/>
  <c r="F19" i="180"/>
  <c r="F19" i="179"/>
  <c r="F38" i="178"/>
  <c r="G39" i="177"/>
  <c r="F44" i="176"/>
  <c r="F19" i="176"/>
  <c r="G62" i="175"/>
  <c r="F147" i="174"/>
  <c r="G86" i="173"/>
  <c r="F19" i="172"/>
  <c r="G26" i="170"/>
  <c r="F150" i="167"/>
  <c r="F60" i="164"/>
  <c r="F52" i="164"/>
  <c r="F148" i="163"/>
  <c r="G115" i="161"/>
  <c r="G95" i="161"/>
  <c r="G89" i="161"/>
  <c r="G80" i="161"/>
  <c r="G61" i="161"/>
  <c r="G41" i="161"/>
  <c r="F77" i="82"/>
  <c r="F317" i="81"/>
  <c r="F325" i="70"/>
  <c r="F25" i="66"/>
  <c r="F40" i="65"/>
  <c r="F41" i="64"/>
  <c r="F1899" i="63"/>
  <c r="F1062" i="62"/>
  <c r="F91" i="71"/>
  <c r="F72" i="73"/>
  <c r="F33" i="37"/>
  <c r="F134" i="72"/>
  <c r="F31" i="76"/>
  <c r="G814" i="214" l="1"/>
  <c r="G914" i="213"/>
  <c r="G612" i="211"/>
  <c r="G171" i="209"/>
  <c r="G99" i="209"/>
  <c r="F98" i="209"/>
  <c r="F11" i="184" l="1"/>
  <c r="G125" i="173" l="1"/>
  <c r="F59" i="250" l="1"/>
  <c r="F86" i="182" l="1"/>
  <c r="G15" i="270"/>
  <c r="G16" i="270" s="1"/>
  <c r="C36" i="85" s="1"/>
  <c r="D19" i="269"/>
  <c r="C34" i="85" s="1"/>
  <c r="D16" i="268"/>
  <c r="C35" i="85" s="1"/>
  <c r="F73" i="189" l="1"/>
  <c r="G132" i="173"/>
  <c r="G134" i="173" s="1"/>
  <c r="G136" i="173" s="1"/>
  <c r="G47" i="173"/>
  <c r="F114" i="267" l="1"/>
  <c r="F111" i="267"/>
  <c r="F102" i="267"/>
  <c r="F99" i="267"/>
  <c r="F96" i="267"/>
  <c r="F94" i="267"/>
  <c r="F92" i="267"/>
  <c r="F90" i="267"/>
  <c r="F88" i="267"/>
  <c r="F86" i="267"/>
  <c r="F84" i="267"/>
  <c r="F82" i="267"/>
  <c r="F80" i="267"/>
  <c r="F78" i="267"/>
  <c r="F77" i="267"/>
  <c r="F74" i="267"/>
  <c r="F73" i="267"/>
  <c r="F72" i="267"/>
  <c r="F71" i="267"/>
  <c r="F70" i="267"/>
  <c r="F69" i="267"/>
  <c r="F68" i="267"/>
  <c r="F67" i="267"/>
  <c r="F64" i="267"/>
  <c r="F55" i="267"/>
  <c r="F41" i="267"/>
  <c r="D33" i="267"/>
  <c r="F33" i="267" s="1"/>
  <c r="D32" i="267"/>
  <c r="F32" i="267" s="1"/>
  <c r="D31" i="267"/>
  <c r="F31" i="267" s="1"/>
  <c r="F30" i="267"/>
  <c r="D27" i="267"/>
  <c r="F27" i="267" s="1"/>
  <c r="D26" i="267"/>
  <c r="F26" i="267" s="1"/>
  <c r="D25" i="267"/>
  <c r="F25" i="267" s="1"/>
  <c r="F24" i="267"/>
  <c r="D23" i="267"/>
  <c r="F23" i="267" s="1"/>
  <c r="D22" i="267"/>
  <c r="F22" i="267" s="1"/>
  <c r="F21" i="267"/>
  <c r="F17" i="267"/>
  <c r="F15" i="267"/>
  <c r="A15" i="267"/>
  <c r="A17" i="267" s="1"/>
  <c r="F13" i="267"/>
  <c r="A19" i="267" l="1"/>
  <c r="A29" i="267" s="1"/>
  <c r="A35" i="267" l="1"/>
  <c r="A43" i="267" l="1"/>
  <c r="A58" i="267" s="1"/>
  <c r="A66" i="267" l="1"/>
  <c r="A76" i="267" l="1"/>
  <c r="A82" i="267" s="1"/>
  <c r="A84" i="267" l="1"/>
  <c r="A86" i="267"/>
  <c r="A88" i="267" s="1"/>
  <c r="A90" i="267" s="1"/>
  <c r="A92" i="267" s="1"/>
  <c r="A94" i="267" s="1"/>
  <c r="A96" i="267" s="1"/>
  <c r="A99" i="267" s="1"/>
  <c r="A102" i="267" s="1"/>
  <c r="A111" i="267" s="1"/>
  <c r="A114" i="267" s="1"/>
  <c r="F1060" i="62" l="1"/>
  <c r="F118" i="267" l="1"/>
  <c r="C23" i="85" s="1"/>
  <c r="B78" i="266" l="1"/>
  <c r="F76" i="266"/>
  <c r="F73" i="266"/>
  <c r="F70" i="266"/>
  <c r="F67" i="266"/>
  <c r="F64" i="266"/>
  <c r="F61" i="266"/>
  <c r="F58" i="266"/>
  <c r="F55" i="266"/>
  <c r="F52" i="266"/>
  <c r="F49" i="266"/>
  <c r="F46" i="266"/>
  <c r="F43" i="266"/>
  <c r="F40" i="266"/>
  <c r="F37" i="266"/>
  <c r="F34" i="266"/>
  <c r="F31" i="266"/>
  <c r="F28" i="266"/>
  <c r="F25" i="266"/>
  <c r="F22" i="266"/>
  <c r="B98" i="265"/>
  <c r="F96" i="265"/>
  <c r="F93" i="265"/>
  <c r="F90" i="265"/>
  <c r="F86" i="265"/>
  <c r="F83" i="265"/>
  <c r="F80" i="265"/>
  <c r="F77" i="265"/>
  <c r="F74" i="265"/>
  <c r="F71" i="265"/>
  <c r="F68" i="265"/>
  <c r="F65" i="265"/>
  <c r="F62" i="265"/>
  <c r="F59" i="265"/>
  <c r="F56" i="265"/>
  <c r="F53" i="265"/>
  <c r="F50" i="265"/>
  <c r="F47" i="265"/>
  <c r="F44" i="265"/>
  <c r="F41" i="265"/>
  <c r="F38" i="265"/>
  <c r="F34" i="265"/>
  <c r="F31" i="265"/>
  <c r="F28" i="265"/>
  <c r="F25" i="265"/>
  <c r="F22" i="265"/>
  <c r="F49" i="264"/>
  <c r="F47" i="264"/>
  <c r="F45" i="264"/>
  <c r="F43" i="264"/>
  <c r="F41" i="264"/>
  <c r="F39" i="264"/>
  <c r="F37" i="264"/>
  <c r="F35" i="264"/>
  <c r="F33" i="264"/>
  <c r="F31" i="264"/>
  <c r="F29" i="264"/>
  <c r="F27" i="264"/>
  <c r="F25" i="264"/>
  <c r="F23" i="264"/>
  <c r="F61" i="263"/>
  <c r="F58" i="263"/>
  <c r="F55" i="263"/>
  <c r="F52" i="263"/>
  <c r="F49" i="263"/>
  <c r="F46" i="263"/>
  <c r="F43" i="263"/>
  <c r="F40" i="263"/>
  <c r="F37" i="263"/>
  <c r="F35" i="263"/>
  <c r="F33" i="263"/>
  <c r="F31" i="263"/>
  <c r="F29" i="263"/>
  <c r="F27" i="263"/>
  <c r="F25" i="263"/>
  <c r="F23" i="263"/>
  <c r="F40" i="262"/>
  <c r="F38" i="262"/>
  <c r="F35" i="262"/>
  <c r="F33" i="262"/>
  <c r="F30" i="262"/>
  <c r="F28" i="262"/>
  <c r="F25" i="262"/>
  <c r="F23" i="262"/>
  <c r="B83" i="261"/>
  <c r="F80" i="261"/>
  <c r="F78" i="261"/>
  <c r="F76" i="261"/>
  <c r="F73" i="261"/>
  <c r="F71" i="261"/>
  <c r="F69" i="261"/>
  <c r="F68" i="261"/>
  <c r="F64" i="261"/>
  <c r="F62" i="261"/>
  <c r="F61" i="261"/>
  <c r="F60" i="261"/>
  <c r="F57" i="261"/>
  <c r="F55" i="261"/>
  <c r="F53" i="261"/>
  <c r="F51" i="261"/>
  <c r="F49" i="261"/>
  <c r="F46" i="261"/>
  <c r="F45" i="261"/>
  <c r="F44" i="261"/>
  <c r="F43" i="261"/>
  <c r="F41" i="261"/>
  <c r="F40" i="261"/>
  <c r="F39" i="261"/>
  <c r="F35" i="261"/>
  <c r="F32" i="261"/>
  <c r="F29" i="261"/>
  <c r="F25" i="261"/>
  <c r="F21" i="261"/>
  <c r="B18" i="260"/>
  <c r="F15" i="260"/>
  <c r="F12" i="260"/>
  <c r="F9" i="260"/>
  <c r="B57" i="259"/>
  <c r="F54" i="259"/>
  <c r="F51" i="259"/>
  <c r="F48" i="259"/>
  <c r="F45" i="259"/>
  <c r="F42" i="259"/>
  <c r="F39" i="259"/>
  <c r="F36" i="259"/>
  <c r="F33" i="259"/>
  <c r="F30" i="259"/>
  <c r="F28" i="259"/>
  <c r="F25" i="259"/>
  <c r="F22" i="259"/>
  <c r="F31" i="258"/>
  <c r="F30" i="258"/>
  <c r="F29" i="258"/>
  <c r="F28" i="258"/>
  <c r="F27" i="258"/>
  <c r="F25" i="258"/>
  <c r="F24" i="258"/>
  <c r="F23" i="258"/>
  <c r="F22" i="258"/>
  <c r="F20" i="258"/>
  <c r="F19" i="258"/>
  <c r="F17" i="258"/>
  <c r="F16" i="258"/>
  <c r="F15" i="258"/>
  <c r="F14" i="258"/>
  <c r="F13" i="258"/>
  <c r="F11" i="258"/>
  <c r="F10" i="258"/>
  <c r="F9" i="258"/>
  <c r="F8" i="258"/>
  <c r="F78" i="257"/>
  <c r="F60" i="257"/>
  <c r="F41" i="257"/>
  <c r="F26" i="256"/>
  <c r="F23" i="256"/>
  <c r="F20" i="256"/>
  <c r="F17" i="256"/>
  <c r="F14" i="256"/>
  <c r="F11" i="256"/>
  <c r="F8" i="256"/>
  <c r="B28" i="255"/>
  <c r="F26" i="255"/>
  <c r="F25" i="255"/>
  <c r="F22" i="255"/>
  <c r="F16" i="254"/>
  <c r="F13" i="254"/>
  <c r="F10" i="254"/>
  <c r="F8" i="254"/>
  <c r="F17" i="253"/>
  <c r="F14" i="253"/>
  <c r="F11" i="253"/>
  <c r="F8" i="253"/>
  <c r="C23" i="252"/>
  <c r="C22" i="252"/>
  <c r="C21" i="252"/>
  <c r="C20" i="252"/>
  <c r="C19" i="252"/>
  <c r="C18" i="252"/>
  <c r="C17" i="252"/>
  <c r="C16" i="252"/>
  <c r="C15" i="252"/>
  <c r="C14" i="252"/>
  <c r="C13" i="252"/>
  <c r="C12" i="252"/>
  <c r="C11" i="252"/>
  <c r="C10" i="252"/>
  <c r="F18" i="260" l="1"/>
  <c r="F21" i="252"/>
  <c r="F19" i="252"/>
  <c r="F17" i="252"/>
  <c r="F16" i="252"/>
  <c r="F14" i="252"/>
  <c r="F13" i="252"/>
  <c r="F12" i="252"/>
  <c r="F10" i="252"/>
  <c r="F15" i="252"/>
  <c r="F23" i="252"/>
  <c r="F18" i="252"/>
  <c r="F11" i="252"/>
  <c r="F20" i="252"/>
  <c r="F22" i="252"/>
  <c r="F25" i="252" l="1"/>
  <c r="C28" i="85" s="1"/>
  <c r="B2772" i="192"/>
  <c r="B2771" i="192"/>
  <c r="B2770" i="192"/>
  <c r="B2769" i="192"/>
  <c r="B2768" i="192"/>
  <c r="B2767" i="192"/>
  <c r="B2766" i="192"/>
  <c r="B2765" i="192"/>
  <c r="B2764" i="192"/>
  <c r="B2763" i="192"/>
  <c r="B2762" i="192"/>
  <c r="B2761" i="192"/>
  <c r="F2754" i="192"/>
  <c r="F2752" i="192"/>
  <c r="F2750" i="192"/>
  <c r="F2747" i="192"/>
  <c r="F2745" i="192"/>
  <c r="F2739" i="192"/>
  <c r="F2732" i="192"/>
  <c r="F2726" i="192"/>
  <c r="F2720" i="192"/>
  <c r="F2719" i="192"/>
  <c r="F2718" i="192"/>
  <c r="F2717" i="192"/>
  <c r="F2716" i="192"/>
  <c r="F2713" i="192"/>
  <c r="F2710" i="192"/>
  <c r="F2709" i="192"/>
  <c r="F2708" i="192"/>
  <c r="F2707" i="192"/>
  <c r="F2706" i="192"/>
  <c r="F2703" i="192"/>
  <c r="F2701" i="192"/>
  <c r="F2698" i="192"/>
  <c r="F2696" i="192"/>
  <c r="F2695" i="192"/>
  <c r="F2694" i="192"/>
  <c r="F2693" i="192"/>
  <c r="F2692" i="192"/>
  <c r="F2689" i="192"/>
  <c r="F2685" i="192"/>
  <c r="F2683" i="192"/>
  <c r="F2675" i="192"/>
  <c r="F2667" i="192"/>
  <c r="F2659" i="192"/>
  <c r="F2651" i="192"/>
  <c r="F2643" i="192"/>
  <c r="F2635" i="192"/>
  <c r="F2627" i="192"/>
  <c r="F2619" i="192"/>
  <c r="F2611" i="192"/>
  <c r="A2604" i="192"/>
  <c r="A2605" i="192" s="1"/>
  <c r="F2603" i="192"/>
  <c r="F2591" i="192"/>
  <c r="F2590" i="192"/>
  <c r="F2589" i="192"/>
  <c r="F2588" i="192"/>
  <c r="F2587" i="192"/>
  <c r="F2586" i="192"/>
  <c r="F2585" i="192"/>
  <c r="F2584" i="192"/>
  <c r="F2583" i="192"/>
  <c r="F2582" i="192"/>
  <c r="F2580" i="192"/>
  <c r="F2577" i="192"/>
  <c r="F2576" i="192"/>
  <c r="F2571" i="192"/>
  <c r="F2567" i="192"/>
  <c r="F2566" i="192"/>
  <c r="F2562" i="192"/>
  <c r="A2562" i="192"/>
  <c r="A2564" i="192" s="1"/>
  <c r="F2560" i="192"/>
  <c r="F2550" i="192"/>
  <c r="F2549" i="192"/>
  <c r="F2548" i="192"/>
  <c r="F2547" i="192"/>
  <c r="F2546" i="192"/>
  <c r="F2545" i="192"/>
  <c r="F2544" i="192"/>
  <c r="F2543" i="192"/>
  <c r="F2542" i="192"/>
  <c r="F2541" i="192"/>
  <c r="F2539" i="192"/>
  <c r="F2537" i="192"/>
  <c r="F2535" i="192"/>
  <c r="F2532" i="192"/>
  <c r="F2529" i="192"/>
  <c r="F2525" i="192"/>
  <c r="F2524" i="192"/>
  <c r="F2523" i="192"/>
  <c r="F2522" i="192"/>
  <c r="F2521" i="192"/>
  <c r="F2516" i="192"/>
  <c r="F2513" i="192"/>
  <c r="F2512" i="192"/>
  <c r="F2511" i="192"/>
  <c r="F2510" i="192"/>
  <c r="F2509" i="192"/>
  <c r="F2506" i="192"/>
  <c r="F2502" i="192"/>
  <c r="F2501" i="192"/>
  <c r="F2500" i="192"/>
  <c r="F2497" i="192"/>
  <c r="F2496" i="192"/>
  <c r="F2492" i="192"/>
  <c r="F2488" i="192"/>
  <c r="F2487" i="192"/>
  <c r="F2483" i="192"/>
  <c r="F2479" i="192"/>
  <c r="F2478" i="192"/>
  <c r="F2477" i="192"/>
  <c r="F2473" i="192"/>
  <c r="F2472" i="192"/>
  <c r="F2471" i="192"/>
  <c r="F2470" i="192"/>
  <c r="F2466" i="192"/>
  <c r="F2465" i="192"/>
  <c r="F2464" i="192"/>
  <c r="F2460" i="192"/>
  <c r="F2459" i="192"/>
  <c r="F2458" i="192"/>
  <c r="F2454" i="192"/>
  <c r="D2428" i="192"/>
  <c r="F2427" i="192"/>
  <c r="F2426" i="192"/>
  <c r="F2425" i="192"/>
  <c r="F2424" i="192"/>
  <c r="A2423" i="192"/>
  <c r="A2429" i="192" s="1"/>
  <c r="F2421" i="192"/>
  <c r="F2420" i="192"/>
  <c r="F2413" i="192"/>
  <c r="F2412" i="192"/>
  <c r="F2411" i="192"/>
  <c r="F2410" i="192"/>
  <c r="F2409" i="192"/>
  <c r="F2408" i="192"/>
  <c r="F2407" i="192"/>
  <c r="F2406" i="192"/>
  <c r="F2405" i="192"/>
  <c r="F2404" i="192"/>
  <c r="F2402" i="192"/>
  <c r="F2400" i="192"/>
  <c r="F2398" i="192"/>
  <c r="F2395" i="192"/>
  <c r="F2392" i="192"/>
  <c r="F2389" i="192"/>
  <c r="F2386" i="192"/>
  <c r="F2383" i="192"/>
  <c r="F2382" i="192"/>
  <c r="F2381" i="192"/>
  <c r="F2380" i="192"/>
  <c r="F2375" i="192"/>
  <c r="F2372" i="192"/>
  <c r="F2371" i="192"/>
  <c r="F2370" i="192"/>
  <c r="F2366" i="192"/>
  <c r="F2365" i="192"/>
  <c r="F2361" i="192"/>
  <c r="F2360" i="192"/>
  <c r="F2359" i="192"/>
  <c r="F2358" i="192"/>
  <c r="F2355" i="192"/>
  <c r="F2354" i="192"/>
  <c r="F2350" i="192"/>
  <c r="F2345" i="192"/>
  <c r="F2342" i="192"/>
  <c r="F2340" i="192"/>
  <c r="F2339" i="192"/>
  <c r="F2338" i="192"/>
  <c r="F2337" i="192"/>
  <c r="F2333" i="192"/>
  <c r="F2332" i="192"/>
  <c r="D2329" i="192"/>
  <c r="F2328" i="192"/>
  <c r="F2324" i="192"/>
  <c r="F2297" i="192"/>
  <c r="F2296" i="192"/>
  <c r="F2295" i="192"/>
  <c r="F2292" i="192"/>
  <c r="F2289" i="192"/>
  <c r="F2287" i="192"/>
  <c r="F2285" i="192"/>
  <c r="F2283" i="192"/>
  <c r="F2281" i="192"/>
  <c r="F2259" i="192"/>
  <c r="F2255" i="192"/>
  <c r="A2218" i="192"/>
  <c r="F2216" i="192"/>
  <c r="F2135" i="192"/>
  <c r="F2134" i="192"/>
  <c r="F2133" i="192"/>
  <c r="F2132" i="192"/>
  <c r="F2131" i="192"/>
  <c r="F2130" i="192"/>
  <c r="F2129" i="192"/>
  <c r="F2128" i="192"/>
  <c r="F2127" i="192"/>
  <c r="F2126" i="192"/>
  <c r="F2124" i="192"/>
  <c r="F2122" i="192"/>
  <c r="F2120" i="192"/>
  <c r="F2117" i="192"/>
  <c r="F2114" i="192"/>
  <c r="F2111" i="192"/>
  <c r="F2108" i="192"/>
  <c r="F2105" i="192"/>
  <c r="F2102" i="192"/>
  <c r="F2099" i="192"/>
  <c r="F2098" i="192"/>
  <c r="F2093" i="192"/>
  <c r="F2090" i="192"/>
  <c r="F2086" i="192"/>
  <c r="F2082" i="192"/>
  <c r="F2078" i="192"/>
  <c r="F2076" i="192"/>
  <c r="F2073" i="192"/>
  <c r="F2071" i="192"/>
  <c r="F2069" i="192"/>
  <c r="F2067" i="192"/>
  <c r="F2043" i="192"/>
  <c r="F2040" i="192"/>
  <c r="A2003" i="192"/>
  <c r="A2041" i="192" s="1"/>
  <c r="A2045" i="192" s="1"/>
  <c r="F2001" i="192"/>
  <c r="F1919" i="192"/>
  <c r="F1918" i="192"/>
  <c r="F1917" i="192"/>
  <c r="F1916" i="192"/>
  <c r="F1915" i="192"/>
  <c r="F1914" i="192"/>
  <c r="F1913" i="192"/>
  <c r="F1912" i="192"/>
  <c r="F1911" i="192"/>
  <c r="F1910" i="192"/>
  <c r="F1908" i="192"/>
  <c r="F1906" i="192"/>
  <c r="F1904" i="192"/>
  <c r="F1901" i="192"/>
  <c r="F1898" i="192"/>
  <c r="F1895" i="192"/>
  <c r="F1892" i="192"/>
  <c r="F1889" i="192"/>
  <c r="F1888" i="192"/>
  <c r="F1883" i="192"/>
  <c r="F1880" i="192"/>
  <c r="F1876" i="192"/>
  <c r="F1872" i="192"/>
  <c r="F1868" i="192"/>
  <c r="F1866" i="192"/>
  <c r="F1863" i="192"/>
  <c r="F1861" i="192"/>
  <c r="F1859" i="192"/>
  <c r="F1857" i="192"/>
  <c r="F1834" i="192"/>
  <c r="F1831" i="192"/>
  <c r="A1794" i="192"/>
  <c r="A1832" i="192" s="1"/>
  <c r="F1792" i="192"/>
  <c r="F1710" i="192"/>
  <c r="F1709" i="192"/>
  <c r="F1708" i="192"/>
  <c r="F1707" i="192"/>
  <c r="F1706" i="192"/>
  <c r="F1705" i="192"/>
  <c r="F1704" i="192"/>
  <c r="F1703" i="192"/>
  <c r="F1702" i="192"/>
  <c r="F1701" i="192"/>
  <c r="F1699" i="192"/>
  <c r="F1697" i="192"/>
  <c r="F1695" i="192"/>
  <c r="F1692" i="192"/>
  <c r="F1689" i="192"/>
  <c r="F1686" i="192"/>
  <c r="F1683" i="192"/>
  <c r="F1680" i="192"/>
  <c r="F1679" i="192"/>
  <c r="F1674" i="192"/>
  <c r="F1671" i="192"/>
  <c r="F1667" i="192"/>
  <c r="F1663" i="192"/>
  <c r="F1659" i="192"/>
  <c r="F1657" i="192"/>
  <c r="F1654" i="192"/>
  <c r="F1652" i="192"/>
  <c r="F1650" i="192"/>
  <c r="F1648" i="192"/>
  <c r="F1646" i="192"/>
  <c r="F1624" i="192"/>
  <c r="F1621" i="192"/>
  <c r="A1584" i="192"/>
  <c r="A1622" i="192" s="1"/>
  <c r="F1582" i="192"/>
  <c r="F1500" i="192"/>
  <c r="F1499" i="192"/>
  <c r="F1498" i="192"/>
  <c r="F1497" i="192"/>
  <c r="F1496" i="192"/>
  <c r="F1495" i="192"/>
  <c r="F1494" i="192"/>
  <c r="F1493" i="192"/>
  <c r="F1492" i="192"/>
  <c r="F1491" i="192"/>
  <c r="F1489" i="192"/>
  <c r="F1487" i="192"/>
  <c r="F1486" i="192"/>
  <c r="F1483" i="192"/>
  <c r="F1481" i="192"/>
  <c r="F1478" i="192"/>
  <c r="F1475" i="192"/>
  <c r="F1472" i="192"/>
  <c r="F1469" i="192"/>
  <c r="F1466" i="192"/>
  <c r="F1465" i="192"/>
  <c r="F1464" i="192"/>
  <c r="F1463" i="192"/>
  <c r="F1462" i="192"/>
  <c r="F1457" i="192"/>
  <c r="F1454" i="192"/>
  <c r="F1453" i="192"/>
  <c r="F1452" i="192"/>
  <c r="F1451" i="192"/>
  <c r="F1450" i="192"/>
  <c r="F1447" i="192"/>
  <c r="F1446" i="192"/>
  <c r="F1442" i="192"/>
  <c r="F1441" i="192"/>
  <c r="F1440" i="192"/>
  <c r="F1436" i="192"/>
  <c r="F1435" i="192"/>
  <c r="F1431" i="192"/>
  <c r="F1427" i="192"/>
  <c r="F1423" i="192"/>
  <c r="F1422" i="192"/>
  <c r="F1421" i="192"/>
  <c r="F1417" i="192"/>
  <c r="F1416" i="192"/>
  <c r="F1415" i="192"/>
  <c r="F1411" i="192"/>
  <c r="F1410" i="192"/>
  <c r="F1409" i="192"/>
  <c r="F1408" i="192"/>
  <c r="F1404" i="192"/>
  <c r="F1403" i="192"/>
  <c r="F1402" i="192"/>
  <c r="F1401" i="192"/>
  <c r="F1397" i="192"/>
  <c r="F1370" i="192"/>
  <c r="F1343" i="192"/>
  <c r="F1340" i="192"/>
  <c r="F1339" i="192"/>
  <c r="F1338" i="192"/>
  <c r="F1337" i="192"/>
  <c r="F1336" i="192"/>
  <c r="F1335" i="192"/>
  <c r="F1334" i="192"/>
  <c r="F1333" i="192"/>
  <c r="F1332" i="192"/>
  <c r="F1329" i="192"/>
  <c r="F1327" i="192"/>
  <c r="F1325" i="192"/>
  <c r="F1323" i="192"/>
  <c r="F1301" i="192"/>
  <c r="F1297" i="192"/>
  <c r="A1271" i="192"/>
  <c r="A1299" i="192" s="1"/>
  <c r="F1269" i="192"/>
  <c r="F1185" i="192"/>
  <c r="F1184" i="192"/>
  <c r="F1183" i="192"/>
  <c r="F1182" i="192"/>
  <c r="F1181" i="192"/>
  <c r="F1180" i="192"/>
  <c r="F1179" i="192"/>
  <c r="F1178" i="192"/>
  <c r="F1177" i="192"/>
  <c r="F1176" i="192"/>
  <c r="F1174" i="192"/>
  <c r="F1172" i="192"/>
  <c r="F1171" i="192"/>
  <c r="F1168" i="192"/>
  <c r="F1166" i="192"/>
  <c r="F1163" i="192"/>
  <c r="F1160" i="192"/>
  <c r="F1157" i="192"/>
  <c r="F1154" i="192"/>
  <c r="F1151" i="192"/>
  <c r="F1150" i="192"/>
  <c r="F1149" i="192"/>
  <c r="F1148" i="192"/>
  <c r="F1147" i="192"/>
  <c r="F1142" i="192"/>
  <c r="F1139" i="192"/>
  <c r="F1138" i="192"/>
  <c r="F1137" i="192"/>
  <c r="F1136" i="192"/>
  <c r="F1135" i="192"/>
  <c r="F1132" i="192"/>
  <c r="F1131" i="192"/>
  <c r="F1127" i="192"/>
  <c r="F1126" i="192"/>
  <c r="F1125" i="192"/>
  <c r="F1121" i="192"/>
  <c r="F1120" i="192"/>
  <c r="F1116" i="192"/>
  <c r="F1115" i="192"/>
  <c r="F1111" i="192"/>
  <c r="F1110" i="192"/>
  <c r="F1109" i="192"/>
  <c r="F1108" i="192"/>
  <c r="F1104" i="192"/>
  <c r="F1103" i="192"/>
  <c r="F1099" i="192"/>
  <c r="F1098" i="192"/>
  <c r="F1094" i="192"/>
  <c r="F1067" i="192"/>
  <c r="F1066" i="192"/>
  <c r="F1065" i="192"/>
  <c r="F1062" i="192"/>
  <c r="F1061" i="192"/>
  <c r="F1060" i="192"/>
  <c r="F1056" i="192"/>
  <c r="F1054" i="192"/>
  <c r="F1052" i="192"/>
  <c r="F1050" i="192"/>
  <c r="F1028" i="192"/>
  <c r="F1024" i="192"/>
  <c r="A998" i="192"/>
  <c r="A1026" i="192" s="1"/>
  <c r="F996" i="192"/>
  <c r="F912" i="192"/>
  <c r="F911" i="192"/>
  <c r="F910" i="192"/>
  <c r="F909" i="192"/>
  <c r="F908" i="192"/>
  <c r="F907" i="192"/>
  <c r="F906" i="192"/>
  <c r="F905" i="192"/>
  <c r="F904" i="192"/>
  <c r="F903" i="192"/>
  <c r="F901" i="192"/>
  <c r="F899" i="192"/>
  <c r="F897" i="192"/>
  <c r="F895" i="192"/>
  <c r="F893" i="192"/>
  <c r="F890" i="192"/>
  <c r="F887" i="192"/>
  <c r="F884" i="192"/>
  <c r="F881" i="192"/>
  <c r="F878" i="192"/>
  <c r="F875" i="192"/>
  <c r="F872" i="192"/>
  <c r="F871" i="192"/>
  <c r="F870" i="192"/>
  <c r="F869" i="192"/>
  <c r="F868" i="192"/>
  <c r="F863" i="192"/>
  <c r="F860" i="192"/>
  <c r="F857" i="192"/>
  <c r="F856" i="192"/>
  <c r="F852" i="192"/>
  <c r="F848" i="192"/>
  <c r="F847" i="192"/>
  <c r="F846" i="192"/>
  <c r="F845" i="192"/>
  <c r="F844" i="192"/>
  <c r="F841" i="192"/>
  <c r="F836" i="192"/>
  <c r="F833" i="192"/>
  <c r="F830" i="192"/>
  <c r="F827" i="192"/>
  <c r="F824" i="192"/>
  <c r="F822" i="192"/>
  <c r="F821" i="192"/>
  <c r="F820" i="192"/>
  <c r="F819" i="192"/>
  <c r="F815" i="192"/>
  <c r="F811" i="192"/>
  <c r="F807" i="192"/>
  <c r="F806" i="192"/>
  <c r="F802" i="192"/>
  <c r="F799" i="192"/>
  <c r="F790" i="192"/>
  <c r="F781" i="192"/>
  <c r="F772" i="192"/>
  <c r="F760" i="192"/>
  <c r="F758" i="192"/>
  <c r="F756" i="192"/>
  <c r="F754" i="192"/>
  <c r="F752" i="192"/>
  <c r="F750" i="192"/>
  <c r="F726" i="192"/>
  <c r="F723" i="192"/>
  <c r="A686" i="192"/>
  <c r="A724" i="192" s="1"/>
  <c r="F684" i="192"/>
  <c r="F611" i="192"/>
  <c r="F610" i="192"/>
  <c r="F609" i="192"/>
  <c r="F608" i="192"/>
  <c r="F607" i="192"/>
  <c r="F606" i="192"/>
  <c r="F605" i="192"/>
  <c r="F604" i="192"/>
  <c r="F603" i="192"/>
  <c r="F602" i="192"/>
  <c r="F600" i="192"/>
  <c r="F598" i="192"/>
  <c r="F596" i="192"/>
  <c r="F594" i="192"/>
  <c r="F591" i="192"/>
  <c r="F588" i="192"/>
  <c r="F585" i="192"/>
  <c r="F582" i="192"/>
  <c r="F579" i="192"/>
  <c r="F578" i="192"/>
  <c r="F577" i="192"/>
  <c r="F576" i="192"/>
  <c r="F575" i="192"/>
  <c r="F570" i="192"/>
  <c r="F567" i="192"/>
  <c r="F566" i="192"/>
  <c r="F565" i="192"/>
  <c r="F562" i="192"/>
  <c r="F558" i="192"/>
  <c r="F557" i="192"/>
  <c r="F553" i="192"/>
  <c r="F549" i="192"/>
  <c r="F545" i="192"/>
  <c r="D542" i="192"/>
  <c r="F541" i="192"/>
  <c r="F540" i="192"/>
  <c r="F539" i="192"/>
  <c r="F535" i="192"/>
  <c r="F534" i="192"/>
  <c r="F530" i="192"/>
  <c r="F526" i="192"/>
  <c r="F499" i="192"/>
  <c r="F472" i="192"/>
  <c r="F469" i="192"/>
  <c r="F468" i="192"/>
  <c r="F467" i="192"/>
  <c r="F466" i="192"/>
  <c r="F463" i="192"/>
  <c r="F442" i="192"/>
  <c r="F438" i="192"/>
  <c r="F436" i="192"/>
  <c r="F434" i="192"/>
  <c r="F432" i="192"/>
  <c r="F429" i="192"/>
  <c r="A403" i="192"/>
  <c r="A432" i="192" s="1"/>
  <c r="F401" i="192"/>
  <c r="F317" i="192"/>
  <c r="F316" i="192"/>
  <c r="F315" i="192"/>
  <c r="F314" i="192"/>
  <c r="F313" i="192"/>
  <c r="F312" i="192"/>
  <c r="F311" i="192"/>
  <c r="F310" i="192"/>
  <c r="F309" i="192"/>
  <c r="F308" i="192"/>
  <c r="F306" i="192"/>
  <c r="F304" i="192"/>
  <c r="F302" i="192"/>
  <c r="F299" i="192"/>
  <c r="F297" i="192"/>
  <c r="F295" i="192"/>
  <c r="F292" i="192"/>
  <c r="F289" i="192"/>
  <c r="F286" i="192"/>
  <c r="F283" i="192"/>
  <c r="F280" i="192"/>
  <c r="F279" i="192"/>
  <c r="F278" i="192"/>
  <c r="F277" i="192"/>
  <c r="F276" i="192"/>
  <c r="F275" i="192"/>
  <c r="F270" i="192"/>
  <c r="F267" i="192"/>
  <c r="F266" i="192"/>
  <c r="F265" i="192"/>
  <c r="F264" i="192"/>
  <c r="F263" i="192"/>
  <c r="F260" i="192"/>
  <c r="F256" i="192"/>
  <c r="F255" i="192"/>
  <c r="F254" i="192"/>
  <c r="F253" i="192"/>
  <c r="F250" i="192"/>
  <c r="F246" i="192"/>
  <c r="F245" i="192"/>
  <c r="F244" i="192"/>
  <c r="F240" i="192"/>
  <c r="F239" i="192"/>
  <c r="F238" i="192"/>
  <c r="F234" i="192"/>
  <c r="F233" i="192"/>
  <c r="F232" i="192"/>
  <c r="F231" i="192"/>
  <c r="F227" i="192"/>
  <c r="F226" i="192"/>
  <c r="F225" i="192"/>
  <c r="F224" i="192"/>
  <c r="F220" i="192"/>
  <c r="F193" i="192"/>
  <c r="F166" i="192"/>
  <c r="F165" i="192"/>
  <c r="F162" i="192"/>
  <c r="F161" i="192"/>
  <c r="F160" i="192"/>
  <c r="F159" i="192"/>
  <c r="F158" i="192"/>
  <c r="F154" i="192"/>
  <c r="F152" i="192"/>
  <c r="F150" i="192"/>
  <c r="F148" i="192"/>
  <c r="F146" i="192"/>
  <c r="F124" i="192"/>
  <c r="F120" i="192"/>
  <c r="A94" i="192"/>
  <c r="A122" i="192" s="1"/>
  <c r="F92" i="192"/>
  <c r="F319" i="192" l="1"/>
  <c r="F2761" i="192" s="1"/>
  <c r="A1303" i="192"/>
  <c r="A1325" i="192" s="1"/>
  <c r="A126" i="192"/>
  <c r="A148" i="192" s="1"/>
  <c r="A150" i="192" s="1"/>
  <c r="A152" i="192" s="1"/>
  <c r="A728" i="192"/>
  <c r="A752" i="192" s="1"/>
  <c r="A2257" i="192"/>
  <c r="A2261" i="192" s="1"/>
  <c r="A2069" i="192"/>
  <c r="A2071" i="192" s="1"/>
  <c r="A2073" i="192" s="1"/>
  <c r="A434" i="192"/>
  <c r="A436" i="192" s="1"/>
  <c r="A438" i="192" s="1"/>
  <c r="F2552" i="192"/>
  <c r="F2770" i="192" s="1"/>
  <c r="F613" i="192"/>
  <c r="F2762" i="192" s="1"/>
  <c r="F914" i="192"/>
  <c r="F2763" i="192" s="1"/>
  <c r="F1502" i="192"/>
  <c r="F2765" i="192" s="1"/>
  <c r="F2757" i="192"/>
  <c r="F2772" i="192" s="1"/>
  <c r="F2415" i="192"/>
  <c r="F2769" i="192" s="1"/>
  <c r="F1921" i="192"/>
  <c r="F2767" i="192" s="1"/>
  <c r="A1030" i="192"/>
  <c r="A1052" i="192" s="1"/>
  <c r="A1054" i="192" s="1"/>
  <c r="F2137" i="192"/>
  <c r="F2768" i="192" s="1"/>
  <c r="A2456" i="192"/>
  <c r="A2462" i="192" s="1"/>
  <c r="F2593" i="192"/>
  <c r="F2771" i="192" s="1"/>
  <c r="F1187" i="192"/>
  <c r="F2764" i="192" s="1"/>
  <c r="F1712" i="192"/>
  <c r="F2766" i="192" s="1"/>
  <c r="A2569" i="192"/>
  <c r="A2613" i="192"/>
  <c r="A1626" i="192"/>
  <c r="A1836" i="192"/>
  <c r="C22" i="85" l="1"/>
  <c r="A2283" i="192"/>
  <c r="A2285" i="192" s="1"/>
  <c r="A154" i="192"/>
  <c r="A157" i="192" s="1"/>
  <c r="A2468" i="192"/>
  <c r="A2475" i="192" s="1"/>
  <c r="A2075" i="192"/>
  <c r="A2078" i="192" s="1"/>
  <c r="A440" i="192"/>
  <c r="A444" i="192" s="1"/>
  <c r="A2621" i="192"/>
  <c r="A2629" i="192" s="1"/>
  <c r="A1859" i="192"/>
  <c r="A1648" i="192"/>
  <c r="A1650" i="192" s="1"/>
  <c r="A1652" i="192" s="1"/>
  <c r="A1056" i="192"/>
  <c r="A2573" i="192"/>
  <c r="A2579" i="192" s="1"/>
  <c r="A1327" i="192"/>
  <c r="A1329" i="192" s="1"/>
  <c r="A754" i="192"/>
  <c r="A2081" i="192" l="1"/>
  <c r="A2084" i="192" s="1"/>
  <c r="A465" i="192"/>
  <c r="A471" i="192" s="1"/>
  <c r="A2481" i="192"/>
  <c r="A2485" i="192" s="1"/>
  <c r="A2490" i="192" s="1"/>
  <c r="A1331" i="192"/>
  <c r="A1654" i="192"/>
  <c r="A1861" i="192"/>
  <c r="A164" i="192"/>
  <c r="A756" i="192"/>
  <c r="A1059" i="192"/>
  <c r="A1064" i="192" s="1"/>
  <c r="A2287" i="192"/>
  <c r="A2637" i="192"/>
  <c r="A474" i="192" l="1"/>
  <c r="A501" i="192" s="1"/>
  <c r="A2494" i="192"/>
  <c r="A2499" i="192" s="1"/>
  <c r="A1342" i="192"/>
  <c r="A1345" i="192" s="1"/>
  <c r="A2645" i="192"/>
  <c r="A2653" i="192" s="1"/>
  <c r="A168" i="192"/>
  <c r="A1656" i="192"/>
  <c r="A758" i="192"/>
  <c r="A760" i="192" s="1"/>
  <c r="A1863" i="192"/>
  <c r="A1069" i="192"/>
  <c r="A2289" i="192"/>
  <c r="A2088" i="192"/>
  <c r="A1372" i="192" l="1"/>
  <c r="A1399" i="192" s="1"/>
  <c r="A1406" i="192" s="1"/>
  <c r="A763" i="192"/>
  <c r="A801" i="192" s="1"/>
  <c r="A2504" i="192"/>
  <c r="A1659" i="192"/>
  <c r="A1662" i="192" s="1"/>
  <c r="A195" i="192"/>
  <c r="A222" i="192" s="1"/>
  <c r="A1096" i="192"/>
  <c r="A2291" i="192"/>
  <c r="A2661" i="192"/>
  <c r="A2669" i="192" s="1"/>
  <c r="A2677" i="192" s="1"/>
  <c r="A528" i="192"/>
  <c r="A532" i="192" s="1"/>
  <c r="A1865" i="192"/>
  <c r="A2092" i="192"/>
  <c r="A2095" i="192" s="1"/>
  <c r="A2582" i="192"/>
  <c r="A2101" i="192" l="1"/>
  <c r="A2104" i="192" s="1"/>
  <c r="A2685" i="192"/>
  <c r="A2687" i="192" s="1"/>
  <c r="A2508" i="192"/>
  <c r="A229" i="192"/>
  <c r="A2294" i="192"/>
  <c r="A2299" i="192" s="1"/>
  <c r="A1413" i="192"/>
  <c r="A1419" i="192" s="1"/>
  <c r="A1429" i="192" s="1"/>
  <c r="A2583" i="192"/>
  <c r="A804" i="192"/>
  <c r="A537" i="192"/>
  <c r="A543" i="192" s="1"/>
  <c r="A547" i="192" s="1"/>
  <c r="A551" i="192" s="1"/>
  <c r="A1665" i="192"/>
  <c r="A1101" i="192"/>
  <c r="A1868" i="192"/>
  <c r="A2515" i="192" l="1"/>
  <c r="A1106" i="192"/>
  <c r="A1113" i="192" s="1"/>
  <c r="A1118" i="192" s="1"/>
  <c r="A1123" i="192" s="1"/>
  <c r="A236" i="192"/>
  <c r="A2691" i="192"/>
  <c r="A1871" i="192"/>
  <c r="A1874" i="192" s="1"/>
  <c r="A1878" i="192" s="1"/>
  <c r="A1669" i="192"/>
  <c r="A2584" i="192"/>
  <c r="A2585" i="192" s="1"/>
  <c r="A555" i="192"/>
  <c r="A2326" i="192"/>
  <c r="A2330" i="192" s="1"/>
  <c r="A2335" i="192" s="1"/>
  <c r="A809" i="192"/>
  <c r="A1425" i="192"/>
  <c r="A2107" i="192"/>
  <c r="A2342" i="192" l="1"/>
  <c r="A2518" i="192"/>
  <c r="A2528" i="192" s="1"/>
  <c r="A1882" i="192"/>
  <c r="A1885" i="192" s="1"/>
  <c r="A813" i="192"/>
  <c r="A242" i="192"/>
  <c r="A248" i="192" s="1"/>
  <c r="A252" i="192" s="1"/>
  <c r="A258" i="192" s="1"/>
  <c r="A262" i="192" s="1"/>
  <c r="A269" i="192" s="1"/>
  <c r="A272" i="192" s="1"/>
  <c r="A282" i="192" s="1"/>
  <c r="A285" i="192" s="1"/>
  <c r="A2110" i="192"/>
  <c r="A2113" i="192" s="1"/>
  <c r="A2116" i="192" s="1"/>
  <c r="A2119" i="192" s="1"/>
  <c r="A2122" i="192" s="1"/>
  <c r="A2124" i="192" s="1"/>
  <c r="A2126" i="192" s="1"/>
  <c r="A2127" i="192" s="1"/>
  <c r="A2128" i="192" s="1"/>
  <c r="A2129" i="192" s="1"/>
  <c r="A2130" i="192" s="1"/>
  <c r="A2131" i="192" s="1"/>
  <c r="A2132" i="192" s="1"/>
  <c r="A2133" i="192" s="1"/>
  <c r="A2134" i="192" s="1"/>
  <c r="A2135" i="192" s="1"/>
  <c r="A1129" i="192"/>
  <c r="A1134" i="192" s="1"/>
  <c r="A1141" i="192" s="1"/>
  <c r="A1144" i="192" s="1"/>
  <c r="A1153" i="192" s="1"/>
  <c r="A1156" i="192" s="1"/>
  <c r="A1159" i="192" s="1"/>
  <c r="A1162" i="192" s="1"/>
  <c r="A1165" i="192" s="1"/>
  <c r="A1168" i="192" s="1"/>
  <c r="A1170" i="192" s="1"/>
  <c r="A1174" i="192" s="1"/>
  <c r="A1176" i="192" s="1"/>
  <c r="A1177" i="192" s="1"/>
  <c r="A1178" i="192" s="1"/>
  <c r="A1179" i="192" s="1"/>
  <c r="A1180" i="192" s="1"/>
  <c r="A1181" i="192" s="1"/>
  <c r="A1182" i="192" s="1"/>
  <c r="A1183" i="192" s="1"/>
  <c r="A1184" i="192" s="1"/>
  <c r="A1185" i="192" s="1"/>
  <c r="A560" i="192"/>
  <c r="A564" i="192" s="1"/>
  <c r="A569" i="192" s="1"/>
  <c r="A572" i="192" s="1"/>
  <c r="A581" i="192" s="1"/>
  <c r="A584" i="192" s="1"/>
  <c r="A587" i="192" s="1"/>
  <c r="A590" i="192" s="1"/>
  <c r="A593" i="192" s="1"/>
  <c r="A596" i="192" s="1"/>
  <c r="A598" i="192" s="1"/>
  <c r="A600" i="192" s="1"/>
  <c r="A602" i="192" s="1"/>
  <c r="A603" i="192" s="1"/>
  <c r="A604" i="192" s="1"/>
  <c r="A605" i="192" s="1"/>
  <c r="A606" i="192" s="1"/>
  <c r="A607" i="192" s="1"/>
  <c r="A608" i="192" s="1"/>
  <c r="A609" i="192" s="1"/>
  <c r="A610" i="192" s="1"/>
  <c r="A611" i="192" s="1"/>
  <c r="A1433" i="192"/>
  <c r="A1438" i="192" s="1"/>
  <c r="A1444" i="192" s="1"/>
  <c r="A1449" i="192" s="1"/>
  <c r="A1456" i="192" s="1"/>
  <c r="A1459" i="192" s="1"/>
  <c r="A1673" i="192"/>
  <c r="A1676" i="192" s="1"/>
  <c r="A1682" i="192" s="1"/>
  <c r="A1685" i="192" s="1"/>
  <c r="A1688" i="192" s="1"/>
  <c r="A1691" i="192" s="1"/>
  <c r="A1694" i="192" s="1"/>
  <c r="A1697" i="192" s="1"/>
  <c r="A1699" i="192" s="1"/>
  <c r="A1701" i="192" s="1"/>
  <c r="A2586" i="192"/>
  <c r="A2587" i="192" s="1"/>
  <c r="A2588" i="192" s="1"/>
  <c r="A2589" i="192" s="1"/>
  <c r="A2590" i="192" s="1"/>
  <c r="A2591" i="192" s="1"/>
  <c r="A2698" i="192"/>
  <c r="A2701" i="192" s="1"/>
  <c r="A2703" i="192" s="1"/>
  <c r="A2705" i="192" s="1"/>
  <c r="A2712" i="192" s="1"/>
  <c r="A2715" i="192" s="1"/>
  <c r="A2722" i="192" s="1"/>
  <c r="A2728" i="192" s="1"/>
  <c r="A2735" i="192" s="1"/>
  <c r="A2741" i="192" s="1"/>
  <c r="A2747" i="192" s="1"/>
  <c r="A2749" i="192" s="1"/>
  <c r="A2752" i="192" s="1"/>
  <c r="A2754" i="192" s="1"/>
  <c r="A1702" i="192" l="1"/>
  <c r="A1703" i="192" s="1"/>
  <c r="A1704" i="192" s="1"/>
  <c r="A1705" i="192" s="1"/>
  <c r="A1706" i="192" s="1"/>
  <c r="A1707" i="192" s="1"/>
  <c r="A1708" i="192" s="1"/>
  <c r="A1468" i="192"/>
  <c r="A1471" i="192" s="1"/>
  <c r="A1474" i="192" s="1"/>
  <c r="A1477" i="192" s="1"/>
  <c r="A1480" i="192" s="1"/>
  <c r="A1483" i="192" s="1"/>
  <c r="A1485" i="192" s="1"/>
  <c r="A1489" i="192" s="1"/>
  <c r="A2531" i="192"/>
  <c r="A2534" i="192" s="1"/>
  <c r="A2537" i="192" s="1"/>
  <c r="A2539" i="192" s="1"/>
  <c r="A1891" i="192"/>
  <c r="A1894" i="192" s="1"/>
  <c r="A1897" i="192" s="1"/>
  <c r="A1900" i="192" s="1"/>
  <c r="A1903" i="192" s="1"/>
  <c r="A1906" i="192" s="1"/>
  <c r="A1908" i="192" s="1"/>
  <c r="A1910" i="192" s="1"/>
  <c r="A1911" i="192" s="1"/>
  <c r="A1912" i="192" s="1"/>
  <c r="A1913" i="192" s="1"/>
  <c r="A1914" i="192" s="1"/>
  <c r="A1915" i="192" s="1"/>
  <c r="A1916" i="192" s="1"/>
  <c r="A1917" i="192" s="1"/>
  <c r="A1918" i="192" s="1"/>
  <c r="A1919" i="192" s="1"/>
  <c r="A2345" i="192"/>
  <c r="A2348" i="192" s="1"/>
  <c r="A2352" i="192" s="1"/>
  <c r="A2357" i="192" s="1"/>
  <c r="A2363" i="192" s="1"/>
  <c r="A2368" i="192" s="1"/>
  <c r="A1709" i="192"/>
  <c r="A1710" i="192" s="1"/>
  <c r="A817" i="192"/>
  <c r="A824" i="192" s="1"/>
  <c r="A827" i="192" s="1"/>
  <c r="A830" i="192" s="1"/>
  <c r="A833" i="192" s="1"/>
  <c r="A836" i="192" s="1"/>
  <c r="A839" i="192" s="1"/>
  <c r="A843" i="192" s="1"/>
  <c r="A850" i="192" s="1"/>
  <c r="A854" i="192" s="1"/>
  <c r="A859" i="192" s="1"/>
  <c r="A862" i="192" s="1"/>
  <c r="A865" i="192" s="1"/>
  <c r="A874" i="192" s="1"/>
  <c r="A877" i="192" s="1"/>
  <c r="A880" i="192" s="1"/>
  <c r="A883" i="192" s="1"/>
  <c r="A886" i="192" s="1"/>
  <c r="A889" i="192" s="1"/>
  <c r="A892" i="192" s="1"/>
  <c r="A895" i="192" s="1"/>
  <c r="A897" i="192" s="1"/>
  <c r="A899" i="192" s="1"/>
  <c r="A901" i="192" s="1"/>
  <c r="A903" i="192" s="1"/>
  <c r="A904" i="192" s="1"/>
  <c r="A905" i="192" s="1"/>
  <c r="A906" i="192" s="1"/>
  <c r="A907" i="192" s="1"/>
  <c r="A908" i="192" s="1"/>
  <c r="A909" i="192" s="1"/>
  <c r="A910" i="192" s="1"/>
  <c r="A911" i="192" s="1"/>
  <c r="A912" i="192" s="1"/>
  <c r="A291" i="192"/>
  <c r="A288" i="192"/>
  <c r="A294" i="192" l="1"/>
  <c r="A297" i="192" s="1"/>
  <c r="A299" i="192" s="1"/>
  <c r="A301" i="192" s="1"/>
  <c r="A304" i="192" s="1"/>
  <c r="A306" i="192" s="1"/>
  <c r="A308" i="192" s="1"/>
  <c r="A309" i="192" s="1"/>
  <c r="A310" i="192" s="1"/>
  <c r="A311" i="192" s="1"/>
  <c r="A312" i="192" s="1"/>
  <c r="A313" i="192" s="1"/>
  <c r="A314" i="192" s="1"/>
  <c r="A315" i="192" s="1"/>
  <c r="A316" i="192" s="1"/>
  <c r="A317" i="192" s="1"/>
  <c r="A1491" i="192"/>
  <c r="A1492" i="192" s="1"/>
  <c r="A1493" i="192" s="1"/>
  <c r="A1494" i="192" s="1"/>
  <c r="A1495" i="192" s="1"/>
  <c r="A1496" i="192" s="1"/>
  <c r="A1497" i="192" s="1"/>
  <c r="A1498" i="192" s="1"/>
  <c r="A1499" i="192" s="1"/>
  <c r="A1500" i="192" s="1"/>
  <c r="A2541" i="192"/>
  <c r="A2542" i="192" s="1"/>
  <c r="A2543" i="192" s="1"/>
  <c r="A2544" i="192" s="1"/>
  <c r="A2545" i="192" s="1"/>
  <c r="A2546" i="192" s="1"/>
  <c r="A2547" i="192" s="1"/>
  <c r="A2548" i="192" s="1"/>
  <c r="A2549" i="192" s="1"/>
  <c r="A2550" i="192" s="1"/>
  <c r="A2374" i="192"/>
  <c r="A2377" i="192" s="1"/>
  <c r="A2385" i="192" s="1"/>
  <c r="A2388" i="192" s="1"/>
  <c r="A2391" i="192" s="1"/>
  <c r="A2394" i="192" s="1"/>
  <c r="A2397" i="192" s="1"/>
  <c r="A2400" i="192" s="1"/>
  <c r="A2402" i="192" s="1"/>
  <c r="A2404" i="192" s="1"/>
  <c r="A2405" i="192" s="1"/>
  <c r="A2406" i="192" s="1"/>
  <c r="A2407" i="192" s="1"/>
  <c r="A2408" i="192" s="1"/>
  <c r="A2409" i="192" s="1"/>
  <c r="A2410" i="192" s="1"/>
  <c r="A2411" i="192" s="1"/>
  <c r="A2412" i="192" s="1"/>
  <c r="A2413" i="192" s="1"/>
  <c r="B766" i="190" l="1"/>
  <c r="B765" i="190"/>
  <c r="B764" i="190"/>
  <c r="B763" i="190"/>
  <c r="B762" i="190"/>
  <c r="B761" i="190"/>
  <c r="B760" i="190"/>
  <c r="B759" i="190"/>
  <c r="B758" i="190"/>
  <c r="F752" i="190"/>
  <c r="F750" i="190"/>
  <c r="F748" i="190"/>
  <c r="F742" i="190"/>
  <c r="F740" i="190"/>
  <c r="F738" i="190"/>
  <c r="F736" i="190"/>
  <c r="F734" i="190"/>
  <c r="F732" i="190"/>
  <c r="F727" i="190"/>
  <c r="F722" i="190"/>
  <c r="F718" i="190"/>
  <c r="F716" i="190"/>
  <c r="F714" i="190"/>
  <c r="F711" i="190"/>
  <c r="F708" i="190"/>
  <c r="F705" i="190"/>
  <c r="F702" i="190"/>
  <c r="F699" i="190"/>
  <c r="F689" i="190"/>
  <c r="F686" i="190"/>
  <c r="F684" i="190"/>
  <c r="F604" i="190"/>
  <c r="F602" i="190"/>
  <c r="F600" i="190"/>
  <c r="F598" i="190"/>
  <c r="F597" i="190"/>
  <c r="F591" i="190"/>
  <c r="F590" i="190"/>
  <c r="F586" i="190"/>
  <c r="F583" i="190"/>
  <c r="F580" i="190"/>
  <c r="F577" i="190"/>
  <c r="F576" i="190"/>
  <c r="F573" i="190"/>
  <c r="F572" i="190"/>
  <c r="F569" i="190"/>
  <c r="F568" i="190"/>
  <c r="F567" i="190"/>
  <c r="F563" i="190"/>
  <c r="F558" i="190"/>
  <c r="F553" i="190"/>
  <c r="F550" i="190"/>
  <c r="F547" i="190"/>
  <c r="F545" i="190"/>
  <c r="F543" i="190"/>
  <c r="F538" i="190"/>
  <c r="F533" i="190"/>
  <c r="F528" i="190"/>
  <c r="F523" i="190"/>
  <c r="F520" i="190"/>
  <c r="F519" i="190"/>
  <c r="F518" i="190"/>
  <c r="F515" i="190"/>
  <c r="F512" i="190"/>
  <c r="F500" i="190"/>
  <c r="F489" i="190"/>
  <c r="F481" i="190"/>
  <c r="A475" i="190"/>
  <c r="F473" i="190"/>
  <c r="A467" i="190"/>
  <c r="F465" i="190"/>
  <c r="F458" i="190"/>
  <c r="A453" i="190"/>
  <c r="F451" i="190"/>
  <c r="F437" i="190"/>
  <c r="F435" i="190"/>
  <c r="F431" i="190"/>
  <c r="F429" i="190"/>
  <c r="F427" i="190"/>
  <c r="F425" i="190"/>
  <c r="F423" i="190"/>
  <c r="F421" i="190"/>
  <c r="F419" i="190"/>
  <c r="F417" i="190"/>
  <c r="F415" i="190"/>
  <c r="F413" i="190"/>
  <c r="F411" i="190"/>
  <c r="F409" i="190"/>
  <c r="F407" i="190"/>
  <c r="F405" i="190"/>
  <c r="F403" i="190"/>
  <c r="F401" i="190"/>
  <c r="F399" i="190"/>
  <c r="F397" i="190"/>
  <c r="F395" i="190"/>
  <c r="F393" i="190"/>
  <c r="F391" i="190"/>
  <c r="F389" i="190"/>
  <c r="F387" i="190"/>
  <c r="F385" i="190"/>
  <c r="F383" i="190"/>
  <c r="F381" i="190"/>
  <c r="F379" i="190"/>
  <c r="F377" i="190"/>
  <c r="F375" i="190"/>
  <c r="F373" i="190"/>
  <c r="F371" i="190"/>
  <c r="F369" i="190"/>
  <c r="F367" i="190"/>
  <c r="F365" i="190"/>
  <c r="F363" i="190"/>
  <c r="F361" i="190"/>
  <c r="F359" i="190"/>
  <c r="F357" i="190"/>
  <c r="F355" i="190"/>
  <c r="F353" i="190"/>
  <c r="F351" i="190"/>
  <c r="F345" i="190"/>
  <c r="F343" i="190"/>
  <c r="F339" i="190"/>
  <c r="F337" i="190"/>
  <c r="F335" i="190"/>
  <c r="F333" i="190"/>
  <c r="F331" i="190"/>
  <c r="F330" i="190"/>
  <c r="F327" i="190"/>
  <c r="F324" i="190"/>
  <c r="F320" i="190"/>
  <c r="F318" i="190"/>
  <c r="F316" i="190"/>
  <c r="F314" i="190"/>
  <c r="F313" i="190"/>
  <c r="F309" i="190"/>
  <c r="F307" i="190"/>
  <c r="F304" i="190"/>
  <c r="F300" i="190"/>
  <c r="F299" i="190"/>
  <c r="F298" i="190"/>
  <c r="F297" i="190"/>
  <c r="F296" i="190"/>
  <c r="F293" i="190"/>
  <c r="F292" i="190"/>
  <c r="F291" i="190"/>
  <c r="A290" i="190"/>
  <c r="F288" i="190"/>
  <c r="F280" i="190"/>
  <c r="F277" i="190"/>
  <c r="F275" i="190"/>
  <c r="F273" i="190"/>
  <c r="F270" i="190"/>
  <c r="F267" i="190"/>
  <c r="F265" i="190"/>
  <c r="F263" i="190"/>
  <c r="F261" i="190"/>
  <c r="F259" i="190"/>
  <c r="A259" i="190"/>
  <c r="A261" i="190" s="1"/>
  <c r="F257" i="190"/>
  <c r="F251" i="190"/>
  <c r="F249" i="190"/>
  <c r="F245" i="190"/>
  <c r="F243" i="190"/>
  <c r="F241" i="190"/>
  <c r="F238" i="190"/>
  <c r="F237" i="190"/>
  <c r="F236" i="190"/>
  <c r="F235" i="190"/>
  <c r="F232" i="190"/>
  <c r="F229" i="190"/>
  <c r="F228" i="190"/>
  <c r="F227" i="190"/>
  <c r="F224" i="190"/>
  <c r="F221" i="190"/>
  <c r="F220" i="190"/>
  <c r="F219" i="190"/>
  <c r="F218" i="190"/>
  <c r="F215" i="190"/>
  <c r="F212" i="190"/>
  <c r="A212" i="190"/>
  <c r="F210" i="190"/>
  <c r="F203" i="190"/>
  <c r="F201" i="190"/>
  <c r="F197" i="190"/>
  <c r="F195" i="190"/>
  <c r="F192" i="190"/>
  <c r="F189" i="190"/>
  <c r="F188" i="190"/>
  <c r="F187" i="190"/>
  <c r="F184" i="190"/>
  <c r="F181" i="190"/>
  <c r="F180" i="190"/>
  <c r="F179" i="190"/>
  <c r="F176" i="190"/>
  <c r="F173" i="190"/>
  <c r="A173" i="190"/>
  <c r="A175" i="190" s="1"/>
  <c r="F171" i="190"/>
  <c r="F164" i="190"/>
  <c r="F162" i="190"/>
  <c r="F158" i="190"/>
  <c r="F156" i="190"/>
  <c r="F154" i="190"/>
  <c r="F153" i="190"/>
  <c r="F152" i="190"/>
  <c r="F151" i="190"/>
  <c r="F148" i="190"/>
  <c r="F147" i="190"/>
  <c r="F146" i="190"/>
  <c r="F145" i="190"/>
  <c r="F144" i="190"/>
  <c r="F143" i="190"/>
  <c r="F142" i="190"/>
  <c r="F139" i="190"/>
  <c r="F138" i="190"/>
  <c r="F137" i="190"/>
  <c r="F136" i="190"/>
  <c r="F135" i="190"/>
  <c r="F134" i="190"/>
  <c r="F133" i="190"/>
  <c r="F130" i="190"/>
  <c r="F129" i="190"/>
  <c r="F128" i="190"/>
  <c r="F127" i="190"/>
  <c r="F126" i="190"/>
  <c r="F125" i="190"/>
  <c r="F124" i="190"/>
  <c r="F121" i="190"/>
  <c r="F120" i="190"/>
  <c r="F119" i="190"/>
  <c r="F118" i="190"/>
  <c r="F117" i="190"/>
  <c r="F116" i="190"/>
  <c r="F115" i="190"/>
  <c r="F112" i="190"/>
  <c r="F111" i="190"/>
  <c r="F110" i="190"/>
  <c r="F109" i="190"/>
  <c r="F108" i="190"/>
  <c r="F107" i="190"/>
  <c r="F106" i="190"/>
  <c r="F103" i="190"/>
  <c r="F102" i="190"/>
  <c r="F101" i="190"/>
  <c r="F100" i="190"/>
  <c r="F99" i="190"/>
  <c r="F98" i="190"/>
  <c r="F97" i="190"/>
  <c r="F94" i="190"/>
  <c r="F91" i="190"/>
  <c r="F88" i="190"/>
  <c r="F87" i="190"/>
  <c r="F84" i="190"/>
  <c r="F81" i="190"/>
  <c r="F80" i="190"/>
  <c r="F77" i="190"/>
  <c r="F76" i="190"/>
  <c r="F75" i="190"/>
  <c r="F74" i="190"/>
  <c r="F73" i="190"/>
  <c r="F72" i="190"/>
  <c r="F71" i="190"/>
  <c r="F70" i="190"/>
  <c r="F67" i="190"/>
  <c r="A67" i="190"/>
  <c r="F65" i="190"/>
  <c r="F59" i="190"/>
  <c r="F57" i="190"/>
  <c r="F56" i="190"/>
  <c r="F54" i="190"/>
  <c r="F52" i="190"/>
  <c r="F50" i="190"/>
  <c r="F48" i="190"/>
  <c r="F46" i="190"/>
  <c r="F44" i="190"/>
  <c r="F42" i="190"/>
  <c r="F39" i="190"/>
  <c r="F38" i="190"/>
  <c r="F35" i="190"/>
  <c r="F34" i="190"/>
  <c r="F31" i="190"/>
  <c r="F30" i="190"/>
  <c r="F27" i="190"/>
  <c r="F25" i="190"/>
  <c r="F23" i="190"/>
  <c r="F20" i="190"/>
  <c r="F17" i="190"/>
  <c r="F15" i="190"/>
  <c r="A15" i="190"/>
  <c r="A17" i="190" s="1"/>
  <c r="F13" i="190"/>
  <c r="A214" i="190" l="1"/>
  <c r="A217" i="190"/>
  <c r="A223" i="190" s="1"/>
  <c r="A178" i="190"/>
  <c r="A183" i="190" s="1"/>
  <c r="A263" i="190"/>
  <c r="A265" i="190" s="1"/>
  <c r="A267" i="190" s="1"/>
  <c r="A295" i="190"/>
  <c r="A302" i="190" s="1"/>
  <c r="F167" i="190"/>
  <c r="F759" i="190" s="1"/>
  <c r="F283" i="190"/>
  <c r="F762" i="190" s="1"/>
  <c r="F347" i="190"/>
  <c r="F763" i="190" s="1"/>
  <c r="F253" i="190"/>
  <c r="F761" i="190" s="1"/>
  <c r="F754" i="190"/>
  <c r="F766" i="190" s="1"/>
  <c r="F768" i="190" s="1"/>
  <c r="F439" i="190"/>
  <c r="F764" i="190" s="1"/>
  <c r="F744" i="190"/>
  <c r="F765" i="190" s="1"/>
  <c r="F61" i="190"/>
  <c r="F758" i="190" s="1"/>
  <c r="F206" i="190"/>
  <c r="F760" i="190" s="1"/>
  <c r="A69" i="190"/>
  <c r="A460" i="190"/>
  <c r="A19" i="190"/>
  <c r="A226" i="190" l="1"/>
  <c r="A231" i="190" s="1"/>
  <c r="A306" i="190"/>
  <c r="A309" i="190" s="1"/>
  <c r="A186" i="190"/>
  <c r="A191" i="190" s="1"/>
  <c r="A195" i="190" s="1"/>
  <c r="A269" i="190"/>
  <c r="A272" i="190" s="1"/>
  <c r="C20" i="85"/>
  <c r="A79" i="190"/>
  <c r="A483" i="190"/>
  <c r="A22" i="190"/>
  <c r="A275" i="190" l="1"/>
  <c r="A197" i="190"/>
  <c r="A199" i="190" s="1"/>
  <c r="A203" i="190" s="1"/>
  <c r="A277" i="190"/>
  <c r="A279" i="190" s="1"/>
  <c r="A311" i="190"/>
  <c r="A316" i="190" s="1"/>
  <c r="A83" i="190"/>
  <c r="A86" i="190" s="1"/>
  <c r="A25" i="190"/>
  <c r="A491" i="190"/>
  <c r="A27" i="190" l="1"/>
  <c r="A29" i="190" s="1"/>
  <c r="A318" i="190"/>
  <c r="A90" i="190"/>
  <c r="A93" i="190" s="1"/>
  <c r="A502" i="190"/>
  <c r="A514" i="190" s="1"/>
  <c r="A33" i="190" l="1"/>
  <c r="A37" i="190" s="1"/>
  <c r="A517" i="190"/>
  <c r="A522" i="190" s="1"/>
  <c r="A525" i="190" s="1"/>
  <c r="A320" i="190"/>
  <c r="A96" i="190"/>
  <c r="A322" i="190" l="1"/>
  <c r="A530" i="190"/>
  <c r="A41" i="190"/>
  <c r="A105" i="190"/>
  <c r="A535" i="190" l="1"/>
  <c r="A540" i="190" s="1"/>
  <c r="A326" i="190"/>
  <c r="A114" i="190"/>
  <c r="A123" i="190" s="1"/>
  <c r="A132" i="190" s="1"/>
  <c r="A141" i="190" s="1"/>
  <c r="A150" i="190" s="1"/>
  <c r="A156" i="190" s="1"/>
  <c r="A158" i="190" s="1"/>
  <c r="A160" i="190" s="1"/>
  <c r="A164" i="190" s="1"/>
  <c r="A44" i="190"/>
  <c r="A46" i="190" s="1"/>
  <c r="A48" i="190" s="1"/>
  <c r="A50" i="190" s="1"/>
  <c r="A52" i="190" s="1"/>
  <c r="A54" i="190" s="1"/>
  <c r="A56" i="190" s="1"/>
  <c r="A545" i="190" l="1"/>
  <c r="A547" i="190" s="1"/>
  <c r="A549" i="190" s="1"/>
  <c r="A552" i="190" s="1"/>
  <c r="A555" i="190" s="1"/>
  <c r="A560" i="190" s="1"/>
  <c r="A565" i="190" s="1"/>
  <c r="A571" i="190" s="1"/>
  <c r="A575" i="190" s="1"/>
  <c r="A579" i="190" s="1"/>
  <c r="A582" i="190" s="1"/>
  <c r="A585" i="190" s="1"/>
  <c r="A589" i="190" s="1"/>
  <c r="A594" i="190" s="1"/>
  <c r="A600" i="190" s="1"/>
  <c r="A602" i="190" s="1"/>
  <c r="A604" i="190" s="1"/>
  <c r="A57" i="190"/>
  <c r="A59" i="190" s="1"/>
  <c r="A329" i="190"/>
  <c r="A333" i="190" s="1"/>
  <c r="A335" i="190" s="1"/>
  <c r="A337" i="190" s="1"/>
  <c r="A339" i="190" s="1"/>
  <c r="A341" i="190" s="1"/>
  <c r="A345" i="190" s="1"/>
  <c r="F1358" i="251" l="1"/>
  <c r="F1354" i="251"/>
  <c r="F1351" i="251"/>
  <c r="F1345" i="251"/>
  <c r="F1339" i="251"/>
  <c r="F1333" i="251"/>
  <c r="F1332" i="251"/>
  <c r="F1331" i="251"/>
  <c r="F1328" i="251"/>
  <c r="F1327" i="251"/>
  <c r="F1324" i="251"/>
  <c r="F1311" i="251"/>
  <c r="F1306" i="251"/>
  <c r="F1290" i="251"/>
  <c r="F1272" i="251"/>
  <c r="F1271" i="251"/>
  <c r="F1266" i="251"/>
  <c r="F1248" i="251"/>
  <c r="F1228" i="251"/>
  <c r="F1203" i="251"/>
  <c r="F1201" i="251"/>
  <c r="F1198" i="251"/>
  <c r="F1195" i="251"/>
  <c r="F1191" i="251"/>
  <c r="F1188" i="251"/>
  <c r="F1184" i="251"/>
  <c r="F1183" i="251"/>
  <c r="F1182" i="251"/>
  <c r="F1181" i="251"/>
  <c r="F1180" i="251"/>
  <c r="F1179" i="251"/>
  <c r="F1178" i="251"/>
  <c r="F1175" i="251"/>
  <c r="F1174" i="251"/>
  <c r="F1173" i="251"/>
  <c r="F1172" i="251"/>
  <c r="F1171" i="251"/>
  <c r="F1170" i="251"/>
  <c r="F1169" i="251"/>
  <c r="F1166" i="251"/>
  <c r="F1163" i="251"/>
  <c r="F1160" i="251"/>
  <c r="F1157" i="251"/>
  <c r="F1153" i="251"/>
  <c r="F1149" i="251"/>
  <c r="F1148" i="251"/>
  <c r="F1147" i="251"/>
  <c r="F1146" i="251"/>
  <c r="F1142" i="251"/>
  <c r="F1141" i="251"/>
  <c r="F1140" i="251"/>
  <c r="F1139" i="251"/>
  <c r="F1130" i="251"/>
  <c r="F1127" i="251"/>
  <c r="F1124" i="251"/>
  <c r="F1121" i="251"/>
  <c r="F1117" i="251"/>
  <c r="F1114" i="251"/>
  <c r="F1111" i="251"/>
  <c r="F1110" i="251"/>
  <c r="F1109" i="251"/>
  <c r="F1108" i="251"/>
  <c r="F1107" i="251"/>
  <c r="F1106" i="251"/>
  <c r="F1103" i="251"/>
  <c r="F1102" i="251"/>
  <c r="F1101" i="251"/>
  <c r="F1098" i="251"/>
  <c r="F1097" i="251"/>
  <c r="F1096" i="251"/>
  <c r="F1095" i="251"/>
  <c r="F1094" i="251"/>
  <c r="F1091" i="251"/>
  <c r="F1088" i="251"/>
  <c r="F1085" i="251"/>
  <c r="F1082" i="251"/>
  <c r="F1078" i="251"/>
  <c r="F1070" i="251"/>
  <c r="F1063" i="251"/>
  <c r="F1055" i="251"/>
  <c r="F1051" i="251"/>
  <c r="F1050" i="251"/>
  <c r="F1049" i="251"/>
  <c r="F1048" i="251"/>
  <c r="F1047" i="251"/>
  <c r="F1044" i="251"/>
  <c r="F1043" i="251"/>
  <c r="F1042" i="251"/>
  <c r="F1039" i="251"/>
  <c r="F1038" i="251"/>
  <c r="F1037" i="251"/>
  <c r="F1036" i="251"/>
  <c r="F1025" i="251"/>
  <c r="F1023" i="251"/>
  <c r="F1021" i="251"/>
  <c r="F1018" i="251"/>
  <c r="F1017" i="251"/>
  <c r="F1016" i="251"/>
  <c r="D1015" i="251"/>
  <c r="F1015" i="251" s="1"/>
  <c r="D1014" i="251"/>
  <c r="F1014" i="251" s="1"/>
  <c r="D1013" i="251"/>
  <c r="F1013" i="251" s="1"/>
  <c r="D1012" i="251"/>
  <c r="F1012" i="251" s="1"/>
  <c r="F1009" i="251"/>
  <c r="F1008" i="251"/>
  <c r="F1007" i="251"/>
  <c r="F1006" i="251"/>
  <c r="F1005" i="251"/>
  <c r="F1004" i="251"/>
  <c r="F1003" i="251"/>
  <c r="F1002" i="251"/>
  <c r="F992" i="251"/>
  <c r="F989" i="251"/>
  <c r="F987" i="251"/>
  <c r="F984" i="251"/>
  <c r="F979" i="251"/>
  <c r="F972" i="251"/>
  <c r="F968" i="251"/>
  <c r="F960" i="251"/>
  <c r="F958" i="251"/>
  <c r="F956" i="251"/>
  <c r="F954" i="251"/>
  <c r="F952" i="251"/>
  <c r="F948" i="251"/>
  <c r="F946" i="251"/>
  <c r="F943" i="251"/>
  <c r="F942" i="251"/>
  <c r="F939" i="251"/>
  <c r="F935" i="251"/>
  <c r="F933" i="251"/>
  <c r="F931" i="251"/>
  <c r="F930" i="251"/>
  <c r="F929" i="251"/>
  <c r="F928" i="251"/>
  <c r="F927" i="251"/>
  <c r="F924" i="251"/>
  <c r="F923" i="251"/>
  <c r="F922" i="251"/>
  <c r="F919" i="251"/>
  <c r="F918" i="251"/>
  <c r="F917" i="251"/>
  <c r="F914" i="251"/>
  <c r="F912" i="251"/>
  <c r="F910" i="251"/>
  <c r="F908" i="251"/>
  <c r="F904" i="251"/>
  <c r="F901" i="251"/>
  <c r="F900" i="251"/>
  <c r="F899" i="251"/>
  <c r="F898" i="251"/>
  <c r="F897" i="251"/>
  <c r="F894" i="251"/>
  <c r="F891" i="251"/>
  <c r="F890" i="251"/>
  <c r="F889" i="251"/>
  <c r="F885" i="251"/>
  <c r="F884" i="251"/>
  <c r="F883" i="251"/>
  <c r="F879" i="251"/>
  <c r="F878" i="251"/>
  <c r="F864" i="251"/>
  <c r="F862" i="251"/>
  <c r="F861" i="251"/>
  <c r="F858" i="251"/>
  <c r="F855" i="251"/>
  <c r="F852" i="251"/>
  <c r="F850" i="251"/>
  <c r="F848" i="251"/>
  <c r="F846" i="251"/>
  <c r="F844" i="251"/>
  <c r="F842" i="251"/>
  <c r="F840" i="251"/>
  <c r="F838" i="251"/>
  <c r="F836" i="251"/>
  <c r="F834" i="251"/>
  <c r="F832" i="251"/>
  <c r="F829" i="251"/>
  <c r="F827" i="251"/>
  <c r="F819" i="251"/>
  <c r="F807" i="251"/>
  <c r="F772" i="251"/>
  <c r="F670" i="251"/>
  <c r="F668" i="251"/>
  <c r="F652" i="251"/>
  <c r="F649" i="251"/>
  <c r="F647" i="251"/>
  <c r="F644" i="251"/>
  <c r="F642" i="251"/>
  <c r="F640" i="251"/>
  <c r="F638" i="251"/>
  <c r="F637" i="251"/>
  <c r="F634" i="251"/>
  <c r="F633" i="251"/>
  <c r="F630" i="251"/>
  <c r="F628" i="251"/>
  <c r="F586" i="251"/>
  <c r="F585" i="251"/>
  <c r="F584" i="251"/>
  <c r="F583" i="251"/>
  <c r="F580" i="251"/>
  <c r="F579" i="251"/>
  <c r="F578" i="251"/>
  <c r="F577" i="251"/>
  <c r="F573" i="251"/>
  <c r="F570" i="251"/>
  <c r="F567" i="251"/>
  <c r="F564" i="251"/>
  <c r="F560" i="251"/>
  <c r="F556" i="251"/>
  <c r="F553" i="251"/>
  <c r="F550" i="251"/>
  <c r="F547" i="251"/>
  <c r="F546" i="251"/>
  <c r="F545" i="251"/>
  <c r="F544" i="251"/>
  <c r="F543" i="251"/>
  <c r="F542" i="251"/>
  <c r="F538" i="251"/>
  <c r="F537" i="251"/>
  <c r="F536" i="251"/>
  <c r="F535" i="251"/>
  <c r="F534" i="251"/>
  <c r="F533" i="251"/>
  <c r="F523" i="251"/>
  <c r="F522" i="251"/>
  <c r="F521" i="251"/>
  <c r="F518" i="251"/>
  <c r="F517" i="251"/>
  <c r="F516" i="251"/>
  <c r="F515" i="251"/>
  <c r="F511" i="251"/>
  <c r="F508" i="251"/>
  <c r="F506" i="251"/>
  <c r="F503" i="251"/>
  <c r="F500" i="251"/>
  <c r="F499" i="251"/>
  <c r="F498" i="251"/>
  <c r="F497" i="251"/>
  <c r="F496" i="251"/>
  <c r="F493" i="251"/>
  <c r="F492" i="251"/>
  <c r="F491" i="251"/>
  <c r="F490" i="251"/>
  <c r="F489" i="251"/>
  <c r="F485" i="251"/>
  <c r="F478" i="251"/>
  <c r="F477" i="251"/>
  <c r="F476" i="251"/>
  <c r="F475" i="251"/>
  <c r="F474" i="251"/>
  <c r="F461" i="251"/>
  <c r="F460" i="251"/>
  <c r="F459" i="251"/>
  <c r="F458" i="251"/>
  <c r="D454" i="251"/>
  <c r="D453" i="251"/>
  <c r="F449" i="251"/>
  <c r="F448" i="251"/>
  <c r="F447" i="251"/>
  <c r="F446" i="251"/>
  <c r="F442" i="251"/>
  <c r="F441" i="251"/>
  <c r="F437" i="251"/>
  <c r="F406" i="251"/>
  <c r="F370" i="251"/>
  <c r="F369" i="251"/>
  <c r="F358" i="251"/>
  <c r="F352" i="251"/>
  <c r="F346" i="251"/>
  <c r="F340" i="251"/>
  <c r="F291" i="251"/>
  <c r="F283" i="251"/>
  <c r="F275" i="251"/>
  <c r="F274" i="251"/>
  <c r="D270" i="251"/>
  <c r="D269" i="251"/>
  <c r="D268" i="251"/>
  <c r="D267" i="251"/>
  <c r="D264" i="251"/>
  <c r="D263" i="251"/>
  <c r="D262" i="251"/>
  <c r="D261" i="251"/>
  <c r="D260" i="251"/>
  <c r="F256" i="251"/>
  <c r="F255" i="251"/>
  <c r="F232" i="251"/>
  <c r="F226" i="251"/>
  <c r="F220" i="251"/>
  <c r="F188" i="251"/>
  <c r="F175" i="251"/>
  <c r="F174" i="251"/>
  <c r="F145" i="251"/>
  <c r="F142" i="251"/>
  <c r="F139" i="251"/>
  <c r="F135" i="251"/>
  <c r="F133" i="251"/>
  <c r="F131" i="251"/>
  <c r="F129" i="251"/>
  <c r="F126" i="251"/>
  <c r="F123" i="251"/>
  <c r="F115" i="251"/>
  <c r="F114" i="251"/>
  <c r="F105" i="251"/>
  <c r="F104" i="251"/>
  <c r="F94" i="251"/>
  <c r="F93" i="251"/>
  <c r="F82" i="251"/>
  <c r="F81" i="251"/>
  <c r="F67" i="251"/>
  <c r="F66" i="251"/>
  <c r="F675" i="251" l="1"/>
  <c r="F468" i="251"/>
  <c r="F995" i="251"/>
  <c r="F1028" i="251"/>
  <c r="F1134" i="251"/>
  <c r="F526" i="251"/>
  <c r="F588" i="251"/>
  <c r="F1207" i="251"/>
  <c r="F372" i="251"/>
  <c r="F655" i="251"/>
  <c r="F1361" i="251"/>
  <c r="F1366" i="251" s="1"/>
  <c r="C21" i="85" l="1"/>
  <c r="B289" i="250"/>
  <c r="B288" i="250"/>
  <c r="B287" i="250"/>
  <c r="B286" i="250"/>
  <c r="B285" i="250"/>
  <c r="F279" i="250"/>
  <c r="F276" i="250"/>
  <c r="F272" i="250"/>
  <c r="F269" i="250"/>
  <c r="F265" i="250"/>
  <c r="F261" i="250"/>
  <c r="F260" i="250"/>
  <c r="F259" i="250"/>
  <c r="F252" i="250"/>
  <c r="F251" i="250"/>
  <c r="F250" i="250"/>
  <c r="F246" i="250"/>
  <c r="F242" i="250"/>
  <c r="F237" i="250"/>
  <c r="F234" i="250"/>
  <c r="F233" i="250"/>
  <c r="F232" i="250"/>
  <c r="F229" i="250"/>
  <c r="F223" i="250"/>
  <c r="F221" i="250"/>
  <c r="F219" i="250"/>
  <c r="F217" i="250"/>
  <c r="F215" i="250"/>
  <c r="F213" i="250"/>
  <c r="F211" i="250"/>
  <c r="F208" i="250"/>
  <c r="F203" i="250"/>
  <c r="F199" i="250"/>
  <c r="F195" i="250"/>
  <c r="F194" i="250"/>
  <c r="F190" i="250"/>
  <c r="F189" i="250"/>
  <c r="F184" i="250"/>
  <c r="F183" i="250"/>
  <c r="F180" i="250"/>
  <c r="F174" i="250"/>
  <c r="F173" i="250"/>
  <c r="F171" i="250"/>
  <c r="F169" i="250"/>
  <c r="F167" i="250"/>
  <c r="F165" i="250"/>
  <c r="F163" i="250"/>
  <c r="F161" i="250"/>
  <c r="F159" i="250"/>
  <c r="F157" i="250"/>
  <c r="F153" i="250"/>
  <c r="F149" i="250"/>
  <c r="F145" i="250"/>
  <c r="F141" i="250"/>
  <c r="F136" i="250"/>
  <c r="F133" i="250"/>
  <c r="F127" i="250"/>
  <c r="F125" i="250"/>
  <c r="F123" i="250"/>
  <c r="F121" i="250"/>
  <c r="F119" i="250"/>
  <c r="F117" i="250"/>
  <c r="F116" i="250"/>
  <c r="F115" i="250"/>
  <c r="F111" i="250"/>
  <c r="F106" i="250"/>
  <c r="F104" i="250"/>
  <c r="F102" i="250"/>
  <c r="F100" i="250"/>
  <c r="F90" i="250"/>
  <c r="F88" i="250"/>
  <c r="F86" i="250"/>
  <c r="F83" i="250"/>
  <c r="F82" i="250"/>
  <c r="F78" i="250"/>
  <c r="F71" i="250"/>
  <c r="F69" i="250"/>
  <c r="F65" i="250"/>
  <c r="F64" i="250"/>
  <c r="F63" i="250"/>
  <c r="F61" i="250"/>
  <c r="F54" i="250"/>
  <c r="F53" i="250"/>
  <c r="F49" i="250"/>
  <c r="F48" i="250"/>
  <c r="F45" i="250"/>
  <c r="F42" i="250"/>
  <c r="F39" i="250"/>
  <c r="F36" i="250"/>
  <c r="F35" i="250"/>
  <c r="F32" i="250"/>
  <c r="F31" i="250"/>
  <c r="F28" i="250"/>
  <c r="F25" i="250"/>
  <c r="F22" i="250"/>
  <c r="F19" i="250"/>
  <c r="F18" i="250"/>
  <c r="F15" i="250"/>
  <c r="F13" i="250"/>
  <c r="F74" i="250" l="1"/>
  <c r="F285" i="250" s="1"/>
  <c r="F281" i="250"/>
  <c r="F289" i="250" s="1"/>
  <c r="F225" i="250"/>
  <c r="F288" i="250" s="1"/>
  <c r="F176" i="250"/>
  <c r="F287" i="250" s="1"/>
  <c r="F129" i="250"/>
  <c r="F286" i="250" s="1"/>
  <c r="F108" i="249"/>
  <c r="F105" i="249"/>
  <c r="F98" i="249"/>
  <c r="F96" i="249"/>
  <c r="F93" i="249"/>
  <c r="F89" i="249"/>
  <c r="F87" i="249"/>
  <c r="F86" i="249"/>
  <c r="F85" i="249"/>
  <c r="F84" i="249"/>
  <c r="F83" i="249"/>
  <c r="F82" i="249"/>
  <c r="F81" i="249"/>
  <c r="F80" i="249"/>
  <c r="F74" i="249"/>
  <c r="F73" i="249"/>
  <c r="F72" i="249"/>
  <c r="F71" i="249"/>
  <c r="F70" i="249"/>
  <c r="F69" i="249"/>
  <c r="F68" i="249"/>
  <c r="F67" i="249"/>
  <c r="F64" i="249"/>
  <c r="F60" i="249"/>
  <c r="F56" i="249"/>
  <c r="F55" i="249"/>
  <c r="F52" i="249"/>
  <c r="F51" i="249"/>
  <c r="F50" i="249"/>
  <c r="F49" i="249"/>
  <c r="F48" i="249"/>
  <c r="F47" i="249"/>
  <c r="F46" i="249"/>
  <c r="F43" i="249"/>
  <c r="F42" i="249"/>
  <c r="F41" i="249"/>
  <c r="F40" i="249"/>
  <c r="F37" i="249"/>
  <c r="F36" i="249"/>
  <c r="F35" i="249"/>
  <c r="F34" i="249"/>
  <c r="F31" i="249"/>
  <c r="F27" i="249"/>
  <c r="F26" i="249"/>
  <c r="F21" i="249"/>
  <c r="F18" i="249"/>
  <c r="F15" i="249"/>
  <c r="C25" i="85" l="1"/>
  <c r="C24" i="85"/>
  <c r="F295" i="70"/>
  <c r="N231" i="218" l="1"/>
  <c r="L24" i="207" s="1"/>
  <c r="M231" i="218"/>
  <c r="K24" i="207" s="1"/>
  <c r="L231" i="218"/>
  <c r="J24" i="207" s="1"/>
  <c r="K231" i="218"/>
  <c r="I24" i="207" s="1"/>
  <c r="J231" i="218"/>
  <c r="H24" i="207" s="1"/>
  <c r="I231" i="218"/>
  <c r="G24" i="207" s="1"/>
  <c r="H231" i="218"/>
  <c r="F24" i="207" s="1"/>
  <c r="F222" i="218"/>
  <c r="G7" i="218"/>
  <c r="G231" i="218" s="1"/>
  <c r="E24" i="207" s="1"/>
  <c r="F6" i="218"/>
  <c r="F6" i="217"/>
  <c r="F179" i="217" s="1"/>
  <c r="D23" i="207" s="1"/>
  <c r="F6" i="216"/>
  <c r="N1031" i="214"/>
  <c r="L21" i="207" s="1"/>
  <c r="M1031" i="214"/>
  <c r="K21" i="207" s="1"/>
  <c r="L1031" i="214"/>
  <c r="J21" i="207" s="1"/>
  <c r="K1031" i="214"/>
  <c r="I21" i="207" s="1"/>
  <c r="J1031" i="214"/>
  <c r="H21" i="207" s="1"/>
  <c r="I1031" i="214"/>
  <c r="G21" i="207" s="1"/>
  <c r="H1031" i="214"/>
  <c r="F21" i="207" s="1"/>
  <c r="F970" i="214"/>
  <c r="F813" i="214"/>
  <c r="G400" i="214"/>
  <c r="F399" i="214"/>
  <c r="G356" i="214"/>
  <c r="F355" i="214"/>
  <c r="F307" i="214"/>
  <c r="F269" i="214"/>
  <c r="G218" i="214"/>
  <c r="F217" i="214"/>
  <c r="F137" i="214"/>
  <c r="G108" i="214"/>
  <c r="F107" i="214"/>
  <c r="G36" i="214"/>
  <c r="F35" i="214"/>
  <c r="G7" i="214"/>
  <c r="F6" i="214"/>
  <c r="N1307" i="213"/>
  <c r="L20" i="207" s="1"/>
  <c r="M1307" i="213"/>
  <c r="K20" i="207" s="1"/>
  <c r="L1307" i="213"/>
  <c r="J20" i="207" s="1"/>
  <c r="K1307" i="213"/>
  <c r="I20" i="207" s="1"/>
  <c r="J1307" i="213"/>
  <c r="H20" i="207" s="1"/>
  <c r="I1307" i="213"/>
  <c r="G20" i="207" s="1"/>
  <c r="H1307" i="213"/>
  <c r="F20" i="207" s="1"/>
  <c r="G1214" i="213"/>
  <c r="F1212" i="213"/>
  <c r="G1129" i="213"/>
  <c r="F1127" i="213"/>
  <c r="F1067" i="213"/>
  <c r="F913" i="213"/>
  <c r="G470" i="213"/>
  <c r="F469" i="213"/>
  <c r="G447" i="213"/>
  <c r="F446" i="213"/>
  <c r="G428" i="213"/>
  <c r="F427" i="213"/>
  <c r="G404" i="213"/>
  <c r="F403" i="213"/>
  <c r="G361" i="213"/>
  <c r="F360" i="213"/>
  <c r="G313" i="213"/>
  <c r="F312" i="213"/>
  <c r="G268" i="213"/>
  <c r="F267" i="213"/>
  <c r="G216" i="213"/>
  <c r="F215" i="213"/>
  <c r="F134" i="213"/>
  <c r="G107" i="213"/>
  <c r="F106" i="213"/>
  <c r="G36" i="213"/>
  <c r="F35" i="213"/>
  <c r="G8" i="213"/>
  <c r="F7" i="213"/>
  <c r="N154" i="212"/>
  <c r="L19" i="207" s="1"/>
  <c r="M154" i="212"/>
  <c r="K19" i="207" s="1"/>
  <c r="L154" i="212"/>
  <c r="J19" i="207" s="1"/>
  <c r="K154" i="212"/>
  <c r="I19" i="207" s="1"/>
  <c r="J154" i="212"/>
  <c r="H19" i="207" s="1"/>
  <c r="I154" i="212"/>
  <c r="G19" i="207" s="1"/>
  <c r="H154" i="212"/>
  <c r="F19" i="207" s="1"/>
  <c r="F92" i="212"/>
  <c r="F39" i="212"/>
  <c r="G7" i="212"/>
  <c r="F6" i="212"/>
  <c r="N669" i="211"/>
  <c r="L18" i="207" s="1"/>
  <c r="M669" i="211"/>
  <c r="K18" i="207" s="1"/>
  <c r="L669" i="211"/>
  <c r="J18" i="207" s="1"/>
  <c r="K669" i="211"/>
  <c r="I18" i="207" s="1"/>
  <c r="J669" i="211"/>
  <c r="H18" i="207" s="1"/>
  <c r="I669" i="211"/>
  <c r="G18" i="207" s="1"/>
  <c r="H669" i="211"/>
  <c r="F18" i="207" s="1"/>
  <c r="F645" i="211"/>
  <c r="F622" i="211"/>
  <c r="F611" i="211"/>
  <c r="G527" i="211"/>
  <c r="F526" i="211"/>
  <c r="G510" i="211"/>
  <c r="F509" i="211"/>
  <c r="G390" i="211"/>
  <c r="F389" i="211"/>
  <c r="G295" i="211"/>
  <c r="F294" i="211"/>
  <c r="G279" i="211"/>
  <c r="F278" i="211"/>
  <c r="G264" i="211"/>
  <c r="F263" i="211"/>
  <c r="G248" i="211"/>
  <c r="F247" i="211"/>
  <c r="G206" i="211"/>
  <c r="F205" i="211"/>
  <c r="G186" i="211"/>
  <c r="F185" i="211"/>
  <c r="G149" i="211"/>
  <c r="F148" i="211"/>
  <c r="G125" i="211"/>
  <c r="F124" i="211"/>
  <c r="G103" i="211"/>
  <c r="F102" i="211"/>
  <c r="G88" i="211"/>
  <c r="F87" i="211"/>
  <c r="G7" i="211"/>
  <c r="F6" i="211"/>
  <c r="F6" i="210"/>
  <c r="F29" i="210" s="1"/>
  <c r="D17" i="207" s="1"/>
  <c r="N197" i="209"/>
  <c r="L15" i="207" s="1"/>
  <c r="M197" i="209"/>
  <c r="K15" i="207" s="1"/>
  <c r="L197" i="209"/>
  <c r="J15" i="207" s="1"/>
  <c r="K197" i="209"/>
  <c r="I15" i="207" s="1"/>
  <c r="J197" i="209"/>
  <c r="H15" i="207" s="1"/>
  <c r="I197" i="209"/>
  <c r="G15" i="207" s="1"/>
  <c r="H197" i="209"/>
  <c r="F15" i="207" s="1"/>
  <c r="F183" i="209"/>
  <c r="F170" i="209"/>
  <c r="G149" i="209"/>
  <c r="G197" i="209" s="1"/>
  <c r="F148" i="209"/>
  <c r="F30" i="209"/>
  <c r="F18" i="209"/>
  <c r="F6" i="209"/>
  <c r="N160" i="208"/>
  <c r="L14" i="207" s="1"/>
  <c r="M160" i="208"/>
  <c r="K14" i="207" s="1"/>
  <c r="L160" i="208"/>
  <c r="J14" i="207" s="1"/>
  <c r="K160" i="208"/>
  <c r="I14" i="207" s="1"/>
  <c r="J160" i="208"/>
  <c r="H14" i="207" s="1"/>
  <c r="I160" i="208"/>
  <c r="G14" i="207" s="1"/>
  <c r="H160" i="208"/>
  <c r="F14" i="207" s="1"/>
  <c r="F148" i="208"/>
  <c r="F134" i="208"/>
  <c r="G93" i="208"/>
  <c r="F92" i="208"/>
  <c r="G60" i="208"/>
  <c r="F59" i="208"/>
  <c r="G29" i="208"/>
  <c r="F28" i="208"/>
  <c r="F18" i="208"/>
  <c r="F6" i="208"/>
  <c r="G265" i="206"/>
  <c r="G263" i="206"/>
  <c r="G261" i="206"/>
  <c r="G259" i="206"/>
  <c r="G257" i="206"/>
  <c r="G255" i="206"/>
  <c r="G253" i="206"/>
  <c r="G251" i="206"/>
  <c r="G249" i="206"/>
  <c r="G247" i="206"/>
  <c r="G245" i="206"/>
  <c r="G243" i="206"/>
  <c r="G241" i="206"/>
  <c r="G239" i="206"/>
  <c r="G237" i="206"/>
  <c r="G235" i="206"/>
  <c r="G233" i="206"/>
  <c r="G231" i="206"/>
  <c r="G229" i="206"/>
  <c r="G227" i="206"/>
  <c r="G225" i="206"/>
  <c r="G223" i="206"/>
  <c r="G221" i="206"/>
  <c r="G219" i="206"/>
  <c r="G217" i="206"/>
  <c r="G215" i="206"/>
  <c r="G213" i="206"/>
  <c r="G211" i="206"/>
  <c r="G209" i="206"/>
  <c r="G207" i="206"/>
  <c r="G205" i="206"/>
  <c r="G203" i="206"/>
  <c r="G201" i="206"/>
  <c r="G199" i="206"/>
  <c r="G197" i="206"/>
  <c r="G195" i="206"/>
  <c r="G193" i="206"/>
  <c r="G191" i="206"/>
  <c r="G189" i="206"/>
  <c r="G187" i="206"/>
  <c r="G185" i="206"/>
  <c r="G183" i="206"/>
  <c r="G181" i="206"/>
  <c r="G179" i="206"/>
  <c r="G177" i="206"/>
  <c r="G175" i="206"/>
  <c r="G173" i="206"/>
  <c r="G171" i="206"/>
  <c r="G169" i="206"/>
  <c r="G167" i="206"/>
  <c r="G165" i="206"/>
  <c r="G163" i="206"/>
  <c r="G161" i="206"/>
  <c r="G159" i="206"/>
  <c r="G157" i="206"/>
  <c r="G155" i="206"/>
  <c r="G153" i="206"/>
  <c r="G151" i="206"/>
  <c r="G149" i="206"/>
  <c r="G147" i="206"/>
  <c r="G145" i="206"/>
  <c r="G143" i="206"/>
  <c r="G141" i="206"/>
  <c r="G139" i="206"/>
  <c r="G137" i="206"/>
  <c r="G135" i="206"/>
  <c r="G133" i="206"/>
  <c r="G131" i="206"/>
  <c r="G129" i="206"/>
  <c r="G127" i="206"/>
  <c r="G125" i="206"/>
  <c r="G123" i="206"/>
  <c r="G121" i="206"/>
  <c r="G119" i="206"/>
  <c r="G117" i="206"/>
  <c r="G115" i="206"/>
  <c r="G113" i="206"/>
  <c r="G111" i="206"/>
  <c r="G109" i="206"/>
  <c r="G107" i="206"/>
  <c r="G105" i="206"/>
  <c r="F431" i="205"/>
  <c r="F399" i="205"/>
  <c r="F388" i="205"/>
  <c r="F370" i="205"/>
  <c r="F353" i="205"/>
  <c r="F352" i="205"/>
  <c r="F330" i="205"/>
  <c r="F304" i="205"/>
  <c r="F293" i="205"/>
  <c r="F268" i="205"/>
  <c r="F244" i="205"/>
  <c r="F220" i="205"/>
  <c r="F191" i="205"/>
  <c r="F161" i="205"/>
  <c r="F143" i="205"/>
  <c r="F121" i="205"/>
  <c r="F110" i="205"/>
  <c r="F92" i="205"/>
  <c r="F66" i="205"/>
  <c r="F53" i="205"/>
  <c r="F37" i="205"/>
  <c r="F27" i="205"/>
  <c r="F17" i="205"/>
  <c r="F6" i="205"/>
  <c r="F255" i="204"/>
  <c r="F228" i="204"/>
  <c r="F216" i="204"/>
  <c r="F192" i="204"/>
  <c r="F162" i="204"/>
  <c r="F132" i="204"/>
  <c r="F113" i="204"/>
  <c r="F91" i="204"/>
  <c r="F80" i="204"/>
  <c r="F62" i="204"/>
  <c r="F37" i="204"/>
  <c r="F27" i="204"/>
  <c r="F17" i="204"/>
  <c r="F6" i="204"/>
  <c r="F60" i="203"/>
  <c r="F36" i="203"/>
  <c r="F6" i="203"/>
  <c r="F364" i="202"/>
  <c r="F356" i="202"/>
  <c r="F348" i="202"/>
  <c r="F340" i="202"/>
  <c r="F330" i="202"/>
  <c r="F319" i="202"/>
  <c r="F309" i="202"/>
  <c r="F299" i="202"/>
  <c r="F289" i="202"/>
  <c r="F279" i="202"/>
  <c r="F269" i="202"/>
  <c r="F259" i="202"/>
  <c r="F249" i="202"/>
  <c r="F239" i="202"/>
  <c r="F229" i="202"/>
  <c r="F219" i="202"/>
  <c r="F210" i="202"/>
  <c r="F201" i="202"/>
  <c r="F192" i="202"/>
  <c r="F182" i="202"/>
  <c r="F172" i="202"/>
  <c r="F163" i="202"/>
  <c r="F155" i="202"/>
  <c r="F145" i="202"/>
  <c r="F135" i="202"/>
  <c r="F125" i="202"/>
  <c r="F115" i="202"/>
  <c r="F105" i="202"/>
  <c r="F96" i="202"/>
  <c r="F86" i="202"/>
  <c r="F76" i="202"/>
  <c r="F66" i="202"/>
  <c r="F57" i="202"/>
  <c r="F47" i="202"/>
  <c r="F33" i="202"/>
  <c r="F24" i="202"/>
  <c r="F15" i="202"/>
  <c r="F6" i="202"/>
  <c r="F300" i="201"/>
  <c r="F292" i="201"/>
  <c r="F284" i="201"/>
  <c r="F273" i="201"/>
  <c r="F264" i="201"/>
  <c r="F254" i="201"/>
  <c r="F244" i="201"/>
  <c r="F234" i="201"/>
  <c r="F225" i="201"/>
  <c r="F216" i="201"/>
  <c r="F207" i="201"/>
  <c r="F198" i="201"/>
  <c r="F189" i="201"/>
  <c r="F179" i="201"/>
  <c r="F169" i="201"/>
  <c r="F159" i="201"/>
  <c r="F150" i="201"/>
  <c r="F141" i="201"/>
  <c r="F133" i="201"/>
  <c r="F124" i="201"/>
  <c r="F114" i="201"/>
  <c r="F105" i="201"/>
  <c r="F96" i="201"/>
  <c r="F86" i="201"/>
  <c r="F76" i="201"/>
  <c r="F67" i="201"/>
  <c r="F57" i="201"/>
  <c r="F43" i="201"/>
  <c r="F33" i="201"/>
  <c r="F24" i="201"/>
  <c r="F15" i="201"/>
  <c r="F6" i="201"/>
  <c r="F85" i="200"/>
  <c r="F77" i="200"/>
  <c r="F69" i="200"/>
  <c r="F59" i="200"/>
  <c r="F49" i="200"/>
  <c r="F39" i="200"/>
  <c r="F30" i="200"/>
  <c r="F16" i="200"/>
  <c r="F6" i="200"/>
  <c r="F1263" i="199"/>
  <c r="F1253" i="199"/>
  <c r="F1243" i="199"/>
  <c r="F1233" i="199"/>
  <c r="F1223" i="199"/>
  <c r="F1212" i="199"/>
  <c r="F1202" i="199"/>
  <c r="F1192" i="199"/>
  <c r="F1181" i="199"/>
  <c r="F1170" i="199"/>
  <c r="F1159" i="199"/>
  <c r="F1149" i="199"/>
  <c r="F1139" i="199"/>
  <c r="F1128" i="199"/>
  <c r="F1107" i="199"/>
  <c r="F1097" i="199"/>
  <c r="F1087" i="199"/>
  <c r="F1078" i="199"/>
  <c r="F1069" i="199"/>
  <c r="F1059" i="199"/>
  <c r="F1049" i="199"/>
  <c r="F1039" i="199"/>
  <c r="F1029" i="199"/>
  <c r="F1020" i="199"/>
  <c r="F1011" i="199"/>
  <c r="F1001" i="199"/>
  <c r="F991" i="199"/>
  <c r="F981" i="199"/>
  <c r="F971" i="199"/>
  <c r="F961" i="199"/>
  <c r="F951" i="199"/>
  <c r="F941" i="199"/>
  <c r="F931" i="199"/>
  <c r="F921" i="199"/>
  <c r="F911" i="199"/>
  <c r="F901" i="199"/>
  <c r="F891" i="199"/>
  <c r="F881" i="199"/>
  <c r="F871" i="199"/>
  <c r="F861" i="199"/>
  <c r="F851" i="199"/>
  <c r="F841" i="199"/>
  <c r="F831" i="199"/>
  <c r="F821" i="199"/>
  <c r="F811" i="199"/>
  <c r="F802" i="199"/>
  <c r="F793" i="199"/>
  <c r="F784" i="199"/>
  <c r="F775" i="199"/>
  <c r="F765" i="199"/>
  <c r="F755" i="199"/>
  <c r="F745" i="199"/>
  <c r="F735" i="199"/>
  <c r="F725" i="199"/>
  <c r="F715" i="199"/>
  <c r="F705" i="199"/>
  <c r="F695" i="199"/>
  <c r="F685" i="199"/>
  <c r="F676" i="199"/>
  <c r="F667" i="199"/>
  <c r="F657" i="199"/>
  <c r="F648" i="199"/>
  <c r="F639" i="199"/>
  <c r="F629" i="199"/>
  <c r="F619" i="199"/>
  <c r="F609" i="199"/>
  <c r="F599" i="199"/>
  <c r="F590" i="199"/>
  <c r="F580" i="199"/>
  <c r="F571" i="199"/>
  <c r="F562" i="199"/>
  <c r="F553" i="199"/>
  <c r="F543" i="199"/>
  <c r="F534" i="199"/>
  <c r="F525" i="199"/>
  <c r="F515" i="199"/>
  <c r="F504" i="199"/>
  <c r="F493" i="199"/>
  <c r="F482" i="199"/>
  <c r="F472" i="199"/>
  <c r="F463" i="199"/>
  <c r="F453" i="199"/>
  <c r="F443" i="199"/>
  <c r="F433" i="199"/>
  <c r="F423" i="199"/>
  <c r="F413" i="199"/>
  <c r="F403" i="199"/>
  <c r="F393" i="199"/>
  <c r="F384" i="199"/>
  <c r="F374" i="199"/>
  <c r="F365" i="199"/>
  <c r="F355" i="199"/>
  <c r="F345" i="199"/>
  <c r="F335" i="199"/>
  <c r="F325" i="199"/>
  <c r="F315" i="199"/>
  <c r="F305" i="199"/>
  <c r="F295" i="199"/>
  <c r="F285" i="199"/>
  <c r="F274" i="199"/>
  <c r="F263" i="199"/>
  <c r="F253" i="199"/>
  <c r="F243" i="199"/>
  <c r="F233" i="199"/>
  <c r="F222" i="199"/>
  <c r="F212" i="199"/>
  <c r="F202" i="199"/>
  <c r="F192" i="199"/>
  <c r="F182" i="199"/>
  <c r="F172" i="199"/>
  <c r="F162" i="199"/>
  <c r="F152" i="199"/>
  <c r="F142" i="199"/>
  <c r="F133" i="199"/>
  <c r="F124" i="199"/>
  <c r="F115" i="199"/>
  <c r="F105" i="199"/>
  <c r="F96" i="199"/>
  <c r="F86" i="199"/>
  <c r="F76" i="199"/>
  <c r="F66" i="199"/>
  <c r="F56" i="199"/>
  <c r="F978" i="198"/>
  <c r="F968" i="198"/>
  <c r="F958" i="198"/>
  <c r="F947" i="198"/>
  <c r="F936" i="198"/>
  <c r="F925" i="198"/>
  <c r="F914" i="198"/>
  <c r="F893" i="198"/>
  <c r="F883" i="198"/>
  <c r="F874" i="198"/>
  <c r="F864" i="198"/>
  <c r="F854" i="198"/>
  <c r="F845" i="198"/>
  <c r="F835" i="198"/>
  <c r="F825" i="198"/>
  <c r="F816" i="198"/>
  <c r="F807" i="198"/>
  <c r="F798" i="198"/>
  <c r="F788" i="198"/>
  <c r="F778" i="198"/>
  <c r="F768" i="198"/>
  <c r="F758" i="198"/>
  <c r="F748" i="198"/>
  <c r="F738" i="198"/>
  <c r="F728" i="198"/>
  <c r="F718" i="198"/>
  <c r="F708" i="198"/>
  <c r="F698" i="198"/>
  <c r="F688" i="198"/>
  <c r="F678" i="198"/>
  <c r="F668" i="198"/>
  <c r="F659" i="198"/>
  <c r="F649" i="198"/>
  <c r="F639" i="198"/>
  <c r="F629" i="198"/>
  <c r="F619" i="198"/>
  <c r="F609" i="198"/>
  <c r="F599" i="198"/>
  <c r="F590" i="198"/>
  <c r="F580" i="198"/>
  <c r="F570" i="198"/>
  <c r="F560" i="198"/>
  <c r="F550" i="198"/>
  <c r="F540" i="198"/>
  <c r="F530" i="198"/>
  <c r="F520" i="198"/>
  <c r="F510" i="198"/>
  <c r="F500" i="198"/>
  <c r="F491" i="198"/>
  <c r="F481" i="198"/>
  <c r="F471" i="198"/>
  <c r="F462" i="198"/>
  <c r="F452" i="198"/>
  <c r="F443" i="198"/>
  <c r="F434" i="198"/>
  <c r="F425" i="198"/>
  <c r="F415" i="198"/>
  <c r="F405" i="198"/>
  <c r="F395" i="198"/>
  <c r="F385" i="198"/>
  <c r="F375" i="198"/>
  <c r="F365" i="198"/>
  <c r="F355" i="198"/>
  <c r="F345" i="198"/>
  <c r="F335" i="198"/>
  <c r="F325" i="198"/>
  <c r="F315" i="198"/>
  <c r="F306" i="198"/>
  <c r="F297" i="198"/>
  <c r="F288" i="198"/>
  <c r="F278" i="198"/>
  <c r="F268" i="198"/>
  <c r="F257" i="198"/>
  <c r="F246" i="198"/>
  <c r="F236" i="198"/>
  <c r="F226" i="198"/>
  <c r="F217" i="198"/>
  <c r="F207" i="198"/>
  <c r="F197" i="198"/>
  <c r="F187" i="198"/>
  <c r="F177" i="198"/>
  <c r="F167" i="198"/>
  <c r="F157" i="198"/>
  <c r="F147" i="198"/>
  <c r="F136" i="198"/>
  <c r="F126" i="198"/>
  <c r="F116" i="198"/>
  <c r="F106" i="198"/>
  <c r="F96" i="198"/>
  <c r="F86" i="198"/>
  <c r="F76" i="198"/>
  <c r="F66" i="198"/>
  <c r="F56" i="198"/>
  <c r="F156" i="197"/>
  <c r="F145" i="197"/>
  <c r="F124" i="197"/>
  <c r="F113" i="197"/>
  <c r="F104" i="197"/>
  <c r="F95" i="197"/>
  <c r="F86" i="197"/>
  <c r="F76" i="197"/>
  <c r="F66" i="197"/>
  <c r="F56" i="197"/>
  <c r="F25" i="207" l="1"/>
  <c r="E27" i="85" s="1"/>
  <c r="E30" i="85" s="1"/>
  <c r="E37" i="85" s="1"/>
  <c r="E38" i="85" s="1"/>
  <c r="E39" i="85" s="1"/>
  <c r="D19" i="196"/>
  <c r="F171" i="216"/>
  <c r="D22" i="207" s="1"/>
  <c r="D23" i="196"/>
  <c r="L25" i="207"/>
  <c r="K27" i="85" s="1"/>
  <c r="K30" i="85" s="1"/>
  <c r="K37" i="85" s="1"/>
  <c r="K38" i="85" s="1"/>
  <c r="K39" i="85" s="1"/>
  <c r="K25" i="207"/>
  <c r="J27" i="85" s="1"/>
  <c r="J30" i="85" s="1"/>
  <c r="J37" i="85" s="1"/>
  <c r="J38" i="85" s="1"/>
  <c r="J39" i="85" s="1"/>
  <c r="J25" i="207"/>
  <c r="I27" i="85" s="1"/>
  <c r="I30" i="85" s="1"/>
  <c r="I37" i="85" s="1"/>
  <c r="I38" i="85" s="1"/>
  <c r="I39" i="85" s="1"/>
  <c r="I25" i="207"/>
  <c r="H27" i="85" s="1"/>
  <c r="H30" i="85" s="1"/>
  <c r="H37" i="85" s="1"/>
  <c r="H38" i="85" s="1"/>
  <c r="H39" i="85" s="1"/>
  <c r="H25" i="207"/>
  <c r="G27" i="85" s="1"/>
  <c r="G30" i="85" s="1"/>
  <c r="G37" i="85" s="1"/>
  <c r="G38" i="85" s="1"/>
  <c r="G39" i="85" s="1"/>
  <c r="G25" i="207"/>
  <c r="F27" i="85" s="1"/>
  <c r="F30" i="85" s="1"/>
  <c r="F37" i="85" s="1"/>
  <c r="F38" i="85" s="1"/>
  <c r="F39" i="85" s="1"/>
  <c r="F231" i="218"/>
  <c r="D24" i="207" s="1"/>
  <c r="D25" i="196"/>
  <c r="D16" i="196"/>
  <c r="D24" i="196"/>
  <c r="D14" i="196"/>
  <c r="D15" i="196"/>
  <c r="D18" i="196"/>
  <c r="D20" i="196"/>
  <c r="D22" i="196"/>
  <c r="G669" i="211"/>
  <c r="E18" i="207" s="1"/>
  <c r="D18" i="207"/>
  <c r="F1031" i="214"/>
  <c r="D21" i="207" s="1"/>
  <c r="G1031" i="214"/>
  <c r="E21" i="207" s="1"/>
  <c r="G154" i="212"/>
  <c r="E19" i="207" s="1"/>
  <c r="F154" i="212"/>
  <c r="D19" i="207" s="1"/>
  <c r="D15" i="207"/>
  <c r="E15" i="207"/>
  <c r="G160" i="208"/>
  <c r="E14" i="207" s="1"/>
  <c r="F160" i="208"/>
  <c r="D14" i="207" s="1"/>
  <c r="G1307" i="213"/>
  <c r="E20" i="207" s="1"/>
  <c r="F1307" i="213"/>
  <c r="D20" i="207" s="1"/>
  <c r="D26" i="196" l="1"/>
  <c r="C26" i="85" s="1"/>
  <c r="E25" i="207"/>
  <c r="D27" i="85" s="1"/>
  <c r="D25" i="207"/>
  <c r="C27" i="85" s="1"/>
  <c r="F91" i="189"/>
  <c r="F90" i="189"/>
  <c r="F89" i="189"/>
  <c r="F88" i="189"/>
  <c r="F87" i="189"/>
  <c r="F86" i="189"/>
  <c r="F85" i="189"/>
  <c r="F84" i="189"/>
  <c r="F83" i="189"/>
  <c r="F82" i="189"/>
  <c r="F79" i="189"/>
  <c r="F78" i="189"/>
  <c r="F77" i="189"/>
  <c r="F76" i="189"/>
  <c r="F72" i="189"/>
  <c r="F71" i="189"/>
  <c r="F70" i="189"/>
  <c r="F69" i="189"/>
  <c r="F68" i="189"/>
  <c r="F67" i="189"/>
  <c r="F66" i="189"/>
  <c r="F65" i="189"/>
  <c r="F52" i="189"/>
  <c r="F16" i="189"/>
  <c r="F12" i="189"/>
  <c r="F261" i="188"/>
  <c r="F257" i="188"/>
  <c r="F253" i="188"/>
  <c r="F249" i="188"/>
  <c r="F244" i="188"/>
  <c r="F240" i="188"/>
  <c r="F236" i="188"/>
  <c r="F233" i="188"/>
  <c r="F230" i="188"/>
  <c r="F227" i="188"/>
  <c r="F224" i="188"/>
  <c r="F221" i="188"/>
  <c r="F218" i="188"/>
  <c r="F215" i="188"/>
  <c r="F212" i="188"/>
  <c r="F206" i="188"/>
  <c r="F203" i="188"/>
  <c r="F200" i="188"/>
  <c r="F197" i="188"/>
  <c r="F194" i="188"/>
  <c r="D191" i="188"/>
  <c r="F191" i="188" s="1"/>
  <c r="D188" i="188"/>
  <c r="F188" i="188" s="1"/>
  <c r="F185" i="188"/>
  <c r="F182" i="188"/>
  <c r="D179" i="188"/>
  <c r="F179" i="188" s="1"/>
  <c r="D175" i="188"/>
  <c r="F175" i="188" s="1"/>
  <c r="D172" i="188"/>
  <c r="F172" i="188" s="1"/>
  <c r="D169" i="188"/>
  <c r="F169" i="188" s="1"/>
  <c r="D166" i="188"/>
  <c r="F166" i="188" s="1"/>
  <c r="F163" i="188"/>
  <c r="F160" i="188"/>
  <c r="F144" i="188"/>
  <c r="D128" i="188"/>
  <c r="F128" i="188" s="1"/>
  <c r="D112" i="188"/>
  <c r="F112" i="188" s="1"/>
  <c r="D96" i="188"/>
  <c r="F96" i="188" s="1"/>
  <c r="F80" i="188"/>
  <c r="F63" i="188"/>
  <c r="F46" i="188"/>
  <c r="D24" i="188"/>
  <c r="F24" i="188" s="1"/>
  <c r="C12" i="187"/>
  <c r="C11" i="187"/>
  <c r="F58" i="189" l="1"/>
  <c r="F93" i="189"/>
  <c r="F95" i="189" s="1"/>
  <c r="E11" i="187"/>
  <c r="F100" i="189" l="1"/>
  <c r="E12" i="187" s="1"/>
  <c r="E15" i="187" s="1"/>
  <c r="C19" i="85" s="1"/>
  <c r="B18" i="186"/>
  <c r="F15" i="186"/>
  <c r="F14" i="186"/>
  <c r="F13" i="186"/>
  <c r="F12" i="186"/>
  <c r="F11" i="186"/>
  <c r="F10" i="186"/>
  <c r="F9" i="186"/>
  <c r="A8" i="186"/>
  <c r="B17" i="185"/>
  <c r="F15" i="185"/>
  <c r="F14" i="185"/>
  <c r="F13" i="185"/>
  <c r="F12" i="185"/>
  <c r="F11" i="185"/>
  <c r="F10" i="185"/>
  <c r="B57" i="184"/>
  <c r="B55" i="184"/>
  <c r="F54" i="184"/>
  <c r="F53" i="184"/>
  <c r="F52" i="184"/>
  <c r="F51" i="184"/>
  <c r="F50" i="184"/>
  <c r="F49" i="184"/>
  <c r="F48" i="184"/>
  <c r="B45" i="184"/>
  <c r="F44" i="184"/>
  <c r="F43" i="184"/>
  <c r="F42" i="184"/>
  <c r="F41" i="184"/>
  <c r="F40" i="184"/>
  <c r="F39" i="184"/>
  <c r="F37" i="184"/>
  <c r="F36" i="184"/>
  <c r="F35" i="184"/>
  <c r="B32" i="184"/>
  <c r="F31" i="184"/>
  <c r="F30" i="184"/>
  <c r="F29" i="184"/>
  <c r="F28" i="184"/>
  <c r="F27" i="184"/>
  <c r="F26" i="184"/>
  <c r="F25" i="184"/>
  <c r="F24" i="184"/>
  <c r="F23" i="184"/>
  <c r="F22" i="184"/>
  <c r="F20" i="184"/>
  <c r="F19" i="184"/>
  <c r="F18" i="184"/>
  <c r="F17" i="184"/>
  <c r="F15" i="184"/>
  <c r="B62" i="183"/>
  <c r="F60" i="183"/>
  <c r="F59" i="183"/>
  <c r="F58" i="183"/>
  <c r="F57" i="183"/>
  <c r="F56" i="183"/>
  <c r="F55" i="183"/>
  <c r="F54" i="183"/>
  <c r="F53" i="183"/>
  <c r="F52" i="183"/>
  <c r="F51" i="183"/>
  <c r="F50" i="183"/>
  <c r="F49" i="183"/>
  <c r="F48" i="183"/>
  <c r="F47" i="183"/>
  <c r="F46" i="183"/>
  <c r="F44" i="183"/>
  <c r="F43" i="183"/>
  <c r="F42" i="183"/>
  <c r="F41" i="183"/>
  <c r="F40" i="183"/>
  <c r="F39" i="183"/>
  <c r="F38" i="183"/>
  <c r="F37" i="183"/>
  <c r="F36" i="183"/>
  <c r="F35" i="183"/>
  <c r="F34" i="183"/>
  <c r="F33" i="183"/>
  <c r="F32" i="183"/>
  <c r="F31" i="183"/>
  <c r="F30" i="183"/>
  <c r="F29" i="183"/>
  <c r="F28" i="183"/>
  <c r="F27" i="183"/>
  <c r="F26" i="183"/>
  <c r="F25" i="183"/>
  <c r="F24" i="183"/>
  <c r="F23" i="183"/>
  <c r="F22" i="183"/>
  <c r="F21" i="183"/>
  <c r="F20" i="183"/>
  <c r="F19" i="183"/>
  <c r="F18" i="183"/>
  <c r="F17" i="183"/>
  <c r="F16" i="183"/>
  <c r="F15" i="183"/>
  <c r="F14" i="183"/>
  <c r="F13" i="183"/>
  <c r="F12" i="183"/>
  <c r="F11" i="183"/>
  <c r="A11" i="183"/>
  <c r="A12" i="183" s="1"/>
  <c r="A13" i="183" s="1"/>
  <c r="A14" i="183" s="1"/>
  <c r="A15" i="183" s="1"/>
  <c r="A16" i="183" s="1"/>
  <c r="A17" i="183" s="1"/>
  <c r="A18" i="183" s="1"/>
  <c r="A19" i="183" s="1"/>
  <c r="A20" i="183" s="1"/>
  <c r="A21" i="183" s="1"/>
  <c r="A22" i="183" s="1"/>
  <c r="A23" i="183" s="1"/>
  <c r="A24" i="183" s="1"/>
  <c r="A25" i="183" s="1"/>
  <c r="A26" i="183" s="1"/>
  <c r="A27" i="183" s="1"/>
  <c r="A28" i="183" s="1"/>
  <c r="F10" i="183"/>
  <c r="B92" i="182"/>
  <c r="F90" i="182"/>
  <c r="F88" i="182"/>
  <c r="F82" i="182"/>
  <c r="F79" i="182"/>
  <c r="F76" i="182"/>
  <c r="F75" i="182"/>
  <c r="F74" i="182"/>
  <c r="F71" i="182"/>
  <c r="F70" i="182"/>
  <c r="F69" i="182"/>
  <c r="F68" i="182"/>
  <c r="F67" i="182"/>
  <c r="F66" i="182"/>
  <c r="F65" i="182"/>
  <c r="F63" i="182"/>
  <c r="F62" i="182"/>
  <c r="F61" i="182"/>
  <c r="F60" i="182"/>
  <c r="F59" i="182"/>
  <c r="F58" i="182"/>
  <c r="F57" i="182"/>
  <c r="F56" i="182"/>
  <c r="F44" i="182"/>
  <c r="F43" i="182"/>
  <c r="F42" i="182"/>
  <c r="F29" i="182"/>
  <c r="F28" i="182"/>
  <c r="F27" i="182"/>
  <c r="F26" i="182"/>
  <c r="F25" i="182"/>
  <c r="F24" i="182"/>
  <c r="F23" i="182"/>
  <c r="F18" i="182"/>
  <c r="F16" i="182"/>
  <c r="F15" i="182"/>
  <c r="F14" i="182"/>
  <c r="F13" i="182"/>
  <c r="F12" i="182"/>
  <c r="F11" i="182"/>
  <c r="B111" i="181"/>
  <c r="B109" i="181"/>
  <c r="F107" i="181"/>
  <c r="F104" i="181"/>
  <c r="F103" i="181"/>
  <c r="F102" i="181"/>
  <c r="F101" i="181"/>
  <c r="F100" i="181"/>
  <c r="F99" i="181"/>
  <c r="B94" i="181"/>
  <c r="F92" i="181"/>
  <c r="F94" i="181" s="1"/>
  <c r="B85" i="181"/>
  <c r="F84" i="181"/>
  <c r="F83" i="181"/>
  <c r="F82" i="181"/>
  <c r="F81" i="181"/>
  <c r="F80" i="181"/>
  <c r="F79" i="181"/>
  <c r="F78" i="181"/>
  <c r="F77" i="181"/>
  <c r="F76" i="181"/>
  <c r="B72" i="181"/>
  <c r="F71" i="181"/>
  <c r="F70" i="181"/>
  <c r="F69" i="181"/>
  <c r="F68" i="181"/>
  <c r="F67" i="181"/>
  <c r="F66" i="181"/>
  <c r="F65" i="181"/>
  <c r="F64" i="181"/>
  <c r="F63" i="181"/>
  <c r="F62" i="181"/>
  <c r="F61" i="181"/>
  <c r="F60" i="181"/>
  <c r="F59" i="181"/>
  <c r="F58" i="181"/>
  <c r="F57" i="181"/>
  <c r="F56" i="181"/>
  <c r="F55" i="181"/>
  <c r="F54" i="181"/>
  <c r="F53" i="181"/>
  <c r="F52" i="181"/>
  <c r="F51" i="181"/>
  <c r="F50" i="181"/>
  <c r="F49" i="181"/>
  <c r="F48" i="181"/>
  <c r="B39" i="181"/>
  <c r="F38" i="181"/>
  <c r="F37" i="181"/>
  <c r="F36" i="181"/>
  <c r="F35" i="181"/>
  <c r="F34" i="181"/>
  <c r="F33" i="181"/>
  <c r="F32" i="181"/>
  <c r="F31" i="181"/>
  <c r="F30" i="181"/>
  <c r="F29" i="181"/>
  <c r="F28" i="181"/>
  <c r="F27" i="181"/>
  <c r="F26" i="181"/>
  <c r="F25" i="181"/>
  <c r="F24" i="181"/>
  <c r="F23" i="181"/>
  <c r="F22" i="181"/>
  <c r="F21" i="181"/>
  <c r="F20" i="181"/>
  <c r="F19" i="181"/>
  <c r="F18" i="181"/>
  <c r="F17" i="181"/>
  <c r="F16" i="181"/>
  <c r="F15" i="181"/>
  <c r="B19" i="180"/>
  <c r="F17" i="180"/>
  <c r="F16" i="180"/>
  <c r="F15" i="180"/>
  <c r="F14" i="180"/>
  <c r="F13" i="180"/>
  <c r="F12" i="180"/>
  <c r="F11" i="180"/>
  <c r="F10" i="180"/>
  <c r="F9" i="180"/>
  <c r="B19" i="179"/>
  <c r="F17" i="179"/>
  <c r="F16" i="179"/>
  <c r="F15" i="179"/>
  <c r="F14" i="179"/>
  <c r="F13" i="179"/>
  <c r="F12" i="179"/>
  <c r="F11" i="179"/>
  <c r="F10" i="179"/>
  <c r="F9" i="179"/>
  <c r="B38" i="178"/>
  <c r="B36" i="178"/>
  <c r="F34" i="178"/>
  <c r="F33" i="178"/>
  <c r="B29" i="178"/>
  <c r="F28" i="178"/>
  <c r="F27" i="178"/>
  <c r="F26" i="178"/>
  <c r="A25" i="178"/>
  <c r="F24" i="178"/>
  <c r="F23" i="178"/>
  <c r="B19" i="178"/>
  <c r="F17" i="178"/>
  <c r="F16" i="178"/>
  <c r="F15" i="178"/>
  <c r="F14" i="178"/>
  <c r="F13" i="178"/>
  <c r="F12" i="178"/>
  <c r="C39" i="177"/>
  <c r="C37" i="177"/>
  <c r="G36" i="177"/>
  <c r="G35" i="177"/>
  <c r="G34" i="177"/>
  <c r="G33" i="177"/>
  <c r="G32" i="177"/>
  <c r="G31" i="177"/>
  <c r="C28" i="177"/>
  <c r="G26" i="177"/>
  <c r="G25" i="177"/>
  <c r="G24" i="177"/>
  <c r="G23" i="177"/>
  <c r="G22" i="177"/>
  <c r="G21" i="177"/>
  <c r="C18" i="177"/>
  <c r="G16" i="177"/>
  <c r="G15" i="177"/>
  <c r="G14" i="177"/>
  <c r="G13" i="177"/>
  <c r="G12" i="177"/>
  <c r="G11" i="177"/>
  <c r="G10" i="177"/>
  <c r="B44" i="176"/>
  <c r="B42" i="176"/>
  <c r="F40" i="176"/>
  <c r="F39" i="176"/>
  <c r="F38" i="176"/>
  <c r="F37" i="176"/>
  <c r="B33" i="176"/>
  <c r="F32" i="176"/>
  <c r="F31" i="176"/>
  <c r="F30" i="176"/>
  <c r="F29" i="176"/>
  <c r="B25" i="176"/>
  <c r="F23" i="176"/>
  <c r="F22" i="176"/>
  <c r="F21" i="176"/>
  <c r="F20" i="176"/>
  <c r="F18" i="176"/>
  <c r="F17" i="176"/>
  <c r="F16" i="176"/>
  <c r="F15" i="176"/>
  <c r="F14" i="176"/>
  <c r="F13" i="176"/>
  <c r="F12" i="176"/>
  <c r="C62" i="175"/>
  <c r="C59" i="175"/>
  <c r="G57" i="175"/>
  <c r="G56" i="175"/>
  <c r="G55" i="175"/>
  <c r="G54" i="175"/>
  <c r="G53" i="175"/>
  <c r="G52" i="175"/>
  <c r="G51" i="175"/>
  <c r="G50" i="175"/>
  <c r="C46" i="175"/>
  <c r="G44" i="175"/>
  <c r="G43" i="175"/>
  <c r="G42" i="175"/>
  <c r="G41" i="175"/>
  <c r="G40" i="175"/>
  <c r="G39" i="175"/>
  <c r="G38" i="175"/>
  <c r="G37" i="175"/>
  <c r="G36" i="175"/>
  <c r="C33" i="175"/>
  <c r="G31" i="175"/>
  <c r="G30" i="175"/>
  <c r="G29" i="175"/>
  <c r="G28" i="175"/>
  <c r="G27" i="175"/>
  <c r="G26" i="175"/>
  <c r="G25" i="175"/>
  <c r="G24" i="175"/>
  <c r="G23" i="175"/>
  <c r="G22" i="175"/>
  <c r="G21" i="175"/>
  <c r="G20" i="175"/>
  <c r="G19" i="175"/>
  <c r="G18" i="175"/>
  <c r="G17" i="175"/>
  <c r="G16" i="175"/>
  <c r="G15" i="175"/>
  <c r="G14" i="175"/>
  <c r="G13" i="175"/>
  <c r="G12" i="175"/>
  <c r="B147" i="174"/>
  <c r="F145" i="174"/>
  <c r="F143" i="174"/>
  <c r="F141" i="174"/>
  <c r="F139" i="174"/>
  <c r="F135" i="174"/>
  <c r="F132" i="174"/>
  <c r="F129" i="174"/>
  <c r="F126" i="174"/>
  <c r="F124" i="174"/>
  <c r="F120" i="174"/>
  <c r="F117" i="174"/>
  <c r="F114" i="174"/>
  <c r="F111" i="174"/>
  <c r="F94" i="174"/>
  <c r="F91" i="174"/>
  <c r="F71" i="174"/>
  <c r="F63" i="174"/>
  <c r="F43" i="174"/>
  <c r="F22" i="174"/>
  <c r="A22" i="174"/>
  <c r="A43" i="174" s="1"/>
  <c r="B136" i="173"/>
  <c r="B134" i="173"/>
  <c r="G131" i="173"/>
  <c r="G128" i="173"/>
  <c r="G127" i="173"/>
  <c r="B125" i="173"/>
  <c r="B86" i="173"/>
  <c r="B47" i="173"/>
  <c r="B19" i="172"/>
  <c r="F18" i="172"/>
  <c r="F17" i="172"/>
  <c r="F16" i="172"/>
  <c r="F15" i="172"/>
  <c r="F14" i="172"/>
  <c r="F13" i="172"/>
  <c r="F12" i="172"/>
  <c r="F11" i="172"/>
  <c r="F10" i="172"/>
  <c r="F9" i="172"/>
  <c r="B33" i="171"/>
  <c r="F31" i="171"/>
  <c r="F30" i="171"/>
  <c r="F29" i="171"/>
  <c r="F28" i="171"/>
  <c r="F27" i="171"/>
  <c r="F26" i="171"/>
  <c r="F25" i="171"/>
  <c r="F24" i="171"/>
  <c r="F23" i="171"/>
  <c r="G24" i="170"/>
  <c r="G23" i="170"/>
  <c r="G22" i="170"/>
  <c r="G21" i="170"/>
  <c r="G20" i="170"/>
  <c r="G19" i="170"/>
  <c r="G18" i="170"/>
  <c r="G17" i="170"/>
  <c r="G16" i="170"/>
  <c r="G15" i="170"/>
  <c r="G14" i="170"/>
  <c r="G13" i="170"/>
  <c r="G12" i="170"/>
  <c r="G11" i="170"/>
  <c r="G10" i="170"/>
  <c r="B520" i="169"/>
  <c r="B518" i="169"/>
  <c r="F516" i="169"/>
  <c r="F514" i="169"/>
  <c r="B509" i="169"/>
  <c r="F507" i="169"/>
  <c r="F506" i="169"/>
  <c r="B500" i="169"/>
  <c r="F499" i="169"/>
  <c r="F498" i="169"/>
  <c r="F497" i="169"/>
  <c r="F496" i="169"/>
  <c r="F495" i="169"/>
  <c r="F494" i="169"/>
  <c r="F493" i="169"/>
  <c r="F492" i="169"/>
  <c r="F491" i="169"/>
  <c r="F490" i="169"/>
  <c r="F489" i="169"/>
  <c r="F488" i="169"/>
  <c r="F487" i="169"/>
  <c r="F486" i="169"/>
  <c r="F485" i="169"/>
  <c r="F484" i="169"/>
  <c r="F483" i="169"/>
  <c r="F482" i="169"/>
  <c r="B478" i="169"/>
  <c r="F477" i="169"/>
  <c r="F476" i="169"/>
  <c r="F475" i="169"/>
  <c r="F474" i="169"/>
  <c r="F473" i="169"/>
  <c r="F472" i="169"/>
  <c r="F471" i="169"/>
  <c r="F470" i="169"/>
  <c r="F469" i="169"/>
  <c r="F468" i="169"/>
  <c r="F467" i="169"/>
  <c r="F466" i="169"/>
  <c r="F465" i="169"/>
  <c r="F464" i="169"/>
  <c r="F463" i="169"/>
  <c r="F462" i="169"/>
  <c r="F461" i="169"/>
  <c r="F460" i="169"/>
  <c r="B456" i="169"/>
  <c r="F455" i="169"/>
  <c r="F454" i="169"/>
  <c r="F453" i="169"/>
  <c r="F452" i="169"/>
  <c r="F451" i="169"/>
  <c r="F450" i="169"/>
  <c r="F449" i="169"/>
  <c r="F448" i="169"/>
  <c r="F447" i="169"/>
  <c r="F446" i="169"/>
  <c r="F445" i="169"/>
  <c r="F444" i="169"/>
  <c r="F443" i="169"/>
  <c r="F442" i="169"/>
  <c r="F441" i="169"/>
  <c r="F440" i="169"/>
  <c r="F439" i="169"/>
  <c r="F438" i="169"/>
  <c r="B434" i="169"/>
  <c r="F433" i="169"/>
  <c r="F432" i="169"/>
  <c r="F431" i="169"/>
  <c r="F430" i="169"/>
  <c r="F429" i="169"/>
  <c r="F428" i="169"/>
  <c r="F427" i="169"/>
  <c r="F426" i="169"/>
  <c r="F425" i="169"/>
  <c r="F424" i="169"/>
  <c r="F423" i="169"/>
  <c r="F422" i="169"/>
  <c r="F421" i="169"/>
  <c r="F420" i="169"/>
  <c r="F419" i="169"/>
  <c r="F418" i="169"/>
  <c r="F417" i="169"/>
  <c r="F416" i="169"/>
  <c r="B412" i="169"/>
  <c r="F411" i="169"/>
  <c r="F410" i="169"/>
  <c r="F409" i="169"/>
  <c r="F408" i="169"/>
  <c r="F407" i="169"/>
  <c r="F406" i="169"/>
  <c r="F405" i="169"/>
  <c r="F404" i="169"/>
  <c r="F403" i="169"/>
  <c r="F402" i="169"/>
  <c r="F401" i="169"/>
  <c r="F400" i="169"/>
  <c r="F399" i="169"/>
  <c r="F398" i="169"/>
  <c r="F397" i="169"/>
  <c r="F396" i="169"/>
  <c r="F395" i="169"/>
  <c r="F394" i="169"/>
  <c r="F393" i="169"/>
  <c r="F392" i="169"/>
  <c r="B388" i="169"/>
  <c r="F387" i="169"/>
  <c r="F386" i="169"/>
  <c r="F385" i="169"/>
  <c r="F384" i="169"/>
  <c r="F383" i="169"/>
  <c r="F382" i="169"/>
  <c r="F381" i="169"/>
  <c r="F380" i="169"/>
  <c r="F379" i="169"/>
  <c r="F378" i="169"/>
  <c r="F377" i="169"/>
  <c r="F376" i="169"/>
  <c r="F375" i="169"/>
  <c r="F374" i="169"/>
  <c r="F373" i="169"/>
  <c r="F372" i="169"/>
  <c r="F371" i="169"/>
  <c r="F370" i="169"/>
  <c r="F369" i="169"/>
  <c r="F368" i="169"/>
  <c r="B364" i="169"/>
  <c r="F363" i="169"/>
  <c r="F362" i="169"/>
  <c r="F361" i="169"/>
  <c r="F360" i="169"/>
  <c r="F359" i="169"/>
  <c r="F358" i="169"/>
  <c r="F357" i="169"/>
  <c r="F356" i="169"/>
  <c r="F355" i="169"/>
  <c r="F354" i="169"/>
  <c r="F353" i="169"/>
  <c r="F352" i="169"/>
  <c r="F351" i="169"/>
  <c r="F350" i="169"/>
  <c r="F349" i="169"/>
  <c r="F348" i="169"/>
  <c r="F347" i="169"/>
  <c r="F346" i="169"/>
  <c r="F345" i="169"/>
  <c r="F344" i="169"/>
  <c r="F343" i="169"/>
  <c r="F342" i="169"/>
  <c r="B338" i="169"/>
  <c r="F337" i="169"/>
  <c r="F336" i="169"/>
  <c r="F335" i="169"/>
  <c r="F334" i="169"/>
  <c r="F333" i="169"/>
  <c r="F332" i="169"/>
  <c r="F331" i="169"/>
  <c r="F330" i="169"/>
  <c r="F329" i="169"/>
  <c r="F317" i="169"/>
  <c r="F316" i="169"/>
  <c r="B310" i="169"/>
  <c r="F309" i="169"/>
  <c r="F308" i="169"/>
  <c r="F307" i="169"/>
  <c r="F306" i="169"/>
  <c r="F305" i="169"/>
  <c r="F304" i="169"/>
  <c r="F303" i="169"/>
  <c r="F302" i="169"/>
  <c r="F301" i="169"/>
  <c r="F300" i="169"/>
  <c r="F299" i="169"/>
  <c r="F298" i="169"/>
  <c r="F297" i="169"/>
  <c r="F296" i="169"/>
  <c r="F295" i="169"/>
  <c r="F294" i="169"/>
  <c r="F293" i="169"/>
  <c r="F292" i="169"/>
  <c r="F291" i="169"/>
  <c r="F290" i="169"/>
  <c r="B286" i="169"/>
  <c r="F285" i="169"/>
  <c r="F284" i="169"/>
  <c r="F283" i="169"/>
  <c r="F282" i="169"/>
  <c r="F281" i="169"/>
  <c r="F280" i="169"/>
  <c r="F279" i="169"/>
  <c r="F278" i="169"/>
  <c r="F277" i="169"/>
  <c r="F276" i="169"/>
  <c r="F275" i="169"/>
  <c r="F274" i="169"/>
  <c r="F273" i="169"/>
  <c r="F272" i="169"/>
  <c r="F271" i="169"/>
  <c r="F270" i="169"/>
  <c r="F269" i="169"/>
  <c r="F268" i="169"/>
  <c r="F267" i="169"/>
  <c r="F266" i="169"/>
  <c r="B262" i="169"/>
  <c r="F261" i="169"/>
  <c r="F260" i="169"/>
  <c r="F259" i="169"/>
  <c r="F258" i="169"/>
  <c r="F257" i="169"/>
  <c r="F256" i="169"/>
  <c r="F255" i="169"/>
  <c r="F254" i="169"/>
  <c r="F253" i="169"/>
  <c r="F252" i="169"/>
  <c r="F251" i="169"/>
  <c r="F250" i="169"/>
  <c r="F249" i="169"/>
  <c r="F248" i="169"/>
  <c r="F247" i="169"/>
  <c r="F246" i="169"/>
  <c r="F245" i="169"/>
  <c r="F244" i="169"/>
  <c r="B240" i="169"/>
  <c r="F239" i="169"/>
  <c r="F238" i="169"/>
  <c r="F237" i="169"/>
  <c r="F236" i="169"/>
  <c r="F235" i="169"/>
  <c r="F234" i="169"/>
  <c r="F233" i="169"/>
  <c r="F232" i="169"/>
  <c r="F231" i="169"/>
  <c r="F230" i="169"/>
  <c r="F229" i="169"/>
  <c r="F228" i="169"/>
  <c r="F227" i="169"/>
  <c r="F226" i="169"/>
  <c r="F225" i="169"/>
  <c r="F224" i="169"/>
  <c r="F223" i="169"/>
  <c r="F222" i="169"/>
  <c r="B218" i="169"/>
  <c r="F217" i="169"/>
  <c r="F216" i="169"/>
  <c r="F215" i="169"/>
  <c r="F214" i="169"/>
  <c r="F213" i="169"/>
  <c r="F212" i="169"/>
  <c r="F211" i="169"/>
  <c r="F210" i="169"/>
  <c r="F209" i="169"/>
  <c r="F208" i="169"/>
  <c r="F207" i="169"/>
  <c r="F206" i="169"/>
  <c r="F205" i="169"/>
  <c r="F204" i="169"/>
  <c r="F203" i="169"/>
  <c r="F202" i="169"/>
  <c r="F201" i="169"/>
  <c r="F200" i="169"/>
  <c r="B196" i="169"/>
  <c r="F195" i="169"/>
  <c r="F194" i="169"/>
  <c r="F193" i="169"/>
  <c r="F192" i="169"/>
  <c r="F191" i="169"/>
  <c r="F190" i="169"/>
  <c r="F189" i="169"/>
  <c r="F188" i="169"/>
  <c r="F187" i="169"/>
  <c r="F186" i="169"/>
  <c r="F185" i="169"/>
  <c r="F184" i="169"/>
  <c r="F183" i="169"/>
  <c r="F182" i="169"/>
  <c r="F181" i="169"/>
  <c r="F180" i="169"/>
  <c r="F179" i="169"/>
  <c r="F178" i="169"/>
  <c r="B174" i="169"/>
  <c r="F173" i="169"/>
  <c r="F172" i="169"/>
  <c r="F171" i="169"/>
  <c r="F170" i="169"/>
  <c r="F169" i="169"/>
  <c r="F168" i="169"/>
  <c r="F167" i="169"/>
  <c r="F166" i="169"/>
  <c r="F165" i="169"/>
  <c r="F164" i="169"/>
  <c r="F163" i="169"/>
  <c r="F162" i="169"/>
  <c r="F161" i="169"/>
  <c r="F160" i="169"/>
  <c r="F159" i="169"/>
  <c r="F158" i="169"/>
  <c r="F157" i="169"/>
  <c r="F156" i="169"/>
  <c r="F155" i="169"/>
  <c r="F154" i="169"/>
  <c r="F153" i="169"/>
  <c r="F152" i="169"/>
  <c r="F151" i="169"/>
  <c r="F150" i="169"/>
  <c r="F149" i="169"/>
  <c r="B144" i="169"/>
  <c r="F143" i="169"/>
  <c r="F142" i="169"/>
  <c r="F141" i="169"/>
  <c r="F140" i="169"/>
  <c r="F139" i="169"/>
  <c r="F138" i="169"/>
  <c r="F137" i="169"/>
  <c r="F136" i="169"/>
  <c r="F135" i="169"/>
  <c r="F134" i="169"/>
  <c r="F133" i="169"/>
  <c r="F132" i="169"/>
  <c r="F131" i="169"/>
  <c r="F130" i="169"/>
  <c r="F129" i="169"/>
  <c r="F128" i="169"/>
  <c r="F127" i="169"/>
  <c r="F126" i="169"/>
  <c r="F125" i="169"/>
  <c r="F124" i="169"/>
  <c r="F123" i="169"/>
  <c r="F122" i="169"/>
  <c r="F121" i="169"/>
  <c r="F120" i="169"/>
  <c r="F119" i="169"/>
  <c r="B115" i="169"/>
  <c r="F114" i="169"/>
  <c r="F113" i="169"/>
  <c r="F112" i="169"/>
  <c r="F111" i="169"/>
  <c r="F110" i="169"/>
  <c r="F109" i="169"/>
  <c r="F108" i="169"/>
  <c r="F107" i="169"/>
  <c r="F106" i="169"/>
  <c r="F105" i="169"/>
  <c r="F104" i="169"/>
  <c r="F103" i="169"/>
  <c r="F102" i="169"/>
  <c r="F101" i="169"/>
  <c r="F100" i="169"/>
  <c r="F99" i="169"/>
  <c r="F98" i="169"/>
  <c r="F97" i="169"/>
  <c r="F96" i="169"/>
  <c r="F95" i="169"/>
  <c r="F94" i="169"/>
  <c r="F93" i="169"/>
  <c r="B89" i="169"/>
  <c r="F88" i="169"/>
  <c r="F87" i="169"/>
  <c r="F86" i="169"/>
  <c r="F85" i="169"/>
  <c r="F84" i="169"/>
  <c r="F83" i="169"/>
  <c r="F82" i="169"/>
  <c r="F81" i="169"/>
  <c r="F80" i="169"/>
  <c r="F79" i="169"/>
  <c r="F78" i="169"/>
  <c r="F77" i="169"/>
  <c r="F76" i="169"/>
  <c r="F75" i="169"/>
  <c r="F74" i="169"/>
  <c r="F73" i="169"/>
  <c r="F72" i="169"/>
  <c r="F71" i="169"/>
  <c r="F70" i="169"/>
  <c r="F69" i="169"/>
  <c r="F68" i="169"/>
  <c r="F67" i="169"/>
  <c r="F66" i="169"/>
  <c r="B62" i="169"/>
  <c r="F61" i="169"/>
  <c r="F60" i="169"/>
  <c r="F59" i="169"/>
  <c r="F58" i="169"/>
  <c r="F57" i="169"/>
  <c r="F56" i="169"/>
  <c r="F55" i="169"/>
  <c r="F54" i="169"/>
  <c r="F53" i="169"/>
  <c r="F52" i="169"/>
  <c r="F51" i="169"/>
  <c r="F50" i="169"/>
  <c r="F49" i="169"/>
  <c r="F48" i="169"/>
  <c r="F47" i="169"/>
  <c r="F46" i="169"/>
  <c r="F45" i="169"/>
  <c r="F44" i="169"/>
  <c r="F43" i="169"/>
  <c r="F42" i="169"/>
  <c r="B38" i="169"/>
  <c r="F37" i="169"/>
  <c r="F36" i="169"/>
  <c r="F35" i="169"/>
  <c r="F34" i="169"/>
  <c r="F33" i="169"/>
  <c r="F32" i="169"/>
  <c r="F31" i="169"/>
  <c r="F30" i="169"/>
  <c r="F29" i="169"/>
  <c r="F28" i="169"/>
  <c r="F27" i="169"/>
  <c r="F26" i="169"/>
  <c r="F25" i="169"/>
  <c r="F24" i="169"/>
  <c r="F23" i="169"/>
  <c r="F22" i="169"/>
  <c r="F21" i="169"/>
  <c r="F20" i="169"/>
  <c r="F19" i="169"/>
  <c r="F18" i="169"/>
  <c r="B239" i="168"/>
  <c r="B236" i="168"/>
  <c r="F234" i="168"/>
  <c r="F233" i="168"/>
  <c r="F232" i="168"/>
  <c r="F231" i="168"/>
  <c r="F230" i="168"/>
  <c r="F229" i="168"/>
  <c r="F236" i="168" s="1"/>
  <c r="F239" i="168" s="1"/>
  <c r="B222" i="168"/>
  <c r="F220" i="168"/>
  <c r="F219" i="168"/>
  <c r="F218" i="168"/>
  <c r="F217" i="168"/>
  <c r="F216" i="168"/>
  <c r="F215" i="168"/>
  <c r="B208" i="168"/>
  <c r="F206" i="168"/>
  <c r="F205" i="168"/>
  <c r="F204" i="168"/>
  <c r="F203" i="168"/>
  <c r="F202" i="168"/>
  <c r="F201" i="168"/>
  <c r="F200" i="168"/>
  <c r="B194" i="168"/>
  <c r="F192" i="168"/>
  <c r="F191" i="168"/>
  <c r="F190" i="168"/>
  <c r="F189" i="168"/>
  <c r="F188" i="168"/>
  <c r="F187" i="168"/>
  <c r="B180" i="168"/>
  <c r="F178" i="168"/>
  <c r="F177" i="168"/>
  <c r="F176" i="168"/>
  <c r="F175" i="168"/>
  <c r="F174" i="168"/>
  <c r="F173" i="168"/>
  <c r="B166" i="168"/>
  <c r="F164" i="168"/>
  <c r="F163" i="168"/>
  <c r="F162" i="168"/>
  <c r="F161" i="168"/>
  <c r="F160" i="168"/>
  <c r="F159" i="168"/>
  <c r="F158" i="168"/>
  <c r="B152" i="168"/>
  <c r="F150" i="168"/>
  <c r="F149" i="168"/>
  <c r="F148" i="168"/>
  <c r="F147" i="168"/>
  <c r="F146" i="168"/>
  <c r="F145" i="168"/>
  <c r="F144" i="168"/>
  <c r="B138" i="168"/>
  <c r="F136" i="168"/>
  <c r="F135" i="168"/>
  <c r="F134" i="168"/>
  <c r="F133" i="168"/>
  <c r="F132" i="168"/>
  <c r="F131" i="168"/>
  <c r="B124" i="168"/>
  <c r="F122" i="168"/>
  <c r="F121" i="168"/>
  <c r="F120" i="168"/>
  <c r="F119" i="168"/>
  <c r="F118" i="168"/>
  <c r="F117" i="168"/>
  <c r="B110" i="168"/>
  <c r="F108" i="168"/>
  <c r="F107" i="168"/>
  <c r="F106" i="168"/>
  <c r="F105" i="168"/>
  <c r="F104" i="168"/>
  <c r="F103" i="168"/>
  <c r="F102" i="168"/>
  <c r="B96" i="168"/>
  <c r="F94" i="168"/>
  <c r="F93" i="168"/>
  <c r="F92" i="168"/>
  <c r="F91" i="168"/>
  <c r="F90" i="168"/>
  <c r="F89" i="168"/>
  <c r="B82" i="168"/>
  <c r="F80" i="168"/>
  <c r="F79" i="168"/>
  <c r="F78" i="168"/>
  <c r="F77" i="168"/>
  <c r="F76" i="168"/>
  <c r="F75" i="168"/>
  <c r="B68" i="168"/>
  <c r="F66" i="168"/>
  <c r="F65" i="168"/>
  <c r="F64" i="168"/>
  <c r="F63" i="168"/>
  <c r="F62" i="168"/>
  <c r="F61" i="168"/>
  <c r="F60" i="168"/>
  <c r="B54" i="168"/>
  <c r="F52" i="168"/>
  <c r="F51" i="168"/>
  <c r="F50" i="168"/>
  <c r="F49" i="168"/>
  <c r="F48" i="168"/>
  <c r="F47" i="168"/>
  <c r="B40" i="168"/>
  <c r="F38" i="168"/>
  <c r="F37" i="168"/>
  <c r="F36" i="168"/>
  <c r="F35" i="168"/>
  <c r="F34" i="168"/>
  <c r="F33" i="168"/>
  <c r="B26" i="168"/>
  <c r="F24" i="168"/>
  <c r="F23" i="168"/>
  <c r="F22" i="168"/>
  <c r="F21" i="168"/>
  <c r="F20" i="168"/>
  <c r="F19" i="168"/>
  <c r="F18" i="168"/>
  <c r="B150" i="167"/>
  <c r="F148" i="167"/>
  <c r="F147" i="167"/>
  <c r="F146" i="167"/>
  <c r="F145" i="167"/>
  <c r="F144" i="167"/>
  <c r="F143" i="167"/>
  <c r="F142" i="167"/>
  <c r="F141" i="167"/>
  <c r="F140" i="167"/>
  <c r="F139" i="167"/>
  <c r="F138" i="167"/>
  <c r="F137" i="167"/>
  <c r="F136" i="167"/>
  <c r="F135" i="167"/>
  <c r="F128" i="167"/>
  <c r="F127" i="167"/>
  <c r="F126" i="167"/>
  <c r="F125" i="167"/>
  <c r="F123" i="167"/>
  <c r="F122" i="167"/>
  <c r="F121" i="167"/>
  <c r="F120" i="167"/>
  <c r="F119" i="167"/>
  <c r="F118" i="167"/>
  <c r="F117" i="167"/>
  <c r="F116" i="167"/>
  <c r="F115" i="167"/>
  <c r="F114" i="167"/>
  <c r="F113" i="167"/>
  <c r="F112" i="167"/>
  <c r="F111" i="167"/>
  <c r="F110" i="167"/>
  <c r="F109" i="167"/>
  <c r="F108" i="167"/>
  <c r="F107" i="167"/>
  <c r="F106" i="167"/>
  <c r="F105" i="167"/>
  <c r="F104" i="167"/>
  <c r="F103" i="167"/>
  <c r="F102" i="167"/>
  <c r="F101" i="167"/>
  <c r="F100" i="167"/>
  <c r="F99" i="167"/>
  <c r="F98" i="167"/>
  <c r="F97" i="167"/>
  <c r="F96" i="167"/>
  <c r="F95" i="167"/>
  <c r="F94" i="167"/>
  <c r="F93" i="167"/>
  <c r="F92" i="167"/>
  <c r="F91" i="167"/>
  <c r="F89" i="167"/>
  <c r="F88" i="167"/>
  <c r="F87" i="167"/>
  <c r="F86" i="167"/>
  <c r="F85" i="167"/>
  <c r="F83" i="167"/>
  <c r="F82" i="167"/>
  <c r="F81" i="167"/>
  <c r="F80" i="167"/>
  <c r="F79" i="167"/>
  <c r="F78" i="167"/>
  <c r="F77" i="167"/>
  <c r="F75" i="167"/>
  <c r="F74" i="167"/>
  <c r="F72" i="167"/>
  <c r="F71" i="167"/>
  <c r="F70" i="167"/>
  <c r="F69" i="167"/>
  <c r="F68" i="167"/>
  <c r="F67" i="167"/>
  <c r="F66" i="167"/>
  <c r="F65" i="167"/>
  <c r="F64" i="167"/>
  <c r="F63" i="167"/>
  <c r="F62" i="167"/>
  <c r="F61" i="167"/>
  <c r="F59" i="167"/>
  <c r="F58" i="167"/>
  <c r="F57" i="167"/>
  <c r="F56" i="167"/>
  <c r="F55" i="167"/>
  <c r="F54" i="167"/>
  <c r="F53" i="167"/>
  <c r="F52" i="167"/>
  <c r="F51" i="167"/>
  <c r="F50" i="167"/>
  <c r="F49" i="167"/>
  <c r="F48" i="167"/>
  <c r="F47" i="167"/>
  <c r="F46" i="167"/>
  <c r="F44" i="167"/>
  <c r="F43" i="167"/>
  <c r="F42" i="167"/>
  <c r="F41" i="167"/>
  <c r="F39" i="167"/>
  <c r="F38" i="167"/>
  <c r="F35" i="167"/>
  <c r="F34" i="167"/>
  <c r="F33" i="167"/>
  <c r="F32" i="167"/>
  <c r="F31" i="167"/>
  <c r="F30" i="167"/>
  <c r="F29" i="167"/>
  <c r="F28" i="167"/>
  <c r="F27" i="167"/>
  <c r="F26" i="167"/>
  <c r="F25" i="167"/>
  <c r="F24" i="167"/>
  <c r="F23" i="167"/>
  <c r="F22" i="167"/>
  <c r="F21" i="167"/>
  <c r="F20" i="167"/>
  <c r="F19" i="167"/>
  <c r="F16" i="167"/>
  <c r="F15" i="167"/>
  <c r="F14" i="167"/>
  <c r="F13" i="167"/>
  <c r="F12" i="167"/>
  <c r="F11" i="167"/>
  <c r="F10" i="167"/>
  <c r="A9" i="167"/>
  <c r="B23" i="165"/>
  <c r="B22" i="165"/>
  <c r="B21" i="165"/>
  <c r="B20" i="165"/>
  <c r="B19" i="165"/>
  <c r="B18" i="165"/>
  <c r="B17" i="165"/>
  <c r="B16" i="165"/>
  <c r="B15" i="165"/>
  <c r="B14" i="165"/>
  <c r="B13" i="165"/>
  <c r="B12" i="165"/>
  <c r="B11" i="165"/>
  <c r="B10" i="165"/>
  <c r="B9" i="165"/>
  <c r="B8" i="165"/>
  <c r="B7" i="165"/>
  <c r="B6" i="165"/>
  <c r="B5" i="165"/>
  <c r="B4" i="165"/>
  <c r="E518" i="169" l="1"/>
  <c r="F518" i="169" s="1"/>
  <c r="F520" i="169" s="1"/>
  <c r="D20" i="165"/>
  <c r="F36" i="178"/>
  <c r="F54" i="168"/>
  <c r="F138" i="168"/>
  <c r="E218" i="169"/>
  <c r="E434" i="169"/>
  <c r="F434" i="169" s="1"/>
  <c r="E509" i="169"/>
  <c r="F509" i="169" s="1"/>
  <c r="F40" i="168"/>
  <c r="F110" i="168"/>
  <c r="E144" i="169"/>
  <c r="F144" i="169" s="1"/>
  <c r="E500" i="169"/>
  <c r="F96" i="168"/>
  <c r="F194" i="168"/>
  <c r="E89" i="169"/>
  <c r="E115" i="169"/>
  <c r="F115" i="169" s="1"/>
  <c r="E262" i="169"/>
  <c r="F262" i="169" s="1"/>
  <c r="E310" i="169"/>
  <c r="F310" i="169" s="1"/>
  <c r="E388" i="169"/>
  <c r="E478" i="169"/>
  <c r="F478" i="169" s="1"/>
  <c r="G28" i="177"/>
  <c r="F29" i="178"/>
  <c r="F26" i="168"/>
  <c r="F124" i="168"/>
  <c r="F208" i="168"/>
  <c r="F222" i="168"/>
  <c r="E196" i="169"/>
  <c r="E286" i="169"/>
  <c r="E72" i="181"/>
  <c r="F72" i="181" s="1"/>
  <c r="F68" i="168"/>
  <c r="F82" i="168"/>
  <c r="F152" i="168"/>
  <c r="F166" i="168"/>
  <c r="F180" i="168"/>
  <c r="E174" i="169"/>
  <c r="E240" i="169"/>
  <c r="E338" i="169"/>
  <c r="F338" i="169" s="1"/>
  <c r="E364" i="169"/>
  <c r="E412" i="169"/>
  <c r="E456" i="169"/>
  <c r="E39" i="181"/>
  <c r="F39" i="181" s="1"/>
  <c r="G59" i="175"/>
  <c r="F33" i="171"/>
  <c r="D8" i="165" s="1"/>
  <c r="F218" i="169"/>
  <c r="F174" i="169"/>
  <c r="E38" i="169"/>
  <c r="F38" i="169" s="1"/>
  <c r="F364" i="169"/>
  <c r="G46" i="175"/>
  <c r="D17" i="165"/>
  <c r="F85" i="181"/>
  <c r="E62" i="169"/>
  <c r="F62" i="169" s="1"/>
  <c r="F500" i="169"/>
  <c r="G33" i="175"/>
  <c r="F42" i="176"/>
  <c r="F109" i="181"/>
  <c r="F45" i="184"/>
  <c r="D16" i="165"/>
  <c r="D23" i="165"/>
  <c r="F240" i="169"/>
  <c r="F286" i="169"/>
  <c r="D9" i="165"/>
  <c r="D22" i="165"/>
  <c r="F456" i="169"/>
  <c r="F412" i="169"/>
  <c r="F25" i="176"/>
  <c r="G18" i="177"/>
  <c r="F32" i="184"/>
  <c r="D7" i="165"/>
  <c r="F19" i="178"/>
  <c r="F196" i="169"/>
  <c r="F33" i="176"/>
  <c r="F89" i="169"/>
  <c r="F388" i="169"/>
  <c r="G37" i="177"/>
  <c r="D19" i="165"/>
  <c r="A29" i="183"/>
  <c r="A30" i="183" s="1"/>
  <c r="A31" i="183" s="1"/>
  <c r="A32" i="183" s="1"/>
  <c r="A33" i="183" s="1"/>
  <c r="A34" i="183" s="1"/>
  <c r="A35" i="183" s="1"/>
  <c r="A36" i="183" s="1"/>
  <c r="A37" i="183" s="1"/>
  <c r="A38" i="183" s="1"/>
  <c r="A39" i="183" s="1"/>
  <c r="A40" i="183" s="1"/>
  <c r="A41" i="183" s="1"/>
  <c r="A42" i="183" s="1"/>
  <c r="A43" i="183" s="1"/>
  <c r="A44" i="183" s="1"/>
  <c r="A45" i="183" s="1"/>
  <c r="A54" i="183" s="1"/>
  <c r="A55" i="183" s="1"/>
  <c r="A56" i="183" s="1"/>
  <c r="A57" i="183" s="1"/>
  <c r="A58" i="183" s="1"/>
  <c r="A59" i="183" s="1"/>
  <c r="A60" i="183" s="1"/>
  <c r="D11" i="165"/>
  <c r="D4" i="165"/>
  <c r="F55" i="184"/>
  <c r="A11" i="186"/>
  <c r="A12" i="186" s="1"/>
  <c r="A18" i="167"/>
  <c r="A63" i="174"/>
  <c r="D15" i="165" l="1"/>
  <c r="D10" i="165"/>
  <c r="D18" i="165"/>
  <c r="D14" i="165"/>
  <c r="D13" i="165"/>
  <c r="D12" i="165"/>
  <c r="D6" i="165"/>
  <c r="D5" i="165"/>
  <c r="A71" i="174"/>
  <c r="D21" i="165"/>
  <c r="A37" i="167"/>
  <c r="A13" i="186"/>
  <c r="A14" i="186" s="1"/>
  <c r="A15" i="186" l="1"/>
  <c r="D24" i="165"/>
  <c r="C18" i="85" s="1"/>
  <c r="A91" i="174"/>
  <c r="A40" i="167"/>
  <c r="A94" i="174" l="1"/>
  <c r="A45" i="167"/>
  <c r="A110" i="174" l="1"/>
  <c r="A56" i="167"/>
  <c r="A113" i="174" l="1"/>
  <c r="A116" i="174" s="1"/>
  <c r="A119" i="174" s="1"/>
  <c r="A57" i="167"/>
  <c r="A123" i="174" l="1"/>
  <c r="A126" i="174" s="1"/>
  <c r="A129" i="174" s="1"/>
  <c r="A132" i="174" s="1"/>
  <c r="A135" i="174" s="1"/>
  <c r="A138" i="174" s="1"/>
  <c r="A141" i="174" s="1"/>
  <c r="A143" i="174" s="1"/>
  <c r="A145" i="174" s="1"/>
  <c r="A58" i="167"/>
  <c r="A59" i="167" s="1"/>
  <c r="A60" i="167" s="1"/>
  <c r="A72" i="167" l="1"/>
  <c r="A73" i="167" s="1"/>
  <c r="A76" i="167" s="1"/>
  <c r="A84" i="167" s="1"/>
  <c r="A90" i="167" s="1"/>
  <c r="A122" i="167" s="1"/>
  <c r="A123" i="167" s="1"/>
  <c r="A124" i="167" s="1"/>
  <c r="A129" i="167" s="1"/>
  <c r="A137" i="167" s="1"/>
  <c r="A138" i="167" s="1"/>
  <c r="A139" i="167" s="1"/>
  <c r="A140" i="167" s="1"/>
  <c r="A141" i="167" s="1"/>
  <c r="A142" i="167" s="1"/>
  <c r="A143" i="167" s="1"/>
  <c r="A144" i="167" s="1"/>
  <c r="A145" i="167" s="1"/>
  <c r="A146" i="167" s="1"/>
  <c r="A147" i="167" s="1"/>
  <c r="A148" i="167" s="1"/>
  <c r="F84" i="164" l="1"/>
  <c r="F82" i="164"/>
  <c r="F80" i="164"/>
  <c r="F78" i="164"/>
  <c r="F76" i="164"/>
  <c r="F74" i="164"/>
  <c r="F72" i="164"/>
  <c r="F70" i="164"/>
  <c r="F68" i="164"/>
  <c r="F66" i="164"/>
  <c r="F65" i="164"/>
  <c r="F58" i="164"/>
  <c r="F56" i="164"/>
  <c r="F50" i="164"/>
  <c r="F48" i="164"/>
  <c r="F46" i="164"/>
  <c r="F44" i="164"/>
  <c r="F42" i="164"/>
  <c r="F41" i="164"/>
  <c r="F38" i="164"/>
  <c r="F37" i="164"/>
  <c r="F34" i="164"/>
  <c r="F32" i="164"/>
  <c r="F30" i="164"/>
  <c r="F24" i="164"/>
  <c r="F22" i="164"/>
  <c r="F20" i="164"/>
  <c r="F18" i="164"/>
  <c r="F16" i="164"/>
  <c r="F154" i="163"/>
  <c r="F152" i="163"/>
  <c r="F146" i="163"/>
  <c r="F144" i="163"/>
  <c r="F142" i="163"/>
  <c r="F140" i="163"/>
  <c r="F138" i="163"/>
  <c r="F136" i="163"/>
  <c r="F134" i="163"/>
  <c r="F132" i="163"/>
  <c r="F130" i="163"/>
  <c r="F128" i="163"/>
  <c r="F126" i="163"/>
  <c r="F124" i="163"/>
  <c r="F122" i="163"/>
  <c r="F120" i="163"/>
  <c r="F118" i="163"/>
  <c r="F116" i="163"/>
  <c r="F114" i="163"/>
  <c r="F112" i="163"/>
  <c r="F110" i="163"/>
  <c r="F108" i="163"/>
  <c r="F106" i="163"/>
  <c r="F103" i="163"/>
  <c r="F101" i="163"/>
  <c r="F99" i="163"/>
  <c r="F97" i="163"/>
  <c r="F95" i="163"/>
  <c r="F92" i="163"/>
  <c r="F91" i="163"/>
  <c r="F90" i="163"/>
  <c r="F87" i="163"/>
  <c r="F85" i="163"/>
  <c r="F83" i="163"/>
  <c r="F81" i="163"/>
  <c r="F79" i="163"/>
  <c r="F77" i="163"/>
  <c r="F75" i="163"/>
  <c r="F73" i="163"/>
  <c r="F71" i="163"/>
  <c r="F69" i="163"/>
  <c r="F67" i="163"/>
  <c r="F65" i="163"/>
  <c r="F63" i="163"/>
  <c r="F61" i="163"/>
  <c r="F60" i="163"/>
  <c r="F59" i="163"/>
  <c r="F56" i="163"/>
  <c r="F55" i="163"/>
  <c r="F54" i="163"/>
  <c r="F51" i="163"/>
  <c r="F49" i="163"/>
  <c r="F47" i="163"/>
  <c r="F45" i="163"/>
  <c r="F43" i="163"/>
  <c r="F41" i="163"/>
  <c r="F39" i="163"/>
  <c r="F37" i="163"/>
  <c r="F35" i="163"/>
  <c r="F33" i="163"/>
  <c r="F31" i="163"/>
  <c r="F29" i="163"/>
  <c r="F27" i="163"/>
  <c r="F25" i="163"/>
  <c r="F23" i="163"/>
  <c r="F21" i="163"/>
  <c r="F156" i="163" l="1"/>
  <c r="F11" i="271" s="1"/>
  <c r="F87" i="164"/>
  <c r="E8" i="164" s="1"/>
  <c r="F10" i="271"/>
  <c r="F12" i="271" s="1"/>
  <c r="E6" i="164"/>
  <c r="F26" i="164"/>
  <c r="E5" i="164" s="1"/>
  <c r="F6" i="163"/>
  <c r="E7" i="164"/>
  <c r="F5" i="163" l="1"/>
  <c r="E10" i="164"/>
  <c r="F7" i="163"/>
  <c r="C16" i="85" s="1"/>
  <c r="F16" i="271" l="1"/>
  <c r="F17" i="271" s="1"/>
  <c r="C17" i="85"/>
  <c r="G114" i="161"/>
  <c r="G112" i="161"/>
  <c r="G111" i="161"/>
  <c r="G109" i="161"/>
  <c r="G108" i="161"/>
  <c r="G107" i="161"/>
  <c r="G106" i="161"/>
  <c r="G104" i="161"/>
  <c r="G102" i="161"/>
  <c r="G100" i="161"/>
  <c r="G94" i="161"/>
  <c r="G93" i="161"/>
  <c r="G88" i="161"/>
  <c r="G86" i="161"/>
  <c r="G84" i="161"/>
  <c r="G79" i="161"/>
  <c r="G78" i="161"/>
  <c r="G75" i="161"/>
  <c r="G74" i="161"/>
  <c r="G73" i="161"/>
  <c r="G71" i="161"/>
  <c r="G68" i="161"/>
  <c r="G66" i="161"/>
  <c r="G60" i="161"/>
  <c r="G59" i="161"/>
  <c r="G58" i="161"/>
  <c r="G55" i="161"/>
  <c r="G54" i="161"/>
  <c r="G53" i="161"/>
  <c r="G51" i="161"/>
  <c r="G49" i="161"/>
  <c r="G47" i="161"/>
  <c r="G46" i="161"/>
  <c r="G40" i="161"/>
  <c r="G37" i="161"/>
  <c r="G35" i="161"/>
  <c r="G34" i="161"/>
  <c r="G33" i="161"/>
  <c r="G32" i="161"/>
  <c r="G30" i="161"/>
  <c r="G29" i="161"/>
  <c r="G9" i="161" l="1"/>
  <c r="G10" i="161"/>
  <c r="G8" i="161"/>
  <c r="G7" i="161"/>
  <c r="G6" i="161"/>
  <c r="G5" i="161"/>
  <c r="G12" i="161" l="1"/>
  <c r="F17" i="160"/>
  <c r="F19" i="160" s="1"/>
  <c r="C15" i="85" s="1"/>
  <c r="D30" i="85" l="1"/>
  <c r="D37" i="85" s="1"/>
  <c r="D38" i="85" s="1"/>
  <c r="D39" i="85" s="1"/>
  <c r="F21" i="83" l="1"/>
  <c r="F20" i="83"/>
  <c r="F19" i="83"/>
  <c r="F18" i="83"/>
  <c r="F22" i="83" s="1"/>
  <c r="F14" i="83"/>
  <c r="F13" i="83"/>
  <c r="F12" i="83"/>
  <c r="F11" i="83"/>
  <c r="F10" i="83"/>
  <c r="F9" i="83"/>
  <c r="F8" i="83"/>
  <c r="A5" i="83"/>
  <c r="F4" i="83"/>
  <c r="F3" i="83"/>
  <c r="F75" i="81"/>
  <c r="F74" i="81"/>
  <c r="F73" i="81"/>
  <c r="F46" i="82"/>
  <c r="D74" i="82"/>
  <c r="F34" i="82"/>
  <c r="F78" i="81"/>
  <c r="F68" i="73"/>
  <c r="F88" i="71"/>
  <c r="F1654" i="63"/>
  <c r="F963" i="62"/>
  <c r="F878" i="62"/>
  <c r="F305" i="62"/>
  <c r="D96" i="81"/>
  <c r="D94" i="81"/>
  <c r="F26" i="82"/>
  <c r="F259" i="81"/>
  <c r="F69" i="81"/>
  <c r="F247" i="81"/>
  <c r="F139" i="81"/>
  <c r="F143" i="81"/>
  <c r="D197" i="81"/>
  <c r="F197" i="81" s="1"/>
  <c r="C5" i="84" l="1"/>
  <c r="F15" i="83"/>
  <c r="C4" i="84" s="1"/>
  <c r="F5" i="83"/>
  <c r="C3" i="84" s="1"/>
  <c r="F23" i="82"/>
  <c r="C6" i="84" l="1"/>
  <c r="H55" i="4" s="1"/>
  <c r="F240" i="81"/>
  <c r="F294" i="81"/>
  <c r="F237" i="81"/>
  <c r="D230" i="81"/>
  <c r="F235" i="81"/>
  <c r="D227" i="81"/>
  <c r="F67" i="81"/>
  <c r="F20" i="82"/>
  <c r="F17" i="82"/>
  <c r="F176" i="81"/>
  <c r="F173" i="81"/>
  <c r="F170" i="81"/>
  <c r="F63" i="81"/>
  <c r="D65" i="81"/>
  <c r="F65" i="81" s="1"/>
  <c r="F13" i="82"/>
  <c r="F10" i="82"/>
  <c r="F7" i="82"/>
  <c r="F253" i="81"/>
  <c r="D250" i="81"/>
  <c r="F17" i="78"/>
  <c r="F16" i="78"/>
  <c r="F15" i="78"/>
  <c r="F14" i="78"/>
  <c r="F12" i="78"/>
  <c r="F11" i="78"/>
  <c r="F10" i="78"/>
  <c r="F9" i="78"/>
  <c r="F8" i="78"/>
  <c r="F96" i="63"/>
  <c r="F20" i="78" l="1"/>
  <c r="F309" i="70"/>
  <c r="F280" i="70"/>
  <c r="F264" i="70"/>
  <c r="F246" i="70"/>
  <c r="F231" i="70"/>
  <c r="F216" i="70"/>
  <c r="F201" i="70"/>
  <c r="F182" i="70"/>
  <c r="F149" i="70"/>
  <c r="F163" i="70"/>
  <c r="F135" i="70"/>
  <c r="F74" i="82" l="1"/>
  <c r="F66" i="82"/>
  <c r="F62" i="82"/>
  <c r="F314" i="81"/>
  <c r="D311" i="81"/>
  <c r="F311" i="81" s="1"/>
  <c r="F308" i="81"/>
  <c r="F305" i="81"/>
  <c r="F303" i="81"/>
  <c r="F301" i="81"/>
  <c r="F290" i="81"/>
  <c r="D256" i="81"/>
  <c r="F256" i="81" s="1"/>
  <c r="F250" i="81"/>
  <c r="F245" i="81"/>
  <c r="F287" i="81"/>
  <c r="F276" i="81"/>
  <c r="F270" i="81"/>
  <c r="F267" i="81"/>
  <c r="F230" i="81"/>
  <c r="F227" i="81"/>
  <c r="F224" i="81"/>
  <c r="F218" i="81"/>
  <c r="F215" i="81"/>
  <c r="F212" i="81"/>
  <c r="F209" i="81"/>
  <c r="F206" i="81"/>
  <c r="D203" i="81"/>
  <c r="F203" i="81" s="1"/>
  <c r="D200" i="81"/>
  <c r="F200" i="81" s="1"/>
  <c r="F194" i="81"/>
  <c r="F188" i="81"/>
  <c r="F185" i="81"/>
  <c r="F182" i="81"/>
  <c r="F179" i="81"/>
  <c r="F166" i="81"/>
  <c r="F163" i="81"/>
  <c r="D162" i="81"/>
  <c r="F162" i="81" s="1"/>
  <c r="F161" i="81"/>
  <c r="F157" i="81"/>
  <c r="F153" i="81"/>
  <c r="D152" i="81"/>
  <c r="F152" i="81" s="1"/>
  <c r="D151" i="81"/>
  <c r="F151" i="81" s="1"/>
  <c r="D147" i="81"/>
  <c r="F147" i="81" s="1"/>
  <c r="D136" i="81"/>
  <c r="F136" i="81" s="1"/>
  <c r="F129" i="81"/>
  <c r="F126" i="81"/>
  <c r="F123" i="81"/>
  <c r="D120" i="81"/>
  <c r="F120" i="81" s="1"/>
  <c r="D117" i="81"/>
  <c r="F117" i="81" s="1"/>
  <c r="D114" i="81"/>
  <c r="F114" i="81" s="1"/>
  <c r="D111" i="81"/>
  <c r="F111" i="81" s="1"/>
  <c r="F108" i="81"/>
  <c r="D105" i="81"/>
  <c r="F105" i="81" s="1"/>
  <c r="D102" i="81"/>
  <c r="F102" i="81" s="1"/>
  <c r="F99" i="81"/>
  <c r="F96" i="81"/>
  <c r="F94" i="81"/>
  <c r="F89" i="81"/>
  <c r="F86" i="81"/>
  <c r="F55" i="81"/>
  <c r="F53" i="81"/>
  <c r="F51" i="81"/>
  <c r="F49" i="81"/>
  <c r="F47" i="81"/>
  <c r="F45" i="81"/>
  <c r="F43" i="81"/>
  <c r="F38" i="81"/>
  <c r="D19" i="76"/>
  <c r="F49" i="68"/>
  <c r="F47" i="68"/>
  <c r="F84" i="70"/>
  <c r="F130" i="72"/>
  <c r="F127" i="72"/>
  <c r="F51" i="68"/>
  <c r="D16" i="76"/>
  <c r="F16" i="76"/>
  <c r="D15" i="76"/>
  <c r="F15" i="76" s="1"/>
  <c r="F22" i="77"/>
  <c r="F19" i="77"/>
  <c r="F16" i="77"/>
  <c r="F6" i="77"/>
  <c r="F124" i="72"/>
  <c r="D8" i="77"/>
  <c r="F8" i="77" s="1"/>
  <c r="D10" i="76"/>
  <c r="F10" i="76" s="1"/>
  <c r="D16" i="66"/>
  <c r="F111" i="72"/>
  <c r="H53" i="4" l="1"/>
  <c r="H51" i="4"/>
  <c r="H16" i="4"/>
  <c r="F30" i="37"/>
  <c r="H57" i="4" l="1"/>
  <c r="H21" i="75" s="1"/>
  <c r="C14" i="85" s="1"/>
  <c r="F28" i="76"/>
  <c r="F25" i="76"/>
  <c r="F22" i="76"/>
  <c r="F19" i="76"/>
  <c r="F35" i="77"/>
  <c r="F40" i="77" s="1"/>
  <c r="F30" i="77"/>
  <c r="F12" i="77"/>
  <c r="F7" i="77"/>
  <c r="D7" i="76"/>
  <c r="F7" i="76" s="1"/>
  <c r="F6" i="76"/>
  <c r="F1607" i="63"/>
  <c r="D12" i="64"/>
  <c r="D38" i="64"/>
  <c r="F38" i="64" s="1"/>
  <c r="D37" i="64"/>
  <c r="F37" i="64" s="1"/>
  <c r="D36" i="64"/>
  <c r="F36" i="64" s="1"/>
  <c r="D13" i="66"/>
  <c r="D11" i="66"/>
  <c r="D909" i="62"/>
  <c r="F1896" i="63"/>
  <c r="F1895" i="63"/>
  <c r="F1894" i="63"/>
  <c r="F1893" i="63"/>
  <c r="D55" i="69"/>
  <c r="F77" i="70"/>
  <c r="F41" i="70"/>
  <c r="D900" i="62"/>
  <c r="F903" i="62"/>
  <c r="F38" i="73"/>
  <c r="F42" i="73"/>
  <c r="F40" i="73"/>
  <c r="F30" i="72"/>
  <c r="H20" i="4" l="1"/>
  <c r="H18" i="4"/>
  <c r="D13" i="72"/>
  <c r="F13" i="72" s="1"/>
  <c r="F65" i="73"/>
  <c r="F63" i="73"/>
  <c r="F61" i="73"/>
  <c r="F58" i="69"/>
  <c r="D78" i="69"/>
  <c r="F80" i="71"/>
  <c r="F48" i="73"/>
  <c r="F900" i="62"/>
  <c r="F27" i="37"/>
  <c r="F59" i="71"/>
  <c r="F58" i="71"/>
  <c r="F57" i="71"/>
  <c r="F56" i="71"/>
  <c r="F55" i="71"/>
  <c r="F54" i="71"/>
  <c r="F53" i="71"/>
  <c r="F46" i="71"/>
  <c r="F47" i="71"/>
  <c r="F45" i="71"/>
  <c r="F44" i="71"/>
  <c r="F43" i="71"/>
  <c r="F42" i="71"/>
  <c r="F45" i="73"/>
  <c r="F77" i="71"/>
  <c r="F68" i="71"/>
  <c r="F25" i="37"/>
  <c r="F23" i="37"/>
  <c r="F13" i="37"/>
  <c r="F51" i="73"/>
  <c r="D31" i="73"/>
  <c r="F31" i="73" s="1"/>
  <c r="F28" i="73"/>
  <c r="F25" i="73"/>
  <c r="D16" i="72"/>
  <c r="F16" i="72" s="1"/>
  <c r="F11" i="72"/>
  <c r="F913" i="62"/>
  <c r="F931" i="62"/>
  <c r="F921" i="62"/>
  <c r="F929" i="62"/>
  <c r="F927" i="62"/>
  <c r="F925" i="62"/>
  <c r="F923" i="62"/>
  <c r="F919" i="62"/>
  <c r="F917" i="62"/>
  <c r="F915" i="62"/>
  <c r="F911" i="62"/>
  <c r="F13" i="66"/>
  <c r="F11" i="66"/>
  <c r="F9" i="66"/>
  <c r="H31" i="4" l="1"/>
  <c r="F868" i="62" l="1"/>
  <c r="F6" i="72"/>
  <c r="F37" i="71"/>
  <c r="D52" i="69"/>
  <c r="F52" i="69" s="1"/>
  <c r="F92" i="69"/>
  <c r="F87" i="69"/>
  <c r="F25" i="71"/>
  <c r="F8" i="37"/>
  <c r="F120" i="72"/>
  <c r="F117" i="72"/>
  <c r="F116" i="72"/>
  <c r="F115" i="72"/>
  <c r="F96" i="72"/>
  <c r="D86" i="72"/>
  <c r="F86" i="72" s="1"/>
  <c r="F82" i="72"/>
  <c r="F75" i="72"/>
  <c r="F68" i="72"/>
  <c r="F60" i="72"/>
  <c r="F53" i="72"/>
  <c r="F46" i="72"/>
  <c r="F38" i="72"/>
  <c r="F22" i="72"/>
  <c r="F7" i="71"/>
  <c r="F897" i="62"/>
  <c r="F896" i="62"/>
  <c r="F895" i="62"/>
  <c r="H22" i="4" l="1"/>
  <c r="H33" i="4"/>
  <c r="F90" i="63"/>
  <c r="F84" i="63"/>
  <c r="F33" i="65"/>
  <c r="F1642" i="63"/>
  <c r="F1630" i="63"/>
  <c r="F858" i="62"/>
  <c r="F1059" i="62"/>
  <c r="F1057" i="62"/>
  <c r="F1055" i="62"/>
  <c r="F1053" i="62"/>
  <c r="F1051" i="62"/>
  <c r="F1049" i="62"/>
  <c r="F1047" i="62"/>
  <c r="F37" i="65"/>
  <c r="F1888" i="63"/>
  <c r="F1875" i="63"/>
  <c r="F1862" i="63"/>
  <c r="F1849" i="63"/>
  <c r="F1836" i="63"/>
  <c r="F1823" i="63"/>
  <c r="F1810" i="63"/>
  <c r="F1797" i="63"/>
  <c r="F1784" i="63"/>
  <c r="F1771" i="63"/>
  <c r="F1758" i="63"/>
  <c r="F1745" i="63"/>
  <c r="F1732" i="63"/>
  <c r="F1719" i="63"/>
  <c r="F1706" i="63"/>
  <c r="F1693" i="63"/>
  <c r="F1680" i="63"/>
  <c r="F1627" i="63"/>
  <c r="F1621" i="63"/>
  <c r="F1595" i="63"/>
  <c r="F1583" i="63"/>
  <c r="F1571" i="63"/>
  <c r="F1556" i="63"/>
  <c r="F1544" i="63"/>
  <c r="F1532" i="63"/>
  <c r="F1520" i="63"/>
  <c r="F1508" i="63"/>
  <c r="F1496" i="63"/>
  <c r="F1484" i="63"/>
  <c r="F1472" i="63"/>
  <c r="F1460" i="63"/>
  <c r="F1448" i="63"/>
  <c r="F1436" i="63"/>
  <c r="F1424" i="63"/>
  <c r="F1412" i="63"/>
  <c r="F1400" i="63"/>
  <c r="F1388" i="63"/>
  <c r="F1376" i="63"/>
  <c r="F1364" i="63"/>
  <c r="F1352" i="63"/>
  <c r="F1340" i="63"/>
  <c r="F1328" i="63"/>
  <c r="F1316" i="63"/>
  <c r="F1305" i="63"/>
  <c r="F1293" i="63"/>
  <c r="F1281" i="63"/>
  <c r="F1269" i="63"/>
  <c r="F1257" i="63"/>
  <c r="F1245" i="63"/>
  <c r="F1233" i="63"/>
  <c r="F1221" i="63"/>
  <c r="F1209" i="63"/>
  <c r="F1197" i="63"/>
  <c r="F1185" i="63"/>
  <c r="F1173" i="63"/>
  <c r="F1161" i="63"/>
  <c r="F1149" i="63"/>
  <c r="F1137" i="63"/>
  <c r="F1125" i="63"/>
  <c r="F1113" i="63"/>
  <c r="F1101" i="63"/>
  <c r="F1089" i="63"/>
  <c r="F1077" i="63"/>
  <c r="F1065" i="63"/>
  <c r="F1053" i="63"/>
  <c r="F1041" i="63"/>
  <c r="F1029" i="63"/>
  <c r="F1017" i="63"/>
  <c r="F1005" i="63"/>
  <c r="F993" i="63"/>
  <c r="F981" i="63"/>
  <c r="F969" i="63"/>
  <c r="F957" i="63"/>
  <c r="F945" i="63"/>
  <c r="F933" i="63"/>
  <c r="F918" i="63"/>
  <c r="F906" i="63"/>
  <c r="F894" i="63"/>
  <c r="F882" i="63"/>
  <c r="F870" i="63"/>
  <c r="F858" i="63"/>
  <c r="F846" i="63"/>
  <c r="F834" i="63"/>
  <c r="F822" i="63"/>
  <c r="F810" i="63"/>
  <c r="F798" i="63"/>
  <c r="F786" i="63"/>
  <c r="F774" i="63"/>
  <c r="F762" i="63"/>
  <c r="F750" i="63"/>
  <c r="F738" i="63"/>
  <c r="F726" i="63"/>
  <c r="F714" i="63"/>
  <c r="F702" i="63"/>
  <c r="F690" i="63"/>
  <c r="F678" i="63"/>
  <c r="F666" i="63"/>
  <c r="F654" i="63"/>
  <c r="F642" i="63"/>
  <c r="F630" i="63"/>
  <c r="F618" i="63"/>
  <c r="F606" i="63"/>
  <c r="F594" i="63"/>
  <c r="F582" i="63"/>
  <c r="F570" i="63"/>
  <c r="F558" i="63"/>
  <c r="F546" i="63"/>
  <c r="F534" i="63"/>
  <c r="F522" i="63"/>
  <c r="F510" i="63"/>
  <c r="F498" i="63"/>
  <c r="F486" i="63"/>
  <c r="F474" i="63"/>
  <c r="F462" i="63"/>
  <c r="F450" i="63"/>
  <c r="F438" i="63"/>
  <c r="F426" i="63"/>
  <c r="F414" i="63"/>
  <c r="F402" i="63"/>
  <c r="F390" i="63"/>
  <c r="F378" i="63"/>
  <c r="F366" i="63"/>
  <c r="F354" i="63"/>
  <c r="F342" i="63"/>
  <c r="F330" i="63"/>
  <c r="F318" i="63"/>
  <c r="F306" i="63"/>
  <c r="F294" i="63"/>
  <c r="F282" i="63"/>
  <c r="F270" i="63"/>
  <c r="F258" i="63"/>
  <c r="F246" i="63"/>
  <c r="F234" i="63"/>
  <c r="F222" i="63"/>
  <c r="F210" i="63"/>
  <c r="F198" i="63"/>
  <c r="F183" i="63"/>
  <c r="F171" i="63"/>
  <c r="F159" i="63"/>
  <c r="F147" i="63"/>
  <c r="F144" i="63"/>
  <c r="F129" i="63"/>
  <c r="F117" i="63"/>
  <c r="F78" i="63"/>
  <c r="F71" i="63"/>
  <c r="F64" i="63"/>
  <c r="F57" i="63"/>
  <c r="F50" i="63"/>
  <c r="F43" i="63"/>
  <c r="F36" i="63"/>
  <c r="F29" i="63"/>
  <c r="F1041" i="62"/>
  <c r="F1037" i="62"/>
  <c r="F1033" i="62"/>
  <c r="F1029" i="62"/>
  <c r="F1025" i="62"/>
  <c r="F1021" i="62"/>
  <c r="F1017" i="62"/>
  <c r="F1013" i="62"/>
  <c r="F1009" i="62"/>
  <c r="F1005" i="62"/>
  <c r="F1001" i="62"/>
  <c r="F997" i="62"/>
  <c r="F993" i="62"/>
  <c r="F992" i="62"/>
  <c r="F988" i="62"/>
  <c r="F987" i="62"/>
  <c r="F983" i="62"/>
  <c r="F982" i="62"/>
  <c r="F28" i="65"/>
  <c r="F23" i="65"/>
  <c r="F17" i="65"/>
  <c r="F30" i="65"/>
  <c r="D14" i="65"/>
  <c r="F30" i="64"/>
  <c r="D18" i="64"/>
  <c r="F960" i="62"/>
  <c r="F957" i="62"/>
  <c r="D954" i="62"/>
  <c r="F954" i="62" s="1"/>
  <c r="F951" i="62"/>
  <c r="D948" i="62"/>
  <c r="F948" i="62" s="1"/>
  <c r="F940" i="62" l="1"/>
  <c r="F936" i="62"/>
  <c r="F848" i="62"/>
  <c r="F838" i="62"/>
  <c r="F828" i="62"/>
  <c r="F818" i="62"/>
  <c r="F808" i="62"/>
  <c r="F798" i="62"/>
  <c r="F788" i="62"/>
  <c r="F778" i="62"/>
  <c r="F768" i="62"/>
  <c r="F758" i="62"/>
  <c r="F748" i="62"/>
  <c r="F738" i="62"/>
  <c r="F728" i="62"/>
  <c r="F718" i="62"/>
  <c r="F708" i="62"/>
  <c r="F698" i="62"/>
  <c r="F688" i="62"/>
  <c r="F678" i="62"/>
  <c r="F668" i="62"/>
  <c r="F658" i="62"/>
  <c r="F648" i="62"/>
  <c r="F638" i="62"/>
  <c r="F628" i="62"/>
  <c r="F618" i="62"/>
  <c r="F608" i="62"/>
  <c r="F598" i="62"/>
  <c r="F588" i="62"/>
  <c r="F578" i="62"/>
  <c r="F568" i="62"/>
  <c r="F558" i="62"/>
  <c r="F548" i="62"/>
  <c r="F538" i="62"/>
  <c r="F528" i="62"/>
  <c r="F518" i="62"/>
  <c r="F508" i="62"/>
  <c r="F498" i="62"/>
  <c r="F488" i="62"/>
  <c r="F478" i="62"/>
  <c r="F468" i="62"/>
  <c r="F458" i="62"/>
  <c r="F448" i="62"/>
  <c r="F438" i="62"/>
  <c r="F428" i="62"/>
  <c r="F418" i="62"/>
  <c r="F408" i="62"/>
  <c r="F398" i="62"/>
  <c r="F388" i="62"/>
  <c r="F378" i="62"/>
  <c r="F368" i="62"/>
  <c r="F358" i="62"/>
  <c r="F348" i="62"/>
  <c r="F338" i="62"/>
  <c r="F328" i="62"/>
  <c r="F318" i="62"/>
  <c r="F295" i="62"/>
  <c r="F285" i="62"/>
  <c r="F275" i="62"/>
  <c r="F265" i="62"/>
  <c r="F255" i="62"/>
  <c r="F245" i="62"/>
  <c r="F235" i="62"/>
  <c r="F225" i="62"/>
  <c r="F215" i="62"/>
  <c r="F205" i="62"/>
  <c r="F195" i="62"/>
  <c r="F185" i="62"/>
  <c r="F175" i="62"/>
  <c r="F165" i="62"/>
  <c r="F155" i="62"/>
  <c r="F145" i="62"/>
  <c r="F135" i="62"/>
  <c r="F125" i="62"/>
  <c r="F115" i="62"/>
  <c r="F105" i="62"/>
  <c r="F95" i="62"/>
  <c r="F85" i="62"/>
  <c r="F75" i="62"/>
  <c r="F65" i="62"/>
  <c r="F55" i="62"/>
  <c r="F45" i="62"/>
  <c r="F35" i="62"/>
  <c r="F25" i="62"/>
  <c r="F15" i="62"/>
  <c r="F112" i="69"/>
  <c r="F109" i="69"/>
  <c r="F101" i="69"/>
  <c r="F97" i="69"/>
  <c r="F82" i="69"/>
  <c r="F78" i="69"/>
  <c r="F71" i="69"/>
  <c r="F61" i="69"/>
  <c r="F49" i="69"/>
  <c r="F40" i="69"/>
  <c r="F37" i="69"/>
  <c r="F36" i="69"/>
  <c r="F42" i="68"/>
  <c r="F35" i="68"/>
  <c r="D106" i="69" l="1"/>
  <c r="F106" i="69" s="1"/>
  <c r="D74" i="69"/>
  <c r="F74" i="69" s="1"/>
  <c r="D64" i="69"/>
  <c r="F64" i="69" s="1"/>
  <c r="D43" i="69"/>
  <c r="F43" i="69" s="1"/>
  <c r="F116" i="69" s="1"/>
  <c r="D46" i="69"/>
  <c r="F46" i="69" s="1"/>
  <c r="F55" i="69"/>
  <c r="D35" i="69"/>
  <c r="F35" i="69" s="1"/>
  <c r="D34" i="69"/>
  <c r="F34" i="69" s="1"/>
  <c r="H14" i="4" l="1"/>
  <c r="F54" i="68"/>
  <c r="H12" i="4" s="1"/>
  <c r="F22" i="66"/>
  <c r="F19" i="66" l="1"/>
  <c r="F16" i="66" l="1"/>
  <c r="F25" i="65"/>
  <c r="F20" i="65"/>
  <c r="F14" i="65"/>
  <c r="F8" i="65"/>
  <c r="F24" i="64"/>
  <c r="F18" i="64"/>
  <c r="F12" i="64"/>
  <c r="F9" i="64"/>
  <c r="H41" i="4" l="1"/>
  <c r="H37" i="4"/>
  <c r="H43" i="4"/>
  <c r="H39" i="4"/>
  <c r="F909" i="62"/>
  <c r="H35" i="4" l="1"/>
  <c r="H24" i="4" l="1"/>
  <c r="H45" i="4" l="1"/>
  <c r="H47" i="4" s="1"/>
  <c r="H18" i="75" l="1"/>
  <c r="C13" i="85" s="1"/>
  <c r="H26" i="4"/>
  <c r="H61" i="4" s="1"/>
  <c r="H15" i="75"/>
  <c r="C12" i="85" s="1"/>
  <c r="C30" i="85" l="1"/>
  <c r="H26" i="75"/>
  <c r="C32" i="85" l="1"/>
  <c r="C37" i="85" l="1"/>
  <c r="C38" i="85" s="1"/>
  <c r="C39" i="85" s="1"/>
  <c r="A234" i="190"/>
  <c r="A240" i="190" l="1"/>
  <c r="A243" i="190" s="1"/>
  <c r="A245" i="190" l="1"/>
  <c r="A247" i="190" s="1"/>
  <c r="A251" i="190" s="1"/>
</calcChain>
</file>

<file path=xl/sharedStrings.xml><?xml version="1.0" encoding="utf-8"?>
<sst xmlns="http://schemas.openxmlformats.org/spreadsheetml/2006/main" count="24011" uniqueCount="9087">
  <si>
    <t>m2</t>
  </si>
  <si>
    <t>m1</t>
  </si>
  <si>
    <t xml:space="preserve">   SKUPAJ:</t>
  </si>
  <si>
    <t>količina</t>
  </si>
  <si>
    <t>cena/enoto</t>
  </si>
  <si>
    <t>skupaj</t>
  </si>
  <si>
    <t>Opis</t>
  </si>
  <si>
    <t>kpl</t>
  </si>
  <si>
    <t xml:space="preserve">Investitor:   </t>
  </si>
  <si>
    <t xml:space="preserve">Objekt:      </t>
  </si>
  <si>
    <t>REKAPITULACIJA</t>
  </si>
  <si>
    <t>OPOMBE!</t>
  </si>
  <si>
    <t xml:space="preserve">  in obdelave kontrolirati po zadnjeveljavnih načrtih, detajlih in opisih</t>
  </si>
  <si>
    <t xml:space="preserve">  ter preveriti dejanske izmere na objektu!!</t>
  </si>
  <si>
    <t>kos</t>
  </si>
  <si>
    <t xml:space="preserve"> - Vse kote, višine in mere so okvirne in jih je potrebno preveriti na gradbišču glede na izvedeno stanje.</t>
  </si>
  <si>
    <t xml:space="preserve"> - Vse sestave konstrukcij je potrebno preveriti v tekstualnem delu PZI projekta.</t>
  </si>
  <si>
    <t xml:space="preserve"> - izvajalec in nadzorni organ sta dolžna preveriti posamezne elemente ali dele zgradbe v vseh načrtih projekta.  Morebitna neskladja med posameznimi načrti (arhitektura gradbenih konstrukcij, strojne in elektro instalacije, zunanja ureditev...)   je potrebno nemudoma sporočiti odg. vodji projekta. Samovoljno prilagajanje projekta ni dovoljeno!</t>
  </si>
  <si>
    <t xml:space="preserve"> - Vse preboje je potrebno uskladiti s projektom elektro instalacij, strojnih instalacij in zunanje ureditve. Preboje je izvajalec dolžan preveriti pred začetkom   izvedbe betonskih del (zanašanje in sklicevanje izklučno na armaturni načrt ali načrt arhitekture ni dovoljeno).</t>
  </si>
  <si>
    <t xml:space="preserve"> - Vse potrditve, pregledi, spremembe itd. s strani odgovornih projektantov morajo biti pisne in navedene v gradbenem dnevniku.</t>
  </si>
  <si>
    <t>Popis je veljaven le v kombinaciji z vsemi grafičnimi prilogami, risbami, načrti, tehničnim poročilom, sestavami konstrukcij, shemami oken in vrat in ostalimi sestavinami projekta (strojne, elektro instalacije in načrti gradbenih konstrukcij).  Projektna dokumentacija v celoti je sestavni del tega popisa.</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</si>
  <si>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</si>
  <si>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 xml:space="preserve"> - Pred pričetkom del je treba vse opise, mere, količine </t>
  </si>
  <si>
    <t xml:space="preserve"> - Z oddajo ponudbe ponudnik potrjuje, da:</t>
  </si>
  <si>
    <t xml:space="preserve">  *je razčistil vse nejasnosti, ki se navezujejo na razpis in ponudbo,</t>
  </si>
  <si>
    <t xml:space="preserve">  *se je informiral o vseh okoliščinah izvedbe storitev in da je skrbno preveril vse razpisne </t>
  </si>
  <si>
    <t xml:space="preserve">   dokumente v okviru obveznosti opozarjanja.</t>
  </si>
  <si>
    <t xml:space="preserve"> - Z oddajo ponudbe ponudnik izjavlja, da se je informiral o vseh krajevnih razmerah </t>
  </si>
  <si>
    <t xml:space="preserve">(omejitve, težavnosti, delovni in skladiščni pogoji, možnosti deponiranja, kanalizacija, elektrika, </t>
  </si>
  <si>
    <t xml:space="preserve">ogled sosednjih objektov itd.), prav tako izjavlja, da je pojasnil vse okoliščine, od katerih je lahko odvisna </t>
  </si>
  <si>
    <t>cena storitev in je to upošteval pri ponujenih cenah.</t>
  </si>
  <si>
    <t>1.</t>
  </si>
  <si>
    <t>2.</t>
  </si>
  <si>
    <t>3.</t>
  </si>
  <si>
    <t>4.</t>
  </si>
  <si>
    <t>5.</t>
  </si>
  <si>
    <t>6.</t>
  </si>
  <si>
    <t>7.</t>
  </si>
  <si>
    <t>a.</t>
  </si>
  <si>
    <t>b.</t>
  </si>
  <si>
    <t>c.</t>
  </si>
  <si>
    <t>B.</t>
  </si>
  <si>
    <t>A.</t>
  </si>
  <si>
    <t>KERAMIČARSKA DELA</t>
  </si>
  <si>
    <t>MONTAŽNA DELA</t>
  </si>
  <si>
    <t>Dobava materiala in izvedba izravnave obstoječega tlaka z hitrovezno polimercementno samorazlivno talno izravnalno maso za notranjo uporabo deb. do 3mm</t>
  </si>
  <si>
    <t>DOLOČILA OBLIKOVANJA PONUDBE IN IZVEDBE DEL</t>
  </si>
  <si>
    <t xml:space="preserve">SPLOŠNA DOLOČILA </t>
  </si>
  <si>
    <t>ZAHTEVE PRI GRADNJI</t>
  </si>
  <si>
    <t xml:space="preserve">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</si>
  <si>
    <t xml:space="preserve">Pri izvajanju objekta je obvezno upoštevati zahteve Elaboratov (ŠPV, akustika ...), ter vse ostale pogoje posameznih soglasodajalcev, izdelovalcev posameznih načrtov in gradbenega dovoljenja v kolikor so bila le-ta izdelana.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</si>
  <si>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STAVBNO POHIŠTVO</t>
  </si>
  <si>
    <t xml:space="preserve">  *si je ogledal območje dela, </t>
  </si>
  <si>
    <t>Dobava materiala in izvedba hidroizolativnega premaza sten in tlaka po shemi projektanta, kompletno z vso pripravo podlage, delom in materialom ter robnim tesnilnim trakom, (kot npr. hidrostop elastik AB ali enakovredno, vključno robni tesnilni trak).</t>
  </si>
  <si>
    <t xml:space="preserve"> - lepilo: cement-akrilatno lepilo (tip lepila in  način nanosa lepila določiti glede na končni izbor  keramike in kvaliteto podlage), deb. 0,50 cm</t>
  </si>
  <si>
    <t>Vse cene vsebujejo dostavo na lokacijo ter vse iznose iz objekta, ustrezno gradbiščno deponijo.</t>
  </si>
  <si>
    <t>Izvajalec mora pred izdelavo ponudbe obvezno izvesti ogled prostorov ter potek instalacij - dogovor z naročnikom, nadzorom</t>
  </si>
  <si>
    <t>e/m</t>
  </si>
  <si>
    <t>PODOPOLAGALSKA DELA</t>
  </si>
  <si>
    <t>SLIKOPLESKARSKA DELA</t>
  </si>
  <si>
    <t xml:space="preserve">Podana količina v m2! </t>
  </si>
  <si>
    <t>I.</t>
  </si>
  <si>
    <t>Vse cene vsebujejo dostavo materiala na lokacijo ter vse iznose iz objekta, ustrezno gradbiščno deponijo.</t>
  </si>
  <si>
    <t>II.</t>
  </si>
  <si>
    <t>Dobava in montaža RF profila na stiku različnih tlakov. L profil 20/20mm.</t>
  </si>
  <si>
    <t>Dobava in montaža oblog in sten sistema Knauf ali enakovredno, kompletno z vso potrebno podkonstrukcijo, vgradnjo vogalnikov, bandažiranje stikov v kvaliteti Q4, potrebnimi izrezi za luči ipd., delom in materialom, glajenjem sten ter pripravo na beljenje.</t>
  </si>
  <si>
    <t>Dobava in montaža novega stavbnega pohištva, kompletno z upoštevanjem vseh nasadil, tesnil, okovja, vsem delom in vgradnim materialom. Izvedeno po shemi projektanta: 
 *obvezno glej sheme z opombami!</t>
  </si>
  <si>
    <t>MONTAŽNA DELA SKUPAJ:</t>
  </si>
  <si>
    <t>III.</t>
  </si>
  <si>
    <t>STAVBNO POHIŠTVO SKUPAJ:</t>
  </si>
  <si>
    <t>IV.</t>
  </si>
  <si>
    <t>KERAMIČARSKA DELA SKUPAJ:</t>
  </si>
  <si>
    <t>V.</t>
  </si>
  <si>
    <t>PODOPOLAGALSKA DELA SKUPAJ:</t>
  </si>
  <si>
    <t>VI.</t>
  </si>
  <si>
    <t>SLIKOPLESKARSKA DELA SKUPAJ:</t>
  </si>
  <si>
    <t>VII.</t>
  </si>
  <si>
    <t>Doplačilo za izvedbo zaključka vrhnjega roba zaokrožnice z akrilnim kitom, po detajlu projektanta. Upoštevati m1 izvedenega stika!</t>
  </si>
  <si>
    <t>Za izvedbo glej polagalni načrt!</t>
  </si>
  <si>
    <t>OPOMBA: IZVAJALEC JE DOLŽAN PREDLOŽITI VZORCE FINALNE OBDELAVE POVRŠIN VRAT</t>
  </si>
  <si>
    <t xml:space="preserve">»Finalizacija in oprema prostorov Etape 1 nadomestne </t>
  </si>
  <si>
    <t>novogradnje SBC« - Etapa 1C</t>
  </si>
  <si>
    <t>Pripravljalna dela</t>
  </si>
  <si>
    <t>PRIPRAVLJALNA DELA SKUPAJ:</t>
  </si>
  <si>
    <t xml:space="preserve"> - vrata velikosti do 2m2</t>
  </si>
  <si>
    <t xml:space="preserve"> - vrata velikosti 2-4 m2</t>
  </si>
  <si>
    <t xml:space="preserve"> - okna velikosti do 4-6m2</t>
  </si>
  <si>
    <t xml:space="preserve"> - okna velikosti 10-12m2</t>
  </si>
  <si>
    <t>Izvedba preboja v MK steni na mestu novih vrat. Dimenzija preboja 250/227 cm.</t>
  </si>
  <si>
    <t>m3</t>
  </si>
  <si>
    <t>TN-01 - obstoječi tlak 1N</t>
  </si>
  <si>
    <t xml:space="preserve"> - OSB plošče, položene na morale
 - paropropustna folija - sd=max.0,05 m's /preklopi min.20 cm = 0,10 cm
 - kamena volna 2 x DP8 = 16 cm</t>
  </si>
  <si>
    <t>TN-02.1 - obstoječi tlak 1N</t>
  </si>
  <si>
    <t xml:space="preserve"> - antistatičen tlak, sintetična talna obloga = 0,30 cm
 - elektroprevodno lepilo = 0,20 cm
 - betonski poliran premaz (microtopping)
 - mikroarmiran beton C20/25, zaglejen, dilatiran = 7cm
 - PE folija
 - ekstrudiran polistiren (XPS) - ʎD=0,035(m.K),δ=300kPa = 4 cm
 - GEFICELL TDZ 6-1 = 0,50 cm</t>
  </si>
  <si>
    <t xml:space="preserve">Odstranitev zaključnih slojev atičnega zidu, v sestavi: </t>
  </si>
  <si>
    <t>Odstranitev vseh slojev strehe 3N:</t>
  </si>
  <si>
    <t>S.01.3 (obstoječa streha atrija) - 3N</t>
  </si>
  <si>
    <t xml:space="preserve"> - nasutje iz pranega prodca 16-32mm = 6,00 cm
 - PE folija
 - hidroizolacija-enoslojna visokopolimerna tesnilna folija na bazi FPO debeline 1,8mm,  zvezno pritrjena po obodu z robnim pritrdilnim profilom in varilno vrvico, na spojih homogeno zvarjena) = 0,20 cm
 - kamena volna najviše gostote in tlačne trdnosti: zgornji sloji v debelini 6+6cm, ʎD=0,038 W(m.K),δ10%def.=70kPa (*npr..Knauf Insulation SmartRoof Thermal) = 12 cm
 - kamena volna najviše gostote in tlačne trdnosti: spodnji sloji v debelini 10cm, ʎD=0,036 W(m.K),δ10%def.=60kPa (*npr..Knauf Insulation SmartRoof Thermal) = 10 cm
 - parna zapora: bitumenski varilni trak z nosilcem AL/V60, sd=min.1500m' , d=0.4cm točkovno navarjen na hladni bit. Premaz 0.3kg/m2, priključena na atiko do višine toplotne izolacije = 0,40 cm
 - naklonski beton, C16/20, d=1-15cm, predlog izvedbe naklonskega betona 1cm, od 1cm do 4cm se uporabi cementna malta, naprej beton = 15,00 cm</t>
  </si>
  <si>
    <t>Odstranitev fasadnih plošč - fasadna obloga iz Alu kompozitnih kasetnih elementov = 3,50 cm</t>
  </si>
  <si>
    <t>Odstranitev fasadnih slojev:</t>
  </si>
  <si>
    <t>F1 (obstoječa fasada)</t>
  </si>
  <si>
    <t xml:space="preserve"> - Alu kompozitne plošče na podkonstrukciji - ločeno
 - paropropustna folija
 - toplotna izolacija iz kamene volne = 20,00 cm
 - nosilna kovinska podkonstrukcija = 0,00 cm</t>
  </si>
  <si>
    <t>F2 (obstoječa fasada)</t>
  </si>
  <si>
    <t xml:space="preserve"> - tankoslojni omet na predhodno položeni mreži, barvan s silikatno fasadno barvo
 - toplotna izolacija iz kamene volne )= 20,00 cm</t>
  </si>
  <si>
    <t>Fasadni sloji</t>
  </si>
  <si>
    <t>8.</t>
  </si>
  <si>
    <t>ORGANIZACIJA  GRADBIŠČA:</t>
  </si>
  <si>
    <t>Ureditev gradbišča z vsemi spremljajočimi deli, izdelava, dobava, montaža, vzdrževanje v času gradnje in odstranitev po koncu gradnje, izvedba po potrjenem načrtu gradbišča vključno:</t>
  </si>
  <si>
    <t xml:space="preserve"> -načrt organizacije gradbišča</t>
  </si>
  <si>
    <t xml:space="preserve"> -skladiščne barake ali kontejnerji</t>
  </si>
  <si>
    <t xml:space="preserve"> -gradbiščna ročaj</t>
  </si>
  <si>
    <t xml:space="preserve"> -gradbiščna tabla z nosilno podkonstrukcijo, osvetlitvijo  in oznakami </t>
  </si>
  <si>
    <t xml:space="preserve"> -dvigalo in gradbeni žerjav </t>
  </si>
  <si>
    <t xml:space="preserve"> -transportne poti</t>
  </si>
  <si>
    <t xml:space="preserve"> - dostopni odri s podesti</t>
  </si>
  <si>
    <t xml:space="preserve"> - instalacijski priključki:</t>
  </si>
  <si>
    <t>**gradbiščni vodovodni priključek s števcem in gradbiščna vodovodna napeljava</t>
  </si>
  <si>
    <t>**gradbiščna elektro omarica s priključno varovalko 40A in števcem in začasni kabelski razvod po gradbišču</t>
  </si>
  <si>
    <t xml:space="preserve"> -varovanje gradbišča</t>
  </si>
  <si>
    <t xml:space="preserve"> -sklenjeno zavarovanje za  škodo, ki bi utegnila nastati investitorjem in tretjim osebam v zvezi z opravljanjem njihove dejavnosti</t>
  </si>
  <si>
    <t xml:space="preserve"> -vsi ukrepi za varno delo na gradbišču, vsa potrebna varovanja</t>
  </si>
  <si>
    <t xml:space="preserve"> -ravnanje z gradbenimi odpadki in zemeljskimi izkopi v skladu z Uredbo o ravnanju z odpadki, ki nastanejo pri gradbenih delih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t>
  </si>
  <si>
    <t xml:space="preserve"> - podkonstrukcija: tipski FeZN CW profili, min. 50 mm</t>
  </si>
  <si>
    <t xml:space="preserve"> - obloga: mavčno-kartonske plošče, npr. KNAUF GKB, 12,5 mm</t>
  </si>
  <si>
    <t>9.</t>
  </si>
  <si>
    <t xml:space="preserve"> -Izkaz požarne varnosti objketa</t>
  </si>
  <si>
    <t xml:space="preserve"> -Izkaz zaščite pred hrupom v stavbah</t>
  </si>
  <si>
    <t xml:space="preserve"> -Izkaz energijskih lastnosti stavbe</t>
  </si>
  <si>
    <t xml:space="preserve"> -Energetska izkaznica</t>
  </si>
  <si>
    <t xml:space="preserve"> -Geodetski posnetek</t>
  </si>
  <si>
    <t xml:space="preserve"> -Izkaz požarne varnosti</t>
  </si>
  <si>
    <t xml:space="preserve"> -Poročilo o  gospodarjenju z gradbenimi odpadki za potrebe  pridobitve uporabnega dovoljenja</t>
  </si>
  <si>
    <t xml:space="preserve"> -vsi ostali potrebni izkazi po DGD</t>
  </si>
  <si>
    <t>Obračun po kompletno izdelanem dokazilu, v štirih  izvodih (komisija za TP, invbestitor, izvajalec)</t>
  </si>
  <si>
    <t>11.</t>
  </si>
  <si>
    <t>12.</t>
  </si>
  <si>
    <t>Opombe:</t>
  </si>
  <si>
    <t xml:space="preserve"> - Vse rušene in odstranjene materiala se odpelje v trajno deponijo ali ustrezno predelavo, razen če ni drugače navedeno, kar je potrebno upoštevati v enotni ceni!</t>
  </si>
  <si>
    <t xml:space="preserve"> - Izvajanje rušitvenih in sanacijskih del po navodilih projektanta konstrukcij!</t>
  </si>
  <si>
    <t xml:space="preserve"> - Vsi gradbeni odpadki, ki bodo nastali pri rušenju, so nenevarni. Odpadke je potrebno oddati ločeno po zbranih frakcijah. </t>
  </si>
  <si>
    <t xml:space="preserve"> - Pred pričetkom rušenja morajo biti odklopljeni vsi komunalni priključki ( elektrika, voda , ogrevanje itd)</t>
  </si>
  <si>
    <t xml:space="preserve"> - Rušitvena dela se pričnejo izvajati v prostorih, iz katerih je predhodno  odstranjena vsa pomična oprema. Za pomične elemente, ki se nahajajo v prostorih ob pričetku del mora izvajalec rušitvenih del dobiti navodila uporabnika objekta, kako ukrepati. </t>
  </si>
  <si>
    <t xml:space="preserve"> - Rušitvena dela je izvesti na način, da varnost delavcev in stabilnost objekta nista ogroženi, vse v smislu veljavnih tehničnih predpisov.</t>
  </si>
  <si>
    <t>ENOTNA CENA RUŠITVENIH DEL MORA VSEBOVATI:</t>
  </si>
  <si>
    <t xml:space="preserve"> -rušenje po tehnologiji izvajalca in potrditvo nadzora</t>
  </si>
  <si>
    <t xml:space="preserve"> -vsi potrebni ukrepi za varno delo, skladno z Elaboratom VPD in veljavnimi predpisi in standardi</t>
  </si>
  <si>
    <t xml:space="preserve"> -preprečevanje prekomernega hrupa in prašenja</t>
  </si>
  <si>
    <t xml:space="preserve"> -  vse potrebne transporte </t>
  </si>
  <si>
    <t xml:space="preserve"> - podpiranje nosilnih konstrukcij v času rušenja po statičnem izračunu.</t>
  </si>
  <si>
    <t xml:space="preserve"> - potrebne stroje in opremo za izvedbo rušenja.</t>
  </si>
  <si>
    <t>- usklajevanje z osnovnim načrtom in posvetovanje s projektantom</t>
  </si>
  <si>
    <t>- terminsko usklajevanje del z ostalimi izvajalci na objektu</t>
  </si>
  <si>
    <t xml:space="preserve"> -  čiščenje prostorov po končanih delih in odvoz odpadnega meteriala na stalno  deponijo</t>
  </si>
  <si>
    <t xml:space="preserve"> -nakladanje in odvoz v trajno deponije ali predelavo predelavo,  s plačilom vseh stroškov</t>
  </si>
  <si>
    <t xml:space="preserve"> - odvoz in deponiranje materiala je izvesti skladno z veljavnimi prepisi, vs rušeni material ločeno po vrstah odpadkov</t>
  </si>
  <si>
    <t xml:space="preserve"> -naročniku se sproti dostavlja evidenčne liste  odstranjenih amterialov</t>
  </si>
  <si>
    <t>- vsa potrebna higijensko tehnična preventivna zaščita delavcev na gradbišču</t>
  </si>
  <si>
    <t>Vse količine rušitev se obračunajo po  količini v kompaktnem stanju, vključno odvoz v trajno deponijo!</t>
  </si>
  <si>
    <t xml:space="preserve"> - vsa potrebna pripravljalna dela</t>
  </si>
  <si>
    <t xml:space="preserve"> - skladiščenje materiala na gradbišču</t>
  </si>
  <si>
    <t xml:space="preserve"> - vsa potrebna pomožna delovna sredstva za izvedbo rušitvenih del na objektu kot so odri, lestve in podobno</t>
  </si>
  <si>
    <t>Odstranitev obstoječega stavbnega pohištva, z nakladanjem in odvozom v trajno deponijo.</t>
  </si>
  <si>
    <t>Rušenje obstoječega zidanega polnila v betonski steni - zazidana odprtina dvigalnega jaška - v vseh etažah.</t>
  </si>
  <si>
    <t>Demontaža in odstranitev obstoječe začasne stopniščne ograje po celotnem objektu - po načrtu rušitev.</t>
  </si>
  <si>
    <t>Rušenje obstoječe betonske klančine na stopnišču v 4N. Klančina tlorisne dim. 125/175 cm, v naklonu 2,4%, cca 0,25m3 betona</t>
  </si>
  <si>
    <t>Rušitev obstoječih MK sten po načrtu rušitev. Stene deb. 10-15 cm. Višina do 4m.</t>
  </si>
  <si>
    <t>P2.2b - Spuščen strop - etažna avla, hodniki</t>
  </si>
  <si>
    <t>Odstranitev obstoječe sestave tlakov in podov, vključno talna obloga, z iznosom ruševin iz objekta, nakladanje in odvoz v trajno deponijo, s plačilom vseh taks in pristojbin.</t>
  </si>
  <si>
    <t>14.</t>
  </si>
  <si>
    <t>15.</t>
  </si>
  <si>
    <t>16.</t>
  </si>
  <si>
    <t>17.</t>
  </si>
  <si>
    <t>RUŠITVENA DELA SKUPAJ:</t>
  </si>
  <si>
    <t>Rušitvena dela</t>
  </si>
  <si>
    <t>OBLOGE</t>
  </si>
  <si>
    <t>09D.00A10</t>
  </si>
  <si>
    <t xml:space="preserve"> - tip stene: obloge</t>
  </si>
  <si>
    <t xml:space="preserve"> - debelina/število plošč (velja za obe strani): 7,5/2</t>
  </si>
  <si>
    <t xml:space="preserve"> - material: MK plošče, enostransko za suhe prostore</t>
  </si>
  <si>
    <t xml:space="preserve"> - požarne zahteve: brez zahteve</t>
  </si>
  <si>
    <t xml:space="preserve"> - zvočne zahteve: brez zahteve</t>
  </si>
  <si>
    <t xml:space="preserve"> - oblika: do medetažne plošče</t>
  </si>
  <si>
    <t xml:space="preserve"> - višina do konstrukcije: &gt;3m do ≤6.5m</t>
  </si>
  <si>
    <t xml:space="preserve"> - dodatne zahteve: brez zahteve</t>
  </si>
  <si>
    <t>O2D.02A10</t>
  </si>
  <si>
    <t xml:space="preserve"> - debelina/število plošč (velja za obe strani): 10/2</t>
  </si>
  <si>
    <t xml:space="preserve"> - zvočne zahteve: 47 dB</t>
  </si>
  <si>
    <t>O2E.00A15</t>
  </si>
  <si>
    <t xml:space="preserve"> - material: MK plošče, enostransko, vlagoodporne</t>
  </si>
  <si>
    <t xml:space="preserve"> - dodatne zahteve: vodoodporna plošča Aquapanel, hidroizolacijski premaz</t>
  </si>
  <si>
    <t>O9D.03A10</t>
  </si>
  <si>
    <t xml:space="preserve"> - zvočne zahteve: 49 dB</t>
  </si>
  <si>
    <t>O9E.02A10</t>
  </si>
  <si>
    <t>O9E.02A15</t>
  </si>
  <si>
    <t xml:space="preserve"> - tip stene: montažne</t>
  </si>
  <si>
    <t>O2D.01A10</t>
  </si>
  <si>
    <t xml:space="preserve"> - zvočne zahteve: 44 dB</t>
  </si>
  <si>
    <t>O2D.03A10</t>
  </si>
  <si>
    <t>O2E.03A10</t>
  </si>
  <si>
    <t>O2D.00A10</t>
  </si>
  <si>
    <t>O2E.01A10</t>
  </si>
  <si>
    <t>O9E.00A10</t>
  </si>
  <si>
    <t>O2E.00A10</t>
  </si>
  <si>
    <t>O9E.01A10</t>
  </si>
  <si>
    <t>O2D.06A10</t>
  </si>
  <si>
    <t xml:space="preserve"> - zvočne zahteve: 58 dB</t>
  </si>
  <si>
    <t>02E.06A10</t>
  </si>
  <si>
    <t>O9E.32A10</t>
  </si>
  <si>
    <t xml:space="preserve"> - požarne zahteve: 90 minut</t>
  </si>
  <si>
    <t>O9D.32A14</t>
  </si>
  <si>
    <t xml:space="preserve"> - dodatne zahteve: požarna stena</t>
  </si>
  <si>
    <t>O9E.30A14</t>
  </si>
  <si>
    <t>09D.30A14</t>
  </si>
  <si>
    <t>O2E.02A10</t>
  </si>
  <si>
    <t>O9E.00A15</t>
  </si>
  <si>
    <t>O9D.06A10</t>
  </si>
  <si>
    <t>O9D.30A10</t>
  </si>
  <si>
    <t>O9E.06A10</t>
  </si>
  <si>
    <t>O11D.00A10</t>
  </si>
  <si>
    <t xml:space="preserve"> - debelina/število plošč (velja za obe strani): 1,25/1</t>
  </si>
  <si>
    <t>O9D.02A10</t>
  </si>
  <si>
    <t>O9D.00A10</t>
  </si>
  <si>
    <t>STENE</t>
  </si>
  <si>
    <t>M5C.02A10</t>
  </si>
  <si>
    <t xml:space="preserve"> - debelina/število plošč (velja za obe strani): 15/2</t>
  </si>
  <si>
    <t xml:space="preserve"> - material: MK plošče, dvostransko, vlagoodporne</t>
  </si>
  <si>
    <t>M5B.33A14</t>
  </si>
  <si>
    <t xml:space="preserve"> - material: MK plošče, dvostransko, na eni strani vlagoodporne</t>
  </si>
  <si>
    <t>M5B.02A10</t>
  </si>
  <si>
    <t>M5A.30A14</t>
  </si>
  <si>
    <t xml:space="preserve"> - material: MK plošče, dvostransko za suhe prostore</t>
  </si>
  <si>
    <t>M7B.33A14</t>
  </si>
  <si>
    <t xml:space="preserve"> - debelina/število plošč (velja za obe strani): 20/2</t>
  </si>
  <si>
    <t>M5A.00A10</t>
  </si>
  <si>
    <t>M5A.02A10</t>
  </si>
  <si>
    <t>M5A.33A14</t>
  </si>
  <si>
    <t>M5A.03A10</t>
  </si>
  <si>
    <t>M4B.01A10</t>
  </si>
  <si>
    <t xml:space="preserve"> - debelina/število plošč (velja za obe strani): 12,5/2</t>
  </si>
  <si>
    <t>M4B.33A14</t>
  </si>
  <si>
    <t>M4B.33A15</t>
  </si>
  <si>
    <t>M5A.32A14</t>
  </si>
  <si>
    <t>M5A.01A10</t>
  </si>
  <si>
    <t>M4U.33A14</t>
  </si>
  <si>
    <t xml:space="preserve"> - material: požarne stene jaškov za suhe prostore</t>
  </si>
  <si>
    <t>M5C.01A10</t>
  </si>
  <si>
    <t>M5B.01A10</t>
  </si>
  <si>
    <t>M4U.32A14</t>
  </si>
  <si>
    <t>M3V.31A14</t>
  </si>
  <si>
    <t xml:space="preserve"> - debelina/število plošč (velja za obe strani): 12,5/1</t>
  </si>
  <si>
    <t xml:space="preserve"> - material: požarne stene jaškov na eni strani
vlagoodporne</t>
  </si>
  <si>
    <t>M2E.00A10</t>
  </si>
  <si>
    <t>M1A.00A10</t>
  </si>
  <si>
    <t xml:space="preserve"> - debelina/število plošč (velja za obe strani): 10/1</t>
  </si>
  <si>
    <t>M4U.31A14</t>
  </si>
  <si>
    <t>M2U.30A14</t>
  </si>
  <si>
    <t>M5U.31A14</t>
  </si>
  <si>
    <t>M5B.06A10</t>
  </si>
  <si>
    <t>M5B.32A14</t>
  </si>
  <si>
    <t>M5B.31A14</t>
  </si>
  <si>
    <t>M4A.30A14</t>
  </si>
  <si>
    <t>M4B.01A15</t>
  </si>
  <si>
    <t>M4A.02A10</t>
  </si>
  <si>
    <t>M4A.02K10</t>
  </si>
  <si>
    <t xml:space="preserve"> - oblika: prozorno steklo</t>
  </si>
  <si>
    <t>M5C.02A15</t>
  </si>
  <si>
    <t>M5A.06A10</t>
  </si>
  <si>
    <t>M4A.01A10</t>
  </si>
  <si>
    <t>M4C.33A14</t>
  </si>
  <si>
    <t>M7C.01A10</t>
  </si>
  <si>
    <t>M4C.02A15</t>
  </si>
  <si>
    <t>M5C.03A10</t>
  </si>
  <si>
    <t>M4A.31A14</t>
  </si>
  <si>
    <t>M2A.00A10</t>
  </si>
  <si>
    <t>M5A.31A14</t>
  </si>
  <si>
    <t>M4B.03A15</t>
  </si>
  <si>
    <t>M7B.03A10</t>
  </si>
  <si>
    <t>M4C.01A10</t>
  </si>
  <si>
    <t>M5A.33A10</t>
  </si>
  <si>
    <t>M7B.02A10</t>
  </si>
  <si>
    <t>M4B.02A15</t>
  </si>
  <si>
    <t>M4B.02A10</t>
  </si>
  <si>
    <t>M5B.31A10</t>
  </si>
  <si>
    <t>M5A.32A10</t>
  </si>
  <si>
    <t>M5B.03A10</t>
  </si>
  <si>
    <t>M5A.03K10</t>
  </si>
  <si>
    <t>M5A.02K10</t>
  </si>
  <si>
    <t xml:space="preserve"> - dodatne zahteve: brez zahtev</t>
  </si>
  <si>
    <t>C.</t>
  </si>
  <si>
    <t xml:space="preserve"> * v ceni stene potrebno upoštevati tudi uporabo elementov, predvidenih v detajlu montažnih sten, kot npr.: 
 - tesnilni kit za pregradne stene - stik konstrukcijskega profila z steno (DM.O.02)
 - tesnilna XPE folija kot zvočna izolacija (DM.T1.01)
 - stene/obloge z dvojno podkonstrukcijo med seboj povezane z MK ploščo dim.30 cm/60cm1 (DM.O.05)
 - izravnalna masa/omet na območju MK obloge na betonsko steno (DM.Z.02)
</t>
  </si>
  <si>
    <t xml:space="preserve">Dobava in vgradnja odbojnikov po detajlu projektanta: </t>
  </si>
  <si>
    <t>M1 - dvojni stenski odbojnik</t>
  </si>
  <si>
    <r>
      <t xml:space="preserve"> - spodnji in zgornji pas višine 20cm v rastru 10/</t>
    </r>
    <r>
      <rPr>
        <u/>
        <sz val="10"/>
        <rFont val="Arial"/>
        <family val="2"/>
        <charset val="238"/>
      </rPr>
      <t>20</t>
    </r>
    <r>
      <rPr>
        <sz val="10"/>
        <rFont val="Arial"/>
        <family val="2"/>
        <charset val="238"/>
      </rPr>
      <t>/40/</t>
    </r>
    <r>
      <rPr>
        <u/>
        <sz val="10"/>
        <rFont val="Arial"/>
        <family val="2"/>
        <charset val="238"/>
      </rPr>
      <t>20</t>
    </r>
  </si>
  <si>
    <t xml:space="preserve"> - v količini upoštevana enkratna dolžina, dve vrsti</t>
  </si>
  <si>
    <t>M2 - stenska zaščita, vogalna</t>
  </si>
  <si>
    <t xml:space="preserve"> - dimenzija profila 5x5cm, višina 200 cm</t>
  </si>
  <si>
    <t xml:space="preserve">Kompletna izdelava plavajočih podov vključno z mikroarmaturo estrihov, z izdelavo dilatacij ob zidovih s stiropor trakom in s polaganjem toplotne izolacije - po sestavah. </t>
  </si>
  <si>
    <t/>
  </si>
  <si>
    <t>Opomba: vsi estrihi in betoni so dilatirani na ustrezne površine in estrihi izvedeni po veljavnih predpisih o zvočni izolativnosti (plavajoči estrihi).</t>
  </si>
  <si>
    <t xml:space="preserve"> - podloga: mikroarmiran beton C20/25, zaglejen, dilatiran, deb. 5 cm</t>
  </si>
  <si>
    <t xml:space="preserve"> - ločilni sloj:  PE folija </t>
  </si>
  <si>
    <t xml:space="preserve"> - toplotna izolacija: ekstrudiran polistiren (XPS) - ʎD=0,035(m.K),δ=300kPa , deb. 3 cm</t>
  </si>
  <si>
    <t xml:space="preserve"> - akustična izolacija: GEFICELL TDZ 6-1, deb. 0,5 cm</t>
  </si>
  <si>
    <t xml:space="preserve"> - konstrukcija: AB plošča, deb. 25 cm</t>
  </si>
  <si>
    <t>TN-02.2 - 1.  in 4. nadstropje - avla</t>
  </si>
  <si>
    <t xml:space="preserve"> - podloga: mikroarmiran beton C20/25, zaglejen, dilatiran, deb. 4 cm</t>
  </si>
  <si>
    <t xml:space="preserve"> - toplotna izolacija: ekstrudiran polistiren (XPS) - ʎD=0,035(m.K),δ=300kPa , deb. 4 cm</t>
  </si>
  <si>
    <t>TN-02.3 - 1.  in 4. nadstropje,  SANITARIJE</t>
  </si>
  <si>
    <t>TN.2.3-01 - SANITARIJE</t>
  </si>
  <si>
    <t xml:space="preserve"> - podloga: mikroarmiran beton C20/25, zaglejen, dilatiran, deb. 6 cm</t>
  </si>
  <si>
    <t>TN.2.3-01.1 - MOKRI PROSTORI-brez talnega gretja</t>
  </si>
  <si>
    <t xml:space="preserve"> - podloga: mikroarmiran beton C20/25, zaglejen, dilatiran, deb. 7 cm</t>
  </si>
  <si>
    <t>TN.2.3-02 - PROSTORI G1 IN OSTALI PROSTORI</t>
  </si>
  <si>
    <t>TN.2.3-02.1 - AVLA</t>
  </si>
  <si>
    <t>TN.2.3-03 - PROSTORI G2</t>
  </si>
  <si>
    <t xml:space="preserve"> - podloga: zglajen AB plavajoči estrih, dilatiran, deb. 7,2 cm</t>
  </si>
  <si>
    <t>TN.2.3-04 - 2.  - 3. nadstropje - tehnični prostori (SI in EI prostori)</t>
  </si>
  <si>
    <t xml:space="preserve"> - podlaga: izravnalni beton, deb. 6 cm</t>
  </si>
  <si>
    <t xml:space="preserve"> - toplotna izolacija: perlit, deb. 22 cm</t>
  </si>
  <si>
    <t>TN5-09 - 5. Nadstropje - avla, konferenčna soba</t>
  </si>
  <si>
    <t xml:space="preserve"> - podloga: mikroarmiran beton C20/25, zaglejen, dilatiran, deb. 4,2 cm</t>
  </si>
  <si>
    <t>TN5-10 - 5. Nadstropje - sanitarije</t>
  </si>
  <si>
    <t>P2.1 - Spuščen strop, vlagoodporni - sanitarije,izlivi,garderobe,prostori osebja</t>
  </si>
  <si>
    <t>Dobava in montaža sistema spuščenih stropov po detajlu projektanta, v sestavi:</t>
  </si>
  <si>
    <t>P2.2a - Spuščen strop - administracija, pisarne, konzilij</t>
  </si>
  <si>
    <t>P2.2c - Spuščen strop - 2N-FILTER KORONARO, KONTROLNA SOBA</t>
  </si>
  <si>
    <t>P2.3 - Spuščen strop - ordinacije,ambulante,bolniške sobe</t>
  </si>
  <si>
    <t xml:space="preserve"> *VIŠINE SP. STROPOV SO RAZVIDNE IZ GRAFIČNEGA DELA- SHEME SPUŠČENIH STROPOV</t>
  </si>
  <si>
    <t xml:space="preserve"> - talna obloga: keramične ploščice 20x20cm, nedrsne, vodotesne minimalne fuge, d=1.5cm do 0.9cm (finalni tlak T9.6)
rektificirani rob; fugirna masa: antifugicidna in antibakterijska
*razred protizdrsnosti R9, razred protizdrsnosti na boso nogo A, deb. 0,9 cm</t>
  </si>
  <si>
    <t>***talna keramika - T9.6</t>
  </si>
  <si>
    <t xml:space="preserve"> - vezni sloj: fleksibilno lepilo, deb. 0,4 cm</t>
  </si>
  <si>
    <t xml:space="preserve"> - finalni sloj: G9.1 - LEPLJENE STENSKE KERAMIČNE PLOŠČICE 20x20cm
fugirna masa: antifugicidna in antibakterijska</t>
  </si>
  <si>
    <t>*** stenska keramika - G9.1</t>
  </si>
  <si>
    <t>*** Zaokrožnica - G9.6</t>
  </si>
  <si>
    <t>Podana količina v m1 vgrajene zaokrožnice</t>
  </si>
  <si>
    <t xml:space="preserve"> -  kot talna keramika T9.6.</t>
  </si>
  <si>
    <t xml:space="preserve"> - fugirna masa: antifugicidna in antibakterijska</t>
  </si>
  <si>
    <t xml:space="preserve"> - finalni sloj: keramične ploščice - zaokrožni kos R25mm + ploščica višine 7 cm nad zaokrožnim kosom.</t>
  </si>
  <si>
    <t xml:space="preserve"> - talna obloga: antistatičen tlak, sintetična talna obloga (finalni tlak T1.2 ), deb. 0,3 cm</t>
  </si>
  <si>
    <t xml:space="preserve"> - vezni sloj: elektroprevodno lepilo, deb. 0,2 cm</t>
  </si>
  <si>
    <t>T1.2 - sintetična talna obloga</t>
  </si>
  <si>
    <t>T1.3 - elektroprevoden antistatični tlak</t>
  </si>
  <si>
    <t xml:space="preserve"> - talna obloga: elektroprevoden,antistatičen tlak, sintetična talna obloga (finalni tlak T1.3 ), deb. 0,3 cm</t>
  </si>
  <si>
    <t>T5.1 - samorazlivni epoksidni tlak</t>
  </si>
  <si>
    <t xml:space="preserve"> - zaščitni sloj: samorazlivni epoksidni tlak, d=1mm do 3mm (finalni tlak T5.1), deb. 0,3 cm</t>
  </si>
  <si>
    <t xml:space="preserve"> - podlaga - zaglajen plavajoči estrih - ločeno</t>
  </si>
  <si>
    <t>d.</t>
  </si>
  <si>
    <t xml:space="preserve"> - zaščitni sloj: tehnični pod na tipski podkonstrukciji, deb. 40 cm</t>
  </si>
  <si>
    <t>TN5-08 - 5. Nadstropje - elektro prostori</t>
  </si>
  <si>
    <t>Dobava in polaganje talne obloge po izboru projektanta arhitekture, z vsem delom in veznim materialom, 100 % lepljenje in opasovanje v prostor. V ceni je zajeta neto kvadratura, brez upoštevanja rezerve!</t>
  </si>
  <si>
    <t xml:space="preserve"> *vključo z dobavo in vgradnjo tipskih zaokrižnic, dobava brez protiprašnega roba ter vroče varjenje spojev. Vrhnji rob zaokrožnice zaključi slikopleskar z akrilnim kitom – predvideti v slikopleskarskih delih)</t>
  </si>
  <si>
    <t>a1.</t>
  </si>
  <si>
    <t>b1.</t>
  </si>
  <si>
    <t>c1.</t>
  </si>
  <si>
    <t>Zaokrožnica
 - PS trak 6mm, rš. 10 cm
 - PS zaokrožni profil, R=30mm, višine do 10 cm
 - finalni epoksi premaz
Glej detajl DM.T1.03</t>
  </si>
  <si>
    <t>Zaokrožnica
 - zaokrožni profil, R=25mm
 - podloga - MK plošča d=10mm, RŠ. 10 cm
 - finalni tlak, RŠ. 10 cm
Glej detajl DM.T1.01</t>
  </si>
  <si>
    <t xml:space="preserve">Dobava in montaža sanitarnih sten, kompletno z vso potrebno podkonstrukcijo, delom in materialom: </t>
  </si>
  <si>
    <t>SANITARNE STENE, splošne zahteve</t>
  </si>
  <si>
    <t xml:space="preserve"> - MATERIAL, STENE IN VRATA: Kompakt plošče=12mm, 10cm dvignjene od tal</t>
  </si>
  <si>
    <t xml:space="preserve"> - KLJUČAVNICA: DA</t>
  </si>
  <si>
    <t xml:space="preserve"> - PODBOJ: ob straneh točkovno držalo za odpiranje</t>
  </si>
  <si>
    <t xml:space="preserve"> - OKVIR: Plošča ob obeh straneh vpeta v Alu profil=3cm, spodaj nogice, na vrhu Alu U profil 3cm</t>
  </si>
  <si>
    <t xml:space="preserve"> - VPETJE: Ob sraneh vpeto v steno, spodaj v tla</t>
  </si>
  <si>
    <t>SAS 1 - sanitarna stena z vrati</t>
  </si>
  <si>
    <t xml:space="preserve"> - 1N in 4N</t>
  </si>
  <si>
    <t xml:space="preserve"> - 2N in 3N</t>
  </si>
  <si>
    <t>SAS 2 - sanitarna  stena z vrati</t>
  </si>
  <si>
    <t xml:space="preserve"> - dim.: 120/200 cm</t>
  </si>
  <si>
    <t xml:space="preserve"> - 1N, 4N, 5N</t>
  </si>
  <si>
    <t xml:space="preserve"> - 2N</t>
  </si>
  <si>
    <t>SAS 3 - sanitarna stena</t>
  </si>
  <si>
    <t xml:space="preserve"> - dim.: 50/200 cm</t>
  </si>
  <si>
    <t>SAS 4 - sanitarna stena</t>
  </si>
  <si>
    <t xml:space="preserve"> - dim.: 60/200 cm</t>
  </si>
  <si>
    <t xml:space="preserve"> - 2N, 3N</t>
  </si>
  <si>
    <t>SAS 5 - sanitarna stena</t>
  </si>
  <si>
    <t xml:space="preserve"> - dim.: 70/200 cm</t>
  </si>
  <si>
    <t>SAS 6 - sanitarna stena</t>
  </si>
  <si>
    <t xml:space="preserve"> - dim.: 72,5/200 cm</t>
  </si>
  <si>
    <t>SAS 7 - sanitarna stena</t>
  </si>
  <si>
    <t>SAS 8 - sanitarna  stena z vrati</t>
  </si>
  <si>
    <t xml:space="preserve"> - dim.: 160/200 cm</t>
  </si>
  <si>
    <t>SAS 9 - sanitarna  stena z vrati</t>
  </si>
  <si>
    <t xml:space="preserve"> - dim.: 167,5/200 cm</t>
  </si>
  <si>
    <t>SAS 10 - sanitarna  stena</t>
  </si>
  <si>
    <t xml:space="preserve"> - dim.: 71,25/200 cm</t>
  </si>
  <si>
    <t>SAS 11 - sanitarna  stena z vrati</t>
  </si>
  <si>
    <t xml:space="preserve"> - dim.: 190/200 cm</t>
  </si>
  <si>
    <t xml:space="preserve"> - 3N</t>
  </si>
  <si>
    <t>SAS 12 - sanitarna  stena</t>
  </si>
  <si>
    <t xml:space="preserve"> - dim.: 30/200 cm</t>
  </si>
  <si>
    <t>SAS 13 - sanitarna  stena</t>
  </si>
  <si>
    <t>SAS 14 - sanitarna  stena z vrati</t>
  </si>
  <si>
    <t xml:space="preserve"> - dim.: 140/200 cm</t>
  </si>
  <si>
    <t>SAS 15 - sanitarna  stena z vrati</t>
  </si>
  <si>
    <t>e.</t>
  </si>
  <si>
    <t>f.</t>
  </si>
  <si>
    <t>g.</t>
  </si>
  <si>
    <t>h.</t>
  </si>
  <si>
    <t>i.</t>
  </si>
  <si>
    <t>j.</t>
  </si>
  <si>
    <t>k.</t>
  </si>
  <si>
    <t>l.</t>
  </si>
  <si>
    <t>m.</t>
  </si>
  <si>
    <t>n.</t>
  </si>
  <si>
    <t>o.</t>
  </si>
  <si>
    <t>OKNA</t>
  </si>
  <si>
    <t xml:space="preserve"> - Okna so aluminijasta enake izvedbe kot obstoječa.</t>
  </si>
  <si>
    <t xml:space="preserve"> - Steklo: Troslojno min. U ≤ 0,7 W/m²K, skupen U okna ≤ 1,1 W/m²K</t>
  </si>
  <si>
    <t xml:space="preserve"> - Standardno okovje in kljuka iz nerjaveče kovine</t>
  </si>
  <si>
    <t xml:space="preserve"> - Vgrajen senzor odprtosti okenskega elementa, ki je v izgotovljenih prostorih ožičen in vezan na centralni nadzorni sistem, v neizgotovljenih prostorih pa samo senzor brez povezave.</t>
  </si>
  <si>
    <t>O1 - novo okno</t>
  </si>
  <si>
    <t xml:space="preserve"> - pozicija: pozicija: 3. nadstropje</t>
  </si>
  <si>
    <t xml:space="preserve"> - opis: 6 delno okno, 4x krilno odpiranje, 2x fiksni del</t>
  </si>
  <si>
    <t xml:space="preserve"> - dimenzije: 641,6 x 164,0 cm</t>
  </si>
  <si>
    <t xml:space="preserve"> - opombe: okno ima predvideno zunanje senčilo, glej detajle oken</t>
  </si>
  <si>
    <t>Podati ceno glede na zgornji opis in načrt sheme, kompletno z upoštevanjem vseh elementov za pritrditev, dobavo in montažo.</t>
  </si>
  <si>
    <t>O1-p2 - novo okno</t>
  </si>
  <si>
    <t xml:space="preserve"> - opis: 6 delno okno, 3x krilno odpiranje, 3x fiksni del, požarni fiksni del okna, EI30 (izgled enak kot ostala okna)</t>
  </si>
  <si>
    <t xml:space="preserve"> - opombe: 
- del okna je požarni del
- okno ima predvideno zunanje senčilo, glej detajle oken</t>
  </si>
  <si>
    <t>O1b - novo okno</t>
  </si>
  <si>
    <t xml:space="preserve"> - opis: 6 delno okno, 3x krilno odpiranje, 3x fiksni del</t>
  </si>
  <si>
    <t>O1c - novo okno</t>
  </si>
  <si>
    <t xml:space="preserve"> - opis: 7 delno okno, 4x krilno odpiranje, 3x fiksni del</t>
  </si>
  <si>
    <t>O2 - novo okno</t>
  </si>
  <si>
    <t xml:space="preserve"> - pozicija: pozicija: 2. nadstropje</t>
  </si>
  <si>
    <t xml:space="preserve"> - opis: enokrilno okno</t>
  </si>
  <si>
    <t xml:space="preserve"> - dimenzije: 104,6 x 164,0 cm</t>
  </si>
  <si>
    <t>O3 - novo okno</t>
  </si>
  <si>
    <t xml:space="preserve"> - opis: dvokrilno okno</t>
  </si>
  <si>
    <t xml:space="preserve"> - dimenzije: 145,0 x 164,0 cm</t>
  </si>
  <si>
    <t>O4 - novo okno</t>
  </si>
  <si>
    <t xml:space="preserve"> - opis: trodelno okno, 2x krilno odpiranje, 1x fiksni del</t>
  </si>
  <si>
    <t xml:space="preserve"> - dimenzije: 267,0 x 164,0 cm</t>
  </si>
  <si>
    <t>O4-p1a - novo okno</t>
  </si>
  <si>
    <t xml:space="preserve"> - opis: trodelno okno, 1x krilno odpiranje, 2x fiksni del, požarno fiksno okno, EI30 (izgled enak kot ostala okna)</t>
  </si>
  <si>
    <t xml:space="preserve"> - opombe: 
- okno je požarno
- okno se odpira vezano na požarno centralo
- okno ima predvideno zunanje senčilo, glej detajle oken</t>
  </si>
  <si>
    <t>VRATA</t>
  </si>
  <si>
    <t>SPLOŠNA OPOMBA VELJA ZA VSE SHEME:
- Podati ceno glede na zgornji opis in načrt sheme, kompletno z upoštevanjem vseh elementov za pritrditev, dobavo in montažo.</t>
  </si>
  <si>
    <t>5.nadstropje</t>
  </si>
  <si>
    <t>VA1B4L23HAE</t>
  </si>
  <si>
    <t xml:space="preserve"> - dimenzije: 130 x 215 cm</t>
  </si>
  <si>
    <t xml:space="preserve"> - tip vrat: enokrilna</t>
  </si>
  <si>
    <t xml:space="preserve"> - krilo in podboj: leseno laminirano, normalni podboj</t>
  </si>
  <si>
    <t xml:space="preserve"> - oblika vrat: polna ali zastekljena vrata, brez nadsvetlobe</t>
  </si>
  <si>
    <t xml:space="preserve"> - vrsta in širina zidu: arm. betonski, deb. 25 cm</t>
  </si>
  <si>
    <t xml:space="preserve"> - požarne zahteve: 30 minut</t>
  </si>
  <si>
    <t xml:space="preserve"> - zvočne zahteve: 35 dB</t>
  </si>
  <si>
    <t xml:space="preserve"> - oprema vrat: kodirana, protivlomna</t>
  </si>
  <si>
    <t xml:space="preserve"> - obdelava: krilo laminat, robovi ABS trak, podboj prašno barvan</t>
  </si>
  <si>
    <t>VA1K3D00ANE</t>
  </si>
  <si>
    <t xml:space="preserve"> - dimenzije: 100 x 215 cm</t>
  </si>
  <si>
    <t xml:space="preserve"> - vrsta in širina zidu: MK, deb. 15 cm</t>
  </si>
  <si>
    <t xml:space="preserve"> - oprema vrat: brez zahtev</t>
  </si>
  <si>
    <t xml:space="preserve"> - dodatne zahteve: spodrezana</t>
  </si>
  <si>
    <t>VA1K3L00ANE</t>
  </si>
  <si>
    <t xml:space="preserve"> - dimenzije: 90 x 215 cm</t>
  </si>
  <si>
    <t>4.nadstropje</t>
  </si>
  <si>
    <t>REV.VRATCA</t>
  </si>
  <si>
    <t xml:space="preserve"> - dimenzije: 50 x 215 cm</t>
  </si>
  <si>
    <t xml:space="preserve"> - dimenzije: 250 x 215 cm</t>
  </si>
  <si>
    <t xml:space="preserve"> - vrsta in širina zidu: arm. betonski, deb. 20 cm</t>
  </si>
  <si>
    <t xml:space="preserve"> - oprema vrat: kodirana, samozapiranje</t>
  </si>
  <si>
    <t xml:space="preserve"> - dodatne zahteve: tritočkovna skrita nasadila</t>
  </si>
  <si>
    <t xml:space="preserve"> - obdelava: prašno barvana</t>
  </si>
  <si>
    <t>VE1K3D20AYC</t>
  </si>
  <si>
    <t xml:space="preserve"> - dimenzije: 120 x 215 cm</t>
  </si>
  <si>
    <t xml:space="preserve"> - krilo in podboj: pločevinasto krilo in podboj</t>
  </si>
  <si>
    <t xml:space="preserve"> - dodatne zahteve: tritočkovna skrita nasadila, evakuacijska, panik kljuka</t>
  </si>
  <si>
    <t>3.nadstropje</t>
  </si>
  <si>
    <t>VA1B3D20JTE</t>
  </si>
  <si>
    <t>VA1B3L20JTE</t>
  </si>
  <si>
    <t>VA1K2D00ANE</t>
  </si>
  <si>
    <t xml:space="preserve"> - vrsta in širina zidu: MK, deb. 12,5 cm</t>
  </si>
  <si>
    <t>VA1K2L00ANE</t>
  </si>
  <si>
    <t>VA1K3D00POE</t>
  </si>
  <si>
    <t xml:space="preserve"> - dimenzije: 135 x 215 cm</t>
  </si>
  <si>
    <t xml:space="preserve"> - oprema vrat: kodirana (kontrola pristopa)</t>
  </si>
  <si>
    <t xml:space="preserve"> - dodatne zahteve: evakuacijska, panika kljuka</t>
  </si>
  <si>
    <t>VA1K3D00PTE</t>
  </si>
  <si>
    <t>VA1K3D03POE</t>
  </si>
  <si>
    <t>VA1K3D03PTE</t>
  </si>
  <si>
    <t>VA1K3D05PTE</t>
  </si>
  <si>
    <t xml:space="preserve"> - zvočne zahteve: 45 dB</t>
  </si>
  <si>
    <t>VA1K3D20ATE</t>
  </si>
  <si>
    <t xml:space="preserve"> - dimenzije: 80 x 215 cm</t>
  </si>
  <si>
    <t>VA1K3D23BTE</t>
  </si>
  <si>
    <t xml:space="preserve"> - oprema vrat: samozapiranje</t>
  </si>
  <si>
    <t>VA1K3L03PTE</t>
  </si>
  <si>
    <t>VA1K3L00PTE</t>
  </si>
  <si>
    <t>VA1K3L01ANE</t>
  </si>
  <si>
    <t xml:space="preserve"> - zvočne zahteve: 25 dB</t>
  </si>
  <si>
    <t>VA1K3L01PTE</t>
  </si>
  <si>
    <t>VA1K3L03ATE</t>
  </si>
  <si>
    <t>VA1K3L05PTE</t>
  </si>
  <si>
    <t>VA1K3L20BTE</t>
  </si>
  <si>
    <t>VA1K3L20JTE</t>
  </si>
  <si>
    <t>VA1K3L21BTE</t>
  </si>
  <si>
    <t>VA1K3L23BTE</t>
  </si>
  <si>
    <t>VA1Z3L03PTE</t>
  </si>
  <si>
    <t xml:space="preserve"> - vrsta in širina zidu: zidani, deb. 20 cm</t>
  </si>
  <si>
    <t>VE1K3D21NTC</t>
  </si>
  <si>
    <t xml:space="preserve"> - oprema vrat: zakljenjena, el. odlklepanje in avtomatsko odpiranje v slučaju požara</t>
  </si>
  <si>
    <t>VE8K3L20COC</t>
  </si>
  <si>
    <t xml:space="preserve"> - dimenzije: 340/130 x 260/210 cm</t>
  </si>
  <si>
    <t xml:space="preserve"> - tip vrat: drsna vrata 340x260 cm, z osebnim prehodom na sredini 130x210 cm</t>
  </si>
  <si>
    <t xml:space="preserve"> - oblika vrat: /</t>
  </si>
  <si>
    <t>VF1S2D06AAG</t>
  </si>
  <si>
    <t xml:space="preserve"> - dimenzije: 120 x 210 cm</t>
  </si>
  <si>
    <t xml:space="preserve"> - krilo in podboj: steklena, prozorno steklo</t>
  </si>
  <si>
    <t xml:space="preserve"> - vrsta in širina zidu: dvojna zasteklitev</t>
  </si>
  <si>
    <t xml:space="preserve"> - zvočne zahteve: 30 dB</t>
  </si>
  <si>
    <t xml:space="preserve"> - obdelava: ALU</t>
  </si>
  <si>
    <t>VF1S2D23JAG</t>
  </si>
  <si>
    <t xml:space="preserve"> - dimenzije: 90 x 210 cm</t>
  </si>
  <si>
    <t>VF1S2L00AAG</t>
  </si>
  <si>
    <t>VF1S2L03AAG</t>
  </si>
  <si>
    <t>VF1S2L03PAG</t>
  </si>
  <si>
    <t xml:space="preserve"> - dimenzije: 80 x 210 cm</t>
  </si>
  <si>
    <t>VH1K3L03EHG</t>
  </si>
  <si>
    <t xml:space="preserve"> - dimenzije: 190 x 210 cm</t>
  </si>
  <si>
    <t xml:space="preserve"> - krilo in podboj: steklena - smučna, prozorno steklo</t>
  </si>
  <si>
    <t xml:space="preserve"> - dimenzije: 110 x 215 cm</t>
  </si>
  <si>
    <t xml:space="preserve"> - krilo in podboj: primerne za op. prostore - v sistemu modularnih sten, drsna ob steni</t>
  </si>
  <si>
    <t xml:space="preserve"> - vrsta in širina zidu: modularne stene</t>
  </si>
  <si>
    <t xml:space="preserve"> - oblika vrat: polna vrata, brez nadsvetlobe zvgrajenim oknom</t>
  </si>
  <si>
    <t xml:space="preserve"> - oprema vrat: senzor na dotik za odpiranje na obeh straneh vrat</t>
  </si>
  <si>
    <t xml:space="preserve"> - obdelava: v sistemu modularnih sten, primerne za operacijske sobe, okno v vratih 60x80 cm, transparentno steklo</t>
  </si>
  <si>
    <t xml:space="preserve"> - dimenzije: 140 x 215 cm</t>
  </si>
  <si>
    <t>VJ4XXD03SHI</t>
  </si>
  <si>
    <t>VZ1B4LA0CTE</t>
  </si>
  <si>
    <t xml:space="preserve"> - krilo in podboj: leseno laminirano, podboj kovinski za smučna vrata ob steni</t>
  </si>
  <si>
    <t xml:space="preserve"> - oprema vrat: kodirana (kontrola pristopa), na notranji strani senzor na dotik, vrata imajo lastno baterijo in se odprejo v primeru požara</t>
  </si>
  <si>
    <t>VZ1K2D00ANE</t>
  </si>
  <si>
    <t>VZ1K3D00ETE</t>
  </si>
  <si>
    <t>VZ1K3D01EAE</t>
  </si>
  <si>
    <t>VZ1K3D03QTE</t>
  </si>
  <si>
    <t>VZ1K3L01ANE</t>
  </si>
  <si>
    <t>VZ1K3L01EAE</t>
  </si>
  <si>
    <t>VZ1K3L05PTE</t>
  </si>
  <si>
    <t>VZ1K3L20PFE</t>
  </si>
  <si>
    <t xml:space="preserve"> - dimenzije: 150 x 215 cm</t>
  </si>
  <si>
    <t xml:space="preserve"> - dodatne zahteve: avtomatsko odpiranje</t>
  </si>
  <si>
    <t xml:space="preserve"> - dimenzije: 220 x 215 cm</t>
  </si>
  <si>
    <t xml:space="preserve"> - tip vrat: dvokrilna</t>
  </si>
  <si>
    <t xml:space="preserve"> - oblika vrat: polna ali zastekljena vrata, s stekleno nadsvetlobo</t>
  </si>
  <si>
    <t xml:space="preserve"> - zvočne zahteve: 29 dB</t>
  </si>
  <si>
    <t xml:space="preserve"> - dodatne zahteve: s prezračevalno rešetko</t>
  </si>
  <si>
    <t>WA1K3D20ATE</t>
  </si>
  <si>
    <t>WA1K3L20CYE</t>
  </si>
  <si>
    <t>WA3K3L10CYD</t>
  </si>
  <si>
    <t xml:space="preserve"> - požarne zahteve: dimotesna</t>
  </si>
  <si>
    <t xml:space="preserve"> - obdelava: prašno barvana, transparentno steklo</t>
  </si>
  <si>
    <t>WF1B3L00HFD</t>
  </si>
  <si>
    <t xml:space="preserve"> - dimenzije: 170 x 215 cm</t>
  </si>
  <si>
    <t>WF1K3L00JYD</t>
  </si>
  <si>
    <t>WF1K3L00PCD</t>
  </si>
  <si>
    <t xml:space="preserve"> - dodatne zahteve: domofon</t>
  </si>
  <si>
    <t>WF1K3L20BYD</t>
  </si>
  <si>
    <t xml:space="preserve"> - dimenzije: 200 x 215 cm</t>
  </si>
  <si>
    <t>WF1K3L20HDD</t>
  </si>
  <si>
    <t xml:space="preserve"> - dodatne zahteve: domofon, evakuacijska panik kljuka</t>
  </si>
  <si>
    <t>WW1B3L23JTC</t>
  </si>
  <si>
    <t>YA1K3L20JEE</t>
  </si>
  <si>
    <t xml:space="preserve"> - tip vrat: dvokrilna, različni krili</t>
  </si>
  <si>
    <t>YF1K3D20PTD</t>
  </si>
  <si>
    <t>2.nadstropje</t>
  </si>
  <si>
    <t>VA1B3D03PTE</t>
  </si>
  <si>
    <t>VA1B3D23JTE</t>
  </si>
  <si>
    <t>VA1B4D20JTE</t>
  </si>
  <si>
    <t>VA1K3D01ATE</t>
  </si>
  <si>
    <t>VA1K3D01PTE</t>
  </si>
  <si>
    <t>VA1K3D03ATE</t>
  </si>
  <si>
    <t>VA1K3D21BTE</t>
  </si>
  <si>
    <t>VA1K3D23JTE</t>
  </si>
  <si>
    <t>VA1K3D23PTE</t>
  </si>
  <si>
    <t>VA1K3L00ATE</t>
  </si>
  <si>
    <t>VA1K3L23ATE</t>
  </si>
  <si>
    <t>VF1S2L06AAG</t>
  </si>
  <si>
    <t>VH1K3D03EHG</t>
  </si>
  <si>
    <t>VH1K3D23EHG</t>
  </si>
  <si>
    <t xml:space="preserve"> - dimenzije: 180 x 210 cm</t>
  </si>
  <si>
    <t>VH1K3L23EHG</t>
  </si>
  <si>
    <t xml:space="preserve"> - dimenzije: 95 x 215 cm</t>
  </si>
  <si>
    <t>VZ1K2L00ANE</t>
  </si>
  <si>
    <t>VZ1K3L00ANE</t>
  </si>
  <si>
    <t>VZ4K3D00TTK</t>
  </si>
  <si>
    <t xml:space="preserve"> - obdelava: krilo laminat, robovi ABS trak, podboj prašno barvan, okno v vratih 60x80 cm, mlečno steklo</t>
  </si>
  <si>
    <t>VZ4K3D00UTK</t>
  </si>
  <si>
    <t xml:space="preserve"> - oprema vrat: senzor na dotik za odpiranje na obeh straneh vrat, vrata imajo lastno baterijo in se odprejo v primeru požara</t>
  </si>
  <si>
    <t>WA1K3L20ATE</t>
  </si>
  <si>
    <t>WF1K3D20HYD</t>
  </si>
  <si>
    <t>WF1K3L00AYD</t>
  </si>
  <si>
    <t>WF1K3L00CYD</t>
  </si>
  <si>
    <t>WF1K3L20JYG</t>
  </si>
  <si>
    <t>1.nadstropje</t>
  </si>
  <si>
    <t>Pritličje</t>
  </si>
  <si>
    <t>Klet</t>
  </si>
  <si>
    <t>SHEMA STEKLENE STENE SD11.01I0-2N.01</t>
  </si>
  <si>
    <t xml:space="preserve"> - lokacija: 2. nadstropje</t>
  </si>
  <si>
    <t xml:space="preserve"> - dimenzije: 415 x 170 cm</t>
  </si>
  <si>
    <t xml:space="preserve"> - tip stene: steklene stene</t>
  </si>
  <si>
    <t xml:space="preserve"> - odpiranje: zasteklitev v steni, fiksna</t>
  </si>
  <si>
    <t xml:space="preserve"> - zateklitev: enojna kaljena</t>
  </si>
  <si>
    <t xml:space="preserve"> - obdelava: prozorno, brezbarvno steklo</t>
  </si>
  <si>
    <t xml:space="preserve"> - oblika stene: zasteklitev s parapetom in zaporo do sp. stropa in medetažne plošče</t>
  </si>
  <si>
    <t>SHEMA STEKLENE STENE SD11.01C0-2N.02</t>
  </si>
  <si>
    <t xml:space="preserve"> - dimenzije: 193,5 x 180 cm</t>
  </si>
  <si>
    <t xml:space="preserve"> - oblika stene: steklena stena s parapetom in zaporo do medetažne plošče</t>
  </si>
  <si>
    <t>SHEMA STEKLENE STENE SC11.01A0-2N.03</t>
  </si>
  <si>
    <t xml:space="preserve"> - dimenzije: 185 x 270 cm</t>
  </si>
  <si>
    <t xml:space="preserve"> - odpiranje: steklena stena z krilnimi vrati</t>
  </si>
  <si>
    <t xml:space="preserve"> - oblika stene: steklena stena z zaporo do medetažne stene</t>
  </si>
  <si>
    <t>SHEMA STEKLENE STENE SC11.01A0-2N.04</t>
  </si>
  <si>
    <t>SHEMA STEKLENE STENE SD11.02I0-2N.05</t>
  </si>
  <si>
    <t xml:space="preserve"> - dimenzije: 200 x 120 cm</t>
  </si>
  <si>
    <t xml:space="preserve"> - zvočne zahteve: 50 dB</t>
  </si>
  <si>
    <t>SHEMA STEKLENE STENE SD11.02I0-2N.06</t>
  </si>
  <si>
    <t xml:space="preserve"> - dimenzije: 212 x 120 cm</t>
  </si>
  <si>
    <t>SHEMA STEKLENE STENE SD11.02I0-2N.07</t>
  </si>
  <si>
    <t xml:space="preserve"> - dimenzije: 460 x 260 cm</t>
  </si>
  <si>
    <t xml:space="preserve"> - tip stene: zasteklitev v stenah - notranja okna</t>
  </si>
  <si>
    <t xml:space="preserve"> - odpiranje: fiksna zasteklitev</t>
  </si>
  <si>
    <t>SHEMA STEKLENE STENE SD11.01C0.3N.01</t>
  </si>
  <si>
    <t xml:space="preserve"> - lokacija: 3. nadstropje</t>
  </si>
  <si>
    <t>SHEMA STEKLENE STENE SD11.01C0.3N.02</t>
  </si>
  <si>
    <t>SHEMA STEKLENE STENE SD11.01C0.3N.03</t>
  </si>
  <si>
    <t>SHEMA STEKLENE STENE SC11.01I0-3N.04</t>
  </si>
  <si>
    <t xml:space="preserve"> - dimenzije: 357,5 x 260 cm</t>
  </si>
  <si>
    <t>SHEMA STEKLENE STENE SC11.01A0-3N.05</t>
  </si>
  <si>
    <t xml:space="preserve"> - dimenzije: 235 x 260 cm</t>
  </si>
  <si>
    <t>SHEMA STEKLENE STENE SC11.31I0-3N.06</t>
  </si>
  <si>
    <t xml:space="preserve"> - dimenzije: 262,5 x 260 cm</t>
  </si>
  <si>
    <t>SHEMA STEKLENE STENE SC11.01A0-3N.07</t>
  </si>
  <si>
    <t xml:space="preserve"> - dimenzije: 332,5 x 270 cm</t>
  </si>
  <si>
    <t>SHEMA STEKLENE STENE SD11.01I0-3N.08</t>
  </si>
  <si>
    <t xml:space="preserve"> - dimenzije: 300 x 170 cm</t>
  </si>
  <si>
    <t>SHEMA STEKLENE STENE SC11.01A0-3N.09</t>
  </si>
  <si>
    <t xml:space="preserve"> - dimenzije: 117,5 x 260 cm</t>
  </si>
  <si>
    <t>SHEMA STEKLENE STENE OA11.01I0-3N.10</t>
  </si>
  <si>
    <t xml:space="preserve"> - dimenzije: 140 x 125 cm</t>
  </si>
  <si>
    <t>STEKLENE STENE</t>
  </si>
  <si>
    <t xml:space="preserve"> - luknje do fi10 cm</t>
  </si>
  <si>
    <t xml:space="preserve"> - luknje do fi15 cm</t>
  </si>
  <si>
    <t xml:space="preserve"> - luknje do fi20 cm</t>
  </si>
  <si>
    <t>Izvedba kronskega vrtanja lukenj v AB konstrukcijah za potrebe instalacij. Debelina stene/plošče do 25 cm</t>
  </si>
  <si>
    <t xml:space="preserve"> *glej list - 1/1.4.1 - Tehnično poročilo - Priloga 7 - Princip požarne obloge instalacij v medstropovju</t>
  </si>
  <si>
    <t>Kovinski kanal v tleh za razvod instalacij z vmesno pregrado za priključitev novega koronografa:
 - širina kanala (talne kinete) =20cm
 - globina kanala (talne kinete)= 6cm
 *točna dispozicija se uskladi z izbarnim dobaviteljem opreme</t>
  </si>
  <si>
    <t>Stropna polica za razvod instalacij za novi koronograf, dim 300x60mm
 *točna dispozicija se uskladi z izbarnim dobaviteljem opreme</t>
  </si>
  <si>
    <t>Kovinski kanal v tleh za razvod instalacij z vmesno pregrado za priključitev obstoječega koronografa:
 - širina kanala (talne kinete) =20cm
 - globina kanala (talne kinete)= 6cm
 *točna dispozicija se uskladi z izbarnim dobaviteljem opreme</t>
  </si>
  <si>
    <t>Stropna polica za razvod instalacij za obstoječi koronograf, dim 300x60mm
 *točna dispozicija se uskladi z izbarnim dobaviteljem opreme</t>
  </si>
  <si>
    <t>Kovinska podkonstrukcija za montažo stativov v OP dvoranah v 3. nadstropju
 *konstrukcija se uskladi z izbranim dobaviteljem opreme</t>
  </si>
  <si>
    <t>Dobava materiala in izvedba kompletnih kanalov in oblog za potrebe razvoda kabelskih polic. Izvedba po detajlu projektanta ter navodilih proizvajalca. Upoštevati protipožarno izvedbo, z vsem montažnim, tesnilnim materialom!</t>
  </si>
  <si>
    <t>Požarna obloga, EI30 električnih kabelskih polic na hodnikih, z vso potrebno podkonstrukcijo
v postavki se upošteva revizijska odprtina v oblogi na 1m.
 - širina kanala cca 60 cm
 - višina kanala cca 70 cm</t>
  </si>
  <si>
    <t>Upoštevati kompletno izvedbo, z vsem delom in materialom, podpiranjem.</t>
  </si>
  <si>
    <t xml:space="preserve">M4A.30A10 </t>
  </si>
  <si>
    <t>VA1K3D20BTE - EI230-SmC0</t>
  </si>
  <si>
    <t>VA1K3L20BTE - EI230-SmC0</t>
  </si>
  <si>
    <t>Dvojni pod - podstavek za elektro omare</t>
  </si>
  <si>
    <t xml:space="preserve"> - višina podstavka: 15 cm</t>
  </si>
  <si>
    <t xml:space="preserve"> - konstrukcija: AB plošča</t>
  </si>
  <si>
    <t>O1-p2a - obstoječe okno, le zamenjava enega polja</t>
  </si>
  <si>
    <t xml:space="preserve"> - pozicija: 3. nadstropje (prostor 3N.28 in 3N.27)</t>
  </si>
  <si>
    <t xml:space="preserve"> - opis: območje posega: vmesni del okna-fiksni del se zamenja za polni panel bruto dim= 136,3x164cm</t>
  </si>
  <si>
    <t xml:space="preserve"> - dimenzije: 136,3 x 164,0 cm</t>
  </si>
  <si>
    <t>O1 - obstoječe okno, le zamenjava enega polja</t>
  </si>
  <si>
    <t xml:space="preserve"> - pozicija: 2. nadstropje (prostor 2N.095 in 2N.094)</t>
  </si>
  <si>
    <t>TN-05.1 - stopnišče E1 in F1 - podest</t>
  </si>
  <si>
    <t xml:space="preserve"> - podloga: mikroarmiran beton C20/25, zaglejen, dilatiran, deb. do max 9 cm</t>
  </si>
  <si>
    <t>Zožana pregradna stena na stiku MK stene z okenskim okvirjem</t>
  </si>
  <si>
    <t xml:space="preserve"> *glej detajl montažnih sten - DM.OK.01 - priključek na okenski profil</t>
  </si>
  <si>
    <t xml:space="preserve"> - mavčnokartonska plošča kot npr Silentboard 125mm </t>
  </si>
  <si>
    <t xml:space="preserve"> - podkonstrukcija z zvočno izolacijo, deb. 2,5 cm</t>
  </si>
  <si>
    <t xml:space="preserve"> *zvočna izolacija podaljška stene je enaka zvočni izlaciji stene</t>
  </si>
  <si>
    <t xml:space="preserve"> - dim. 20/233 cm</t>
  </si>
  <si>
    <t xml:space="preserve"> - dim. 20/273 cm</t>
  </si>
  <si>
    <t xml:space="preserve"> - dim. 20/250 cm</t>
  </si>
  <si>
    <t xml:space="preserve">Upoštevati kompletno izvedbo zapote, z vsem potrebnim montažnim in tesnilnim materialom, po detajlu projektanta. Elementi različnih dimenzij: </t>
  </si>
  <si>
    <t>VIII.</t>
  </si>
  <si>
    <t>Krovsko kleparska dela</t>
  </si>
  <si>
    <t>Izvedba odstranitve obstoječih slojev strehe nad jaškom 1/1 v objektu  F1 za potrebe izvedbe cevnih povezav, z upoštevanjem izvedbe prebojev z vrtanjem. Po izvedbi povezav se streha v enaki sestavi kot so obstoječi sloji zapre.</t>
  </si>
  <si>
    <t xml:space="preserve">V ceni upoštevati demontažo obstoječih slojev ter po izvenih instalacijskih delih ponovno izvedbo slojev kritine v enaki izvedbi, v sestavi: </t>
  </si>
  <si>
    <t>S.05 - Ravna streha - nad 5. Nadstropjem</t>
  </si>
  <si>
    <t xml:space="preserve"> - zaščitni sloj: nasutje iz pranega prodca 16-32mm, deb. 6 cm</t>
  </si>
  <si>
    <t xml:space="preserve"> - hidroizolacija-sintetična folija na bazi poliolefina FPO debeline 1.8mm, vgrajena po tehničnih specifikacijah proizvajalca, deb. 0,2 cm</t>
  </si>
  <si>
    <t xml:space="preserve"> - kamena volna najviše gostote in tlačne trdnosti: zgornji sloji v debelini 6+6cm =12cm
ʎD=0,038 W(m.K),δ10%def.=70kPa 
*npr..Knauf Insulation SmartRoof Thermal, deb. 12 cm</t>
  </si>
  <si>
    <t xml:space="preserve"> - kamena volna najviše gostote in tlačne trdnosti: spodnji sloji v debelini 10cm, ʎD=0,036 W(m.K),δ10%def.=60kPa
*npr..Knauf Insulation SmartRoof Thermal, deb. 10 cm</t>
  </si>
  <si>
    <t xml:space="preserve"> - oprema vrat: odpiranje na gumb - dobavljen v sklopu vrat</t>
  </si>
  <si>
    <t xml:space="preserve"> - dodatne zahteve: avtomatsko odpiranje, odpiranje na gumb - dobavljen v sklopu vrat</t>
  </si>
  <si>
    <t xml:space="preserve"> - dodatne zahteve: domofon, evakuacijska panik kljuka, odpiranje na gumb - dobavljen v sklopu vrat</t>
  </si>
  <si>
    <t xml:space="preserve"> - oprema vrat: kodirana (kontrola pristopa), odpiranje na gumb - dobavljen v sklopu vrat</t>
  </si>
  <si>
    <t xml:space="preserve"> - oprema vrat: električna sprožitev zapiranja, magnet - dobavljen v sklopu vrat</t>
  </si>
  <si>
    <t>Fasada</t>
  </si>
  <si>
    <t>Kompletna izvedba</t>
  </si>
  <si>
    <t xml:space="preserve"> - talna obloga: hidroizolacija-enoslojna visokopolimerna tesnilna folija na bazi FPO debeline 1,8mm, mehansko (sidrana) v podlogo po zahtevah EUROCOD z indukcijskimi sidri (izračun po EUROCOD izdela dobavitelj sider)</t>
  </si>
  <si>
    <t xml:space="preserve"> - toplotna izolacija: toplotna izolacija iz trde kamene volne, polaganje s 50% zamaknjenimi spoji,   zgornji sloj - KNAUF Inulation SmartRoof, spodnji slojTermal, 2x10cm, deb. 20 cm</t>
  </si>
  <si>
    <t xml:space="preserve"> - parna zapora: samolepilna parna zapora z Alu folijo, Sd=1800m, homogeno priključena na atiko, deb. 0,1 cm</t>
  </si>
  <si>
    <t>S.04 - Ravna streha - 4. Nadstropje (območje nad stopniščem-F1)</t>
  </si>
  <si>
    <t xml:space="preserve"> *IZVEDENA V PREDHODNI FAZI, DELNO SE IZVAJA V TEJ FAZI ZARADI POTREBNEGA ODPIRANJA STREHE ZA IZVEDBO JEKLENE PODKONSTRUKCIJE</t>
  </si>
  <si>
    <t>Odpiranje obstoječe strehe nad 4N (območje nad stopniščem F1):</t>
  </si>
  <si>
    <t xml:space="preserve"> - hidroizolacija-enoslojna visokopolimerna tesnilna folija na bazi FPO debeline 1,8mm, mehansko (sidrana) v podlogo po zahtevah EUROCOD z indukcijskimi sidri (izračun po EUROCOD izdela dobavitelj sider)
 - toplotna izolacija iz trde kamene volne, polaganje s 50% zamaknjenimi spoji,   zgornji sloj - KNAUF Inulation SmartRoof, spodnji slojTermal, 2x10cm
 - samolepilna parna zapora z Alu folijo, Sd=1800m, homogeno priključena na atiko </t>
  </si>
  <si>
    <t>Izvedba nove strehe nad 4. Nadstropjem (območje nad stopniščem-F1)</t>
  </si>
  <si>
    <t>Odstranitev slojev strehe nad 5N:</t>
  </si>
  <si>
    <t xml:space="preserve"> - nasutje iz pranega prodca 16-32mm, deb. 6,00 cm
 - PE folija, preklopi min.15cm
 - hidroizolacija-sintetična folija na bazi poliolefina FPO debeline 1.8mm, vgrajena po tehničnih specifikacijah proizvajalca, d=0,2cm
 - kamena volna najviše gostote in tlačne trdnosti: zgornji sloji v debelini 6+6cm =12cm, ʎD=0,038 W(m.K),δ10%def.=70kPa *npr..Knauf Insulation SmartRoof Thermal
 - kamena volna najviše gostote in tlačne trdnosti: spodnji sloji v debelini 10cm ʎD=0,036 W(m.K),δ10%def.=60kPa *npr..Knauf Insulation SmartRoof Thermal
 - parna zapora: bitumenski varilni trak z nosilcem AL/V60, sd=min.1500m' , d=0.4cm, točkovno navarjen na hladni bit. Premaz 0.3kg/m2, priključena na atiko do višine toplotne izolacije
 - naklonski beton, C16/20, d=1-17,75cm, predlog izvedbe naklonskega betona 1cm od 1cm do 4cm se uporabi cementna malta, naprej beton (upoštevati ˝odduhe˝ za parno zaporo )
 - parna zapora: bitumenska, sd=1500 m, točkovna navarjena na beton na predhodno nanešen prajmer - hladni bitumenski premaz 0,3 kg/m2, priključena na atiko do višine toplotne izolacije</t>
  </si>
  <si>
    <t xml:space="preserve"> - Opaž nadvišanih sten, h=35 cm</t>
  </si>
  <si>
    <t>kg</t>
  </si>
  <si>
    <t>Izvedba nove strehe nad dvigalnimi jaški z upoštevanjem vseh potrebnih stikov na obstoječe sloje strehe</t>
  </si>
  <si>
    <t xml:space="preserve"> - Opaž strešne plošče, vključno z opažom roba plošče - odprtine v plošči</t>
  </si>
  <si>
    <t>Rušenje obstoječe betonske strešne plošče nad dvigalnimi jaški. AB plošča deb. 25 cm, cca 40 m2.</t>
  </si>
  <si>
    <t>Požarna MK stena</t>
  </si>
  <si>
    <t xml:space="preserve"> - material: MK plošče, dvostransko, požarno odporne</t>
  </si>
  <si>
    <t xml:space="preserve"> - požarne zahteve: EI90</t>
  </si>
  <si>
    <t xml:space="preserve"> - višina do konstrukcije: /</t>
  </si>
  <si>
    <r>
      <t xml:space="preserve">Kovinska podkonstrukcija, horizontalni in vertiklani profili za montažo novega koronografa in stativa za zaščito pred sevanjem
 *konstrukcija se uskladi z izbranim dobaviteljem aparata
</t>
    </r>
    <r>
      <rPr>
        <i/>
        <sz val="10"/>
        <rFont val="Ariel"/>
        <charset val="238"/>
      </rPr>
      <t xml:space="preserve"> - tlorisna dimenzija obsega konstrukcije: 550/350 cm</t>
    </r>
  </si>
  <si>
    <r>
      <t xml:space="preserve">Kovinska podkonstrukcija, horizontalni in vertiklani profili za montažo obstoječega koronografa
 *konstrukcija se uskladi z dobaviteljem aparata
</t>
    </r>
    <r>
      <rPr>
        <i/>
        <sz val="10"/>
        <rFont val="Ariel"/>
        <charset val="238"/>
      </rPr>
      <t xml:space="preserve"> - tlorisna dimenzija obsega konstrukcije: 550/350 cm</t>
    </r>
  </si>
  <si>
    <t>MK stene</t>
  </si>
  <si>
    <t>Ometane AB stene</t>
  </si>
  <si>
    <t xml:space="preserve">Dobava materiala in izdelava ojačitev v mavčnokartonski steni, kompletno z vsem delom in pritrdilnim materialom: </t>
  </si>
  <si>
    <t>Ojačitev za viseče omarice - 4.1, višina ojačitve 180 cm, podano po m1 vgrajene ojačitve.</t>
  </si>
  <si>
    <t>Ojačitev za police - 5.2, višina ojačitve 120 cm, podano po m1 vgrajene ojačitve.</t>
  </si>
  <si>
    <t>Ojačitev za zidno tirnico - 7.2, dimenzija ojačitve 50/130 cm, podano po m1 vgrajene ojačitve.</t>
  </si>
  <si>
    <t>Ojačitev za tuš - 10.1, dim. 75/60 cm, podano po kos vgrajene ojačitve.</t>
  </si>
  <si>
    <t>Ojačitev za pult umivalnik - 8.1, dim. 60/160 cm, podano po kos vgrajene ojačitve.</t>
  </si>
  <si>
    <t>Ojačitev za umivalnik - 9.1, dim. 130/60 cm, podano po kos vgrajene ojačitve.</t>
  </si>
  <si>
    <t>Ojačitev za WC konzolni - 11.1, dim. 120/60 cm, podano po kos vgrajene ojačitve.</t>
  </si>
  <si>
    <t>Ojačitev za WC konzolni - invalidski - 11.2, dim. 120/60 cm, podano po kos vgrajene ojačitve.</t>
  </si>
  <si>
    <t>Ojačitev za pisoar - 12, dim. 130/60 cm, podano po kos vgrajene ojačitve.</t>
  </si>
  <si>
    <t>Ojačitev za držalo - 13.1, dim. 75/60 cm, podano po kos vgrajene ojačitve.</t>
  </si>
  <si>
    <t>Ojačitev za tel. zaveso - 14.1, dim. 195/60 cm, podano po kos vgrajene ojačitve.</t>
  </si>
  <si>
    <t>WZ3K3S02SMC</t>
  </si>
  <si>
    <t>WH1K3L03EHG</t>
  </si>
  <si>
    <t>WH1K3D03EHG</t>
  </si>
  <si>
    <t xml:space="preserve"> *rušenje prebojev in konstrukcij v notranjosti ter izsekavanje AB atike v območju montaže FE konstrukcije</t>
  </si>
  <si>
    <t>Dobava in vgradnja notranjih okenskih polic, vključno z izvedbo ustrezne priprave podlage. Police iz tehnološkega kamna - izvedba kot v pritličju v predhodni fazi izvedbe. Police globine 22 cm. Upoštevanje RAL traku RŠ 12 cm.</t>
  </si>
  <si>
    <t xml:space="preserve"> - Polica zunaj: Alu, debelina pločevine min. 1,5mm (barva enaka kot fasada) - ZAJETO LOČENO</t>
  </si>
  <si>
    <t xml:space="preserve"> - Polica znotraj: tehnološki kamen - ZAJETO LOČENO</t>
  </si>
  <si>
    <t xml:space="preserve"> - RAL montaža - v ceni stavbnega pohištva upoštevari RAL trak</t>
  </si>
  <si>
    <t>Dobava materiala in izvedba pozidave parapetne stene nadzidave. Pozidava z porobetonskimi zidaki - glej fasadni pas nadzidave:</t>
  </si>
  <si>
    <t>Nadzidava obstoječe atike - zidaki deb. 25 cm, višine 20 cm - upoštevana količina m1 izvedene nadzidave</t>
  </si>
  <si>
    <t>Ključavničarska dela</t>
  </si>
  <si>
    <t>PRED IZDELAVO IN MONTAŽO IZDELATI DELAVNIŠKO DOKUMENTACIJO IN PREVERITI MERE.
JEKLENA KONSTRUKCIJA MONTIRANA IN IZVEDENA VSA PODLITJA</t>
  </si>
  <si>
    <t xml:space="preserve"> - protipožarna zašita nosilnih jeklenih konstrukcij z ustreznimi intumiscentnimi premazi
oz. protipožarnimi oblogami, ki zagotvaljajo zahtevano požarno odpornost skladno z
načrtom požarne zaščite.</t>
  </si>
  <si>
    <t xml:space="preserve"> - protikorozijska zaščita: razred korozijske ogroženosti C2, trajnost H</t>
  </si>
  <si>
    <t xml:space="preserve"> - prepovedano varjenje vijačnega materiala kvalitete 8.8 in 10.9</t>
  </si>
  <si>
    <t xml:space="preserve"> - vse vijačne zveze prednapeti s 50% polne sile prednapetja (50%Fp)</t>
  </si>
  <si>
    <t xml:space="preserve"> - vse vijačne zveze izvesti z dvema podložkama 10.9</t>
  </si>
  <si>
    <t xml:space="preserve"> - vijaki HV 10.9 K1 po SIST EN 14399</t>
  </si>
  <si>
    <t xml:space="preserve"> - vse vijačne zveze črvsto pritegniti</t>
  </si>
  <si>
    <t xml:space="preserve"> - vse vijačne zveze izvesti z dvema podložkama 8.8</t>
  </si>
  <si>
    <t xml:space="preserve"> - navojne palice kvalitete 8.8 po SIST EN 15048-1</t>
  </si>
  <si>
    <t xml:space="preserve"> - vse vijačne zveze čvrsto pritegniti</t>
  </si>
  <si>
    <t xml:space="preserve"> - vijaki 8.8 po SIST EN 15048-1</t>
  </si>
  <si>
    <t xml:space="preserve"> - Konstrukcijsko jeklo: S355 J0</t>
  </si>
  <si>
    <t xml:space="preserve"> - izvedbeni razred EXC 2</t>
  </si>
  <si>
    <t>Izdelava, dobava in montaža nove jeklene konstrukcije NADZIDAVE. Izvedba po detajlu projektanta. Obdelava antikorozijsko zaščiteno z vročim cinkanjem. Vključno s sidrnimi ploščami ter vsem pritrdilnim in spojnim materialom. Obračun po kg vgrajenega materiala.
 *podana količina po statičnem izračunu</t>
  </si>
  <si>
    <t xml:space="preserve"> *Opombe: 
- mere kontrolirati in po potrebi prilagoditi pri montaži na terenu
- pri izdelavi jeklene konstr. upoštevati tudi ostalo projektno dok. (arhitekturne risbe, ostale gradbene risbe)
- izdelava in montaža nosilne jeklene konstrukcije mora biti v skladu z SIST EN 1090-2 : 2008
- Vsi sočelni zvari K,..., morajo biti izvedeni s prevaritvijo korena
- Varilne deformacije predvidi izvajalec
- vsi neoznačeni zvari pri varjenju z zunanje strani okrogle ali pravokotne cevi,
so a=1,0 x tmin (tmin = tanjša pločevina v spoju)
- vsi neoznačeni zvari pri obojestranskem varjenju so a=0,6 x tmin
(tmin = tanjša pločevina v spoju)
- vsi neoznačeni zvari so a=0,7 x tmin</t>
  </si>
  <si>
    <t>Izdelava, dobava in montaža nove jeklene konstrukcije JAŠKA. Izvedba po detajlu projektanta. Obdelava antikorozijsko zaščiteno z vročim cinkanjem. Vključno s sidrnimi ploščami ter vsem pritrdilnim in spojnim materialom. Obračun po kg vgrajenega materiala.
 *podana količina po statičnem izračunu</t>
  </si>
  <si>
    <t>Izdelava delavniške dokumentacije FE konstrukcije pred izvedbo, v potrditev projektantu!</t>
  </si>
  <si>
    <t>KLJUČAVNIČARSKA DELA SKUPAJ:</t>
  </si>
  <si>
    <t xml:space="preserve"> - Konstrukcijsko jeklo S235J0 - šablone
 - vsa konstrukcija je vroče cinkana po SIST EN ISO 14713
 - min. debelina cinka nosilnih elementov 70 mikronov
 - Vijaki matice, podložke in sidrne palice (navojne palice) ter matice za sidra morajo biti vroče cinkani
 - Ozemljitev se izvede skladno s projektom ozemljitve
 - Na zvarjenih zaprtih elementih je potrebno izvesti luknje za odzračevanje pri postopku cinkanja
 - PRED IZDELAVO JE POTREBNO IZDELATI DELAVNIŠKO DOKUMENTACIJO</t>
  </si>
  <si>
    <t>F4 - Fasada - prezračevana fasada</t>
  </si>
  <si>
    <t xml:space="preserve"> - fasadna obloga: fasadna obloga iz Alu kompozitnih kasetnih elementov, deb. 3,5 cm</t>
  </si>
  <si>
    <t xml:space="preserve"> - ločilni sloj: paropropustna folija </t>
  </si>
  <si>
    <t xml:space="preserve"> - toplotna izolacija: toplotna izolacija iz kamene volne, deb. 20 cm</t>
  </si>
  <si>
    <t xml:space="preserve"> - podkonstrukcija: nosilna kovinska podkonstrukcija</t>
  </si>
  <si>
    <t xml:space="preserve"> - konstrukcija: nosilna kovinska konstrukcija + porobeton - zajeto ločeno</t>
  </si>
  <si>
    <t xml:space="preserve">Dobava materiala in izvedba fasadne obloge in ostalih elementov prostorov NADZIDAVE, po detajlu projektanta - glej fasadni pas Nadzidave. Izvedba v sestavi: </t>
  </si>
  <si>
    <t>Izvedba obloge vertikalnih špalet pri fasadnih odprtinah - Alu barvana pločevina, RŠ. 36 cm, barva po vzoru obstoječega objekta. Pritrjeno na fasadno konstrukcijo. Z vsem potrebnim montažnim in tesnilnim materialom</t>
  </si>
  <si>
    <t>Izvedba zunanje police. Upoštevati:
 - izdelava ustrezne podlage, montaža tesnilnega traka
 - Izvedba police iz Alu barvane pločevine, RŠ. 38 cm</t>
  </si>
  <si>
    <t xml:space="preserve"> *Fasadni raster uravnati z obstoječim fasadnim rastrom na objektu!</t>
  </si>
  <si>
    <t xml:space="preserve"> *Podkonstrukcija fasade se vijači v jeklene škatlaste profile atičnega zidu. Jekleno konstrukcijo uskladiti s fasadnim rastrom!</t>
  </si>
  <si>
    <t xml:space="preserve"> - OSB3 plošča, RŠ. 103 cm</t>
  </si>
  <si>
    <t xml:space="preserve"> - OSB3 plošča, RŠ. 163 cm</t>
  </si>
  <si>
    <t xml:space="preserve"> - lesena podkonstrukcija OSB plošče - leseni morali dim. 5/14 cm + 13/6 cm</t>
  </si>
  <si>
    <t xml:space="preserve"> - FE konstrukcija - zajeta ločeno</t>
  </si>
  <si>
    <t xml:space="preserve"> - TI iz mineralne volne, deb. 13 cm, RŠ. 100 cm</t>
  </si>
  <si>
    <t>Upoštevati kompletno izvedbo atičnega profila, z vsem potrebnim delom, pritrdilnim in tesnilnim materialom.</t>
  </si>
  <si>
    <t>Dobava materiala in izvedba obloge atike nad streho nadzidave. Izvedba po detajlu projektanta - glej fasadni pas Nadzidave:</t>
  </si>
  <si>
    <t>Dobava materiala in izvedba kape atike nad streho nadzidave. Izvedba po detajlu projektanta - glej fasadni pas Nadzidave:</t>
  </si>
  <si>
    <t xml:space="preserve"> - HI - enoslojna FPO - zajeta ločeno</t>
  </si>
  <si>
    <t xml:space="preserve"> - FE kotnik za zaključno pločevino kape, RŠ. 8 cm - 2x</t>
  </si>
  <si>
    <t xml:space="preserve"> - Alu barvana zaključna pločevina po vzoru obstoječih, RŠ. 81 cm</t>
  </si>
  <si>
    <t xml:space="preserve"> - TI v naklonu, deb. 2-3 cm, RŠ. 39 cm</t>
  </si>
  <si>
    <t>Dobava in montaža hi-bond sovprežne pločevine višine 10 cm, montaža na izvedeno jekleno konstrukcijo. Streha Nadzidave - S.01.4.</t>
  </si>
  <si>
    <t xml:space="preserve">Izvedba slojev kritine strehe nadzidave, v sestavi: </t>
  </si>
  <si>
    <t xml:space="preserve"> - hidroizolacija: hidroizolacija-enoslojna visokopolimerna tesnilna folija na bazi FPO debeline 1,8mm, zvezno pritrjena po obodu z robnim pritrdilnim profilom in varilno vrvico, na spojih homogeno zvarjena) , deb. 0,2 cm</t>
  </si>
  <si>
    <t xml:space="preserve"> - toplotna izolacija:  - kamena volna najviše gostote in tlačne trdnosti: zgornji sloji v debelini 6+6cm =12cm, ʎD=0,038 W(m.K),δ10%def.=70kPa 
*npr..Knauf Insulation SmartRoof Thermal, deb. 12 cm</t>
  </si>
  <si>
    <t xml:space="preserve"> - toplotna izolacija:  - kamena volna najviše gostote in tlačne trdnosti: spodnji sloji v debelini 10cm, ʎD=0,036 W(m.K),δ10%def.=60kPa 
*npr..Knauf Insulation SmartRoof Thermal, deb. 10 cm</t>
  </si>
  <si>
    <t xml:space="preserve"> - naklonski beton, C16/20, d=1-15cm
predlog izvedbe naklonskega betona 1cm
od 1cm do 4cm se uporabi cementna malta, naprej beton, deb. 15 cm</t>
  </si>
  <si>
    <t xml:space="preserve"> - toplotna izolacija: kamena volna najviše gostote in tlačne trdnosti: 6+10 cm ʎD=0,038 W(m.K),δ10%def.=70kPa 
*npr..Knauf Insulation SmartRoof Thermal</t>
  </si>
  <si>
    <t xml:space="preserve"> - konstrukcija: Hi-bond valovita pločevina - ločeno 	</t>
  </si>
  <si>
    <t xml:space="preserve"> - hidroizolacija: hidroizolacija-enoslojna visokopolimerna tesnilna folija na bazi FPO debeline 1,8mm, zvezno pritrjena po obodu z robnim pritrdilnim profilom in varilno vrvico, na spojih homogeno zvarjena) , deb. 0,2 cm
 *upoštevana celotna razvita površina horizontalno po plošči ter vertikalno po atiki ter kapi atike</t>
  </si>
  <si>
    <t xml:space="preserve"> - toplotna izolacija:  - kamena volna v naklonu najviše gostote in tlačne trdnosti:  od 2 do 8cm 
ʎD=0,040 W(m.K), *npr..Knauf Insulation SmartRoof Top CTF1</t>
  </si>
  <si>
    <t xml:space="preserve"> - parna zapora:  - parna zapora: bitumenski varilni trak z nosilcem AL/V60, sd=min.1500m' , d=0.4cm, točkovno navarjen na hladni bit. Premaz 0.3kg/m2, priključena na atiko do višine toplotne izolacije, deb. 0,4 cm
 *upoštevana celotna razvita površina horizontalno po plošči ter vertikalno v območju TI</t>
  </si>
  <si>
    <t>S.01.4 - Ravna streha - nad 3. nadstropjem</t>
  </si>
  <si>
    <t xml:space="preserve">Izvedba slojev kritine strehe atrija 3N, v sestavi: </t>
  </si>
  <si>
    <t>S.01.3 - Ravna streha - atrij 3. nadstropje</t>
  </si>
  <si>
    <t xml:space="preserve"> - parna zapora:  - parna zapora: bitumenski varilni trak z nosilcem AL/V60, sd=min.1500m', d=0.4cm
točkovno navarjen na hladni bit. Premaz 0.3kg/m2,
priključena na atiko do višine toplotne izolacije, deb. 0,4 cm</t>
  </si>
  <si>
    <t>Montaža protimrčesne mrežice na območju fasade</t>
  </si>
  <si>
    <t xml:space="preserve"> - dimenzije: 174,75 x 160 cm</t>
  </si>
  <si>
    <t xml:space="preserve"> - dimenzije: 132,5 x 160 cm</t>
  </si>
  <si>
    <t xml:space="preserve"> - dimenzije: 112,25 x 160 cm</t>
  </si>
  <si>
    <t xml:space="preserve"> - eventualni profili zajeti v sklopu okna!</t>
  </si>
  <si>
    <t>Izdelava, dobava in montaža nove jeklene konstrukcije PODESTA A IN B. Izvedba po detajlu projektanta. Obdelava antikorozijsko zaščiteno z vročim cinkanjem. Vključno s sidrnimi ploščami ter vsem pritrdilnim in spojnim materialom. Obračun po kg vgrajenega materiala.
 *podana količina po statičnem izračunu</t>
  </si>
  <si>
    <t>Dobava in montaža trapezne pločevine na podest A in B, deb. 135mm. Montaža na izvedeno jekleno konstrukcijo. Glej detajl konstrukcij!</t>
  </si>
  <si>
    <t>Sloji, ki se odstranijo:
-hidroizloacija (visokopolimerna tesnilna folija na bazi FPO) = 1,8 mm
- toplotna izolacija iz kamene volne A1 = 4 cm
- toplotna izolacija iz kamene volne A1 = 2 x 10 cm
- nasutje (na vrhu izvedena fina izravnava) = 20cm
- parna zapora (samolepilna, homog. prikljucena na atiko in AB dele)</t>
  </si>
  <si>
    <t>Rušitev obstoječe sanitarne stene v pritličju. Stena dim. 60/200 cm.</t>
  </si>
  <si>
    <t xml:space="preserve"> - vertikalne palice v rastru 13 cm</t>
  </si>
  <si>
    <t xml:space="preserve"> - ročaj ograje in samostojni ročaj lesen, dim. fi 45mm</t>
  </si>
  <si>
    <t xml:space="preserve"> - skupna višina ograje 135 cm - montaža v bok stopniščne rame - višina 110 cm nad tlakom.</t>
  </si>
  <si>
    <t xml:space="preserve"> - FE elementi prašno barvani, v barvi po izboru projektanta. </t>
  </si>
  <si>
    <t>Upoštevati kompletno izvedbo, z vsem potrebnim delom, montažnim materialom.</t>
  </si>
  <si>
    <t>Dobava in vgradnja FE ograj in ročajev na stopniščih E1 in F1 - OG1 in OG2</t>
  </si>
  <si>
    <t>Poševna ograja</t>
  </si>
  <si>
    <t>Ravna ograja</t>
  </si>
  <si>
    <t>Ročaj</t>
  </si>
  <si>
    <t>Pozidava stene - zidaki deb. 20 cm, višine 112 cm - upoštevana količina m3 izvedene nadzidave</t>
  </si>
  <si>
    <t xml:space="preserve">Dobava materiala in izvedba ojačitev prebojev v AB stenah. Izvedba po navodilih projektanta konstrukcij: </t>
  </si>
  <si>
    <t>Karbonske lamele</t>
  </si>
  <si>
    <t xml:space="preserve"> *Navodila za vgradnjo:
Priprava površine in vgradnja tkanine/karbonskih lamel mora biti izvedena skladno z navodili za vgradnjo
proizvajalca Sika (ravnost površine, pull-off test, natezna sprijemnost,...)!</t>
  </si>
  <si>
    <t>Tkanina iz karbonskih vlaken</t>
  </si>
  <si>
    <t xml:space="preserve"> - Kakovost podlage: Priporočena minimalna odtržna trdnost pripravljene površine: srednja: 2,0 MPa, minimalna: 1,5 MPa
 - Odtržno trdnost betonske površine je potrebno preveriti.
 - Priprava podlage: Betonska površina mora biti čista, brez cementne srajčke in oblog, z odprto strukturo betona. Glejte ustrezni tehnični list: Sikadur-30 in Sikadur-30 LP</t>
  </si>
  <si>
    <t xml:space="preserve"> - Konstrukcijske ojačitve s sistemom Sika CarboDur S512 </t>
  </si>
  <si>
    <t xml:space="preserve"> - Konstrukcijske ojačitve s sistemom SikaWrap -230 C</t>
  </si>
  <si>
    <t xml:space="preserve"> - Kakovost podlage: Najmanjša natezna trdnost podlage: 1,0 N/mm2.
 - Priprava podlage: Beton je treba očistiti in pripraviti tako, da se odstrani cementna srajčka in slabo vezan material in doseže odprto strukturo površine.
 - Metoda nanašanja/orodje: Tkanino odrežemo s posebnimi škarjami ali ostrim nožem. Tkanina se ne sme gubati! SikaWrap-230 C nanašamo po suhi ali mokri metodi.</t>
  </si>
  <si>
    <t xml:space="preserve"> *sistem kot npr. Sika/Mapei</t>
  </si>
  <si>
    <t xml:space="preserve"> - Po lepljenju lamel se lamele ustrezno zaščiti proti vplivom UV žarkov in protipožarno požarno zaščiti. </t>
  </si>
  <si>
    <t>V ceni mora biti upoštevan postopek izvedbe ojačevanja: 
	Preveri in pisno se evidentira stanje (morebitne opažene razpoke, povese, deformacije, …) konstrukcije v območju predvidene nove odprtine.
	S podprtjem plošče lokalno okrog predvidenega posega se prepreči deformacije konstrukcije med izvedbo odprtine.
	Odprtina se izvede z izrezom, pri čemer se predhodno v vogalih nove odprtine izvede krožni izrez premera 200 mm. Z izvedbo krožnih izvrtin se prepreči, da bi pri rezanju z žago križno prerezali vogale in tako dodatno oslabili steno. Po izvedenem izrezu in odstranitvi ruševin se ročno z brusilko posname krožne zaključke v vogalih odprtine.
	Pripravi se betonske površine konstrukcije, na katere so bodo lepile karbonske lamele in tkanina iz karbonskih vlaken. Z brušenjem se odstrani stare nanose barve ter cementno srajčko in preveri odtržno trdnost (»pull-off test«). Površine se pripravijo/obdelajo tako, da je kasnejši stik med lepilom in betonom čim trdnejši. Rezultat »pull-off testa« mora izpolnjevati oziroma presegati zahteve dobavitelja lamel. 
	Izvede se protipožarna zaščita in zaščita lamel in tkanin proti UV žarkom. Zaščita omogoči časovno omejeno delovanje lepljenih spojev tudi ob nastopu visokih temperatur.</t>
  </si>
  <si>
    <t xml:space="preserve"> - PVC folija, stiki lepljeni</t>
  </si>
  <si>
    <t>Previdna demontaža obstoječih vrat in ponovna montaža v prestavljeni steni. Vključno podboj, okvir, krilo. Vrata dim. 120/210 cm - 1N, 4N.</t>
  </si>
  <si>
    <t>Dobava materiala in izvedba pozidave novih prezračevalnih odprtin na strehi dvigalnih jaškov. Pozidava z zidaki deb. 15 cm. Pozidava višine 60 cm. - glej prerez C-C.</t>
  </si>
  <si>
    <t xml:space="preserve">Dobava materiala in izdelava strojnega ometa sten preko obstoječih betonskih sten, vključno vgradnja vogalnikov. Omet debeline do 2 cm. </t>
  </si>
  <si>
    <t xml:space="preserve"> - zračni sloj: neprekinjen vertikalni prezračevalni sloj, deb. 5 cm</t>
  </si>
  <si>
    <t>Dobava in vgradnja odkapne pločevine na mestu stika strehe nadzidave in atrija v 3N z obstoječo fasado. Upoštevati izvedbo z Alu barvano pločevino, RŠ. 20 cm, vijačeno v fasado, tesnjeno s UV odpornim kitom.</t>
  </si>
  <si>
    <t>KROVSKO KLEPARSKA  DELA SKUPAJ:</t>
  </si>
  <si>
    <t>Dobava in polaganje talne in stenske keramike po izboru projektanta arhitekture, kompletno s stičenjem stikov z UV odpornim kitom v barvi fugirne mase, fugiranjem, tipskimi vogalniki, vsem delom in veznim materialom (V ceni je zajeta neto kvadratura, brez upoštevanja rezerve!!).
Upoštevati nabavno ceno keramike do 30€/m2!</t>
  </si>
  <si>
    <r>
      <t xml:space="preserve">Izvedba priprave podlage pred polaganjem talne obloge - obrušenje neravnin, nanos predpremaza za nevpojne podlage ter nanos izravnalne mase do </t>
    </r>
    <r>
      <rPr>
        <sz val="10"/>
        <color rgb="FFFF0000"/>
        <rFont val="Arial CE"/>
        <charset val="238"/>
      </rPr>
      <t>6 mm</t>
    </r>
  </si>
  <si>
    <t>Stene nad stensko keramiko</t>
  </si>
  <si>
    <t xml:space="preserve">Izvedba vzorca finalne obdelave stene iz izbrane barvne karte v pasu višine 2m, širine 1m. </t>
  </si>
  <si>
    <t xml:space="preserve">Dobava in vgradnja dvigala, po opisu: </t>
  </si>
  <si>
    <t>DVIGALA</t>
  </si>
  <si>
    <t xml:space="preserve"> - dim.: 125/200 cm</t>
  </si>
  <si>
    <t>Vertikalni stenski pločevinasti kanal za razvod instalacij (za potrebe novega koronografa), dim. cca 125x70mm
 *točna dispozicija se uskladi z izbarnim dobaviteljem opreme</t>
  </si>
  <si>
    <t>Vertikalni in horizontalni stenski pločevinasti kanal za razvod instalacij (za potrebe obstoječega koronografa), dim. cca 125x70mm
 *točna dispozicija se uskladi z izbarnim dobaviteljem opreme</t>
  </si>
  <si>
    <t>Dobava materiala in izvedba  kaskad v spuščenem stropu. Izvedba po načrtu. Upoštevati kaskado RŠ 80 cm. Podati ceno za kompletno izvedbo, z vsem delom, nosilnim, pritrdilnim in tesnilnim materialom!</t>
  </si>
  <si>
    <t>Izvedba kronskega vrtanja po vseh vogalih odprtin. Dim. Izvrtine fi 200mm, debelina sten 20-30cm. Po izvedenem izrezu in odstranitvi ruševin se ročno z brusilko posname krožne zaključke v vogalih odprtine. Obračun po m1 izvedene izvrtine</t>
  </si>
  <si>
    <t xml:space="preserve"> OPIS OBSTOJEČEGA STROPA:  Demontažni spuščen strop iz mineralnih plošč dim.120/60 cm, debeline min.15 mm,na višini 280cm oz.260cm od gotovega tlaka (iz negorljivih materialov A2-s1-d0 po EN)
V konstrukcijo so vložene ali vpete snemljive mineralne plošče, obdelane z antibatericidnim premazom, s poglobljenimi robovi  in vidnim T profilom. Ob stenah bodo izvedeni zaključni profili z vzmetnimi zagozdami.</t>
  </si>
  <si>
    <t>Rušenje spuščenega stropa P2.2b, kompletno plošče, podkonstrukcija.</t>
  </si>
  <si>
    <t xml:space="preserve"> - talno gretje: sistemske t.i.plošče za polaganje cevi talnega gretja z izolacijo, deb. 3 cm - UPOŠTEVANO PRI  STROJNIH INSTALACIJAH</t>
  </si>
  <si>
    <t>Izvedba zapiranja obstoječih lukenj v AB plošči - luknje, predhodno predvidene za kanalizacijske cevi. Odprtine dim. fi100. V ceni potrebno upoštevati: 
- opaženje luknje s spodnje strani
-sidranje
- polnjenje odprtine z betonom C16/20,  glajenje betona z zgornje strani.</t>
  </si>
  <si>
    <t>Izvedba predelave obstoječe fasade v TP3 zaradi izvedbe elektro instalacij. V ceni upoštevati:</t>
  </si>
  <si>
    <t xml:space="preserve"> - parna zapora: bitumenski varilni trak z nosilcem AL/V60, sd=min.1500m' , d=0.4cm
točkovno navarjen na hladni bit. Premaz 0.3kg/m2, priključena na atiko do višine toplotne izolacije, deb. 0,4 cm</t>
  </si>
  <si>
    <t xml:space="preserve"> - konstrukcija: nosilna trapezna pločevina 135/310/1 mm v minimalnem naklonu 2% proti odtokom - upoštevano v ločeni postavki</t>
  </si>
  <si>
    <t xml:space="preserve"> - OSB3 plošča, RŠ. 39 cm</t>
  </si>
  <si>
    <t>Izdelava, dobava in montaža  jeklene konstrukcije STATIVOV in  KORONOGRAFOV. Izvedba po navodilih dobavitelja opreme. Obdelava antikorozijsko zaščiteno s premazop 2x. Vključno s sidrnimi ploščami ter vsem pritrdilnim in spojnim materialom. Obračun po kg vgrajenega materiala.
Količina je ocenjena!</t>
  </si>
  <si>
    <t>Doplačilo za dobavo in vgradnjo zaključnega profila knauf sten in oblog v spodnjem delu na stiku z obstenskimi zaključki tlaka, po detajlu projektanta. Obračun po m1</t>
  </si>
  <si>
    <t>VA1K3D21BAE</t>
  </si>
  <si>
    <t>Pazljiva odstranitev slojev strehe, izvedene z UCC-jem - 1N, 2N</t>
  </si>
  <si>
    <t xml:space="preserve"> - filterska tkanina (PP 600g)</t>
  </si>
  <si>
    <t xml:space="preserve"> - naklonski beton, C16/20, 2%, d=3-15cm
predlog izvedbe naklonskega betona 1cm
od 1cm do 4cm se uporabi cementna malta, naprej beton (upoštevati ˝odduhe˝ za parno zaporo), deb. 15 cm</t>
  </si>
  <si>
    <t xml:space="preserve">F1 - OSEBNO / BOLNIŠKO- BREZSTROJNIČNO DVIGALO </t>
  </si>
  <si>
    <t xml:space="preserve"> - ZAHTEVANI STANDARDI: SIST EN81-20, SIST EN81-50,  SIST EN81-70, SIST EN81-73, SIST EN81-28, SIST EN81-58</t>
  </si>
  <si>
    <t xml:space="preserve"> - NOSILNOST: 1800kg ali 24 oseb</t>
  </si>
  <si>
    <t xml:space="preserve"> - TIP DVIGALA: Kot na primer Schindler 6000 ali enakovredno</t>
  </si>
  <si>
    <t xml:space="preserve"> - STROJNICA: Dvigalo brez strojnice</t>
  </si>
  <si>
    <t xml:space="preserve"> - SISTEM POGONA: Električni, ACVF- frekvenčno reguliran brez reduktorja</t>
  </si>
  <si>
    <t xml:space="preserve"> - ŠTEVILO VKLOPOV NA URO: 240</t>
  </si>
  <si>
    <t xml:space="preserve"> - NAZIVNA MOČ NAPRAVE: 11.9 kW [PMN]</t>
  </si>
  <si>
    <t xml:space="preserve"> - ELEKTRIČNA NAPETOST: 3f x 400V / 230V, 50 Hz</t>
  </si>
  <si>
    <t xml:space="preserve"> - VIŠINA DVIGA: 24.98 m</t>
  </si>
  <si>
    <t xml:space="preserve"> - ŠTEV. POSTAJ: 7(-1,0,1,2,3,4,5)
</t>
  </si>
  <si>
    <t xml:space="preserve"> - ŠTEV. VHODOV: 7 (neprehodna kabina)  </t>
  </si>
  <si>
    <t xml:space="preserve"> - HITROST: 1,0m/s</t>
  </si>
  <si>
    <t xml:space="preserve"> - SIGNALIZACIJA v glavni postaji: 
•	Mehansko tipkalo (poziv) iz brušene nerjavne pločevine in delno iz črnega stekla, montirano nadometno na zid poleg jaškovnih vrat
•	Pokazatelj položaja kabine in smeri nadaljnje vožnje (matrični), v črni barvi, montiran horizontalno, nadometno na zid,nad jaškovnimi vrati
</t>
  </si>
  <si>
    <t xml:space="preserve"> - SIGNALIZACIJA v  ostalih postajah: 
•	Mehansko tipkalo (poziv) iz brušene nerjavne pločevine in delno iz črnega stekla, montirano nadometno na zid poleg jaškovnih vrat
•	Pokazatelj položaja kabine in smeri nadaljnje vožnje (matrični), v črni barvi, montiran horizontalno, nadometno na zid, nad jaškovnimi vrati</t>
  </si>
  <si>
    <t xml:space="preserve"> - KABINA: 
Kabina mora biti narejena skladno s SIST EN81-20 (točka 5.4)
Specifikacija kabine:
•	stene kabine iz brušene nerjavne pločevine
•	talna letev v kabini iz brušenega nerjavnega jekla, poravnana z steno kabine
•	strop iz brušene nerjavne pločevine, z LED razsvetljavo tip: »Line«
•	ročaj iz brušenega nerjavnega jekla, navseh trehstenahkabine,
•	ogledalo na zadnji stenisteni, po celotni širini, nad nivojem ročaja,  
•	talna obloga: predpriprava zalokalno polaganje, v debelini 20mm</t>
  </si>
  <si>
    <t xml:space="preserve"> - dimenzije kabine: Širina x globina x višina: 
1500mm x 2500mm x 2200mm (svetla višina 2100mm)</t>
  </si>
  <si>
    <t xml:space="preserve"> - štev. vhodov kabine: 1, neprehodna kabina</t>
  </si>
  <si>
    <t xml:space="preserve"> -  zaščita vhoda kabine: 
•	Elektronska svetlobna zavesa
•	Omejilec sile zapiranja</t>
  </si>
  <si>
    <t xml:space="preserve"> - VRATA KABINE: Avtomatska,teleskopska,2-delna (T2), iz brušene nerjaveče pločevine, s frekvenčno reguliranim pogonom</t>
  </si>
  <si>
    <t xml:space="preserve"> - dimenzije: širina 1300 mm, višina 2100 mm</t>
  </si>
  <si>
    <t xml:space="preserve"> - JAŠKOVNA VRATA: Avtomatska, teleskopska, 2-delna (T2), iz brušene nerjaveče pločevine, </t>
  </si>
  <si>
    <t xml:space="preserve"> - dimenzije: širina 1300 mm, višina 2100 mm
(montaža v dvigalni jašek, zaradi velikosti vratne odprtine 1400mm x 2150mm)</t>
  </si>
  <si>
    <t xml:space="preserve"> - VODILA: Vodila kabine in protiuteži morajo biti dimenzionirana skladno s standardom SIST EN81-50 (priloga C)</t>
  </si>
  <si>
    <t xml:space="preserve"> - JAŠEK DVIGALA: Armirano-betonski</t>
  </si>
  <si>
    <t xml:space="preserve"> - dimenzije: širina 2400 mm, globina 3000 mm</t>
  </si>
  <si>
    <t xml:space="preserve"> - glava jaška: 3500 mm</t>
  </si>
  <si>
    <t xml:space="preserve"> - poglobitev: 1400 mm</t>
  </si>
  <si>
    <t xml:space="preserve"> - STROJNICA: Brezstrojnično dvigalo</t>
  </si>
  <si>
    <t xml:space="preserve"> - Ostale zahteve: 
•	Lestev za dostop v jašek skladna s SIST EN81-20 (priloga F)
•	Ploščice in napisi
•	Navodila za uporabo in vzdrževan je skladno z SIST EN81-20 (točka 7.2)
•	V ceni je potrebno upoštevati izdelavo PZI in delavniške dokumentacije na izbranega izvajalca 
•	V ceni je potrebno upoštevati morebitne prilagoditve izvedenih dvigalnih jaškov na izbranega izvajalca</t>
  </si>
  <si>
    <t>Dobava in montaža dvigala z vsem potrebnim materialom.</t>
  </si>
  <si>
    <t xml:space="preserve">E1/F1 - OSEBNO / BOLNIŠKO - BREZSTROJNIČNO DVIGALO </t>
  </si>
  <si>
    <t xml:space="preserve"> - ZAHTEVANI STANDARDI: SIST EN81-20, SIST EN81-50, SIST EN81-70, SIST EN81-73, SIST EN81-28, SIST EN81-58</t>
  </si>
  <si>
    <t xml:space="preserve"> - NOSILNOST: 2000kg ali 26 oseb</t>
  </si>
  <si>
    <t xml:space="preserve"> - NAZIVNA MOČ NAPRAVE: 16.9 kW [PMN]</t>
  </si>
  <si>
    <t xml:space="preserve"> - ŠTEV. POSTAJ: 7 (-1,0,1,2,3,4,5)
Prva stran: -1,0,1,2,3,4,5
Druga stran: 2,3,4</t>
  </si>
  <si>
    <t xml:space="preserve"> - ŠTEV. VHODOV: 10 (prehodna kabina)  </t>
  </si>
  <si>
    <t xml:space="preserve"> - HITROST: 1,0 m/s</t>
  </si>
  <si>
    <t xml:space="preserve"> - SIGNALIZACIJA v glavni postaji: 
•	Mehansko tipkalo (poziv) iz brušene nerjavne pločevine in delno iz črnega stekla, montirano nadometno na zid poleg jaškovnih vrat
•	Pokazatelj položaja kabine in smeri nadaljnje vožnje (matrični), v črni barvi, montiran horizontalno, nadometno na zid, nad jaškovnimi vrati
</t>
  </si>
  <si>
    <t xml:space="preserve"> - SIGNALIZACIJA v  ostalih postajah
•	Mehansko tipkalo (poziv) iz brušene nerjavne pločevine in delno iz črnega stekla, montirano nadometno na zid poleg jaškovnih vrat
•	Pokazatelj položaja kabine in smeri nadaljnje vožnje (matrični), v črni barvi, montiran horizontalno, nadometno na zid, nad jaškovnimi vrati</t>
  </si>
  <si>
    <t xml:space="preserve"> - KABINA: 
Kabina mora biti narejena skladno s SIST EN81-20 (točka 5.4)
Specifikacija kabine:
•	stene kabine iz brušene nerjavne pločevine
•	talna letev v kabini iz brušenega nerjavnega jekla, poravnana z steno kabine
•	strop iz brušene nerjavne pločevine, z LED razsvetljavo tip: »Line«
•	ročaj iz brušenega nerjavnega jekla, naobeh stranskih stenah kabine,
•	ogledalo na stranski stenikabine, po celotni širini, nad nivojem ročaja,  
•	talna obloga: predpriprava za lokalno polaganje, v debelini 20mm </t>
  </si>
  <si>
    <t xml:space="preserve"> - dimenzije: Širina x globina x višina: 
1500mm x 2500mm x 2200 mm (svetla višina 2100mm)</t>
  </si>
  <si>
    <t xml:space="preserve"> - štev. vhodov: 1, neprehodna kabina</t>
  </si>
  <si>
    <t xml:space="preserve"> -  zaščita vhoda
•	Elektronska svetlobna zavesa
•	Omejilec sile zapiranja</t>
  </si>
  <si>
    <t xml:space="preserve"> - VRATA KABINE: Avtomatska, teleskopska, 2-delna (T2), iz brušene nerjaveče pločevine, s frekvenčno reguliranim pogonom</t>
  </si>
  <si>
    <t xml:space="preserve"> - JAŠKOVNA VRATA: Avtomatska, teleskopska, 2-delna (T2), iz brušene nerjaveče pločevine, Vrata ki so proti objektu E1 imajo požarna odpornost skladno s standardom EN81-58 E120 (v vseh postajah). Vrata proti avli nimajo zahteve za zagotavljanje požarne odpornosti</t>
  </si>
  <si>
    <t xml:space="preserve"> - dimenzije: širina 1300 mm, višina 2100 mm (montaža v dvigalni jašek, zaradi velikosti vratne odprtine 1400mm x 2150mm)</t>
  </si>
  <si>
    <t xml:space="preserve"> - glava jaška: 3500 mm </t>
  </si>
  <si>
    <t xml:space="preserve"> - STROJNICA: Brez strojnično dvigalo</t>
  </si>
  <si>
    <t>FASADA SKUPAJ:</t>
  </si>
  <si>
    <t>ZIDARSKA DELA SKUPAJ:</t>
  </si>
  <si>
    <t>GRADBENA DELA</t>
  </si>
  <si>
    <t>PRIPRAVLJALNA DELA</t>
  </si>
  <si>
    <t>RUŠITVENA DELA</t>
  </si>
  <si>
    <t>ZIDARSKA DELA</t>
  </si>
  <si>
    <t>FASADA</t>
  </si>
  <si>
    <t>OBRTNIŠKA DELA</t>
  </si>
  <si>
    <t>KLJUČAVNIČARSKA DELA</t>
  </si>
  <si>
    <t>KROVSKO-KLEPARSKA DELA</t>
  </si>
  <si>
    <t xml:space="preserve"> - PE folija</t>
  </si>
  <si>
    <t>Upoštevati kompletno izvedbo protiprašne pregrade, z vsem delom in tesnilnim materialom, vključno z demontažo po končanih delih
 *količina je ocenjena</t>
  </si>
  <si>
    <t xml:space="preserve"> - dodatne zahteve: vodoodporna plošča Aquapanel, hidroizolacijski premaz-ločeno</t>
  </si>
  <si>
    <t xml:space="preserve"> * izvedba požarnih sten po tehnologiji dobavitelja - upoštevati v ceni postavke!</t>
  </si>
  <si>
    <t xml:space="preserve"> - Demontažni spuščen strop iz mineralnih plošč dim.60/60 cm, debeline min.15 mm,na višini 270cm oz. 250cm od gotovega tlaka (iz negorljivih materialov A2-s1-d0 po EN)
Dobava in montaža spuščenega stropa, izgrajenega iz dvonivojske kovinske konstrukcije iz glavnih ter prečnih profilov, obešenih v primarni strop (AB ploščo) z togimi obešali za spuščanje (od 70 do 180 cm).
V konstrukcijo so vložene ali vpete snemljive mineralne  plošče, obdelane z antibatericidnim premazom, s poglobljenimi robovi  in vidnim T profilom. Ob stenah bodo izvedeni zaključni profili z vzmetnimi zagozdami.
Koeficient absorbcije zvoka: 0,15, zvočna izolativnost 37 dB. 
Razred čistosti stropa po EN ISO 16444-1
Razred propustnosti zraka -PM1. Garanijski rok plošč 15 let.</t>
  </si>
  <si>
    <t xml:space="preserve"> - Demontažni spuščen strop iz mineralnih plošč dim.120/60 cm, debeline min.15 mm,na višini 280cm oz.260cm od gotovega tlaka (iz negorljivih materialov A2-s1-d0 po EN)
Dobava in montaža akustičnega spuščenega stropa z visoko absorbcijo zvoka (razred A), izgrajenega iz dvonivojske kovinske konstrukcije iz glavnih ter prečnih profilov, obešenih v primarni strop (AB ploščo) z togimi obešali za spuščanje 
(od 70 do 180 cm).
V konstrukcijo so vložene ali vpete snemljive mineralne plošče, obdelane z antibatericidnim premazom, s poglobljenimi robovi  in vidnim T profilom. Ob stenah bodo izvedeni zaključni profili z vzmetnimi zagozdami.
Koeficient absorbcije zvoka: 0,90, zvočna izolativnost 25 dB. 
Razred čistosti stropa po EN ISO 16444-1: razred 5.
Garanijski rok plošč 15 let.</t>
  </si>
  <si>
    <t xml:space="preserve"> - Demontažni spuščen strop iz mineralnih plošč dim.120/60 cm, debeline min.15 mm,na višini 270cm od gotovega tlaka (iz negorljivih materialov A2-s1-d0 po EN)
Dobava in montaža akustičnega spuščenega stropa z visoko absorbcijo zvoka (razred A), izgrajenega iz dvonivojske kovinske konstrukcije iz glavnih ter prečnih profilov, obešenih v primarni strop (AB ploščo) z togimi obešali za spuščanje (od 70 do 180 cm).
V konstrukcijo so vložene ali vpete snemljive mineralne plošče, obdelane z antibatericidnim premazom, s poglobljenimi robovi  in vidnim T profilom. Ob stenah bodo izvedeni zaključni profili z vzmetnimi zagozdami.
Koeficient absorbcije zvoka: 0,90, zvočna izolativnost 25 dB. 
Razred čistosti stropa po EN ISO 16444-1: razred 5.
Garanijski rok plošč 15 let.</t>
  </si>
  <si>
    <t xml:space="preserve"> - Demontažni spuščen strop iz mineralnih plošč dim.60/60 cm, debeline min.15 mm,na višini 270cm od gotovega tlaka (iz negorljivih materialov A2-s1-d0 po EN)
Dobava in montaža spuščenega stropa, izgrajenega iz dvonivojske kovinske konstrukcije iz glavnih ter prečnih profilov, obešenih v primarni strop (AB ploščo) z togimi obešali za spuščanje (od 70 do 180 cm).
V konstrukcijo so vložene ali vpete snemljive mineralne plošče, z vodoodbojno površino obdelane z antibatericidnim premazom, s poglobljenimi robovi  in vidnim T profilom. Ob stenah bodo izvedeni zaključni profili z vzmetnimi zagozdami.
Koeficient absorbcije zvoka: 0,15, zvočna izolativnost 37 dB. 
Razred čistosti stropa po EN ISO 16444-1: razred 5.  Razred propustnosti zraka -PM1.
Garanijski rok plošč 15 let.</t>
  </si>
  <si>
    <t xml:space="preserve"> - 270/160 cm</t>
  </si>
  <si>
    <t xml:space="preserve"> - 645/160 cm</t>
  </si>
  <si>
    <t xml:space="preserve"> - 145/160 cm</t>
  </si>
  <si>
    <t xml:space="preserve"> - 100/160 cm</t>
  </si>
  <si>
    <t>d1.</t>
  </si>
  <si>
    <t>Nastopne ploskve dim. 150/30 cm</t>
  </si>
  <si>
    <t>d2.</t>
  </si>
  <si>
    <t>čelne ploskve dim. 150/16 cm</t>
  </si>
  <si>
    <t>d3.</t>
  </si>
  <si>
    <t>Površina podesta in hodnika pred stopniščem</t>
  </si>
  <si>
    <t>a2.</t>
  </si>
  <si>
    <t>a3.</t>
  </si>
  <si>
    <t>a4.</t>
  </si>
  <si>
    <t>a5.</t>
  </si>
  <si>
    <t>a6.</t>
  </si>
  <si>
    <t>a7.</t>
  </si>
  <si>
    <t>a8.</t>
  </si>
  <si>
    <t>a9.</t>
  </si>
  <si>
    <t>b2.</t>
  </si>
  <si>
    <t>b3.</t>
  </si>
  <si>
    <t>b4.</t>
  </si>
  <si>
    <t>b5.</t>
  </si>
  <si>
    <t>a10.</t>
  </si>
  <si>
    <t>b6.</t>
  </si>
  <si>
    <t>b7.</t>
  </si>
  <si>
    <t>b8.</t>
  </si>
  <si>
    <t>b9.</t>
  </si>
  <si>
    <t>b10.</t>
  </si>
  <si>
    <t>b11.</t>
  </si>
  <si>
    <t>b12.</t>
  </si>
  <si>
    <t>b13.</t>
  </si>
  <si>
    <t>b14.</t>
  </si>
  <si>
    <t>b15.</t>
  </si>
  <si>
    <t>b16.</t>
  </si>
  <si>
    <t>b17.</t>
  </si>
  <si>
    <t>b18.</t>
  </si>
  <si>
    <t>b19.</t>
  </si>
  <si>
    <t>b20.</t>
  </si>
  <si>
    <t>b21.</t>
  </si>
  <si>
    <t>b22.</t>
  </si>
  <si>
    <t>b23.</t>
  </si>
  <si>
    <t>b24.</t>
  </si>
  <si>
    <t>b25.</t>
  </si>
  <si>
    <t>b26.</t>
  </si>
  <si>
    <t>b27.</t>
  </si>
  <si>
    <t>b28.</t>
  </si>
  <si>
    <t>b29.</t>
  </si>
  <si>
    <t>b30.</t>
  </si>
  <si>
    <t>b31.</t>
  </si>
  <si>
    <t>b32.</t>
  </si>
  <si>
    <t>b33.</t>
  </si>
  <si>
    <t>b34.</t>
  </si>
  <si>
    <t>b35.</t>
  </si>
  <si>
    <t>b36.</t>
  </si>
  <si>
    <t>b37.</t>
  </si>
  <si>
    <t>b38.</t>
  </si>
  <si>
    <t>b39.</t>
  </si>
  <si>
    <t>b40.</t>
  </si>
  <si>
    <t>b41.</t>
  </si>
  <si>
    <t>b42.</t>
  </si>
  <si>
    <t>b43.</t>
  </si>
  <si>
    <t>b44.</t>
  </si>
  <si>
    <t>b45.</t>
  </si>
  <si>
    <t>b46.</t>
  </si>
  <si>
    <t>b47.</t>
  </si>
  <si>
    <t>b48.</t>
  </si>
  <si>
    <t>b.49.</t>
  </si>
  <si>
    <t>b50.</t>
  </si>
  <si>
    <t>b51.</t>
  </si>
  <si>
    <t>b52.</t>
  </si>
  <si>
    <t>b53.</t>
  </si>
  <si>
    <t>b54.</t>
  </si>
  <si>
    <t>b55.</t>
  </si>
  <si>
    <t>b56.</t>
  </si>
  <si>
    <t>b57.</t>
  </si>
  <si>
    <t>b58.</t>
  </si>
  <si>
    <t>b59.</t>
  </si>
  <si>
    <t>b60.</t>
  </si>
  <si>
    <t>b61.</t>
  </si>
  <si>
    <t>b62.</t>
  </si>
  <si>
    <t>b63.</t>
  </si>
  <si>
    <t>b64.</t>
  </si>
  <si>
    <t>b65.</t>
  </si>
  <si>
    <t>b66.</t>
  </si>
  <si>
    <t>b67.</t>
  </si>
  <si>
    <t>b68.</t>
  </si>
  <si>
    <t>b69.</t>
  </si>
  <si>
    <t>b70.</t>
  </si>
  <si>
    <t>b71.</t>
  </si>
  <si>
    <t>b72.</t>
  </si>
  <si>
    <t>b73.</t>
  </si>
  <si>
    <t>b74.</t>
  </si>
  <si>
    <t>b75.</t>
  </si>
  <si>
    <t>b76.</t>
  </si>
  <si>
    <t>b77.</t>
  </si>
  <si>
    <t>b78.</t>
  </si>
  <si>
    <t>b79.</t>
  </si>
  <si>
    <t>b80.</t>
  </si>
  <si>
    <t>b81.</t>
  </si>
  <si>
    <t>b82.</t>
  </si>
  <si>
    <t>b83.</t>
  </si>
  <si>
    <t>b84.</t>
  </si>
  <si>
    <t>b85.</t>
  </si>
  <si>
    <t>b86.</t>
  </si>
  <si>
    <t>b87.</t>
  </si>
  <si>
    <t>b88.</t>
  </si>
  <si>
    <t>b89.</t>
  </si>
  <si>
    <t>b90.</t>
  </si>
  <si>
    <t>b91.</t>
  </si>
  <si>
    <t>b92.</t>
  </si>
  <si>
    <t>b93.</t>
  </si>
  <si>
    <t>b94.</t>
  </si>
  <si>
    <t>b95.</t>
  </si>
  <si>
    <t>b96.</t>
  </si>
  <si>
    <t>b98.</t>
  </si>
  <si>
    <t>b97.</t>
  </si>
  <si>
    <t>b99.</t>
  </si>
  <si>
    <t>b100.</t>
  </si>
  <si>
    <t>b101.</t>
  </si>
  <si>
    <t>b102.</t>
  </si>
  <si>
    <t>b103.</t>
  </si>
  <si>
    <t>b104.</t>
  </si>
  <si>
    <t>b105.</t>
  </si>
  <si>
    <t>b106.</t>
  </si>
  <si>
    <t>b107.</t>
  </si>
  <si>
    <t>b108.</t>
  </si>
  <si>
    <t>b109.</t>
  </si>
  <si>
    <t>b110.</t>
  </si>
  <si>
    <t>b111.</t>
  </si>
  <si>
    <t>b112.</t>
  </si>
  <si>
    <t>b113.</t>
  </si>
  <si>
    <t>b114.</t>
  </si>
  <si>
    <t>b115.</t>
  </si>
  <si>
    <t>b116.</t>
  </si>
  <si>
    <t>b117.</t>
  </si>
  <si>
    <t>b118.</t>
  </si>
  <si>
    <t>b119.</t>
  </si>
  <si>
    <t>b120.</t>
  </si>
  <si>
    <t>b121.</t>
  </si>
  <si>
    <t>b122.</t>
  </si>
  <si>
    <t>b123.</t>
  </si>
  <si>
    <t>b124.</t>
  </si>
  <si>
    <t>b125.</t>
  </si>
  <si>
    <t>b126.</t>
  </si>
  <si>
    <t>b127.</t>
  </si>
  <si>
    <t>b128.</t>
  </si>
  <si>
    <t>b129.</t>
  </si>
  <si>
    <t>c2.</t>
  </si>
  <si>
    <t>c3.</t>
  </si>
  <si>
    <t>c4.</t>
  </si>
  <si>
    <t>c5.</t>
  </si>
  <si>
    <t>c6.</t>
  </si>
  <si>
    <t>c7.</t>
  </si>
  <si>
    <t>c8.</t>
  </si>
  <si>
    <t>c9.</t>
  </si>
  <si>
    <t>c10.</t>
  </si>
  <si>
    <t>c11.</t>
  </si>
  <si>
    <t>c12.</t>
  </si>
  <si>
    <t>c13.</t>
  </si>
  <si>
    <t>c14.</t>
  </si>
  <si>
    <t>c15.</t>
  </si>
  <si>
    <t>c16.</t>
  </si>
  <si>
    <t>c17.</t>
  </si>
  <si>
    <t>a11.</t>
  </si>
  <si>
    <t>a12.</t>
  </si>
  <si>
    <t>a13.</t>
  </si>
  <si>
    <t>a14.</t>
  </si>
  <si>
    <t>a15.</t>
  </si>
  <si>
    <t>a16.</t>
  </si>
  <si>
    <t>a17.</t>
  </si>
  <si>
    <t>a18.</t>
  </si>
  <si>
    <t>a19.</t>
  </si>
  <si>
    <t>a20.</t>
  </si>
  <si>
    <t>a21.</t>
  </si>
  <si>
    <t>a22.</t>
  </si>
  <si>
    <t>a23.</t>
  </si>
  <si>
    <t>a24.</t>
  </si>
  <si>
    <t>a25.</t>
  </si>
  <si>
    <t>a26.</t>
  </si>
  <si>
    <t>a27.</t>
  </si>
  <si>
    <t>a28.</t>
  </si>
  <si>
    <t>a29.</t>
  </si>
  <si>
    <t>b49.</t>
  </si>
  <si>
    <t>WA1B3L20JTC</t>
  </si>
  <si>
    <t>b130.</t>
  </si>
  <si>
    <t xml:space="preserve">Ojačitev za vrata - izvedba s profili UA 2mm. Obračun po m1. </t>
  </si>
  <si>
    <t>Zidarska dela</t>
  </si>
  <si>
    <t>Tesarska dela</t>
  </si>
  <si>
    <t>Betonska dela</t>
  </si>
  <si>
    <t xml:space="preserve"> - termoizolacija, kamena volna = 10,00 cm
 - protan folija</t>
  </si>
  <si>
    <t>13.</t>
  </si>
  <si>
    <t>18.</t>
  </si>
  <si>
    <t>19.</t>
  </si>
  <si>
    <t>BETONSKA DELA SKUPAJ:</t>
  </si>
  <si>
    <t>TESARSKA DELA SKUPAJ:</t>
  </si>
  <si>
    <t>BETONSKA DELA</t>
  </si>
  <si>
    <t>TESARSKA DELA</t>
  </si>
  <si>
    <t>Postavitev, amortizacija in odstranitev premičnih delovnih odrov za vsa gradbena, zaključna gradbena dela in instalacijska dela. Obračun po m2, enkratna tlorisna površina. Dela na višini do 4m.</t>
  </si>
  <si>
    <t>Dobava in montaža OSB vlagoodbojnih plošč, potrebnih za  podkonstrukcije in zaporo pri manjših elementih, po katrih se pokaže potreba med samo gradnjo. Podana količina v m2! Debelina OSB plošč 18mm.</t>
  </si>
  <si>
    <t>Postavitev, amortizacija in odstranitev delovnega odra jaška dvigala, višine do 30m, za vsa gradbena, zaključna gradbena dela in instalacijska dela. Obračun po m3, enkratna prostornina</t>
  </si>
  <si>
    <t>Dobava in montaža RAL traku na stiku Hi-Bond pločevine s konstrukcijo.</t>
  </si>
  <si>
    <t xml:space="preserve"> - konstrukcija: AB plošča, ločeno</t>
  </si>
  <si>
    <t>Dostava in postavitev fasadnega odra višine do 25m, zaščito z juto, vse varovalne ograje, varovanje prehoda, lovilni oder, amortizacija, vzdrževanje, odstranitev Izvedeno v skladu predpisov varstva pri delu!!</t>
  </si>
  <si>
    <t>Dobava, polaganje in vezanje srednje komplicirane armature S500/B do fi 12 mm.</t>
  </si>
  <si>
    <t>Dobava, polaganje in vezanje srednje  komplicirane armature S500/B nad fi 12 mm.</t>
  </si>
  <si>
    <t>Dobava, polaganje armaturnih mrež S500/B.</t>
  </si>
  <si>
    <t>Armatura ocenjena</t>
  </si>
  <si>
    <t>***keramična obloga stopnišča - T8.3</t>
  </si>
  <si>
    <t xml:space="preserve"> - talna obloga: kamnite plošče (finalni tlak T8.3) , deb. 2 cm</t>
  </si>
  <si>
    <t xml:space="preserve">Dobava materiala in izvedba TI obloge stropa pod ploščo 2N, izvedba v sestavi: </t>
  </si>
  <si>
    <t xml:space="preserve"> - izolacija: mineralna volna SIST EN 13162, plošče kamene volne enostransko kaširane s črno stekleno tkanino, [λD = max. 0.035 W/(m.K)],
npr.: Knauf Insulation NaturBoard Ventacusto GVB ali enakovr., deb. 12 cm</t>
  </si>
  <si>
    <t>TN-06 - 1. nadstropje - STROP POD PLOŠČO 2. NADSTROPJA</t>
  </si>
  <si>
    <t xml:space="preserve"> - Zunanji screen rolo iz visoko kakovostne tkanine (težko gorljiv material), ki absorbira do 97% sončnega sevanja, na ročni pogon z monokomandno ročico, s stranskimi vodili ter ohišjem  - zajeto ločeno!</t>
  </si>
  <si>
    <t>Zunanji screen rolo iz visoko kakovostne tkanine (težko gorljiv material), ki absorbira do 97% sončnega sevanja, na ročni pogon z monokomandno ročico, s stranskimi vodili ter ohišjem  - zajeto ločeno!</t>
  </si>
  <si>
    <t xml:space="preserve">Dobava in vgradnja zunanjih rolo senčil na novih oknih 2N in 3N. Senčila z vsemi potrebnimi vodili, montažnim materialom. Senčila za okna dim: </t>
  </si>
  <si>
    <t xml:space="preserve">   </t>
  </si>
  <si>
    <t>SKUPAJ GRADBENA DELA:</t>
  </si>
  <si>
    <t>SKUPAJ OBRTNIŠKA DELA:</t>
  </si>
  <si>
    <t xml:space="preserve">   SKUPAJ GRADBENO OBRTNIŠK DELA:</t>
  </si>
  <si>
    <t>Slikopleskarska obdelava sten  in stropov, kompletno priprava podlage z očiščenjem, glajnje, brušenje ter  slikanje 
G1.3 - BARVANO Z ANTIFUGICIDNO, PRALNO DISPERZISJKO MAT LATEX BARVO</t>
  </si>
  <si>
    <t xml:space="preserve"> - Demontažni spuščen strop iz mineralnih plošč dim.60/60 cm, debeline min.15 mm,na višini 270cm od gotovega tlaka (iz negorljivih materialov A2-s1-d0 po EN)
Dobava in montaža akustičnega spuščenega stropa z visoko absorbcijo zvoka (razred A), izgrajenega iz dvonivojske kovinske konstrukcije iz glavnih ter prečnih profilov, obešenih v primarni strop (AB ploščo) z togimi obešali za spuščanje 
(od 70 do 180 cm).
V konstrukcijo so vložene ali vpete snemljive mineralne plošče, obdelane z antibatericidnim premazom, s poglobljenimi robovi  in vidnim T profilom. Ob stenah bodo izvedeni zaključni profili z vzmetnimi zagozdami.
Koeficient absorbcije zvoka: 0,90, zvočna izolativnost 25 dB. 
Razred čistosti stropa po EN ISO 16444-1: razred 5. 
Garanijski rok plošč 15 let.</t>
  </si>
  <si>
    <t xml:space="preserve"> *izvedba  preboja za potrebe prehoda elektroinstalacij</t>
  </si>
  <si>
    <t xml:space="preserve"> *izvedba  prebojev  za kineto energetskega koridorja</t>
  </si>
  <si>
    <t>izvedba prebojev v obstoječe AB stene, izvedba z rezanjem s krožno žago s hlajenjem z vodo, z razrezom na kose ustreznih dimenzij, iznos iz objekta ter odvoz v trajno deponijo. Obračun po m3 rušenega materiala</t>
  </si>
  <si>
    <t>Izvedba rušenja obstoječih AB konstrukcij in izvedba prebojev v AB konstrukcijah. Preboji izvedeni z rezanjem s krožno žago ter vodo proti prašenju. Odprtina se izvede z izrezom, pri čemer se predhodno v vogalih nove odprtine izvede krožni izrez premera 200 mm. Upoštevano za izvedbo sklopov:</t>
  </si>
  <si>
    <t>Dobava materiala in izvedba opaža  nadvišanja AB sten dvigalnih jaškov ter izvedba nove strešne plošče dvigalnih jaškov. Upoštevati kompletno izvedbo:</t>
  </si>
  <si>
    <t>Izdelava dvostranskega opaža  zapore v betonski steni na mestu preboja za prehode elektro instalacij, preboj v steni je dim.300x70cm. V gornjem delu opaž  izveden tako, d aje možno izvajati betoniranje utora. Višina podpiranja do 2m.</t>
  </si>
  <si>
    <t xml:space="preserve"> - nadvišanja AB sten dvigalnih jaškov, deb. 25 cm</t>
  </si>
  <si>
    <t xml:space="preserve"> - Izvedba nove strešne plošče dvigalnih jaškov, deb. 25 cm</t>
  </si>
  <si>
    <t xml:space="preserve"> - zapora odrtine prehoda elektro kablov</t>
  </si>
  <si>
    <t>Dobava in vgradnja ekspandirajočih tesnilnih trakov za  izvedbo tesnenja  delovnih stikov vodotesno izvedenih konstrukcij iz AB, z vsem potrebnim  materialom in delom. Trak kot npr. Bentorub +.</t>
  </si>
  <si>
    <t>Rušitvena dela zunanje ureditve pri izvedbi energetskega koridorja. Z nakladanjem in odvozom ruševin v trajno deponijo:</t>
  </si>
  <si>
    <t>rušenje asfaltnega tlaka deb. do 10cm</t>
  </si>
  <si>
    <t>armiranobetonski pločnik deb.15cm</t>
  </si>
  <si>
    <t>armiranobetonski oporni zid s temeljem ter plošča</t>
  </si>
  <si>
    <t>demontaža obstoječih montažnih kovinskih stopnic dim.105/220cm</t>
  </si>
  <si>
    <t>rušenje betonskih robnikov širine 5-15cm</t>
  </si>
  <si>
    <t>tlak iz travnih plošč</t>
  </si>
  <si>
    <t>Tlak klet v območnju nove kinete energetskega koridorja v objektu:</t>
  </si>
  <si>
    <t xml:space="preserve"> - betonski tlak deb.10cm, vključno talna obloga</t>
  </si>
  <si>
    <t xml:space="preserve">Zemeljska dela </t>
  </si>
  <si>
    <t>Izkopi so obračunani po m3 v raščenem stanju, nasipi po m3  v utrjenem stanju!</t>
  </si>
  <si>
    <t>Postavitev gradbenih profilov za izvedbo zemeljskih del odkopov, s prenosom višin na podlagi predhodne zakoličbe geometra</t>
  </si>
  <si>
    <t xml:space="preserve">Planiranje +-3cm  in utrjevanje dna gradbene jame do potrebne zbitosti </t>
  </si>
  <si>
    <t>Dobava in vgradnja PP filca kot npr. Polyfelt TS40 (250g/m2), preklop 20cm</t>
  </si>
  <si>
    <t>Nadzor geomehanika  ter izdelava zaključnega poročila</t>
  </si>
  <si>
    <t>SKUPAJ ZEMELJSKA DELA:</t>
  </si>
  <si>
    <t>ZEMELJSKA DELA</t>
  </si>
  <si>
    <t>Izvedba geodetske zakoličbe objekta energetskega koridorja</t>
  </si>
  <si>
    <t>Kombinirani  izkop terena v širokem odkopu,  teren  III.ktg.,  z direktnim nakladanjem na kamion in odvozom materiala v trajno  deponijo izvajalca , s plačilom vseh stroškov deponije:</t>
  </si>
  <si>
    <t>10.</t>
  </si>
  <si>
    <t>Izdelava armirane zelene brežine z armaturnimi koši ter zasipanjem z mletimi gradbenimi  ruševinami (opeka)</t>
  </si>
  <si>
    <t>Zunanja ureditev v območju energetskega koridorja:</t>
  </si>
  <si>
    <t>Dobava in polaganje  betonskih robnikov v betonski temelj iz betona C 16/20, v ravnih in ločnih linijah, vključno fugiranje:</t>
  </si>
  <si>
    <t>gredni robnik deb.5cm</t>
  </si>
  <si>
    <t>gredni robnik deb.8cm</t>
  </si>
  <si>
    <t>cestni  robnik deb.15cm</t>
  </si>
  <si>
    <t>Dobava in polaganje  kovinskih delilnih robnikov dim. 100/2mm, fiksiranje s klini, v ravnih in ločnih linijah</t>
  </si>
  <si>
    <t>Dobava in raztros  travnega semena, vključno prekritje po sejansju s polstom  , vzdrževanje za obdobje 1-2mesecev</t>
  </si>
  <si>
    <t>Dobava in polaganje tlaka iz travnih PVC plošč, polganje v peščeno poldago 4cm ter zasutje s substratom, Vključno s finim planiranjem podlage z uvaljanjem.</t>
  </si>
  <si>
    <t>Dobava in polaganje asfalta po sistemu bitudrobir deb.6cm in fini sflatbeton deb.3cm, vključno s finim planiranjem podlae s uvaljanjem.</t>
  </si>
  <si>
    <t>Dobava materiala in izvedba HI tesnenja  glave JG pilotov fi 70cm, kompletno izravnava podlage ter premaz s tekočo membrano kot npr. Liquid membrane, vključno IBO sidro</t>
  </si>
  <si>
    <t xml:space="preserve">  - energetski koridor</t>
  </si>
  <si>
    <t xml:space="preserve"> -talna plošča koridorja, deb.40cm</t>
  </si>
  <si>
    <t>Dobava in vgradnja betona C25/30,  prereza 0,20-0,30m3/m1,m2.</t>
  </si>
  <si>
    <t xml:space="preserve"> - stene koridorja, deb.30cm</t>
  </si>
  <si>
    <t xml:space="preserve"> - plošča  koridorja, deb.30cm</t>
  </si>
  <si>
    <t xml:space="preserve"> - talna plošča deb.15cm</t>
  </si>
  <si>
    <t xml:space="preserve"> - stene  deb.15 in 20cm</t>
  </si>
  <si>
    <t xml:space="preserve">Dobava, montaža in demontaža opaža roba talne/temeljne plošče </t>
  </si>
  <si>
    <t>opaž višine 40cm</t>
  </si>
  <si>
    <t>opaž višine 15cm</t>
  </si>
  <si>
    <t>Dobava, montaža in demontaža opaža AB sten energetskega koridorja, višine opiranja do 3,0m</t>
  </si>
  <si>
    <t>Dobava, montaža in demontaža opaža AB sten energetskega koridorja - kineta v objketu, višine opiranja do 1,0m</t>
  </si>
  <si>
    <t>Dobava, montaža in demontaža  opaža AB medetažne plošče in roba plošče energetskega koridorja, z višino opiranja do 3m</t>
  </si>
  <si>
    <t>Opaž poglobitve v talni plošči v energetskem koridorju, dim.30x30x5cm</t>
  </si>
  <si>
    <t>Opaž utora za ležišče pokrivnih plošč kinete  v energetskem koridorju, prereza 10x8cm</t>
  </si>
  <si>
    <t>Opaž  okvirja prebojev skozi obstoječe zidove pri izvedbi energetskega koridorja, s potrebnim opiranjem do višine 3m. Obračun po m2 razvite površine opaženega betona.</t>
  </si>
  <si>
    <t xml:space="preserve"> -okvirji prebojev za potrebe energetskega koridorja</t>
  </si>
  <si>
    <t>Tlak energetskega koridorja</t>
  </si>
  <si>
    <t>Dobava in vgradnja izolacije XPS 500  deb.5cm, v diletacijski stik med obstoječim objektom in energetskim koridorjem, lepljeno s PUR lepilom</t>
  </si>
  <si>
    <t>Dobava in vgrajevanje  kvalitetne sejane zemlje, neosnažene, za izvedbo končne zatravitve, v debelini cca 25-30cm</t>
  </si>
  <si>
    <t>Doplačilo za oblikovanje mulde v travni površini, mulda širine 50cm</t>
  </si>
  <si>
    <t>T.K02 - montažna plošča nad kineto</t>
  </si>
  <si>
    <t xml:space="preserve"> - podloga: mikroarmiran beton C20/25, zaglejen, dilatiran, deb. 4,0 cm</t>
  </si>
  <si>
    <t xml:space="preserve"> - toplotna izolacija: ekstrudiran polistiren (XPS) - ʎD=0,035(m.K),δ=300kPa , deb. 2 cm</t>
  </si>
  <si>
    <t xml:space="preserve"> - hidroizolacija</t>
  </si>
  <si>
    <t xml:space="preserve"> - konstrukcija: AB montažna plošča deb. 6 cm - ločeno</t>
  </si>
  <si>
    <t>Predelava obstoječe FE ograje - peskanje, vroče cinkanje ter prašno barvanje, dostava nazaj na lokacijo ter ponovna montaža, vključno z vsem pritrdilnim materialom.</t>
  </si>
  <si>
    <t xml:space="preserve">Dobava materiala in izvedba sanacije ometa v obstoječem delu nad energetskim koridorjem. Omet debeline do 2 cm. </t>
  </si>
  <si>
    <t xml:space="preserve">Dobava in izvedba finalnega tlaka nad montažnimi ploščami v obstoječem delu - lokacija energetskega koridorja. Finalni tlak izveden kot obstoječe - terazzo tlak. Upoštevati kompletno izvedbo - dobava in vgradnja betona ter finalna obdelava - brušenje. </t>
  </si>
  <si>
    <t>Dobava in vgradnja montažnih FE stopnic STO2. Izvedba kot FE konstrukcija ter nastopne ploskve.
 - Tlorisne dim. 60/125 cm, višine 125 cm. Stopnice 7x19/18 cm. 
Obdelava vroče cinkanje ter prašno barvanje, vključno z vsem pritrdilnim materialom.</t>
  </si>
  <si>
    <t>Stene in strop v obstoječem delu nad energetskim koridorjem</t>
  </si>
  <si>
    <t>Slikopleskarska obdelava sten in stropov, kompletno priprava podlage z očiščenjem, glajnje, brušenje ter  slikanje s poldisperzijsko bravo</t>
  </si>
  <si>
    <t xml:space="preserve">Dobava materiala in izvedba TI obloge stropa energetskega koridorja, izvedba v sestavi: </t>
  </si>
  <si>
    <t>S.K01</t>
  </si>
  <si>
    <t xml:space="preserve"> - izolacija: mineralna volna SIST EN 13162, plošče kamene volne enostransko kaširane s črno stekleno tkanino, [λD = max. 0.035 W/(m.K)],
npr.: Knauf Insulation NaturBoard Ventacusto GVB ali enakovr., deb. 10 cm</t>
  </si>
  <si>
    <t xml:space="preserve"> - Obdelava - lepilo + mrežica</t>
  </si>
  <si>
    <t>Dobava materiala in izvedba HI energetskega koridorja z bentonitno folijo kot npr. Eurobent C. Izvedba horizontalno pod talno ploščo ter vertikalno po obodnih stenah - kot npr. sestava T.K01</t>
  </si>
  <si>
    <t xml:space="preserve">Dobava materiala in izvedba izolacije strehe energetskega koridorja v sestavi: </t>
  </si>
  <si>
    <t xml:space="preserve"> - sloji zunanje ureditve - ločeno</t>
  </si>
  <si>
    <t xml:space="preserve"> - toplotna izolacija - XPS, deb. 2 cm</t>
  </si>
  <si>
    <t xml:space="preserve"> - hidroizolacija, kot npr. sistem SERVIDEK / SERVIPAK 6mm</t>
  </si>
  <si>
    <t xml:space="preserve"> - konstrukcija: AB plošča - ločeno</t>
  </si>
  <si>
    <t xml:space="preserve"> - plošča pri požarnem izhodu, deb.20cm</t>
  </si>
  <si>
    <r>
      <t xml:space="preserve">Dobava in vgrajevanje betona na betonskemu pločniku nad koridorjem, po sestavi </t>
    </r>
    <r>
      <rPr>
        <b/>
        <sz val="10"/>
        <rFont val="Arial"/>
        <family val="2"/>
        <charset val="238"/>
      </rPr>
      <t xml:space="preserve">S.K04. </t>
    </r>
    <r>
      <rPr>
        <sz val="10"/>
        <rFont val="Arial"/>
        <family val="2"/>
        <charset val="238"/>
      </rPr>
      <t>upoštevati ločilni sloj ter izvedbo metličenega betona v debelini 12 cm.</t>
    </r>
  </si>
  <si>
    <t>Dobava in vgradnja betona C25/30,  prereza 0,12-0,20 m3/m1,m2.</t>
  </si>
  <si>
    <t xml:space="preserve"> - delilna stena koridorja, deb. 16 cm</t>
  </si>
  <si>
    <t>Spajanje armature energetskega koridorja z armaturo obstoječega objekta. Obračun po času izvedbe.</t>
  </si>
  <si>
    <t>ur</t>
  </si>
  <si>
    <t>Začasno podpiranje območja ploče nad kletjo na območju energetskega koridorja. Obračun po m2, enkratna tlorisna površina.</t>
  </si>
  <si>
    <t xml:space="preserve"> *opis: Med izvedbo bo potrebno ob izvedbi prebojev začasno podpreti območje plošče nad kletjo in s prečnimi podporami HEB 120/0,50 m, ki se preko stebričkov HEB 120 naslonijo na začasna temelja ob kletni steni in po izvedbi okvirja odstranijo</t>
  </si>
  <si>
    <t>Pregled stanja obstoječih okoličkih objektov v vplivnem obmnočju izvedbe izkopov za energetski koridor, izvedba poročila.</t>
  </si>
  <si>
    <t>ocena</t>
  </si>
  <si>
    <t>Dobava in montaža trikotnega elementa/stiropor, za prehod horizontalne hidroizolacije v vertikalno. (ocena)</t>
  </si>
  <si>
    <t>Dobava materiala in izvedba kitanja fug oz. stikov s trajnoelastičnim kitom, kompletno s pripravo podlage (čiščenje,…) Upoštevati je potrebno kitanje stikov na strehi, pri oblogah, policah...Obračun po m1 - ocena.</t>
  </si>
  <si>
    <t>Ministrstvo za zdravje</t>
  </si>
  <si>
    <t>Štefanova ulica 5, 1000 Ljubljana</t>
  </si>
  <si>
    <t>Montažna dela</t>
  </si>
  <si>
    <t>Stavbno pohištvo</t>
  </si>
  <si>
    <t>Keramičarska dela</t>
  </si>
  <si>
    <t>Podopolagalska dela</t>
  </si>
  <si>
    <t>Slikopleskarska dela</t>
  </si>
  <si>
    <t>Dobava in vgradnja montažnih FE stopnic STO1. Izvedba kot FE konstrukcija ter nastopne ploskve.
 - Dve stopnici širine 60 cm, globine 30 cm, višine 
18 cm. 
Obdelava vroče cinkanje ter prašno barvanje, vključno z vsem pritrdilnim materialom.</t>
  </si>
  <si>
    <t>Proti objektu:
 - termoizolacija, kamena volna = 10,00 cm, RŠ. 75 cm
 - protan folija, RŠ. 80 cm
Na stran stran od objekta:
 - termoizolacija, kamena volna = 20,00 cm, RŠ. 100 cm
 - protan folija, RŠ. 110 cm
Na zgornjo stran:
 - termoizolacija, kamena volna = 11,00 cm, RŠ. 46 cm
 - protan folija, RŠ. 50 cm
 - zaključna pločevina, RŠ. 60 cm</t>
  </si>
  <si>
    <t>Oprema</t>
  </si>
  <si>
    <t>OPREMA  SKUPAJ:</t>
  </si>
  <si>
    <t xml:space="preserve">Dobava in vgradnja kompletne vizualne komunikacije po detajlu projektanta. Upoštevati: </t>
  </si>
  <si>
    <t xml:space="preserve"> - Notranje označevanje za objekt</t>
  </si>
  <si>
    <t xml:space="preserve"> - Napisne in usmerjevalne table</t>
  </si>
  <si>
    <t>Upoštevati kompletno izvedbo po načrtu, z vsem montaznim materialom, potrebnimi priklopi.</t>
  </si>
  <si>
    <r>
      <t>Dobava in montaža montažnih</t>
    </r>
    <r>
      <rPr>
        <b/>
        <sz val="10"/>
        <rFont val="Arial"/>
        <family val="2"/>
        <charset val="238"/>
      </rPr>
      <t xml:space="preserve"> </t>
    </r>
    <r>
      <rPr>
        <sz val="10"/>
        <rFont val="Arial"/>
        <family val="2"/>
      </rPr>
      <t>pregradnih sten</t>
    </r>
    <r>
      <rPr>
        <b/>
        <sz val="10"/>
        <rFont val="Arial"/>
        <family val="2"/>
        <charset val="238"/>
      </rPr>
      <t xml:space="preserve"> </t>
    </r>
    <r>
      <rPr>
        <sz val="10"/>
        <rFont val="Arial"/>
        <family val="2"/>
      </rPr>
      <t>kot protiprašna zaščita na prehodih proti proti prostorom, v katerih se dela ne izvajajo.</t>
    </r>
    <r>
      <rPr>
        <b/>
        <sz val="10"/>
        <rFont val="Arial"/>
        <family val="2"/>
        <charset val="238"/>
      </rPr>
      <t xml:space="preserve"> </t>
    </r>
    <r>
      <rPr>
        <sz val="10"/>
        <rFont val="Arial"/>
        <family val="2"/>
      </rPr>
      <t xml:space="preserve">Izvedba po sistemu </t>
    </r>
    <r>
      <rPr>
        <sz val="10"/>
        <rFont val="Arial"/>
        <family val="2"/>
        <charset val="238"/>
      </rPr>
      <t xml:space="preserve">Knauf ali enakovredno. V ceni je potrebno upoštevati vso potrebno podkonstrukcijo, pritrdilni material, izolacijo, tesnenje. Izvedba v sestavi: </t>
    </r>
  </si>
  <si>
    <t xml:space="preserve">Izdelava, dobava in montaža začasnih vrat v protiprašnih stenah. V ceni je potrebno upoštevati vso potrebno podkonstrukcijo, pritrdilni material, izolacijo, tesnenje. Izvedba protiprašna, za potrebe prehoda v obravnavano območje </t>
  </si>
  <si>
    <t>Enokrilna vrata</t>
  </si>
  <si>
    <t>Dvokrilna vrata</t>
  </si>
  <si>
    <t>Energetski koridor - Gradbena dela</t>
  </si>
  <si>
    <t>Energetski koridor - Obrtniška dela</t>
  </si>
  <si>
    <t>ENERGETSKI KORIDOR - OBRTNIŠKA DELA SKUPAJ:</t>
  </si>
  <si>
    <t>Ročni  izkop terena v objektu, za izvedbo kinete v kleti,  teren  III.ktg.,  z diznosom iz objekta, nakladanjem na kamion in odvozom materiala v trajno  deponijo izvajalca , s plačilom vseh stroškov deponije:</t>
  </si>
  <si>
    <t xml:space="preserve"> - tesnenje stika zabetoniranja stene na prehodu elektro kablov</t>
  </si>
  <si>
    <t>RUŠITVE</t>
  </si>
  <si>
    <t>D.</t>
  </si>
  <si>
    <t>E.</t>
  </si>
  <si>
    <t>ENERGETSKI KORIDOR</t>
  </si>
  <si>
    <t>SKUPAJ ENERGETSKI KORIDOR:</t>
  </si>
  <si>
    <t xml:space="preserve"> - SIGNALIZACIJA v kabini: 
•	1 x Mehansko kabinsko tipkalo, iz brušene nerjaveče pločevine, s kontrastnimi in reliefnimi tipkami (črne tipke)
•	Displej (matrični) / steklo v črni barvi
•	Rezervacija kabine s pomočjo ključa na kabinskem tipkalu
•	Kartični sistem v kabini , v kabinah dvigal vgrajena tudi kontrola dostopa, s katero se poleg običajne tipkovnice za vsako dvigalo posebej po etažah in vratih programira dostop zaposlenih v posamezne etaže oz. vrata dvigala
•	Tipka za zapiranje vrat
•	Tipka za odpiranje vrat
•	Tipka za alarm 
•	Svetlobna indikacija potrditve pozivov</t>
  </si>
  <si>
    <t xml:space="preserve"> - SIGNALIZACIJA v kabini: 
•	1 x Mehansko kabinsko tipkalo, iz brušene nerjaveče pločevine, s kontrastnimi in reliefnimi tipkami (črne tipke)
•	Displej (matrični) / steklo v črni barvi
•	Rezervacija kabine s pomočjo ključa na kabinskem tipkalu
• Kartični sistem v kabini , v kabinah dvigal vgrajena tudi kontrola dostopa, s katero se poleg običajne tipkovnice za vsako dvigalo posebej po etažah in vratih programira dostop zaposlenih v posamezne etaže oz. vrata dvigala
•	Tipka za zapiranje vrat
•	Tipka za odpiranje vrat
•	Tipka za alarm 
•	Svetlobna indikacija potrditve pozivov</t>
  </si>
  <si>
    <t>BOLNIŠKI IN MEDICINSKI INŠTALACIJSKI KANALI</t>
  </si>
  <si>
    <t>Navodilo</t>
  </si>
  <si>
    <t xml:space="preserve">Ponudnik mora navesti ceno za vsak zaključen sklop spodaj navedene opreme - celoten </t>
  </si>
  <si>
    <t xml:space="preserve">komplet, ki gre v skupen seštevek ponudbe in ločeno še cene posameznih elementov </t>
  </si>
  <si>
    <t xml:space="preserve">vsakega kompleta </t>
  </si>
  <si>
    <t>Cene se vpisujejo v stolpec G. Vrednosti v stolpcu H se avtomatsko izračunajo.</t>
  </si>
  <si>
    <t xml:space="preserve">3. </t>
  </si>
  <si>
    <t>opis opreme</t>
  </si>
  <si>
    <t>RAZVODNI INŠTALACIJSKI KANALI, BOLNIŠKI KANALI PRI POSTELJAH</t>
  </si>
  <si>
    <t>SPLOŠNI OPIS</t>
  </si>
  <si>
    <t>Bolniški kanali sodijo v skupino medicinskih pripomočkov, zato za njih velja medicinska</t>
  </si>
  <si>
    <t>direktiva MDD 93/42, oziroma nova Uredba MDR (EU) 2017/745.</t>
  </si>
  <si>
    <t xml:space="preserve">Dovoljena je uporaba bolniških stativov in kanalov razreda vsaj II (a ali b), še posebej, ko so </t>
  </si>
  <si>
    <t xml:space="preserve">nameščeni v prostorih G1 in/ali G2. Bolniški kanali morajo biti certificirani v skladu s standardi </t>
  </si>
  <si>
    <t>SIST EN ISO 13485, SIST EN ISO 11197, SIST EN 60601.</t>
  </si>
  <si>
    <t xml:space="preserve">Vsak bolniški kanal mora biti testiran v skladu z zgoraj navedenimi standardi ter imeti poročilo </t>
  </si>
  <si>
    <t xml:space="preserve">o končni kontroli! </t>
  </si>
  <si>
    <t>Alu kanal je eno ali večprekatni in je pobarvan s belo barvo RAL 9010.</t>
  </si>
  <si>
    <t>Električni in plinski del morata biti v ločenem prekatu.</t>
  </si>
  <si>
    <t>kot: MEDICOP, Tip: MEDICOMPACT</t>
  </si>
  <si>
    <t>Kanali morajo imeti vso potrebno opremo za delovanje, komplet z impulznimi releji,</t>
  </si>
  <si>
    <t xml:space="preserve">transformatorji, sponkami, galvanskimi povezavami, montažo in priključitvijo, vse za funkcionalno </t>
  </si>
  <si>
    <t>delovanje celotnega kanala.</t>
  </si>
  <si>
    <t>DODATNE ZAHTEVE:</t>
  </si>
  <si>
    <t>Izvedene morajo biti:</t>
  </si>
  <si>
    <t>- vsi potrebni vodi elektro inštalacij znotraj kanala (kabli, ozemljitve, itd…) do priklopa</t>
  </si>
  <si>
    <t>- vse potrebne cevi medicinskih in tehničnih plinov do priklopa</t>
  </si>
  <si>
    <t>- ostalo potrebno za funkcionalnost bolniškega kanala, drobni material, stranske zapore, itd…</t>
  </si>
  <si>
    <t>- bolniški kanal mora biti vgrajen v neprekinjenem sestavu, najmanj dvoprekatni,</t>
  </si>
  <si>
    <t>Vgrajene svetilke:</t>
  </si>
  <si>
    <t>skladnim z DALI protokolom, zaščiteno z opalnim polikarbonatnim difuzorjem</t>
  </si>
  <si>
    <t>DIREKTNA SVETILKA -  LED svetilka z močjo 10-12W, temperaturo svetlobe 3000-4000k, opremljeno z napajalnim sistemom</t>
  </si>
  <si>
    <t>Bolnišk kanal mora biti certificirani v skladu s standardi:</t>
  </si>
  <si>
    <t>- SIST EN ISO 13485 - Medicinski pripomoček - sistem vodenja kakovosti</t>
  </si>
  <si>
    <t>- SIST EN ISO 11197 :2019 - Enote za oskrbo v medicini (medicinska električna oprema)</t>
  </si>
  <si>
    <t>- SIST EN 60601-1:2006/AC2022-12 Medicinska električna oprema - 1.del: Splošne zahteve za</t>
  </si>
  <si>
    <t>osnovno varnost in bistvene lastnosti</t>
  </si>
  <si>
    <t>- Sklopke za medicinske pline:  priključne enote za medicinske pline in vakuum
'Modul z vgrajenimi odvzemnimi sklopkami za medicinske pline v skladu s standardi EN 737-1 in DIN 13260-2, izdelana kot samozaporni ventil z dvema stopnjama 
(prva stopnja: pripravljenost - plin ne uhaja, druga stopnja: uporaba - odjem plina),  sestavljena iz sklopke, doze, vtičnice, obroča z oznako plina, v instalacijski kanal, komplet z montažnim materialom.</t>
  </si>
  <si>
    <r>
      <rPr>
        <b/>
        <sz val="8"/>
        <rFont val="Arial"/>
        <family val="2"/>
        <charset val="238"/>
      </rPr>
      <t>INDIREKTNA SVETILKA</t>
    </r>
    <r>
      <rPr>
        <sz val="8"/>
        <rFont val="Arial"/>
        <family val="2"/>
        <charset val="238"/>
      </rPr>
      <t xml:space="preserve"> - LED svetilka z močjo 15-25W, temperaturo svetlobe 3000-4000k, opremljeno z napajalnim sistemom</t>
    </r>
  </si>
  <si>
    <t>količina/kpl</t>
  </si>
  <si>
    <t>ELMP-120/170-SR</t>
  </si>
  <si>
    <t>Razvodni instalacijski kanal pri pregledovalni mizi, dvoprektani, dolžine 120cm</t>
  </si>
  <si>
    <t xml:space="preserve">Prostori: </t>
  </si>
  <si>
    <t>2N.100 x 1kpl
2N.008 x 1kpl
2N.107 x 1kpl
2N.038 x 1kpl</t>
  </si>
  <si>
    <t>Priključki:</t>
  </si>
  <si>
    <t>- vtičnica MREŽA, 16A, 250V, bela barva (dvojna)</t>
  </si>
  <si>
    <t>- vtičnica DEA, 16A, 250V, rjava barva (dvojna)</t>
  </si>
  <si>
    <t>- Izenačitev potencialov, ozemljitev</t>
  </si>
  <si>
    <t>- podatkovna vtičnica, dvojna, SSTP RJ 45 kat 6A, s protiprašnim pokrovčkom, 'komplet  z zaključevanjem kabla (2 x mreža podatkovna)</t>
  </si>
  <si>
    <t>- Priprava za sestrski klic (nujni klici)</t>
  </si>
  <si>
    <t>Vgrajene sklopke za medicinske pline:</t>
  </si>
  <si>
    <t>- kisik (O₂)</t>
  </si>
  <si>
    <t>- medicinski komprimiran zrak (Kz5)</t>
  </si>
  <si>
    <t>ELMP-210/150-ZR</t>
  </si>
  <si>
    <t>Razvodni instalacijski kanal, dvoprektani, dolžine 210cm</t>
  </si>
  <si>
    <t>3N.38 x 1kpl</t>
  </si>
  <si>
    <t>- vakuum</t>
  </si>
  <si>
    <t>BK.180/170-SR</t>
  </si>
  <si>
    <t>Bolniški kanal, dvoprektani/triprekatni, dolžine 180cm</t>
  </si>
  <si>
    <t>2N.014 x 3kpl
2N.016 x 3kpl
2N.018 x 3kpl
2N.020 x 3kpl
2N.061 x 3kpl
2N.062 x 3kpl
2N.010 x 1kpl
2N.012 x 2kpl
2N.040 x 1kpl
2N.065 x 2kpl</t>
  </si>
  <si>
    <t>'- vtičnica MREŽA, 16A, 250V, bela barva (enojna)</t>
  </si>
  <si>
    <t>- Priprava za sestrski klic (nujni klici / sestrski klici / upravljalnik za pacienta)</t>
  </si>
  <si>
    <t>- Stikala za luči ( po potrebi vgradnja RELEJA za prižig luči)</t>
  </si>
  <si>
    <t>Svetila:</t>
  </si>
  <si>
    <t>- direktna LED svetilka, 12W/3000-4000K</t>
  </si>
  <si>
    <t>'- indirektna LED svetilka, 55W/3000-4000K</t>
  </si>
  <si>
    <t>3N.09 x 1kpl
3N.10 x 2kpl
3N.11 x 3kpl
3N.12 x 3kpl
3N.13 x 3kpl
3N.14 x 3kpl
3N.17 x 2kpl
3N.18 x 2kpl
3N.19 x 2kpl
3N.20 x 1kpl
3N.21 x 1kpl</t>
  </si>
  <si>
    <t>ELMP(G1)-150/170-SR</t>
  </si>
  <si>
    <t>Razvodni instalacijski kanal, dvoprektani, dolžine 150cm</t>
  </si>
  <si>
    <t>2N.037 x 1kpl
2N.091 x 1kpl
3N.46 x 1kpl
3N.48 x 1kpl
3N.47 x 1kpl
3N.49 x 1kpl
3N.51 x 1kpl</t>
  </si>
  <si>
    <t>Razvodni instalacijski kanal, troprekatni, dolžine 150cm</t>
  </si>
  <si>
    <t>3N.50 x 1kpl</t>
  </si>
  <si>
    <t>3N.52 x 2kpl</t>
  </si>
  <si>
    <t xml:space="preserve">BK.180/170 (IT)-SR </t>
  </si>
  <si>
    <t>2N.066 x 2kpl
2N.056 x 4kpl
2N.058 x 4kpl
2N.069 x 4kpl
2N.071 x 4kpl
2N.082 x 2kpl
3N.15 x 4kpl
3N.16 x 2kpl</t>
  </si>
  <si>
    <t>- vtičnica IT(UPS), 16A, 250V, modra barva (dvojna)</t>
  </si>
  <si>
    <t>BK(OP)-180/170-SR</t>
  </si>
  <si>
    <t>Razvodni instalacijski kanal, dvoprekatni/troprekatni, dolžine 180cm</t>
  </si>
  <si>
    <t>2N.022 x 2kpl
2N.027 x 2kpl</t>
  </si>
  <si>
    <t>3N.OP-21 x 2kpl
3N.OP-18 x 2kpl
3N.OP-14 x 2kpl</t>
  </si>
  <si>
    <t>- vtičnica za prevozni RTG aparat</t>
  </si>
  <si>
    <t>ELMP(G2)-150/170-SR</t>
  </si>
  <si>
    <t>Razvodni instalacijski kanal, dvoprekatni/troprekatni, dolžine 150cm</t>
  </si>
  <si>
    <t>3.1.</t>
  </si>
  <si>
    <t>3.2.</t>
  </si>
  <si>
    <t>3.3.</t>
  </si>
  <si>
    <t>3.4.</t>
  </si>
  <si>
    <t>3.5.</t>
  </si>
  <si>
    <t>3.6.</t>
  </si>
  <si>
    <t>3.7.</t>
  </si>
  <si>
    <t>3.8.</t>
  </si>
  <si>
    <t>3.9.</t>
  </si>
  <si>
    <t>3.10.</t>
  </si>
  <si>
    <t>3.11.</t>
  </si>
  <si>
    <t>Priključki za en kanal:</t>
  </si>
  <si>
    <t xml:space="preserve"> - pozicija: 5. nadstropje (prostor 5N.13)</t>
  </si>
  <si>
    <t>O1 - obstoječe okno, le zamenjava enega polja(za požarno okno)</t>
  </si>
  <si>
    <t xml:space="preserve"> - opis: območje posega: vmesni del okna-krilo  se zamenja za polni fiksni del okna, s požarno odpornostjo EI30, bruto dim= 99x164cm
*v ceno upoštevati vse potrbne predelave okvirja v območju poažrne zasteklitev</t>
  </si>
  <si>
    <t xml:space="preserve"> - dimenzije: 99 x 164,0 cm</t>
  </si>
  <si>
    <t xml:space="preserve"> -izvedba dostopne poti za vzdrževalce okoli strojnih naprav-glej načrt</t>
  </si>
  <si>
    <t xml:space="preserve"> *zemeljska dela zajeta tudi v popisu koridorja!</t>
  </si>
  <si>
    <t>Globinsko vrtanje z obložno kolono
323/290mm. Vrtanje do globine 3 x 10 m.</t>
  </si>
  <si>
    <t>m</t>
  </si>
  <si>
    <t>Vgradnja PVC cevi 250/232 mm z
ojačano spojnico, filtra in usedalnika
za pesek</t>
  </si>
  <si>
    <t>Izpihovanje in aktiviranje vrtine z
visokotlačnim kompresorjem</t>
  </si>
  <si>
    <t>Premik strojne mehanizacije na
lokacijo in nazaj. (med vrtinami in
lokacijo)</t>
  </si>
  <si>
    <t>Zaščita ustja vrtine - BC cev 1x1 m; LTŽ pokrov z BC vencem, vgradnja, odvoz materiala</t>
  </si>
  <si>
    <t>Črpalni preizkusi in Poročilo o testiranju vrtin</t>
  </si>
  <si>
    <t>Spremljava vrtalnih del, popis izvrtanine</t>
  </si>
  <si>
    <t>Testiranje vrtine - črpalni step test</t>
  </si>
  <si>
    <t>Skupni črpalni preizkus</t>
  </si>
  <si>
    <t>Poročiloo testiranju vrtin, z določitvijo vgradnje potopne črpalke in črpalne količine za namen znižanja podtalnice</t>
  </si>
  <si>
    <r>
      <t xml:space="preserve">Izvedba vrtin za namen znižanja nivoja podzemne vode pri povezovalnih delih kablovoda, zaščita ustja 
</t>
    </r>
    <r>
      <rPr>
        <i/>
        <sz val="10"/>
        <rFont val="Arial"/>
        <family val="2"/>
        <charset val="238"/>
      </rPr>
      <t>V ceni izvedbe je potrebno upoštevati : komunalni kontejner za odvoz vrtine, priključke za elektriko in vodo za vrtalna dela; med izvedbo se z naročnikom in uporabnikom uskladi dogovori dostop za vrtalno garnituro
Lokacija je prikazana na situacisjkem prikazu, potrebno je v času izvdbe ob izvedbi elektrokabelske kinete natančno definirati lokacijo vrtin</t>
    </r>
  </si>
  <si>
    <t>Izvedba tesnenja stika sten in plošče energetskega koridorja in obstoječih objetov. Tesnenje se izvede z vgradnjo  tesnilnih profilov kot npr. Tricoflex dft 330/3ka. Vkljulčno vse pritrdilni material in obdelava spojev, vogalov</t>
  </si>
  <si>
    <t>previdna demontaža dela obstoječe kovinske ograje, z razrezom na sutrezne kose ter ofvozom v delavnico za obnovo</t>
  </si>
  <si>
    <t>Obdelava vroče cinkano in finalno prašno bravano po RAL</t>
  </si>
  <si>
    <t xml:space="preserve">Izdelava, dobava in montaža nove kovinske ograje OG1, montirane v AB konstrukcijo hodnika, v izvedbi:
- okvir in stojke ograje iz ploščatega profila 100/6mm
-polnilo vertikalne stojke fi 12mm v ratsru 80mm
-ročaj iz cevi fi 50mm na konzolah
Modul ograje 160cm. Višina stojk 186cm, višina panela ograje 103cm. Siderne plošče za sidranje v AB steno.  </t>
  </si>
  <si>
    <t>Izdelava, dobava in montaža jeklenega kotnika L  80/80/8mm, jaklo S235, s sidranjem v obstoječo konstrukcijo z vijaki M16x140mm + Hilti HIT RE 500 V4, v rastru 20cm. Lčežišče tlaka ob kineti. Obdelava vroče cinkano.</t>
  </si>
  <si>
    <t xml:space="preserve"> rušenje dela obstoječega AB temelja objekta v območju izvedbne kinete v kleti,  izvedba z rezanjem s krožno žago s hlajenjem z vodo, z razrezom na kose ustreznih dimenzij, iznos iz objekta ter odvoz v trajno deponijo. Obračun po m3 rušenega materiala</t>
  </si>
  <si>
    <t>Doplačilo za izvedbo stikovanja med različnimi hidroizolacijami:</t>
  </si>
  <si>
    <t>Dobava materiala in izvedba TI obloge po obodu energetskega koridorja z XPS, leljeno z pur lepilom. Izolacija deb. 10 cm.</t>
  </si>
  <si>
    <t>Izvedba mehanske zaščite in podpiranja obstoječih  kablovodov: 
-pred izvedbo ustrezno mehansko zaščititi z železno konstrukcijo, ki se lahko zabetonira skupaj z armaturo vrhnjega dela energetskega
koridorja. Železna konstrukcija mora segati
minimalno 0,5m od skrajnega roba
energetskega koridorja v zeleno površino</t>
  </si>
  <si>
    <t>Dobava materiala in izvedba HI energetskega koridorja s tekočo dvoslojno armirano hidroizolacija -  v izvedbni po sestavi Z.K01</t>
  </si>
  <si>
    <t xml:space="preserve"> stik med izolacijo Eurobent C in premazno  hidroizolacijo stene</t>
  </si>
  <si>
    <t xml:space="preserve"> stik med izolacijo Servidek/Servipak  in premazno  hidroizolacijo stene</t>
  </si>
  <si>
    <t>Izdelava, dobava in montaža  elementa za zaščito vogala stika HI, v kineti, izdelano iz zgibane pocinkane pločevine RŠ 45cm, vijačebo v  AB konstrukcije</t>
  </si>
  <si>
    <t>Izdelava, dobava in montaža pregradne stene  stena iz pločevine, dim.230/250cm,  v katero so integrirana kovinska vrata dim. 90/210cm (v tlorisu oznaka vn03), Kompletno okvirna konstrukcija, obloga iz pločevine, izolacija in potrebno okovje. Finalna obdelava barvano RAL.
Potrebno upoštevati izreze za instalacije.</t>
  </si>
  <si>
    <t>Dobava in vgradnja betona C30/37, XC4,XA1, PV-II, X0,  za izvedbo  energetske kinete v kleti</t>
  </si>
  <si>
    <t>Dobava in vgradnja betona C30/37, XC4,XA1, PV-II, X0,   prereza 0,20-0,30m3/m1,m2.</t>
  </si>
  <si>
    <t>Dobava in vgradnja betona C30/37, XC4,XA1, PV-II, X0,  prereza nad 0,30m3/m1,m2.</t>
  </si>
  <si>
    <t xml:space="preserve">Dobava in vgradnja podložnega betona C12/16, prereza 0,08-0,12m3/m2-m1 </t>
  </si>
  <si>
    <t>Dobava, montaža in demontaža opaža  začasnih betonskih temeljev za izvedbo podpiranja pri prebojih (A.4.3.2.)</t>
  </si>
  <si>
    <t>izvede se začasno podpiranje kinete nad predvidenim izkopom za energetski koridor. Podpiranje se izvede z dvema jeklenima profiloma UNP300, ki sta sidrana v stene elektro kinete in v polju 2 x podprta (4 x stojka delovne nosilnosti 100 kN).</t>
  </si>
  <si>
    <t>Dobava in vgradnja pustega betona C12/16, za izvedbo zasipa pod obstoječo elektro  kieto (namesto izvedbe zasipa sten koridorja), s sprotnim utrjevanjem</t>
  </si>
  <si>
    <t>Dobava in vgrajevanje nasipnega mrazoobstojnega tamponskega  materiala 0/60mm, za izdelavo zasipa  izkopa. Kompletno  z nasipanjem v slojih 25-30cm, razgrinjanjem, planiranjem in utrjevanjem v plasteh do predpisane  zbitosti:  zgoščenost 98% MPP, nosilnost Ev2 = 80 MPa, Ev2/Ev1 &lt; 3,0.   V ceni vključena tudi izvedba sprotnih meritev utrjenosti.  Zasip se izvede do kote -50cm pod finalno koto terena</t>
  </si>
  <si>
    <t xml:space="preserve">Dobava in vgrajevanje  mrazoobstojnega tamponskega  materiala 0/32mm, za izdelavo tampona pod utrjenimi površinami. Sloj  tampona skupne debeline 50cm. Kompletno  z nasipanjem v slojih 25-30cm, razgrinjanjem, planiranjem in utrjevanjem v plasteh do predpisane  zbitost:  zgoščenost 98% MPP, nosilnost Ev2 = 80 MPa, Ev2/Ev1 &lt; 3,0.   V ceni vključena tudi izvedba sprotnih meritev utrjenosti.  </t>
  </si>
  <si>
    <t>Izdelava projekta betona  in betoniranja, s katerim je potrebno opredeliti recepturo betona in izvesti preizkus vodotesnosti betona, tehnologijo vgrajevanja in predpisati potrebno negovanje svežega betona ter tehnologijo izvedbe tesnenja.</t>
  </si>
  <si>
    <t>Dobava in vgradnja diletacijskih talnih profilov Migua , vodotesna izvedba, vodni pritisk 40kN/m2 (0,4bar), hod diletacije +/-1cm , dolžine 230cm.</t>
  </si>
  <si>
    <t xml:space="preserve">a. </t>
  </si>
  <si>
    <t xml:space="preserve">delovni stiki kjer plošča nalega na steno se vgradi trak kot npr. Bentorub+ ali Sikaswell-P </t>
  </si>
  <si>
    <t>Dobava in vgradnja ekspandirajočih tesnilnih trakov za  izvedbo tesnenja  delovnih stikov vodotesno izvedenih konstrukcij iz AB, z vsem potrebnim  materialom in delom:</t>
  </si>
  <si>
    <t xml:space="preserve">delovni stiki plošča/stena se vgradi trak kot npr. Bentorub+ ali Sikaswell-P </t>
  </si>
  <si>
    <t>Izvedba kronskega vrtanja za izvedbo začasnega podpiranja pri izvedbi prebojev. . Dim. Izvrtine fi 320mm, debelina stene 910mm.</t>
  </si>
  <si>
    <t>Izdelava, dobava in montaža armiranobetonskih prefabrikat plošč pokrova energetske kinete, plošče dolžine 300cm, širine 60cm, deb.6cm</t>
  </si>
  <si>
    <t>Dobava in vgradnja  betona C25/30, prereza do 0,12-0,20m3/m2-m1 , za izvedbo začasnih temeljev podpiranja prebojev (A.4.3.2.). Vključno rušitev teh temeljev po končanih delih, z odvozom ruševin v trajno deponijo</t>
  </si>
  <si>
    <t>Izvedba zalivanja odprtin začasnega podpiranja s neskrčljivim betonom C 25/30, vključno potrebno zapiranje in obdelava po končćanem zalivanju. Odprtine fi 320mm, globine 910mm.</t>
  </si>
  <si>
    <t>Dobava in montaža ojačitvene konstrukcije začasnega podpiranja ob izvajanju prebojev, jeklena konstrukcija iz porfilov HEB 200, obdelava antikorozijsko zaščiteno. Vključno demontaža po končanih delih.Obračun po kg vgrajenega in demontiranega materiala</t>
  </si>
  <si>
    <t xml:space="preserve">V enotno ceno je potrebno upoštevati sledeče:
pred začetkom izvedbe energetskega koridorja v območju križanja s SN elektrokabelske kanalizacije je potrebno pred začetkom del električne vode zakoličiti. V območju križanja energetskega koridorja je potrebno obstoječe SN kablovode mehansko zaščititi z železno konstrukcijo. Železna konstrukcija mora segati min. 0.5m od skrajnega roba eneregtskega koridorja. Pri delih v bližini električnih vodov je potrebno upotevati veljavne varnostne in tehnične predpise. Vsi izkopi v bližini električnih kablov so dovoljeni samo ročni in pod strokovnim nadzorom predstavnika Elektro Celje. Vsa križanja z električnimi kabli je potrebno geodestko posneti in fotografirati, ter posnetke in fotografije dostaviti na Elektro Celje. </t>
  </si>
  <si>
    <t>strojni izkop, upoštevano 10% količine izkopa</t>
  </si>
  <si>
    <t>ročni  izkop, upoštevano 10% količine izkopa</t>
  </si>
  <si>
    <t>Dobava in vgrajevanje pranega prodca 16/32mm v pas  ob objektu, v debelini cca 20cm</t>
  </si>
  <si>
    <t>20.</t>
  </si>
  <si>
    <t>ENERGETSKI KORIDOR - GRADBENA  DELA SKUPAJ:</t>
  </si>
  <si>
    <t>Izvedba priprave podlage pred polaganjem talne obloge - obrušenje neravnin, nanos predpremaza za nevpojne podlage ter nanos izravnalne mase do 6 mm</t>
  </si>
  <si>
    <t>Dobava in polaganje talne obloge epoxi tlak deb.2-3mm, z vsem delom in veznim materialom ter izvedbo zaokrožnice</t>
  </si>
  <si>
    <t>a30.</t>
  </si>
  <si>
    <t>Zvočno izolativna obloga</t>
  </si>
  <si>
    <t xml:space="preserve"> - material: MK plošče diamant, enostransko za suhe prostore</t>
  </si>
  <si>
    <t>MK stena, zvočno izolativna</t>
  </si>
  <si>
    <t xml:space="preserve"> - material: MK plošče diamant, deb. 2x1,5 cm, obojestransko</t>
  </si>
  <si>
    <t xml:space="preserve"> - požarne zahteve: /</t>
  </si>
  <si>
    <t xml:space="preserve"> - zvočne zahteve: 47dB</t>
  </si>
  <si>
    <t xml:space="preserve"> - dodatne zahteve: zvočno izolativna stena</t>
  </si>
  <si>
    <t>TN-07 - Obloga stropa v kleti</t>
  </si>
  <si>
    <t xml:space="preserve"> - obloga stropne AB plošče</t>
  </si>
  <si>
    <t xml:space="preserve"> - raster ploč 60x60</t>
  </si>
  <si>
    <t xml:space="preserve"> - stropni absorberji, akustična plošča iz lesne volne, kot npr HERADESIGN® Fine , dim 2.5cm</t>
  </si>
  <si>
    <t xml:space="preserve"> - 2x mavčnokartonska plošča, npr. diamant plošča=2x1.5cm</t>
  </si>
  <si>
    <t xml:space="preserve"> - tipska podkonstrukcija s polnilom iz kamene volne, 5cm</t>
  </si>
  <si>
    <t>b131.</t>
  </si>
  <si>
    <t>VE1K4L0500C</t>
  </si>
  <si>
    <t xml:space="preserve"> - dimenzije: 110 x 210 cm</t>
  </si>
  <si>
    <t xml:space="preserve"> - vrsta in širina zidu: MK, deb. 20 cm</t>
  </si>
  <si>
    <t xml:space="preserve">Dobava materiala in izvedba ustreznih podstavkov za klimate, v sestavi: </t>
  </si>
  <si>
    <t xml:space="preserve"> - mikroarmiran beton C20/25, deb. 9 cm</t>
  </si>
  <si>
    <t xml:space="preserve"> - robni opaž</t>
  </si>
  <si>
    <t xml:space="preserve"> - armatura</t>
  </si>
  <si>
    <t xml:space="preserve"> - Sylomer trakovi</t>
  </si>
  <si>
    <t>Upoštevati kompletno izvedbo po načrtu projektanta, z vsem delom in materialom.</t>
  </si>
  <si>
    <t>Dobava in vgradnja pohodnih rešetk v jašku. Pohodna rešetka dim. 200/70 cm, podkonstrukcija vpeta v ploščo in stene. Nosilnost 500 kg. Upoštevati kompletno izvedbo, z vsem delom, pritrdilnim materialom.</t>
  </si>
  <si>
    <t>Rušitev obstoječih vrat v kleti rumene bolnišnice, za potrebe izvedbe postaje CZP, dim 80x215cm.</t>
  </si>
  <si>
    <t xml:space="preserve">Dobava materiala in izvedba nove MK stene v sestavi: </t>
  </si>
  <si>
    <t>MK stena, požarna EI90, deb. 15 cm</t>
  </si>
  <si>
    <t xml:space="preserve"> - 2x mavčnokartonska plošča kot npr Silentboard 125mm, deb. 2,5 cm</t>
  </si>
  <si>
    <t xml:space="preserve"> - podkonstrukcija z zvočno izolacijo, deb. 50 mm</t>
  </si>
  <si>
    <t>Slikopleskarska obdelava sten in stropov, kompletno priprava podlage z očiščenjem, glajnje, brušenje ter  slikanje 
G1.3 - BARVANO Z ANTIFUGICIDNO, PRALNO DISPERZIJSKO MAT LATEX BARVO</t>
  </si>
  <si>
    <t xml:space="preserve">Izdelava in montaža vrat v kleti rumene bolniščice, za potrebe izvedbe postaje CZP: </t>
  </si>
  <si>
    <t xml:space="preserve"> - dimenzije: 100 x 210 cm</t>
  </si>
  <si>
    <t>VA1K3D25BTE - EI2 30-SmC0</t>
  </si>
  <si>
    <t>Izvedba kronskega vrtanja lukenj v AB konstrukcijah in zidanih stenah za potrebe instalacij. Debelina stene/plošče do 25 cm</t>
  </si>
  <si>
    <t xml:space="preserve"> - luknje do fi16 cm - v obstoječih zidanih stenah</t>
  </si>
  <si>
    <t xml:space="preserve"> - luknje do fi16 cm - v obstoječih AB stenah</t>
  </si>
  <si>
    <t xml:space="preserve"> - luknje do fi16 cm - v obstoječih etažnih ploščah</t>
  </si>
  <si>
    <t xml:space="preserve"> -demontaža obstoječe fasade
 -predelava konstrukcije
 -izdelava nove podkonstrukcije iz FE profilov, AK zaščiteno, teže do 12kg/m2
 -dobava in montaža novih fasadnih panelov z upoštevanjem vse potrebne podkonstrukcije in finalnih plošč v enakem izgledu in rastru kot je obstoječa fasada.</t>
  </si>
  <si>
    <t>Št.</t>
  </si>
  <si>
    <t xml:space="preserve">Opis </t>
  </si>
  <si>
    <t>Enota</t>
  </si>
  <si>
    <t>Količina</t>
  </si>
  <si>
    <t>Cena/Enoto</t>
  </si>
  <si>
    <t>Vrednost</t>
  </si>
  <si>
    <t>A</t>
  </si>
  <si>
    <t>Zakoličenje JG moznikov in IBO sider ter zavarovanje profilov</t>
  </si>
  <si>
    <t>Zakoličenje delovnega platoja za potrebe izvajanja JG moznikov in IBO sider</t>
  </si>
  <si>
    <t>pavšal</t>
  </si>
  <si>
    <t>SKUPAJ - PRIPRAVLJALNA DELA</t>
  </si>
  <si>
    <t>B</t>
  </si>
  <si>
    <r>
      <rPr>
        <b/>
        <sz val="12"/>
        <color indexed="17"/>
        <rFont val="Arial Narrow"/>
        <family val="2"/>
        <charset val="238"/>
      </rPr>
      <t xml:space="preserve">IZVEDBA JG MOZNIKOV:
</t>
    </r>
    <r>
      <rPr>
        <sz val="12"/>
        <color theme="1"/>
        <rFont val="Arial Narrow"/>
        <family val="2"/>
        <charset val="238"/>
      </rPr>
      <t xml:space="preserve">Opomba: V ceno so zajeti vsi lokalni transporti in
vsa opravila za izvedbo, vključno z zakoličbo,
prebijanjem nasipa in čiščenjem lokacije po izvedbi   </t>
    </r>
    <r>
      <rPr>
        <sz val="12"/>
        <color indexed="17"/>
        <rFont val="Arial Narrow"/>
        <family val="2"/>
        <charset val="238"/>
      </rPr>
      <t xml:space="preserve">                                                         </t>
    </r>
  </si>
  <si>
    <t>Organizacija  gradb.za JG moznike, priprava in vzdrževanje. Kompletna priprava gradbišča in delovišča za uvrtane pilote,  vzdrževanje ter zagotavljanje obratovanja ves čas gradnje.</t>
  </si>
  <si>
    <t xml:space="preserve">Odstranitev gradbišča vključuje odstranitev vse opreme, čiščenje in vzpostavitev površin v prvotno stanje ter odstranitev  vsega odpadnega materiala,  npr. nasip za utrditev platoja itd.) </t>
  </si>
  <si>
    <t>Priprava delovnega platoja za izvedbo JG moznikov in IBO sider</t>
  </si>
  <si>
    <t>Strojna oprema za JG moznike (dovoz,  priprava in  demontaža z odvozom po zaključku del). Vzdrževanje opreme z zagotavljanjem obratovanja in vsemi potrebnimi premiki v območju gradbišča kot npr. premiki po odsekih izvajanja del.</t>
  </si>
  <si>
    <t>Priprava opreme za izvedbo JG moznikov.
(Premik, postavitev in nastavitev opreme)</t>
  </si>
  <si>
    <t>Jalovo vrtanje za potrebe izboljšanja temeljnih tal. V dolžini do 5,00 m.</t>
  </si>
  <si>
    <t>SKUPAJ - JG MOZNIKOV</t>
  </si>
  <si>
    <t>C</t>
  </si>
  <si>
    <t>IZVEDBA IBO SIDER:</t>
  </si>
  <si>
    <t>Organizacija  gradb.za IBO.sidra, priprava in vzdrževanje
Kompletna priprava gradbišča in delovišča za izvedbo geotehničnih sider,  vzdrževanje ter zagotavljanje obratovanja ves čas gradnje.</t>
  </si>
  <si>
    <t xml:space="preserve">Odstranitev gradbišča za izvedbo IBO sider vključuje odstranitev vse opreme, čiščenje in vzpostavitev površin v prvotno stanje ter odstranitev  vsega odpadnega materiala,  npr. nasip za utrditev platoja itd.) </t>
  </si>
  <si>
    <t>Strojna oprema za izvedbo IBO sider (dovoz,  priprava in  demontaža z odvozom po zaključku del). Vzdrževanje opreme z zagotavljanjem obratovanja in vsemi potrebnimi premiki v območju gradbišča kot npr. premiki po odsekih izvajanja del.</t>
  </si>
  <si>
    <t xml:space="preserve">Izdelava IBO sidra, nosilnosti 350 kN z vrtanjem, dobavo in vgradnjo sidra, kompletno po zahtevah iz projekta. Izvedba vrtine in injektiranje ne glede na vrsto tal, razen v skali. Vključno s premik, postavitvijo in nastavitev opreme za vrtanje. </t>
  </si>
  <si>
    <t>SKUPAJ-ZAKLJUČNA IN OSTALA DELA</t>
  </si>
  <si>
    <t>SKUPAJ - IZVEDBA JG MOZNIKOV</t>
  </si>
  <si>
    <t>SKUPAJ-IZVEDBA IBO SIDR</t>
  </si>
  <si>
    <t>SKUPAJ BREZ DDV</t>
  </si>
  <si>
    <t>Izvedba JG moznik, Kot podatek je navedena dolžina 7m JG moznika. Obračun po izvedeni skupni dolžini JG moznika. (dvig 4 cm (z dvema šobama), trajanje intervala ‘jetiranja’ 3-4 obrate, pritisk več kot 400 bar, razen na območju objektov, kjer je največji dovoljeni pritisk 60 bar, vodocementni faktor cementne mase naj znaša V/C=0,7-0,9, povprečna poraba cementne mase 250 kg/m’) - postavka vključuje vse elemente za uspešno izvedbo JG moznikov tudi odvoz izkopnega materiala, dobavo, obdelavo in vgradnjo cementne mase</t>
  </si>
  <si>
    <t>Energetski koridor - JG</t>
  </si>
  <si>
    <t>Jet grouting JG</t>
  </si>
  <si>
    <t>Republika Slovenija, Ministrstvo za zdravje, 
Urad republike Slovenije za nadzor, 
kakovost in investicije v zdravstvu</t>
  </si>
  <si>
    <t xml:space="preserve"> Ulica Ambrožiča Novljana 7, 1000 Ljubljana</t>
  </si>
  <si>
    <t xml:space="preserve">Objekt: </t>
  </si>
  <si>
    <t>ETAPA 1.C-finalizacija in oprema prostorov etape 1 (2., 3. in 5. nadstropje objektov E1 in F1) nadomestne novogradnje splošne bolnišnice Celje - NNSBC in pripadajoča zunanja ureditev</t>
  </si>
  <si>
    <t>SKUPNA REKAPITULACIJA</t>
  </si>
  <si>
    <t>GRADBENA  DELA</t>
  </si>
  <si>
    <t>ENERGETSKI KORIDOR-GO</t>
  </si>
  <si>
    <t>2/2</t>
  </si>
  <si>
    <t>ZUNANJA UREDITEV - CESTA IN ZASADITEV</t>
  </si>
  <si>
    <t xml:space="preserve"> KANALIZACIJA</t>
  </si>
  <si>
    <t>ELEKTROKABESLKA KANALIZACIJA</t>
  </si>
  <si>
    <t>3/1</t>
  </si>
  <si>
    <t>ELEKTROTEHNIKA</t>
  </si>
  <si>
    <t>3/2</t>
  </si>
  <si>
    <t>ELEKTROTEHNIKA - OPTIČNI RING</t>
  </si>
  <si>
    <t xml:space="preserve">4/1 </t>
  </si>
  <si>
    <t>STROJNIŠTVO-VODOVOD IN VERTIKALNA KANALIZACIJA, HIDRANTNO OMREŽJE</t>
  </si>
  <si>
    <t>4/2</t>
  </si>
  <si>
    <t>STROJNIŠTVO-OGREVANJE IN HLAJENJE</t>
  </si>
  <si>
    <t>4/3</t>
  </si>
  <si>
    <t>STROJNIŠTVO-PREZRAČEVANJE</t>
  </si>
  <si>
    <t>4/4</t>
  </si>
  <si>
    <t>STROJNIŠTVO-MEDICINSKI PLINI</t>
  </si>
  <si>
    <t>4/5</t>
  </si>
  <si>
    <t>STROJNIŠTVO-ENERGETSKI KORIDOR</t>
  </si>
  <si>
    <t>4/6</t>
  </si>
  <si>
    <t>STROJNIŠTVO-PARA</t>
  </si>
  <si>
    <t>5.1</t>
  </si>
  <si>
    <t>Pisarniška, pohištvena in računalniška oprema</t>
  </si>
  <si>
    <t>Medicinska oprema</t>
  </si>
  <si>
    <t>5.2</t>
  </si>
  <si>
    <t>Oskrbna infrastruktura podatkovnega centra</t>
  </si>
  <si>
    <t>7</t>
  </si>
  <si>
    <t>SKUPAJ, brez DDV</t>
  </si>
  <si>
    <t>SKUPAJ Z NEPREDVIDENIMI DELI, brez DDV</t>
  </si>
  <si>
    <t xml:space="preserve">  + 22%DDV:</t>
  </si>
  <si>
    <t xml:space="preserve"> SKUPAJ Z DDV</t>
  </si>
  <si>
    <t>Investitor:</t>
  </si>
  <si>
    <t>Republika Slovenija, Ministrstvo za zdravje, Urad republike Slovenije za nadzor, kakovost in investicije v zdravstvu</t>
  </si>
  <si>
    <t>Ulica Ambrožiča Novljana 7,</t>
  </si>
  <si>
    <t>1000 Ljubljana</t>
  </si>
  <si>
    <t>Naziv gradnje:</t>
  </si>
  <si>
    <t>ETAPA 1.C - Finalizacija in oprema prostorov etape 1 (2., 3. in 5. nadstropje objektov E1 in F1) nadomestne novogradnje splošne bolnišnice Celje - NNSBC</t>
  </si>
  <si>
    <t>Vrsta dokumentacije:</t>
  </si>
  <si>
    <t>PZI - projektna dokumentacija za izvedbo gradnje</t>
  </si>
  <si>
    <t>Novogradnja - Novozgrajen objekt</t>
  </si>
  <si>
    <t>A.1</t>
  </si>
  <si>
    <t>Cesta z zunanjim parkiriščem</t>
  </si>
  <si>
    <t>SKUPAJ (brez DDV)</t>
  </si>
  <si>
    <t xml:space="preserve">REKAPITULACIJA  STROŠKOV </t>
  </si>
  <si>
    <t>PREDDELA</t>
  </si>
  <si>
    <t>VOZIŠČNE KONSTRUKCIJE</t>
  </si>
  <si>
    <t xml:space="preserve">ODVODNJAVANJE </t>
  </si>
  <si>
    <t>GRADBENO OBRTNIŠKA DELA</t>
  </si>
  <si>
    <t>OPREMA CESTE</t>
  </si>
  <si>
    <t xml:space="preserve">    SKUPAJ</t>
  </si>
  <si>
    <t xml:space="preserve"> - V cenah v popisnih postavkah mora ponudnik zajeti vrednosti vseh potrebnih del vključno s tekočimi in končnimi poročili posameznih strokovnjakov tekoče kontrole – meritve temeljnih tal, prevzemanje plasti in meritve pri zemeljskih delih in zg. ustroju, asfaltih, izolacijah, betonih, geoloških pregledih itd. vse v smislu dokazovanja kvalitete izvedenih del. </t>
  </si>
  <si>
    <t xml:space="preserve"> - Izkop je upoštevan od kote nove (projektirane) nivelete</t>
  </si>
  <si>
    <t xml:space="preserve"> - Vse količine v popisu so izračunane v raščenem stanju oz. v zbitem (vgrajenem) stanju.</t>
  </si>
  <si>
    <t xml:space="preserve"> - Pred izgradnjo manipulativnih površin naj se preveri nosilnost podlage - težko gnetne gline s flišnim gruščem. Pogoj je CBR &gt;= 4% ( v primeru meritev z deflektometrom s padajočo utežjo mora ta znašati Evd &gt;= 8 Mpa.</t>
  </si>
  <si>
    <t xml:space="preserve"> - Kanalizacije in jaški morajo biti vodotesni skladno z veljavno zakonodajo. </t>
  </si>
  <si>
    <t xml:space="preserve"> - V popisu je upoštevano tudi območje brežine ob koridorju, vključno z humusom, zelenico, grednimi robniki, dvema cestnima požiralnikoma ter prodcem za drenažni pas</t>
  </si>
  <si>
    <t xml:space="preserve"> - V cenah upoštevati tudi fizično zavarovanje gradbišča z varovalnimi ograjami in dostopnimi vrati, gradbišče mora biti popolnoma ograjeno in varno pred dostopom tretjim osebam.</t>
  </si>
  <si>
    <t xml:space="preserve"> - Izvajalec del naj si pred oddajo ponudbe ogleda teren oziroma gradbišče, tako da je seznanjem z dejanskim stanjem, ter poda morebitne pripombe ali vprašanja na popis del.</t>
  </si>
  <si>
    <t xml:space="preserve"> - V primeru pojava oz. dotoka talne vode v gradbenem jarku je o tem potrebno obvestiti projektanta in geomehanika, ki bosta skupaj podala ustrezno rešitev!</t>
  </si>
  <si>
    <t>Šifra</t>
  </si>
  <si>
    <t>Delo</t>
  </si>
  <si>
    <t>Cena / enoto</t>
  </si>
  <si>
    <t>1.1.GEODETSKA DELA</t>
  </si>
  <si>
    <t>1.1.1</t>
  </si>
  <si>
    <t>Postavitev in zavarovanje prečnega profila ceste v gričevnatem terenu</t>
  </si>
  <si>
    <t>1.1.2</t>
  </si>
  <si>
    <t>Zakoličenje točk ceste in zunanje ureditve</t>
  </si>
  <si>
    <t>1.2 PORUŠITEV IN ODSTRANITEV VOZIŠČNIH KONSTRUKCIJ</t>
  </si>
  <si>
    <t>1.2.1</t>
  </si>
  <si>
    <t>Rezanje asfaltne plasti s talno diamantno žago, debeline 6 do 10 cm</t>
  </si>
  <si>
    <r>
      <t>m</t>
    </r>
    <r>
      <rPr>
        <vertAlign val="superscript"/>
        <sz val="14"/>
        <rFont val="Calibri"/>
        <family val="2"/>
        <charset val="238"/>
      </rPr>
      <t>1</t>
    </r>
  </si>
  <si>
    <t>1.2.2</t>
  </si>
  <si>
    <t>Rezkanje krovne plasti v debelini 4 - 7 cm vključno z nakladanjem na prevozno sredstvo.</t>
  </si>
  <si>
    <r>
      <t>m</t>
    </r>
    <r>
      <rPr>
        <vertAlign val="superscript"/>
        <sz val="14"/>
        <rFont val="Calibri"/>
        <family val="2"/>
        <charset val="238"/>
      </rPr>
      <t>2</t>
    </r>
  </si>
  <si>
    <t>1.2.3</t>
  </si>
  <si>
    <t>Porušitev in odstranitev asfaltne plasti v debelini 6 do 10 cm z nakladanjem materiala na kamion in odvozom na stalno gradbeno deponijo, vključno s stroški deponije.</t>
  </si>
  <si>
    <t>1.2.4</t>
  </si>
  <si>
    <t>Porušitev in odstranitev cementnobetonske krovne plasti (ocenjena debelina 20 cm)</t>
  </si>
  <si>
    <r>
      <t>m</t>
    </r>
    <r>
      <rPr>
        <vertAlign val="superscript"/>
        <sz val="14"/>
        <rFont val="Calibri"/>
        <family val="2"/>
        <charset val="238"/>
      </rPr>
      <t>3</t>
    </r>
  </si>
  <si>
    <t>1.3 ODSTRANITEV PROMETNE SIGNALIZACIJE IN OPREME</t>
  </si>
  <si>
    <t>1.3.1</t>
  </si>
  <si>
    <t>Demontaža prometnega znaka na enem podstavku</t>
  </si>
  <si>
    <t>1.2</t>
  </si>
  <si>
    <t>Ostala preddela</t>
  </si>
  <si>
    <t>1.2.2 PRIPRAVLJALNA DELA PRI OBJEKTIH</t>
  </si>
  <si>
    <t>1.2.2.1</t>
  </si>
  <si>
    <t>Ureditev začasne zaščitne ograje višine 1,5 m za varovanje prometa pri odstranjevanju asfaltnih površin</t>
  </si>
  <si>
    <t>SKUPAJ</t>
  </si>
  <si>
    <t>2.1</t>
  </si>
  <si>
    <t>Izkop</t>
  </si>
  <si>
    <t>2.1.1</t>
  </si>
  <si>
    <t>Široki izkop zemljine – 3 - 5. kategorije – strojno z nakladanjem (globina do 0,35 m)</t>
  </si>
  <si>
    <t xml:space="preserve"> - vezljive zemljine (ocena 60%)</t>
  </si>
  <si>
    <t xml:space="preserve"> - zrnate zemljine (ocena 40%)</t>
  </si>
  <si>
    <t>2.2</t>
  </si>
  <si>
    <t>Planum temeljnih tal</t>
  </si>
  <si>
    <t>2.2.1</t>
  </si>
  <si>
    <t xml:space="preserve">Ureditev planuma temeljnih tal vezljive zemljine – 3. kategorije </t>
  </si>
  <si>
    <t>2.3</t>
  </si>
  <si>
    <t>Ločilne, drenažne in filtrske plasti</t>
  </si>
  <si>
    <t>2.3.1</t>
  </si>
  <si>
    <t>Nabava, dobava in vgradnja geotekstilje za ločilno plast, natezna trdnost 10 do 12 kN/m</t>
  </si>
  <si>
    <t>2.4</t>
  </si>
  <si>
    <t>Prevozi, razprostiranje in ureditev deponij materiala</t>
  </si>
  <si>
    <t>2.4.1</t>
  </si>
  <si>
    <t>Prevoz materiala na razdaljo nad 5 km do 15 km (stalna gradbena deponija)</t>
  </si>
  <si>
    <t>t</t>
  </si>
  <si>
    <t>2.4.2</t>
  </si>
  <si>
    <t>Odvoz in odlaganje betona na komunalno deponijo v oddaljenosti do 15 km</t>
  </si>
  <si>
    <t>2.4.3</t>
  </si>
  <si>
    <t>Odvoz in odlaganje odpadnega asfalta na komunalno deponijo v oddaljenosti do 15 km</t>
  </si>
  <si>
    <t>2.5</t>
  </si>
  <si>
    <t>Zelenica in drevesa</t>
  </si>
  <si>
    <t>2.5.1</t>
  </si>
  <si>
    <t xml:space="preserve">Nabava, dobava in humuziranje zelenice z valjanjem, v debelini min. 30 cm. </t>
  </si>
  <si>
    <t xml:space="preserve"> - ročno (ocena 10%)</t>
  </si>
  <si>
    <t xml:space="preserve"> - strojno (ocena 90%)</t>
  </si>
  <si>
    <t>2.5.2</t>
  </si>
  <si>
    <t>Doplačilo za zatravitev s semenom s travno mešanico (kot npr. Rdeča bilinica 20%, Trpežna ljuljka 60% in Travniška latovka 20% - Optimax št. 234 ali Tivoli ali podobno …) 35g/m2</t>
  </si>
  <si>
    <t>3.1</t>
  </si>
  <si>
    <t>Nosilne plasti</t>
  </si>
  <si>
    <t>3.1.1  NEVEZANE NOSILNE PLASTI</t>
  </si>
  <si>
    <t>3.1.1.1</t>
  </si>
  <si>
    <t>Izdelava nevezane nosilne plasti enakomerno zrnatega drobljenca iz kamnine v debelini 30 do 35 cm (tamponski drboljenec 0/32mm)</t>
  </si>
  <si>
    <t>3.1.2  VEZANE ZGORNJE NOSILNE IN NOSILNOOBRABNE PLASTI Z BITUMENSKIMI VEZIVI</t>
  </si>
  <si>
    <t>3.1.2.1</t>
  </si>
  <si>
    <t>Izdelava zgornje nosilne plasti bituminiziranega drobljenca zrnavosti 0/22 mm v debelini 60 mm (AC 22 base B50/70, A3, zrna Z4)</t>
  </si>
  <si>
    <t>3.2</t>
  </si>
  <si>
    <t>Obrabne plasti</t>
  </si>
  <si>
    <t>3.2.2 VEZANE ASFALTNO OBRABNE IN ZAPORNE PLASTI</t>
  </si>
  <si>
    <t>3.2.2.1</t>
  </si>
  <si>
    <t>Izdelava obrabne in zaporne plasti bitumenskega betona  (AC 11 surf B50/70, A3, zrna Z2) v debelini 40 mm</t>
  </si>
  <si>
    <t>3.2.3 VEZANE OBRABNE IN ZAPORNE PLASTI - POVRŠINSKE PREVLEKE</t>
  </si>
  <si>
    <t>3.2.3.1</t>
  </si>
  <si>
    <t>Pobrizg s polimerno bitumensko emulzijo 0,31 do 0,50 kg/m2</t>
  </si>
  <si>
    <t>3.2.3.2</t>
  </si>
  <si>
    <t>Čiščenje utrjene/odrezkane površine pred pobrizgom z bitumenskim vezivom</t>
  </si>
  <si>
    <t>3.2.3.3</t>
  </si>
  <si>
    <t>Premaz stika obstoječega in novega asfalta z bitumensko pasto</t>
  </si>
  <si>
    <t>3.3</t>
  </si>
  <si>
    <t>Robni elementi vozišč in tlakovanje</t>
  </si>
  <si>
    <t>3.3.1 ROBNIKI</t>
  </si>
  <si>
    <t>3.3.1.1</t>
  </si>
  <si>
    <t>Nabava, dobava in vgraditev predfabriciranega dvignjenega robnika iz cementnega betona s prerezom 12/25 cm</t>
  </si>
  <si>
    <t>Nabava, dobava in vgraditev predfabriciranega grednega robnika iz cementnega betona s prerezom 8/20 cm</t>
  </si>
  <si>
    <t>ODVODNJAVANJE</t>
  </si>
  <si>
    <t>4.1</t>
  </si>
  <si>
    <t>Cestne zveze za meteorno vodo</t>
  </si>
  <si>
    <t>4.1.1</t>
  </si>
  <si>
    <r>
      <t>Nabava, dobava in vgradnja betonskih cestnih požiralnikov fi500mm z LTŽ rešetko</t>
    </r>
    <r>
      <rPr>
        <sz val="14"/>
        <rFont val="Calibri"/>
        <family val="2"/>
        <charset val="238"/>
      </rPr>
      <t>, globina 1,5m. Vključno z vsemi vtoki in iztoki. Nosilnost 250kN</t>
    </r>
  </si>
  <si>
    <t>4.2</t>
  </si>
  <si>
    <t>Ostala dela za odvodnjavanje in dela na kanalizaciji</t>
  </si>
  <si>
    <t>4.2.1</t>
  </si>
  <si>
    <t>Izdelava konkavne asfaltne mulde širine 50 cm, globina 5 cm, vključno z navezavo na vtočne rešetke in niveliranjem padca. Sestava mulde enaka kot sestava vozišča.</t>
  </si>
  <si>
    <t>4.3</t>
  </si>
  <si>
    <t>Drenaža</t>
  </si>
  <si>
    <t>4.3.1</t>
  </si>
  <si>
    <t>Nabava, dobava in vgradnja rečnih prodnikov filter frakcije 32-50 mm za obsip drenažne cevi. Pas prodnikov širine 70 cm in globine 70 cm.</t>
  </si>
  <si>
    <t>Dela s cementnim betonom</t>
  </si>
  <si>
    <t>5.1.1</t>
  </si>
  <si>
    <r>
      <t>Izdelava temelja iz cementnega betona C 16/20 do 0,10 m</t>
    </r>
    <r>
      <rPr>
        <vertAlign val="superscript"/>
        <sz val="14"/>
        <rFont val="Calibri"/>
        <family val="2"/>
        <charset val="238"/>
      </rPr>
      <t>3</t>
    </r>
    <r>
      <rPr>
        <sz val="14"/>
        <rFont val="Calibri"/>
        <family val="2"/>
        <charset val="238"/>
      </rPr>
      <t xml:space="preserve"> / temelj za prometni znak in inox stebričke</t>
    </r>
  </si>
  <si>
    <t>5.1.2</t>
  </si>
  <si>
    <t>Nabava, dobava in vgradnja betona C16/20 za potrebe polaganja robnikov</t>
  </si>
  <si>
    <t>6.1</t>
  </si>
  <si>
    <t>Pokončna oprema cest</t>
  </si>
  <si>
    <t>6.1.1</t>
  </si>
  <si>
    <t>Nabava, dobava in vgraditev stebrička za prometni znak iz vroče cinkane jeklene cevi s premerom 64 mm, dolžine</t>
  </si>
  <si>
    <t>-</t>
  </si>
  <si>
    <t>3500 mm</t>
  </si>
  <si>
    <t>6.1.2</t>
  </si>
  <si>
    <t>Dobava in pritrditev prometnega znaka, podloga iz vroče cinkane jeklene pločevine, znak z odsevno folijo 2. vrste (po priloženi tabeli prometne signalizacije):</t>
  </si>
  <si>
    <t>znak ''Ustavi'' (oznaka 2102), dimenzije 600 mm</t>
  </si>
  <si>
    <t>6.2</t>
  </si>
  <si>
    <t>Označbe na voziščih</t>
  </si>
  <si>
    <t>6.2.1</t>
  </si>
  <si>
    <r>
      <t>Izdelava tankoslojne prečne in ostalih označb na vozišču z enokomponentno belo barvo, vključno 250 g/m</t>
    </r>
    <r>
      <rPr>
        <vertAlign val="superscript"/>
        <sz val="14"/>
        <rFont val="Calibri"/>
        <family val="2"/>
        <charset val="238"/>
      </rPr>
      <t>2</t>
    </r>
    <r>
      <rPr>
        <sz val="14"/>
        <rFont val="Calibri"/>
        <family val="2"/>
        <charset val="238"/>
      </rPr>
      <t xml:space="preserve"> posipa z drobci / kroglicami stekla, strojno, debelina plasti suhe snovi 250 mikrometra, širina črte 50 cm, dolžina 2 m. Prehod za pešce</t>
    </r>
  </si>
  <si>
    <t>6.2.2</t>
  </si>
  <si>
    <r>
      <t>Izdelava tankoslojne  označbe na vozišču z enokomponentno _*_ barvo, vključno 250 g/m</t>
    </r>
    <r>
      <rPr>
        <vertAlign val="superscript"/>
        <sz val="14"/>
        <rFont val="Calibri"/>
        <family val="2"/>
        <charset val="238"/>
      </rPr>
      <t>2</t>
    </r>
    <r>
      <rPr>
        <sz val="14"/>
        <rFont val="Calibri"/>
        <family val="2"/>
        <charset val="238"/>
      </rPr>
      <t xml:space="preserve"> posipa z drobci / kroglicami stekla, strojno, debelina plasti suhe snovi 250 mikrometra:</t>
    </r>
  </si>
  <si>
    <t>neprekinjena široka prečna črta (oznaka 5211) - 50 cm</t>
  </si>
  <si>
    <t>robna prekinjena črta (oznaka 5122 - 0,5/0,5/0,5) - 10 cm</t>
  </si>
  <si>
    <r>
      <t>m</t>
    </r>
    <r>
      <rPr>
        <vertAlign val="superscript"/>
        <sz val="14"/>
        <rFont val="Calibri"/>
        <family val="2"/>
      </rPr>
      <t>1</t>
    </r>
  </si>
  <si>
    <t>robna prekinjena črta (oznaka 5122 - 1/1/1) - 10 cm</t>
  </si>
  <si>
    <t>zaporna ploskev</t>
  </si>
  <si>
    <t>6.2.3</t>
  </si>
  <si>
    <r>
      <t>Izdelava tankoslojne  označbe na vozišču z enokomponentno _*_ barvo, vključno 250 g/m</t>
    </r>
    <r>
      <rPr>
        <vertAlign val="superscript"/>
        <sz val="14"/>
        <rFont val="Calibri"/>
        <family val="2"/>
        <charset val="238"/>
      </rPr>
      <t>2</t>
    </r>
    <r>
      <rPr>
        <sz val="14"/>
        <rFont val="Calibri"/>
        <family val="2"/>
        <charset val="238"/>
      </rPr>
      <t xml:space="preserve"> posipa z drobci / kroglicami stekla, strojno, debelina plasti suhe snovi 250 mikrometra, širina črte 10 cm.</t>
    </r>
  </si>
  <si>
    <t xml:space="preserve"> *belo - Parkirno mesto - 5356-1</t>
  </si>
  <si>
    <t xml:space="preserve"> *belo - Parkirno mesto za enosledna vozila- 5357</t>
  </si>
  <si>
    <t>6.3</t>
  </si>
  <si>
    <t>Druga oprema cest</t>
  </si>
  <si>
    <t>6.3.1</t>
  </si>
  <si>
    <t>Nabava, dobava in vgradnja inox stebrička za omejitev dostopa, fi 10 cm, višine 100 cm, za vbetoniranje (vgradna globina 30 cm).</t>
  </si>
  <si>
    <t>KANALIZACIJA</t>
  </si>
  <si>
    <t>A.2</t>
  </si>
  <si>
    <t>2/3.3.2 Popis del s predizmerami</t>
  </si>
  <si>
    <t>KANALIZACIJA - kanalzacija za komunalne odpadne vode in padavinske vode</t>
  </si>
  <si>
    <t>KANALIZACIJA - ostalo</t>
  </si>
  <si>
    <t>DDV ni upoštevan!</t>
  </si>
  <si>
    <t>OPOMBA:</t>
  </si>
  <si>
    <t xml:space="preserve">Način polaganja cevovoda mora pred začetkom del potrditi geomehanik. </t>
  </si>
  <si>
    <t xml:space="preserve">Planiranje terena ni upoštevano v popisu. </t>
  </si>
  <si>
    <t>Izdelava revizijskih jaškov je upoštevana vključno z vsemi odcepi.</t>
  </si>
  <si>
    <t>Cestni požiralniki oz. linijske kanalete in navezava voziščne konstrukcije na obstoječe stanje sta v popisu zunanje ureditve.</t>
  </si>
  <si>
    <t>Izvajalec del naj si pred oddajo ponudbe ogleda teren oziroma gradbišče, tako da je seznanjem z dejanskim stanjem, ter poda morebitne pripombe ali vprašanja na popis del.</t>
  </si>
  <si>
    <t xml:space="preserve">KANALIZACIJA </t>
  </si>
  <si>
    <t>Zakoličenje osi kanalizacije z oznako revizijskih jaškov, geodetskim posnetkom, ter vrisom v kataster.</t>
  </si>
  <si>
    <t>Postavitev gradbenih profilov na vzpostavljeno os trase kanala, ter določitev nivoja za merjenje globine izkopa in polaganja kanala.</t>
  </si>
  <si>
    <t>kom</t>
  </si>
  <si>
    <t>Rezanje in rušenje asfaltnih površin v debelini 10 cm, vključno z nalaganjem na kamion in odvozom na stalno gradbeno deponijo (odvoz do 15km).</t>
  </si>
  <si>
    <t>Vzpostavitev asfaltnih površin (nabava, dobava in vgradnja) v prvotno stanje po navodilih upravljalca.</t>
  </si>
  <si>
    <t>5</t>
  </si>
  <si>
    <t>Rušenje betonskih površin v debelini 20 cm, vključno z nalaganjem na kamion in odvozom na stalno gradbeno deponijo (odvoz do 15km). S=62,5 m2</t>
  </si>
  <si>
    <t>6</t>
  </si>
  <si>
    <t>Vzpostavitev betonskih površin  d=20cm (nabava, dobava in vgradnja) v prvotno stanje po navodilih upravljalca.</t>
  </si>
  <si>
    <t>Rušenje betonskih travnih tlakovcev, vključno z nalaganjem na kamion in odvozom na stalno gradbeno deponijo (odvoz do 15km).</t>
  </si>
  <si>
    <t>8</t>
  </si>
  <si>
    <t>Vzpostavitev (nabava, dobava in vgradnja) betonskih travnih tlakovcev v prvotno stanje po navodilih upravljalca.</t>
  </si>
  <si>
    <t>9</t>
  </si>
  <si>
    <t>Odstranitev obstoječega humusa v debelini 30cm z odlaganjem humusa na gradbišni deponiji, ter sejanje zemlje.</t>
  </si>
  <si>
    <t>10</t>
  </si>
  <si>
    <t>Vzpostavitev humusa v prvotno stanje ter valjanje</t>
  </si>
  <si>
    <t>11</t>
  </si>
  <si>
    <t>Nabava, dobava semena ter sejanje in zalivanje</t>
  </si>
  <si>
    <t>12</t>
  </si>
  <si>
    <t>Strojno rušenje obstoječih betonskih robnikov z nakladanjem na kamion in odvozom na stalno gradbeno deponijo.</t>
  </si>
  <si>
    <t>13</t>
  </si>
  <si>
    <t>Nabava, dobava in vgradnja betonskih robnikov 15/25cm položenih v beton C16/20</t>
  </si>
  <si>
    <t>14</t>
  </si>
  <si>
    <t>Rušenje makadamskega vozišča v debelini 20 cm, vključno z nalaganjem na kamion in odvozom na stalno gradbeno deponijo (odvoz do 15km).</t>
  </si>
  <si>
    <t>15</t>
  </si>
  <si>
    <t>Vzpostavitev makadamskih površin  d=20cm (nabava, dobava in vgradnja) v prvotno stanje po navodilih upravljalca.</t>
  </si>
  <si>
    <t>16</t>
  </si>
  <si>
    <t>Vzpostavitev (mehanično stabilizirane) voziščne konstrukcije v debelini do 40 cm, z dovozom materiala iz začasne deponije izvajalca ter utrjevanjem.</t>
  </si>
  <si>
    <t>17</t>
  </si>
  <si>
    <t>Strojni izkop kanalizacijskega jarka pod kotom _*_ v terenu III. ktg, z odvozom na stalno gradbeno deponijo v oddaljenosti 15km, vključno s stroški deponije. (ocena 60%)</t>
  </si>
  <si>
    <t xml:space="preserve"> - *60° - globine 0,0 - 2,0  m1</t>
  </si>
  <si>
    <t xml:space="preserve"> - *60° - globine 2,0 - 4,0  m1</t>
  </si>
  <si>
    <t xml:space="preserve"> - *60° - globine 4,0 - 6,0  m1 </t>
  </si>
  <si>
    <t>18</t>
  </si>
  <si>
    <t>Strojni izkop kanalizacijskega jarka globine globine 0,0 - 2,00  m1, v terenu III. ktg, vključno z nakladanjem, odvozom in hranjenjem na začasni gradbiščni deponiji. (ocena 40%). Material potrdi geomehanik.</t>
  </si>
  <si>
    <t>19</t>
  </si>
  <si>
    <t>Ročni izkop kanalizacijskega jarka v terenu III. ktg s premetavanjem izkopanega materiala ob rob gradbenega jarka vključno z nakladanjem in odvozom na stalno gradbeno deponijo v oddaljenosti 15km, vključno s stroški deponije. - ocena 5% od celotnega izkopa.</t>
  </si>
  <si>
    <t>20</t>
  </si>
  <si>
    <t>Ročno planiranje dna jarka s točnostjo +/- 3 cm po projektiranem padcu</t>
  </si>
  <si>
    <t>21</t>
  </si>
  <si>
    <t>Nabava, dobava in vgradnja kamnitega materiala 0-8 mm za izdelavo posteljice debeline 10cm in obsip nad cevjo, s planiranjem in strojnim utrjevanjem do 95% trdnosti po standardnem Proktorjevem postopku.</t>
  </si>
  <si>
    <t>22</t>
  </si>
  <si>
    <t>Nabava, dobava in vgradnja filter frakcije 5-15 mm ter izdelava posteljice in obsipa drenažnih cevi.</t>
  </si>
  <si>
    <t>23</t>
  </si>
  <si>
    <t>Nabava, dobava in vgradnja geotekstila za potrebe obvitja drenažnih cevi</t>
  </si>
  <si>
    <t>24</t>
  </si>
  <si>
    <t>Nabava, dobava in vgradnja betona C16/20 za polno obbetoniranje cevi v območju utrjenih povoznih površin.</t>
  </si>
  <si>
    <t>25</t>
  </si>
  <si>
    <t>Nabava, dobava in montaža cevi PVC 160 SN 8, stiki so tesnjeni s spojkami z gumi tesnili.</t>
  </si>
  <si>
    <t>26</t>
  </si>
  <si>
    <t>Nabava, dobava in montaža cevi PVC 200 SN 8, stiki so tesnjeni s spojkami z gumi tesnili</t>
  </si>
  <si>
    <t>27</t>
  </si>
  <si>
    <t>Nabava, dobava in montaža cevi PVC 250 SN 8, stiki so tesnjeni s spojkami z gumi tesnili</t>
  </si>
  <si>
    <t>28</t>
  </si>
  <si>
    <t>Nabava, dobava in montaža cevi PVC 315 SN 8, stiki so tesnjeni s spojkami z gumi tesnili</t>
  </si>
  <si>
    <t>29</t>
  </si>
  <si>
    <t>Nabava, dobava in montaža drenažnih cevi Midren DN200</t>
  </si>
  <si>
    <t>30</t>
  </si>
  <si>
    <r>
      <t>Zasip</t>
    </r>
    <r>
      <rPr>
        <sz val="10"/>
        <rFont val="Arial"/>
        <family val="2"/>
        <charset val="238"/>
      </rPr>
      <t xml:space="preserve"> g</t>
    </r>
    <r>
      <rPr>
        <sz val="10"/>
        <rFont val="Arial"/>
        <family val="2"/>
      </rPr>
      <t>radbenega jarka z novim zasipnim materialom  z utrjevanjem v slojih do 95 % trdnosti po standardnem Proktorjevem postopku, vključno z nabavo in dobavo zasipnega materiala.</t>
    </r>
  </si>
  <si>
    <t>31</t>
  </si>
  <si>
    <r>
      <t>Zasip</t>
    </r>
    <r>
      <rPr>
        <sz val="10"/>
        <rFont val="Arial"/>
        <family val="2"/>
        <charset val="238"/>
      </rPr>
      <t xml:space="preserve"> g</t>
    </r>
    <r>
      <rPr>
        <sz val="10"/>
        <rFont val="Arial"/>
        <family val="2"/>
      </rPr>
      <t>radbenega jarka z izkopanim materialom  hranjenim na začasni gradbiščni deponiji, z utrjevanjem v slojih do 95 % trdnosti po standardnem Proktorjevem postopku, vključno z dovozom z začasne gradbiščne deponije. Upoštevano je, da je izkopan material dober zasipni material. V primeru, da se izkaže za slab material je potrebno uporabiti nov zasipni material. Zasipni material potrdi geomehanik.</t>
    </r>
  </si>
  <si>
    <t>Nabava, dobava in izdelava revizijskega poliesterskega jaška fi1000mm s kanalskim pokrovom fi600mm po standardu SIST EN124, 400kN z zaklepom, betoniranjem pete jaška z vodotesnim betonom C16/20. Cevi morajo biti vgrajene vertikalno, minimalna debelina stene revizijskega jaška je 10 mm.  Vključno z vsemi vtoki in iztoki.</t>
  </si>
  <si>
    <t>fi 1000 mm; gl. 1,3 do 2,0 m</t>
  </si>
  <si>
    <t>fi 1000 mm; gl. 2,0 do 3,0 m</t>
  </si>
  <si>
    <t>fi 1000 mm; gl. 3,0 do 7,0 m</t>
  </si>
  <si>
    <t>Nabava, dobava in izdelava revizijskega poliesterskega jaška fi800mm s kanalskim pokrovom fi600mm po standardu SIST EN124, 400kN z zaklepom, betoniranjem pete jaška z vodotesnim betonom C16/20. Cevi morajo biti vgrajene vertikalno, minimalna debelina stene revizijskega jaška je 10 mm.  Vključno z vsemi vtoki in iztoki.</t>
  </si>
  <si>
    <t>fi 800 mm; gl. 0,6 do 1,3 m</t>
  </si>
  <si>
    <t>Izdelava kaskade iz cevi PVC160, h=do 1m</t>
  </si>
  <si>
    <t>Nabava, dobava in vgradnja protipovratne zaklopke HL715.0</t>
  </si>
  <si>
    <t xml:space="preserve">Nabava, dobava in izdelava betonskega peskolova  ɸ40cm, s kanalskim pokrovom LTŽ ø400mm po standardu SIST EN124, nosilnost 125kN. Betoniranje pete jaška z vodotesnim betonom C16/20 in obelavo dna peskolova; gl. do 1,20m. </t>
  </si>
  <si>
    <t xml:space="preserve">Nabava, dobava in izdelava betonskega peskolova  ɸ60cm, s kanalskim pokrovom LTŽ ø600mm po standardu SIST EN124, nosilnost 400kN. Betoniranje pete jaška z vodotesnim betonom C16/20 in obelavo dna peskolova; gl. do 1,50m. </t>
  </si>
  <si>
    <t>Nabava, dobava in vgradnja tipske lovilca olj s koalescentnim filtrom. Lovilec olj mora ustrezati standardu SIST EN 858-1</t>
  </si>
  <si>
    <t>lovilec olj s pretokom Q=15 l/s in Qlo=3,0 l/s (kot npr. Aquareg 15 bp  3 S-I-P), pokrov LTŽ ø600, D400</t>
  </si>
  <si>
    <t>Izdelava ponikovalnice iz betonskih perforiranih cevi ɸ1000mm, globine 4,2m in LTŽ pokrovom ɸ600mm, 400 kN. Po detajlu.</t>
  </si>
  <si>
    <r>
      <t>Izdelava ponikovalnice iz betonskih perforiranih cevi ɸ1000mm, globine</t>
    </r>
    <r>
      <rPr>
        <sz val="10"/>
        <rFont val="Arial CE"/>
      </rPr>
      <t xml:space="preserve"> 7,2</t>
    </r>
    <r>
      <rPr>
        <sz val="10"/>
        <rFont val="Arial CE"/>
        <family val="2"/>
        <charset val="238"/>
      </rPr>
      <t>m in LTŽ pokrovom ɸ600mm, 400 kN. Po detajlu.</t>
    </r>
  </si>
  <si>
    <r>
      <t>Xylem Flygt potopna črpalka NP 3085.060 MT (KOMUNALNE ODPADNE VODE)
Litoželezna črpalka za odpadno vodo in blato s temperaturo do 400C, pH 5,5 – 14, max. gostota medija
1.100 kg/m3, z vgrajenim 3-faznim 4-polnim asinhronskim elektromotorjem z nazivno močjo 2,0 kW
pri 1.400 obr/min. Direktni (VFD) zagon pri 400V/50Hz, nazivni tok 4,8A in zagonski tok 23 A.</t>
    </r>
    <r>
      <rPr>
        <i/>
        <sz val="9"/>
        <rFont val="Arial CE"/>
      </rPr>
      <t xml:space="preserve">V navitjih so termična stikala za izklop pri pregretju nad 1250C, v ohišju motorja je tipalo FLS za detekcijo puščanja
v motor. Izolacija navitij klasa H (1800C), dovoljeno max 30 vklopov/h
Črpalka MT z 2-lopatičnim samočistilnim N-rotorjem premera 175 mm iz Hard Iron, ima sesalno odprtino fi 100mm in v njej sekač za vlaknast material iz Hard Iron legirane litine (25% Cr). Med pogonskim in hidravličnim sklopom je dvojna mehanska tesnilka z drsnimi obroči iz korozijsko odporne
krbidne trdine v ohišju s parafinskim oljem (neškodljivim okolju). Črpalka se v bazen spusti po vodilih 2² in se samodejno sklopi s tlačpnim kolenom DN80 na zaklep.
Teža črpalke: 69 kg, teža tlačnega kolena 35 kg
Zmogljivost po ISO 9906 diagram 53-460-00-3806
</t>
    </r>
    <r>
      <rPr>
        <b/>
        <i/>
        <sz val="9"/>
        <rFont val="Arial CE"/>
      </rPr>
      <t>Črpalka NP3085.060MT/460; 2,0kW; VFD-start 2 kos</t>
    </r>
    <r>
      <rPr>
        <i/>
        <sz val="9"/>
        <rFont val="Arial CE"/>
      </rPr>
      <t xml:space="preserve">
FLS tipalo puščanja v motor 2 kos
Zunanja in notranja tesnilka WCCR/WCCR obroč tesnila medenina 2 kos
Motorni kabel S3x2,5+3x2,5/3+S(4x0,5) – 10m 2 kos
Držalo kabla 19-27mm 2 kos
Tlačno koleno TOP DN80 – desno 1 kos
Tlačno koleno TOP DN80 - levo 1 kos2
Sidrni vijaki 4xM16 HILTI z ampulami za sidranje 2 kos
Vodila 2" iz AISI 304 – dobavi montažer 00
Veriga 6,3x19,1x8,6 iz AISI 316, nosilnost 500 kg, dolžina 9m 2 kos
Zgornje držalo vodil iz AISI 316 s pritrdilnim kpl. 2 kos
Vponka iz AISI 316, nosilnost 600kg 2 kos
Nepovratni kroglični ventil DN80; PN16 s prirob. po ISO 7005-2 2 kos
Zasun DN80; PN16 s prirobnicama po ISO 7005-2 2 kos</t>
    </r>
  </si>
  <si>
    <t>Konično dno TOP 100S iz poliestra; Dmax = 1450; h = 600; vol = 0,7m3; teža 34kg; vzgon pri podbetoniranju 1,7 tone</t>
  </si>
  <si>
    <t>Nosilec nivojskih stikal s pritrilnim kpl</t>
  </si>
  <si>
    <t>Obešalo za ENM-10 (1 kos)</t>
  </si>
  <si>
    <r>
      <t xml:space="preserve">Avtomatika AVENSOR FGC 323-35500
</t>
    </r>
    <r>
      <rPr>
        <i/>
        <sz val="9"/>
        <rFont val="Arial CE"/>
      </rPr>
      <t xml:space="preserve">Krmilnik dim 400x300x180mm, za direktni zagon in izmenično krmiljenje dveh črpalk s pomočjo nivojskega stikala ENM-10 in sonde LTU 601. Za nastavitev ima tipkovnico in čb zaslon. Vgrajene so
varovalke, glavno stikalo in kontaktorji za vsako črpalko. Daljinski prenos podatkov. Omarica za notranjo montažo na steno.
Notranja zidna omara za vgraditev krmilnika FGC 323-35500 in ostalih
elementov 1 kos
3-DLL-2516-E/20 krmilnik za 2 črpalki s pomočjo ENM 10, gl.stikalo MCB 25A, za vsako črpalko MCB 16A. 1 kos
Nivojsko stikalo ENM-10 s 13m kabla 1 kos
Nivojska sonda LTU 601; 0-3m; 4-20ma; z 12m kabla z obešalom 1 kos
Komunikacijski modul 1 kos
Modem CCD 401 global; 24V DC Avensor z 12 mesečno naročnino 1 kos
GSM antena s kablom (2,5m) in konektorjem; 1 kos
Antena CCD401 global 1 kos
</t>
    </r>
  </si>
  <si>
    <t>Nabava, dobava in polaganje tlačnih cevi PE100 d90</t>
  </si>
  <si>
    <r>
      <t xml:space="preserve">Xylem Flygt potopna črpalka NP3085.160MT (PADAVINSKE VODE)
Litoželezna črpalka za odpadno vodo in blato s temperaturo do 400C, pH 5,5 – 14, max. gostota medija 1.100 kg/m3, z vgrajenim 3-faznim 4-polnim asinhronskim elektromotorjem z nazivno močjo 2,0 kW
pri 1.400 obr/min. Direktni (VFD) zagon pri 400V/50Hz, nazivni tok 4,8A in zagonski tok 23 A. V navitjih so termična stikala za izklop pri pregretju nad 1250C, v ohišju motorja je tipalo FLS za detekcijo puščanja v motor.Izolacija navitij klasa H (1800C), dovoljeno max 30 vklopov/h. Črpalka MT z 2-lopatičnim samočistilnim N-rotorjem premera 175 mm iz sivelitine, ima sesalno odprtino fi 100 mm in v njej sekač za vlaknast material iz Hard Iron legirane litine (25% Cr). Med
pogonskim in hidravličnim sklopom je dvojna mehanska tesnilka z drsnimi obroči iz korozijsko odporne krbidne trdine v ohišju s parafinskim oljem (neškodljivim okolju). Črpalka se v bazen spusti po vodilih 2² in se samodejno sklopi s tlačnim kolenom DN100 na zaklep.
</t>
    </r>
    <r>
      <rPr>
        <sz val="9"/>
        <rFont val="Arial CE"/>
      </rPr>
      <t xml:space="preserve">Teža črpalke: 69 kg, teža tlačnega kolena 35 kg
Dimenzijska skica 660 18 00_5
Zmogljivost po ISO 9906 diagram 53-460-00-3806
</t>
    </r>
    <r>
      <rPr>
        <b/>
        <sz val="9"/>
        <rFont val="Arial CE"/>
      </rPr>
      <t>Črpalka NP3085.160MT/460; 2,0kW; D-start 2 kos</t>
    </r>
    <r>
      <rPr>
        <sz val="9"/>
        <rFont val="Arial CE"/>
      </rPr>
      <t xml:space="preserve">
FLS tipalo puščanja v motor 2 kos
Zunanja in notranja tesnilka WCCR/WCCR obroč tesnila medenina 2 kos
Motorni kabel SUBCAB 4G2,5+2x1,5 – 10m 2 kos
Držalo kabla 19-27mm 2 kos
Tlačno koleno DN100; PN16 2 kos
Sidrni vijaki 4xM16 HILTI z ampulami za sidranje 2 kpl
Vodila 2" iz AISI 304 – dobavi montažer 00
Veriga 6,3x19,1x8,6 iz AISI 316, nosilnost 500 kg, dolžina 7m 2 kos
Zgornje držalo vodil iz AISI 316 s pritrdilnim kpl. 2 kpl
Vponka iz AISI 316, nosilnost 600kg 2 kos</t>
    </r>
  </si>
  <si>
    <r>
      <t xml:space="preserve">Xylem Flygt potopna črpalka NP3085.160MT (PADAVINSKE VODE)
Litoželezna črpalka za odpadno vodo in blato s temperaturo do 400C, pH 5,5 – 14, max. gostota medija 1.100 kg/m3, z vgrajenim 3-faznim 4-polnim asinhronskim elektromotorjem z nazivno močjo 2,0 kW
pri 1.400 obr/min. Direktni (VFD) zagon pri 400V/50Hz, nazivni tok 4,8A in zagonski tok 23 A. V navitjih so termična stikala za izklop pri pregretju nad 1250C, v ohišju motorja je tipalo FLS za detekcijo puščanja v motor.Izolacija navitij klasa H (1800C), dovoljeno max 30 vklopov/h. Črpalka MT z 2-lopatičnim samočistilnim N-rotorjem premera 175 mm iz sivelitine, ima sesalno odprtino fi 100 mm in v njej sekač za vlaknast material iz Hard Iron legirane litine (25% Cr). Med
pogonskim in hidravličnim sklopom je dvojna mehanska tesnilka z drsnimi obroči iz korozijsko odporne krbidne trdine v ohišju s parafinskim oljem (neškodljivim okolju). Črpalka se v bazen spusti po vodilih 2² in se samodejno sklopi s tlačnim kolenom DN100 na zaklep.
</t>
    </r>
    <r>
      <rPr>
        <sz val="9"/>
        <rFont val="Arial CE"/>
      </rPr>
      <t xml:space="preserve">Teža črpalke: 69 kg, teža tlačnega kolena 35 kg
Dimenzijska skica 660 18 00_5
Zmogljivost po ISO 9906 diagram 53-460-00-3806
</t>
    </r>
    <r>
      <rPr>
        <b/>
        <sz val="9"/>
        <rFont val="Arial CE"/>
      </rPr>
      <t>Črpalka NP3085.160MT/460; 2,0kW; D-start 1 kos</t>
    </r>
    <r>
      <rPr>
        <sz val="9"/>
        <rFont val="Arial CE"/>
      </rPr>
      <t xml:space="preserve">
FLS tipalo puščanja v motor 1 kos
Zunanja in notranja tesnilka WCCR/WCCR obroč tesnila medenina 1 kos
Motorni kabel SUBCAB 4G2,5+2x1,5 – 10m 1 kos
Držalo kabla 19-27mm 1 kos
Tlačno koleno DN100; PN16 1 kos
Sidrni vijaki 4xM16 HILTI z ampulami za sidranje 1 kpl
Vodila 2" iz AISI 304 – dobavi montažer 00
Veriga 6,3x19,1x8,6 iz AISI 316, nosilnost 500 kg, dolžina 7m 1 kos
Zgornje držalo vodil iz AISI 316 s pritrdilnim kpl. 1 kpl
Vponka iz AISI 316, nosilnost 600kg 1 kos</t>
    </r>
  </si>
  <si>
    <r>
      <t xml:space="preserve">Avtomatika FGC 323-35500
Krmilnik dim 400x300x180mm, za notranjo stensko montažo ali za montažo v elektro omarico za zunanjo montažo (ki ni v ponudbi), za direktni zagon in izmenično krmiljenje dveh črpalk s pomočjo
nivojskih stikal ENM-10. Za nastavitev ima tipkovnico in čb zaslon. Vgrajene so varovalke, glavno stikalo in kontaktorji za vsako črpalko. Za daljinski prenos podatkov je potrebena dograditev (komunikacijski
modul, modem in antena). 3-DLL-2516-E/20 krmilnik za 2 črpalki s </t>
    </r>
    <r>
      <rPr>
        <sz val="9"/>
        <rFont val="Arial CE"/>
      </rPr>
      <t>pomočjo ENM 10, gl.stikala za vsako črpalko MCB 16A. 1 kos
Nivojsko stikalo ENM-10 s 13m kabla; 1kos (alarm-previsok nivo) 1 kos
Nivojska sonda LTU 601; 0-3m; 4-20ma; z 12m kabla z obešalom 1 kos
Nosilec nivojskih stikal s pritrdilnim kpl 1 kos
Obešalo za ENM-10 (1 kos) 1 kos</t>
    </r>
  </si>
  <si>
    <t>Posoda črpališča za komunalne odpadne vode globine do 7m iz poliestra fi1400mm z lestvijo, vstopnim pokrovom povozne izvedbe</t>
  </si>
  <si>
    <t>Posoda črpališča za padavinske vode globine do 7m iz poliestra fi1200mm z lestvijo, vstopnim pokrovom povozne izvedbe</t>
  </si>
  <si>
    <t>Rušenje obstoječe kanalizacije od DN150 do DN400, vključno z nakladanjem na kamion in odvozom na stalno gradbeno deponijo, vključno s stroški deponije</t>
  </si>
  <si>
    <t>Rušenje obstoječe greznice, vključno z nakladanjem na kamion in odvozom na stalno gradbeno deponijo, vključno s stroški deponije</t>
  </si>
  <si>
    <t>Obnova kanalizacije s tehnologijo uvlačenja nogavice v obstoječi kanal iz betonskih cevi DN200.</t>
  </si>
  <si>
    <t>Rušenje ter odstranitev obstoječega vročevoda z nakladanjem na kamion ter odvozom na stalno gradbeno deponijo, vključno s stroški deponije. Potrdi nadzor in upravljalec vročevoda Splošne bolnišnice Celje.</t>
  </si>
  <si>
    <t>Čiščenje in planiranje terena po končani gradnji.</t>
  </si>
  <si>
    <t>Zakoličba obstoječih komunalnih vodov.</t>
  </si>
  <si>
    <t>Preizkus vodotesnosti položenih kanalizacijskih cevi po standardu SIST 1610.</t>
  </si>
  <si>
    <t>1</t>
  </si>
  <si>
    <t>Prisotnost geomehanika za potrditev zasipa kanala z obstoječim materialom in ustreznost polaganja kanalizacije ter objektov na kanalizaciji.</t>
  </si>
  <si>
    <t>2</t>
  </si>
  <si>
    <t>Prisotnost hidrogeologa ter izvedba ponikovalnega preizkusa na lokacijah ponikovalnic, pred izvedbo ponikovalnic, na prej izkopano gradbeno jamo.</t>
  </si>
  <si>
    <t xml:space="preserve">KANALIZACIJA - ostalo </t>
  </si>
  <si>
    <t xml:space="preserve">B.1. ELEKTRO KABELSKA KANALIZACIJA </t>
  </si>
  <si>
    <t>01.</t>
  </si>
  <si>
    <t>02.</t>
  </si>
  <si>
    <t>ZEMELJSKA IN CESTARSKA DELA</t>
  </si>
  <si>
    <t>03.</t>
  </si>
  <si>
    <t>BETONARSKA DELA</t>
  </si>
  <si>
    <t>07.</t>
  </si>
  <si>
    <t>RAZNA DELA</t>
  </si>
  <si>
    <t>Opomba: 
- pri izdelavi ponudbe je potrebno upoštevati sočasno gradnjo infrastrukture 
- Izvajalec del naj si pred oddajo ponudbe ogleda teren, tako da je seznanjen z dejanskim stanjem, ter poda morebitne pripombe ali vprašanja na popis del.
 - skupne storitve (kot npr. postavitev obvestilne table, elaborat za ravnanje z odpadki, izdelava varnostnega načrta gradbišča, načrt organizacije gradbišča, koordinacija na gradbišču, koordinacija za varnost in zdravje pri delu,...) so upoštevane v skupnem popisu del</t>
  </si>
  <si>
    <t>01.1.</t>
  </si>
  <si>
    <t>Zakoličenje osi kanalizacije in vogalov  
revizijskih jaškov</t>
  </si>
  <si>
    <t>01.2.</t>
  </si>
  <si>
    <t>Postavitve gradbenih profilov na vzpostavljeno os trase ter določitev nivoja za merjenje globine izkopa.</t>
  </si>
  <si>
    <t>01.3.</t>
  </si>
  <si>
    <r>
      <rPr>
        <b/>
        <sz val="11"/>
        <rFont val="Calibri"/>
        <family val="2"/>
        <scheme val="minor"/>
      </rPr>
      <t>Geodetske storitve</t>
    </r>
    <r>
      <rPr>
        <sz val="11"/>
        <rFont val="Calibri"/>
        <family val="2"/>
        <scheme val="minor"/>
      </rPr>
      <t xml:space="preserve">; zakoličba in označevanje trase obstoječih komunalnih vodov in nadzor nad deli. Znesek je ocenjen. </t>
    </r>
  </si>
  <si>
    <t>01.4.</t>
  </si>
  <si>
    <t xml:space="preserve">Izdelava delne zapore urgence, za čas izvedbe EKK. </t>
  </si>
  <si>
    <t>01.5.</t>
  </si>
  <si>
    <t xml:space="preserve">Čiščenje gradbišča po zaključku del ter vzpostavitev zemljišča in okolice v prvotno stanje. Ponudnik naj obvezno predvidi znesek v višini 200 EUR!
Ocena. Dela se obračunavajo na podlagi vpisov v gradbeni dnevnik! </t>
  </si>
  <si>
    <t>Skupaj pripravljalna dela</t>
  </si>
  <si>
    <t>02.1.</t>
  </si>
  <si>
    <t>02.2.</t>
  </si>
  <si>
    <t>Vzpostavitev asfaltnih površin v prvotno stanje po navodilih upravljalca.</t>
  </si>
  <si>
    <t>02.3.</t>
  </si>
  <si>
    <t xml:space="preserve">Varovanje obstoječih temeljev in konstrukcije nadstreška v času izvedbe izkopa in EKK </t>
  </si>
  <si>
    <t>02.4.</t>
  </si>
  <si>
    <t xml:space="preserve"> - *90° - globine 0,0 - 5,0  m1 s sistemskimi opaži</t>
  </si>
  <si>
    <t xml:space="preserve"> - *60° - globine 0,0 - 1,5  m1</t>
  </si>
  <si>
    <t>02.5.</t>
  </si>
  <si>
    <t>Strojni izkop kanalizacijskega jarka pod kotom _*_ v terenu III. ktg, z odvozom na stalno gradbeno deponijo v oddaljenosti 15km, vključno s stroški deponije. (ocena 40%)</t>
  </si>
  <si>
    <t>02.6.</t>
  </si>
  <si>
    <t xml:space="preserve">Ročni izkop kanalizacijskega jarka
z odlaganjem izkopanega materiala ob
rob gradbenega jarka za cevi. Razstresljivost materiala je že upoštevana v ceni. Izkopani material se po potrditvi geomehanika uporabi za zasip! (ocena 5% izkopa)
</t>
  </si>
  <si>
    <t>02.7.</t>
  </si>
  <si>
    <t>Zasipavanje jarka z izkopanim materialom, ki ga potrdi geomehanik, s komprimiranjem v slojih po 30 cm, do 95 % zgoščenosti po standardnem Proctorjevem postopku, vključno z dovozom z začasne deponije.</t>
  </si>
  <si>
    <t>02.8.</t>
  </si>
  <si>
    <t>Zasipavanje jarka z novim zasipnim materialom, s komprimiranjem v slojih po 30 cm, do 95 % zgoščenosti po standardnem Proctorjevem postopku, vključno z dovozom z začasne deponije.</t>
  </si>
  <si>
    <t>02.9.</t>
  </si>
  <si>
    <t>Zasip jarka in priprava podlage za tlakovanje v debelini 40 cm z dovozom novega tamponskega materiala iz gramoza 0/32 z utrjevanjem v slojih po 15 cm do ustrezne zbitosti in finega planuma z nasutjem granulacije 4-8 mm; vključno z nabavo in dobavo zasipnega materiala.</t>
  </si>
  <si>
    <t>Skupaj ZEMELJSKA IN CESTARSKA DELA;</t>
  </si>
  <si>
    <t>BETONSKA IN ARMIRANOBETONSKA DELA</t>
  </si>
  <si>
    <t>03.1.</t>
  </si>
  <si>
    <t>Nabava, dobava, in vgradnja betona
C16/20, za obbetoniranje cevi kabelske kanalizacije.</t>
  </si>
  <si>
    <t>03.2.</t>
  </si>
  <si>
    <t>Dobava, ravnanje, rezanje, krivljenje, dovoz na gradbišče, polaganje in vezanje armature za AB konstrukcije; Mrežne armature R226 - kabelska kanalizacija.</t>
  </si>
  <si>
    <t>Skupaj BETONSKA IN ARMIRANOBETONSKA DELA:</t>
  </si>
  <si>
    <t>07.1.</t>
  </si>
  <si>
    <t>Nabava, dobava in polaganje cevi kabelske kanalizacije iz SIGMAFLEX cevi DN160 in DN110 z distančniki. Cevi se vgradi po detajlu.</t>
  </si>
  <si>
    <t>Tip polaganja A (20xDN160mm+10xDN110mm )</t>
  </si>
  <si>
    <t>Tip polaganja B (4xDN110mm+2x 2xPE50mm )</t>
  </si>
  <si>
    <t>07.2.</t>
  </si>
  <si>
    <t>Dobava in polaganje opozorilnega traku
z napisom "POZOR, EL. KABEL!"
min. 30 cm nad cevmi kabelske kanalizacije. Polaga se 2 traka.</t>
  </si>
  <si>
    <t>07.3.</t>
  </si>
  <si>
    <t xml:space="preserve">Dobava in polaganje FeZn ozemljitvenega valjanca 25/4 mm, kompletno z vsemi potrebnimi čepnimi podporami, križnimi sponkami, vijačenjem na okvirje jaškov, varjenjem na armaturo in povezave z vodniki P/F 35 mm2. </t>
  </si>
  <si>
    <t>07.4.</t>
  </si>
  <si>
    <t xml:space="preserve">Izdelava prebojev v betonsko steno preko dvostranskih uvodnic HIS 150-K2/X  - vodotesno! </t>
  </si>
  <si>
    <t>07.5.</t>
  </si>
  <si>
    <t>Izdelava preboja za 20xØ160mm + 10xØ110mm v betonsko steno debeline do 30cm. Strojno rezanje in rušenje</t>
  </si>
  <si>
    <t>Izdelava preboja za 4xØ110mm +dvojček v betonsko steno debeline do 30cm. Strojno rezanje in rušenje</t>
  </si>
  <si>
    <t>07.6.</t>
  </si>
  <si>
    <t>Zapolnitev odprtine v območju prehoda cevi skozi stene kabelskih jaškov s primernim materialom ter zatesnitev stikov s trajnoelastičnim kitom - vodotesno!</t>
  </si>
  <si>
    <t>07.7.</t>
  </si>
  <si>
    <t>Pregled in čiščenje celotne trase EKK po končanih delih.</t>
  </si>
  <si>
    <t>07.8.</t>
  </si>
  <si>
    <t xml:space="preserve">Geomehanski nadzor na gradbišču v času izvedbe obv. predvideti 80 EUR. Obračun po dejanskih stroških po vpisu v gradbeni dnevnik. </t>
  </si>
  <si>
    <t>07.9.</t>
  </si>
  <si>
    <t>Nadzor upravljalca Elektro omrežja</t>
  </si>
  <si>
    <t>Skupaj RAZNA DELA:</t>
  </si>
  <si>
    <t xml:space="preserve">3.7 POPIS MATERIALA IN DEL </t>
  </si>
  <si>
    <t>SKUPAJ  € :</t>
  </si>
  <si>
    <t xml:space="preserve">0. </t>
  </si>
  <si>
    <t>SPLOŠNA NAVODILA IZVAJALCU:</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</si>
  <si>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</si>
  <si>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</si>
  <si>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</si>
  <si>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V času preizkusa mora sistem obratovati z predvidenimi zahtevami glede pretoka, tlaka in temperatur.</t>
  </si>
  <si>
    <t>Preizkus delovanja z opravljenimi meritvami mora biti izveden v poletnem in zimskem obratovalnem obdobju.</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</si>
  <si>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</si>
  <si>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Vsa oprema in vgrajeni materiali morajo imeti ustrezne ateste, certifikate,  oziroma
dovoljenja za uporabo na področju Republike Slovenije in morajo
ustrezati veljavnim tehničnim predpisom in standardom.</t>
  </si>
  <si>
    <t>Vsa dela morajo biti izvedena kvalitetno in z opremo ter materiali
navedenimi v popisu.</t>
  </si>
  <si>
    <t xml:space="preserve">1. </t>
  </si>
  <si>
    <t>ENOTNA CENA MORA VSEBOVATI:</t>
  </si>
  <si>
    <t xml:space="preserve">- vsa potrebna pripravljalna dela </t>
  </si>
  <si>
    <t>- vse potrebne transporte, notranje in zunanje</t>
  </si>
  <si>
    <t>- vse potrebne manipulativne stroške in zavarovanja do predaje investitorju</t>
  </si>
  <si>
    <t>- vsa potrebni drobni in vezni material</t>
  </si>
  <si>
    <t>- vse potrebno delo</t>
  </si>
  <si>
    <t>- vsa potrebna pomožna sredstva za vgrajevanje na objektu kot so lestve, odri in podobno</t>
  </si>
  <si>
    <t>- usklajevanje z osnovnim načrtom in posvetovanje s projektantom, nadzornikom, investitorjem, naročnikom…</t>
  </si>
  <si>
    <t>- čiščenje prostorov po končanih delih in odvoz odpadnega meteriala na stalno mestno deponijo</t>
  </si>
  <si>
    <t>- plačilo komunalnega prispevka za stalno mestno deponijo odpadnega materiala</t>
  </si>
  <si>
    <t>- izdelavo vseh potrebnih detajlov in dopolnilnih del, katera je potrebno izvesti za dokončanje posameznih del,</t>
  </si>
  <si>
    <t>tudi če potrebni detajli niso podrobno obdelani v načrtu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</si>
  <si>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</si>
  <si>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</si>
  <si>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</si>
  <si>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požarnovarno tesnenje prebojev pri prehodu instalacije skozi meje požarnih sektorjev ali celic</t>
  </si>
  <si>
    <t>- popravilo eventuelno povzročene škode ostalim izvajalcem na gradbišču</t>
  </si>
  <si>
    <t>- popravilo nekvalitetno izvedenih del oziroma zamenjava elementov</t>
  </si>
  <si>
    <t>- merjenje na objektu pred pričetkom izdelave ali vgrajevanja posameznih elementov</t>
  </si>
  <si>
    <t>- vse potrebne zaščitne premaze</t>
  </si>
  <si>
    <t>- izdelava ustreznih delavniških risb in o potrebi enopolnih in vezalnih shem glede na dejansko dobavljeno opremo!</t>
  </si>
  <si>
    <t>- izdelava in izrez odprtin za vgradnjo inštalacijskih in drugih elementov</t>
  </si>
  <si>
    <t>- izdelava vseh izračunov vezanih na izdelavo elementov, potrebnih za doseganje predpisanih zahtev</t>
  </si>
  <si>
    <t>- meritve električnih inštalacij po posameznih sklopih, izdaja zapisnikov, atestov in potrdil</t>
  </si>
  <si>
    <t>- pridobitev vseh potrebnih listin pooblaščenih organizacij za posamezne sklope za izdelavo DOZ (Dokazulo O Zanesljivosti) z vsemi potrebnimi atesti, certifikati in Izjavami o lastnostih.</t>
  </si>
  <si>
    <t>- podučitev pooblaščene osebe določene s strani investitorja za uporabo in vzdrževanje posameznih sklopov.</t>
  </si>
  <si>
    <t>- priprava in vnos podatkov v PZI načrt za izdelavo PID dokumentacije (vnos vseh sprememb, ki so se zgodile med gradnjo)</t>
  </si>
  <si>
    <t xml:space="preserve"> -Pridobitev navodil od posameznih dobaviteljev za izdelavo dokumentacije NOV (Navodila za Vzdrževanje).</t>
  </si>
  <si>
    <t xml:space="preserve"> -Sodelovanje dobaviteljev pri spuščanju v pogon, izdelavi namenskih navodil za obratovanje.</t>
  </si>
  <si>
    <t>-izdelavo Dnevnik zgradbe , ki vsebuje skupek vseh najpomembnejših  informacij o stavbi in služi kot priročnik, ki pomaga pravilno, varno in učinkovito upravljati s stavbo in s postroji, ki so vanj vgrajeni</t>
  </si>
  <si>
    <t>-Vsi instalacijski elementi vgrajeni v predvidene montažno-demontažne stene (v nadaljevanju modularni sistem) morajo biti komaptiblni z izbranim oz ponujenim modularnim sistemom.</t>
  </si>
  <si>
    <t>-Instalacijski elementi se vgradijo v ravnini s finalno oblogo modularnih sten.</t>
  </si>
  <si>
    <t>-Stropni in stenski elementi morajo biti ustrezne izvedbe tako da zagotavljajo zrakotesnost in kompatibilnost z modularnim sistemom.</t>
  </si>
  <si>
    <t>EM</t>
  </si>
  <si>
    <t>Cena/EM</t>
  </si>
  <si>
    <t>1. INSTALACIJSKI MATERIAL</t>
  </si>
  <si>
    <t>Za vse materiale velja-naveden ali enakovreden</t>
  </si>
  <si>
    <t>Dobava montaža</t>
  </si>
  <si>
    <t>Energetski kabel s finožičnimi Cu  vodniki  - 0,6/1 kV za notrajo uporabo, položen delno na kabelske police ter delno v instalacijske cevi. Ustrezati morajo standardu  SIST EN 50575  B2ca s1 d1 a1</t>
  </si>
  <si>
    <t>.N2XH-J 5x50</t>
  </si>
  <si>
    <t>.N2XH-J 5x70</t>
  </si>
  <si>
    <t>.N2XH-J 5x120</t>
  </si>
  <si>
    <t>.N2XH-J 5x150</t>
  </si>
  <si>
    <t>.NHXH-J FE180/E90 5x70</t>
  </si>
  <si>
    <t>.NHXH-J FE180/E90 5x240</t>
  </si>
  <si>
    <t>.NHXH-J FE180/E90 3x16</t>
  </si>
  <si>
    <t>.N2XH-J 3x1,5</t>
  </si>
  <si>
    <t>.N2XH-J 4x1,5</t>
  </si>
  <si>
    <t>.N2XH-J 5x1,5</t>
  </si>
  <si>
    <t>.N2XH-J 3x2,5</t>
  </si>
  <si>
    <t>.N2XH-J 5x2,5</t>
  </si>
  <si>
    <t>.N2XH-J 3x4</t>
  </si>
  <si>
    <t>.N2XH-J 5x4</t>
  </si>
  <si>
    <t>.N2XH-J 5x6</t>
  </si>
  <si>
    <t>.N2XH-J 5X10</t>
  </si>
  <si>
    <t>.N2XH-J 5x16</t>
  </si>
  <si>
    <t>.N2XH-J 5x25</t>
  </si>
  <si>
    <t>.HO7V-K 1x6 mm²</t>
  </si>
  <si>
    <t>.HO7V-K 1x16 mm²</t>
  </si>
  <si>
    <t>.HO7V-K 1x25 mm²</t>
  </si>
  <si>
    <t xml:space="preserve">.OLFLEX100 CY 3x2.5 mm² </t>
  </si>
  <si>
    <t>.Can BUS</t>
  </si>
  <si>
    <t>.HSLCH2x1</t>
  </si>
  <si>
    <t>Instalacijske Stapaflex cevi  - komplet z dozami:</t>
  </si>
  <si>
    <t>.IC fi 13</t>
  </si>
  <si>
    <t>.IC fi 16</t>
  </si>
  <si>
    <t>Inštalacijska PN cev/rebrasta cev brezhalogena, komplet s pritrdilnim materialom, s polaganjem</t>
  </si>
  <si>
    <t>.IC PN fi 16 ojačana</t>
  </si>
  <si>
    <t>.IC PN fi 23 ojačana</t>
  </si>
  <si>
    <t>.IC PN fi 32 ojačana</t>
  </si>
  <si>
    <t>.IC PN fi 70 ojačana</t>
  </si>
  <si>
    <t>Kabelska polica iz perforirane pocinkane pločevine z zaokroženimi robovi, komplet z obešalnim in pritrdilnim priborom (stenskimi/stropni), tipskimi fazonskimi kosi (križišča, odcepi, krivine, kolena, pokrovi zožitve...), kovinskimi zidnimi čepi za beton in vijaki M10, sledeče širine :</t>
  </si>
  <si>
    <t>.600/50mm</t>
  </si>
  <si>
    <t>.400/50mm</t>
  </si>
  <si>
    <t>.300/50mm</t>
  </si>
  <si>
    <t>.200/50mm</t>
  </si>
  <si>
    <t>.100/50mm</t>
  </si>
  <si>
    <t>.400/50mm E90</t>
  </si>
  <si>
    <t>.300/50mm E90</t>
  </si>
  <si>
    <t>.200/50mm E90</t>
  </si>
  <si>
    <t>.200/50mm Rf</t>
  </si>
  <si>
    <t>.100/50mm Rf</t>
  </si>
  <si>
    <t>Doza DPI  komplet s Cu zbiralko</t>
  </si>
  <si>
    <t>Razni spoji za izenačitev potencialov (vijačeni, objemni,  itd)</t>
  </si>
  <si>
    <t>Senzor prisotnosti  in osvetljenosti (180°/360°) za  vklop v DALI linjo npr. LMALI-MS2</t>
  </si>
  <si>
    <t xml:space="preserve">Senzor prisotnosti (180°/360°) z 16A relejskim izhodom </t>
  </si>
  <si>
    <t>Podometno stikalo/tipkalo, s tlivko,  antibakterijsko,  250V,  komplet z ustrezno dozo za montažo v beton/na steno, montažnim in okrasnim okvirjem za montažo več stikal skupaj --kot npr. modul program TEM Čatež</t>
  </si>
  <si>
    <t>. stikalo  podometno 3p, 25A, 0-1</t>
  </si>
  <si>
    <t>. stikalo  podometno 3p, 32A, 0-1</t>
  </si>
  <si>
    <t>. stikalo navadno nadometno</t>
  </si>
  <si>
    <t xml:space="preserve"> .stikalo navadno podometno</t>
  </si>
  <si>
    <t xml:space="preserve"> .stikalo menjalno podometno</t>
  </si>
  <si>
    <t xml:space="preserve">.1 x tipka +modul za priklop 4 klasičnih tipkal in vklop v DALI linjo npr. LDALI-BM2 vgrajeno v 4 modulno dozo </t>
  </si>
  <si>
    <t xml:space="preserve">.2 x tipka +modul za priklop 4 klasičnih tipkal in vklop v DALI linjo npr. LDALI-BM2 vgrajeno v 4 modulno dozo </t>
  </si>
  <si>
    <t xml:space="preserve">.3 x tipka +modul za priklop 4 klasičnih tipkal in vklop v DALI linjo npr. LDALI-BM2 vgrajeno v 4 modulno dozo </t>
  </si>
  <si>
    <t xml:space="preserve">.kontroler za DALI linjo kot npr. Osram DALIeco BT control </t>
  </si>
  <si>
    <t>.podometna zaskočna gobica izklop v sili, 1NC kontakt</t>
  </si>
  <si>
    <t>.podometna vklop/izklop tipka, 1NC, 1NO kontakt</t>
  </si>
  <si>
    <t>Signalna opozorilna  lučka za signalizacijo delovanja naprave  230VAC,  barvo uskladiti s tehnologom</t>
  </si>
  <si>
    <t>Nadodometna vtičnica antibakterijsko , komplet z ustrezno dozo-kot npr. modul program TEM Čatež ( barvne oznake vtičnic: mreža-bela, agregat-rjava, UPS-rdeča, IT modra)</t>
  </si>
  <si>
    <t xml:space="preserve"> .šuko 250V, 16A, 1P+N+PE-mreža </t>
  </si>
  <si>
    <t xml:space="preserve"> .šuko 400V, 16A, 3P+N+PE-mreža</t>
  </si>
  <si>
    <t>Podometna vtičnica antibakterijsko , komplet z ustrezno dozo -kot npr. modul program TEM Čatež  ( barvne oznake vtičnic: mreža-bela, agregat-rjava, UPS-rdeča, IT modra)</t>
  </si>
  <si>
    <t xml:space="preserve">.šuko 250V, 16A, 1P+N+PE agregat, blokirana s stikalom </t>
  </si>
  <si>
    <t>.šuko 250V, 16A, 1P+N+PE-mreža</t>
  </si>
  <si>
    <t>.šuko 250V, 16A, 1P+N+PE-agragat</t>
  </si>
  <si>
    <t>.šuko 250V, 16A, 1P+N+PE-UPS</t>
  </si>
  <si>
    <t>.dvojna šuko 250V, 16A, 1P+N+PE-mraža</t>
  </si>
  <si>
    <t>.dvojna šuko 250V, 16A, 1P+N+PE-UPS</t>
  </si>
  <si>
    <t>Vtičnica antibakterijsko za montažo na izbrani parapetni/medicinski kanal, komplet z nosilcem in okvirjem in ostalim pritrdilnim materialom kot npr. modul program TEM Čatež   ( barvne oznake vtičnic: mreža-bela, agregat-rjava, UPS-rdeča, IT modra).</t>
  </si>
  <si>
    <t>.dvojna šuko 250V, 16A, 1P+N+PE-mreža</t>
  </si>
  <si>
    <t>.dvojna šuko 250V, 16A, 1P+N+PE-agragat</t>
  </si>
  <si>
    <t>.dvojna  šuko 250V, 16A, 1P+N+PE-UPS-IT ( indikacija delovanja LED zelena )</t>
  </si>
  <si>
    <t>.ozemljitvena vtičnica  POAG-ID6</t>
  </si>
  <si>
    <t>Kovinski parapetni kanal barvan z antibakterisko barvo kot. npr. ELBA  AT 170/72 kanal komplet z pritrdilnim materialom, pokrovi, okvirji, pregradami in zaključki ter spojnim in pritrdilnim materialom ( pomen oznak EL.140/110 (IT)-ZR … 140cm je dolžina , 110cm višina montaže )</t>
  </si>
  <si>
    <t xml:space="preserve">EL.140/110 (IT)-ZR </t>
  </si>
  <si>
    <t xml:space="preserve">EL.150/72-ZR
</t>
  </si>
  <si>
    <t xml:space="preserve">EL.160/72-ZR
</t>
  </si>
  <si>
    <t xml:space="preserve">EL.180/110 (IT)-ZR </t>
  </si>
  <si>
    <t xml:space="preserve">EL.200/110 (IT)-ZR </t>
  </si>
  <si>
    <t xml:space="preserve">EL.210/110 (IT)-ZR </t>
  </si>
  <si>
    <t xml:space="preserve">EL.220/110 (IT)-ZR </t>
  </si>
  <si>
    <t xml:space="preserve">EL.350/72 (IT)-ZR </t>
  </si>
  <si>
    <t>EL-100/72-ZR</t>
  </si>
  <si>
    <t>EL-120/72-ZR</t>
  </si>
  <si>
    <t>EL-150/110-ZR</t>
  </si>
  <si>
    <t>EL-150/72-ZR</t>
  </si>
  <si>
    <t>EL-160/72-ZR</t>
  </si>
  <si>
    <t>EL-170/72-ZR</t>
  </si>
  <si>
    <t>EL-175/72-ZR</t>
  </si>
  <si>
    <t>EL-180/72-ZR</t>
  </si>
  <si>
    <t>EL-190/72-ZR</t>
  </si>
  <si>
    <t>EL-210/150-ZR</t>
  </si>
  <si>
    <t>EL-210/72-ZR</t>
  </si>
  <si>
    <t>EL-230/72-ZR</t>
  </si>
  <si>
    <t>EL-240/150-ZR</t>
  </si>
  <si>
    <t>ELS-100/150-ZR</t>
  </si>
  <si>
    <t>ELS-140/150-ZR</t>
  </si>
  <si>
    <t>ELS-160/150-ZR</t>
  </si>
  <si>
    <t>ELS-170/150-ZR</t>
  </si>
  <si>
    <t>ELS-180/150-ZR</t>
  </si>
  <si>
    <t>ELS-185/150-ZR</t>
  </si>
  <si>
    <t>ELS-190/150-ZR</t>
  </si>
  <si>
    <t>ELS-200/150-ZR</t>
  </si>
  <si>
    <t>ELS-240/150-ZR</t>
  </si>
  <si>
    <t>ELS-315/150-ZR</t>
  </si>
  <si>
    <t>Talna doza za vgradno v estih dimenzije 260mmx348mm, velikosti za vgradnjo 9 elementov kot npr. Elba ETD-9M</t>
  </si>
  <si>
    <t>stebriček npr. Elba AK-160/110/500</t>
  </si>
  <si>
    <t>Fiksna priključnica komplet</t>
  </si>
  <si>
    <t xml:space="preserve">1 fazni </t>
  </si>
  <si>
    <t xml:space="preserve">3 fazni </t>
  </si>
  <si>
    <t>štedilnik</t>
  </si>
  <si>
    <t>končna stikala položaja vrat S1</t>
  </si>
  <si>
    <t xml:space="preserve">Dobava in montaža požarnega premaza in kamene volne kot zapore prehoda kablov in drugih inštalacij skozi požarne sektorje, ki so lahko masivni zidovi, kakor tudi lahke predelne stene, minimalne debeline 10 cm. Če je ta debelina manjša je potrebno izdelati okvir iz  plošč , širine najmanj 10 cm. Kable in kabelske police je potrebno premazati 10 cm pred in 10 cm po preboju v debelini najmanj 1 mm. Prav tako je potrebno premazati kameno volno in zid v debelini najmanj 1 mm suhega sloja najmanj 10 cm več kot je velikost odprtine. Za prehode negorljivih cevi izolacija iz kamene volne debeline 40 mm. Za celotno konstrukcijo je potrebno predložiti ustrezna dokazila o požarnih odpornostih.
</t>
  </si>
  <si>
    <t>Požarni preboji električnih napeljav morajo biti izvedeni s požarnimi tesnilnimi sistemi, testiranimi po SIST EN 1366–3 in klasificiranimi po SIST EN 13501–2, oziroma v skladu s smernico SZPV 408.</t>
  </si>
  <si>
    <t>Izvajalec mora predložiti dokazilo o usposabljanju s strani proizvajalca požarnega sistema in licenco FKC izdano s strani SZPV</t>
  </si>
  <si>
    <t>Izvajalec mora predložiti izjavo o lastnostih v skladu z ZGPro-1, ter navodilo za vgradnjo v slovenskem jeziku.</t>
  </si>
  <si>
    <t>Izvajalec mora izdelati poročilo o izvedbi požarnega tesnjenja prebojev elektro in strojnih napeljav, v skladu s prilogo 1 smernice SZPV 408</t>
  </si>
  <si>
    <t>Izvajalec mora izdelati izjavo o izvedenih delih, v skladu s prilogo 2, smernice SZPV 408.</t>
  </si>
  <si>
    <t>. odprtina vertikalna  700x20mm</t>
  </si>
  <si>
    <t xml:space="preserve"> odprtina vertikalna  500x20mm</t>
  </si>
  <si>
    <t>Požarna blazinice za tesnenje  prebojev PROMASTOP S</t>
  </si>
  <si>
    <t>Požarna blazinice za tesnenje  prebojev PROMASTOP L</t>
  </si>
  <si>
    <t>Vrtanje prebojev do fi 110mm</t>
  </si>
  <si>
    <t>Prilagajanje načrtov elektro instalacij na dejansko dobaljeno opremo</t>
  </si>
  <si>
    <t>Prilagajanje programske opreme dodatnim željam uporabnika</t>
  </si>
  <si>
    <t>Dodatna dela kvaliciranega elektro monterja</t>
  </si>
  <si>
    <t xml:space="preserve">Konstrukcijsko  železo </t>
  </si>
  <si>
    <t>Označevanje kablov pri prehodu v stikalne bloke z napisnimi tablicami</t>
  </si>
  <si>
    <t>Označevanje vtičnic in stikal z napisnimi tablicami</t>
  </si>
  <si>
    <t>Zarisovanje, funkcionalni preizkus in spuščanje v pogon</t>
  </si>
  <si>
    <t xml:space="preserve"> Meritve električnih  instalacij</t>
  </si>
  <si>
    <t>Gradbena pomoč instalaterjem: prebijanje, zazidava odprtin, vratnje lukenj, dolbljenje vtorov,..</t>
  </si>
  <si>
    <t>* Oprema bolniških kanalov v popisu bolniških kanalov</t>
  </si>
  <si>
    <t>2. IT RAZDELILNIKI</t>
  </si>
  <si>
    <t>Ponudnik mora za vse razdelilnike priložiti naslednje izjave in poročila:</t>
  </si>
  <si>
    <t>- izjava o skladnosti s SIST EN 61439-1 in 2</t>
  </si>
  <si>
    <t>- testna poročila v skladu s SIST EN 61439-1 in 2</t>
  </si>
  <si>
    <t>- enopolne sheme</t>
  </si>
  <si>
    <t>1 Razdelilnik R2NF1-IT1</t>
  </si>
  <si>
    <t>Omara je skupna za  (Razdelilnik R2NF1-IT1, IT2,IT3)</t>
  </si>
  <si>
    <t>Dobava, montaža in vezava razdelilnika IT (IT sistem-izoliran od zemlje, za medicinske namene) v sestavi: (Izdelano in testirano skladno VDE0660-600-1,-2; DIN VDE 0100-710; SIST EN 60364-7-710):</t>
  </si>
  <si>
    <t>Prostostoječa kovinska omara sestavljena iz polja dimenzije dimenzij (š*v*g) 874x2000x400mm,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t>
  </si>
  <si>
    <t>Enofazni dvosistemski preklopni in nadzorni modul namenjen za uporabo v medecinskih prostorih z IT ozemljitvenim sistemom. Z vsemi potrebnimi elementi za preklop med dvemi dovodi, bay pass vezave na dovodu, kontrolo preobremenitve in izolacijske upornosti. Priključitev na 6,3 kVA ločilni transformator, z 6* dvopolnimi odvodi B16A, kontrolo napake za vsak odvod, z vgrajenim merilnim transformatorjem na posameznem odvodu. Izdelano v skladu z DIN VDE 0100-710/HD 60364-7-710. Enakovredno ali boljše kot izdelek UFA710-2-63-ISO-BP-6-B16, Bender,</t>
  </si>
  <si>
    <t>Ločilni transformator 6,3 kVA, 230/230 VAC, stopnja zaščite IP00. Izdelano skladno z DIN EN 61558-1(VDE 0570-1), IEC 61558-1, DIN VDE 0100-710 (VDE 0100-710), DIN EN 61558-2-15 (VDE 0570-2-15), IEC 61558-2-15, IEC 60364-7-710 . Enakovredno ali boljše kot izdelek ES 710/6300 SN-GL IZVEDBA, Bender.</t>
  </si>
  <si>
    <t>Uvodnice, vrstne sponke, interno ožičenje, zbiralke, drobni in vezni material,</t>
  </si>
  <si>
    <t>Napisne ploščice,oznake, vezalne sheme dobavitelja modula UFA.</t>
  </si>
  <si>
    <t>Pretvornik na Modbus TCP (COM465IP)</t>
  </si>
  <si>
    <t>Nadzorni tablo, enofaznega dvosistemskega preklopnega in nadzornega modula. Vgradnja v steno/zid . Z zajemom signala napaka na CNS (opcija relejnega izhoda za prikaz napake). Izdelano skladno z IEC 60364-7-710, DIN VDE 0100-710. Enakovredno ali boljše kot izdelek CP 305, Bender.</t>
  </si>
  <si>
    <t>2 Razdelilnik R2NF1-IT2</t>
  </si>
  <si>
    <t>Prostostoječa kovinska omara sestavljena iz polja dimenzije dimenzij (š*v*g) 874x2000x400mm,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t>
  </si>
  <si>
    <t>Enofazni dvosistemski preklopni in nadzorni modul namenjen za uporabo v medecinskih prostorih z IT ozemljitvenim sistemom. Z vsemi potrebnimi elementi za preklop med dvemi dovodi, bay pass vezave na dovodu, kontrolo preobremenitve in izolacijske upornosti. Priključitev na 6,3 kVA ločilni transformator, z 18* dvopolnimi odvodi B16A, kontrolo napake za vsak odvod, z vgrajenim merilnim transformatorjem na posameznem odvodu. Izdelano v skladu z DIN VDE 0100-710/HD 60364-7-710. Enakovredno ali boljše kot izdelek UFA710-2-63-ISO-BP-6-B16, Bender,</t>
  </si>
  <si>
    <t>3 Razdelilnik R2NF1-IT3</t>
  </si>
  <si>
    <t>4 Razdelilnik R2NE1-IT1</t>
  </si>
  <si>
    <t>Omara je skupna za  (Razdelilnik R2NE1-IT1, IT2,IT3)</t>
  </si>
  <si>
    <t>Enofazni dvosistemski preklopni in nadzorni modul namenjen za uporabo v medecinskih prostorih z IT ozemljitvenim sistemom. Z vsemi potrebnimi elementi za preklop med dvemi dovodi, bay pass vezave na dovodu, kontrolo preobremenitve in izolacijske upornosti. Priključitev na 8 kVA ločilni transformator, z 18* dvopolnimi odvodi B16A, kontrolo napake za vsak odvod, z vgrajenim merilnim transformatorjem na posameznem odvodu. Izdelano v skladu z DIN VDE 0100-710/HD 60364-7-710. Enakovredno ali boljše kot izdelek UFA710-2-80-ISO-BP-18-B16, Bender,</t>
  </si>
  <si>
    <t>Ločilni transformator 8 kVA, 230/230 VAC, stopnja zaščite IP00. Izdelano skladno z DIN EN 61558-1(VDE 0570-1), IEC 61558-1, DIN VDE 0100-710 (VDE 0100-710), DIN EN 61558-2-15 (VDE 0570-2-15), IEC 61558-2-15, IEC 60364-7-710 . Enakovredno ali boljše kot izdelek ES 710/8000 SN-GL IZVEDBA, Bender.</t>
  </si>
  <si>
    <t>5 Razdelilnik R2NE1-IT2</t>
  </si>
  <si>
    <t>6 Razdelilnik R2NE1-IT3</t>
  </si>
  <si>
    <t>Enofazni dvosistemski preklopni in nadzorni modul namenjen za uporabo v medecinskih prostorih z IT ozemljitvenim sistemom. Z vsemi potrebnimi elementi za preklop med dvemi dovodi, bay pass vezave na dovodu, kontrolo preobremenitve in izolacijske upornosti. Priključitev na 6,3 kVA ločilni transformator, z 12* dvopolnimi odvodi B16A, kontrolo napake za vsak odvod, z vgrajenim merilnim transformatorjem na posameznem odvodu. Izdelano v skladu z DIN VDE 0100-710/HD 60364-7-710. Enakovredno ali boljše kot izdelek UFA710-2-63-ISO-BP-6-B16, Bender,</t>
  </si>
  <si>
    <t>7 Razdelilnik R2NE1-IT4</t>
  </si>
  <si>
    <t>Omara je skupna za  (Razdelilnik R2NE1-IT4, IT5,IT6)</t>
  </si>
  <si>
    <t>8 Razdelilnik R2NE1-IT5</t>
  </si>
  <si>
    <t>9 Razdelilnik R2NE1-IT6</t>
  </si>
  <si>
    <t>10 Razdelilnik R2NE1-IT7</t>
  </si>
  <si>
    <t>Prostostoječa kovinska omara sestavljena iz polja dimenzije dimenzij (š*v*g) 400x2000x400mm,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t>
  </si>
  <si>
    <t>11 Razdelilnik R3NF1-IT1</t>
  </si>
  <si>
    <t>Omara je skupna za  (Razdelilnik R3NF1-IT1, IT2,IT3)</t>
  </si>
  <si>
    <t>12 Razdelilnik R3NF1-IT2</t>
  </si>
  <si>
    <t>13 Razdelilnik R3NF1-IT3</t>
  </si>
  <si>
    <t>14 Razdelilnik R3NE1-IT1</t>
  </si>
  <si>
    <t>Omara je skupna za  (Razdelilnik R3NE1-IT1, IT2,IT3)</t>
  </si>
  <si>
    <t>Enofazni dvosistemski preklopni in nadzorni modul namenjen za uporabo v medecinskih prostorih z IT ozemljitvenim sistemom. Z vsemi potrebnimi elementi za preklop med dvemi dovodi, bay pass vezave na dovodu, kontrolo preobremenitve in izolacijske upornosti. Priključitev na 8 kVA ločilni transformator, z 12* dvopolnimi odvodi B16A, kontrolo napake za vsak odvod, z vgrajenim merilnim transformatorjem na posameznem odvodu. Izdelano v skladu z DIN VDE 0100-710/HD 60364-7-710. Enakovredno ali boljše kot izdelek UFA710-2-80-ISO-BP-18-B16, Bender,</t>
  </si>
  <si>
    <t>15 Razdelilnik R3NE1-IT2</t>
  </si>
  <si>
    <t>Enofazni dvosistemski preklopni in nadzorni modul namenjen za uporabo v medecinskih prostorih z IT ozemljitvenim sistemom. Z vsemi potrebnimi elementi za preklop med dvemi dovodi, bay pass vezave na dovodu, kontrolo preobremenitve in izolacijske upornosti. Priključitev na 8 kVA ločilni transformator, z 24* dvopolnimi odvodi B16A, kontrolo napake za vsak odvod, z vgrajenim merilnim transformatorjem na posameznem odvodu. Izdelano v skladu z DIN VDE 0100-710/HD 60364-7-710. Enakovredno ali boljše kot izdelek UFA710-2-80-ISO-BP-18-B16, Bender,</t>
  </si>
  <si>
    <t>16 Razdelilnik R3NE1-IT3</t>
  </si>
  <si>
    <t>3.RAZDELILNIKI</t>
  </si>
  <si>
    <t>-v razdelilnikih se upošteva 25-30% rezerve</t>
  </si>
  <si>
    <t>2.NADSTROPJE</t>
  </si>
  <si>
    <t>1 STIKALNI BLOK RNSN-1NE1-I.</t>
  </si>
  <si>
    <t>Omara, zidna, kovinska, z oknom, V=2000 Š=800 G=400mm s podstavkom 100mm, enokrilna, IP55, jeklena pločevina, RAL7035, vložek z DIN letvami in pokrovi, 4-točkovno zapiranje z vrtljivim ročajem, ključavnica po zahtevah blolnice Celje</t>
  </si>
  <si>
    <t>Ločilno stikalo, 3-polno, 3x160A, z vratno sklopko, kontaki 1NO, 1NC</t>
  </si>
  <si>
    <t>Inštalacijski odklopnik, karakt. B, 10A, 1-polni, 10kA,</t>
  </si>
  <si>
    <t>Inštalacijski odklopnik, karakt. C, 6A, 1-polni, 10kA,</t>
  </si>
  <si>
    <t>Inštalacijski odklopnik, karak. C, 4A, 3-polni, 10kA</t>
  </si>
  <si>
    <t>Inštalacijski odklopnik, karak. C, 6A, 3-polni, 10kA</t>
  </si>
  <si>
    <t>Vtični rele, 3 NO kontakti, 6A, 230V AC</t>
  </si>
  <si>
    <t>Stikalo, preklopno, za vgrad. na DIN letev, 1NC, 1NO, 0‑1, 16A</t>
  </si>
  <si>
    <t>NSX kompaktni tripolni odklopnik (MCCB),nazivni tok 32A,  25kA/ 'Elektronsko zaščitno enoto Micrologic 5.3 E, 63A, IFM - Komunikacijski pretvornik Modbus/ULP, 'BSCM modul za indikacijo stanja odklopnika in delovanja zaščite</t>
  </si>
  <si>
    <t>NSX kompaktni tripolni odklopnik (MCCB),nazivni tok 25A,  25kA/ 'Elektronsko zaščitno enoto Micrologic 5.3 E, 40A, IFM - Komunikacijski pretvornik Modbus/ULP, 'BSCM modul za indikacijo stanja odklopnika in delovanja zaščite</t>
  </si>
  <si>
    <t>Mrežni analizator toka, napetosti in moči in harmonskega popačenja,  s Mbus komunikacijo kot npr. PM5310</t>
  </si>
  <si>
    <t>tokovniji 160/5A, razred 1</t>
  </si>
  <si>
    <t>Prenapetostni odvodnik 4+0 TNS, razred I+II(B+C)275V</t>
  </si>
  <si>
    <t>rele za kontrolo stanja omrežja RM4TR32</t>
  </si>
  <si>
    <t>Svetilka, signalna, LED, AMPARO, rdeča, 230 VAC</t>
  </si>
  <si>
    <t>Svetilka za v razdelilniki 30W</t>
  </si>
  <si>
    <t>Vtičnica za na DIN letev</t>
  </si>
  <si>
    <t>Vrstne sponke, drobni vezni in spojni material, uvodnice, DIN letve, pokrovi,oznake kablov…</t>
  </si>
  <si>
    <t>gar</t>
  </si>
  <si>
    <t>Oznake elementov</t>
  </si>
  <si>
    <t>KPL</t>
  </si>
  <si>
    <t>2 STIKALNI BLOK RNSN-2NE1-1</t>
  </si>
  <si>
    <t>NSX kompaktni tripolni odklopnik (MCCB),nazivni tok 40A,  25kA/ 'Elektronsko zaščitno enoto Micrologic 5.3 E, 63A, IFM - Komunikacijski pretvornik Modbus/ULP, 'BSCM modul za indikacijo stanja odklopnika in delovanja zaščite</t>
  </si>
  <si>
    <t>3 STIKALNI BLOK RLM.2NF1.1</t>
  </si>
  <si>
    <t>Ločilno stikalo, 3-polno, 3x400A, z vratno sklopko, kontaki 1NO, 1NC</t>
  </si>
  <si>
    <t>Inštalacijski odklopnik, karakt. C, 10A, 1-polni, 10kA,</t>
  </si>
  <si>
    <t>Inštalacijski odklopnik, karakt. C, 16A, 1-polni, 10kA,</t>
  </si>
  <si>
    <t>Inštalacijski odklopnik, karak. C, 16A, 3-polni, 10kA</t>
  </si>
  <si>
    <t>RCBO stikalo, karak.B, 10A, 30mA, 1-p+N, tip A</t>
  </si>
  <si>
    <t>RCBO stikalo, karak.C, 16A, 30mA, 1-p+N, tip A</t>
  </si>
  <si>
    <t>RCBO (KZS) 3+N, 10kA, C 25A, 300mA, tip A</t>
  </si>
  <si>
    <t>NSX kompaktni tripolni odklopnik (MCCB),nazivni tok 40A,  25kA/ 'Elektronsko zaščitno enoto Micrologic 5.3 E, 40A, IFM - Komunikacijski pretvornik Modbus/ULP, 'BSCM modul za indikacijo stanja odklopnika in delovanja zaščite</t>
  </si>
  <si>
    <t>NSX kompaktni tripolni odklopnik (MCCB),nazivni tok 63A,  25kA/ 'Elektronsko zaščitno enoto Micrologic 5.3 E, 63A, IFM - Komunikacijski pretvornik Modbus/ULP, 'BSCM modul za indikacijo stanja odklopnika in delovanja zaščite</t>
  </si>
  <si>
    <t>NSX kompaktni tripolni odklopnik (MCCB),nazivni tok 100A,  25kA/ 'Elektronsko zaščitno enoto Micrologic 5.3 E, 100A, IFM - Komunikacijski pretvornik Modbus/ULP, 'BSCM modul za indikacijo stanja odklopnika in delovanja zaščite</t>
  </si>
  <si>
    <t>NSX kompaktni tripolni odklopnik (MCCB),nazivni tok 160A,  25kA/ 'Elektronsko zaščitno enoto Micrologic 5.3 E, 160A, IFM - Komunikacijski pretvornik Modbus/ULP, 'BSCM modul za indikacijo stanja odklopnika in delovanja zaščite</t>
  </si>
  <si>
    <t>4  STIKALNI BLOK  RLM.2NE1.1</t>
  </si>
  <si>
    <t>Omara, zidna, kovinska, z oknom, V=2000 Š=800 G=300mm s podstavkom 100mm, enokrilna, IP55, jeklena pločevina, RAL7035, vložek z DIN letvami in pokrovi, 4-točkovno zapiranje z vrtljivim ročajem, ključavnica po zahtevah blolnice Celje</t>
  </si>
  <si>
    <t>Ločilno stikalo, 3-polno, 3x100A, z vratno sklopko, kontaki 1NO, 1NC</t>
  </si>
  <si>
    <t>Inštalacijski odklopnik, karak. C, 25A, 3-polni, 10kA</t>
  </si>
  <si>
    <t>Inštalacijski odklopnik, karak. C, 32A, 3-polni, 10kA</t>
  </si>
  <si>
    <t>5 STIKALNI BLOK RLM.2NF1.I</t>
  </si>
  <si>
    <t>Inštalacijski odklopnik, karakt. B, 4A, 1-polni, 10kA,</t>
  </si>
  <si>
    <t>DALI kontroler, 4 dali linje, 2 x Ethernet , 1 x RS‑485 , 2 x USB-A npr. LDALI‑ME204‑U</t>
  </si>
  <si>
    <t>DALI  LOGICA 12100 nodzorna enota</t>
  </si>
  <si>
    <t>6 STIKALNI BLOK RLM.2NE1.I</t>
  </si>
  <si>
    <t>7 STIKALNI BLOK RLM.2N.(E1,F1).UPS2</t>
  </si>
  <si>
    <t>Omara, zidna, kovinska, z oknom, V=2000 Š=1000 G=300mm s podstavkom 100mm, enokrilna, IP55, jeklena pločevina, RAL7035, vložek z DIN letvami in pokrovi, 4-točkovno zapiranje z vrtljivim ročajem, ključavnica po zahtevah blolnice Celje</t>
  </si>
  <si>
    <t>NSX kompaktni tripolni odklopnik (MCCB),nazivni tok 50A,  25kA/ 'Elektronsko zaščitno enoto Micrologic 5.3 E, 50A, IFM - Komunikacijski pretvornik Modbus/ULP, 'BSCM modul za indikacijo stanja odklopnika in delovanja zaščite</t>
  </si>
  <si>
    <t>8 STIKALNI BLOK  RLM.2N(E1F1)-I.</t>
  </si>
  <si>
    <t>Omara, zidna, kovinska, z oknom, V=2000 Š=600 G=400mm s podstavkom 100mm, enokrilna, IP55, jeklena pločevina, RAL7035, montažno ploščo, 4-točkovno zapiranje z vrtljivim ročajem, ključavnica po zahtevah blolnice Celje</t>
  </si>
  <si>
    <t>NV-varovalčni ločilnik, vel. 00, 1p, 50A gL</t>
  </si>
  <si>
    <t>NV-varovalčni ločilnik, vel. 00, 1p, 63A gL</t>
  </si>
  <si>
    <t>tokovniji 100/5A, razred 1</t>
  </si>
  <si>
    <t>9 STIKALNI BLOK  RLM.2N(E1F1)-II.</t>
  </si>
  <si>
    <t>Omara, zidna, kovinska, z oknom, V=2000 Š=800 G=400mm s podstavkom 100mm, enokrilna, IP55, jeklena pločevina, RAL7035, montažno ploščo, 4-točkovno zapiranje z vrtljivim ročajem, ključavnica po zahtevah blolnice Celje</t>
  </si>
  <si>
    <t>NSX kompaktni tripolni odklopnik (MCCB),nazivni tok 400A,  25kA/ 'Elektronsko zaščitno enoto Micrologic 5.3 E, 360A, IFM - Komunikacijski pretvornik Modbus/ULP, 'BSCM modul za indikacijo stanja odklopnika in delovanja zaščite</t>
  </si>
  <si>
    <t>NSX kompaktni tripolni odklopnik (MCCB),nazivni tok 400A,  25kA/ 'Elektronsko zaščitno enoto Micrologic 5.3 E, IFM - Komunikacijski pretvornik Modbus/ULP, 'BSCM modul za indikacijo stanja odklopnika in delovanja zaščite</t>
  </si>
  <si>
    <t>tokovniji 350/5A, razred 1</t>
  </si>
  <si>
    <t>10 STIKALNI BLOK  RLM.2N(E1F1)-UPS1</t>
  </si>
  <si>
    <t>11 STIKALNI BLOK RLM.2NF1-II. (koronograf)</t>
  </si>
  <si>
    <t>Omara, zidna, kovinska, z oknom, V=2000 Š=400 G=400mm s podstavkom 100mm, enokrilna, IP55, jeklena pločevina, RAL7035, montažno ploščo, 4-točkovno zapiranje z vrtljivim ročajem, ključavnica po zahtevah blolnice Celje</t>
  </si>
  <si>
    <t>Ločilno stikalo, 3-polno, 3x125A, z vratno sklopko, kontaki 1NO, 1NC</t>
  </si>
  <si>
    <t>Inštalacijski odklopnik, karakt. B, 16A, 1-polni, 10kA,</t>
  </si>
  <si>
    <t>Vtični rele, 4 NO kontakti, 6A, 230V AC</t>
  </si>
  <si>
    <t xml:space="preserve">3p, kontaktor moči 110kW , AC3 , 2NC </t>
  </si>
  <si>
    <t>Varnostni rele za omogočanje vklopa tokokroga npr. Siemens - 3TK2826-1CW30</t>
  </si>
  <si>
    <t>Napajalnik 230V/24VDC 5A SIEMENS 6EP1 333-2BA01</t>
  </si>
  <si>
    <t>Zemljostična zaščita 0.03-5A, 0.02-5 sec.,1 preklopni kontakt kot npr Schrack FIR-5</t>
  </si>
  <si>
    <t>NSX kompaktni tripolni odklopnik (MCCB),nazivni tok 125A,  25kA/ 'Elektronsko zaščitno enoto Micrologic 5.3 E, 125A, IFM - Komunikacijski pretvornik Modbus/ULP, 'BSCM modul za indikacijo stanja odklopnika in delovanja zaščite</t>
  </si>
  <si>
    <t>12 STIKALNI BLOK RLM.2NF1-III.(koronograf)</t>
  </si>
  <si>
    <t>3.NADSTROPJE</t>
  </si>
  <si>
    <t>13 STIKALNI BLOK RLM.3NF1.1</t>
  </si>
  <si>
    <t>NSX kompaktni tripolni odklopnik (MCCB),nazivni tok 50A,  25kA/ 'Elektronsko zaščitno enoto Micrologic 5.3 E, 40A, IFM - Komunikacijski pretvornik Modbus/ULP, 'BSCM modul za indikacijo stanja odklopnika in delovanja zaščite</t>
  </si>
  <si>
    <t>14 STIKALNI BLOK RLM.3NE1.1</t>
  </si>
  <si>
    <t>RCBO stikalo, karak.C, 20A, 30mA, 1-p+N, tip A</t>
  </si>
  <si>
    <t>15 STIKALNI BLOK RLM.3NF1.I</t>
  </si>
  <si>
    <t>Inštalacijski odklopnik, karakt. C, 25A, 1-polni, 10kA,</t>
  </si>
  <si>
    <t>NSX kompaktni tripolni odklopnik (MCCB),nazivni tok 40A   25kA/ 'Elektronsko zaščitno enoto Micrologic 5.3 E, 40A, IFM - Komunikacijski pretvornik Modbus/ULP, 'BSCM modul za indikacijo stanja odklopnika in delovanja zaščite</t>
  </si>
  <si>
    <t>16 STIKALNI BLOK RLM.3NE1.I</t>
  </si>
  <si>
    <t>Inštalacijski odklopnik, karakt. C, 20A, 1-polni, 10kA,</t>
  </si>
  <si>
    <t>RCBO stikalo, karak.C, 10A, 30mA, 1-p+N, tip A</t>
  </si>
  <si>
    <t>17 STIKALNI BLOK RLM.3N.(E1,F1).UPS2</t>
  </si>
  <si>
    <t>Inštalacijski odklopnik, karak. C, 20A, 3-polni, 10kA</t>
  </si>
  <si>
    <t>18 STIKALNI BLOK  RLM.3N(E1F1)-I.</t>
  </si>
  <si>
    <t>19 STIKALNI BLOK  RLM.3N(E1F1)-II.</t>
  </si>
  <si>
    <t>20 STIKALNI BLOK  RLM.3N(E1F1)-UPS1</t>
  </si>
  <si>
    <t>5.NADSTROPJE</t>
  </si>
  <si>
    <t>21 STIKALNI BLOK RNSN-5NF1-II</t>
  </si>
  <si>
    <t>menjava odklopnikov v obstoječi omari</t>
  </si>
  <si>
    <t xml:space="preserve">NSX kompaktni tripolni odklopnik (MCCB),nazivni tok 40A, </t>
  </si>
  <si>
    <t xml:space="preserve">NSX kompaktni tripolni odklopnik (MCCB),nazivni tok 25A, </t>
  </si>
  <si>
    <t>KLET</t>
  </si>
  <si>
    <t>22 STIKALNI BLOK RNSN-KF1-II</t>
  </si>
  <si>
    <t>NSX kompaktni tripolni odklopnik (MCCB),nazivni tok 25A</t>
  </si>
  <si>
    <t>NSX kompaktni tripolni odklopnik (MCCB),nazivni tok 25A, z podnapetostno tuljavo</t>
  </si>
  <si>
    <t>Tip</t>
  </si>
  <si>
    <t>4. RAZSVETLJAVA</t>
  </si>
  <si>
    <t xml:space="preserve">Svetilke so navedene komplet s sijalkami, žarnicami ter transformatorji in montažnim priborom.  Izrezi za vgradnjo svetilk v strop (gips, inox, les,…) </t>
  </si>
  <si>
    <t>Za vsa vgrajena svetila je treba predložiti garancijo za vsaj 5 (pet) let brezhibnega delovanja. Vsa svetila morajo imeti ustrezni certifikat o zagotavljanju elektromagnetne kompatibilnosti (EMC).</t>
  </si>
  <si>
    <t>Dobava in montaža</t>
  </si>
  <si>
    <t>S1.1</t>
  </si>
  <si>
    <t>S1.1D</t>
  </si>
  <si>
    <t>S1.2</t>
  </si>
  <si>
    <t>S3.1</t>
  </si>
  <si>
    <t>S4.1</t>
  </si>
  <si>
    <t>S4.2</t>
  </si>
  <si>
    <t>S5</t>
  </si>
  <si>
    <t>S5.1</t>
  </si>
  <si>
    <t>S5.3</t>
  </si>
  <si>
    <t>S5D</t>
  </si>
  <si>
    <t>S7.1</t>
  </si>
  <si>
    <t>S7.2</t>
  </si>
  <si>
    <t>S10</t>
  </si>
  <si>
    <t>S11</t>
  </si>
  <si>
    <t>pregled splošne  razsvetljave s strani pooblaščenega preglednika ter pridobitev svetlobno tehničnih meritev</t>
  </si>
  <si>
    <t>* Svetilke S9 so zajete v popisu bolniških kanalov</t>
  </si>
  <si>
    <t>SKUPAJ RAZSVETLJAVA:</t>
  </si>
  <si>
    <t>5. VARNOSTNA RAZSVETLJAVA</t>
  </si>
  <si>
    <t>Splošen opis sistema varnostne razsvetljave</t>
  </si>
  <si>
    <t xml:space="preserve"> - Sistem mora biti v celoti izdelan in izveden v skladu z SIST EN 1838, SIST 50171, SIST 50172 in DIN VDE 0108/10.89/10.89. </t>
  </si>
  <si>
    <t>- Vse varnostne svetilke, moduli in naprave so sestavni del enovitega sistema adresabilne zasilne razsvetljave z lokalnimi baterijami. Vsi elementi sistema morajo imeti oznako ENEC potrjeno od neodvisnega laboratorija.</t>
  </si>
  <si>
    <t xml:space="preserve">- Vsi elementi morajo biti izvedeni v skladu z ISO 9001. Celotni sistem mora biti preko Modbus protokola povezljiv na centralni nadzorni sistem objekta. </t>
  </si>
  <si>
    <t>- Sistem mora omogočati nastavljivost delovanja posamezne svetilke v pripravnem ali trajnem spoju.</t>
  </si>
  <si>
    <t>Garancija na celoten sistem kompletno z baterijo 3 leta. Za uveljavitev garancije mora biti sistem vzdrževan skladno z navodili proizvajalca, kot izhaja iz pravilnika o pregledovanju in preizkušanju vgrajenih sistemov aktivne požarne zaščite (Uradni list RS, št. 45/2007 z dne 25.05.2007).
Garancija na LED svetilke mora biti min 5 let.</t>
  </si>
  <si>
    <t>- Dispozicija vgrajenih elementov je razvidna v načrtu arhitekture in tehnološke opreme. (Glej risbe spuščenih stropov z vgrajenimi elementi in površinske načrte sten z vgrajenimi elementi.).</t>
  </si>
  <si>
    <t>Splošen opis svetilk varnostne razsvetljave</t>
  </si>
  <si>
    <t xml:space="preserve">- Sistemske svetilke varnostne razsvetljave acc. EN 60598-1, EN 60598-2-22 in EN 1838. </t>
  </si>
  <si>
    <t xml:space="preserve">- Sestava svetilk: ohišje za hitro montažo, EVG svetilka (avtomatska prekinitev  za napako v tokokrogu), prozorni pokrov. </t>
  </si>
  <si>
    <t xml:space="preserve">Ohišje svetilke je narejeno iz polikarbonata, odpornost do 850˚C. Montaža svetilke na podnožje brez orodja. </t>
  </si>
  <si>
    <t xml:space="preserve">- Način delovanja svetilke (pripravni spoj, trajni spoj, trajni spoj s stikalom) je prosto nastavljiv. </t>
  </si>
  <si>
    <t>Vse nove svetilke morajo biti povezljive na obstoječi nadzorni sistem varnostne razsvetljave. Obstoječa nadzorna centrala ima vgrajen avtotes nadzorni sistem zato morajo imeti tudi vse varnostne svetilke.</t>
  </si>
  <si>
    <t>Vgradna stropna LED varnostna/zasilna svetilka za osvetljevanje površin in avto testom (AT), za montažo v spuščeni strop in povezavo na obstoječo nadzorno centralo, ki ima vgrajeno avtotest nadzorni sistem.
Svetilka je opremljena z lastnim baterijskim sistemom in napajalnikom.
V kompletu z montažnim in pritrdilnim priborom za montažo..
Nazivni čas obratovanja 3h
Svetilnost: 900 lm
Zaščita: IP65
Kot npr.: Z01V  BEGHELLI LOG LED LG11WSE 1.5/3/4P 900LM 4 W/LED IP65 (12183)+(12183)</t>
  </si>
  <si>
    <t>Nadgradna stropna LED varnostna/zasilna svetilka za osvetljevanje površin in avto testom (AT), za montažo na strop in povezavo na obstoječo nadzorno centralo, ki ima vgrajeno avtotest nadzorni sistem.
Svetilka je opremljena z lastnim baterijskim sistemom in napajalnikom.
V kompletu z montažnim in pritrdilnim priborom za montažo..
Nazivni čas obratovanja 3h
Svetilnost: 900 lm
Zaščita: IP65
Kot npr.:  Z01 BEGHELLI LOG LED LG11WSE 1.5/3/4P 900LM 4 W/LED IP65 (12183)</t>
  </si>
  <si>
    <t>3</t>
  </si>
  <si>
    <t>Vgradna stropna LED varnostna/zasilna svetilka za osvetljevanje površin in avto testom (AT), za montažo v spuščeni strop in povezavo na obstoječo nadzorno centralo, ki ima vgrajeno avtotest nadzorni sistem.
Svetilka je opremljena z lastnim baterijskim sistemom in napajalnikom.
V kompletu z montažnim in pritrdilnim priborom za montažo..
Nazivni čas obratovanja 3h
Svetilnost: 2000 lm
Zaščita: IP65
Kot npr.:  Z02V BEGHELLI LOGICA LED LIFE LG SE 7 W/LED IP65 (19410)+(12180)</t>
  </si>
  <si>
    <t>4</t>
  </si>
  <si>
    <t>Nadgradna stropna LED varnostna/zasilna svetilka za osvetljevanje površin in avto testom (AT), za montažo na strop in povezavo na obstoječo nadzorno centralo, ki ima vgrajeno avtotest nadzorni sistem.
Svetilka je opremljena z lastnim baterijskim sistemom in napajalnikom.
V kompletu z montažnim in pritrdilnim priborom za montažo..
Nazivni čas obratovanja 3h
Svetilnost: 2000 lm
Zaščita: IP65
Z02 Kot npr.:  BEGHELLI LOGICA LED LIFE LG SE 7 W/LED IP65 (19410)</t>
  </si>
  <si>
    <t>Viseča stropna piktogramska LED svetilka za označevanje smeri evakuacije in avto testom (AT), za montažo na spuščeni strop in povezavo na obstoječo nadzorno centralo, ki ima vgrajeno avtotest nadzorni sistem.
V kompletu z montažnim in pritrdilnim priborom za montažo.
Nazivni čas obratovanja 3h
Vidnost: 30m
Zaščita: IP40
Kot npr.:  P01 BEHGELLI EXIT DF30M CT SA LF 4 W/LED IP40 (4381) RAVNO + MODULO LG (15036)</t>
  </si>
  <si>
    <t>Viseča stropna piktogramska LED svetilka za označevanje smeri evakuacije in avto testom (AT), za montažo na spuščeni strop in povezavo na obstoječo nadzorno centralo, ki ima vgrajeno avtotest nadzorni sistem.
V kompletu z montažnim in pritrdilnim priborom za montažo.
Nazivni čas obratovanja 3h
Vidnost: 30m
Zaščita: IP40
Kot npr.: PO2  BEHGELLI EXIT DF30M CT SA LF 4 W/LED IP40 (4381) LEVO/DESNO + MODULO LG (15036)</t>
  </si>
  <si>
    <t>Fotoluminiscenčna tablica (za montažo na strop) znak dimenzije cca 150x300mm, maximalna vidna razdalja 15m, smer ravno</t>
  </si>
  <si>
    <t>Programiranje sistema, spuščanje v pogon in uvajanje operaterja, poimenovanje svetilk do 250 znakov. Navezava na sistem CNS  komplet z zrisanjem tlorisa z vsemi svetilkami in s prikazano diagnostiko. Opravi pooblaščena oseba proizvajalca.</t>
  </si>
  <si>
    <t>Meritev osvetljenosti varnostne razsvetljave po končanih delih in izdaja potrdila o brezhibnem delovanju varnostne razsvetljave.</t>
  </si>
  <si>
    <t>6. STRELOVOD</t>
  </si>
  <si>
    <t>Nerjaveči železni valjanec  Rf 30 x 3,5 mm, položen v terenu in v temelje objekta in medsebojno spojen na odcepih in križanjih npr.: Hermi, tip RH1</t>
  </si>
  <si>
    <t>Žica Al legura fi8mm položena po fasadi  na držala ZON02</t>
  </si>
  <si>
    <t>Žica Al legura fi8mm pritrjena na obrobo atike komplet z nosilci kot npr.SON04 A</t>
  </si>
  <si>
    <t xml:space="preserve">Žica Al legura  fi8mm položena na streho, komplet z nosilci in betonskim podstavkom kot npr. SON17 C. </t>
  </si>
  <si>
    <r>
      <t>H07V-R- 16mm</t>
    </r>
    <r>
      <rPr>
        <vertAlign val="superscript"/>
        <sz val="10"/>
        <rFont val="Arial Narrow"/>
        <family val="2"/>
        <charset val="238"/>
      </rPr>
      <t>2</t>
    </r>
  </si>
  <si>
    <t>Spoji izvedeni z vijačem ali varjenjem na strehi</t>
  </si>
  <si>
    <t>Spoji izvedeni z vijačenjem ali varjenjem po fasadi</t>
  </si>
  <si>
    <t>Spoji izvedeni z vijačenjem ali varjenjem v temelju</t>
  </si>
  <si>
    <t>Lovilna palica LOP03 s podstavkom LOP-P01</t>
  </si>
  <si>
    <t>Meritev ozemljitvene upornosti  in kovinskih mas</t>
  </si>
  <si>
    <t>7. UPS NAPRAVE</t>
  </si>
  <si>
    <t>1. Sistem za neprekinjeno napajanje - Modularni UPS sistem 80kVA</t>
  </si>
  <si>
    <t>UPS2.2N(E1F1)</t>
  </si>
  <si>
    <t>Splošno</t>
  </si>
  <si>
    <t>način delovanja</t>
  </si>
  <si>
    <t>VFI - SS -111, dvojna pretvorba, vertikalno paralelna arhitektura</t>
  </si>
  <si>
    <t xml:space="preserve">zahtevana končna konfiguracija modularnega UPS sistema </t>
  </si>
  <si>
    <t xml:space="preserve">sistemsko UPS ohišje za vgradnjo modulov do skupne moči 80kVA </t>
  </si>
  <si>
    <t xml:space="preserve">zahtevana  začetna  moč UPS sistema z redundanco moči </t>
  </si>
  <si>
    <t>&gt;=60kVA/60kW + dodatni redundantni modul &gt;=20kW/kVA</t>
  </si>
  <si>
    <t>izkoristek naprave (dvojna pretvorba PF 1)</t>
  </si>
  <si>
    <t>&gt;=95% v območju 75% do 100% obremenitve</t>
  </si>
  <si>
    <t>decentralizirana paralelna arhitektura modularnega UPS sistema (DPA)</t>
  </si>
  <si>
    <t>v vsakem UPS modulu vgrajen;  displej, polnilec baterij, kontrolna enota, elektronski bajpas</t>
  </si>
  <si>
    <t xml:space="preserve">servisiranje </t>
  </si>
  <si>
    <t>zamenjava modulov med delovanjem brez preklopa na bypass</t>
  </si>
  <si>
    <t>Vhod</t>
  </si>
  <si>
    <t>faktor moči (PF) na vhodu naprave</t>
  </si>
  <si>
    <t>0,99 @ 100% bremenu</t>
  </si>
  <si>
    <t>tokovno popačenje (THDI) na vhodu naprave</t>
  </si>
  <si>
    <t>&lt; 3%</t>
  </si>
  <si>
    <t>vhodna napetost</t>
  </si>
  <si>
    <t>3x380/400/415 +N</t>
  </si>
  <si>
    <t>vhodna frekvenca</t>
  </si>
  <si>
    <t>45 do 55 Hz</t>
  </si>
  <si>
    <t>območje delovanje usmernika</t>
  </si>
  <si>
    <t>+/- 15% pri nazivni obremenitvi sistema</t>
  </si>
  <si>
    <t>ločen dovod (usmernik in bypass)</t>
  </si>
  <si>
    <t>standardno vgrajeno</t>
  </si>
  <si>
    <t>za lažje delovanje z dizel agregatom naj ima UPS možnost blokade polnjenja akumulatorjev, kadar se napaja iz agregata</t>
  </si>
  <si>
    <t>da</t>
  </si>
  <si>
    <t>Izhod</t>
  </si>
  <si>
    <t>izhodna napetost</t>
  </si>
  <si>
    <t>3x400/230V</t>
  </si>
  <si>
    <t>izhodna frekvenca</t>
  </si>
  <si>
    <t>50Hz +/- 0,1% nesinhronizirano</t>
  </si>
  <si>
    <t>sinhronizirano z mrežo do +/- 4%</t>
  </si>
  <si>
    <t>popačenje izhodne napetosti (THDU)</t>
  </si>
  <si>
    <t>za linearna bremena</t>
  </si>
  <si>
    <t>&lt; +/- 1,5 %</t>
  </si>
  <si>
    <t>za 100% nelinearna bremena (EN 62040-3:2001)</t>
  </si>
  <si>
    <t>&lt; 5 %</t>
  </si>
  <si>
    <t>Preobremenitev inverterja UPS -a</t>
  </si>
  <si>
    <t>125% za 10 minut, 150% za 1 minuto</t>
  </si>
  <si>
    <t>Baterije</t>
  </si>
  <si>
    <t>avtonomija</t>
  </si>
  <si>
    <t>&gt;=10 minut pri bremenu 60kW. Baterije vgrajene v ločenem kabinetu</t>
  </si>
  <si>
    <t>življenjska doba baterij</t>
  </si>
  <si>
    <t>10-12  let po Eurobat (long life)</t>
  </si>
  <si>
    <t>tip baterij</t>
  </si>
  <si>
    <t>svinčene hermetično zaprte</t>
  </si>
  <si>
    <t>baterijski test</t>
  </si>
  <si>
    <t>samodejni in nastavljiv</t>
  </si>
  <si>
    <t>konfiguracija baterij</t>
  </si>
  <si>
    <t>vsak UPS modul mora delovati s svojim ločenim baterijskim setom</t>
  </si>
  <si>
    <t>Nadzor</t>
  </si>
  <si>
    <t>LCD panel za odčitavanje delovnih parametrov, diagnostiko in parametriranje</t>
  </si>
  <si>
    <t xml:space="preserve">vgrajen komunikacijski vmesnik za nadzor preko Mod BusTCP IP
</t>
  </si>
  <si>
    <t>Spuščanje v pogon, fucionalni prevzemni test in predaja opreme v uporabo, šolanje tehničnega osebja, navodila za obratovanje in vzdrževanje</t>
  </si>
  <si>
    <t>2.  Sistem za neprekinjeno napajanje - Modularni UPS sistem 200kVA</t>
  </si>
  <si>
    <t>UPS1.2N(E1F1), UPS1.3N(E1F1)</t>
  </si>
  <si>
    <t>sistemsko UPS ohišje za vgradnjo modulov do skupne moči 200kVA</t>
  </si>
  <si>
    <t>&gt;=160kVA/160kW + dodatni redundantni modul &gt;=20kW/kVA</t>
  </si>
  <si>
    <t>&gt;=10 minut pri bremenu 180kW. Baterije vgrajene v ločeni baterijski omari</t>
  </si>
  <si>
    <t>3. Sistem za neprekinjeno napajanje - Modularni UPS sistem 40kVA</t>
  </si>
  <si>
    <t>zamenjava za obstoječe UPS-e na kolokaciji</t>
  </si>
  <si>
    <t xml:space="preserve">Sistem za neprekinjeno napajanje </t>
  </si>
  <si>
    <t xml:space="preserve">sistemsko UPS ohišje za vgradnjo modulov do skupne moči 60kVA </t>
  </si>
  <si>
    <t>&gt;=20kVA/20kW + dodatni redundantni modul &gt;=20kW/kVA</t>
  </si>
  <si>
    <t>&gt;=10 minut pri bremenu 40kW. Baterije vgrajene v sistemskem ohišju UPS</t>
  </si>
  <si>
    <t xml:space="preserve"> Demontaža obstoječih UPS-sov in odvoz na deponijo</t>
  </si>
  <si>
    <t>Prilagoditev omare GER IX-3 UPS</t>
  </si>
  <si>
    <t>-zamenjava vložkov F01 in F02 na 80A</t>
  </si>
  <si>
    <t>-zamenjava stikal Q2, Q3,Q4, Q5 na 80A</t>
  </si>
  <si>
    <t>Novi dovodi do UPS-ov  N2XH 5x16</t>
  </si>
  <si>
    <t>kabelska polica 100mm</t>
  </si>
  <si>
    <t>* ozemljitve  za zajete v poglavju 1.INSTALACIJSKI MATERIAL</t>
  </si>
  <si>
    <t>8. TK SISTEMI</t>
  </si>
  <si>
    <t>Univerzalno ožičenje, brezžično omrežje:</t>
  </si>
  <si>
    <t xml:space="preserve">strukturiranega ožičenja. Ponudnik mora v ponudbi izkazati, da je usposobljen za pridobitev </t>
  </si>
  <si>
    <t xml:space="preserve">certifikata za 25-letno sistemsko garancijo proizvajalca univerzalnega strukturiranega ožičenja, </t>
  </si>
  <si>
    <t xml:space="preserve">ki ga ponuja. Vsi gradniki ponujenega univerzalnega strukturiranega ožičenja morajo biti od </t>
  </si>
  <si>
    <t xml:space="preserve">istega proizvajalca. Ponudnik mora v ponudbi dokazati, da ima proizvajalec ponujenega </t>
  </si>
  <si>
    <t xml:space="preserve">univerzalnega strukturiranega sistema ožičenja lasten razvoj gradnikov in da ima lastne 
</t>
  </si>
  <si>
    <t>proizvodne kapacitete. Proizvajalec Leviton-BrandRex ali enakovredno.</t>
  </si>
  <si>
    <t>B2Ca s1a d1 a1 / B2ca s1a d0a1 (oranžni kabli).</t>
  </si>
  <si>
    <t>Dobava, montaža in ozemljitev 19” komunikacijske omare</t>
  </si>
  <si>
    <t xml:space="preserve">KOMUNIKACIJSKA OMARA 46HE </t>
  </si>
  <si>
    <t>Kot npr. tip ODM ali enakovredno</t>
  </si>
  <si>
    <t>•    Višina: ne sme presegati 2250mm</t>
  </si>
  <si>
    <t>•    Širina: 800mm</t>
  </si>
  <si>
    <t>•    Globina: 800mm</t>
  </si>
  <si>
    <t>•    Podstavek višine 100mm</t>
  </si>
  <si>
    <t>•    Perforirana sprednja vrata</t>
  </si>
  <si>
    <t>•    Montažni stranici na obeh straneh</t>
  </si>
  <si>
    <t>•    Možnost uvoda kablov zgoraj ali apodaj</t>
  </si>
  <si>
    <t>•    Vgrajeni 19'' profil Server, po globini hitro nastavljiv v rastru 20mm spredaj in zadaj</t>
  </si>
  <si>
    <t>•    Vgrajen na levi in desni strani spredaj vertikalni organizator kablov</t>
  </si>
  <si>
    <t>•    Nosilnost omare vsaj 5000N</t>
  </si>
  <si>
    <t>• Montažni pribor (matice s kletko in vijaki)</t>
  </si>
  <si>
    <t>• Streha omare z vhodi za kable in možnostjo vgradnje hladilne enote</t>
  </si>
  <si>
    <t>• Hladilna enota dva ventilatorja</t>
  </si>
  <si>
    <t>• Digitalni termostat Dixell s ploščo 1HE</t>
  </si>
  <si>
    <t>1x DIN letev montirana na 19'' raster</t>
  </si>
  <si>
    <t>2x Kovinska polica za 19" do 50 kg</t>
  </si>
  <si>
    <t>2x 1U 19" 6x 230V razdelilec z prenapetnostno zaščito - UPS priklop</t>
  </si>
  <si>
    <t xml:space="preserve">KOMUNIKACIJSKA OMARA 18HE </t>
  </si>
  <si>
    <t>•    Višina: ne sme presegati 868mm</t>
  </si>
  <si>
    <t>•    Širina: 600mm</t>
  </si>
  <si>
    <t>•    Globina: 600mm</t>
  </si>
  <si>
    <t>•    Steklena sprednja vrata</t>
  </si>
  <si>
    <t>•    Montažni snemljivi stranici na obeh straneh</t>
  </si>
  <si>
    <t>•    Nosilnost omare vsaj 1000N</t>
  </si>
  <si>
    <t>1x Kovinska polica za 19" do 50 kg</t>
  </si>
  <si>
    <t>1x 1U 19" 6x 230V razdelilec z prenapetnostno zaščito - UPS priklop</t>
  </si>
  <si>
    <t>Kabel EN-ClassEA (EIA/TIA Cat 6A) 23 AWG S/FTP 4 Pair LSHF/LSZH Cable Orange EuroClass B2ca s1a d1 a1 500m s polaganjem, kot npr. Leviton/Brand-Rex s karakteristikami:</t>
  </si>
  <si>
    <t>•CPR razred B2ca-s1a-d1-a1 (EN50575) požarne varnosti</t>
  </si>
  <si>
    <t>•Dovoljena sila vleke med montažo &gt;100N</t>
  </si>
  <si>
    <t>•Dovoljen radij ukrivljenosti med delovanjem do 4xdiameter kabla</t>
  </si>
  <si>
    <t>•Dovoljena temperatura med delovanjem - 20°C do 75°C</t>
  </si>
  <si>
    <t>•Dovoljena PoE obremenitev v skladu z IEEE802.3bt Type4 (90W)</t>
  </si>
  <si>
    <t>kot npr. Leviton/Brand-Rex</t>
  </si>
  <si>
    <t>Stikalni panel EN-ClassEA (EIA/TIA Cat 6A) 24p FTP, zaključen,  kot npr. Brand-</t>
  </si>
  <si>
    <t xml:space="preserve">Rex/Leviton sestavljen iz: </t>
  </si>
  <si>
    <t xml:space="preserve">a.)  Nosilec 19" vgradne višine 1U(1HE) z odprtinami za vgradnjo do max 24 priključnih </t>
  </si>
  <si>
    <t>konektorjev RJ45, možnost barvnega kodiranja in organizatorjem kablov 1kos ter</t>
  </si>
  <si>
    <t>ter ozemljitvijo - barva ČRNA</t>
  </si>
  <si>
    <t>b.)  Zaključni konektor RJ45 tipa FTP EN-ClassEA (EIA/TIA Cat6A) kot npr. Leviton-</t>
  </si>
  <si>
    <t xml:space="preserve">AtlasX1 24kos s karakteristikami: </t>
  </si>
  <si>
    <t>•barva črna</t>
  </si>
  <si>
    <t>•kovinsko ohišje za preprečevanje PoE pregrevanja</t>
  </si>
  <si>
    <t>•ToolFree zaključevanje</t>
  </si>
  <si>
    <t xml:space="preserve">•Pozlačeni (min 1μm - mikrometer) bakreni kontakti </t>
  </si>
  <si>
    <t xml:space="preserve">•Testiran na min 750 vklopov in 20 prevezav </t>
  </si>
  <si>
    <t>•RFT Retention Force Technology - kvalitetna PoE povezava in</t>
  </si>
  <si>
    <t xml:space="preserve">  preprečevanje poškodb pri uporabi različnih konektorjev (RJ11, RJ12, RJ45)</t>
  </si>
  <si>
    <t>•Dovoljena temperatura med delovanjem - 10°C do 60°C</t>
  </si>
  <si>
    <t>•Maxsimalna obremenitev 100W in 0,5A na vodnik v stalnem delovanju</t>
  </si>
  <si>
    <t>•Možnost menjave čelnih napisnih oznak</t>
  </si>
  <si>
    <t xml:space="preserve">  / porabniki kot npr. kamere, WiFi, ključavnice….</t>
  </si>
  <si>
    <t>1HE 19" organizer horizontalni - panelni razvod, kot npr. Leviton/Brandrex</t>
  </si>
  <si>
    <t>Delovna mesta:</t>
  </si>
  <si>
    <t>Zaključni konektor RJ45 tipa FTP EN-ClassEA (EIA/TIA Cat6A) z montažnim nastavkom</t>
  </si>
  <si>
    <t>tipa AMP/BRX za vgradnjo v montažne okvirje za P/O ali N/O vgradnjo z zaključevanjem</t>
  </si>
  <si>
    <t xml:space="preserve">kot npr. Leviton-AtlasX1 s karakteristikami: </t>
  </si>
  <si>
    <t>•barva bela ali črna</t>
  </si>
  <si>
    <t xml:space="preserve">Vtičnica enojna podometna RJ45 </t>
  </si>
  <si>
    <t>brez konektorja, protiprašna vratca, za rač. vtičnico z okvirčki,  kot npr. Tem Čatež</t>
  </si>
  <si>
    <t>Vtičnica enojna nadometna RJ45, IP 55</t>
  </si>
  <si>
    <t xml:space="preserve">Vtičnica dvojna podometna RJ45 </t>
  </si>
  <si>
    <t>Vtičnica dvojna RJ45 s pokrivalom za parapetni kanal, talno dozo</t>
  </si>
  <si>
    <t xml:space="preserve">brez konektorja, protiprašna vratca, za rač. vtičnico z okvirčki </t>
  </si>
  <si>
    <t xml:space="preserve">Priključek  dvojna  RJ45 </t>
  </si>
  <si>
    <t>brez konektorja</t>
  </si>
  <si>
    <t xml:space="preserve">Slim priključni kabel U/FTP cat 6A, 10Gigabit, izjemno prožni in tanki, LSOH, 1m, dobavljivi v </t>
  </si>
  <si>
    <t>sedmih različnih barvah, kot npr. Justslim</t>
  </si>
  <si>
    <t xml:space="preserve">Slim priključni kabel U/FTP cat 6A, 10Gigabit, izjemno prožni in tanki, LSOH, 2m, dobavljivi v </t>
  </si>
  <si>
    <t xml:space="preserve">Slim priključni kabel U/FTP cat 6A, 10Gigabit, izjemno prožni in tanki, LSOH, 3m, dobavljivi v </t>
  </si>
  <si>
    <t xml:space="preserve">Slim priključni kabel U/FTP cat 6A, 10Gigabit, izjemno prožni in tanki, LSOH, 5m, dobavljivi v </t>
  </si>
  <si>
    <t>Meritve UTP/FTP EN-ClassEA instalacije</t>
  </si>
  <si>
    <t>(poročilo bakrenih meritev za 25-letno sistemsko garancijo proizvajalca)</t>
  </si>
  <si>
    <t xml:space="preserve">Priprava, oddaja dokumentacije in pridobitev sistemske garancije minimalno 25 let za sistem EN-ClassEA. Sistemska garancija mora biti izdana s strani proizvajalca opreme. Vsa oprema za sistemsko garancijo mora biti od istega proizvajalca. Vgradnja opreme mora biti izvedena s strani pooblaščenega izvajalca  </t>
  </si>
  <si>
    <t>Označevanje FTP vtičnic in priključkov z napisnimi nalepkami</t>
  </si>
  <si>
    <t>Izdelava posnetkov za projekt izvedenih del z vrisom sprememb nastalih med gradnjo v projektno dokumentacijo (PZI načrt) v primeru spremnjenega sistema označevanja vtičnic se spremembe poda v dwg obliki</t>
  </si>
  <si>
    <t>koda</t>
  </si>
  <si>
    <t xml:space="preserve">9. SISTEM JAVLJANJA POŽARA </t>
  </si>
  <si>
    <t>Predviden oprema mora biti združjiva z obstoječim sistemom na objektu.</t>
  </si>
  <si>
    <t>1. OPREMA</t>
  </si>
  <si>
    <t>FC726-ZA</t>
  </si>
  <si>
    <t xml:space="preserve">Modularna centralna naprava CERBERUS PRO FC726, za skupno 1512 adres, z integriranim modulom za 4x FDnet adresne zanke, z možnostjo širitve do 28 adresnih zank. Omogoča vgradnjo 5 dodatnih linijskih modulov. Možnost povezave centralne naprave v mrežo central C-WEB. Spomin za 2000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ohišjem za AKU max.2x45Ah. </t>
  </si>
  <si>
    <t>FA2007-A1</t>
  </si>
  <si>
    <t xml:space="preserve">AKU baterija 12 V, 45 Ah, VDS </t>
  </si>
  <si>
    <t>FN2001-A1</t>
  </si>
  <si>
    <t>Mrežna kartica SAFEDLINK za povezavo centralnih naprav FC20 v mrežo Fcnet; razdalja med dvema centralami je max.1000m</t>
  </si>
  <si>
    <t>FCL2001-A1</t>
  </si>
  <si>
    <t>Linijski modula za 4 C-NET adresne zanke, max.252 adresnih elementov</t>
  </si>
  <si>
    <t>OP720
DB721
FDBZ291</t>
  </si>
  <si>
    <t>Optični javljalnik dima Cerberus PRO z vgrajenim izolatorjem zanke; procesiranje signala z detekcijskim algoritmom v javljalniku
Podnožje javljalnikov za adresibilne javljalnike
Označevalna ploščica za zapisne lističe</t>
  </si>
  <si>
    <t>OH720
DB721
FDBZ291</t>
  </si>
  <si>
    <t>Kombinirani optično termični javljalnik Cerberus PRO z vgrajenim izolatorjem zanke; procesiranje signala z detekcijskim algoritmom v javljalniku
Podnožje javljalnikov za adresibilne javljalnike
Označevalna ploščica za zapisne lističe</t>
  </si>
  <si>
    <t>FDAI92</t>
  </si>
  <si>
    <t>Ločeni svetlobni indikator</t>
  </si>
  <si>
    <t>FDME221
FDMH291-R
OZ40X18
125x125 RJ</t>
  </si>
  <si>
    <t>Elektronika ročnega javljalnika Sinteso; direktni način proženja
Ohišje rdeče barve za ročni javljalnik; za FDME221
Oznaka elementa; ploščica rdeča z belim napisom 40x18
Piktogram RJ po SIST 1013 velikosti 125x125mm</t>
  </si>
  <si>
    <t>FDCIO222
FDCH221
OZ40X18</t>
  </si>
  <si>
    <t>Štirikanalni vhodni/izhodni modul (4x izhod /4x vhodi) z vgrajenim izolatorjem zanke; relejski izhodi 4 A
Ohišje za modul, IP 65
Oznaka elementa; ploščica rdeča z belim napisom 40x18</t>
  </si>
  <si>
    <t>FDBZ290
FDBZ290-AA
OOH740
DB721
FDBZ291</t>
  </si>
  <si>
    <t>Ohišje vzorčne komore za Cerberus Pro javljalnike, primerna za hitrost zraka od 1m/s do 20m/s
Vzorčevalna cev  - 60 cm
Kombinirani, multisenzor javljalnik z vgrajeno ASA tehnologijo
Podnožje javljalnikov za adresibilne javljalnike
Označevalna ploščica za zapisne lističe</t>
  </si>
  <si>
    <t>FDS226-RW
FDB226
OZ40X18
125x125 HP</t>
  </si>
  <si>
    <t>Adresna alarmna sirena rdeče barve z belo bliskavico, 99dB
Podnožje za adresibilne sirene
Oznaka elementa; ploščica rdeča z belim napisom 40x18
Piktogram požarnih siren po SIST 1013 velikosti 125x125mm</t>
  </si>
  <si>
    <t>EN54C-5A17
FA2005-A1</t>
  </si>
  <si>
    <t xml:space="preserve">Napajalniki EN54, LCD, 230VAC/27,6VDC 5A, zaščita baterije , tehnični izhod , javljanje izpada 230 VAC, javljanje napake na usmerniku , javljanje napake na bateriji, možnost vgradnje AKU 2x17Ah, v skladu z EN54
AKU baterija 12 V, 17 Ah, VDS </t>
  </si>
  <si>
    <t>1360-CSA</t>
  </si>
  <si>
    <t>1360 Stenski elektro magnetno držalo požarnih vrat 50-100kg, z vgrajeno tipko za sproščanje magnetnega držala; napajanje 40-100mA, 24Vdc, 50 to 100Kg, zaščita IP40</t>
  </si>
  <si>
    <t>827HA-----44F90</t>
  </si>
  <si>
    <t>effeff kompakten držalni magnet za vrata
"Preizkušen kot zaklepni element za evakuacijske in reševalne poti
z integriranim nadzornim kontaktom (Hall senzor) kot brezpotencialni menjalni kontakt,
komplet s kontra ploščo za enokrilna vrata,
Držalna sila: 2.500 N
Nazivna napetost: 12 V / 24 V DC"
"Poraba toka: 0,5 A pri 12 V; 0,25 A pri 24 V
za neposredno vgradnjo v vratni podboj
Končna obdelava: Srebrna
Dimenzije (ŠxVxG): 301x28x35 mm
Priključni kabel: 4m"</t>
  </si>
  <si>
    <t>TZ 300 SN UP</t>
  </si>
  <si>
    <t>Nadzorna enota TZ 300 SN UP
Konfiguracija:
- krmiljenje z zasilnim gumbom,
- stikalo s ključavnico (euro standard pol cilinder),
- znak za zasilni izhod, ki ni osvetljen,
- napajanje 24 V DC
- izhodni tok max. 600mA
- napajalna napetost 230 V AC
- obratovalna napetost 24 V DC
- za podometno vgradnjo
- vklj. trojni okvir GIRA E3</t>
  </si>
  <si>
    <t>MA 500</t>
  </si>
  <si>
    <t>Držalni magnet
- različica: Fail-safe
- delovna napetost: 24 V DC
- poraba toka 250 mA
- zadrževalna sila: 5000 N
- odklepanje pod prednapetostjo (preload)
- stanje zaklepanja kontakta (senzor Hall)</t>
  </si>
  <si>
    <t>Montažni komplet s strani tečajev za namestitev MA 500; 
univerzalne možnosti pritrditve</t>
  </si>
  <si>
    <t>FTV 320</t>
  </si>
  <si>
    <t xml:space="preserve">Prijemnik evakuacijski </t>
  </si>
  <si>
    <t>SP</t>
  </si>
  <si>
    <t>Čelnica</t>
  </si>
  <si>
    <t>Dograditev licence za varnostni centralno nadzorni sistem DESIGO CC, ki vključuje :
- Priključitev dodatnih elementov javljanja požara, cca. 550 elementov;
- Vsa potrebna oprema za izvedbo priključitve na obstoječi nadzorni sistem.</t>
  </si>
  <si>
    <t>2. INŠTALACIJE IN INŠTALACIJSKA DELA</t>
  </si>
  <si>
    <t>Požarni kabel 2x2x0.8 mm, plašč rdeče barve (Brandmeldekabel), B2ca s1 d1 a1</t>
  </si>
  <si>
    <t>Kabel JE-H(St)H 2x2x0,8 mm2 FE180/E30 položen instalacijska cev v beton ali na požarne sponke. Ustrezati morajo standardu  SIST EN 50575  B2ca s1 d1 a1</t>
  </si>
  <si>
    <t>Kabel NHXH F180/E30 3x2,5 mm2 položen instalacijska cev v beton ali na požarne sponke. Ustrezati morajo standardu  SIST EN 50575  B2ca s1 d1 a1</t>
  </si>
  <si>
    <t>Kabel N2XH 3x2,5 mm2 Ustrezati morajo standardu  SIST EN 50575  B2ca s1 d1 a1</t>
  </si>
  <si>
    <t>i.c fi 16mm brezhalogena položena nadometno</t>
  </si>
  <si>
    <t>Instalacijski kanal NIK 2-3, montažni pribor, brezhalogen</t>
  </si>
  <si>
    <t>Demontaža in ponovna montaža obstoječega stropa</t>
  </si>
  <si>
    <t>Kit za tesnenje prehodov iz enega v drug požarni sektor (EI90)</t>
  </si>
  <si>
    <t>Preboji do fi30 mm</t>
  </si>
  <si>
    <t>3. STORITVE</t>
  </si>
  <si>
    <t>Montaža sistema avtomatskega javljanja požara</t>
  </si>
  <si>
    <t>Programiranje - parametriranje sistema , spuščanje v obratovanje, testiranje</t>
  </si>
  <si>
    <t xml:space="preserve">Pregled sistema s strani pooblaščene institucije in sodelovanje serviserja  pri pregledu  in PRIDOBITEV  POTRDILA -POŽARNO JAVLJANJE </t>
  </si>
  <si>
    <t xml:space="preserve">Pregled obstoječega sistema </t>
  </si>
  <si>
    <t>Vrisovanje v delovni načrt in predaja urejene dokumentacije</t>
  </si>
  <si>
    <t xml:space="preserve">Izdelava projektne dokumentacije PID v treh(3) pisnih izvodih (mape) </t>
  </si>
  <si>
    <t>Sodelovanje projektanta sistema požarnega javljanja v smislu projektantskega nadzora, koordinacije investitor / projektant / izvajalec; 1X sodelovanje pri pregledu sistema s strani pooblaščenca za pridobitev Potrdila o brezhibnem delovanju</t>
  </si>
  <si>
    <t xml:space="preserve">Integracija na osnovno nadzorno postajo: Izdelava ekranskih prikazov; Prilagajanje in vnašanje ustreznih tlorisnih podlog; Verifikacija in validacija sistema na obstoječem varnostnem nadzornem sistemu Siemens DESIGO CC, v obsegu :
- optični javljalniki, vzorčne komore, hupe / bliskavice, ročni javljalnik, vmesniki, indikatorji
</t>
  </si>
  <si>
    <t>10. VIDEO NADZOR</t>
  </si>
  <si>
    <t>Mrežna kamera, Dome
- resolucija 5MP pri 20fps, 4MP pri 25/30fps
- multi stream
- day/night 
- 120dB WDR
- V/F objektiv 2,7 - 13,5 mm
- IR Led 40m
- PoE
- IP67, IK10, -40C do +60°C</t>
  </si>
  <si>
    <t>Vodotesno dodatno podnožje kamere za vezavo kablov in konektorjev.</t>
  </si>
  <si>
    <t>Licenčna programska oprema kot npr. Mirasys (1 kamera)</t>
  </si>
  <si>
    <t>Pregledovalna postaja do 40 kamer
- kot npr. SILENCER Midi Tower
- procesor INTEL Core i5-12400, 6C/12T, 2.50-4.40GHz
- delovni pomnilnik 16GB DDR4 3200MHz SO-DIMM
- SSD 256GB, M.2 NVMe PCIe x4 4.0
- MS Windows Pro 11
- možno priključiti do dva monitorja (2x HDMI; 1x DP)
- tipkovnica in miška</t>
  </si>
  <si>
    <t>Monitor 27" IPS/D-Sub/HDMI/DisplayPort/VESA</t>
  </si>
  <si>
    <t>SBOX stenski nosilec za montažo monitorjev</t>
  </si>
  <si>
    <t>Mrežno stkalo Planet
24-Port Managed 802.3at PoE+ Gigabit Ethernet Switch + 4-Port Gigabit Combo TP/SFP (440W PoE Budget, supports ERPS Ring, CloudViewer app, MQTT and cybersecurity features)</t>
  </si>
  <si>
    <t>zidna komunikacijska omara 19"/16HE, 60x60cm, z ventilatorjem in termostatom</t>
  </si>
  <si>
    <t>Urejevalnik - organizator</t>
  </si>
  <si>
    <t>Napajalni razdelilec</t>
  </si>
  <si>
    <t>Povezovalni kabel (dolžine 1m)</t>
  </si>
  <si>
    <t>Povezovalni optični kabel (dolžine 1m)</t>
  </si>
  <si>
    <t>Kabel U/FTP Cat6A 4x2x0,26mm2, B2ca s1 d1 a1, Dobava in polaganje kabla v instalacijske nadometne kanale</t>
  </si>
  <si>
    <t>Instalacijski PVC kanal NIK 2, montažni pribor, s polaganjem</t>
  </si>
  <si>
    <t>Zaključevanje U/FTP  kablov na FTP patch panelu in kameri komplet s konektorji CAT6A</t>
  </si>
  <si>
    <t>Meritve parametrov kabelskih FTP povezav in izdaja protokolov</t>
  </si>
  <si>
    <t xml:space="preserve">3. STORITVE  </t>
  </si>
  <si>
    <t>Montaža in nastavitev kamer na obstoječe inštalacije</t>
  </si>
  <si>
    <t xml:space="preserve">Razširitev licenčne opreme Mirasys na obstoječ strežnik za integracijo dodatnih kamer 
</t>
  </si>
  <si>
    <t xml:space="preserve">Priprava tlorisov z mikrolokacijam kamer za uvoz v sistem. Postavitev kamer na grafični vmesnik v programski opremi za prikazovanje lokacij kamer ob alarmiranju
</t>
  </si>
  <si>
    <t xml:space="preserve">Priprava in montaža pregledovalne postaje z monitorji in priprava grafičnega vmesnika, pravic in dostopov za končne uporabnike sistema 
</t>
  </si>
  <si>
    <t xml:space="preserve">11. KONTRLOA PRITOPA </t>
  </si>
  <si>
    <t>CM03/TPHL</t>
  </si>
  <si>
    <r>
      <t xml:space="preserve">Čitalnik 13M/125k, domet do 5 cm, komunikacija RS-485-4WX, napajanje 12Vdc, poraba 150mA, protokol DESFire EV2 (13,56 MHz) in HITAG1 RO (125 kHz),certificiran skladno z </t>
    </r>
    <r>
      <rPr>
        <b/>
        <sz val="10"/>
        <rFont val="Arial Narrow"/>
        <family val="2"/>
        <charset val="238"/>
      </rPr>
      <t>SIST EN 60839-11</t>
    </r>
    <r>
      <rPr>
        <sz val="10"/>
        <rFont val="Arial Narrow"/>
        <family val="2"/>
        <charset val="238"/>
      </rPr>
      <t xml:space="preserve"> kot tip </t>
    </r>
    <r>
      <rPr>
        <b/>
        <sz val="10"/>
        <rFont val="Arial Narrow"/>
        <family val="2"/>
        <charset val="238"/>
      </rPr>
      <t>ČETRTA POT CM03/TPHL</t>
    </r>
  </si>
  <si>
    <t xml:space="preserve"> VT-500.3</t>
  </si>
  <si>
    <t>Relejska plošča za razširitev</t>
  </si>
  <si>
    <t>Relejska plošča za razširitev krmilne enote, za upravljanja dostopov do nadstropij v dvigalih</t>
  </si>
  <si>
    <t>Modularna IP zunanja enota 1 tipka, SIP domofon</t>
  </si>
  <si>
    <r>
      <t xml:space="preserve">Modularna, IP zunanja enota, 2 tipki
SIP domofon z 2 tipkama z HD kamero - 
modularen SIP video domofonski sistem z 2 tipkama, 
HD kvaliteta zvoka, kovinski odlitek, 
IP54, IK8 antivandal, v srebrni barvi, EU certifikati, možnost 
avtomatizacije procesov, SIPs, 802.1x, detekcije zvoka in slike, 
ONVIF in RTSP integracije, upravljanje preko https, PoE, nadometni
SPECIFIKACIJE:
- Signalizacija: SIP 2.0 RFC3261
- Protokol prenosa: UDP ali TCP
- Avdio kodeki: G.711 u-Law, G.711 A-Law, G.722, L.16
- Video kodeki: H.264, H.263+, H.263, MJPEG
- Full duplex: AEC
- Video prenos: RTP/RTSP/HTTP/ONVIF
- Breznapetostni: NO ali NT kontakt
- 802.1x zaščita mrežnega priključka
- HTTPs zaščita administracije
- SIPs zaščita komunikacije
- IP zaščita: IP54
- IK odpornost kot npr.r: </t>
    </r>
    <r>
      <rPr>
        <b/>
        <sz val="10"/>
        <rFont val="Arial Narrow"/>
        <family val="2"/>
        <charset val="238"/>
      </rPr>
      <t>2N IP Verso</t>
    </r>
  </si>
  <si>
    <t>Notranja domofonska enota SIP</t>
  </si>
  <si>
    <r>
      <t xml:space="preserve">IP video telefonski aparat z nameščenim operacijskim sistemom Android, ki zagotavlja funkcije telefonije, videokonferenčnega sistema in tabličnega računalnika v eni sami napravi. Ker deluje na osnovi operacijskega sistema Android omogoča nameščanje dodatnih aplikacij iz konzole Google Play. Telefonski aparat odražajo 7'' zaslon na dotik, Wi-Fi povezava, integrirana Bluetooth povezava, podpora PoE napajanja in številne dodatne novodobne tehnologije.
kot npr: </t>
    </r>
    <r>
      <rPr>
        <b/>
        <sz val="10"/>
        <rFont val="Arial Narrow"/>
        <family val="2"/>
        <charset val="238"/>
      </rPr>
      <t>Grandstream GXV3370</t>
    </r>
  </si>
  <si>
    <t>Kamera za zajem registracije</t>
  </si>
  <si>
    <t xml:space="preserve">Kamera za zajem slike ob registracijskem dogodku sproženem na terminalu registracije delovnega časa. Vezana na obstoječi sistem registracije delovnega časa Četrta pot. Kamera mora biti kompatibilna z registracijskim sistemom in mora zagotavljati možnost vključitve v obstoječ sistem registracije delovnega časa. Kot naprimer kamera tipa Axis </t>
  </si>
  <si>
    <t>TA-500</t>
  </si>
  <si>
    <t>Kabel JE-H(St)H 4x2x0,8 mm2 položen v instalacijska cev in na police. Ustrezati morajo standardu  SIST EN 50575  B2ca s1 d1 a1</t>
  </si>
  <si>
    <t>Kabel NHXH-J  3x2,5 mm2 položen instalacijska cev ali polico . Ustrezati morajo standardu  SIST EN 50575  B2ca s1 d1 a1</t>
  </si>
  <si>
    <t xml:space="preserve">Montaža in priklop strojne opreme </t>
  </si>
  <si>
    <t>Razširitev obstoječega sistema</t>
  </si>
  <si>
    <t xml:space="preserve">Pregled obstoječega  sistema z vzdrževalcem in
skrbnikom, ugotovitev dejanskega stanja. Pregled predvidenih kabelskih tras ter demontaža in ponovna montaža tehničnih stropov na mestih zaprtih kabelskih tras. </t>
  </si>
  <si>
    <t>12. VLOMNO VAROVANJE</t>
  </si>
  <si>
    <t xml:space="preserve">Centralna enota (HUB) brezžičnega protivlomnega sistema z integriranim LAN in Dual-SIM GSM/GPRS 2G komunikatorjem, SIM kartico , omogoča dodajanje in delovanje do 100 brezžičnih elementov, 9 skupin (particij) max 50 uporabnikov, 50 kod. Vgrajena back-up baterija. Podpira video verifikacijo z uporabo MotionCamera detektorjev. Bele barve. </t>
  </si>
  <si>
    <t xml:space="preserve">REX2 ojačevalnik signala integriranim LAN  komunikatorjemVgrajena back-up baterija. Bele barve. </t>
  </si>
  <si>
    <t>Brezžična touchsense tipkovnica (občutljiva na dotik), omogoča vklop, delni vklop, izklop sistema in javljanje panik alarma. LED signalizacija. Bele barve.  Kot npr. KeyPad Plus Jeweller</t>
  </si>
  <si>
    <t>Brezžični detektor izliva vode in drugih negorljivih tekočin, IP65. bele barve. Kot npr. LeaksProtect Jeweller</t>
  </si>
  <si>
    <t>Brezžična panik tipka. Bele barve.  Kot npr.ManualCallPoint Jeweller</t>
  </si>
  <si>
    <t>Brezžični kombinirani (PIR+MW) detektor gibanja, domet do 12m pri 85°, neobčutljiv na hišne ljubljenčke do 20 kg in višine do 50 cm. Bele   barve. Kot npr. CombiProtect Jeweller</t>
  </si>
  <si>
    <t>Kabel N2XH-J 3x1.5, B2ca s1 d1 a1, Dobava in polaganje kabla v instalacijske nadometne kanale</t>
  </si>
  <si>
    <t>Inštalacijska PN cev brezhalogena, komplet s pritrdilnim materialom, s polaganjem</t>
  </si>
  <si>
    <t>IC RB 16 ojačana</t>
  </si>
  <si>
    <t xml:space="preserve">Montaža naprav, nastavitev parametrov, testiranje, spuščanje v pogon, programiranje central, ojačevalnikov,  primopredaja in poučitev pristojnega osebja o delovanju sistema </t>
  </si>
  <si>
    <t>13. ANTENSKI SISTEM</t>
  </si>
  <si>
    <t xml:space="preserve">Pregled obstoječega  sistema z vzdrževalcem in
skrbnikom, ugotovitev dejanskega stanja. Pregled predvidenih kabelskih tras
ter demontaža in ponovna montaža tehničnih stropov na mestih zaprtih
kabelskih tras. </t>
  </si>
  <si>
    <t>ura</t>
  </si>
  <si>
    <t>Širokopasovni distribucijski antenski ojačevalnik:
*Telemach oprema</t>
  </si>
  <si>
    <t>Antenski delilnik 8-vejni:                                                                          *Telemach oprema</t>
  </si>
  <si>
    <t>Antenski odcepnik 4-vejni:                                                                           *Telemach oprema</t>
  </si>
  <si>
    <t>Antenska vtičnica: 1x modul končna TV/FM antenska
vtičnica, z dušenjem ≤0.5dB, impedance 75Ω, 
komplet s podometno dozo in okvirjem</t>
  </si>
  <si>
    <t>Razdelilna omarica,  ohišje jeklo, perfor.mont.plošča, 3-točk.zapah, Š600xV600xG200, RAL7035 svetlo sivo</t>
  </si>
  <si>
    <t>Koaksialni kabel 75Ω, delno položen na kabelski
polici in delno uvlečen v instalacijsko cev ≤11dB/800MHz/100m, CPR razred B2ca-s1a-d1-a1 (EN50575</t>
  </si>
  <si>
    <t>Instalacijska plastična cev, brezhalogena, položena nadometno/nadometno, komplet z razvodnimi
dozami, pritrdilnim materialom.</t>
  </si>
  <si>
    <t>Preizkus inštalacije, vključitev sistema, izdaja zapisnika ter naravnava
parametrov in izdaja potrdila o brezhibnem delovanju sistema, predaja
navodil za uporabo in vzdrževanje, šolanje uporabnika.</t>
  </si>
  <si>
    <t>14. SISTEM ELEKTRIČNI UR</t>
  </si>
  <si>
    <t>Enostranska minutna ura, ø300mm, z analognim prikazom sinronizacija DCF</t>
  </si>
  <si>
    <t>Dvostranska minutna ura, ø300mm, z analognim prikazom sinronizacija DCF</t>
  </si>
  <si>
    <t>Enostranska minutna ura, z digitalnim prikazom sinronizacija DCF</t>
  </si>
  <si>
    <t>Enostranska sekundna ura, z digitalnim prikazom sinronizacija DCF</t>
  </si>
  <si>
    <t>Signalni kabel položen pretežno na kabelske police in delno uvlečen v
instalacijsko cev. Skladno s standardom SIST EN 50575 mora kabel
imeti lastnosti ob požaru - B2ca s1 d1 a1 U/FTP CAT. 6A</t>
  </si>
  <si>
    <t>Napajalni kabel položen pretežno na kabelske police in delno uvlečen v
instalacijsko cev. Skladno s standardom SIST EN 50575 mora kabel
imeti lastnosti ob požaru - B2ca s1 d1 a1 N2XH 3X1.5   3x1,5mm2</t>
  </si>
  <si>
    <t>Instalacijska plastična cev, položena nadometno/nadometno, komplet z razvodnimi
dozami, pritrdilnim materialom.</t>
  </si>
  <si>
    <t>Preizkus inštalacije, vključitev sistema, izdaja zapisnika in potrdila o
brezhibnem delovanju, predaja navodil za uporabo in vzdrževanje
naprav, šolanje uporabnika.</t>
  </si>
  <si>
    <t>15.INSTALACIJE ZA STROJNE NAPRAVE</t>
  </si>
  <si>
    <t>1 STIKALNI BLOK RLM.2N-1C</t>
  </si>
  <si>
    <t>Ločilno stikalo, 3-polno, 3x25A, Za na DIN letev</t>
  </si>
  <si>
    <t>Inštalacijski odklopnik, karakt. B, 6A, 1-polni, 10kA,</t>
  </si>
  <si>
    <t>Inštalacijski odklopnik, karak. C, 4A, 2-polni, DC</t>
  </si>
  <si>
    <t>Inštalacijski odklopnik, karak. B, 6A, 3-polni, 10kA</t>
  </si>
  <si>
    <t>Kompaktni krmilnik 16 vhodov/izhodov, Modbus, BACnetIP kot npr.PXC4.E16-2</t>
  </si>
  <si>
    <t xml:space="preserve">stikalo 8 portno kot npr. MOXA stikalo EDS208 </t>
  </si>
  <si>
    <t>pretvornik RS 232/422/485  na MOUBUS TCP  kot npr.MOXA stikalo MB3480</t>
  </si>
  <si>
    <t>Napajalnik KNX linje kot npr. _N 125/22</t>
  </si>
  <si>
    <t>KNX/IP  gateway kot npd.  _N 143/01</t>
  </si>
  <si>
    <t>Usmernik 230V/24VDC 2,5A</t>
  </si>
  <si>
    <t>Napajalnik 230/24VAC 250VA</t>
  </si>
  <si>
    <t>Svetilka, signalna, LED, AMPARO, rumena , 24 VAC</t>
  </si>
  <si>
    <t>2 STIKALNI BLOK RLM.3N-1C</t>
  </si>
  <si>
    <t>3. PRIKLOP PERIFERNIH ELEMENTOV</t>
  </si>
  <si>
    <t xml:space="preserve">Tipalo temperature in vlage  s KNX komunikacijo  kot npr.QMX3.P44 ( THI ) </t>
  </si>
  <si>
    <t>Tipalo temperature s KNX komunikacijo kot npr.  QMX3.P34 (TI)</t>
  </si>
  <si>
    <t>VAV regulator s KNX komunikacijo (ERP)</t>
  </si>
  <si>
    <t>Ventili s KNX komunikacijo ( Y)</t>
  </si>
  <si>
    <t>Zajem kontaktov (2DI)</t>
  </si>
  <si>
    <t>Okenski kontakti</t>
  </si>
  <si>
    <t>Omare za talno raditorsko ogrevanje</t>
  </si>
  <si>
    <t>Požarne lopute</t>
  </si>
  <si>
    <t>Stikala v etažnih omarah</t>
  </si>
  <si>
    <t xml:space="preserve">* periferna oprema zajeta v strojnem popisu </t>
  </si>
  <si>
    <t>4. ZAJEM OKENSKIH KONTAKTOV IN PRESOSTATOV</t>
  </si>
  <si>
    <t>Aktor za 2 DI  vhoda kot npr.UP 220/21</t>
  </si>
  <si>
    <t>5. KABELSKE POVEZAVE PERIFERNIH ELEMENTOV</t>
  </si>
  <si>
    <t>N2XH-J 3x1,5</t>
  </si>
  <si>
    <t>N2XH-J 3x2,5</t>
  </si>
  <si>
    <t>N2XH-J 5x1,5</t>
  </si>
  <si>
    <t>KNX J-H(St)H 2x2x0,8</t>
  </si>
  <si>
    <t>N2XH-O 2X1.5 mm²</t>
  </si>
  <si>
    <t xml:space="preserve">J-H(St)H 2x2x0.8 mm² </t>
  </si>
  <si>
    <t>IC RB fi 16 ojačana</t>
  </si>
  <si>
    <t>16.CENTRALNI NADZORNI SISTEM</t>
  </si>
  <si>
    <t>Izdelava aplikativne programske opreme na krmilnem nivoju. V kompletu z:
-Izdelava Funkcijske specifikacije za posamezne naprave in sklope in I/O specifikacije (vhodno/izhodna tabela krmilnih točk PLC krmilnika) Tabela se izdela po navodilih investitorja in nadzora.
-Izdelava testnih tabel za IQ (Instalation Quality), OQ (Operational Quality) in PQ (Performance Quality) teste. Za izvajanje analognih OQ testov je potrebno zagotoviti certificirani generator enosmernega toka 0-20mA.
-Izdelava validacije funkcionalnega testiranja s preverjanjem celotne poti od senzorja do vključno preverjanja vseh ekranskih prikazov. Navedeno mora biti iz rezultatov testiranja.
-Izvedba testov IQ (Instalation Quality), OQ (Operational Quality) in PQ (Performance Quality) skladno s Funkcijsko specifikacijo in I/O specifikacijo.
Teste se izvede v sodelovanju z izvajalcem procesne avtomatizacije, elektro in strojnim izvajalcem in z  izdelavo merilnih listov in zapisnikov.
Za sledeče podpostaje:</t>
  </si>
  <si>
    <t>.klimati (do 50 točk)</t>
  </si>
  <si>
    <t>.RTPP-KF1/V  doda toplotne podpostaje TP1,TP2,TP3  ( do 15 točk)</t>
  </si>
  <si>
    <t>.RTPP-KF1/V  doda podtalnica ( do 1 točk)</t>
  </si>
  <si>
    <t>.RHL-KF1/VI  posodobi dvižne vode ( do 15 točk )</t>
  </si>
  <si>
    <t>.RLM.3N-1C ( 30 točk )</t>
  </si>
  <si>
    <t>.RLM.2N-1C  (30 točk )</t>
  </si>
  <si>
    <t>Instalacija aplikativne programske opreme na procesnem nivoju za zgoraj navedene sisteme.</t>
  </si>
  <si>
    <t xml:space="preserve">Instalacija in izdelava vizualizacijskih ekranskih prikazov na obstoječem SCADA nadzornem sistemu za nove sisteme z upoštevanjem navodil v splošnih pogojih in vključitev alarmov v obstoječi sistem za SMS alarmiranje: </t>
  </si>
  <si>
    <t>Za sledeče naprave:</t>
  </si>
  <si>
    <t>.klimati</t>
  </si>
  <si>
    <t>.RTPP-KF1/V  doda toplotne podpostaje TP1,TP2,TP3</t>
  </si>
  <si>
    <t xml:space="preserve">.RHL-KF1/VI  posodobi dvižne vode </t>
  </si>
  <si>
    <t>.RLM.3N-1C</t>
  </si>
  <si>
    <t xml:space="preserve">.RLM.2N-1C </t>
  </si>
  <si>
    <t>.Prikaz sanj odklopnikov v  elektro omar</t>
  </si>
  <si>
    <t>.Prikaz sanj nivoja podtalnice</t>
  </si>
  <si>
    <t>Priključitev in vključitev kompaktnih naprav z vgrajenim krmilnikom in Modbus vmesnikom na CNS (uporaba standardnega Modbus RTU RS 485 protokola)</t>
  </si>
  <si>
    <t>Vzpostavitev komunikacije</t>
  </si>
  <si>
    <t>izdelava programske opreme za nadzornem nivoju</t>
  </si>
  <si>
    <t>testiranje programske opreme</t>
  </si>
  <si>
    <t>testiranje komunikacijskih povezav</t>
  </si>
  <si>
    <t>nastavitev parametrov delovanja</t>
  </si>
  <si>
    <t>vključitev alarmov v obstoječi sistem za SMS alarmiranje</t>
  </si>
  <si>
    <t xml:space="preserve"> Za navezavo na CNS mora biti zagotovlejn standarden komunikacijski protokol Modbus RTU RS 485.</t>
  </si>
  <si>
    <t>- Urejene in predane morajo biti tabele signalov predvidenih za priklop na CNS</t>
  </si>
  <si>
    <t>- Do skupno 20 obravnavanih točk po napravi</t>
  </si>
  <si>
    <t>- ekranski prikaz za sledeče naprave:</t>
  </si>
  <si>
    <t xml:space="preserve">  . Dvigala</t>
  </si>
  <si>
    <t xml:space="preserve">  . Hladilni stopl</t>
  </si>
  <si>
    <t xml:space="preserve">  . Hladilni agregat</t>
  </si>
  <si>
    <t xml:space="preserve">Priključitev in vključitev kompaktnih naprav z vgrajenim krmilnikom in Ethernet TCP/IP vmesnikom na CNS </t>
  </si>
  <si>
    <t xml:space="preserve"> Za navezavo na CNS mora biti zagotovlejn standarden komunikacijski protokol.</t>
  </si>
  <si>
    <t>- ekranski prikaz za sledeče naprave</t>
  </si>
  <si>
    <t>.data center  (20 točk)</t>
  </si>
  <si>
    <t>.UPS - prikaz stanja ( 50 točk)</t>
  </si>
  <si>
    <t>.BENDER IT omare - prikaz stanja ( 50 točk)</t>
  </si>
  <si>
    <t>. DALI razsvetljava -zajem iz 2 krmilnikov skupno prikaz  stanja (4 točki)</t>
  </si>
  <si>
    <t xml:space="preserve"> . Priključitev in vključitev kontrolnih omaric medicinskih plinov ( 20 točk)</t>
  </si>
  <si>
    <t>. Varnostna razsvetljava -zajem iz 2 krmilnikov skupno prikaz stanja 151 svetilk (nadgradnja obstoječe integracije WEBAPP )</t>
  </si>
  <si>
    <t>. Požarno javljanje  (nadgradnja obstoječe integracije WEBAPP )</t>
  </si>
  <si>
    <t xml:space="preserve">.zračna pošta  (integracija nove WEBAPP) </t>
  </si>
  <si>
    <t>- ekranski prikaz za prostorsko regulacijo:</t>
  </si>
  <si>
    <t xml:space="preserve">.Tipalo temperature in vlage  kot npr.QMX3.P44 ( THI ) </t>
  </si>
  <si>
    <t>.Tipalo temperature npr.  QMX3.P34 (TI)</t>
  </si>
  <si>
    <t>.VAV regulator s KNX komunikacijo (ERP)</t>
  </si>
  <si>
    <t>.Ventili s KNX komunikacijo ( Y)</t>
  </si>
  <si>
    <t>.Zajem konntaktov (2DI)</t>
  </si>
  <si>
    <t>.Okenski kontakti</t>
  </si>
  <si>
    <t>.Omare za talno raditorsko ogrevanje (200 vej skupno)</t>
  </si>
  <si>
    <t>Priključitev in vključitev sistemov na osnovi WEBAPP</t>
  </si>
  <si>
    <t>. Varnostna razsvetljava -zajem stanja iz dodatnih 2 krmilnikov skupno prikaz stanja 151 svetilk (nadgradnja obstoječe integracije WEBAPP )</t>
  </si>
  <si>
    <t>. Požarno javljanje prikaz dodatnih 600 elementov javljanja  (nadgradnja obstoječe integracije WEBAPP )</t>
  </si>
  <si>
    <t>Vključitev merilnikov (el. števcev energije, vodomerov, kalorimetrov) na CNS preko M-BUS povezave</t>
  </si>
  <si>
    <t xml:space="preserve">.merilniki toplotne energije </t>
  </si>
  <si>
    <t xml:space="preserve">Usposabljanje in priučitev uporabnikovega tehničnega osebja, da bo sposobno samostojnega upravljanja s sistemi v skupni količini 15 ur in sicer v treh terminih: </t>
  </si>
  <si>
    <t>- osnovno usposabljanje po končani validaciji IQ-OQ testiranja,
- specialistično usposabljanje po končani validaciji PQ testiranja,
- specialistično usposabljanje po končani optimizaciji v vseh letnih obdobjih.</t>
  </si>
  <si>
    <t xml:space="preserve">Tako za procesni nivo-PLC krmilniki kot tudi nadzorni nivo-SCADA predati celovito dokumentacijo z izvorno kodo programske opreme na enem od elektronskih medijev (DVD, USB, HD, ...). </t>
  </si>
  <si>
    <t>Dostavljena programska koda mora vsebovati vse potrebne elemente za morebitno naknadno spreminjanje in nadgrajevanje programske opreme na nivoju PLC krminlnikov in tudi SCADE( knjižnice, razvojna orodja, ...)</t>
  </si>
  <si>
    <t xml:space="preserve"> Dostava programske opreme v elektronski obliki na CD mediju z vsemi potrebnimi gesli za vstop in navodili za kompletno restavracijo sistema.</t>
  </si>
  <si>
    <t>Testiranje sistema na objektu in spuščanje v pogon; test vhodno/izhodnih signalov (IQ test), funkcijski zagon (OQ test) , nastavitev delovnih in regulacijskih parametrov za optomalno delovanje sistemov</t>
  </si>
  <si>
    <t>Implementacija sistema v obstoječ SCADA sistem objekta</t>
  </si>
  <si>
    <t xml:space="preserve">17. KLICNI IN KOMUNIKACIJSKI SISTEM </t>
  </si>
  <si>
    <t xml:space="preserve">Enakovreden ali boljši kot EZ CARE (ZETTLER) EZ Call IP (Medicall 800) certificiran (s strani neodvisne organizacije) po standardu DIN VDE 0834 Del 1 in 2. 
Potrebno je upoštevati smernice za zdravstvene ustanove TSG-12640-002:2021.
Sistem je potrebno integrirati v obstoječ klicni in komunikacijski sistem. </t>
  </si>
  <si>
    <t>Nadzorni terminal NCS touch
Služi prikazovanju aktiviranih/sprejetih klicev in njihove obdelave. Terminal prikazuje vse informacije o aktiviranih klicih, sporočilih, alarmih in napakah v sistemu. Omogoča govorno komunikacijo s klicočim pacientom in hkrati omogoča naslavljanje (klicanje) vseh sob bodisi, da so te označene s številkami ali tudi samo črkami. Glavne funkcije so izvedljive preko fizičnih tipk na terminalu, funkcionalno pogojene tipke pa so dosegljive na zaslonu občutljivem na dotik. Funkcionalnost in delovanje omenjenega terminala je nastavljiva s programskim orodjem ZetLon/NetInst.
Funkcijske lastnosti:
- listanje in obdelava prikazaih klicev
- sprejem/shranjevanje klicev
- govorna komunikacija v diskretnem ali prostoročnem načinu 
- filter za različne kategorije klicev
- prikaz aktiviranih prisotnosti oddelka
- selektiven prikaz in posredovanje vseh morebitnih napak
- nadzor sistemskih elementov dotičnega oddelka
- vklop/izklop združevanj med oddelki in skupinami
- izvajanje prednastavljenih povezav med oddelki in skupinami
- upravljanje prenosnih sprejemniko
- dodeljevanje sob/prostorov različnim negovalnim skupinam
- lahko deluje kot telefon
- tronivojsko nastavljanje glasnosti brnala za opozarjanje na klic v okviru dotičnega oddelka
- seznam: prisotnosti, sporočil, shranjenih klicev, napak
- sprememba dnevnih sprememb v nastavitvi sistema
- zaščita menujev z geslom
- možnost aktiviranje 5 izhodov
- možnost odpiranja vhodnih vrat z eno izmed tipk 
- možnost stenske ali namizne namestitve
- izpolnjuje EMC standard: EN 61000-6-1, EN 61000-6-3
- certificirano po strandardu DIN VDE 0834 del 1 in del 2
Sestava:
- osvetljen barvni prikazovalnik občutljiv na dotik 320x240 točk,  
- rdeča klicna tipka s simbolom sestre s pomirjevalnim svetlobnim indikatorjem
- 3 funkcijske tipke (vstop v menu, listanje, potrjevanje, shranjevanje, izbiro...)
- zelena tipka s simbolom prisotnostia (Prisotnost 1) s pomirjevalnim svetlobnim indikatorjem
- slušalka
- vgrajen zvočnik in mikrofon
- USB vrata (tip mini-B) za posodobitev glavnega programa
- IP zaščita: IP40
- dimenzije (ŠxVxG) 171x63x200 mm
- ohišje iz bele protimikrobne ABS plastike (RAL 9016)</t>
  </si>
  <si>
    <t>Namizni set za NCS
Služi kot montažni pribor za namizno izvedbo NCS terminala.
Funkcijske lastnosti:
- namizna namestitev NCS terminala
- priklop NCS terminala (LON, LAN)
Sestava:
- ohišje iz bele protimikrobne ABS plastike (RAL 9016)
- priključna ploščica 1xRJ10, 1xRJ45, 1xRJ45 s kovinskim oklopom</t>
  </si>
  <si>
    <t xml:space="preserve">Priključni panel za NCS
Priključni set vsebuje povezovalni kabel za priklop NCS terminala na LON podatkovno vodilo z vtičnim panelom.
Sestava:
- ohišje iz bele protimikrobne ABS plastike (RAL 9016)
- priključna vtičnica 1xRJ45 s kovinskim oklopom
</t>
  </si>
  <si>
    <t>Priključni kabel za NCS
Priključni kabel za povezavo priključnega panela in NCS terminala dolžine 2m.
Sestava:
- kabel dolžine 2m  z RJ45 kontektorjem</t>
  </si>
  <si>
    <t xml:space="preserve">LED svetilka z elektroniko
Vizualno signalizira aktivirane klice v sobi.  S štirimi barvnimi polji signalizira aktivirano prisotnost, klic in napako na hodniku in sicer:
- z belim barvnim poljem signalizira aktiviran klic v sanitarno toaletnih prostorih (wc, tus)
- z rdečim barvnim poljem signalizira aktiviran klic v sobi
- z zelenim barvnim poljem signalizira aktivirano prisotnost medicinsko negovalnega osebja  
- z rumenim barvnim poljem signalizira aktivirano prisotnost višjega medicinskega osebja
Kontrolna elektronika vgrajena v ozadje svetilke služi komunikaciji med paneli v sobi in sistemskim podatkovnim vodilom, po katerem se prenašajo vsi sistemski podatki.
Funkcijske lastnosti:
- pet svetilnih barvnih polja za vizualni prikaz prisotnosti, klicev in napak na hodniku
- kontrolna elektronika deluje kot distributer za sobne panele
- osem prosto programabilnih nadzorovanih vhodov in izhodov za priklop klicnih panelov v skladu z DIN VDE 0834
- osem izhodov za pomirjevalni svetlobni indikator vsake klicne linije za nedvoumno vizualno indikacijo klica v prostoru
- serijski vmesnik za kontrolo senzorjev LF in IR, ter celičnih terminalov
- 5 izhodov za vizualno signaliziranje z LED svetilko
- 2 izhoda za akustično signaliziranje inteernega in eksternega brnala
- delovno napetostno območje od 19 do 28 VDC
- tokovna poraba 20mA v mirovanju
- certificirano po strandardu DIN VDE 0834 del 1 in del 2
Sestava:
- sobna kontrolna elektronika (8  vhodnih klicnih linij, 5 izhodov za vizualno signaliziranje, 2 izhoda za akustično signaliziranje) 
- dimenzije (ŠxVxG) 90x110x46 mm
- ohišje iz bele protimikrobne ABS plastike (RAL 9016) , prozoren pokrov, montažno podnožje iz ABS plastike (RAL 1013)
</t>
  </si>
  <si>
    <t>LED svetilka brez elektronike
Služi vizuelnemu prikazu aktiviranih prisotnosti, klicev in napak na klicnih linijah skladno s standardom DIN VDE 0834.
Funkcijske lastnosti:
- štiri barvna polja za vizualno signalizacijo z LED (belo, rdeča, zeleno, rumeno)
- četrto polje lahko signalizira dve barvi
  rumeno kot prisotnost
  modro kot reanimacijo
- delovno napetostno območje od 19 do 28 VDC
- tokovna poraba 20mA/LED
- certificirano po strandardu DIN VDE 0834 del 1 in del 2
Sestava:
- dimenzije (ŠxVxG) 90x110x46 mm
- ohišje iz bele protimikrobne ABS plastike (RAL 9016) , prozoren pokrov, montažno podnožje iz ABS plastike (RAL 1013)</t>
  </si>
  <si>
    <t>Montažno priključno podnožje
Montažno podnožje s priključnim modulom za priključitev in montažo sobnega IP terminala na podometno dozo S2 ali E2.
Služi kot distibutor za priključitev sobnih klicnih panelov, sistemskega vodila in RS 485 vodila.
Funkcijske lastnosti:
- podnožje iz bele ABS plastike (RAL 9016)
Sestava:
- dimenzije (ŠxVxD) 92x213x25 mm</t>
  </si>
  <si>
    <t>Panel klica reseta in prisotnosti, brnalo
Klicni panel za aktiviranje klica, prekinitev aktiviranega klica in aktiviranje prisotnosti. Namenjen za priklop na sobno elektroniko.
Funkcijske lastnosti:
- rdeča klicna tipka z ustreznim simbolom (simbol odvisen od namembnosti)
- zelena tipka s simbolom prisotnosti
- osvetljevalni in pomirjevalni svetlobni indikator
- brnalo
- funkcijske lastnosti panela se nastavijo z ustreznimi vtičniki
- IP zaščita: IP 40
- certificirano po strandardu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</si>
  <si>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Panel klica z vtičnico Sub-D 15 polna, VDE
Klicni panel za aktiviranje klica prek tipke na panelu ali priključenem ročnem tipkalu. Namenjen za priklop na sobno elektroniko.
Funkcijske lastnosti:
- rdeča klicna tipka s simbolom sestre
- 15 polna Sub-D vtičnica z VDE licenco 
- osvetljevalni in pomirjevalni svetlobni indikator
- funkcijske lastnosti panela se nastavijo z ustreznimi vtičniki
- certificirano po strandardu DIN VDE 0834 del 1 in del 2
Sestava:
- panel je podomentne izvedbe za montažo na dozo fi60mm z vijaki za montažo elementov
- ohišje/pokrov iz bele ABS plastike RAL 9010
- brezvijačna pritrditev pokrova
- odporno na čistila uporabljena v zdravstvu
- dimenzije klicnega panela (ŠxV) 80x80 mm</t>
  </si>
  <si>
    <t>Panel klica in reseta z vtičnico Sub-D 15 polna, VDE
Klicni panel za aktiviranje in prekinitev klica prek tipke na panelu ali priključenem ročnem tipkalu. Namenjen za priklop na sobno elektroniko.
Funkcijske lastnosti:
- rdeča klicna tipka s simbolom sestre
- 15 polna Sub-D vtičnica z VDE licenco 
- osvetljevalni in pomirjevalni svetlobni indikator
- zelena tipka s simbolom reseta za prekinitev klica
- funkcijske lastnosti panela se nastavijo z ustreznimi vtičniki
- izpolnjuje zahteve standarda DIN VDE 0834 del 1 in del 2
Sestava:
- panel je podomentne izvedbe za montažo na dozo fi60mm z vijaki za montažo elementov
- ohišje/pokrov iz bele protimikrobne ABS plastike (RAL 9016)
- brezvijačna pritrditev pokrova
- odporno na čistila uporabljena v zdravstvu
- dimenzije klicnega panela (ŠxV) 80x80 mm</t>
  </si>
  <si>
    <t>Panel klica UK (REA) brez zaščite
Klicni panel za aktiviranje urgentnega klica namenjen za priklop na vhodno klicno linijo sobne elektronike.
Funkcijske lastnosti:
- rdeča potisna/izvlečna tipka v obliki gobe (funkcionalnost je odvisna od nastavitve vtičnikov)
- klicn je aktiviran do vzpostavitve neutralnega (odvisno od nastavitve vtičnikov) položaja tipke 
- osvetljevalni in pomirjevalni svetlobni indikator
- izpolnjuje zahteve standarda DIN VDE 0834 del 1 in del 2
Sestava:
- podomentne izvedbe za montažo na dozo fi60mm z vijaki za montažo elementov
- ohišje/pokrov iz bele protimikrobne ABS plastike (RAL 9016)
- brezvijačna pritrditev pokrova
- odporno na čistila uporabljena v zdravstvu
- dimenzije (ŠxV) 80x80 mm</t>
  </si>
  <si>
    <t>Panel klica
Klicni panel za aktiviranje klica namenjen za priklop na vhodno klicno linijo sobne elektronike.
Funkcijske lastnosti:
- rdeča klicna tipka s simbolom sestre
- osvetljevalni in pomirjevalni svetlobni indikator
- izpolnjuje zahteve DIN VDE 0834 del 1 in del 2
Sestava:
- podomentne izvedbe za montažo na dozo fi60mm z vijaki za montažo elementov
- ohišje/pokrov iz bele protimikrobne ABS plastike (RAL 9016)
- brezvijačna pritrditev pokrova
- odporno na čistila uporabljena v zdravstvu
- dimenzije (ŠxV) 80x80 mm</t>
  </si>
  <si>
    <t>Panel klica potezni
Klicni panel za aktiviranje klica prek vrvice namenjen za priklop na vhodno klicno linijo sobne elektronike.
Funkcijske lastnosti:
- tipkalo z aktiviranjem klica prek vrvice
- 3 m rdeča vrvica z dvema rdečima ročajema, protimikrobna 
- pomirjevalni svetlobni indikator
- funkcijske lastnosti panela se nastavijo z ustreznimi vtičniki
- IP zaščita: IP 42
- certificirano po strandardu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</si>
  <si>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Panel klica pnevmatski 
Klicni panel za aktiviranje klica prek stisljive žogice namenjen za priklop na vhodno klicno linijo sobne elektronike. 
Funkcijske lastnosti:
- tipkalo z aktiviranjem klica prek stisljive žogice
- 2 m gumijaste cevi z aktivacijsko žogico
- pomirjevalna lučka
- funkcijske lastnosti panela se nastavijo z ustreznimi vtičniki
- izpolnjuje zahteve standarda DIN VDE 0834 del 1 in del 2
Sestava:
- podomentne izvedbe za montažo na dozo fi60mm z vijaki za montažo elementov
- ohišje/pokrov iz bele protimikrobne ABS plastike (RAL 9016)
- brezvijačna pritrditev pokrova
- odporno na čistila uporabljena v zdravstvu
- dimenzije (ŠxV) 80x80 mm</t>
  </si>
  <si>
    <t>Panel klica in reseta
Klicni panel za aktiviranje klica in prekinitev aktiviranega klica. Namenjen za priklop na sobno elektroniko.
Funkcijske lastnosti:
- rdeča klicna tipka z ustreznim simbolom (simbol odvisen od namembnosti)
- zelena tipka s simbolom reseta
- osvetljevalni in pomirjevalni svetlobni indikator
- brnalo
- izpolnjuje zahteve standarda DIN VDE 0834 del 1 in del 2
Sestava:
- podomentne izvedbe za montažo na dozo fi60mm z vijaki za montažo elementov
- ohišje/pokrov iz bele protimikrobne ABS plastike (RAL 9016)
- brezvijačna pritrditev pokrova
- odporno na čistila uporabljena v zdravstvu
- dimenzije (ŠxV) 80x80 mm</t>
  </si>
  <si>
    <t>Ročno tipkalo 1KT, 2LT
Ročno tipkalo za aktiviranje klica in upravljanje drugih zunanjih naprav (luči).
Funkcijske lastnosti:
- DIN VDE nadzorovanje klicnega panela
- otipljiva 3D folijska tipkovnica, tipke so delujoče po celotni površini
- kontrola luči prek relejev skladno z DIN EN 60669-2-1/2 in uporabo SELV napetosti  
- 15 polni Sub-D konektor, ki se iz vtičnice izvleče iz vseh strani
- certificirano po strandardu DIN VDE 0834 del 1 in del 2
- področje zaščite: A
- IP zaščita: IP 54
Sestava:
- folijska 3D membranska tipkovnica
- rdeča tipka za klic sestre z VDE nadzorom 
- osvetljevalni in pomirjevalni svetlobni indikator
- rumeni tipki za vklop bralne in splošne razsvetljave
- 3 m fleksibilni kabel s sub-D 15 polnim konektorjem
- ohišje folijska tipkovnica, kabel, vtikač izdelan iz protimikrobnega materialal 
- dimenzije (ŠxVxG) 62x134x20 mm
- teža 147g
- ohišje/pokrov iz bele protimikrobne ABS plastike (RAL 9016)
- odporno na čistila uporabljena v zdravstvu</t>
  </si>
  <si>
    <t xml:space="preserve">Nosilec ročnega tipkala
Nosilec za hranjenje VarioLine ročnih tipkal tipkal. Montaža je mogoča na steno ali posteljno omarico.
Funkcijske lastnosti:
- hranjenje VarioLine prenosnih tipkal
- v povezavi z nosilcem se poveča jakost audio signala na aparatu pacienta
Sestava:
- ohišje iz bele protimikrobne ABS plastike (RAL 9016) </t>
  </si>
  <si>
    <t xml:space="preserve">Adapter za medicinsko letev
Adapter za montažo (namestitev) nosilca ročnega tipkala na medicinsko letev.
Funkcijske lastnosti:
- montaža nosilca na medicinsko letev
Sestava:
- kovinski nosilec v beli barvi (RAL 9016) </t>
  </si>
  <si>
    <t>Brezprekinitveni napajalnik 230VAC/27VDC-9A v ohišju
Brezprekinitveni napajalnik sistem z SELV (varnostno ekstra nizko napetostjo), prilagojen zahtevam klicnih sistemov. Izvedena je galvanska ločitev omrežja od klicnega sistem v skladu z DIN VDE 0834.
Funkcijske lastnosti:
- vhod: 230VAC, max 1.2A, 50Hz ± 3Hz
- izhod: 27 VDC ± 1%, 9A, SELV (razred zaščite III)
- zaščita pred kratkim stikom &lt; 10.7 A ± 5 %
- galvanska ločitev izhoda od ohišja in omrežja
- avtomatski odklopnik 12A
- indikacija delovanja z zelenim in redečimi LED svetlobnim indikatorjem
- relejski kontakt za signaliziranje napake z največjo obremenitvijo 30 V/1 A
- izpolnjuje standard DIN VDE 0834
- izpolnjuje varnostni standard EN 62040-1, EN 62368-1
- izpolnjuje EMC standard: EN 61000-6-1 (immunity to interference), EN 61000-6-3
(emission), EN 62040-2
- stopnja varnostne zaščite: I
- IP zaščita: IP20
- disipacija energije 44W
Sestava:
- dimenzije (ŠxVxG) 400x432x185 mm 
- teža brez baterij 7.0 kg</t>
  </si>
  <si>
    <t>Akumulatorska baterija 12V/26Ah
Svinčeno kislinski akumulatorska baterija za neprekinjeno napajanje.
Funkcijske lastnosti:
- napetost: 12V
- kapaciteta: 26 Ah
Sestava:
- vijačne priključne sponke M5
- dimenzije (ŠxVxG) 167x125x177 mm
- teža 7.7 kg</t>
  </si>
  <si>
    <t>Nadometno distribucijsko ohišje
Nadometno ohišje za montažo sobne elektronike in vezavo podatkovnega vodila.
Sestava:
- dimenzije (ŠxVxG)  150 x 110 x 70 mm</t>
  </si>
  <si>
    <t>Doza E1
Vgradna doza za sobne svetilke.</t>
  </si>
  <si>
    <t>Doza E2
Vgradna doza za sobni terminal</t>
  </si>
  <si>
    <t>Samostoječa omrežna omara 19" 600x800mm 45HE
Omara za vgradnjo pasivne in aktivne opreme klicnega in komunikacijskega sistema.
Funkcijske lastnosti:
- višina 45 HE *
- vrata z oknom iz varnostnega stekla (ESG) 4 mm vključno z vrtljivo ročico (pripravljeno za vgradnjo polcilindrične ključavnice)
- smer odpiranja vrat: desno ali levo
- snemljive stranice z možnostjo zaklepanja
- snemljiva hrbtna stena z možnostjo zaklepanja
Sestava:
- okvir, vrata, stranice, streha in dno so izdelani iz jeklene pločevine DC01 z debelino 1,0 mm, montažni del za opcijska kolesa izdelan iz debelejše pločevine 
- varjeno
- barva: svetlo siva RAL7035, okvir moder RAL5005 *
- stopnja mehanske zaščite: IP20
* izbere so omara iste velikosti in istega proizvajalca kot so omare za strokturirano ožičenje</t>
  </si>
  <si>
    <t xml:space="preserve">Delilnik 24xRJ45 19"
Mrežni delilnik za 24 modulov višne 1U.
Funkcijske lastnosti:
- 24 modulov
Sestava:
- dimenzije (ŠxVxG) 483x44x91 mm 
- izdelana iz pločevine, prašno barvana
</t>
  </si>
  <si>
    <t>RJ45 modul (komplet 24 kos)
Mrežna vtičnica za mrežni delilnik.</t>
  </si>
  <si>
    <t>RJ45 vtikač (moški)
Vtikač za inštalacijske kable.</t>
  </si>
  <si>
    <t>Organizator kablov s 5 obroči 1HE</t>
  </si>
  <si>
    <t>Priključni kabel S/FTP kat.6 1m (različne barve)</t>
  </si>
  <si>
    <t>LON vozlišče
Razdelilnik za zvezdno ožičenje za maks. 10 segmentov sistemskega vodila LON. Na vsak segment sistemskega vodila je lahko priključena en ali več LON modulov.
Funkcijske lastnosti:
- povezava sistemskega vodila in maks. 10 segmentov sistemskega vodila
- priklop maks. 31 vozlišč na dva povezana segmenta sistemskega vodila
- galvanska ločitev vhoda in izhoda sistemskega vodila
- pari segmentov sistemskega vodila se konfigurirajo z mostički (bus vklop/izklop,
vklop/izklop zvoka, zaključni upor)
- LED diode in merilne točke za diagnosticiranje
- napajanje posameznega segmenta sistemskega vodila: 24 do 28 V
- izpolnjuje zahteve DIN VDE 0834
- klimatski pogoji in EMC: v skladu z DIN VDE 0834, del 2, okoljski razred 1
Sestava:
- montaža na standardno DIN letev 35x7.5 mm
- napajanje 24 VDC/max. 12 A
- certificirano po strandardu DIN VDE 0834 del 1 in del 2
- IP zaščita: IP 00
- dimenzije (ŠxVxG) 246x50x128 mm
- ohišje iz ABS plastike zelene barve</t>
  </si>
  <si>
    <t>TCP/IP prehod 
Je glavna enota oddelka, ki nadzira delovanje vseh LON modulov na oddelku in povezuje LON podatkovno vodilom znotraj oddelkov z LAN vodilom med oddelki in Care Com strežnikom. Vključuje tudi funkcije drugih LON elementov in s tem dodatno povečuje funkcionalnost sistema.
Funkcijske lastnosti:
- povezava z drugimi TCP/IP vmesniki preko LON ali LAN
- 2 LON podatkovna segmenta
- galvasnko ločen podatkovni ojačevalnik za posamezni segment
- kontrolna enota za govorno komunikacijo znotraj oddelka ali med oddelki 
- stikalo za LAN vrata 1, 2 in 3
- nadzor do 119 elementov oddelka
- nadzor do 10 elementov centralnega omrežja, ki so dodeljeni TCP/IP prehodu
- spominski prostor za konfiguracijske podatke oddelka
- govorna komunikacija med oddelku po VoIP, maksimalno dve povezavi preko posameznega prehoda
- 5 analognih audio kanalov znotraj oddelka, 1 audio kanal za centralno omrežje
- RS232 vrata
- RS485 vrata
- 4 brezpotencialni vhodi
- 1 izhod za prikaz napake
- konfiguracija prek programskega paketa ZetLon in NetInst
- potrebuje permanenten IP naslov
Sestava:
- montaža na standardno DIN letev 35x7.5 mm
- napajanje 24 VDC/max. 12 A
- tokovna poraba TCP/IP prehoda: 190 mA v mirovanju, 350 mA v aktivnem stanju
- certificirano po strandardu DIN VDE 0834 del 1 in del 2
- IP zaščita: IP 00
- dimenzije (ŠxVxG) 246x50x128 mm
- ohišje iz ABS plastike zelene barve</t>
  </si>
  <si>
    <t>Ohišje za napajalnik in/ali TCP/IP prehod
Prazna ohišje s standardno DIN-letev 35 x 15 mm za
montaža centralnih modulov/komponent.
Sestava:
- možna montaža DIN letve
- dimenzije (ŠxVxG)  400 x 432 x 185 mm
- teža 3.1 kg</t>
  </si>
  <si>
    <t>NC mrežno stikalo 24 vratno
Mrežno stikalo klicnega  in komunikacijskega sistema za napajanje in izmenjavo podatkov
povezanih sistemskih naprav, ki podpirajo IP tehonologijo. Napajanje priključenih komponent klicnega sistema (20 vrat s 24 V do 28 V, individualno zaščiteno in razdeljeno v 3 skupine).
NC mrežno stikalo ni primerno za standardne komponente PoE (IEEE 802.3af-2003, IEEE 802.3at-2009).
Funkcijske lastnosti:
- LED diode za vsaka vrata: povezava/dejavnost
- LED diode za vsako od treh skupin vrat
 -LED diode za signaliziranje omrežne napetosti in delovanje ventiltorja
- območje vhodne napetosti: 24 do 28 V / 10 A
- vrata: hitrost prenosa podatkov 10/100 MB, polni dupleks
- izhodi za alarmni sistem: 3 statični izhodi za signalizacijo klicev, nujnih klicev in alarmov, izhod za signalizacijo okvare ventilatorja
- izhodna napetost: 20 do 27 V / 120 mA na vrata
- trije galvansko ločeni vhodi za klic, nujni klic in alarm
- galvansko ločen izhod za klic, nujni klic in alarm
-  inštalacijski kabel med komunikacijskim terminalom Touch LAN in NC mrežnim stikalom: kategorija 6 ali 7
- dolžine inštalacijskih kablov:
     AWG 24 (0,20 mm2) maks. 70 m
     AWG 23 (0,26 mm2) maks. 85 m
     AWG 22 (0,33 mm2) maks. 100 m
- poraba energije:
     stikalo: 335 mA
     PoE: 11 do 95 mA (odvisno od število aktiviranih skupin vrat)
     za povezavo z omrežjem LON: 42 mA
- izhodna moč za vrata z napajanjem napajanje preko LAN kabla:
     PoE 1 vrata: maks. 1 A
     PoE skupina vrat: maks. 5 A
     PoE skupaj: maks. 10 A (odvisno od napajanje)
- izhodna moč za nadzor ventilatorja: 75 mA
- območje vhodne napetosti: maks. 10 A
Sestava:
- vgradnja v 19" kabinet (48,3 cm)
- disipacija energije: 13W
- IP zaščita: IP 10
- dimenzije (ŠxVxG) 483x45x229 mm 
- relativna vlažnost: max. 85 %, brez oborine
- izpolnjuje zahteve DIN VDE 0834</t>
  </si>
  <si>
    <t>Programska oprema, strežniška licenca
Licenca za strežniško programsko opremo, ki vključuje modul za konfiguracijo, namestitev, logiranje in upravljanje</t>
  </si>
  <si>
    <t>Brezhalogenski telekomunikacijski vodnik s plastično izolacijo in Cu vodnikom, rebrasta cev</t>
  </si>
  <si>
    <t xml:space="preserve"> J-H(st)H  4x2x0,8 B2ca</t>
  </si>
  <si>
    <t xml:space="preserve"> J-H(st)H 10x2x0,6 B2ca</t>
  </si>
  <si>
    <t xml:space="preserve"> J-H(st)H  4x2x0,6 B2ca</t>
  </si>
  <si>
    <t xml:space="preserve"> J-H(st)H  2x2x0,6 B2ca</t>
  </si>
  <si>
    <t xml:space="preserve"> HSLH-JB 3x2,5 B2ca</t>
  </si>
  <si>
    <t xml:space="preserve"> S/FTP cat 6a B2ca</t>
  </si>
  <si>
    <t xml:space="preserve"> rebrasta cev Ø16mm brezhalogena</t>
  </si>
  <si>
    <t xml:space="preserve"> rebrasta cev Ø23mm brezhalogena</t>
  </si>
  <si>
    <t>Izvedba kablske inštalacije</t>
  </si>
  <si>
    <t>Prevezava bolniških kanalov</t>
  </si>
  <si>
    <t>Drobni instalacijski material, slepi pokrovi…</t>
  </si>
  <si>
    <t xml:space="preserve">Montaža in vezava elementov  </t>
  </si>
  <si>
    <t>Konfiguracija klicnega in komunikacijskega sistema po želji porabnika</t>
  </si>
  <si>
    <t>Spuščanje v pogon, preizkus delovanja</t>
  </si>
  <si>
    <t>Integracija v centraliziran sistem z vnosom vseh klicnih lokacij v grafične podloge in konfiguracijo posredovanja alarmov/klicev</t>
  </si>
  <si>
    <t>18. OZVOČENJE</t>
  </si>
  <si>
    <t xml:space="preserve">A. CENTRALNI SISTEM OZVOČENJA- NADGRADNJA OBSTOJEČEGA SISTEMA </t>
  </si>
  <si>
    <t>Oprema splošnega ozvočenja - centralna naprava ozvočenja SEA, nameščena  v prostoru obstoječe naprave SEA</t>
  </si>
  <si>
    <t>kpl.</t>
  </si>
  <si>
    <t xml:space="preserve"> -</t>
  </si>
  <si>
    <t>Digitalni močnosti ojačevalnik 4 x 240W/100V, 2HE/19" CAP424</t>
  </si>
  <si>
    <t>1x SPU1200   - enota s stikalom za glavni vklop  razdelilec 230V (16x  vtičnice 230V) za  komponente v rack omari, 2HE/19"</t>
  </si>
  <si>
    <t>1x Rack omara  30  HE/19", komplet povezana, s steklenimi vrati s ključavnico (600 x 600 x 1380)</t>
  </si>
  <si>
    <t>Prestavitev obstoječe naprave ozvočenja v  novo rack omaro</t>
  </si>
  <si>
    <t>Zvočni viri:</t>
  </si>
  <si>
    <t xml:space="preserve"> -CIRA 506W   - dvosistemski vgradni stropni zvočnik 6W/100V, beli (RAL 9003) 60Hz-20kHz</t>
  </si>
  <si>
    <t>Regulator glasnosti SNA1040T glasosti, 0-35W/100V, beli, SEA, nosilec in okr. okvir TEM tip MODUL SOFT antibacterical, p/o, z dozo</t>
  </si>
  <si>
    <t>Regulator glasnosti LR1100R, 0-100W/100V, beli, SEA, za dozo Fi 68</t>
  </si>
  <si>
    <t xml:space="preserve">Priklop aktivne opreme ozvočenja, montiraža zvočnikov in regulatorjev, zagon, nastavitve  opreme, programiranje sistema, poučitev uporabnika </t>
  </si>
  <si>
    <t>Instalacijski   materiali in dela</t>
  </si>
  <si>
    <t xml:space="preserve">Kabel N2XH-J 3x1.5 položen instalacijska cev ali polico . Ustrezati morajo standardu  SIST EN 50575  B2ca s1 d1 a1     </t>
  </si>
  <si>
    <t>OMARICA CCA 40 X 30 cm z vgrajenimi 8 kos sponkami za DIN letev, trak za označevanje linij ( (oznaka RO-2 N in RO-3N)</t>
  </si>
  <si>
    <t>Vgradne doze Fi 60 - globoke za regulatorje glasnosti, dobava in vgradnja</t>
  </si>
  <si>
    <t>Vgradne doze Fi 68 - globoke za regulatorje glasnosti, dobava in vgradnja</t>
  </si>
  <si>
    <t>i.c fi 32mm brezhalogena položena nadometno</t>
  </si>
  <si>
    <t>Kabelski PVC kanali, s pokrovom, položeni n/o</t>
  </si>
  <si>
    <t>vgradnja stropnih zvočnikov  z izdelavo odprtine v stropu</t>
  </si>
  <si>
    <t>vgradnja regulatorjev glasnosti</t>
  </si>
  <si>
    <t>dokumentacija</t>
  </si>
  <si>
    <t>B. KLICNI SISTEM  ( ambulsante v 3. nadstropju )</t>
  </si>
  <si>
    <t>SNK1100  - klicna centrala za  mikrofone RJ45 priklop,  50W/100V, namizna, napajanje 230V</t>
  </si>
  <si>
    <t>SNO1340 namizni klicni mikrofon, tipka za trenutni vklop  , indikacija prosto/zasedeno, 3m kabla, RJ-45 priklop</t>
  </si>
  <si>
    <t>Stropni vgradni zvočnik /6W/100V, beli CIRA 506W</t>
  </si>
  <si>
    <t>Instalacijski materiali in dela:</t>
  </si>
  <si>
    <t xml:space="preserve">U/FTP CAT6A kabel                                         </t>
  </si>
  <si>
    <t xml:space="preserve">Kabel N2XH 2x1.5 položen instalacijska cev ali polico . Ustrezati morajo standardu  SIST EN 50575  B2ca s1 d1 a1     </t>
  </si>
  <si>
    <t>Izvedba instalacije</t>
  </si>
  <si>
    <t>montaža zvočnikov</t>
  </si>
  <si>
    <t xml:space="preserve"> - </t>
  </si>
  <si>
    <t>Vtičnica RJ-45 v izbranem stikalnem programu  za ambulante</t>
  </si>
  <si>
    <t xml:space="preserve">Priklop in zagon klicnega sistema </t>
  </si>
  <si>
    <t xml:space="preserve">                 Skupaj B, oprema brez DDV</t>
  </si>
  <si>
    <t>C. MULTIMEDIJSKA OPREMA  SEJNIH SOB ZA KONZILIJ v 2.N in 3.N</t>
  </si>
  <si>
    <t xml:space="preserve">TV diagonale 75" ( 190 cm) , 4K, HDR procesor  X1,  Ultra HD 3840 x 2160, DVB, Wi-Fi,  4 x HDMI vhod  ( Npr Sony FW75bz35L) </t>
  </si>
  <si>
    <t>Nosilec za stensko montažo z možnostjo naklona</t>
  </si>
  <si>
    <t>Video konfer USB-A/B/Cenčni komplet Logitech Rally PLUS 4K UHD HDMI  s kamero, postaji Rally display Hub in Table Hub,  2-ma zvočnikoma  in 2 x Mikrofon Rally Mic Pod, daljinskim upravljalnikom.</t>
  </si>
  <si>
    <t xml:space="preserve">Stenska priključna doza  na višini 1,5m v sestavi :    2 x 7M PO doza TEM, vgrajeni moduli 2 x 230V, Mrežni priključek (internet) RJ-45 , HDMI vtičnica, slepi moduli. </t>
  </si>
  <si>
    <t>Instalacijska cev Fi 32 - dobava in vgradnja</t>
  </si>
  <si>
    <t>Oprema za brezžični prenos  vsebin iz računalnika , pametnega telefona ali tablice na video projektor,  osnovna varianta za 1 uporabnika  z USB gumbom , z možnostjo razširitve (BARCO  C-5)</t>
  </si>
  <si>
    <t>Montaža opreme ,  preizkus in nastavitve</t>
  </si>
  <si>
    <t xml:space="preserve">                 Skupaj C, oprema brez DDV</t>
  </si>
  <si>
    <t>19. SN KABLOVOD</t>
  </si>
  <si>
    <t>Pri sami izvedbi je potrebno upoštevat zahteve iz projektnih pogojev!!!</t>
  </si>
  <si>
    <t>Dobava in montaža kabelskih končnikov za kabel NA2XS(FL)2Y 1 x 150/25mm</t>
  </si>
  <si>
    <t>Dobava in montaža kabla NA2XS(FL)2Y 1 x 150/25mm</t>
  </si>
  <si>
    <t>Kabelska polica 100mm, na 5m oznaka VISOKA NAPETOST</t>
  </si>
  <si>
    <t>Izvedba meritev kablov</t>
  </si>
  <si>
    <t>Označevanje kablov</t>
  </si>
  <si>
    <t>Nadzor Elektro Celja nad polaganjem kabla</t>
  </si>
  <si>
    <t>20. Nova vertikala ob TP3, meritev podatlnice  in tesnenje EKK v talni kineti objekta E1</t>
  </si>
  <si>
    <t>Kabelska lestev  iz perforirane pocinkane pločevine z zaokroženimi robovi, komplet z obešalnim in pritrdilnim priborom, sledeče širine :</t>
  </si>
  <si>
    <t>.600/50mm E90</t>
  </si>
  <si>
    <t>Požarna blazinice za tesnenje  tesnenje prebojev PROMASTOP L</t>
  </si>
  <si>
    <t>Tesnilni element ROXTEC H3-135 UG ( prehod za kable premera 23-43mm ) vgrajena v preboj 135mm</t>
  </si>
  <si>
    <t>Tesnilni element ROXTEC H3-150 UG ( prehod za kable premera 24-52mm ) vgrajena v preboj 150mm</t>
  </si>
  <si>
    <t>Hidrostatični merilnik nivoja tekočin, dolžina sonde 9m  kot npr. MPS100  komplet z priključno dozo, obešalom za kabel sonde, utežjo za sondo.</t>
  </si>
  <si>
    <t>4,5 prteboji za tesnilne elemente zajeti v arhitekturi</t>
  </si>
  <si>
    <t>3.6</t>
  </si>
  <si>
    <t>POPIS MATERIALA IN DEL</t>
  </si>
  <si>
    <t>Skupaj €:</t>
  </si>
  <si>
    <t>1. TK instalacije za Optični ringi v SBCelje</t>
  </si>
  <si>
    <t>Cena/enoto</t>
  </si>
  <si>
    <r>
      <rPr>
        <b/>
        <sz val="10"/>
        <rFont val="Arial"/>
        <family val="2"/>
        <charset val="238"/>
      </rPr>
      <t>OPOMBA:</t>
    </r>
    <r>
      <rPr>
        <sz val="10"/>
        <rFont val="Arial"/>
        <family val="2"/>
        <charset val="238"/>
      </rPr>
      <t xml:space="preserve"> Ponudnik mora upoštevati, da je predmet ponudbe izgradnja univerzalnega </t>
    </r>
  </si>
  <si>
    <r>
      <rPr>
        <b/>
        <sz val="10"/>
        <rFont val="Arial"/>
        <family val="2"/>
        <charset val="238"/>
      </rPr>
      <t>NOVOGRADNJA:</t>
    </r>
    <r>
      <rPr>
        <sz val="10"/>
        <rFont val="Arial"/>
        <family val="2"/>
        <charset val="238"/>
      </rPr>
      <t xml:space="preserve"> Vsi kabli v prostorih morajo glede na zahteve Tehnične smernice 
</t>
    </r>
  </si>
  <si>
    <t xml:space="preserve">TSG-1-001:2019 POŽARNA VARNOST V STAVBAH, ustrezati odzivu na ogenj 
</t>
  </si>
  <si>
    <t>1.1</t>
  </si>
  <si>
    <t xml:space="preserve">KOMUNIKACIJSKA OMARA 42HE </t>
  </si>
  <si>
    <t>•    Višina: ne sme presegati 2050mm</t>
  </si>
  <si>
    <t xml:space="preserve">KOMUNIKACIJSKA OMARA 15HE </t>
  </si>
  <si>
    <t>•    Višina: ne sme presegati 902mm</t>
  </si>
  <si>
    <t>1.3</t>
  </si>
  <si>
    <t xml:space="preserve">KOMUNIKACIJSKA OMARA 12HE </t>
  </si>
  <si>
    <t>•    Višina: ne sme presegati 602mm</t>
  </si>
  <si>
    <t>•    Globina: 450mm</t>
  </si>
  <si>
    <t>1.4</t>
  </si>
  <si>
    <t>FO (9/125) univerzalen kabel 144xFO SM s polaganjem</t>
  </si>
  <si>
    <t>kot npr Leviton/Brand-Rex</t>
  </si>
  <si>
    <t xml:space="preserve">•tip vlakna OS2 enorodovno (single mode) </t>
  </si>
  <si>
    <t>•označevanje vlaken skladno z TIA-598-D</t>
  </si>
  <si>
    <t>•HalogenFree FlameRetardant - ne gori in ne povzroča halogenih plinov B2ca</t>
  </si>
  <si>
    <t>•ustreznostni standardi gradnje ISO/IEC 11801, IEC 60794 in BS EN 50173-1</t>
  </si>
  <si>
    <t>•testni standard IEC 60794-1-21 in IEC 60794-1-22</t>
  </si>
  <si>
    <t>•UV odporen kabel</t>
  </si>
  <si>
    <t>•Konstrukcija kabl Multiple Dry Tube - brez gela</t>
  </si>
  <si>
    <t>•Vgrejena steklena vlakna za večjo trdnost in boljšo zaščito pred glodalco</t>
  </si>
  <si>
    <t>•temperaturno območje delovanja -20 do +60°C</t>
  </si>
  <si>
    <t>1.5</t>
  </si>
  <si>
    <t>FO (9/125) univerzalen kabel 48xFO SM s polaganjem</t>
  </si>
  <si>
    <t>1.6</t>
  </si>
  <si>
    <t>FO (9/125) univerzalen kabel 24xFO SM s polaganjem</t>
  </si>
  <si>
    <t>1.7</t>
  </si>
  <si>
    <t>FO (9/125) univerzalen kabel 12xFO SM s polaganjem</t>
  </si>
  <si>
    <t>1.8</t>
  </si>
  <si>
    <t>FO (9/125) univerzalen kabel 6xFO SM s polaganjem</t>
  </si>
  <si>
    <t>1.9</t>
  </si>
  <si>
    <t>Dobava in vgradnja PEDH cevi fi32mm položena v zemeljsko kanalizacijo ali talno kineto</t>
  </si>
  <si>
    <t>1.10</t>
  </si>
  <si>
    <t>Dobava in vgradnja Mikro cevi fi18mm položena v zemeljsko kanalizacijo ali talno kineto</t>
  </si>
  <si>
    <t>1.11</t>
  </si>
  <si>
    <t xml:space="preserve">Optični delilnik LC/PC 48/48 za 48 vlaken z nameščenimi 24 dvojnimi spojniki </t>
  </si>
  <si>
    <t>SM LC/PC–1HU komplet s priborom (kaseta, montaža), kot npr. Leviton/Brand-Rex</t>
  </si>
  <si>
    <t>1.12</t>
  </si>
  <si>
    <t>Optični delilnik LC/PC 24/48 za 24 vlaken z nameščenimi 12 dvojnimi spojniki SM LC/PC–1HU komplet s priborom (kaseta, montaža), kot npr. Leviton/Brand-Rex</t>
  </si>
  <si>
    <t>1.13</t>
  </si>
  <si>
    <t>Optični delilnik LC/PC 12/48 za 12 vlaken z nameščenimi 6 dvojnimi spojniki SM LC/PC–1HU komplet s priborom (kaseta, montaža), kot npr. Leviton/Brand-Rex</t>
  </si>
  <si>
    <t>1.14</t>
  </si>
  <si>
    <t>Optični delilnik LC/PC 6/48 za 6 vlaken z nameščenimi 3 dvojnimi spojniki SM LC/PC–1HU komplet s priborom (kaseta, montaža), kot npr. Leviton/Brand-Rex</t>
  </si>
  <si>
    <t>1.15</t>
  </si>
  <si>
    <t>Priprava optičnega kabla na varjenje (do 24vlaken)</t>
  </si>
  <si>
    <t>1.16</t>
  </si>
  <si>
    <t>Priprava optičnega kabla na varjenje (do 48vlaken)</t>
  </si>
  <si>
    <t>1.17</t>
  </si>
  <si>
    <t>Priprava optičnega kabla na varjenje (do 144vlaken)</t>
  </si>
  <si>
    <t>1.18</t>
  </si>
  <si>
    <t>Zaključni kabel z LC/PC konektorjem SM 1m, kot npr. Leviton/Brand-Rex</t>
  </si>
  <si>
    <t>1.19</t>
  </si>
  <si>
    <t>Varjenje zaključnega kabla na optični kabel, kot npr. Leviton/Brand-Rex</t>
  </si>
  <si>
    <t>1.20</t>
  </si>
  <si>
    <t>Priključni kabel FO 4xLC 1m  OS2 SM, kot npr. Leviton/Brand-Rex</t>
  </si>
  <si>
    <t>1.21</t>
  </si>
  <si>
    <t>Priključni kabel FO 4xLC 2m  OS2 SM, kot npr. Leviton/Brand-Rex</t>
  </si>
  <si>
    <t>1.22</t>
  </si>
  <si>
    <t>Priključni kabel FO 4xLC 3m  OS2 SM, kot npr. Leviton/Brand-Rex</t>
  </si>
  <si>
    <t>1.23</t>
  </si>
  <si>
    <t>Priključni kabel FO 4xLC 5m  OS2 SM, kot npr. Leviton/Brand-Rex</t>
  </si>
  <si>
    <t>1.24</t>
  </si>
  <si>
    <t>Meritev optične povezave - PowerMeter</t>
  </si>
  <si>
    <t xml:space="preserve">Ostalo: </t>
  </si>
  <si>
    <t>1.25</t>
  </si>
  <si>
    <t>Vpih optičnega kabla v PEHD ali Mikro zaščitno cev</t>
  </si>
  <si>
    <t>1.26</t>
  </si>
  <si>
    <t>PK100 kabelska polica, komplet z veznim in pritrdilnim priborom</t>
  </si>
  <si>
    <t>1.27</t>
  </si>
  <si>
    <t>PVC kanal NIK5, komplet z veznim in pritrdilnim priborom</t>
  </si>
  <si>
    <t>1.28</t>
  </si>
  <si>
    <t>Preboji do 500mm, zidana stena, parapetni kanal</t>
  </si>
  <si>
    <t>1.29</t>
  </si>
  <si>
    <t>Preboj z diamantom fi 52 do fi 82mm</t>
  </si>
  <si>
    <t>cm</t>
  </si>
  <si>
    <t>1.30</t>
  </si>
  <si>
    <t>Požarni preboj, komplet z vsem potrebnim materialom in dokazili</t>
  </si>
  <si>
    <t>1.31</t>
  </si>
  <si>
    <t>Odpiranje in ponovno zapiranje dvojnega stropa</t>
  </si>
  <si>
    <t>1.32</t>
  </si>
  <si>
    <t>Odpiranje in ponovno kabeljskega jaška in kinete</t>
  </si>
  <si>
    <t>1.34</t>
  </si>
  <si>
    <t>Izvedba uvoda zemeljske kanalizacije v objekt iz zadnjega kabelskega jaška v objekt do trase z</t>
  </si>
  <si>
    <t xml:space="preserve">cevjo 2x50mm </t>
  </si>
  <si>
    <t>1.35</t>
  </si>
  <si>
    <t xml:space="preserve">Peščena podlaga, travnik: Izdelava 4x110 cevne kabelske kanalizacije s strojnim izkopom </t>
  </si>
  <si>
    <t xml:space="preserve">širine 50cm, globine 100cm z posteljico in opozorilnim trakom ter ureditvijo v prvotno stanje </t>
  </si>
  <si>
    <t>1.36</t>
  </si>
  <si>
    <t xml:space="preserve">Asfaltna podlaga: Izdelava 4x110 cevne kabelske kanalizacije s strojnim izkopom </t>
  </si>
  <si>
    <t xml:space="preserve">širine 50cm, globine 100cm z posteljico in opozorilnim trakom, razanjem asfalta in odvozom na </t>
  </si>
  <si>
    <t xml:space="preserve">deponijo ter asfaltiranjem in ureditvijo v prvotno stanje </t>
  </si>
  <si>
    <t>1.37</t>
  </si>
  <si>
    <t xml:space="preserve">Izvedba vertikale na hodniku v objektu Gizela iz energetskega koridorja do 2nadstropja  </t>
  </si>
  <si>
    <t>komplet z preboji in RF zaščito za kable v dimenziji 100x200mm</t>
  </si>
  <si>
    <t>1.38</t>
  </si>
  <si>
    <t xml:space="preserve">Sanacija ITK kanalizacije in vgrajenih kablov na lokaciji križanja Energetske kinete med objektom F </t>
  </si>
  <si>
    <t>in Centralnim bolnišničnim objektom, komplet z vsem potrebnim materialom in delom</t>
  </si>
  <si>
    <t>1.39</t>
  </si>
  <si>
    <t>Pred pričetkom del mora izvajalec preveriti kabelske trase po objektu, preboje prav trako mora</t>
  </si>
  <si>
    <t>preveriti prehodnost podzemne cevne kanalizacije</t>
  </si>
  <si>
    <t>1.40</t>
  </si>
  <si>
    <t xml:space="preserve">Izdelava posnetkov za projekt izvedenih del z vrisom sprememb nastalih med gradnjo v </t>
  </si>
  <si>
    <t xml:space="preserve">projektno dokumentacijo (PZI načrt) v papirni obliki, ki jih potrdi nadzor po ZGO in predaja </t>
  </si>
  <si>
    <t>izdelovalcu PID načrta</t>
  </si>
  <si>
    <t>2. CNS OPREMA (Strežnik, aktivna oprema)</t>
  </si>
  <si>
    <t>2. CNS OPREMA (Strežnik, aktivna oprema):</t>
  </si>
  <si>
    <t>Strežnik</t>
  </si>
  <si>
    <r>
      <t xml:space="preserve">Specifikacija strežniške opreme
</t>
    </r>
    <r>
      <rPr>
        <sz val="10"/>
        <rFont val="Arial CE"/>
        <charset val="238"/>
      </rPr>
      <t>• vsa oprema mora biti tovarniško nova, ne obnovljena, neuporabljena in kupljena po uradnem kanalu za kar je potrebno priložiti izjavo proizvajalca,
• vsa strežniška oprema mora spadati med vodilne svetovne ponudnike (vir IDC Worldwide Server Market Share 2021/2022, vsaj 5%),
• za vgradnjo v standardno 19-palčno omaro, priloženi naj bodo urejevalniki kablov (ARM),
• Višina strežnika 2U,
• Intel Xeon večprocesorski,
• 1x procesor Intel Xeon-Gold 6330 (2,0 Ghz/28-Core/205W)
• Intel C621A Chipset,
• 512GB DDR4-3200 registered memory z DIMM moduli 64GB,
• vgrajen en SATA RAID krmilnik (podpora RAID1),
• 2x »hot-plug« diska 480GB SATA 6G Read Intensive SFF SSD,
• Integrirana štiri portna mrežna kartica 1Gb (baseT),
• Intel E810-DA2 10/25GbE SFP28 2-Port PCIe Ethernet kartica,
• 2x 5m Passive DAC SFP+ kabla,
• QLogic 16Gb FC Dual-port HBA kartica,
• 2x redundantna napajalnika vsaj 1100 W in redundantni ventilatorji,
• Podpora za Trusted Platform Module (TPM),
• vgrajen servisni procesor za oddaljen mrežni dostop,
• Napredna (Enterprise) podpora/licenca za upravljanje strežnika s 5-letno podporo,
• VMware vSphere 7 Enterprise Plus licenca s 5-letno podporo,</t>
    </r>
  </si>
  <si>
    <r>
      <t xml:space="preserve">Storitve za delovanje strežniške opreme
• </t>
    </r>
    <r>
      <rPr>
        <sz val="10"/>
        <rFont val="Arial CE"/>
        <charset val="238"/>
      </rPr>
      <t xml:space="preserve">Montaža, priklop, nastavitve, flash update, konfiguracija, test
</t>
    </r>
    <r>
      <rPr>
        <b/>
        <sz val="11"/>
        <color theme="1"/>
        <rFont val="Calibri"/>
        <family val="2"/>
        <charset val="238"/>
        <scheme val="minor"/>
      </rPr>
      <t xml:space="preserve">• </t>
    </r>
    <r>
      <rPr>
        <sz val="10"/>
        <rFont val="Arial CE"/>
        <charset val="238"/>
      </rPr>
      <t>Redni pregledi in nadgradnje mikro kode vsaj 1x letno</t>
    </r>
    <r>
      <rPr>
        <b/>
        <sz val="11"/>
        <color theme="1"/>
        <rFont val="Calibri"/>
        <family val="2"/>
        <charset val="238"/>
        <scheme val="minor"/>
      </rPr>
      <t xml:space="preserve">
• </t>
    </r>
    <r>
      <rPr>
        <sz val="10"/>
        <rFont val="Arial CE"/>
        <charset val="238"/>
      </rPr>
      <t>Pravica do popravkov in nadgradenj v času trajanja vzdrževanja</t>
    </r>
  </si>
  <si>
    <t>Diskovni sistem za varnostne kopije</t>
  </si>
  <si>
    <t>Specifikacija diskovnega sistema:</t>
  </si>
  <si>
    <t>• vsa ponujena oprema je tovarniško nova, ne obnovljena, neuporabljena in kupljena po uradnem kanalu za kar je potrebno priložiti izjavo proizvajalca,</t>
  </si>
  <si>
    <t>• diskovno sistem mora spadati med vodilne svetoven ponudnike (vir: Gartner Magic Quadrant for Primary Storage 2022),</t>
  </si>
  <si>
    <t xml:space="preserve">• Diskovno polje mora podpirati vsaj naslednje operacijske sisteme: </t>
  </si>
  <si>
    <t xml:space="preserve">        o Microsoft Windows Server,</t>
  </si>
  <si>
    <t xml:space="preserve">        o Microsoft Hyper-V, </t>
  </si>
  <si>
    <t xml:space="preserve">        o VMware ESX, </t>
  </si>
  <si>
    <t xml:space="preserve">        o Redhat Enterprise Linux</t>
  </si>
  <si>
    <t>• Delovanje po principu »no single point of failure« in  podvojenimi aktivnimi komponentami polja (ventilatorji, napajalniki, krmilniki, …), podprto je samodejno preklapljanje v primeru izpada komponent,</t>
  </si>
  <si>
    <t>• v primeru okvare posamezne diskovne kapacitete mora biti na voljo dovolj diskovnega prostora za potrebo obnovitve podatkov,</t>
  </si>
  <si>
    <t>• 8 Fibre Channel portov (16 Gb/s na vsakem portu z vgrajenimi SFP-i),</t>
  </si>
  <si>
    <t>• 8x LC/LC MM OM3 kablov,</t>
  </si>
  <si>
    <t>• Integrirani iSCSI 10Gb/s porti na krmilnikih,</t>
  </si>
  <si>
    <t xml:space="preserve">• Diskovno polje naj omogoča vgradnjo vsaj do 500 diskov ob razširitvi z dodatnimi diskovnimi policami, </t>
  </si>
  <si>
    <t>• podpira povezovalne protokole vsaj FC/iSCSI/SAS,</t>
  </si>
  <si>
    <t>• podpira naj SSD diske in običajne SAS/NL-SAS diske,</t>
  </si>
  <si>
    <t>• možnost nadgraditve v cluster in vgradnjo skupaj do vsaj 1.000 diskov,</t>
  </si>
  <si>
    <t>• Podprti DRAID nivoji: 1, 5 in 6,</t>
  </si>
  <si>
    <t>• krmilnika naj imata skupaj 64 GB predpomnilnika (za branje in pisanje). Predpomnilnik je enakomerno porazdeljen med oba krmilnika,</t>
  </si>
  <si>
    <t>• ima zmožnost prenosa nezapisanih podatkov iz predpomnilnika (»cache«) na vgrajen medij v primeru izpada električnega napajanja,</t>
  </si>
  <si>
    <t xml:space="preserve">• Krmilnika delujeta v načinu "active/active" s porazdelitvijo obremenitve med obema krmilnikoma na nivoju logičnega diska (LUNa) pri čemer ne sme biti razlike v procesiranju bremena preko prvega ali drugega krmilnikoma, </t>
  </si>
  <si>
    <t>• Omogočen je oddaljen pregled stanja, nadzor, upravljanje in konfiguracija vseh zahtevanih funkcionalnosti so omogočeni preko grafičnega vmesnika,</t>
  </si>
  <si>
    <t>• zmožnost nadzora preko protokola SNMP in opozarjanja po elektronski pošti ali protokolu SNMP,</t>
  </si>
  <si>
    <t>• zmožnost razširjanja diskovnih skupin, logičnih diskov in konfiguriranih nivojev RAID brez prekinitve delovanja,</t>
  </si>
  <si>
    <t>• zmožnost migracije LUNov tako med istimi kot različnimi diskovnimi skupinami ter nivoji RAID brez prekinitve delovanja,</t>
  </si>
  <si>
    <t>• zmožnost strojne »inline« deduplikacije ali kompresije podatkov na vsaj eni diskovni skupini,</t>
  </si>
  <si>
    <t>• zmožnost nadgradnje strojne programske opreme diskovnega polja brez izpada delovanja,</t>
  </si>
  <si>
    <t>• zmožnost zamenjave okvarjenih in dodajanja novih diskov brez izpada delovanja,</t>
  </si>
  <si>
    <t>• zmožnost samodejnega razporejanja podatkov med različnimi diskovnimi skupinami na podlagi internih optimizacijskih algoritmov,</t>
  </si>
  <si>
    <t>• zmožnost vgradnje ohišja diskovnega polja v standardno 19-palčno ohišje rack, priloženi so napajalni kabli za PDU delilce in ustrezno število 5m FC MMF kabli (8)</t>
  </si>
  <si>
    <r>
      <rPr>
        <b/>
        <sz val="11"/>
        <color theme="1"/>
        <rFont val="Calibri"/>
        <family val="2"/>
        <charset val="238"/>
        <scheme val="minor"/>
      </rPr>
      <t>Konfiguracija ponujenega diskovnega polja mora vsebovati:</t>
    </r>
    <r>
      <rPr>
        <sz val="10"/>
        <rFont val="Arial CE"/>
        <charset val="238"/>
      </rPr>
      <t xml:space="preserve">
• Diskovno polico 2 HU za vgradnjo 24 SFF (2.5 palčni) diskov,
• 10 x 2.5 palčnih SSD diskov velikosti 3,84 TB konfiguriranih v DRAID 6 (7+P+Q) z vsaj 24 TiB (dvojiško) neto uporabne kapacitete brez kompresije in deduplikacije), 
• licenco za delovanje in upravljanje diskovnega polja za neomejeno kapaciteto diskovnega polja,
• licenco za »thin provisioning« za neomejeno kapaciteto diskovnega polja za neomejeno kapaciteto diskovnega polja,
• licenco za »inline« deduplikacijo oziroma kompresijo podatkov na vsaj enem tipu diskov,
• licenco za kreiranje slik podatkov in klone (snapshot/clone) za neomejeno kapaciteto diskovnega polja,
• licenco za samodejno razporejanje podatkov med različnimi tipi diskov glede na interne optimizacijske algoritme (»auto tiering«) za vse tri specificirane tipe diskov za neomejeno kapaciteto diskovnega polja,
• licenca za dinamično migracijo logičnih diskov med različnimi tipi diskov ali med istimi tipi diskov v različnih nivojih DRAID brez izpada delovanja za neomejeno kapaciteto diskovnega polja,
• vse potrebne licence za priklop poljubnega števila strežnikov s specificiranimi operacijskimi sistemi na diskovno polje,
• vključitev diskovnega polja v dobavljeni konfiguraciji v proizvajalčev sistem garancij,
• Vzdrževanje proizvajalca opreme v režimu, 24x7, popravilo v 24 urah.</t>
    </r>
  </si>
  <si>
    <r>
      <t xml:space="preserve">Storitve za sistema za varnostne kopije
</t>
    </r>
    <r>
      <rPr>
        <sz val="10"/>
        <rFont val="Arial CE"/>
        <charset val="238"/>
      </rPr>
      <t>• Montaža, priklop, nastavitve, flash update, konfiguracija, test
• Redni pregledi in nadgradnje mikro kode vsaj 1x letno,
• Pravica do popravkov in nadgradenj v času trajanja vzdrževanja</t>
    </r>
  </si>
  <si>
    <t>Microsoft licence</t>
  </si>
  <si>
    <t>Windows Server 2022 16-core</t>
  </si>
  <si>
    <t>Windows Server 2022 2-core</t>
  </si>
  <si>
    <t>SQL server 2019 Standard 2-Core</t>
  </si>
  <si>
    <t>Microsoft Windows Pro 11 FPP slovenski</t>
  </si>
  <si>
    <t>SKUPAJ - 1. CNS STREŽNIŠKA OPREMA:</t>
  </si>
  <si>
    <t>OMREŽNA STIKALA ZA CNS</t>
  </si>
  <si>
    <r>
      <t xml:space="preserve">Upravljivo Gigabit Ethernet stikalo, s preklopno zmogljivostjo 52 Gbps, z nosilci za vgradnjo v 19" komunikacijsko omaro in napajalnim kablom, z vsaj naslednjimi karakteristikami:
</t>
    </r>
    <r>
      <rPr>
        <b/>
        <u/>
        <sz val="11"/>
        <color theme="1"/>
        <rFont val="Calibri"/>
        <family val="2"/>
        <charset val="238"/>
        <scheme val="minor"/>
      </rPr>
      <t>Strojna oprema:</t>
    </r>
    <r>
      <rPr>
        <b/>
        <sz val="11"/>
        <color theme="1"/>
        <rFont val="Calibri"/>
        <family val="2"/>
        <charset val="238"/>
        <scheme val="minor"/>
      </rPr>
      <t xml:space="preserve">
</t>
    </r>
    <r>
      <rPr>
        <sz val="10"/>
        <rFont val="Arial CE"/>
        <charset val="238"/>
      </rPr>
      <t xml:space="preserve">• Podpora za IPv4/IPv6 dvojni protokolni sklad
• Podpora za Jumbo Frame do 9K bajtov
• Avtentikacija – RADIUS IEEE 802.1X, TACACS+
• Podpora SSH
• VLAN na osnovi vrat ali z oznako (IEEE 802.1Q), VLAN na osnovi
• MAC, Managed VLAN in Private VLAN Edge
• DHCP Relay vključno z opcijo 82
• L2/L3/L4 ACL-s Podpora MAC ACL, IP standardni/razširjeni ACL
• LLDP (Link Layer Discovery Protocol)
• IEEE 802.3az (napredna tehnologija učinkovite rabe energije)
• IP Source Guard, Port Security
• DHCP strežnik
• Single IP Management
• Sistem za upravljanje naprave: grafično spremljanje, združevanje, spremljanje prometa
</t>
    </r>
    <r>
      <rPr>
        <b/>
        <u/>
        <sz val="11"/>
        <color theme="1"/>
        <rFont val="Calibri"/>
        <family val="2"/>
        <charset val="238"/>
        <scheme val="minor"/>
      </rPr>
      <t xml:space="preserve">
Programska oprema:</t>
    </r>
    <r>
      <rPr>
        <sz val="10"/>
        <rFont val="Arial CE"/>
        <charset val="238"/>
      </rPr>
      <t xml:space="preserve">
• Upravljanje: spletno upravljanje, SNMP V1/V2c/V3, Telnet, CLI
• Port Trunk: podpora IEEE 802.3ad port trunk s protokolom za nadzor združevanja povezav (LACP) in static trunk
• IGMP: podpora IGMP Snooping V1/V2/V3, GVRP, IGMP Proxy in IGMP Querier
• Kakovost storitve: podpira 8 izhodnih čakalnih vrst na vrata in omogoča diferencirano upravljanje do 8 vrst prometa v skladu. 
• Stroga prioriteta in WRR
• Spanning Tree: podpira IEEE 802.1s MSTP, IEEE 802.1w RSTP in IEEE 802.1D STP Compliant
• VLAN: VLAN na osnovi vrat, na podlagi oznak IEEE 802.1Q, do 4k vnosov VLAN, QinQ, VLAN na osnovi MAC, zasebni VLAN, gostujoči VLAN, glasovni VLAN in Managed VLAN
• Statično usmerjanje IPv4 / IPv6
• Posodobitev vdelane programske opreme, konfiguracija varnostnega kopiranja/obnovitve prek TFTP in HTTP
</t>
    </r>
    <r>
      <rPr>
        <b/>
        <u/>
        <sz val="11"/>
        <color theme="1"/>
        <rFont val="Calibri"/>
        <family val="2"/>
        <charset val="238"/>
        <scheme val="minor"/>
      </rPr>
      <t xml:space="preserve">
Podprti standardi: </t>
    </r>
    <r>
      <rPr>
        <sz val="10"/>
        <rFont val="Arial CE"/>
        <charset val="238"/>
      </rPr>
      <t xml:space="preserve">IEEE 802.3.u/z/ab/ad/D/w/s/Q/p/X/az
</t>
    </r>
    <r>
      <rPr>
        <b/>
        <u/>
        <sz val="11"/>
        <color theme="1"/>
        <rFont val="Calibri"/>
        <family val="2"/>
        <charset val="238"/>
        <scheme val="minor"/>
      </rPr>
      <t xml:space="preserve">Protokoli: </t>
    </r>
    <r>
      <rPr>
        <sz val="10"/>
        <rFont val="Arial CE"/>
        <charset val="238"/>
      </rPr>
      <t xml:space="preserve">CSDMA/CD
</t>
    </r>
    <r>
      <rPr>
        <b/>
        <u/>
        <sz val="11"/>
        <color theme="1"/>
        <rFont val="Calibri"/>
        <family val="2"/>
        <charset val="238"/>
        <scheme val="minor"/>
      </rPr>
      <t>Tehnologija:</t>
    </r>
    <r>
      <rPr>
        <sz val="10"/>
        <rFont val="Arial CE"/>
        <charset val="238"/>
      </rPr>
      <t xml:space="preserve"> Store-and-Forward switching architecture
</t>
    </r>
    <r>
      <rPr>
        <b/>
        <u/>
        <sz val="11"/>
        <color theme="1"/>
        <rFont val="Calibri"/>
        <family val="2"/>
        <charset val="238"/>
        <scheme val="minor"/>
      </rPr>
      <t xml:space="preserve">MAC naslovi: </t>
    </r>
    <r>
      <rPr>
        <sz val="10"/>
        <rFont val="Arial CE"/>
        <charset val="238"/>
      </rPr>
      <t xml:space="preserve">8K tabela MAC naslovov
</t>
    </r>
    <r>
      <rPr>
        <b/>
        <u/>
        <sz val="11"/>
        <color theme="1"/>
        <rFont val="Calibri"/>
        <family val="2"/>
        <charset val="238"/>
        <scheme val="minor"/>
      </rPr>
      <t xml:space="preserve">Certifikati
</t>
    </r>
    <r>
      <rPr>
        <b/>
        <sz val="11"/>
        <color theme="1"/>
        <rFont val="Calibri"/>
        <family val="2"/>
        <charset val="238"/>
        <scheme val="minor"/>
      </rPr>
      <t>• Varnost:</t>
    </r>
    <r>
      <rPr>
        <sz val="10"/>
        <rFont val="Arial CE"/>
        <charset val="238"/>
      </rPr>
      <t xml:space="preserve"> IEC 62368-1/EN62368-1, UL Listed
</t>
    </r>
    <r>
      <rPr>
        <b/>
        <sz val="11"/>
        <color theme="1"/>
        <rFont val="Calibri"/>
        <family val="2"/>
        <charset val="238"/>
        <scheme val="minor"/>
      </rPr>
      <t>• EMC:</t>
    </r>
    <r>
      <rPr>
        <sz val="10"/>
        <rFont val="Arial CE"/>
        <charset val="238"/>
      </rPr>
      <t xml:space="preserve"> EN55022 Class A, IEC61000-3, EN55025, IEC61000-4, CISPR PUB.22 Class A, FCC Part 15, ICES-003 Class A</t>
    </r>
  </si>
  <si>
    <r>
      <t xml:space="preserve">2.1.1, Dializa
</t>
    </r>
    <r>
      <rPr>
        <sz val="14"/>
        <rFont val="Calibri"/>
        <family val="2"/>
        <charset val="238"/>
        <scheme val="minor"/>
      </rPr>
      <t>V06CNS Dializa</t>
    </r>
  </si>
  <si>
    <t>1 × RJ-45 - servisni priključek
20 × 10/100/1000 - RJ-45 priključek
4 × 100/1000 SFP/RJ-45 kombiniran priključek
2 × 100/1000 SFP priključek</t>
  </si>
  <si>
    <r>
      <t xml:space="preserve">2.1.2, TP1
</t>
    </r>
    <r>
      <rPr>
        <sz val="14"/>
        <rFont val="Calibri"/>
        <family val="2"/>
        <charset val="238"/>
        <scheme val="minor"/>
      </rPr>
      <t>V37CNS TP1</t>
    </r>
    <r>
      <rPr>
        <sz val="12"/>
        <rFont val="Calibri"/>
        <family val="2"/>
        <charset val="238"/>
        <scheme val="minor"/>
      </rPr>
      <t xml:space="preserve">
</t>
    </r>
  </si>
  <si>
    <r>
      <t xml:space="preserve">2.1.3, Pediatrija
</t>
    </r>
    <r>
      <rPr>
        <sz val="14"/>
        <rFont val="Calibri"/>
        <family val="2"/>
        <charset val="238"/>
        <scheme val="minor"/>
      </rPr>
      <t>V16CNS Pediatrija</t>
    </r>
  </si>
  <si>
    <r>
      <t xml:space="preserve">2.1.4. Telefonska centrala
</t>
    </r>
    <r>
      <rPr>
        <sz val="14"/>
        <rFont val="Calibri"/>
        <family val="2"/>
        <charset val="238"/>
        <scheme val="minor"/>
      </rPr>
      <t>V20CNS Tel. centrala</t>
    </r>
  </si>
  <si>
    <r>
      <t xml:space="preserve">2.1.5, F1
</t>
    </r>
    <r>
      <rPr>
        <sz val="14"/>
        <rFont val="Calibri"/>
        <family val="2"/>
        <charset val="238"/>
        <scheme val="minor"/>
      </rPr>
      <t>V49CNS</t>
    </r>
  </si>
  <si>
    <r>
      <t xml:space="preserve">2.1.6, MIKROTIK_11
</t>
    </r>
    <r>
      <rPr>
        <sz val="14"/>
        <rFont val="Calibri"/>
        <family val="2"/>
        <charset val="238"/>
        <scheme val="minor"/>
      </rPr>
      <t>V52CNS</t>
    </r>
  </si>
  <si>
    <r>
      <t xml:space="preserve">2.1.7, MIKROTIK_12
</t>
    </r>
    <r>
      <rPr>
        <sz val="14"/>
        <rFont val="Calibri"/>
        <family val="2"/>
        <charset val="238"/>
        <scheme val="minor"/>
      </rPr>
      <t>V34CNS TP2</t>
    </r>
  </si>
  <si>
    <r>
      <t xml:space="preserve">2.1.8, MIKROTIK_13
</t>
    </r>
    <r>
      <rPr>
        <sz val="14"/>
        <rFont val="Calibri"/>
        <family val="2"/>
        <charset val="238"/>
        <scheme val="minor"/>
      </rPr>
      <t>V53CNS</t>
    </r>
  </si>
  <si>
    <r>
      <t xml:space="preserve">2.1.9, Lokacija 1
</t>
    </r>
    <r>
      <rPr>
        <sz val="14"/>
        <rFont val="Calibri"/>
        <family val="2"/>
        <charset val="238"/>
        <scheme val="minor"/>
      </rPr>
      <t>V19CNS Gineko</t>
    </r>
  </si>
  <si>
    <r>
      <t xml:space="preserve">Upravljivo Gigabit Ethernet PoE+ stikalo, s preklopno zmogljivostjo 20 Gbps, z nosilci za vgradnjo v 19" komunikacijsko omaro in napajalnim kablom, z vsaj naslednjimi karakteristikami:
</t>
    </r>
    <r>
      <rPr>
        <b/>
        <u/>
        <sz val="11"/>
        <color theme="1"/>
        <rFont val="Calibri"/>
        <family val="2"/>
        <charset val="238"/>
        <scheme val="minor"/>
      </rPr>
      <t>Strojna oprema:</t>
    </r>
    <r>
      <rPr>
        <b/>
        <sz val="11"/>
        <color theme="1"/>
        <rFont val="Calibri"/>
        <family val="2"/>
        <charset val="238"/>
        <scheme val="minor"/>
      </rPr>
      <t xml:space="preserve">
</t>
    </r>
    <r>
      <rPr>
        <sz val="10"/>
        <rFont val="Arial CE"/>
        <charset val="238"/>
      </rPr>
      <t xml:space="preserve">• Upravljanje dostopa IPv6
• Podpora za Jumbo Frame do 9K bajtov
• Avtentikacija – RADIUS, TACACS+
• DHCP Relay, DHCP Snooping
• L2/L3/L4 ACL-s Podpora MAC ACL, IP standardni/razširjeni ACL
• LLDP (Link Layer Discovery Protocol)
• IEEE 802.3az (napredna tehnologija učinkovite rabe energije)
• IP Source Guard, Port Security
• DHCP strežnik
• Syslog
</t>
    </r>
    <r>
      <rPr>
        <b/>
        <sz val="11"/>
        <color theme="1"/>
        <rFont val="Calibri"/>
        <family val="2"/>
        <charset val="238"/>
        <scheme val="minor"/>
      </rPr>
      <t xml:space="preserve">
</t>
    </r>
    <r>
      <rPr>
        <b/>
        <u/>
        <sz val="11"/>
        <color theme="1"/>
        <rFont val="Calibri"/>
        <family val="2"/>
        <charset val="238"/>
        <scheme val="minor"/>
      </rPr>
      <t>Lastnosti PoE:</t>
    </r>
    <r>
      <rPr>
        <u/>
        <sz val="11"/>
        <color theme="1"/>
        <rFont val="Calibri"/>
        <family val="2"/>
        <charset val="238"/>
        <scheme val="minor"/>
      </rPr>
      <t xml:space="preserve">
</t>
    </r>
    <r>
      <rPr>
        <sz val="10"/>
        <rFont val="Arial CE"/>
        <charset val="238"/>
      </rPr>
      <t xml:space="preserve">• Združljivo z IEEE 802.3at PoE+ in IEEE 802.3af PoE
• PoE nastavitve
• Auto Power Reset (APR)
• Always on PoE
</t>
    </r>
    <r>
      <rPr>
        <b/>
        <u/>
        <sz val="11"/>
        <color theme="1"/>
        <rFont val="Calibri"/>
        <family val="2"/>
        <charset val="238"/>
        <scheme val="minor"/>
      </rPr>
      <t xml:space="preserve">Programska oprema:
</t>
    </r>
    <r>
      <rPr>
        <sz val="10"/>
        <rFont val="Arial CE"/>
        <charset val="238"/>
      </rPr>
      <t xml:space="preserve">• Upravljanje: spletno upravljanje, SNMP V1/V2c/V3, Telnet, CLI
• Port Trunk: podpora IEEE 802.3ad port trunk s protokolom za nadzor združevanja povezav (LACP) in static trunk
• Multicast: podpora IGMP Snooping V1/V2/V3, MVR, MLD Snooping V1/V2
• Kakovost storitve: podpira 8 čakalnih vrst strojne opreme. 
• Stroga prioriteta in WRR, nadzornik vstopa, oblikovanje izhoda in omejitev hitrosti na vrata
• Spanning Tree: podpira IEEE 802.1s MSTP, IEEE 802.1w RSTP in IEEE 802.1D STP Compliant
• VLAN: VLAN na osnovi vrat, na podlagi oznak IEEE 802.1Q, do 4k vnosov VLAN, QinQ, VLAN na osnovi MAC, zasebni VLAN
• Posodobitev vdelane programske opreme prek TFTP in HTTP
• Grafično spremljanje – pogled topologije, spremljanja prometa
• Odpravljanje težav – diagnostika omrežja, zaščitni mehanizem, zmogljivost in upravljanje povezav
</t>
    </r>
    <r>
      <rPr>
        <b/>
        <sz val="11"/>
        <color theme="1"/>
        <rFont val="Calibri"/>
        <family val="2"/>
        <charset val="238"/>
        <scheme val="minor"/>
      </rPr>
      <t xml:space="preserve">
</t>
    </r>
    <r>
      <rPr>
        <b/>
        <u/>
        <sz val="11"/>
        <color theme="1"/>
        <rFont val="Calibri"/>
        <family val="2"/>
        <charset val="238"/>
        <scheme val="minor"/>
      </rPr>
      <t>Podprti standardi:</t>
    </r>
    <r>
      <rPr>
        <u/>
        <sz val="11"/>
        <color theme="1"/>
        <rFont val="Calibri"/>
        <family val="2"/>
        <charset val="238"/>
        <scheme val="minor"/>
      </rPr>
      <t xml:space="preserve"> </t>
    </r>
    <r>
      <rPr>
        <sz val="10"/>
        <rFont val="Arial CE"/>
        <charset val="238"/>
      </rPr>
      <t>IEEE 802.3.u/z/ab/ad/D/w/s/Q/p/X/az</t>
    </r>
    <r>
      <rPr>
        <b/>
        <sz val="11"/>
        <color theme="1"/>
        <rFont val="Calibri"/>
        <family val="2"/>
        <charset val="238"/>
        <scheme val="minor"/>
      </rPr>
      <t xml:space="preserve">
</t>
    </r>
    <r>
      <rPr>
        <b/>
        <u/>
        <sz val="11"/>
        <color theme="1"/>
        <rFont val="Calibri"/>
        <family val="2"/>
        <charset val="238"/>
        <scheme val="minor"/>
      </rPr>
      <t>Protokoli</t>
    </r>
    <r>
      <rPr>
        <b/>
        <sz val="11"/>
        <color theme="1"/>
        <rFont val="Calibri"/>
        <family val="2"/>
        <charset val="238"/>
        <scheme val="minor"/>
      </rPr>
      <t xml:space="preserve">: </t>
    </r>
    <r>
      <rPr>
        <sz val="10"/>
        <rFont val="Arial CE"/>
        <charset val="238"/>
      </rPr>
      <t>CSDMA/CD</t>
    </r>
    <r>
      <rPr>
        <b/>
        <sz val="11"/>
        <color theme="1"/>
        <rFont val="Calibri"/>
        <family val="2"/>
        <charset val="238"/>
        <scheme val="minor"/>
      </rPr>
      <t xml:space="preserve">
</t>
    </r>
    <r>
      <rPr>
        <b/>
        <u/>
        <sz val="11"/>
        <color theme="1"/>
        <rFont val="Calibri"/>
        <family val="2"/>
        <charset val="238"/>
        <scheme val="minor"/>
      </rPr>
      <t>Tehnologija</t>
    </r>
    <r>
      <rPr>
        <b/>
        <sz val="11"/>
        <color theme="1"/>
        <rFont val="Calibri"/>
        <family val="2"/>
        <charset val="238"/>
        <scheme val="minor"/>
      </rPr>
      <t xml:space="preserve">: </t>
    </r>
    <r>
      <rPr>
        <sz val="10"/>
        <rFont val="Arial CE"/>
        <charset val="238"/>
      </rPr>
      <t>Store-and-Forward switching architecture</t>
    </r>
    <r>
      <rPr>
        <b/>
        <sz val="11"/>
        <color theme="1"/>
        <rFont val="Calibri"/>
        <family val="2"/>
        <charset val="238"/>
        <scheme val="minor"/>
      </rPr>
      <t xml:space="preserve">
</t>
    </r>
    <r>
      <rPr>
        <b/>
        <u/>
        <sz val="11"/>
        <color theme="1"/>
        <rFont val="Calibri"/>
        <family val="2"/>
        <charset val="238"/>
        <scheme val="minor"/>
      </rPr>
      <t>MAC naslovi</t>
    </r>
    <r>
      <rPr>
        <b/>
        <sz val="11"/>
        <color theme="1"/>
        <rFont val="Calibri"/>
        <family val="2"/>
        <charset val="238"/>
        <scheme val="minor"/>
      </rPr>
      <t xml:space="preserve">: </t>
    </r>
    <r>
      <rPr>
        <sz val="10"/>
        <rFont val="Arial CE"/>
        <charset val="238"/>
      </rPr>
      <t>8K tabela MAC naslovov</t>
    </r>
    <r>
      <rPr>
        <b/>
        <sz val="11"/>
        <color theme="1"/>
        <rFont val="Calibri"/>
        <family val="2"/>
        <charset val="238"/>
        <scheme val="minor"/>
      </rPr>
      <t xml:space="preserve">
</t>
    </r>
    <r>
      <rPr>
        <b/>
        <u/>
        <sz val="11"/>
        <color theme="1"/>
        <rFont val="Calibri"/>
        <family val="2"/>
        <charset val="238"/>
        <scheme val="minor"/>
      </rPr>
      <t>Certifikati</t>
    </r>
    <r>
      <rPr>
        <b/>
        <sz val="11"/>
        <color theme="1"/>
        <rFont val="Calibri"/>
        <family val="2"/>
        <charset val="238"/>
        <scheme val="minor"/>
      </rPr>
      <t xml:space="preserve">: Varnost: </t>
    </r>
    <r>
      <rPr>
        <sz val="10"/>
        <rFont val="Arial CE"/>
        <charset val="238"/>
      </rPr>
      <t>IEC 62368-1/EN62368-1, UL Listed FCC razred A, CE, NOM</t>
    </r>
  </si>
  <si>
    <r>
      <t xml:space="preserve">2.2.1, Kotlovnica
</t>
    </r>
    <r>
      <rPr>
        <sz val="14"/>
        <rFont val="Calibri"/>
        <family val="2"/>
        <charset val="238"/>
        <scheme val="minor"/>
      </rPr>
      <t>V04CNS</t>
    </r>
  </si>
  <si>
    <t>8 × 10/100/1000 - RJ-45 priključek
2 × 100/1000 SFP priključek</t>
  </si>
  <si>
    <r>
      <t xml:space="preserve">2.2.2, Urgenca
</t>
    </r>
    <r>
      <rPr>
        <sz val="14"/>
        <rFont val="Calibri"/>
        <family val="2"/>
        <charset val="238"/>
        <scheme val="minor"/>
      </rPr>
      <t>V50CNS</t>
    </r>
  </si>
  <si>
    <r>
      <t xml:space="preserve">2.2.3, COB
</t>
    </r>
    <r>
      <rPr>
        <sz val="14"/>
        <rFont val="Calibri"/>
        <family val="2"/>
        <charset val="238"/>
        <scheme val="minor"/>
      </rPr>
      <t>V24.1CNS</t>
    </r>
  </si>
  <si>
    <t>2.2.4, KLET C</t>
  </si>
  <si>
    <t xml:space="preserve"> 2.3</t>
  </si>
  <si>
    <r>
      <t xml:space="preserve">Upravljivo Gigabit Ethernet stikalo, s preklopno zmogljivostjo 16 Gbps, z nosilci za vgradnjo v 19" komunikacijsko omaro in napajalnim kablom, z vsaj naslednjimi karakteristikami:
</t>
    </r>
    <r>
      <rPr>
        <b/>
        <u/>
        <sz val="11"/>
        <color theme="1"/>
        <rFont val="Calibri"/>
        <family val="2"/>
        <charset val="238"/>
        <scheme val="minor"/>
      </rPr>
      <t>Strojna oprema:</t>
    </r>
    <r>
      <rPr>
        <b/>
        <sz val="11"/>
        <color theme="1"/>
        <rFont val="Calibri"/>
        <family val="2"/>
        <charset val="238"/>
        <scheme val="minor"/>
      </rPr>
      <t xml:space="preserve">
</t>
    </r>
    <r>
      <rPr>
        <sz val="10"/>
        <rFont val="Arial CE"/>
        <charset val="238"/>
      </rPr>
      <t xml:space="preserve">• Podpora za IPv4/IPv6 dvojni protokolni sklad
• Podpora za Jumbo Frame do 9K bajtov
• Avtentikacija – RADIUS IEEE 802.1X, TACACS+
• Podpora SSH/SSL
• VLAN na osnovi vrat ali z oznako (IEEE 802.1Q), QinQ double tag VLAN, Guest VLAN
• Dodeljevanje pasovne širine za vhod in izhod
• DHCP Relay vključno z opcijo 82 Binding IP-MAC za varnost
• ACL na podlagi vrste Ethernet / ARP / IPv4 za dovoljenje ali zavrnitev paketov, omejitev  hitrosti in kopiranje vrat
• LLDP (Link Layer Discovery Protocol)
• IEEE 802.3az (napredna tehnologija učinkovite rabe energije)
• IP Source Guard, Port Security
• DHCP strežnik
• Single IP Management
</t>
    </r>
    <r>
      <rPr>
        <b/>
        <sz val="11"/>
        <color theme="1"/>
        <rFont val="Calibri"/>
        <family val="2"/>
        <charset val="238"/>
        <scheme val="minor"/>
      </rPr>
      <t xml:space="preserve">
</t>
    </r>
    <r>
      <rPr>
        <b/>
        <u/>
        <sz val="11"/>
        <color theme="1"/>
        <rFont val="Calibri"/>
        <family val="2"/>
        <charset val="238"/>
        <scheme val="minor"/>
      </rPr>
      <t xml:space="preserve">Programska oprema:
</t>
    </r>
    <r>
      <rPr>
        <sz val="10"/>
        <rFont val="Arial CE"/>
        <charset val="238"/>
      </rPr>
      <t xml:space="preserve">• Upravljanje: spletno upravljanje, SNMP V1/V2c/V3, Telnet, CLI
• IGMP: podpora IGMP Snooping V1/V2/V3, GVRP in IGMP Proxy
• Podpira IEEE 802.3ad port trunk s protokolom za nadzor združevanja povezav (LACP)
• Kakovost storitve: podpira 8 čakalnih vrst na vrata s strogo prioriteto in WRR. Upravljanje pasovne širine na vrata.
• Spanning Tree: podpira IEEE 802.1s MSTP, IEEE 802.1w RSTP in IEEE 802.1D STP Compliant
• VLAN: VLAN na osnovi vrat, na podlagi oznak IEEE 802.1Q, do 4k vnosov VLAN, VLAN na osnovi MAC, Private VLAN Edge, Priority VLAN override
• Protokol za zaščito redundantnega obroča
• Posodobitev vdelane programske opreme, konfiguracija varnostnega kopiranja/obnovitve prek TFTP in HTTP
</t>
    </r>
    <r>
      <rPr>
        <b/>
        <u/>
        <sz val="11"/>
        <color theme="1"/>
        <rFont val="Calibri"/>
        <family val="2"/>
        <charset val="238"/>
        <scheme val="minor"/>
      </rPr>
      <t xml:space="preserve">
Podprti standardi</t>
    </r>
    <r>
      <rPr>
        <u/>
        <sz val="11"/>
        <color theme="1"/>
        <rFont val="Calibri"/>
        <family val="2"/>
        <charset val="238"/>
        <scheme val="minor"/>
      </rPr>
      <t>:</t>
    </r>
    <r>
      <rPr>
        <sz val="10"/>
        <rFont val="Arial CE"/>
        <charset val="238"/>
      </rPr>
      <t xml:space="preserve"> IEEE 802.3.u/z/ab/ad/D/w/s/Q/p/X/az
</t>
    </r>
    <r>
      <rPr>
        <b/>
        <u/>
        <sz val="11"/>
        <color theme="1"/>
        <rFont val="Calibri"/>
        <family val="2"/>
        <charset val="238"/>
        <scheme val="minor"/>
      </rPr>
      <t>Protokoli</t>
    </r>
    <r>
      <rPr>
        <b/>
        <sz val="11"/>
        <color theme="1"/>
        <rFont val="Calibri"/>
        <family val="2"/>
        <charset val="238"/>
        <scheme val="minor"/>
      </rPr>
      <t xml:space="preserve">: </t>
    </r>
    <r>
      <rPr>
        <sz val="10"/>
        <rFont val="Arial CE"/>
        <charset val="238"/>
      </rPr>
      <t xml:space="preserve">CSDMA/CD
</t>
    </r>
    <r>
      <rPr>
        <b/>
        <u/>
        <sz val="11"/>
        <color theme="1"/>
        <rFont val="Calibri"/>
        <family val="2"/>
        <charset val="238"/>
        <scheme val="minor"/>
      </rPr>
      <t>Tehnologija</t>
    </r>
    <r>
      <rPr>
        <b/>
        <sz val="11"/>
        <color theme="1"/>
        <rFont val="Calibri"/>
        <family val="2"/>
        <charset val="238"/>
        <scheme val="minor"/>
      </rPr>
      <t xml:space="preserve">: </t>
    </r>
    <r>
      <rPr>
        <sz val="10"/>
        <rFont val="Arial CE"/>
        <charset val="238"/>
      </rPr>
      <t xml:space="preserve">Store-and-Forward switching architecture
</t>
    </r>
    <r>
      <rPr>
        <b/>
        <u/>
        <sz val="11"/>
        <color theme="1"/>
        <rFont val="Calibri"/>
        <family val="2"/>
        <charset val="238"/>
        <scheme val="minor"/>
      </rPr>
      <t>MAC naslovi</t>
    </r>
    <r>
      <rPr>
        <sz val="10"/>
        <rFont val="Arial CE"/>
        <charset val="238"/>
      </rPr>
      <t xml:space="preserve">: 8K tabela MAC naslovov
</t>
    </r>
    <r>
      <rPr>
        <b/>
        <u/>
        <sz val="11"/>
        <color theme="1"/>
        <rFont val="Calibri"/>
        <family val="2"/>
        <charset val="238"/>
        <scheme val="minor"/>
      </rPr>
      <t>Certifikati:</t>
    </r>
    <r>
      <rPr>
        <sz val="10"/>
        <rFont val="Arial CE"/>
        <charset val="238"/>
      </rPr>
      <t xml:space="preserve">
</t>
    </r>
    <r>
      <rPr>
        <b/>
        <sz val="11"/>
        <color theme="1"/>
        <rFont val="Calibri"/>
        <family val="2"/>
        <charset val="238"/>
        <scheme val="minor"/>
      </rPr>
      <t>• Varnost</t>
    </r>
    <r>
      <rPr>
        <sz val="10"/>
        <rFont val="Arial CE"/>
        <charset val="238"/>
      </rPr>
      <t xml:space="preserve">: LVD
</t>
    </r>
    <r>
      <rPr>
        <b/>
        <sz val="11"/>
        <color theme="1"/>
        <rFont val="Calibri"/>
        <family val="2"/>
        <charset val="238"/>
        <scheme val="minor"/>
      </rPr>
      <t>• EMC</t>
    </r>
    <r>
      <rPr>
        <sz val="10"/>
        <rFont val="Arial CE"/>
        <charset val="238"/>
      </rPr>
      <t>: FCC razred A, CE</t>
    </r>
  </si>
  <si>
    <r>
      <t xml:space="preserve">2.3.1, KLET B
</t>
    </r>
    <r>
      <rPr>
        <sz val="14"/>
        <rFont val="Calibri"/>
        <family val="2"/>
        <charset val="238"/>
        <scheme val="minor"/>
      </rPr>
      <t>V35CNS Klet B</t>
    </r>
  </si>
  <si>
    <t>1 × RJ-45 - servisni priključek
4 × 10/100/1000 - RJ-45 priključek
4 × 100/1000 SFP priključek</t>
  </si>
  <si>
    <r>
      <t xml:space="preserve">2.3.2, Ortopedija
</t>
    </r>
    <r>
      <rPr>
        <sz val="14"/>
        <rFont val="Calibri"/>
        <family val="2"/>
        <charset val="238"/>
        <scheme val="minor"/>
      </rPr>
      <t>V29CNS Ortopedija</t>
    </r>
  </si>
  <si>
    <r>
      <t xml:space="preserve">2.3.3, CKP
</t>
    </r>
    <r>
      <rPr>
        <sz val="14"/>
        <rFont val="Calibri"/>
        <family val="2"/>
        <charset val="238"/>
        <scheme val="minor"/>
      </rPr>
      <t>V22.1CNS CKP</t>
    </r>
  </si>
  <si>
    <r>
      <t xml:space="preserve">2.3.4, Lokacija 2
</t>
    </r>
    <r>
      <rPr>
        <sz val="14"/>
        <rFont val="Calibri"/>
        <family val="2"/>
        <charset val="238"/>
        <scheme val="minor"/>
      </rPr>
      <t>V36CNS Plinska postaja</t>
    </r>
  </si>
  <si>
    <r>
      <t xml:space="preserve">2.3.5, Lokacija 3
</t>
    </r>
    <r>
      <rPr>
        <sz val="14"/>
        <rFont val="Calibri"/>
        <family val="2"/>
        <charset val="238"/>
        <scheme val="minor"/>
      </rPr>
      <t>V24CNS</t>
    </r>
  </si>
  <si>
    <r>
      <t xml:space="preserve">2.3.6, Lokacija 4
</t>
    </r>
    <r>
      <rPr>
        <sz val="14"/>
        <rFont val="Calibri"/>
        <family val="2"/>
        <charset val="238"/>
        <scheme val="minor"/>
      </rPr>
      <t>V22CNS Strojnica dvigal</t>
    </r>
  </si>
  <si>
    <r>
      <t xml:space="preserve">2.3.7, Lokacija 5
</t>
    </r>
    <r>
      <rPr>
        <sz val="14"/>
        <rFont val="Calibri"/>
        <family val="2"/>
        <charset val="238"/>
        <scheme val="minor"/>
      </rPr>
      <t>V07CNS Gizela</t>
    </r>
  </si>
  <si>
    <t xml:space="preserve"> 2.4</t>
  </si>
  <si>
    <r>
      <rPr>
        <b/>
        <sz val="11"/>
        <color theme="1"/>
        <rFont val="Calibri"/>
        <family val="2"/>
        <charset val="238"/>
        <scheme val="minor"/>
      </rPr>
      <t xml:space="preserve">SFP (small form-factor pluggable) transceiver (oddajno-sprejemni modul) za Gigabit Ethernet komunikacijo, z vsaj naslednjimi karakteristikami:
</t>
    </r>
    <r>
      <rPr>
        <sz val="10"/>
        <rFont val="Arial CE"/>
        <charset val="238"/>
      </rPr>
      <t>• Vrstaoddajnika/sprejemnika SFP: optična vlakna
• Največja hitrost prenosa: 1000 mbit/s
• Priključek za optična vlakna: LC
• Standard oddajnika/prejemika: LX
• Največja razdalja prenosa: 10 km</t>
    </r>
  </si>
  <si>
    <t>UTP priključni kabli Cat. 6A 3m</t>
  </si>
  <si>
    <t>OS2 LC LC optične SM povezovalne vrvice, LC-to-LC FO Duplex vrvica, 10G SMF LSZH 9/125μm, 5m</t>
  </si>
  <si>
    <t xml:space="preserve"> 2.5</t>
  </si>
  <si>
    <t>Cena storitev montaže in konfiguracije za opremo od 2.1.* do 2.4</t>
  </si>
  <si>
    <t>SKUPAJ- 2. OMREŽNA STIKALA ZA CNS</t>
  </si>
  <si>
    <t>VSE SKUPAJ - 2. CNS OPREMA 
(točke 1. + 2. + 3. = ):</t>
  </si>
  <si>
    <t>Poz.</t>
  </si>
  <si>
    <t>Opis dela oz. dobave</t>
  </si>
  <si>
    <t>enota</t>
  </si>
  <si>
    <t xml:space="preserve">količina </t>
  </si>
  <si>
    <t>cena/EM</t>
  </si>
  <si>
    <t xml:space="preserve">Skupaj </t>
  </si>
  <si>
    <r>
      <rPr>
        <b/>
        <sz val="7"/>
        <rFont val="Arial"/>
        <family val="2"/>
        <charset val="238"/>
      </rPr>
      <t>OPOMBA:</t>
    </r>
    <r>
      <rPr>
        <sz val="7"/>
        <rFont val="Arial"/>
        <family val="2"/>
        <charset val="238"/>
      </rPr>
      <t xml:space="preserve"> Vse naprave in elementi v popisu materiala so navedene primeroma oz. ustrezno enakovredno. V kolikor ni navdeno eksplicitno drugače velja za vse postavke dobava in montaža.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</si>
  <si>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r>
      <rPr>
        <b/>
        <sz val="7"/>
        <rFont val="Arial"/>
        <family val="2"/>
        <charset val="238"/>
      </rPr>
      <t>OPOMBA 2</t>
    </r>
    <r>
      <rPr>
        <sz val="7"/>
        <rFont val="Arial"/>
        <family val="2"/>
        <charset val="238"/>
      </rPr>
      <t xml:space="preserve"> 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t>
    </r>
  </si>
  <si>
    <t>4.3.3 POPIS MATERIALA IN DEL</t>
  </si>
  <si>
    <t>HIDRANTNO OMREŽJE IN GASILNIKI</t>
  </si>
  <si>
    <r>
      <rPr>
        <b/>
        <sz val="8"/>
        <rFont val="Arial"/>
        <family val="2"/>
        <charset val="238"/>
      </rPr>
      <t>Napisna ploščica</t>
    </r>
    <r>
      <rPr>
        <sz val="8"/>
        <rFont val="Arial"/>
        <family val="2"/>
        <charset val="238"/>
      </rPr>
      <t xml:space="preserve"> za označevanje elementov, velikosti 60x45 mm, vključno pritrdilni material. (ocenjeno)</t>
    </r>
  </si>
  <si>
    <t>dim.: 290/740/250 - za 1 gasilnik</t>
  </si>
  <si>
    <r>
      <t xml:space="preserve">Prenosni </t>
    </r>
    <r>
      <rPr>
        <b/>
        <sz val="8"/>
        <rFont val="Arial"/>
        <family val="2"/>
        <charset val="238"/>
      </rPr>
      <t xml:space="preserve">gasilni aparat, </t>
    </r>
    <r>
      <rPr>
        <sz val="8"/>
        <rFont val="Arial"/>
        <family val="2"/>
        <charset val="238"/>
      </rPr>
      <t xml:space="preserve">pod stalnim tlakom, gasilno sredstvo: prah ABC, potisni plin: dušik, vsebina: 9kg prahu ABC, za požare tipa A, B in C, s prigrajenim manometrom, s stenskim držalom. Pritrditev in razmestitev po objektu skladno z načrtom požarne varnosti. (ocenjeno število). 
</t>
    </r>
    <r>
      <rPr>
        <b/>
        <sz val="8"/>
        <rFont val="Arial"/>
        <family val="2"/>
        <charset val="238"/>
      </rPr>
      <t>Opomba:</t>
    </r>
    <r>
      <rPr>
        <sz val="8"/>
        <rFont val="Arial"/>
        <family val="2"/>
        <charset val="238"/>
      </rPr>
      <t xml:space="preserve"> Po odobritvi nadzornika se lahko uporabijo obstoječi gasilniki, če so ustrezni. 
</t>
    </r>
    <r>
      <rPr>
        <b/>
        <sz val="8"/>
        <rFont val="Arial"/>
        <family val="2"/>
        <charset val="238"/>
      </rPr>
      <t>Ustreza: Gallus ali enakovredno</t>
    </r>
  </si>
  <si>
    <r>
      <t xml:space="preserve">Prenosni </t>
    </r>
    <r>
      <rPr>
        <b/>
        <sz val="8"/>
        <rFont val="Arial"/>
        <family val="2"/>
        <charset val="238"/>
      </rPr>
      <t xml:space="preserve">gasilni aparat, </t>
    </r>
    <r>
      <rPr>
        <sz val="8"/>
        <rFont val="Arial"/>
        <family val="2"/>
        <charset val="238"/>
      </rPr>
      <t xml:space="preserve">pod stalnim tlakom, gasilno sredstvo: CO2,  vsebina: 5kg CO2, za požare tipa A, B in C, s prigrajenim manometrom, s stenskim držalom. Pritrditev in razmestitev po objektu skladno z načrtom požarne varnosti. (ocenjeno število). 
</t>
    </r>
    <r>
      <rPr>
        <b/>
        <sz val="8"/>
        <rFont val="Arial"/>
        <family val="2"/>
        <charset val="238"/>
      </rPr>
      <t>Opomba:</t>
    </r>
    <r>
      <rPr>
        <sz val="8"/>
        <rFont val="Arial"/>
        <family val="2"/>
        <charset val="238"/>
      </rPr>
      <t xml:space="preserve"> Po odobritvi nadzornika se lahko uporabijo obstoječi gasilniki, če so ustrezni. 
</t>
    </r>
    <r>
      <rPr>
        <b/>
        <sz val="8"/>
        <rFont val="Arial"/>
        <family val="2"/>
        <charset val="238"/>
      </rPr>
      <t>Ustreza: Gallus ali enakovredno</t>
    </r>
  </si>
  <si>
    <r>
      <rPr>
        <b/>
        <sz val="8"/>
        <rFont val="Arial"/>
        <family val="2"/>
        <charset val="238"/>
      </rPr>
      <t>Označitev gasilnika ali hidranta.</t>
    </r>
    <r>
      <rPr>
        <sz val="8"/>
        <rFont val="Arial"/>
        <family val="2"/>
        <charset val="238"/>
      </rPr>
      <t xml:space="preserve"> V  temi svetleča se nalepka/tablica nad elementom.  Označitev mora bti skladna s SIST 1013. 
Ustreza: BOBIČ Novo mesto ali enakovredno</t>
    </r>
  </si>
  <si>
    <t>hidrant</t>
  </si>
  <si>
    <t>gasilnik</t>
  </si>
  <si>
    <r>
      <rPr>
        <b/>
        <sz val="8"/>
        <rFont val="Arial"/>
        <family val="2"/>
        <charset val="238"/>
      </rPr>
      <t xml:space="preserve">Cevovodi za požarno vodo </t>
    </r>
    <r>
      <rPr>
        <sz val="8"/>
        <rFont val="Arial"/>
        <family val="2"/>
        <charset val="238"/>
      </rPr>
      <t>iz pocinkane srednje težke varjene navojne cevi DIN 2440, materiala St33, spajanje z navojnimi fitingi, vključno z montažnim in tesnilnim materialom, ter z požarnim tesnenjem na prehodih skozi požarne stene.</t>
    </r>
  </si>
  <si>
    <t>DN 50</t>
  </si>
  <si>
    <t>DN 65</t>
  </si>
  <si>
    <r>
      <rPr>
        <b/>
        <sz val="8"/>
        <rFont val="Arial"/>
        <family val="2"/>
        <charset val="238"/>
      </rPr>
      <t>Toplotna izolacija</t>
    </r>
    <r>
      <rPr>
        <sz val="8"/>
        <rFont val="Arial"/>
        <family val="2"/>
        <charset val="238"/>
      </rPr>
      <t xml:space="preserve"> hidrantnih cevovodov vodenih vidno v neogrevanih garažnih prostorih (pod stropom ali ob stenah), izvedena iz: 
 - gibkih cevi iz sintetičnega kavčuka, lepljenih na cev, koeficient parozapornosti min 3000,  debelina 19 mm</t>
    </r>
  </si>
  <si>
    <r>
      <rPr>
        <b/>
        <sz val="8"/>
        <rFont val="Arial"/>
        <family val="2"/>
        <charset val="238"/>
      </rPr>
      <t>Obešala in podpore  cevovodovi</t>
    </r>
    <r>
      <rPr>
        <sz val="8"/>
        <rFont val="Arial"/>
        <family val="2"/>
        <charset val="238"/>
      </rPr>
      <t xml:space="preserve"> iz objemke, matice in protimatice, z navojno palico, s kovinskimi vgradnimi čepi, ali klemami za vgradnjo na kovinske profile z atestom</t>
    </r>
  </si>
  <si>
    <t>Prestavitev obstoječega eurohidranta sestavljena iz:
- Praznjenje omrežje
- demontaža hidranta s cevnega opmrežje in stene.
- Postavitev na novo lokacijo
- Tlačni preizkus prestavljenega hidranta in njegovega priključka</t>
  </si>
  <si>
    <r>
      <t xml:space="preserve">Pomožni podporni </t>
    </r>
    <r>
      <rPr>
        <b/>
        <sz val="8"/>
        <rFont val="Arial"/>
        <family val="2"/>
        <charset val="238"/>
      </rPr>
      <t>obešalni</t>
    </r>
    <r>
      <rPr>
        <sz val="8"/>
        <rFont val="Arial"/>
        <family val="2"/>
        <charset val="238"/>
      </rPr>
      <t xml:space="preserve"> in konzolni </t>
    </r>
    <r>
      <rPr>
        <b/>
        <sz val="8"/>
        <rFont val="Arial"/>
        <family val="2"/>
        <charset val="238"/>
      </rPr>
      <t>material</t>
    </r>
    <r>
      <rPr>
        <sz val="8"/>
        <rFont val="Arial"/>
        <family val="2"/>
        <charset val="238"/>
      </rPr>
      <t xml:space="preserve"> iz jeklenih profilov </t>
    </r>
  </si>
  <si>
    <r>
      <rPr>
        <b/>
        <sz val="8"/>
        <rFont val="Arial"/>
        <family val="2"/>
        <charset val="238"/>
      </rPr>
      <t>Barvanje</t>
    </r>
    <r>
      <rPr>
        <sz val="8"/>
        <rFont val="Arial"/>
        <family val="2"/>
        <charset val="238"/>
      </rPr>
      <t xml:space="preserve"> vidnih kovinskih delov, držal in obešal z odgovarjajočo barvo</t>
    </r>
  </si>
  <si>
    <r>
      <t xml:space="preserve">Avtomatski </t>
    </r>
    <r>
      <rPr>
        <b/>
        <sz val="8"/>
        <rFont val="Arial"/>
        <family val="2"/>
        <charset val="238"/>
      </rPr>
      <t>odzračevalni</t>
    </r>
    <r>
      <rPr>
        <sz val="8"/>
        <rFont val="Arial"/>
        <family val="2"/>
        <charset val="238"/>
      </rPr>
      <t xml:space="preserve"> </t>
    </r>
    <r>
      <rPr>
        <b/>
        <sz val="8"/>
        <rFont val="Arial"/>
        <family val="2"/>
        <charset val="238"/>
      </rPr>
      <t>ventil</t>
    </r>
    <r>
      <rPr>
        <sz val="8"/>
        <rFont val="Arial"/>
        <family val="2"/>
        <charset val="238"/>
      </rPr>
      <t xml:space="preserve"> DN15, skupaj s krogelno zaporno pipo R1/2", navojni priključek.</t>
    </r>
  </si>
  <si>
    <r>
      <rPr>
        <b/>
        <sz val="8"/>
        <rFont val="Arial"/>
        <family val="2"/>
        <charset val="238"/>
      </rPr>
      <t>Izpiranje cevovodov</t>
    </r>
    <r>
      <rPr>
        <sz val="8"/>
        <rFont val="Arial"/>
        <family val="2"/>
        <charset val="238"/>
      </rPr>
      <t xml:space="preserve"> z vodo </t>
    </r>
  </si>
  <si>
    <r>
      <t>Hladni</t>
    </r>
    <r>
      <rPr>
        <b/>
        <sz val="8"/>
        <rFont val="Arial"/>
        <family val="2"/>
        <charset val="238"/>
      </rPr>
      <t xml:space="preserve"> tlačni preizkus</t>
    </r>
    <r>
      <rPr>
        <sz val="8"/>
        <rFont val="Arial"/>
        <family val="2"/>
        <charset val="238"/>
      </rPr>
      <t xml:space="preserve"> hidrantnega omrežja z vodnim tlakom 1,5 delovnega tlaka, v trajanju 2 uri, ter izdelava zapisnika. </t>
    </r>
  </si>
  <si>
    <r>
      <rPr>
        <b/>
        <sz val="8"/>
        <rFont val="Arial"/>
        <family val="2"/>
        <charset val="238"/>
      </rPr>
      <t>Pregled  in meritve notranjih hidrantov</t>
    </r>
    <r>
      <rPr>
        <sz val="8"/>
        <rFont val="Arial"/>
        <family val="2"/>
        <charset val="238"/>
      </rPr>
      <t xml:space="preserve"> s strani pooblaščene organizacije in izdaja pozitivnega poročila, vključno pečatenje hidrantov. </t>
    </r>
  </si>
  <si>
    <t>Požarno tesnenje prebojev preko požarnih sektorjev</t>
  </si>
  <si>
    <t xml:space="preserve">NOTRANJA VODOVODNA INSTALACIJA </t>
  </si>
  <si>
    <r>
      <rPr>
        <b/>
        <sz val="8"/>
        <rFont val="Arial"/>
        <family val="2"/>
        <charset val="238"/>
      </rPr>
      <t xml:space="preserve">Pregled in raziskava </t>
    </r>
    <r>
      <rPr>
        <sz val="8"/>
        <rFont val="Arial"/>
        <family val="2"/>
        <charset val="238"/>
      </rPr>
      <t xml:space="preserve">obstoječega omrežja v drugih delih stavbe ter iskanje vodov, vozlišč,  zapornih in regulacijskih organov. </t>
    </r>
  </si>
  <si>
    <t>h</t>
  </si>
  <si>
    <r>
      <rPr>
        <b/>
        <sz val="8"/>
        <rFont val="Arial"/>
        <family val="2"/>
      </rPr>
      <t>Demontaža</t>
    </r>
    <r>
      <rPr>
        <sz val="8"/>
        <rFont val="Arial"/>
        <family val="2"/>
        <charset val="238"/>
      </rPr>
      <t xml:space="preserve"> obstoječe zašasne instalacije mehke vode iz centralnega bolniškega oddelka do UCC</t>
    </r>
  </si>
  <si>
    <r>
      <rPr>
        <b/>
        <sz val="8"/>
        <rFont val="Arial"/>
        <family val="2"/>
        <charset val="238"/>
      </rPr>
      <t>Krogelni ventil</t>
    </r>
    <r>
      <rPr>
        <sz val="8"/>
        <rFont val="Arial"/>
        <family val="2"/>
        <charset val="238"/>
      </rPr>
      <t xml:space="preserve"> z izpustno pipco, izdelan iz nerjavnega jekla Cr-Ni-Mo WR.N 1.44.01 za spajanje s stisljivimi fiting, za hladno in toplo sanitarno vodo, dimenzij:</t>
    </r>
  </si>
  <si>
    <t>Φ 18   DN15</t>
  </si>
  <si>
    <t>Φ 22   DN20</t>
  </si>
  <si>
    <t>Φ 28   DN25</t>
  </si>
  <si>
    <t>Φ 35   DN32</t>
  </si>
  <si>
    <t>Φ 42   DN40</t>
  </si>
  <si>
    <t>Φ 54   DN50</t>
  </si>
  <si>
    <t>Φ 76   DN65</t>
  </si>
  <si>
    <t>Φ 88   DN80</t>
  </si>
  <si>
    <r>
      <rPr>
        <b/>
        <sz val="8"/>
        <rFont val="Arial"/>
        <family val="2"/>
        <charset val="238"/>
      </rPr>
      <t>Dušilni termostatski ventil</t>
    </r>
    <r>
      <rPr>
        <sz val="8"/>
        <rFont val="Arial"/>
        <family val="2"/>
        <charset val="238"/>
      </rPr>
      <t xml:space="preserve"> in </t>
    </r>
    <r>
      <rPr>
        <b/>
        <sz val="8"/>
        <rFont val="Arial"/>
        <family val="2"/>
        <charset val="238"/>
      </rPr>
      <t>čistilni kos</t>
    </r>
    <r>
      <rPr>
        <sz val="8"/>
        <rFont val="Arial"/>
        <family val="2"/>
        <charset val="238"/>
      </rPr>
      <t xml:space="preserve">, za regulacijo cirkulacije tople sanitarne vode, navojni, iz medenine, s poševnim vretenom za regulacijo pretoka, za PN 10, s priključkom za termometer,  z možnostjo programsko vodenega pregrevanja cevovoda na 65°C (legionela), max delovna temperatura 100 °C, sestavljen iz prehodnega ventila z ohišjem iz brona rg5 ter sestavnimi kosi iz medenine brez svinca, z elektrotermičnim pogonom, in tipalom, z navojnim priključkom, PN10. 
</t>
    </r>
    <r>
      <rPr>
        <b/>
        <sz val="8"/>
        <rFont val="Arial"/>
        <family val="2"/>
        <charset val="238"/>
      </rPr>
      <t>Opomba1:</t>
    </r>
    <r>
      <rPr>
        <sz val="8"/>
        <rFont val="Arial"/>
        <family val="2"/>
        <charset val="238"/>
      </rPr>
      <t xml:space="preserve"> Kabelska povezava do elektro krmilne omare in programiranje je vključeno v načrtu s področja elektrotehnike. 
</t>
    </r>
    <r>
      <rPr>
        <b/>
        <sz val="8"/>
        <rFont val="Arial"/>
        <family val="2"/>
        <charset val="238"/>
      </rPr>
      <t xml:space="preserve">Opomba2: </t>
    </r>
    <r>
      <rPr>
        <sz val="8"/>
        <rFont val="Arial"/>
        <family val="2"/>
        <charset val="238"/>
      </rPr>
      <t>Vključno 2x prehodni kos navoj - press fiting. 
npr. Danfoss MTCV modul C</t>
    </r>
  </si>
  <si>
    <t>DN 15  (Φ 18 )</t>
  </si>
  <si>
    <t>DN 20  (Φ 22 )</t>
  </si>
  <si>
    <r>
      <rPr>
        <b/>
        <sz val="8"/>
        <rFont val="Arial"/>
        <family val="2"/>
        <charset val="238"/>
      </rPr>
      <t>Prehodni regulacijski ventil z elektromotornim pogonom</t>
    </r>
    <r>
      <rPr>
        <sz val="8"/>
        <rFont val="Arial"/>
        <family val="2"/>
        <charset val="238"/>
      </rPr>
      <t xml:space="preserve">, za preplakovanje hladne sanitarne vode, navojni, iz medenine, Sestavljen iz prehodnega ventila z ohišjem iz brona rg5 ter sestavnimi kosi iz medenine brez svinca, z zveznim elektro pogonom , in tipalom temperature, z navojnim priključkom, PN10. 
</t>
    </r>
    <r>
      <rPr>
        <b/>
        <sz val="8"/>
        <rFont val="Arial"/>
        <family val="2"/>
        <charset val="238"/>
      </rPr>
      <t>Opomba1:</t>
    </r>
    <r>
      <rPr>
        <sz val="8"/>
        <rFont val="Arial"/>
        <family val="2"/>
        <charset val="238"/>
      </rPr>
      <t xml:space="preserve"> Kabelska povezava do elektro krmilne omare in programiranje je vključeno v načrtu s področja elektrotehnike. 
</t>
    </r>
    <r>
      <rPr>
        <b/>
        <sz val="8"/>
        <rFont val="Arial"/>
        <family val="2"/>
        <charset val="238"/>
      </rPr>
      <t xml:space="preserve">Opomba2: </t>
    </r>
    <r>
      <rPr>
        <sz val="8"/>
        <rFont val="Arial"/>
        <family val="2"/>
        <charset val="238"/>
      </rPr>
      <t xml:space="preserve">Vključno 2x prehodni kos navoj - press fiting. 
</t>
    </r>
  </si>
  <si>
    <r>
      <rPr>
        <b/>
        <sz val="8"/>
        <rFont val="Arial"/>
        <family val="2"/>
        <charset val="238"/>
      </rPr>
      <t>Protipovratni ventil</t>
    </r>
    <r>
      <rPr>
        <sz val="8"/>
        <rFont val="Arial"/>
        <family val="2"/>
        <charset val="238"/>
      </rPr>
      <t xml:space="preserve"> sanitarne vode, navojni, iz medenine, s , za PN 10</t>
    </r>
  </si>
  <si>
    <r>
      <rPr>
        <b/>
        <sz val="8"/>
        <rFont val="Arial"/>
        <family val="2"/>
        <charset val="238"/>
      </rPr>
      <t>Priključek za dezinfekcijo</t>
    </r>
    <r>
      <rPr>
        <sz val="8"/>
        <rFont val="Arial"/>
        <family val="2"/>
        <charset val="238"/>
      </rPr>
      <t xml:space="preserve"> sanitarne vode, navojni, iz medenine, s , za PN 10</t>
    </r>
  </si>
  <si>
    <r>
      <rPr>
        <b/>
        <sz val="8"/>
        <rFont val="Arial"/>
        <family val="2"/>
        <charset val="238"/>
      </rPr>
      <t>Ventil za jemanje vzorcev</t>
    </r>
    <r>
      <rPr>
        <sz val="8"/>
        <rFont val="Arial"/>
        <family val="2"/>
        <charset val="238"/>
      </rPr>
      <t xml:space="preserve"> sanitarne vode, navojni, iz medenine, s , za PN 10</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</si>
  <si>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hladne</t>
    </r>
    <r>
      <rPr>
        <sz val="8"/>
        <rFont val="Arial"/>
        <family val="2"/>
        <charset val="238"/>
      </rPr>
      <t xml:space="preserve"> sanitarne vode. 
- material Cr-Ni-Mo Wr.N 1.4401 (DIN EN 10088)                                - C-faktor                               140                                                                                      - Toplotno raztezanje            0,016 mm/m·K                                                              - Hrapavost cevi                        1,5mm                                                                        - Toplotna prevodnost cevi    15W/m·K</t>
    </r>
  </si>
  <si>
    <t>Φ 18x1.0  (DN15)</t>
  </si>
  <si>
    <t>Φ 22x1.2  (DN20)</t>
  </si>
  <si>
    <t xml:space="preserve">Φ 28x1.2  (DN25) </t>
  </si>
  <si>
    <t>Φ 35x1.5  (DN32)</t>
  </si>
  <si>
    <t>Φ 42x1.5  (DN40)</t>
  </si>
  <si>
    <t>Φ 54x1.5  (DN50)</t>
  </si>
  <si>
    <t>Φ 88x2  (DN80)</t>
  </si>
  <si>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vključno s spojkami za hladno stiskanje za dolžinsko spajanje cevi enakega premera in reducirnimi kosi za spajanje cevi različnega premera. Primerne za termično in kemično definfekcijo. Ustrezne za razvod </t>
    </r>
    <r>
      <rPr>
        <b/>
        <sz val="8"/>
        <rFont val="Arial"/>
        <family val="2"/>
        <charset val="238"/>
      </rPr>
      <t>tople</t>
    </r>
    <r>
      <rPr>
        <sz val="8"/>
        <rFont val="Arial"/>
        <family val="2"/>
        <charset val="238"/>
      </rPr>
      <t xml:space="preserve"> sanitarne vode. 
- material Cr-Ni-Mo Wr.N 1.4401 (DIN EN 10088)                                - C-faktor                               140                                                                                      - Toplotno raztezanje            0,016 mm/m·K                                                              - Hrapavost cevi                        1,5mm                                                                        - Toplotna prevodnost cevi    15W/m·K</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</si>
  <si>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Vključno s spojkami za hladno stiskanje za dolžinsko spajanje cevi enakega premera in reducirnimi kosi za spajanje cevi različnega premera. Primerne za termično in kemično definfekcijo. Ustrezne za razvod </t>
    </r>
    <r>
      <rPr>
        <b/>
        <sz val="8"/>
        <rFont val="Arial"/>
        <family val="2"/>
        <charset val="238"/>
      </rPr>
      <t>cirkulacije</t>
    </r>
    <r>
      <rPr>
        <sz val="8"/>
        <rFont val="Arial"/>
        <family val="2"/>
        <charset val="238"/>
      </rPr>
      <t xml:space="preserve"> tople sanitarne vode. 
- material Cr-Ni-Mo Wr.N 1.4401 (DIN EN 10088)                                - C-faktor                               140                                                                                      - Toplotno raztezanje            0,016 mm/m·K                                                              - Hrapavost cevi                        1,5mm                                                                        - Toplotna prevodnost cevi    15W/m·K</t>
    </r>
  </si>
  <si>
    <t>Φ 76x2  (DN65)</t>
  </si>
  <si>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hladne demineralizirane</t>
    </r>
    <r>
      <rPr>
        <sz val="8"/>
        <rFont val="Arial"/>
        <family val="2"/>
        <charset val="238"/>
      </rPr>
      <t xml:space="preserve"> sanitarne vode. 
- material Cr-Ni-Mo Wr.N 1.4401 (DIN EN 10088)                                - C-faktor                               140                                                                                      - Toplotno raztezanje            0,016 mm/m·K                                                              - Hrapavost cevi                        1,5mm                                                                        - Toplotna prevodnost cevi    15W/m·K</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</si>
  <si>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hladne mehčane</t>
    </r>
    <r>
      <rPr>
        <sz val="8"/>
        <rFont val="Arial"/>
        <family val="2"/>
        <charset val="238"/>
      </rPr>
      <t xml:space="preserve"> sanitarne vode. 
- material Cr-Ni-Mo Wr.N 1.4401 (DIN EN 10088)                                - C-faktor                               140                                                                                      - Toplotno raztezanje            0,016 mm/m·K                                                              - Hrapavost cevi                        1,5mm                                                                        - Toplotna prevodnost cevi    15W/m·K</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</si>
  <si>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Vključno s spojkami za hladno stiskanje za dolžinsko spajanje cevi enakega premera in reducirnimi kosi za spajanje cevi različnega premera. Primerne za termično in kemično definfekcijo. Ustrezne za razvod </t>
    </r>
    <r>
      <rPr>
        <b/>
        <sz val="8"/>
        <rFont val="Arial"/>
        <family val="2"/>
        <charset val="238"/>
      </rPr>
      <t>cirkulacije</t>
    </r>
    <r>
      <rPr>
        <sz val="8"/>
        <rFont val="Arial"/>
        <family val="2"/>
        <charset val="238"/>
      </rPr>
      <t xml:space="preserve"> </t>
    </r>
    <r>
      <rPr>
        <b/>
        <sz val="8"/>
        <rFont val="Arial"/>
        <family val="2"/>
        <charset val="238"/>
      </rPr>
      <t>hladne mehčane</t>
    </r>
    <r>
      <rPr>
        <sz val="8"/>
        <rFont val="Arial"/>
        <family val="2"/>
        <charset val="238"/>
      </rPr>
      <t xml:space="preserve"> sanitarne vode. 
- material Cr-Ni-Mo Wr.N 1.4401 (DIN EN 10088)                                - C-faktor                               140                                                                                      - Toplotno raztezanje            0,016 mm/m·K                                                              - Hrapavost cevi                        1,5mm                                                                        - Toplotna prevodnost cevi    15W/m·K</t>
    </r>
  </si>
  <si>
    <r>
      <rPr>
        <b/>
        <sz val="8"/>
        <rFont val="Arial"/>
        <family val="2"/>
        <charset val="238"/>
      </rPr>
      <t>Toplotna izolacija</t>
    </r>
    <r>
      <rPr>
        <sz val="8"/>
        <rFont val="Arial"/>
        <family val="2"/>
        <charset val="238"/>
      </rPr>
      <t xml:space="preserve"> cevovodov za </t>
    </r>
    <r>
      <rPr>
        <b/>
        <sz val="8"/>
        <rFont val="Arial"/>
        <family val="2"/>
        <charset val="238"/>
      </rPr>
      <t>HSV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</si>
  <si>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 xml:space="preserve">Φ 18x1.0    (d=22mm) </t>
  </si>
  <si>
    <t xml:space="preserve">Φ 22x1.2    (d=22mm) </t>
  </si>
  <si>
    <t>Φ 28x1.2    (d=30mm)</t>
  </si>
  <si>
    <t>Φ 35x1.5    (d=35mm)</t>
  </si>
  <si>
    <t>Φ 42x1.5    (d=48mm)</t>
  </si>
  <si>
    <t>Φ 54x1.5    (d=60mm)</t>
  </si>
  <si>
    <t>Φ 88x2       (d=100mm)</t>
  </si>
  <si>
    <r>
      <rPr>
        <b/>
        <sz val="8"/>
        <rFont val="Arial"/>
        <family val="2"/>
        <charset val="238"/>
      </rPr>
      <t>Toplotna izolacija</t>
    </r>
    <r>
      <rPr>
        <sz val="8"/>
        <rFont val="Arial"/>
        <family val="2"/>
        <charset val="238"/>
      </rPr>
      <t xml:space="preserve"> cevovodov za </t>
    </r>
    <r>
      <rPr>
        <b/>
        <sz val="8"/>
        <rFont val="Arial"/>
        <family val="2"/>
        <charset val="238"/>
      </rPr>
      <t>TSV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t>
    </r>
  </si>
  <si>
    <r>
      <rPr>
        <b/>
        <sz val="8"/>
        <rFont val="Arial"/>
        <family val="2"/>
        <charset val="238"/>
      </rPr>
      <t>Toplotna izolacija</t>
    </r>
    <r>
      <rPr>
        <sz val="8"/>
        <rFont val="Arial"/>
        <family val="2"/>
        <charset val="238"/>
      </rPr>
      <t xml:space="preserve"> cevovodov za </t>
    </r>
    <r>
      <rPr>
        <b/>
        <sz val="8"/>
        <rFont val="Arial"/>
        <family val="2"/>
        <charset val="238"/>
      </rPr>
      <t>CTSV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</si>
  <si>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Φ 76x2       (d=80mm)</t>
  </si>
  <si>
    <r>
      <rPr>
        <b/>
        <sz val="8"/>
        <rFont val="Arial"/>
        <family val="2"/>
        <charset val="238"/>
      </rPr>
      <t>Toplotna izolacija</t>
    </r>
    <r>
      <rPr>
        <sz val="8"/>
        <rFont val="Arial"/>
        <family val="2"/>
        <charset val="238"/>
      </rPr>
      <t xml:space="preserve"> cevovodov za </t>
    </r>
    <r>
      <rPr>
        <b/>
        <sz val="8"/>
        <rFont val="Arial"/>
        <family val="2"/>
        <charset val="238"/>
      </rPr>
      <t>HMSV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</si>
  <si>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r>
      <rPr>
        <b/>
        <sz val="8"/>
        <rFont val="Arial"/>
        <family val="2"/>
        <charset val="238"/>
      </rPr>
      <t>Toplotna izolacija</t>
    </r>
    <r>
      <rPr>
        <sz val="8"/>
        <rFont val="Arial"/>
        <family val="2"/>
        <charset val="238"/>
      </rPr>
      <t xml:space="preserve"> cevovodov za </t>
    </r>
    <r>
      <rPr>
        <b/>
        <sz val="8"/>
        <rFont val="Arial"/>
        <family val="2"/>
        <charset val="238"/>
      </rPr>
      <t>HDSV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</si>
  <si>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r>
      <rPr>
        <b/>
        <sz val="8"/>
        <rFont val="Arial"/>
        <family val="2"/>
        <charset val="238"/>
      </rPr>
      <t>Toplotna izolacija</t>
    </r>
    <r>
      <rPr>
        <sz val="8"/>
        <rFont val="Arial"/>
        <family val="2"/>
        <charset val="238"/>
      </rPr>
      <t xml:space="preserve"> cevovodov za </t>
    </r>
    <r>
      <rPr>
        <b/>
        <sz val="8"/>
        <rFont val="Arial"/>
        <family val="2"/>
        <charset val="238"/>
      </rPr>
      <t>CMSV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</si>
  <si>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r>
      <rPr>
        <b/>
        <sz val="8"/>
        <rFont val="Arial"/>
        <family val="2"/>
        <charset val="238"/>
      </rPr>
      <t>Toplotna izolacija</t>
    </r>
    <r>
      <rPr>
        <sz val="8"/>
        <rFont val="Arial"/>
        <family val="2"/>
        <charset val="238"/>
      </rPr>
      <t xml:space="preserve"> cevovodov za </t>
    </r>
    <r>
      <rPr>
        <b/>
        <sz val="8"/>
        <rFont val="Arial"/>
        <family val="2"/>
        <charset val="238"/>
      </rPr>
      <t>CDSV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</si>
  <si>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Omarica za ventile izdelana iz nerjaveče pločevine skupaj z vrati na tečajih in ključavnico.</t>
  </si>
  <si>
    <t>200x700</t>
  </si>
  <si>
    <t>200x600</t>
  </si>
  <si>
    <t>200x400</t>
  </si>
  <si>
    <t>200x200</t>
  </si>
  <si>
    <r>
      <rPr>
        <b/>
        <sz val="8"/>
        <rFont val="Arial"/>
        <family val="2"/>
        <charset val="238"/>
      </rPr>
      <t>Obešalni in pritrdilni material</t>
    </r>
    <r>
      <rPr>
        <sz val="8"/>
        <rFont val="Arial"/>
        <family val="2"/>
        <charset val="238"/>
      </rPr>
      <t xml:space="preserve"> iz profilnega jekla sistemskega proizvajalca, za podpore, obešala, nosilce... izdelane  iz pocinkanih profilov, trakov obešal, objemk za obešanje. Vključno pritrditev cevi. 
Ustreza: Sikla, Erico (nVent)</t>
    </r>
  </si>
  <si>
    <r>
      <t>Požarna</t>
    </r>
    <r>
      <rPr>
        <sz val="8"/>
        <rFont val="Arial"/>
        <family val="2"/>
        <charset val="238"/>
      </rPr>
      <t xml:space="preserve"> zatesnitev odprtin pri prehodih cevovodov skozi stene, z intumescentno manšeto, s požarno odpornostjo </t>
    </r>
    <r>
      <rPr>
        <b/>
        <sz val="8"/>
        <rFont val="Arial"/>
        <family val="2"/>
        <charset val="238"/>
      </rPr>
      <t>EI-90</t>
    </r>
    <r>
      <rPr>
        <sz val="8"/>
        <rFont val="Arial"/>
        <family val="2"/>
        <charset val="238"/>
      </rPr>
      <t>, z zaščitno obrobo na obeh straneh stene, za toplotno izolirane cevovode, premer cevi do DN32</t>
    </r>
  </si>
  <si>
    <r>
      <t>Poskusno obratovanje</t>
    </r>
    <r>
      <rPr>
        <sz val="8"/>
        <rFont val="Arial"/>
        <family val="2"/>
        <charset val="238"/>
      </rPr>
      <t>, sestoječe iz:
 - izpiranje sistema
 - polnjenje sistema z vodo
 - ureguliranje in nastavitev armatur na pravilni iztočni tlak                                         
 -  tlačni preizkus
 - poskusno delovanje s pregledom vseh instalacij in priključkov</t>
    </r>
  </si>
  <si>
    <t>Izdelava zapisnikov o preskusih</t>
  </si>
  <si>
    <t>Poskusno obratovanje traja 72 ur</t>
  </si>
  <si>
    <r>
      <t xml:space="preserve">Dezinfekcija novega dela vodovodnega omrežja, </t>
    </r>
    <r>
      <rPr>
        <sz val="8"/>
        <rFont val="Arial"/>
        <family val="2"/>
        <charset val="238"/>
      </rPr>
      <t xml:space="preserve"> skupaj s pridobitvijo protokola. </t>
    </r>
  </si>
  <si>
    <t>SANITARNA OPREMA</t>
  </si>
  <si>
    <r>
      <rPr>
        <b/>
        <sz val="8"/>
        <rFont val="Arial"/>
        <family val="2"/>
        <charset val="238"/>
      </rPr>
      <t xml:space="preserve">Stranišče za invalide
</t>
    </r>
    <r>
      <rPr>
        <sz val="8"/>
        <rFont val="Arial"/>
        <family val="2"/>
        <charset val="238"/>
      </rPr>
      <t xml:space="preserve">Stranišče, invalidsko, ki ga sestavlja jo: 
'- straniščna školjka, invalidska, iz sanitarne keramike, bele barve, viseča izvedba, z odtokom v steno, z nesklenjeno sedežno desko z anatomsko obliko, vključno s pokrivno ploščo z zvočno izolacijskim setom. Pritrditev na nosilno ogrodje. 
- nosilno ogrodje za stenski WC, vključno s podometnim splakovalnikom za aktiviranje spredaj, dvokoličinsko splakovanje 6/9 l, z izolacijo proti rosenju, za vgradnjo v montažno steno, s pritrdilnim elementom za keramiko z osno razdaljo 180 in 230 mm, s kotnim ventilom s priključkom 1/2",  z dotočno in odtočno cevjo s kolenom in aktivirno tipko za dvokoličinsko splakovanje. 
 - dvodelna tipka bele barve, za dvokoličinsko aktivacijo splakovalnika, montirana na steni ob WC-ju, vključno aktivirna povezava
 - fiksen ročaj za oprijemanje, dolžine 600mm, montiran na steni ob WC-ju
 - zložljiv  ročaj za oprijemanje, dolžine 600mm, z držalom za WC papir, montiran na nosilnem ogrodju
 - fiksen ročaj za oprijemanje, dolžine 600mm, montiran na steni ob WC-ju
- fiksen ročaj za oprijemanje, dolžine 600mm, montiran na steni ob WC-ju
</t>
    </r>
  </si>
  <si>
    <r>
      <rPr>
        <b/>
        <sz val="8"/>
        <rFont val="Arial"/>
        <family val="2"/>
        <charset val="238"/>
      </rPr>
      <t xml:space="preserve">Umivalnik za invalide
</t>
    </r>
    <r>
      <rPr>
        <sz val="8"/>
        <rFont val="Arial"/>
        <family val="2"/>
        <charset val="238"/>
      </rPr>
      <t xml:space="preserve">Umivalnik invalidski: Dobava in montaža kompletnega ročnega umivalnika, sestavljenega iz:  
- konzolnega invalidskega umivalnika iz sanitarne keramike dim. 67x60 cm za pritrditev z vijaki na nosilno ogrodje, z možnostjo reglulacije nagiba
- kromanega medeninastega sifona DN 32 z vezno cevjo in s kromano rozeto,    
</t>
    </r>
    <r>
      <rPr>
        <b/>
        <sz val="8"/>
        <rFont val="Arial"/>
        <family val="2"/>
        <charset val="238"/>
      </rPr>
      <t>Ustreza: Dolomite Atlantis,</t>
    </r>
    <r>
      <rPr>
        <sz val="8"/>
        <rFont val="Arial"/>
        <family val="2"/>
        <charset val="238"/>
      </rPr>
      <t xml:space="preserve">
- kompleta s pritrdilnim in tesnilnim materialom in vijaki, skupaj s tesnjenjem roba  umivalnika s steno z trajno elastičnim kitom.
- nosilnega ogrodja za umivalnik in san. armaturo, za vgradnjo v montažno steno
</t>
    </r>
    <r>
      <rPr>
        <b/>
        <sz val="8"/>
        <rFont val="Arial"/>
        <family val="2"/>
        <charset val="238"/>
      </rPr>
      <t xml:space="preserve">Ustreza: LIV - FIX za umivalnik, invalidski
</t>
    </r>
    <r>
      <rPr>
        <sz val="8"/>
        <rFont val="Arial"/>
        <family val="2"/>
        <charset val="238"/>
      </rPr>
      <t xml:space="preserve">- kromane stenske enoročne mešalne armature za umivalnik
</t>
    </r>
    <r>
      <rPr>
        <b/>
        <sz val="8"/>
        <rFont val="Arial"/>
        <family val="2"/>
        <charset val="238"/>
      </rPr>
      <t xml:space="preserve">Ustreza: Dolomite, Atlantis
</t>
    </r>
    <r>
      <rPr>
        <sz val="8"/>
        <rFont val="Arial"/>
        <family val="2"/>
        <charset val="238"/>
      </rPr>
      <t xml:space="preserve"> - </t>
    </r>
    <r>
      <rPr>
        <b/>
        <sz val="8"/>
        <rFont val="Arial"/>
        <family val="2"/>
        <charset val="238"/>
      </rPr>
      <t>ogledalo,</t>
    </r>
    <r>
      <rPr>
        <sz val="8"/>
        <rFont val="Arial"/>
        <family val="2"/>
        <charset val="238"/>
      </rPr>
      <t xml:space="preserve"> </t>
    </r>
    <r>
      <rPr>
        <b/>
        <sz val="8"/>
        <rFont val="Arial"/>
        <family val="2"/>
        <charset val="238"/>
      </rPr>
      <t>invalidsko,</t>
    </r>
    <r>
      <rPr>
        <sz val="8"/>
        <rFont val="Arial"/>
        <family val="2"/>
        <charset val="238"/>
      </rPr>
      <t xml:space="preserve"> kvadratno, 650 x 650 mm, s konzolo za nagibanje okvirja, s kovinskim okvirjem
Ustreza: Dolomite Atlantis</t>
    </r>
  </si>
  <si>
    <r>
      <rPr>
        <b/>
        <sz val="8"/>
        <rFont val="Arial"/>
        <family val="2"/>
        <charset val="238"/>
      </rPr>
      <t xml:space="preserve">Stranišče v sanitarijah bolniških sob, in ostalih sanitarijah
</t>
    </r>
    <r>
      <rPr>
        <sz val="8"/>
        <rFont val="Arial"/>
        <family val="2"/>
        <charset val="238"/>
      </rPr>
      <t>Stranišče</t>
    </r>
    <r>
      <rPr>
        <b/>
        <sz val="8"/>
        <rFont val="Arial"/>
        <family val="2"/>
        <charset val="238"/>
      </rPr>
      <t>,</t>
    </r>
    <r>
      <rPr>
        <sz val="8"/>
        <rFont val="Arial"/>
        <family val="2"/>
        <charset val="238"/>
      </rPr>
      <t xml:space="preserve"> ki ga sestavlja jo: 
- straniščna </t>
    </r>
    <r>
      <rPr>
        <b/>
        <sz val="8"/>
        <rFont val="Arial"/>
        <family val="2"/>
        <charset val="238"/>
      </rPr>
      <t>školjka,</t>
    </r>
    <r>
      <rPr>
        <sz val="8"/>
        <rFont val="Arial"/>
        <family val="2"/>
        <charset val="238"/>
      </rPr>
      <t xml:space="preserve"> iz sanitarne keramike, bele barve, viseča izvedba, z odtokom v steno, s  sedežno desko z anatomsko obliko,  vključno s pokrivno ploščo z zvočno izolacijskim setom. Pritrditev na nosilno ogrodje. Dimenzije: 52 x 37 cm.
 - </t>
    </r>
    <r>
      <rPr>
        <b/>
        <sz val="8"/>
        <rFont val="Arial"/>
        <family val="2"/>
        <charset val="238"/>
      </rPr>
      <t>nosilno</t>
    </r>
    <r>
      <rPr>
        <sz val="8"/>
        <rFont val="Arial"/>
        <family val="2"/>
        <charset val="238"/>
      </rPr>
      <t xml:space="preserve"> </t>
    </r>
    <r>
      <rPr>
        <b/>
        <sz val="8"/>
        <rFont val="Arial"/>
        <family val="2"/>
        <charset val="238"/>
      </rPr>
      <t>ogrodje</t>
    </r>
    <r>
      <rPr>
        <sz val="8"/>
        <rFont val="Arial"/>
        <family val="2"/>
        <charset val="238"/>
      </rPr>
      <t xml:space="preserve"> za stenski WC, vključno s podometnim splakovalnikom, s toplotno izolacijo proti rosenju, za vgradnjo v montažno steno, s pritrdilnim elementom za keramiko z osno razdaljo 180 in 230 mm, s kotnim ventilom s priključkom 1/2",  z dotočno in odtočno cevjo,  s kolenom in aktivirno tipko za nastavljivo - dvokoličinsko splakovanje. 
 - </t>
    </r>
    <r>
      <rPr>
        <b/>
        <sz val="8"/>
        <rFont val="Arial"/>
        <family val="2"/>
        <charset val="238"/>
      </rPr>
      <t>fiksen</t>
    </r>
    <r>
      <rPr>
        <sz val="8"/>
        <rFont val="Arial"/>
        <family val="2"/>
        <charset val="238"/>
      </rPr>
      <t xml:space="preserve"> kovinski </t>
    </r>
    <r>
      <rPr>
        <b/>
        <sz val="8"/>
        <rFont val="Arial"/>
        <family val="2"/>
        <charset val="238"/>
      </rPr>
      <t>ročaj</t>
    </r>
    <r>
      <rPr>
        <sz val="8"/>
        <rFont val="Arial"/>
        <family val="2"/>
        <charset val="238"/>
      </rPr>
      <t xml:space="preserve"> za oprijemanje, dolžine 600mm, montiran horizontalno na montažni steni ob WC-ju,  vključno nosilno ogrodje ali ojačitev montažne stene,  nosilnost 100 kg
Ustreza: 
 - školjka: Po izbiri arhitekta
 - ogrodje, ročaj: Po izbiri arhitekta</t>
    </r>
  </si>
  <si>
    <r>
      <t xml:space="preserve">Kompleten </t>
    </r>
    <r>
      <rPr>
        <b/>
        <sz val="8"/>
        <rFont val="Arial CE"/>
        <charset val="238"/>
      </rPr>
      <t>stenski pisoar</t>
    </r>
    <r>
      <rPr>
        <sz val="8"/>
        <rFont val="Arial CE"/>
        <charset val="238"/>
      </rPr>
      <t xml:space="preserve">, proizvod in tip  oz. po izbiri arhitekta
Sestoječ iz: 
Pisorane školjke, iz bele sanitarne keramike, podometnega kotnega ventila DN15, vgradnega seta za predstensko montažo, kompletna elektronska naprava vključno s fotocelico, magnetnim ventilom in pripadajočo podometno krmilno omarico, kromiranega odtočnega ventila dim 32mm kromirane izvedbe.                                                                                                                                                   </t>
    </r>
  </si>
  <si>
    <r>
      <rPr>
        <b/>
        <sz val="8"/>
        <rFont val="Arial"/>
        <family val="2"/>
        <charset val="238"/>
      </rPr>
      <t>Sanitarni izliv</t>
    </r>
    <r>
      <rPr>
        <sz val="8"/>
        <rFont val="Arial"/>
        <family val="2"/>
        <charset val="238"/>
      </rPr>
      <t xml:space="preserve"> (trokadero), sestoječ iz: 
- stenskega izlivnika s stranskim iztokom fi 100,  iz bele sanitarne keramike, širine 45 cm
-rešetke v nerjavni izvedbi za montažo na izbrani tip školjke
- tlačni splakovalnik za WC, DN 20, iz medenine, pokroman, vertikalne oblike, vklop s pritisnim gumbom, splakovalna cev 25/27 mm                                                                                                                                                                                                                                                                                                                                                                                                                                                                                                                                                                                                                                                                                                                                                                                    
-zidne mešalne armature s podaljšanim premičnim izpustom ali z ročno prho, vključno z nastavkom za regulacijo pretoka vode 
- 2x podometni ventil z navojnim priključkom DN15, iz medenine, s pokromano kapo in rozeto
- podometni ventil, enak kot zgoraj, le DN20
- nosilno ogrodje za sanitarni izlivnik,  za vgradnjo v montažno steno, s pritrdilnim elementom za keramiko z osno razdaljo 180 in 230 mm, z 2x kotnim ventilom s priključkom 1/2",  z dotočno in odtočno cevjo,  s kolenom. </t>
    </r>
  </si>
  <si>
    <r>
      <rPr>
        <b/>
        <sz val="8"/>
        <rFont val="Arial"/>
        <family val="2"/>
        <charset val="238"/>
      </rPr>
      <t>Predpriprava</t>
    </r>
    <r>
      <rPr>
        <sz val="8"/>
        <rFont val="Arial"/>
        <family val="2"/>
        <charset val="238"/>
      </rPr>
      <t xml:space="preserve"> za priključitev </t>
    </r>
    <r>
      <rPr>
        <b/>
        <sz val="8"/>
        <rFont val="Arial"/>
        <family val="2"/>
        <charset val="238"/>
      </rPr>
      <t>izlivnika:</t>
    </r>
    <r>
      <rPr>
        <sz val="8"/>
        <rFont val="Arial"/>
        <family val="2"/>
        <charset val="238"/>
      </rPr>
      <t xml:space="preserve">
 - tlačni splakovalnik za WC, DN 20, iz medenine, pokroman, vertikalne oblike, vklop s pritisnim gumbom, splakovalna cev 25/27 mm                                                                                                                                                                                                                                                                                                                                                                                                                                                                                                                                                                                                                                                                                                                                                                                    
- 2x podometni ventil z navojnim priključkom DN15, iz medenine, s pokromano kapo in rozeto
- podometni ventil, enak kot zgoraj, le DN20
- nosilno ogrodje za sanitarni izlivnik,  za vgradnjo v montažno steno, s pritrdilnim elementom za keramiko z osno razdaljo 180 in 230 mm, z 2x kotnim ventilom s priključkom 1/2",  z dotočno in odtočno cevjo,  s kolenom. 
 - z blindiranimi priključkom za odtok in kotnimi ventili. </t>
    </r>
  </si>
  <si>
    <r>
      <rPr>
        <b/>
        <sz val="8"/>
        <rFont val="Arial"/>
        <family val="2"/>
        <charset val="238"/>
      </rPr>
      <t xml:space="preserve">Umivalnik
</t>
    </r>
    <r>
      <rPr>
        <sz val="8"/>
        <rFont val="Arial"/>
        <family val="2"/>
        <charset val="238"/>
      </rPr>
      <t>Umivalnik ob steni: Dobava in montaža kompletnega ročnega umivalnika, sestavljenega iz:  
- konzolnega umivalnika iz sanitarne keramike dim. 60x50 cm za pritrditev z vijaki na nosilno ogrodje, brez preliva in odprtine za armaturo - izvedba za bolnišnice</t>
    </r>
  </si>
  <si>
    <t>- kromanega medeninastega sifona DN 32 z vezno cevjo horizontalnim odtokom in s kromano rozeto,    
- kompleta s pritrdilnim in tesnilnim materialom in vijaki, skupaj s tesnjenjem roba  umivalnika s steno z trajno elastičnim kitom.
- nosilnega ogrodja za umivalnik in san. armaturo, za vgradnjo v montažno steno
- kromane stenske enoročne mešalne armature za umivalnik, z možnostjo vgradnje kartuše z omejilnikom pomika ročice
Ustreza:
 - umivalnik: po izbiri arhitekta
 - ogrodje: Geberit, Liv
 - stenska armatura: Po izbiri arhitekta, S podaljšanim ročajem</t>
  </si>
  <si>
    <r>
      <rPr>
        <b/>
        <sz val="8"/>
        <rFont val="Arial"/>
        <family val="2"/>
        <charset val="238"/>
      </rPr>
      <t xml:space="preserve">Umivalnik
</t>
    </r>
    <r>
      <rPr>
        <sz val="8"/>
        <rFont val="Arial"/>
        <family val="2"/>
        <charset val="238"/>
      </rPr>
      <t>Umivalnik ob steni: Dobava in montaža kompletnega ročnega umivalnika, sestavljenega iz:  
- konzolnega umivalnika iz sanitarne keramike dim. 50x40 cm za pritrditev z vijaki na nosilno ogrodje, brez preliva in odprtine za armaturo - izvedba za bolnišnice</t>
    </r>
  </si>
  <si>
    <r>
      <rPr>
        <b/>
        <sz val="8"/>
        <rFont val="Arial"/>
        <family val="2"/>
        <charset val="238"/>
      </rPr>
      <t xml:space="preserve">Pomivalno korito, predpriprava 
</t>
    </r>
    <r>
      <rPr>
        <sz val="8"/>
        <rFont val="Arial"/>
        <family val="2"/>
        <charset val="238"/>
      </rPr>
      <t xml:space="preserve">Sestavljen iz:
- kromanega medeninastega sifona DN 32 z vezno cevjo horizontalnim odtokom in s kromano rozeto,    
- kompleta s pritrdilnim in tesnilnim materialom in vijaki, skupaj s tesnjenjem roba  korita z omarico s trajno elastičnim kitom.
- kromane stenske enoročne mešalne armature za umivalnik
 - Omarice in korito je zajeto v popisu arhitekture. </t>
    </r>
  </si>
  <si>
    <r>
      <rPr>
        <b/>
        <sz val="8"/>
        <rFont val="Arial"/>
        <family val="2"/>
        <charset val="238"/>
      </rPr>
      <t xml:space="preserve">Prha
</t>
    </r>
    <r>
      <rPr>
        <sz val="8"/>
        <rFont val="Arial"/>
        <family val="2"/>
        <charset val="238"/>
      </rPr>
      <t xml:space="preserve"> - Enoročna mešalna </t>
    </r>
    <r>
      <rPr>
        <b/>
        <sz val="8"/>
        <rFont val="Arial"/>
        <family val="2"/>
        <charset val="238"/>
      </rPr>
      <t>armatura</t>
    </r>
    <r>
      <rPr>
        <sz val="8"/>
        <rFont val="Arial"/>
        <family val="2"/>
        <charset val="238"/>
      </rPr>
      <t xml:space="preserve"> za </t>
    </r>
    <r>
      <rPr>
        <b/>
        <sz val="8"/>
        <rFont val="Arial"/>
        <family val="2"/>
        <charset val="238"/>
      </rPr>
      <t>prho,</t>
    </r>
    <r>
      <rPr>
        <sz val="8"/>
        <rFont val="Arial"/>
        <family val="2"/>
        <charset val="238"/>
      </rPr>
      <t xml:space="preserve"> nadometne izvedbe, s pokromano površino. Z gibko cevjo iz kovine, pokromano masažno ročno prho. S pritrdilno konzolo za prho. Z možnostjo vgradnje kartuše z omejilnikom pomika ročice. 
</t>
    </r>
    <r>
      <rPr>
        <b/>
        <sz val="8"/>
        <rFont val="Arial"/>
        <family val="2"/>
        <charset val="238"/>
      </rPr>
      <t xml:space="preserve"> - Nosilno ogrodj</t>
    </r>
    <r>
      <rPr>
        <sz val="8"/>
        <rFont val="Arial"/>
        <family val="2"/>
        <charset val="238"/>
      </rPr>
      <t xml:space="preserve">e za armaturni priključek, za vgradnjo v montažno steno, z nosilcem za nadometno stensko armaturo
 - </t>
    </r>
    <r>
      <rPr>
        <b/>
        <sz val="8"/>
        <rFont val="Arial"/>
        <family val="2"/>
        <charset val="238"/>
      </rPr>
      <t>fiksen</t>
    </r>
    <r>
      <rPr>
        <sz val="8"/>
        <rFont val="Arial"/>
        <family val="2"/>
        <charset val="238"/>
      </rPr>
      <t xml:space="preserve"> kovinski </t>
    </r>
    <r>
      <rPr>
        <b/>
        <sz val="8"/>
        <rFont val="Arial"/>
        <family val="2"/>
        <charset val="238"/>
      </rPr>
      <t>ročaj</t>
    </r>
    <r>
      <rPr>
        <sz val="8"/>
        <rFont val="Arial"/>
        <family val="2"/>
        <charset val="238"/>
      </rPr>
      <t xml:space="preserve"> za oprijemanje, dolžine 600mm, montiran horizontalno na montažni steni ob WC-ju,  vključno nosilno ogrodje ali ojačitev montažne stene,  nosilnost 100 kg
</t>
    </r>
    <r>
      <rPr>
        <b/>
        <sz val="11"/>
        <rFont val="Calibri"/>
        <family val="2"/>
        <charset val="238"/>
        <scheme val="minor"/>
      </rPr>
      <t/>
    </r>
  </si>
  <si>
    <r>
      <rPr>
        <b/>
        <sz val="8"/>
        <rFont val="Arial"/>
        <family val="2"/>
        <charset val="238"/>
      </rPr>
      <t xml:space="preserve">Tuš žleb
</t>
    </r>
    <r>
      <rPr>
        <sz val="8"/>
        <rFont val="Arial"/>
        <family val="2"/>
        <charset val="238"/>
      </rPr>
      <t>Tuš žleb, z odtočnim telesom in nerjavečim jeklenim okvirjem iz jekla EN 1.4301. Vodotesna, površina z integriranim naklonom, pripravljena za direktno oblaganje s ploščicami. Širina rešetke 64 mm. S stranskim iztokom DN50. Za vgradnjo ob steni- s stensko prirobnico, s prigrajenim hidroizolacijskim filcem. Vključno protismradna zapora, nogice za pritrditev, nerjaveča pokrivna rešetka in gradbena zaščita je zajeto z dobavo.
Ustreza: ACO, ShowerDrain C, rešetka Massive</t>
    </r>
  </si>
  <si>
    <t>Dolžina L1 = 785 mm</t>
  </si>
  <si>
    <t>SKUPNO</t>
  </si>
  <si>
    <t>FEKALNA KANALIZACIJA</t>
  </si>
  <si>
    <r>
      <rPr>
        <b/>
        <sz val="8"/>
        <rFont val="Arial"/>
        <family val="2"/>
        <charset val="238"/>
      </rPr>
      <t xml:space="preserve">Pregled in raziskava </t>
    </r>
    <r>
      <rPr>
        <sz val="8"/>
        <rFont val="Arial"/>
        <family val="2"/>
        <charset val="238"/>
      </rPr>
      <t>obstoječega omrežja v drugih delih stavbe ter iskanje vodov, vozlišč...</t>
    </r>
  </si>
  <si>
    <r>
      <t>Plastična troslojna kanalizacijska</t>
    </r>
    <r>
      <rPr>
        <sz val="8"/>
        <rFont val="Arial"/>
        <family val="2"/>
        <charset val="238"/>
      </rPr>
      <t xml:space="preserve"> cev s fazonskimi kosi, odporna na toplo vodo do 97°C (trajno na 95°C), izdelani iz polietilena (PE-S2), na zvarne, natične ali zatezne spojke, vključno z varilnim ter pritrdilnim materialom in opremo, 
Ustreza: GEBERIT SILENT-db20</t>
    </r>
  </si>
  <si>
    <t xml:space="preserve"> Φ 56</t>
  </si>
  <si>
    <t xml:space="preserve"> Φ 75</t>
  </si>
  <si>
    <t xml:space="preserve"> Φ 110</t>
  </si>
  <si>
    <r>
      <rPr>
        <b/>
        <sz val="8"/>
        <rFont val="Arial"/>
        <family val="2"/>
        <charset val="238"/>
      </rPr>
      <t>Kanalizacijske cev</t>
    </r>
    <r>
      <rPr>
        <sz val="8"/>
        <rFont val="Arial"/>
        <family val="2"/>
        <charset val="238"/>
      </rPr>
      <t xml:space="preserve">i in fazonski kosi izdelani iz litega železa, po sistemu SML, brez obojk, zunaj in znotraj protikorozijsko zaščiteni, vključno s spoji med cevmi in fazonskimi kosi s pripadajočimi sponami SML-CV, ter Knofix - spojkami, za spoje med SML in PVC cevmi, kompletno z vsemi montažnim in vijačnim materialom v skupni dolžini: </t>
    </r>
  </si>
  <si>
    <t xml:space="preserve">   DN 50</t>
  </si>
  <si>
    <t xml:space="preserve">   DN 70</t>
  </si>
  <si>
    <t>224</t>
  </si>
  <si>
    <t xml:space="preserve">   DN 100</t>
  </si>
  <si>
    <t>1192</t>
  </si>
  <si>
    <t xml:space="preserve">   DN 125</t>
  </si>
  <si>
    <t>263</t>
  </si>
  <si>
    <t xml:space="preserve">   DN 150</t>
  </si>
  <si>
    <t>54</t>
  </si>
  <si>
    <r>
      <rPr>
        <b/>
        <sz val="8"/>
        <rFont val="Arial"/>
        <family val="2"/>
        <charset val="238"/>
      </rPr>
      <t>Toplotna</t>
    </r>
    <r>
      <rPr>
        <sz val="8"/>
        <rFont val="Arial"/>
        <family val="2"/>
        <charset val="238"/>
      </rPr>
      <t xml:space="preserve">  izolacija cevi fekalne kanalizacije  s certifikatom o skladnosti, izdelana iz cevakov iz sintetičnega  kavčuka z zaprto celično strukturo, težko gorljiva in samougasljiva, ne kaplja in širi ognja – vrste B1 s kontrolo po EN 13823, EN ISO 11925-2, klasifikacija v skladu z EN 13501-2, toplotno prevodnostjo l &lt; 0,036 W/mK pri 0 °C, ovita v AL pločevino, primerna za temperaturno območje –40 do + 105 °C, s koeficientom upornosti proti difuziji vodne pare m &gt; 7000, </t>
    </r>
  </si>
  <si>
    <t>Proizvod/Kaimann</t>
  </si>
  <si>
    <t>Tip:ST ali ustrezno + AL pločevina</t>
  </si>
  <si>
    <t>36</t>
  </si>
  <si>
    <r>
      <t>Talni sifon</t>
    </r>
    <r>
      <rPr>
        <sz val="8"/>
        <rFont val="Arial CE"/>
        <family val="2"/>
        <charset val="238"/>
      </rPr>
      <t xml:space="preserve"> izdelan iz NIRO materiala, s priključkom Ø 50 mm, z NIRO ploščico 150x150 mm, komplet s tesnilnim materialom .</t>
    </r>
  </si>
  <si>
    <t>Ø 50</t>
  </si>
  <si>
    <t>Držala in obešala za kanalizacijske cevi, izdelana iz profilnega železa, z objemkami, katere imajo elastične podložke (mehki PVC), obešala in držala izdelana kot toga ali gibljiva zveza, po izdelavi minizirano, vključno ves vijačni in ostali drobni montažni material</t>
  </si>
  <si>
    <t>Cevni odzračevalni ventil s protismradno zaporo, skupaj z tesnilnim montažnim in pritrdilnim materialom</t>
  </si>
  <si>
    <t>GEBERIT BONAIR</t>
  </si>
  <si>
    <t>GRB 56</t>
  </si>
  <si>
    <t>GRB 90</t>
  </si>
  <si>
    <r>
      <rPr>
        <b/>
        <sz val="8"/>
        <rFont val="Arial CE"/>
        <family val="2"/>
        <charset val="238"/>
      </rPr>
      <t>Barvanje</t>
    </r>
    <r>
      <rPr>
        <sz val="8"/>
        <rFont val="Arial CE"/>
        <family val="2"/>
        <charset val="238"/>
      </rPr>
      <t xml:space="preserve"> vidnih kovinskih delov, držal in obešal z odgovarjajočo barvo ( ocena )</t>
    </r>
  </si>
  <si>
    <r>
      <t>Izdelava utora</t>
    </r>
    <r>
      <rPr>
        <sz val="8"/>
        <rFont val="Arial CE"/>
        <family val="2"/>
        <charset val="238"/>
      </rPr>
      <t xml:space="preserve"> v steni dim. 15x10cm za vertikalno povezavo cevi do sanitarnega elementa.                                                                 </t>
    </r>
  </si>
  <si>
    <r>
      <t>Izdelava utora</t>
    </r>
    <r>
      <rPr>
        <sz val="8"/>
        <rFont val="Arial CE"/>
        <family val="2"/>
        <charset val="238"/>
      </rPr>
      <t xml:space="preserve"> v tleh dim. 20x15cm za horizontalne povezavo cevi do sanitarnega elementa.                                                                 </t>
    </r>
  </si>
  <si>
    <r>
      <rPr>
        <b/>
        <sz val="8"/>
        <rFont val="Arial"/>
        <family val="2"/>
        <charset val="238"/>
      </rPr>
      <t>Preizkus tesnenja kanalizacijskeg</t>
    </r>
    <r>
      <rPr>
        <sz val="8"/>
        <rFont val="Arial"/>
        <family val="2"/>
        <charset val="238"/>
      </rPr>
      <t>a cevovoda s hladno vodo,</t>
    </r>
  </si>
  <si>
    <t>preizkusni tlak je od 3 do 5 mVS, vključno s potrebnim materialom (čepi),</t>
  </si>
  <si>
    <t xml:space="preserve"> ter izdelavo pisnega poročila o uspešno opravljenem tlačnem preizkusu;</t>
  </si>
  <si>
    <r>
      <t>Pripravljalna dela</t>
    </r>
    <r>
      <rPr>
        <sz val="8"/>
        <rFont val="Arial CE"/>
        <family val="2"/>
        <charset val="238"/>
      </rPr>
      <t xml:space="preserve">, zarisovanje tras, </t>
    </r>
  </si>
  <si>
    <t>držal, obešal in pregled instalacije</t>
  </si>
  <si>
    <t xml:space="preserve">Priključitev nove inštalacije na obstoječo, v tleh kleti, prek obstoječega jaška. Vključno zaključni kos, niveliranje višin... </t>
  </si>
  <si>
    <t>DN100</t>
  </si>
  <si>
    <t>DN125</t>
  </si>
  <si>
    <r>
      <rPr>
        <b/>
        <sz val="8"/>
        <rFont val="Arial"/>
        <family val="2"/>
        <charset val="238"/>
      </rPr>
      <t>Priključek za pomivalno korito</t>
    </r>
    <r>
      <rPr>
        <sz val="8"/>
        <rFont val="Arial"/>
        <family val="2"/>
        <charset val="238"/>
      </rPr>
      <t>, s priključkom za pomivalni stroj, sestavjen iz: 
- 2x podometnega medeninastega ventila DN15 za sanitarno vodo s kromirano kapo in rozeto
- 1x odtočne cevi Φ50mm s priklopom na omrežje fekalne kanalizacije.
- odtočno medeninasto cevjo  dim. 32 mm
 - nosilnega ogrodja za priključke, za vgradnjo v montažno steno</t>
    </r>
  </si>
  <si>
    <r>
      <rPr>
        <b/>
        <sz val="8"/>
        <rFont val="Arial"/>
        <family val="2"/>
        <charset val="238"/>
      </rPr>
      <t xml:space="preserve">Držala in obešala </t>
    </r>
    <r>
      <rPr>
        <sz val="8"/>
        <rFont val="Arial"/>
        <family val="2"/>
        <charset val="238"/>
      </rPr>
      <t>za kanalizacijske cevi, izdelana iz profilnega železa, z objemkami, katere imajo elastične podložke (mehki PVC), obešala in držala izdelana kot toga ali gibljiva zveza, po izdelavi minizirano, vključno ves vijačni in ostali drobni montažni material</t>
    </r>
  </si>
  <si>
    <t>Barvanje vidnih kovinskih delov, držal in obešal z odgovarjajočo barvo</t>
  </si>
  <si>
    <r>
      <rPr>
        <b/>
        <sz val="8"/>
        <rFont val="Arial"/>
        <family val="2"/>
        <charset val="238"/>
      </rPr>
      <t>Preizkus tesnenja</t>
    </r>
    <r>
      <rPr>
        <sz val="8"/>
        <rFont val="Arial"/>
        <family val="2"/>
        <charset val="238"/>
      </rPr>
      <t xml:space="preserve"> kanalizacijskega cevovoda s hladno vodo,</t>
    </r>
  </si>
  <si>
    <r>
      <rPr>
        <b/>
        <sz val="8"/>
        <rFont val="Arial"/>
        <family val="2"/>
        <charset val="238"/>
      </rPr>
      <t>Preizkus pretočnosti kanalizacijskeg</t>
    </r>
    <r>
      <rPr>
        <sz val="8"/>
        <rFont val="Arial"/>
        <family val="2"/>
        <charset val="238"/>
      </rPr>
      <t>a cevovoda s hladno vodo,preizkusni pretok skladno s projektom, določitev maksimalnega pretoka vključno s potrebnim materialom (čepi), ter izdelavo pisnega poročila o uspešno opravljenem nalivalnem preizkusu;</t>
    </r>
  </si>
  <si>
    <t>METEORNA KANALIZACIJA</t>
  </si>
  <si>
    <t>Pregled in raziskava obstoječega omrežja v drugih delih stavbe ter iskanje vodov, vozlišč...</t>
  </si>
  <si>
    <t>Delna demontaža obstoječega omrežja podtlačne meteorne kanalizacije in rezervne/prelivne kanalizacije pod stropom 2. nadstropja do vertikale in demontaža 2. strešnih odtočnikov Geberit Pluvia in 2. varnostnih strešnih odtočnikov Geberit Pluvia</t>
  </si>
  <si>
    <t>Strešni vtočnik Geberit Pluvia s pritrdilno prirobnico, za strešne folije: Maksimalna zmogljivost odtekanja=12l/s</t>
  </si>
  <si>
    <t>Priključek parne zapore Geberit Pluvia: d=56mm, Zatesnitev priključka=CrNi-jeklo 1.4301</t>
  </si>
  <si>
    <t>Grelni element Geberit Pluvia 230 V/8 W: d=56mm</t>
  </si>
  <si>
    <t>Cev Geberit PE: d=56mm</t>
  </si>
  <si>
    <t>Cev Geberit PE: d=63mm</t>
  </si>
  <si>
    <t>Cev Geberit PE: d=110mm</t>
  </si>
  <si>
    <t>Koleno Geberit PE z dolgim krakom: 90°, d=56mm</t>
  </si>
  <si>
    <t>Elektrovarilna spojka Geberit: d=56mm</t>
  </si>
  <si>
    <t>Koleno Geberit PE: 45°, d=63mm</t>
  </si>
  <si>
    <t>Koleno Geberit PE z dolgim krakom: 90°, d=63mm</t>
  </si>
  <si>
    <t>Odcep Geberit PE 45°: d=63mm, d1=56mm</t>
  </si>
  <si>
    <t>Redukcijski kos Geberit PE, ekscentričen, kratek: d=63mm, d1=56mm</t>
  </si>
  <si>
    <t>Dolga spojka Geberit PE z dvojnim robom: d=63mm</t>
  </si>
  <si>
    <t>Elektrovarilna spojka Geberit: d=63mm</t>
  </si>
  <si>
    <t>Koleno Geberit PE: 45°, d=110mm</t>
  </si>
  <si>
    <t>Redukcijski kos Geberit PE, ekscentričen, kratek: d=110mm, d1=63mm</t>
  </si>
  <si>
    <t>Elektrovarilna spojka Geberit: d=110mm</t>
  </si>
  <si>
    <t>Pravokotna osnovna pritrdilna plošča Geberit, z dvema luknjama, z navojno spojko G: G=1/2"</t>
  </si>
  <si>
    <t>Pravokotna osnovna pritrdilna plošča Geberit, z dvema luknjama, z navojno spojko G: G=1"</t>
  </si>
  <si>
    <t>Navojna palica Geberit: M=10mm, L=2m</t>
  </si>
  <si>
    <t>Pravokotna osnovna pritrdilna plošča Geberit, z dvema luknjama, z navojno spojko M8 / M10: M=8 / 10mm</t>
  </si>
  <si>
    <t>Navojna cev Geberit: G=1/2", L=2.0m</t>
  </si>
  <si>
    <t>Navojna cev Geberit: G=1", L=2.0m</t>
  </si>
  <si>
    <t>Element za obešanje Geberit Pluvia</t>
  </si>
  <si>
    <t>Nosilna tračnica Geberit Pluvia</t>
  </si>
  <si>
    <t>Vezni element Geberit Pluvia</t>
  </si>
  <si>
    <t>Pritrdilna zagozda Geberit Pluvia</t>
  </si>
  <si>
    <t>Adapter Geberit: G=1", G1=3/4"</t>
  </si>
  <si>
    <t>Elektrovarilni trak Geberit za fiksno točko: d=56mm, d1=64mm</t>
  </si>
  <si>
    <t>Cevna objemka Geberit z navojno spojko G 3/4", nastavljiva: di=56mm, di1=64mm</t>
  </si>
  <si>
    <t>Cevna objemka Geberit z navojno spojko M10, nastavljiva: di=56mm, di1=64mm</t>
  </si>
  <si>
    <t>Elektrovarilni trak Geberit za fiksno točko: d=63mm, d1=71mm</t>
  </si>
  <si>
    <t>Cevna objemka Geberit z navojno spojko G 1/2", nastavljiva: di=63mm, di1=71mm</t>
  </si>
  <si>
    <t>Cevna objemka Geberit z navojno spojko G 3/4", nastavljiva: di=63mm, di1=71mm</t>
  </si>
  <si>
    <t>Cevna objemka Geberit z navojno spojko M10, nastavljiva: di=63mm, di1=71mm</t>
  </si>
  <si>
    <t>Cevna objemka Geberit Pluvia, nastavljiva: d1=63mm d2=71mm</t>
  </si>
  <si>
    <t>Protikondenčna izolacija cevi</t>
  </si>
  <si>
    <t xml:space="preserve">Pomožni podporni obešalni in konzolni material iz jeklenih profilov </t>
  </si>
  <si>
    <t>Preizkus tesnenja kanalizacijskega cevovoda s hladno vodo,</t>
  </si>
  <si>
    <t>Preizkus pretočnosti kanalizacijskega cevovoda s hladno vodo,preizkusni pretok skladno s projektom, določitev maksimalnega pretoka vključno s potrebnim materialom (čepi), ter izdelavo pisnega poročila o uspešno opravljenem nalivalnem preizkusu;</t>
  </si>
  <si>
    <t>VODNA POSTAJA</t>
  </si>
  <si>
    <t>VODNI DEL</t>
  </si>
  <si>
    <t>Akumulator za pripravo pitne tople vode s sledečimi karakteristikami:</t>
  </si>
  <si>
    <t>- volumen akumulatorja 5000l,  vertikalne valjaste oblike, premer 2000mm, izoliran z mineralno volno debeline 100mm in oplaščen z Al pločevino.</t>
  </si>
  <si>
    <t>- PN10, tmax=95°C</t>
  </si>
  <si>
    <t>- izdelan iz nerjavne pločevine, material AISI 304 ali boljši, hrapavost pod 1,5 mikrona, varjen v zaščitni atmosferi</t>
  </si>
  <si>
    <t xml:space="preserve">- kontrolna odprtina s prirobnico  premer odprtine  400mm s priključkom DN15 za vzorčenje </t>
  </si>
  <si>
    <t>- priključki na akumulatorju:
* 1x DN80/prirobnični z vrha (odjem)
* 3x DN15/navojni s strani zgoraj
* 1x DN80/prirobnični s spodnje strani (dovod)
* 3x DN15/navojni s strani spodaj</t>
  </si>
  <si>
    <t>Akumulator tlačno preizkušen in izoliran, lego priključkov prilagoditi glede na prostorsko postavitev v predvideni strojnici</t>
  </si>
  <si>
    <t>Dobava in montaža: Prenosnik hladu Alfa Laval , iz nerjavnega AISI 316Ti, temp. od -160/225, PN 32 / PN 32(primar/sekundar). Priključki: zunanji navoj G 2" - ISO 228 (primar); zunanji navoj G 2" - ISO 228 (sekundar) (L000679) 
vključno z izolacijo Alfa Laval 
(modre barve) s snemljivim izolacijskim ohišjem iz poliuretana
z ABS oplaščenjem, Izmenjevalnik mora biti primeren za mehčano vodo pitno vodo</t>
  </si>
  <si>
    <t>Q=5000 kW</t>
  </si>
  <si>
    <r>
      <t xml:space="preserve">dTp=6/12 </t>
    </r>
    <r>
      <rPr>
        <sz val="8"/>
        <rFont val="Calibri"/>
        <family val="2"/>
      </rPr>
      <t>°</t>
    </r>
    <r>
      <rPr>
        <sz val="8"/>
        <rFont val="Arial"/>
        <family val="2"/>
        <charset val="238"/>
      </rPr>
      <t>C glikol 30% , PN16</t>
    </r>
  </si>
  <si>
    <t>dTs=18/13° C, PN16</t>
  </si>
  <si>
    <t>Dobava in montaža: Prenosnik hladu Alfa Laval , iz nerjavnega AISI 316Ti, temp. od -160/225, PN 32 / PN 32(primar/sekundar). Priključki: zunanji navoj G 2" - ISO 228 (primar); zunanji navoj G 2" - ISO 228 (sekundar) (L000679) 
vključno z izolacijo Alfa Laval 
(modre barve) s snemljivim izolacijskim ohišjem iz poliuretana
z ABS oplaščenjem, Izmenjevalnik mora biti primeren za demineralizirano vodo pitno vodo</t>
  </si>
  <si>
    <r>
      <rPr>
        <b/>
        <sz val="8"/>
        <rFont val="Arial"/>
        <family val="2"/>
        <charset val="238"/>
      </rPr>
      <t>Obtočna črpalka</t>
    </r>
    <r>
      <rPr>
        <sz val="8"/>
        <rFont val="Arial"/>
        <family val="2"/>
        <charset val="238"/>
      </rPr>
      <t xml:space="preserve"> za sanitarno toplo vodo, z </t>
    </r>
  </si>
  <si>
    <t xml:space="preserve">prirobničnimi priključki, ohišje iz nerjavnega jekla, komplet </t>
  </si>
  <si>
    <t>z montažnim materialom.</t>
  </si>
  <si>
    <t>PN 10 DN 50</t>
  </si>
  <si>
    <t>V = 14.8 m3/h</t>
  </si>
  <si>
    <t>dP=150kPa</t>
  </si>
  <si>
    <t>Pel = 500 W, 220 V</t>
  </si>
  <si>
    <r>
      <rPr>
        <b/>
        <sz val="8"/>
        <rFont val="Arial"/>
        <family val="2"/>
        <charset val="238"/>
      </rPr>
      <t>Obtočna črpalka</t>
    </r>
    <r>
      <rPr>
        <sz val="8"/>
        <rFont val="Arial"/>
        <family val="2"/>
        <charset val="238"/>
      </rPr>
      <t xml:space="preserve"> za sanitarno hladno mehčano vodo, z </t>
    </r>
  </si>
  <si>
    <t>PN 10 DN 25</t>
  </si>
  <si>
    <t>V = 0.5 m3/h</t>
  </si>
  <si>
    <t>dP=80kPa</t>
  </si>
  <si>
    <t>Pel = 250 W, 220 V</t>
  </si>
  <si>
    <r>
      <rPr>
        <b/>
        <sz val="8"/>
        <rFont val="Arial"/>
        <family val="2"/>
        <charset val="238"/>
      </rPr>
      <t>Obtočna črpalka</t>
    </r>
    <r>
      <rPr>
        <sz val="8"/>
        <rFont val="Arial"/>
        <family val="2"/>
        <charset val="238"/>
      </rPr>
      <t xml:space="preserve"> za sanitarno hladno demineralizirano vodo, s </t>
    </r>
  </si>
  <si>
    <r>
      <t>Avtomatika</t>
    </r>
    <r>
      <rPr>
        <sz val="8"/>
        <rFont val="Arial"/>
        <family val="2"/>
        <charset val="238"/>
      </rPr>
      <t xml:space="preserve"> za samodejno delovanje vodne postaje, sestavljena iz sledečih elementov:</t>
    </r>
  </si>
  <si>
    <t>DDC regulator</t>
  </si>
  <si>
    <t>Temperaturno tipalo za namestitev na zalogovnik za območje od -30 do 80 st.C</t>
  </si>
  <si>
    <t>Tlačno tipalo za namestitev na zalogovnik za območje od 0 do 600 kPa</t>
  </si>
  <si>
    <t>El. Pogon regulacijskih ventilov</t>
  </si>
  <si>
    <t>Vmesnik za povezavo na CNS</t>
  </si>
  <si>
    <t>Vmesnik za povezavo na Hladilni agregat</t>
  </si>
  <si>
    <t>Programiranje DCC regulatorja</t>
  </si>
  <si>
    <t>Grafični zaslon na doptik za posluževanje</t>
  </si>
  <si>
    <t>Skladno s shemo avtomatike</t>
  </si>
  <si>
    <r>
      <rPr>
        <b/>
        <sz val="8"/>
        <rFont val="Arial CE"/>
        <charset val="238"/>
      </rPr>
      <t>Krogelni ventil</t>
    </r>
    <r>
      <rPr>
        <sz val="8"/>
        <rFont val="Arial CE"/>
        <charset val="238"/>
      </rPr>
      <t xml:space="preserve"> z izpustno pipco, izdelan iz nerjavnega jekla Cr-Ni-Mo WR.N 1.44.01 prirobnične izvedbe, za hladno in toplo sanitarno vodo, dimenzij:</t>
    </r>
  </si>
  <si>
    <t>DN80</t>
  </si>
  <si>
    <t>DN65</t>
  </si>
  <si>
    <t>DN50</t>
  </si>
  <si>
    <t>Zaporni ventil s ključem</t>
  </si>
  <si>
    <t xml:space="preserve">Protipovratni ventil za sanitarno toplo </t>
  </si>
  <si>
    <t>vodo do 70° C, z navojnimi priključki,</t>
  </si>
  <si>
    <t>komplet z montažnim materialom.</t>
  </si>
  <si>
    <t>Varnostni ventil za sanitarno toplo vodo po DIN 4753</t>
  </si>
  <si>
    <t>in TRD 721, komplet z montažnim materialom.</t>
  </si>
  <si>
    <t>PN 10 DN 32</t>
  </si>
  <si>
    <t>tlak odpiranja: 6 bar</t>
  </si>
  <si>
    <t xml:space="preserve">Raztezna posoda s fiksno zračno blazino, jeklena, varjena, barva berilij, oblika diska, za sanitarno vodo;                                               • airproof blazina iz butila skladno z DIN 4807 T3 in  internimi standardi Pneumatex;                                                                            • flowfresh poln pretok skozi posodo - pretočna izvedba                                                                  • podnožje za pokončno montažo in enostaven transport;                                                               • kontrola za pitno vodo glede na pravila SVGW, ACS, PZH                                                              • izvedba CE- testirana skladno s PED/DEP/ 97/23/EC                                                     proizvod Pneumatex – IMI International                                  Aquapresso AG  50.16                                                           Nominalen volumen: VN 50 litrov                                              Maksimalen dovoljen tlak: PS 16 bar                                       Prednastavljen tlak: P0 4,0 bar                                                                             </t>
  </si>
  <si>
    <t>Manometer za območje tlakov</t>
  </si>
  <si>
    <t>0 - 10 bar, premera 100 mm.</t>
  </si>
  <si>
    <t xml:space="preserve">Pipa za manometer za nazivni </t>
  </si>
  <si>
    <t>tlak 10 bar in temperaturo 110 st.C.</t>
  </si>
  <si>
    <t>Odzračevalni lonec, izdelan iz jeklene</t>
  </si>
  <si>
    <t>cevi iz celega, komplet z odzračevalno</t>
  </si>
  <si>
    <t>cevjo in pipo DN 15.</t>
  </si>
  <si>
    <t>DN 80, h = 120 mm</t>
  </si>
  <si>
    <t>Ravni tekočinski termometer za merilno</t>
  </si>
  <si>
    <t>območje 0 - 110 st. C v medeninasti</t>
  </si>
  <si>
    <t>stročnici in s tulko za vgraditev v cev.</t>
  </si>
  <si>
    <t>DN 15</t>
  </si>
  <si>
    <r>
      <rPr>
        <b/>
        <sz val="8"/>
        <rFont val="Arial CE"/>
        <charset val="238"/>
      </rPr>
      <t xml:space="preserve">Cevovodi </t>
    </r>
    <r>
      <rPr>
        <sz val="8"/>
        <rFont val="Arial CE"/>
        <family val="2"/>
        <charset val="238"/>
      </rPr>
      <t xml:space="preserve">iz cevi iz nerjavnega jekla za spajanje s stisljivimi fitingi in indikatorjem stiskanja vključno fazonski kosi. Primerne za termično in kemično definfekcijo. Ustrezne za razvod </t>
    </r>
    <r>
      <rPr>
        <b/>
        <sz val="8"/>
        <rFont val="Arial CE"/>
        <charset val="238"/>
      </rPr>
      <t>hladne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</si>
  <si>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t>GEBERIT MAPRESS nerjavno jeklo</t>
  </si>
  <si>
    <r>
      <rPr>
        <sz val="8"/>
        <rFont val="Calibri"/>
        <family val="2"/>
      </rPr>
      <t>Φ</t>
    </r>
    <r>
      <rPr>
        <sz val="8"/>
        <rFont val="Arial CE"/>
        <family val="2"/>
        <charset val="238"/>
      </rPr>
      <t xml:space="preserve"> 54x1.5</t>
    </r>
  </si>
  <si>
    <t>Φ 76x2</t>
  </si>
  <si>
    <t>Φ 88x2</t>
  </si>
  <si>
    <t>Zaporna loputa za vgradnjo med prirobnice izdelana iz AISI 316Ti, primerne za hladno sanitarno vodo in tlak PN16 vključno s protiprirobnicami, vijačnim in tesnilnim materialom.</t>
  </si>
  <si>
    <t>DN 80</t>
  </si>
  <si>
    <t>Motorna loputa za vgradnjo med prirobnice izdelana iz AISI 316Ti, primerne za hladno sanitarno vodo in tlak PN16 vključno s protiprirobnicami, vijačnim in tesnilnim materialom. Vključno z dvopotnim elektromotornim pogonom 230V</t>
  </si>
  <si>
    <t xml:space="preserve">elektromagnetni ventil za vgradnjo med prirobnice izdelana iz AISI 316Ti, primerne za hladno sanitarno vodo in tlak PN16 vključno s protiprirobnicami, vijačnim in tesnilnim materialom. </t>
  </si>
  <si>
    <t>Protipovratna loputa za vgradnjo med prirobnice iz AISI 316Ti primerna za sanitarno hladno vodo in tlak PN16 vključno s protiprirobnicami, vijačnim in tesnilnim materialom</t>
  </si>
  <si>
    <t>Litoželezni lovilec nesnage za PN16 s prirobničnimi priključki, iz AISI 316Ti primerna za sanitarno hladno vodo, protiprirobnicami, pritrdilnim in tesnilnim materialom</t>
  </si>
  <si>
    <t>Krogelna polnilno-izpraznilna pipa za sanitarno  vodo PN16 s tesnilnim materialom ter nastavkom za gumi cev:</t>
  </si>
  <si>
    <t>DN 20</t>
  </si>
  <si>
    <t xml:space="preserve">Izolacija cevovodov hladne vode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</si>
  <si>
    <t xml:space="preserve">Tip:ST ali ustrezno </t>
  </si>
  <si>
    <t xml:space="preserve">DN65 (d=76mm) </t>
  </si>
  <si>
    <t>DN80 (d=100mm)</t>
  </si>
  <si>
    <t>Enkratna tlačna preizkušnja cevovoda.</t>
  </si>
  <si>
    <t>Izpiranje in dezinfekcija razvoda sanitarne vode.</t>
  </si>
  <si>
    <t>Dobava in postavitev trajnih potrebnih oznak in napisov na opremi</t>
  </si>
  <si>
    <t>HLADILNO KOMPRESORSKI DEL</t>
  </si>
  <si>
    <t>Reverzibilen zračno hlajen hladilni agregat , kompaktne izvedbe za zunanjo postavitev. Sestavljen iz naslednjih komponent:</t>
  </si>
  <si>
    <r>
      <t xml:space="preserve">- </t>
    </r>
    <r>
      <rPr>
        <b/>
        <sz val="8"/>
        <rFont val="Arial"/>
        <family val="2"/>
        <charset val="238"/>
      </rPr>
      <t>Kompresorji</t>
    </r>
    <r>
      <rPr>
        <sz val="8"/>
        <rFont val="Arial"/>
        <family val="2"/>
        <charset val="238"/>
      </rPr>
      <t>: hermetični scroll INVERTERSKI kompresorji s termično zaščito pred preobremenitvijo, montirani na protivibracijskih nogicah ter tovarniško polnjeni z oljem. Oljni grelnik se vključi takoj po izklopu kompresorja zaradi preprečitve redčenja olja s hladivom.</t>
    </r>
  </si>
  <si>
    <r>
      <t xml:space="preserve">- </t>
    </r>
    <r>
      <rPr>
        <b/>
        <sz val="8"/>
        <rFont val="Arial"/>
        <family val="2"/>
        <charset val="238"/>
      </rPr>
      <t>Notranji izmenjevalec:</t>
    </r>
    <r>
      <rPr>
        <sz val="8"/>
        <rFont val="Arial"/>
        <family val="2"/>
        <charset val="238"/>
      </rPr>
      <t xml:space="preserve"> direktni ekspanzijski toplotni lotani izmenjevalec, izdelan iz nerjavnih (AISI 316) lamel z veliko površino za prenos toplote; toplotno protikondenzacijsko izoliran. Standardno opremljen z varnostnim diferencialnim tlačnim stikalom na vodni strani in protizmrzovalno zaščito.</t>
    </r>
  </si>
  <si>
    <r>
      <t xml:space="preserve"> '- </t>
    </r>
    <r>
      <rPr>
        <b/>
        <sz val="8"/>
        <rFont val="Arial"/>
        <family val="2"/>
        <charset val="238"/>
      </rPr>
      <t>Zunanji izmenjevalec (kondenzator):</t>
    </r>
    <r>
      <rPr>
        <sz val="8"/>
        <rFont val="Arial"/>
        <family val="2"/>
        <charset val="238"/>
      </rPr>
      <t xml:space="preserve"> prenosnik je izdelan iz aluminijastih lamel, katere so z ekspanzijo bakrenih cevi pritrjene na cevi. Prenosnik je naddimenzioniran in omogoča podhlajevanje hladiva s čimer se zagotavlja ustrezna količina hladiva ekspanzijskemu ventilu.</t>
    </r>
  </si>
  <si>
    <r>
      <t xml:space="preserve">- </t>
    </r>
    <r>
      <rPr>
        <b/>
        <sz val="8"/>
        <rFont val="Arial"/>
        <family val="2"/>
        <charset val="238"/>
      </rPr>
      <t>Ventilatorji:</t>
    </r>
    <r>
      <rPr>
        <sz val="8"/>
        <rFont val="Arial"/>
        <family val="2"/>
        <charset val="238"/>
      </rPr>
      <t xml:space="preserve"> Spiralni ventilatorji s tlačno litimi aluminijastimi lopaticami, rotorji motorjev s termično zaščito so direktno vezani na trifazno napetost. Zaščita IP54. Elektromotorji so brezkrtačni, vstavljeni so v aerodinamično oblikovano ohišje in zaščiteni s protekcijsko zaščitno mrežo.</t>
    </r>
  </si>
  <si>
    <r>
      <t xml:space="preserve">- </t>
    </r>
    <r>
      <rPr>
        <b/>
        <sz val="8"/>
        <rFont val="Arial"/>
        <family val="2"/>
        <charset val="238"/>
      </rPr>
      <t>Hladilni krog</t>
    </r>
    <r>
      <rPr>
        <sz val="8"/>
        <rFont val="Arial"/>
        <family val="2"/>
        <charset val="238"/>
      </rPr>
      <t xml:space="preserve"> vsebuje:</t>
    </r>
  </si>
  <si>
    <t>o        zamenljivo kislinsko odporno sušilno patrono,</t>
  </si>
  <si>
    <t>o        indikator vlage in hladiva,</t>
  </si>
  <si>
    <t>o        stikalo visokega tlaka,</t>
  </si>
  <si>
    <t>o        stikalo nizkega tlaka,</t>
  </si>
  <si>
    <t>o        elektronski ekspanzijski ventil z regulatorjem,</t>
  </si>
  <si>
    <t>o        1x servisni ventil za odklop kompresorja,</t>
  </si>
  <si>
    <t>o        1x servisni ventil na kondenzni fazi,</t>
  </si>
  <si>
    <t>o       temperaturno tipalo,</t>
  </si>
  <si>
    <t>o        varnostni ventil visokega tlaka,</t>
  </si>
  <si>
    <t>o        nepovratni ventil,</t>
  </si>
  <si>
    <t>o        sprejemnik tekoče faze,</t>
  </si>
  <si>
    <t>o        …</t>
  </si>
  <si>
    <r>
      <t xml:space="preserve">- </t>
    </r>
    <r>
      <rPr>
        <b/>
        <sz val="8"/>
        <rFont val="Arial"/>
        <family val="2"/>
        <charset val="238"/>
      </rPr>
      <t>Električni panel:</t>
    </r>
    <r>
      <rPr>
        <sz val="8"/>
        <rFont val="Arial"/>
        <family val="2"/>
        <charset val="238"/>
      </rPr>
      <t xml:space="preserve"> </t>
    </r>
  </si>
  <si>
    <r>
      <t xml:space="preserve">o        </t>
    </r>
    <r>
      <rPr>
        <i/>
        <sz val="8"/>
        <rFont val="Arial"/>
        <family val="2"/>
        <charset val="238"/>
      </rPr>
      <t>Močnostni del enote vsebuje:</t>
    </r>
  </si>
  <si>
    <t>o        Glavno izolirano stikalo,</t>
  </si>
  <si>
    <t>o        Izoliran transformator za dodatno napajanje,</t>
  </si>
  <si>
    <t>o        Varovalke kompresorjev in rele proti termični preobremenitvi,</t>
  </si>
  <si>
    <t>o        Varovalke ventilatorjev,</t>
  </si>
  <si>
    <t>o        Kontaktorji za kontrolo delovanja kompresorjev,</t>
  </si>
  <si>
    <t>o        Kontaktorji za kontrolo črpalke,</t>
  </si>
  <si>
    <t>o        Varovanje centrifugalne črpalke,</t>
  </si>
  <si>
    <t>o        Kontrola ventilatorjev (rezanje faz).</t>
  </si>
  <si>
    <r>
      <t xml:space="preserve">o        </t>
    </r>
    <r>
      <rPr>
        <i/>
        <sz val="8"/>
        <rFont val="Arial"/>
        <family val="2"/>
        <charset val="238"/>
      </rPr>
      <t>Kontrolni del enote vsebuje:</t>
    </r>
  </si>
  <si>
    <t>o        proporcionalna in integralno krmiljenje temperature vode,</t>
  </si>
  <si>
    <t>o        protizmrzovalna zaščita,</t>
  </si>
  <si>
    <t>o        timer kompresorjev / LED signal delovanja,</t>
  </si>
  <si>
    <t>o        samodiagnostični sistem s takojšnjim izpisom napake,</t>
  </si>
  <si>
    <t>o        funkcijski in upravljalni gumbi,</t>
  </si>
  <si>
    <t>o        zaslon za prikazovanje števila obratovalnih ur kompresorjev,</t>
  </si>
  <si>
    <t>o        možnost daljinskega vklopa (ON/OFF) – proste sponke,</t>
  </si>
  <si>
    <t>o        rele za daljinsko signaliziranje napake,</t>
  </si>
  <si>
    <t>o        vhod za nastavitev obratovalnih pogojev (signal 0-10V ali 4-20m za omejitev maksimalne absorbirane električne moči),</t>
  </si>
  <si>
    <t>o        funkcija opozorila približevanja visokemu tlaku v hladilnem sistemu,</t>
  </si>
  <si>
    <t>o        funkcija opozorila približevanja nizkim zunanjim temperaturam (proti zmrzovanju),</t>
  </si>
  <si>
    <t>o        prikaz nastavljenih vrednosti, alarmov, parametrov delovanja,…</t>
  </si>
  <si>
    <t>o        tipka za resetiranje in vklop/izklop enote,</t>
  </si>
  <si>
    <t>o        krmiljenje črpalke.</t>
  </si>
  <si>
    <r>
      <t>- </t>
    </r>
    <r>
      <rPr>
        <b/>
        <sz val="8"/>
        <rFont val="Arial"/>
        <family val="2"/>
        <charset val="238"/>
      </rPr>
      <t>Hidravlični sklop vsebuje:</t>
    </r>
  </si>
  <si>
    <t>o        Črpalke,</t>
  </si>
  <si>
    <t>o        Manometer,</t>
  </si>
  <si>
    <t>o        Odzračevalni ventil,</t>
  </si>
  <si>
    <t>o        Varnostni ventil,</t>
  </si>
  <si>
    <t>o        Protizmrzovalno zaščito na črpalki,</t>
  </si>
  <si>
    <t>Karakteristike:</t>
  </si>
  <si>
    <t>- hladilna moč (režim 6/12°C, zunanja temperatura zraka 35°C, 30% glikol)</t>
  </si>
  <si>
    <t>kW</t>
  </si>
  <si>
    <t>- El. priključna moč (napetost 400/3/50Hz)</t>
  </si>
  <si>
    <t>- EER (EN14511:2013)</t>
  </si>
  <si>
    <t>≥ 2,74</t>
  </si>
  <si>
    <t>- ESEER</t>
  </si>
  <si>
    <t>≥ 5,13</t>
  </si>
  <si>
    <t>- št. hermetičnih INVERTER scroll kompresorjev</t>
  </si>
  <si>
    <t>- št. hladilnih krogov</t>
  </si>
  <si>
    <t>- št. stopenj regulacije</t>
  </si>
  <si>
    <t>zvezno</t>
  </si>
  <si>
    <t>- hladilni medij</t>
  </si>
  <si>
    <t>R410a</t>
  </si>
  <si>
    <t>- tiha akustična konfiguracija: zvočni tlak merjeno na 1m po EUROVENTU 8/1 (ISO9614-2)</t>
  </si>
  <si>
    <t>≤ 56</t>
  </si>
  <si>
    <t>dB(A)</t>
  </si>
  <si>
    <t xml:space="preserve">-…….Posluževalni daljinski tablo </t>
  </si>
  <si>
    <t>Dodatna oprema:</t>
  </si>
  <si>
    <t>-  naprava primerna za delovanje z 30% etilen glikola</t>
  </si>
  <si>
    <t xml:space="preserve">- Zaščitna mreža </t>
  </si>
  <si>
    <t>- priključki za preiključitev kompresora ja omrežje</t>
  </si>
  <si>
    <t>- Črpalni sklop  (1 x ON/OF črpalka)</t>
  </si>
  <si>
    <t>- ……..Vzmetne protivibracijske nogice</t>
  </si>
  <si>
    <t>- …...Komunikacijski modul RS485</t>
  </si>
  <si>
    <t>- …..Fazni monitor</t>
  </si>
  <si>
    <t>-vmesni zalogovnik vode</t>
  </si>
  <si>
    <t>- Možnost prostega hlajenja FREE COOLING</t>
  </si>
  <si>
    <t>-Enota ne sme presegati dimenzij (DxŠxV):</t>
  </si>
  <si>
    <t>- Certifikat EUROVENT!</t>
  </si>
  <si>
    <t>- ENERGIJSKI RAZRED A</t>
  </si>
  <si>
    <t>- PED certifikat o tlačnem preskusu</t>
  </si>
  <si>
    <r>
      <t>Raztezna posoda s fiksno zračno blazino, jeklena, varjena, barva berilij, vitka oblika valja, za ogrevanje, solarne in hladilne vodne sisteme, dodatki proti zmrzovanju do 50%;airproof blazina iz butila skladno z DIN 4807 T3 in internimi standardi Pneumatex; endoskopska revizijska odprtina za notranjo kontrolo nad 1000 bar x litri;podnožje za pokončno montažo in enostaven transport; izvedba CE- testirana skladno s PED/DEP/ 97/23/EC, 5 letna garancija za posodo; vključno zaporna pipa KAH za vzdrževanje in demontažo razteznih posod, zaščitena pred nepooblaščenim zaprtjem, z izpustom, skladno z EN 12828                                                                - proizvod Pneumatex – IMI International                                            •</t>
    </r>
    <r>
      <rPr>
        <b/>
        <sz val="8"/>
        <rFont val="Arial"/>
        <family val="2"/>
        <charset val="238"/>
      </rPr>
      <t xml:space="preserve"> Statico SD  80.10</t>
    </r>
    <r>
      <rPr>
        <sz val="8"/>
        <rFont val="Arial"/>
        <family val="2"/>
        <charset val="238"/>
      </rPr>
      <t xml:space="preserve">                                                                            • Nominalen volumen: VN 80 litrov                                                      • Maksimalen dovoljen tlak: PS 10 bar                                                 • Prednastavljen tlak: P0 3,5 bar</t>
    </r>
  </si>
  <si>
    <t>Zaporni ventil s kapo namenjen proti nepooblaščenemu rokovanju za PN 6 z navojnim priključkom ter vsem potrebnim pritrdilnim in tesnilnim materialom</t>
  </si>
  <si>
    <t>DN 25</t>
  </si>
  <si>
    <r>
      <t>Avtomatika</t>
    </r>
    <r>
      <rPr>
        <sz val="8"/>
        <rFont val="Arial"/>
        <family val="2"/>
        <charset val="238"/>
      </rPr>
      <t xml:space="preserve"> za samodejno delovanje hladilne strojnice, sestavljena iz sledečih elementov:</t>
    </r>
  </si>
  <si>
    <t>Temperaturno tipalo za namestitev na zalogovnik za območje od -30 do 80 st.C dolžine 200mm vključno s tuljko</t>
  </si>
  <si>
    <t>El. Pogon žaluzije 230V</t>
  </si>
  <si>
    <t xml:space="preserve">tip:  </t>
  </si>
  <si>
    <t>DN 40</t>
  </si>
  <si>
    <t>Zaporna loputa za vgradnjo med prirobnice za hladno vodo in tlak PN 6 vključno s protiprirobnicami, vijačnim in tesnilnim materialom.</t>
  </si>
  <si>
    <t>Gumi kompenzator prirobnične izvedbe za priklop hladilnega agregata na cevni razvod in preprečevanje prenosa vibracij, skupaj s prirobnicami.</t>
  </si>
  <si>
    <t>Krogelna polnilno-izpraznilna pipa za ogrevno/hladilno vodo PN10 s tesnilnim materialom ter nastavkom za gumi cev:</t>
  </si>
  <si>
    <t>Litoželezni lovilec nesnage za PN6 s prirobničnimi,priključki,protiprirobnicami,pritrdilnim in tesnilnim materialom</t>
  </si>
  <si>
    <t>Tekočinski termometer z zaščitno stročnico za merilno območje od 0 °C do 50 °C</t>
  </si>
  <si>
    <r>
      <t xml:space="preserve">Manometer v okroglem ohišju </t>
    </r>
    <r>
      <rPr>
        <sz val="8"/>
        <rFont val="Symbol"/>
        <family val="1"/>
        <charset val="2"/>
      </rPr>
      <t>f</t>
    </r>
    <r>
      <rPr>
        <sz val="8"/>
        <rFont val="Arial"/>
        <family val="2"/>
        <charset val="238"/>
      </rPr>
      <t>100 za merilno območje 0-6bar, kompletno z zaporno pipico.</t>
    </r>
  </si>
  <si>
    <r>
      <rPr>
        <b/>
        <sz val="8"/>
        <rFont val="Arial"/>
        <family val="2"/>
        <charset val="238"/>
      </rPr>
      <t xml:space="preserve">Cevi </t>
    </r>
    <r>
      <rPr>
        <sz val="8"/>
        <rFont val="Arial"/>
        <family val="2"/>
      </rPr>
      <t>iz ogljikovega jekla skladno EN10305 zunaj cinkana primernih za vodenje hladilne vode mešanice Glikol/voda 35% in ogrevne vode in spajanje s hladnim stiskanjem, vključno fazonski kosi, vključno pritrdilnim materialom ter dodatkom za razrez</t>
    </r>
  </si>
  <si>
    <t>GEBERIT MAPRESS ogljikovo jeklo</t>
  </si>
  <si>
    <t>Ф35x1.5(DN32)</t>
  </si>
  <si>
    <t xml:space="preserve">Dobava in montaža Izolacija cevovodov hlajenja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</si>
  <si>
    <t>DN 32(d=38mm)</t>
  </si>
  <si>
    <t xml:space="preserve">Dobava in montaža Izolacija cevovodov hlajenja s fleksibilno zaprto celično izolacijo iz sintetičnega kavčuka z visoko upornostjo proti difuziji vodne pare in nizko toplotno prevodnostjo. Ovito v Al. pločevino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</si>
  <si>
    <t xml:space="preserve">Tip:ST +al. pločevina ali ustrezno </t>
  </si>
  <si>
    <t>DN 32(d=50mm)</t>
  </si>
  <si>
    <t>Jeklena protikorozivno zaščitena podkonstrukcija za hladilni agregat. Izdejala iz jeklenih profilov. Skupaj z nogami za postavitev hidroizolacijo strehe ter pohodno pločevino za servisiranje</t>
  </si>
  <si>
    <t>Polnjenje sistema z mešanico Glikol/Voda za -18°C</t>
  </si>
  <si>
    <t>l</t>
  </si>
  <si>
    <t>Poiskusno obratovanje, regulacija armatur in meritev pretokov in temperatur pri pooblaščeni instituciji</t>
  </si>
  <si>
    <t xml:space="preserve">SKUPAJ </t>
  </si>
  <si>
    <t>SKUPNE POZICIJE</t>
  </si>
  <si>
    <t xml:space="preserve">Izvedba meritev tlakov in pretokov na vodovodnem omrežju, ki jo izvede upravljalec omrežja ali njegov pooblaščenec. </t>
  </si>
  <si>
    <t>Vrtanje lukenj do ∅200</t>
  </si>
  <si>
    <t>4.3.4 REKAPITULACIJA</t>
  </si>
  <si>
    <t>SKUPAJ VODOVOD IN KANALIZACIJA</t>
  </si>
  <si>
    <t>Oznaka</t>
  </si>
  <si>
    <t>Opis postavke</t>
  </si>
  <si>
    <t>Em</t>
  </si>
  <si>
    <t>Cena ( € )</t>
  </si>
  <si>
    <t>Znesek ( € )</t>
  </si>
  <si>
    <t xml:space="preserve">4. </t>
  </si>
  <si>
    <t>OGREVANJE IN HLAJENJE</t>
  </si>
  <si>
    <t>Izvajalec je dolžan imeti znanja in pooblastila, ki so predpisano zahtevana v 14. členu GZ 2018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</si>
  <si>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z minimalno življensko dobo za strojne naprave 10 let in 25 let za strojne napeljave.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</si>
  <si>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V času preskusa mora sistem obratovati z predvidenimi zahtevami glede pretoka, tlaka in temperatur</t>
  </si>
  <si>
    <t>Zahteva se sodelovanje vseh izvajalcev na validaciji funkcionalnem testiranju IQ, OQ, PQ s sistemskimi integratorji (čas trajanja 7 dni).</t>
  </si>
  <si>
    <t>Pri izvedbi instalacije je potrebno upoštevati interne standarde SB Celje.</t>
  </si>
  <si>
    <t>Čas poskusnega obratovanja strojnih naprav, ki so povezane na CNS mora trajati 21 dni (oz. po zahtevah predstavnikov uporabnika Splošne Bolnice Celje)</t>
  </si>
  <si>
    <t xml:space="preserve">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t>
  </si>
  <si>
    <t xml:space="preserve">Pri projektiranju, izbiri in vgradnji strojne opreme se upošteva zahtevo iz »Zahtev naročnika« za življensko dobo minimalno 10 let za strojne naprave in 25 let za strojne napeljave.  </t>
  </si>
  <si>
    <t xml:space="preserve"> tudi če potrebni detajli niso podrobno obdelani v načrtu navedeni in opisani v popisu del, in so ta dopolnila nujna za pravilno funkcioniranje posameznih sistemov in elementov objekta.</t>
  </si>
  <si>
    <t>- sprotna priprava podatkov za izdelavo PID dokumentacije</t>
  </si>
  <si>
    <t>- izdelava sheme sistema in vložena v okvir</t>
  </si>
  <si>
    <t>- izpiranje /izpihovanje cevovodov, dezinfekcija, tlačni preizkus, meritve, uregulacija sistema, zagon, poskusno obratovanje</t>
  </si>
  <si>
    <t>- meritve nastavljenih tlakov, temperatur medija in dosežene mikroklime s strani neodvisne institucije po opravljenih lastnih nastavitvah in meritvah</t>
  </si>
  <si>
    <t>- podučitev pooblaščene osebe določene s strani investitorja</t>
  </si>
  <si>
    <t xml:space="preserve">LEGENDA BARV: </t>
  </si>
  <si>
    <t>Črno: Dobava in montaža na novo.</t>
  </si>
  <si>
    <t>Rdeče: Se demontira.</t>
  </si>
  <si>
    <t>zap.št.</t>
  </si>
  <si>
    <t xml:space="preserve">podroben opis </t>
  </si>
  <si>
    <t>skupna cena</t>
  </si>
  <si>
    <t>AKTIVNA TOPLOTNA PODPOSTAJA OGREVANJA TP3- Gizela IN RAZDELILNI POSTAJI OGREVANJA OH3-RADIATORJI IN OH6-KLIMATI _ SPREMEMBE</t>
  </si>
  <si>
    <t>Razdelilnik ogrevne vode OH3-Radiatorji dovoda oz. povratka izdelan iz jeklene cevi DN200 po DIN 2448, z bombiranim dnom, skupaj z nosilci za pritrditev na tla, nosilci s protivibracijskimi podlogami, s sledečimi priključki:
- DN125 prirobnični  1x (priključek)
- DN80 prirobnični   2x
- DN65 prirobnični   3x
- DN65 1x prirobnični s slepo prirobnico (rezerva)
- DN20 navojni (izpust navzdol)
- DN15 3x navojni (merilniki)
Razdelilnik protikorozijsko zaščiten, vidni deli (nosilci) opleskani 2x z vročinoodpornim lakom, izoliran z mineralno volno debeline po PURES in oplaščen z Al pločevino (lahko tudi ISOMAT izolacija s keširano Al-folijo).</t>
  </si>
  <si>
    <t>Razdelilnik ogrevne vode OH6-Klimati dovoda oz. povratka izdelan iz jeklene cevi DN250 po DIN 2448, z bombiranim dnom, skupaj z nosilci za pritrditev na tla, nosilci s protivibracijskimi podlogami, s sledečimi priključki:
- DN150 prirobnični  1x (priključek)
- DN125 prirobnični   1x
- DN100 prirobnični   1x
- DN65 prirobnični   1x
- DN65 1x prirobnični s slepo prirobnico (rezerva)
- DN20 navojni (izpust navzdol)
- DN15 3x navojni (merilniki)
Razdelilnik protikorozijsko zaščiten, vidni deli (nosilci) opleskani 2x z vročinoodpornim lakom, izoliran z mineralno volno debeline po PURES in oplaščen z Al pločevino  (lahko tudi ISOMAT izolacija s keširano Al-folijo).</t>
  </si>
  <si>
    <t>Medprirobnična zaporna loputa, skupaj z varilno protiprirobnico, primerna za ogrevno vodo do 130°C, PN6, skupaj z vijačnim in tesnilnim materialom</t>
  </si>
  <si>
    <t>DN150</t>
  </si>
  <si>
    <t>DOBAVA IN MONTAŽA!</t>
  </si>
  <si>
    <r>
      <t>Krogelna pipa z navojnimi priključki, primerna za ogrevno vodo do 130</t>
    </r>
    <r>
      <rPr>
        <sz val="11"/>
        <color theme="0" tint="-0.34998626667073579"/>
        <rFont val="Arial"/>
        <family val="2"/>
      </rPr>
      <t>°</t>
    </r>
    <r>
      <rPr>
        <sz val="11"/>
        <color theme="0" tint="-0.34998626667073579"/>
        <rFont val="Arial"/>
        <family val="2"/>
        <charset val="238"/>
      </rPr>
      <t>C, PN10, skupaj z vijačnim in tesnilnim materialom</t>
    </r>
  </si>
  <si>
    <t>Protipovratna loputa za vgradnjo med prirobnice,  z varilno protiprirobnico, primerna za ogrevno vodo do 95°C, PN10, skupaj z vijačnim in tesnilnim materialom.</t>
  </si>
  <si>
    <t>2.6</t>
  </si>
  <si>
    <t>Protipovratna loputa z navojnim priključkom,  z varilno protiprirobnico, primerna za ogrevno vodo do 95°C, PN10, skupaj z vijačnim in tesnilnim materialom.</t>
  </si>
  <si>
    <t>DN32</t>
  </si>
  <si>
    <t>2.6.1</t>
  </si>
  <si>
    <t>2.7</t>
  </si>
  <si>
    <t>Ročni balansirni ventil s prirobničnimi priključki, skupaj z varilno protiprirobnico, ventil z dodatno funkcijo zapornega ventila, s priključki za merjenje pretoka, primeren za ogrevno vodo do 95°C, PN6, skupaj z vijačnim in tesnilnim materialom</t>
  </si>
  <si>
    <t>STAF125</t>
  </si>
  <si>
    <t>STAF100</t>
  </si>
  <si>
    <t>STAF80</t>
  </si>
  <si>
    <t>STAF65</t>
  </si>
  <si>
    <t>2.7.1</t>
  </si>
  <si>
    <t>2.8</t>
  </si>
  <si>
    <t>Čistilni kos, skupaj z varilno protiprirobnico, primeren za ogrevno vodo do 95°C, PN6, skupaj z vijačnim in tesnilnim materialom</t>
  </si>
  <si>
    <t>2.8.1</t>
  </si>
  <si>
    <t>2.9</t>
  </si>
  <si>
    <t>Polnilno praznilna pipa za ogrevno vodo do 95°C, PN6, skupaj s tesnilnim materialom</t>
  </si>
  <si>
    <t>DN25</t>
  </si>
  <si>
    <t>DN20</t>
  </si>
  <si>
    <t>2.9.1</t>
  </si>
  <si>
    <t>2.10</t>
  </si>
  <si>
    <t>Krogelna pipa z navojnimi priključki s plombiranjem odprtega položaja (za ekspanzijski vod)</t>
  </si>
  <si>
    <t>DN40</t>
  </si>
  <si>
    <t>SE DEMONTIRA!</t>
  </si>
  <si>
    <t>2.11</t>
  </si>
  <si>
    <r>
      <t xml:space="preserve">Tropotni regulacijski ventil z navojnimi priključki, primeren za ogrevno vodo do 95°C, PN6, z motornim pogonom (napajanje U=24V, krmiljenje 0….10V), za sledeče tehnične podatke:
</t>
    </r>
    <r>
      <rPr>
        <b/>
        <sz val="11"/>
        <color rgb="FFFF0000"/>
        <rFont val="Arial"/>
        <family val="2"/>
        <charset val="238"/>
      </rPr>
      <t>MV3.1</t>
    </r>
    <r>
      <rPr>
        <sz val="11"/>
        <color rgb="FFFF0000"/>
        <rFont val="Arial"/>
        <family val="2"/>
        <charset val="238"/>
      </rPr>
      <t xml:space="preserve">
DN25
kvs=10
dpmax=2bar
skupaj z vijačnim in tesnilnim materialom.</t>
    </r>
  </si>
  <si>
    <r>
      <t xml:space="preserve">Tropotni regulacijski ventil z navojnimi priključki, primeren za ogrevno vodo do 95°C, PN6, z motornim pogonom (napajanje U=24V, krmiljenje 0….10V), za sledeče tehnične podatke:
</t>
    </r>
    <r>
      <rPr>
        <b/>
        <sz val="11"/>
        <rFont val="Arial"/>
        <family val="2"/>
        <charset val="238"/>
      </rPr>
      <t>MV3.1</t>
    </r>
    <r>
      <rPr>
        <sz val="11"/>
        <rFont val="Arial"/>
        <family val="2"/>
        <charset val="238"/>
      </rPr>
      <t xml:space="preserve">
DN40
kvs=25
dpmax=2bar
skupaj z vijačnim in tesnilnim materialom.</t>
    </r>
  </si>
  <si>
    <t>2.12</t>
  </si>
  <si>
    <r>
      <t xml:space="preserve">Dvojna obtočna črpalka z navojnimi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DN32 montažne mere 220mm, z vijačnim in tesnilnim materialom, črpalka za sledeče tehnične podatke:
</t>
    </r>
    <r>
      <rPr>
        <b/>
        <sz val="11"/>
        <color rgb="FFFF0000"/>
        <rFont val="Arial"/>
        <family val="2"/>
      </rPr>
      <t>Č3.1 - Radiatorji</t>
    </r>
    <r>
      <rPr>
        <sz val="11"/>
        <color rgb="FFFF0000"/>
        <rFont val="Arial"/>
        <family val="2"/>
      </rPr>
      <t xml:space="preserve">
DN32
V= 4,0 m³/h
H= 52 kPa
U= 230V
P= 160 W
</t>
    </r>
  </si>
  <si>
    <t>2.12.1</t>
  </si>
  <si>
    <r>
      <t xml:space="preserve">Dvojna obtočna črpalka z navojnimi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z vijačnim in tesnilnim materialom, črpalka za sledeče tehnične podatke:
</t>
    </r>
    <r>
      <rPr>
        <b/>
        <sz val="11"/>
        <rFont val="Arial"/>
        <family val="2"/>
      </rPr>
      <t>Č3.1 - Radiatorji</t>
    </r>
    <r>
      <rPr>
        <sz val="11"/>
        <rFont val="Arial"/>
        <family val="2"/>
      </rPr>
      <t xml:space="preserve">
DN32
V= 7,4 m³/h
H= 85 kPa
U= 230V
P= 339 W
</t>
    </r>
  </si>
  <si>
    <t>2.12.2</t>
  </si>
  <si>
    <r>
      <t xml:space="preserve">Tropotni regulacijski ventil z navojnimi priključki, primeren za ogrevno vodo do 95°C, PN6, z motornim pogonom (napajanje U=24V, krmiljenje 0….10V), za sledeče tehnične podatke:
</t>
    </r>
    <r>
      <rPr>
        <b/>
        <sz val="11"/>
        <rFont val="Arial"/>
        <family val="2"/>
      </rPr>
      <t>MV3.2</t>
    </r>
    <r>
      <rPr>
        <sz val="11"/>
        <rFont val="Arial"/>
        <family val="2"/>
      </rPr>
      <t xml:space="preserve">
DN40
kvs=25
dpmax=2bar
skupaj z vijačnim in tesnilnim materialom.</t>
    </r>
  </si>
  <si>
    <t>2.12.3</t>
  </si>
  <si>
    <r>
      <t xml:space="preserve">Dvojna obtočna črpalka z navojnimi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z vijačnim in tesnilnim materialom, črpalka za sledeče tehnične podatke:
</t>
    </r>
    <r>
      <rPr>
        <b/>
        <sz val="11"/>
        <rFont val="Arial"/>
        <family val="2"/>
      </rPr>
      <t>Č3.2 - Talno gretje</t>
    </r>
    <r>
      <rPr>
        <sz val="11"/>
        <rFont val="Arial"/>
        <family val="2"/>
      </rPr>
      <t xml:space="preserve">
DN40
V= 8,4 m³/h
H= 110 kPa
U= 230V
P= 610 W</t>
    </r>
  </si>
  <si>
    <t>2.13</t>
  </si>
  <si>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DN65 montažne mere 340mm, z vijačnim in tesnilnim materialom, črpalka za sledeče tehnične podatke:
</t>
    </r>
    <r>
      <rPr>
        <b/>
        <sz val="11"/>
        <color rgb="FFFF0000"/>
        <rFont val="Arial"/>
        <family val="2"/>
      </rPr>
      <t>Č6.1 - Klimati-ogrevanje</t>
    </r>
    <r>
      <rPr>
        <sz val="11"/>
        <color rgb="FFFF0000"/>
        <rFont val="Arial"/>
        <family val="2"/>
      </rPr>
      <t xml:space="preserve">
DN65
V= 10,1 m³/h
H= 31,6 kPa
U= 230V
P= 950 W
</t>
    </r>
  </si>
  <si>
    <t>2.13.1</t>
  </si>
  <si>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z vijačnim in tesnilnim materialom, črpalka za sledeče tehnične podatke:
</t>
    </r>
    <r>
      <rPr>
        <b/>
        <sz val="11"/>
        <rFont val="Arial"/>
        <family val="2"/>
      </rPr>
      <t>Č6.1 - Klimati-ogrevanje F1</t>
    </r>
    <r>
      <rPr>
        <sz val="11"/>
        <rFont val="Arial"/>
        <family val="2"/>
      </rPr>
      <t xml:space="preserve">
DN32
V= 14,6 m³/h
H= 110 kPa
U= 230V
P= 0,75kW</t>
    </r>
  </si>
  <si>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z vijačnim in tesnilnim materialom, črpalka za sledeče tehnične podatke:
</t>
    </r>
    <r>
      <rPr>
        <b/>
        <sz val="11"/>
        <rFont val="Arial"/>
        <family val="2"/>
      </rPr>
      <t>Č6.2 - Klimati-ogrevanje E1/E2 + UCC</t>
    </r>
    <r>
      <rPr>
        <sz val="11"/>
        <rFont val="Arial"/>
        <family val="2"/>
      </rPr>
      <t xml:space="preserve">
DN40
V= 19,5 m³/h
H= 105 kPa
U= 230V
P= 1,1kW</t>
    </r>
  </si>
  <si>
    <t>2.14</t>
  </si>
  <si>
    <t>Statični - ultrazvočni merilnik pretoka brez gibljivih delov, pri delovanju uporablja ultrazvočni merilni princip z velikim območjem merjena, sestavljen iz:</t>
  </si>
  <si>
    <t xml:space="preserve"> - prirobnične merilne enote iz nerjavnega jekla, NP16, 
   komplet s protiprirobnicami</t>
  </si>
  <si>
    <t xml:space="preserve"> - računske enote ter kabelsko povezane z merilno enoto</t>
  </si>
  <si>
    <t>Tehnični podatki:</t>
  </si>
  <si>
    <t xml:space="preserve"> -medij  čista mehka voda</t>
  </si>
  <si>
    <r>
      <t xml:space="preserve"> - temp.medija 2</t>
    </r>
    <r>
      <rPr>
        <sz val="11"/>
        <color theme="0" tint="-0.34998626667073579"/>
        <rFont val="Arial"/>
        <family val="2"/>
      </rPr>
      <t>°</t>
    </r>
    <r>
      <rPr>
        <sz val="11"/>
        <color theme="0" tint="-0.34998626667073579"/>
        <rFont val="Arial"/>
        <family val="2"/>
        <charset val="238"/>
      </rPr>
      <t xml:space="preserve"> do 95</t>
    </r>
    <r>
      <rPr>
        <sz val="11"/>
        <color theme="0" tint="-0.34998626667073579"/>
        <rFont val="Arial"/>
        <family val="2"/>
      </rPr>
      <t>°</t>
    </r>
    <r>
      <rPr>
        <sz val="11"/>
        <color theme="0" tint="-0.34998626667073579"/>
        <rFont val="Arial"/>
        <family val="2"/>
        <charset val="238"/>
      </rPr>
      <t>C</t>
    </r>
  </si>
  <si>
    <t xml:space="preserve"> - električno napajanje baterijsko (impulzni vmesnik)</t>
  </si>
  <si>
    <t xml:space="preserve"> - merilni razred 2</t>
  </si>
  <si>
    <t xml:space="preserve"> - omrežni napajalni modul 230V Multical 403/603</t>
  </si>
  <si>
    <t xml:space="preserve"> - za priključitev na hišni krmilno nadzorni sistem (ModBus RTU RS 485  modul).</t>
  </si>
  <si>
    <r>
      <t>Prirobnična merilna enota (dim. cevi DN100) (8,0 - 21,1 m</t>
    </r>
    <r>
      <rPr>
        <sz val="11"/>
        <color theme="0" tint="-0.34998626667073579"/>
        <rFont val="Arial"/>
        <family val="2"/>
      </rPr>
      <t>³</t>
    </r>
    <r>
      <rPr>
        <sz val="11"/>
        <color theme="0" tint="-0.34998626667073579"/>
        <rFont val="Arial"/>
        <family val="2"/>
        <charset val="238"/>
      </rPr>
      <t>/h)</t>
    </r>
  </si>
  <si>
    <r>
      <t>Navojna merilna enota (dim. cevi DN50) (2,5 - 14,5 m</t>
    </r>
    <r>
      <rPr>
        <sz val="11"/>
        <color theme="0" tint="-0.34998626667073579"/>
        <rFont val="Arial"/>
        <family val="2"/>
      </rPr>
      <t>³</t>
    </r>
    <r>
      <rPr>
        <sz val="11"/>
        <color theme="0" tint="-0.34998626667073579"/>
        <rFont val="Arial"/>
        <family val="2"/>
        <charset val="238"/>
      </rPr>
      <t>/h)</t>
    </r>
  </si>
  <si>
    <t>Npr. ULTRAFLOW 54 z računsko enoto MULTICAL 603 Pt500</t>
  </si>
  <si>
    <t>2.14.1</t>
  </si>
  <si>
    <t xml:space="preserve"> - temp.medija 2° do 95°C</t>
  </si>
  <si>
    <t>Npr: AXONIC DN 65 /qp 25</t>
  </si>
  <si>
    <t>Npr: AXONIC DN 80 /qp 40</t>
  </si>
  <si>
    <t>SPREMEMBA ŠTEVILA PLOŠČ!</t>
  </si>
  <si>
    <t>2.15</t>
  </si>
  <si>
    <t>Kompaktna toplotna postaja za sledeče parametre:</t>
  </si>
  <si>
    <r>
      <t xml:space="preserve">Q=2 x 240kW  </t>
    </r>
    <r>
      <rPr>
        <sz val="11"/>
        <color rgb="FFFF0000"/>
        <rFont val="Arial"/>
        <family val="2"/>
      </rPr>
      <t>SE SPREMENI V 800KW</t>
    </r>
  </si>
  <si>
    <t>Q=2 x 800kW</t>
  </si>
  <si>
    <t>primar:</t>
  </si>
  <si>
    <t>temp. režim: 110°/50°</t>
  </si>
  <si>
    <t>tlačna stopnja: PN16</t>
  </si>
  <si>
    <t>sekundar:</t>
  </si>
  <si>
    <t>temp. režim: 55°/40°</t>
  </si>
  <si>
    <t>tlačna stopnja: PN10</t>
  </si>
  <si>
    <t>sestavljena iz sledečih elementov:
'- vijačni ploščni izmenjevalnik iz nerjavnega jekla po EN 1.4404, s prirobničnimi priključki DN65 na topli strani in DN65 na hladni strani, za sledeče tehnične podatke:
Q=2x 800kW
primar: 
110°/50°
min.PN16
dpp=1,35 kPa
medij: ogrevna voda vročevodnega sistema SB Celje
sekundar:
55°/40°
min.PN6
dps= 12,35 kPa
medij: pripravljena (mehčana) ogrevna voda
skupaj z nosilci in izolacijo</t>
  </si>
  <si>
    <t xml:space="preserve">DANFOSS tip  iz SI19A-IG16-22-TK na SI19A-IG16-58-TK </t>
  </si>
  <si>
    <t xml:space="preserve">z dodajanjem 36 kos plošč AISI316L debeline 0,5mm in NBRH tesnil </t>
  </si>
  <si>
    <r>
      <t xml:space="preserve"> - </t>
    </r>
    <r>
      <rPr>
        <sz val="10"/>
        <color theme="0" tint="-0.34998626667073579"/>
        <rFont val="Arial CE"/>
      </rPr>
      <t>Tlačno neodvisen ventil za regulacijo in hidravlično uravnoteženje primeren ob zahtevah po visoki temperaturi in padcu tlaka s sledečimi karakteristikami:
-- tlačno temperaturni razred PN16 (PN25 na zahtevo), 
-- temperaturno območje od -10 do +120 °C (višje temperature na zahtevo)
-- maksimalna tlačna razlika 1600 kPa = 16 bar
-- prirobnični spoj
-- telo narejeno iz nodularne litine EN-GJS-400
-- brezstopenjsko nastavljiva vrednost pretoka
-- regulacija tlačne razlike
-- primeren za zvezno regulacijo
-- samotesnilni merilni priključki vgrajeni v telo ventila omogočajo -- meritev tlačne razlike in temperature
-- meritev dejanskega pretoka mora biti možna z merilnim inštrumentom
-- tlačno razbremenjeno vreteno za zagotavljanje nizke sile pogona in enostavnega manevriranja</t>
    </r>
    <r>
      <rPr>
        <sz val="11"/>
        <color theme="0" tint="-0.34998626667073579"/>
        <rFont val="Arial CE"/>
        <family val="2"/>
        <charset val="238"/>
      </rPr>
      <t xml:space="preserve">
</t>
    </r>
    <r>
      <rPr>
        <i/>
        <u/>
        <sz val="10"/>
        <color theme="0" tint="-0.34998626667073579"/>
        <rFont val="Arial CE"/>
      </rPr>
      <t xml:space="preserve">Ustreza po priporočilu projektanta: </t>
    </r>
    <r>
      <rPr>
        <sz val="10"/>
        <color theme="0" tint="-0.34998626667073579"/>
        <rFont val="Arial CE"/>
        <family val="2"/>
        <charset val="238"/>
      </rPr>
      <t xml:space="preserve">
DN 65 NF normalni pretok, qmax: 12,7 m</t>
    </r>
    <r>
      <rPr>
        <sz val="10"/>
        <color theme="0" tint="-0.34998626667073579"/>
        <rFont val="Arial"/>
        <family val="2"/>
      </rPr>
      <t>³</t>
    </r>
    <r>
      <rPr>
        <sz val="10"/>
        <color theme="0" tint="-0.34998626667073579"/>
        <rFont val="Arial CE"/>
        <family val="2"/>
        <charset val="238"/>
      </rPr>
      <t xml:space="preserve">/h
kos 1
</t>
    </r>
    <r>
      <rPr>
        <u/>
        <sz val="10"/>
        <color theme="0" tint="-0.34998626667073579"/>
        <rFont val="Arial CE"/>
      </rPr>
      <t>z motornim pogonom</t>
    </r>
    <r>
      <rPr>
        <sz val="10"/>
        <color theme="0" tint="-0.34998626667073579"/>
        <rFont val="Arial CE"/>
        <family val="2"/>
        <charset val="238"/>
      </rPr>
      <t xml:space="preserve">: 
Motorni pogon z varnostno funkcijo, kjer gre ob izpadu električne napetosti vreteno pogona ven, potisna sila 1.0 kN, nastavljivim pogonskim časom 9 – 2 s/mm (model 24V), maks. gibom 20 mm,  samokalibracija ob zagonu, izhodni signal 0(2)-10V, 0(4)-20 mA, možnost preklopa med avtomatskim in ročnim delovanjem na samem pogonu,
</t>
    </r>
    <r>
      <rPr>
        <i/>
        <u/>
        <sz val="10"/>
        <color theme="0" tint="-0.34998626667073579"/>
        <rFont val="Arial CE"/>
      </rPr>
      <t>Ustreza po priporočilu projektanta:</t>
    </r>
    <r>
      <rPr>
        <sz val="10"/>
        <color theme="0" tint="-0.34998626667073579"/>
        <rFont val="Arial CE"/>
        <family val="2"/>
        <charset val="238"/>
      </rPr>
      <t xml:space="preserve">
IMI TA, tip MC100 FSE/24, 3-točkovni ali zvezni 0(2)-10 V
kos 1</t>
    </r>
    <r>
      <rPr>
        <sz val="11"/>
        <color theme="0" tint="-0.34998626667073579"/>
        <rFont val="Arial CE"/>
        <family val="2"/>
        <charset val="238"/>
      </rPr>
      <t xml:space="preserve">
</t>
    </r>
  </si>
  <si>
    <r>
      <t xml:space="preserve">- čistilni kos s prirobničnimi priključki, skupaj z varilno protiprirobnico, primeren za ogrevno vodo do 140°C, PN16, DN65
</t>
    </r>
    <r>
      <rPr>
        <i/>
        <sz val="11"/>
        <color theme="0" tint="-0.34998626667073579"/>
        <rFont val="Arial"/>
        <family val="2"/>
        <charset val="238"/>
      </rPr>
      <t>kos 1</t>
    </r>
  </si>
  <si>
    <r>
      <t xml:space="preserve">- zaporni ventil s kolesom za zapiranje, s prirobničnimi priključki skupaj z varilno protiprirobnico, primeren za ogrevno vodo do 140°C, PN16, DN65
</t>
    </r>
    <r>
      <rPr>
        <i/>
        <sz val="11"/>
        <color theme="0" tint="-0.34998626667073579"/>
        <rFont val="Arial"/>
        <family val="2"/>
        <charset val="238"/>
      </rPr>
      <t>kos 2</t>
    </r>
  </si>
  <si>
    <r>
      <t>- ultrazvočni kalorimeter sestavljen iz merilnega dela in računske enote, skupaj s tipali in modulom za radijski prenos podatkov za daljinsko (drive by) odčitovanje, temp. do 130°C, PN16, DN50, Qn=10m</t>
    </r>
    <r>
      <rPr>
        <sz val="11"/>
        <color theme="0" tint="-0.34998626667073579"/>
        <rFont val="Arial"/>
        <family val="2"/>
      </rPr>
      <t>³</t>
    </r>
    <r>
      <rPr>
        <sz val="11"/>
        <color theme="0" tint="-0.34998626667073579"/>
        <rFont val="Arial CE"/>
        <family val="2"/>
        <charset val="238"/>
      </rPr>
      <t xml:space="preserve">/h, dp =0,2bar
</t>
    </r>
    <r>
      <rPr>
        <i/>
        <sz val="11"/>
        <color theme="0" tint="-0.34998626667073579"/>
        <rFont val="Arial CE"/>
        <charset val="238"/>
      </rPr>
      <t>kos 1</t>
    </r>
  </si>
  <si>
    <r>
      <t xml:space="preserve">- medprirobnična zaporna loputa, skupaj z varilno protiprirobnico, primerna za ogrevno vodo do 95°C, PN10
DN65, skupaj z vijačnim in tesnilnim materialom
</t>
    </r>
    <r>
      <rPr>
        <i/>
        <sz val="11"/>
        <color theme="0" tint="-0.34998626667073579"/>
        <rFont val="Arial CE"/>
        <charset val="238"/>
      </rPr>
      <t>kos 4</t>
    </r>
  </si>
  <si>
    <r>
      <t xml:space="preserve">- medprirobnična zaporna loputa, skupaj z varilno protiprirobnico, primerna za ogrevno vodo do 130°C, PN16
DN65, skupaj z vijačnim in tesnilnim materialom
</t>
    </r>
    <r>
      <rPr>
        <i/>
        <sz val="11"/>
        <color theme="0" tint="-0.34998626667073579"/>
        <rFont val="Arial CE"/>
        <charset val="238"/>
      </rPr>
      <t>kos 2</t>
    </r>
  </si>
  <si>
    <t xml:space="preserve"> - Ročni balansirni ventil s prirobničnimi priključki, skupaj z varilno protiprirobnico, ventil z dodatno funkcijo zapornega ventila, s priključki za merjenje pretoka, primeren za ogrevno vodo do 95°C, PN6, skupaj z vijačnim in tesnilnim materialom, 
STAF65, kos 2</t>
  </si>
  <si>
    <r>
      <t xml:space="preserve">- varnostni ventil za ogrevno vodo po TRD 721, vzmetni, tlak odpiranja 6bar, DN40
</t>
    </r>
    <r>
      <rPr>
        <i/>
        <sz val="11"/>
        <color theme="0" tint="-0.34998626667073579"/>
        <rFont val="Arial CE"/>
        <charset val="238"/>
      </rPr>
      <t>kos 2</t>
    </r>
  </si>
  <si>
    <r>
      <t xml:space="preserve">- polnilno praznilna pipa za ogrevno vodo do 140°C, PN16, DN15, 
</t>
    </r>
    <r>
      <rPr>
        <i/>
        <sz val="11"/>
        <color theme="0" tint="-0.34998626667073579"/>
        <rFont val="Arial"/>
        <family val="2"/>
        <charset val="238"/>
      </rPr>
      <t>kos 2</t>
    </r>
  </si>
  <si>
    <r>
      <t xml:space="preserve">- polnilno praznilna pipa za ogrevno vodo do 95°C, PN10, DN15, 
</t>
    </r>
    <r>
      <rPr>
        <i/>
        <sz val="11"/>
        <color theme="0" tint="-0.34998626667073579"/>
        <rFont val="Arial"/>
        <family val="2"/>
        <charset val="238"/>
      </rPr>
      <t>kos 2</t>
    </r>
  </si>
  <si>
    <r>
      <t xml:space="preserve">- dvojni termostat - termostat in varnostni nadzornik (TR+STW) za območje TR = 25-95°, STW = 100-120°C, skupaj s tulko
</t>
    </r>
    <r>
      <rPr>
        <i/>
        <sz val="11"/>
        <color theme="0" tint="-0.34998626667073579"/>
        <rFont val="Arial"/>
        <family val="2"/>
        <charset val="238"/>
      </rPr>
      <t>kos</t>
    </r>
    <r>
      <rPr>
        <sz val="11"/>
        <color theme="0" tint="-0.34998626667073579"/>
        <rFont val="Arial"/>
        <family val="2"/>
        <charset val="238"/>
      </rPr>
      <t xml:space="preserve"> </t>
    </r>
    <r>
      <rPr>
        <i/>
        <sz val="11"/>
        <color theme="0" tint="-0.34998626667073579"/>
        <rFont val="Arial"/>
        <family val="2"/>
        <charset val="238"/>
      </rPr>
      <t>1</t>
    </r>
  </si>
  <si>
    <r>
      <t xml:space="preserve">- manometer s pipico, za območje 0…10bar
</t>
    </r>
    <r>
      <rPr>
        <i/>
        <sz val="11"/>
        <color theme="0" tint="-0.34998626667073579"/>
        <rFont val="Arial"/>
        <family val="2"/>
        <charset val="238"/>
      </rPr>
      <t>kos 2</t>
    </r>
  </si>
  <si>
    <r>
      <t xml:space="preserve">- manometer s pipico, za območje 0…16bar
</t>
    </r>
    <r>
      <rPr>
        <i/>
        <sz val="11"/>
        <color theme="0" tint="-0.34998626667073579"/>
        <rFont val="Arial"/>
        <family val="2"/>
        <charset val="238"/>
      </rPr>
      <t>kos 2</t>
    </r>
  </si>
  <si>
    <t>- tekočinski termometer v medeninasti stročnici, skupaj s tulko, za območje 0…120°C
kos 4</t>
  </si>
  <si>
    <t>- tekočinski termometer v medeninasti stročnici, skupaj s tulko, za območje 0…150°C
kos 4</t>
  </si>
  <si>
    <r>
      <t xml:space="preserve">- temperaturno tipalo primerno za izbrano vrsto krmilnika, za območje 0…120°C, skupaj s tulko
</t>
    </r>
    <r>
      <rPr>
        <i/>
        <sz val="11"/>
        <color theme="0" tint="-0.34998626667073579"/>
        <rFont val="Arial"/>
        <family val="2"/>
        <charset val="238"/>
      </rPr>
      <t>kos 4</t>
    </r>
  </si>
  <si>
    <r>
      <t xml:space="preserve">- temperaturno tipalo primerno za izbrano vrsto krmilnika, za območje 0…150°C, skupaj s tulko
</t>
    </r>
    <r>
      <rPr>
        <i/>
        <sz val="11"/>
        <color theme="0" tint="-0.34998626667073579"/>
        <rFont val="Arial"/>
        <family val="2"/>
        <charset val="238"/>
      </rPr>
      <t>kos 4</t>
    </r>
  </si>
  <si>
    <t>- zunanje temperaturno tipalo, primerno za izbrano vrsto krmilnika, za območje -20…+50°C,</t>
  </si>
  <si>
    <t xml:space="preserve">- programabilen krmilnik toplotne postaje in 4-vrstični tekstovni prikazovalnik, za vodenje temperature dovoda ogrevne vode iz toplotne postaje in dodatno regulacijo temperature dovodnega voda za dva ogrevna kroga (črpalka/ventil) na razdelilniku za sledeče število nadzornih in krmilnih elementov:
- temperaturna tipala 15x
- črpalka 4x (D+R)
- regulacijski ventil 3x
Krmilnik povezljiv na CNS preko Ethernet priključka. Funkcije krmilnika je možno nadzorovati in nastavljati preko prigrajenega prikazovalnika in funkcijskih tipk. Skupaj z ožičenjem med krmilnikom in posameznimi elementi regulacije in nadzora ter programiranjem in izdelavo navodil za upravljanje
</t>
  </si>
  <si>
    <t>- cevne povezave izdelane iz jeklenih cevi po DIN 2440 do dimenzije DN50 in po DIN 2448 nad DN50, material St37-2 (PN10 oz. PN16), protikorozijsko zaščitene in izolirane z mineralno volno debeline po PURES in oplaščene z Al pločevino</t>
  </si>
  <si>
    <t>Kompletna postaja sestavljena na finalno obdelanem jeklenem okvirju, tlačno in funkcionalno preizkušena.</t>
  </si>
  <si>
    <t>OSTANE!</t>
  </si>
  <si>
    <t>2.16</t>
  </si>
  <si>
    <t>Kompaktna naprava za kompenzacijo raztezkov in vzdrževanje tlaka, dopolnjevanje sistema in razplinjevanje ogrevne vode, izdelana in preskušena po EN12828, sestavljena iz:
- valjaste jeklene posode z membranskim mehurjem, posoda opremljena z izenačevalno odprtino z atmosfero ter odzračnim ventilom za odzračenje membranskega mehurja,  posoda obdana z izolacijskim plaščem
 - izločevalnikom nečistoč do 5μm za vertikalno vgradnjo
- 2x večhitrostne črpalke iz nerjavečeg jekla z mehkim zagonom za vzdrževanje tlaka in prestrujnega ventila
- magnetnega ventila za dopolnjevanje sistema
- potrebnih cevnih povezav in armatur
- regulacijske avtomatike s "touch screen" displayem za krmiljenje funkcij vzdrževanje tlaka v območju +/-0,2bar, odplinjevanja in dopolnjevanja sistema
- povezljiva s CNS preko RS485 Modbus RTU modula
Naprava s potrebnimi certifikati za slovensko tržišče in navodili za obratovanje in vzdrževanje
Naprava za sledeče tehnične podatke:
- nazivni volumen posode Vn= 200 lit/1,5 bar (VG200)
- max. tlak: 10bar
- max. temperatura: 105°C
- zvočni tlak:  &lt;55dB(A)
 - sistemski priključki 2x G 5/4"
 - BxL/H= 780x720/920mm ; 49kg
 - U=230 V</t>
  </si>
  <si>
    <t>2.17</t>
  </si>
  <si>
    <t>Manometer s pipico, za območje 0…6bar</t>
  </si>
  <si>
    <t>2.17.1</t>
  </si>
  <si>
    <t>2.18</t>
  </si>
  <si>
    <t>Tekočinski termometer v medeninasti stročnici, skupaj s tulko, za območje 0…120°C</t>
  </si>
  <si>
    <t>2.18.1</t>
  </si>
  <si>
    <t>2.19</t>
  </si>
  <si>
    <t>Temperaturno tipalo primerno za izbrano vrsto krmilnika, za območje 0…120°C, skupaj s tulko</t>
  </si>
  <si>
    <t>2.19.1</t>
  </si>
  <si>
    <t>2.20</t>
  </si>
  <si>
    <t>Valjasta posoda s priključki in zapornimi ventili DN15 za priključitev na cevovod, primerna za dodajanje korekcijske raztopine za vezavo  preostalega kisika za preprečevanje korozije cevovodov, skupaj s kovčkom z merilnim priborom in potrebnimi korekcijskimi tekočinami za vezavo preostalega kisika</t>
  </si>
  <si>
    <t>2.21</t>
  </si>
  <si>
    <t>Cev iz polipropilena (PP-R 80 - SRD11) po EN ISO 15874 oziroma DIN 8078, 3. del, za PN 10, skupaj s spojnimi in oblikovnimi kosi iz enakega materiala, prirejenih za polifuzijsko-prekrivno varjene, nazivne velikosti: (polnjenje sistema)</t>
  </si>
  <si>
    <t xml:space="preserve">DN 25  (32x3,0 mm)   </t>
  </si>
  <si>
    <t>2.22</t>
  </si>
  <si>
    <t>Cevne povezave izdelane iz sistemskih nerjavnih cevi, spajanih z zatisnimi spojkami, skupaj s fitingi, celoten sistem primeren za sanitarno pitno vodo (material Cr-Ni-Mo jeklo; 1.4401; DIN EN 10088).</t>
  </si>
  <si>
    <t>DN15</t>
  </si>
  <si>
    <t>2.23</t>
  </si>
  <si>
    <t>Jeklena cev po DIN2448 brezšivne, material St37-2 (PN6), skupaj s fazonskimi kosi, varilnim materialom in dodatkom za odrez</t>
  </si>
  <si>
    <t>2.23.1</t>
  </si>
  <si>
    <t>2.24</t>
  </si>
  <si>
    <t>2.25</t>
  </si>
  <si>
    <t>2.25.1</t>
  </si>
  <si>
    <t>Izolacija cevnih razvodov z izolacijo iz umetnega kavčuka debeline 50mm, izolacija parozaporna, samougasljiva (B1 po DIN 4102), za temperature +10...+105°, l&lt;=0,04W/mK pri 40°C, m&gt;=3000.</t>
  </si>
  <si>
    <t>2.26</t>
  </si>
  <si>
    <t xml:space="preserve">Toplotna izolacija iz mineralne volne za izolacijo jeklenih cevnih razvodov, debeline po PURES, oplaščena z Al pločevino, ustreza ISOMAT mineralna izolacija v cevakih s keširano Al folijo. </t>
  </si>
  <si>
    <t>d=100mm</t>
  </si>
  <si>
    <t>m²</t>
  </si>
  <si>
    <t>2.26.1</t>
  </si>
  <si>
    <t xml:space="preserve">Toplotna izolacija iz mineralne volne za izolacijo jeklenih cevnih razvodov, debeline po PURES, oplaščena z Al pločevino, enakovredno ali boljše kot ISOMAT mineralna izolacija v cevakih s keširano Al folijo. </t>
  </si>
  <si>
    <t>2.27</t>
  </si>
  <si>
    <t>Krogelna pipa z navojnimi priključki, primerna za polnilno vodo, PN16</t>
  </si>
  <si>
    <t>2.28</t>
  </si>
  <si>
    <t>Predfabricirana sistemska držala in obešala, protikorozijsko zaščitena s cinkanjem, skupaj z montažnim materialom za pritrditev na gradbeno ali drugo konstrukcijo. 
Količina po popisu dobavitelja HILTI. Obdelano po projektnih zahtevah projektanta cevovodnih vertikal v vseh treh jaških ob dvigalih do 5N.</t>
  </si>
  <si>
    <t>profil MQ-21 D 6m</t>
  </si>
  <si>
    <t>Peta  MQP-21-72</t>
  </si>
  <si>
    <t>Spojni vijak MQN-C</t>
  </si>
  <si>
    <t>Sidro HUS3-H 10x70 15/-/-</t>
  </si>
  <si>
    <t>Hladilna objemka MRP-RPC 168 (19)</t>
  </si>
  <si>
    <t>Drsni kos MRG 2,0 M10/12</t>
  </si>
  <si>
    <t>Krilna matica MQM-M10</t>
  </si>
  <si>
    <t>Vijak M10x25 Zn DIN 933 8.8</t>
  </si>
  <si>
    <t>Podložka 10 10,5x20x2 Zn ISO7089 200H</t>
  </si>
  <si>
    <t>Navojna palica AM16x1000 4.8 zinced</t>
  </si>
  <si>
    <t>Objemka MP-MXI 5" M16</t>
  </si>
  <si>
    <t>Hladilna objemka MRP-RPC 76 (19)</t>
  </si>
  <si>
    <t>Drsni kos MSG-L 1,2 M8/M10</t>
  </si>
  <si>
    <t>Navojna palica AM10x1000 4.8 zinced</t>
  </si>
  <si>
    <t>Hladilna objemka MRP-RPC 33 (19)</t>
  </si>
  <si>
    <t>Kompaktna fiksna točka MFP-CH</t>
  </si>
  <si>
    <t>Fiksna objemka MFP-PC 162-170 M20</t>
  </si>
  <si>
    <t>Sidro HUS3-H 14x130 65/45/15</t>
  </si>
  <si>
    <t>Kompaktna fiksna točka  MFP-CH</t>
  </si>
  <si>
    <t>Fiksna objemka MFP-PC 134-142 M20</t>
  </si>
  <si>
    <t>Sidro HUS3-H 10x90 35/15/5</t>
  </si>
  <si>
    <t>Kompaktna fiksna točka MFP-CL-I</t>
  </si>
  <si>
    <t>Fiksna objemka MFP-PC 73-78 M20</t>
  </si>
  <si>
    <t>Sidro HUS3-H 10x60 5/-/-</t>
  </si>
  <si>
    <t>Fiksna objemka MFP-PC 33.5-36 M20</t>
  </si>
  <si>
    <t>2.29</t>
  </si>
  <si>
    <t>Zaščitno miniziranje cevovodov, obešal, podpor in ostalega pritrdilnega materiala po predhodnem čiščenju.</t>
  </si>
  <si>
    <t>2.29.1</t>
  </si>
  <si>
    <t>2.30</t>
  </si>
  <si>
    <t>Dvakratno pleskanje vidnih kovinskih delov z vročinoodpornim lakom po predhodnem miniziranju.</t>
  </si>
  <si>
    <t>2.30.1</t>
  </si>
  <si>
    <t>2.31</t>
  </si>
  <si>
    <t>Napisne tablice z oznako posameznih odcepov na razdelilniku, pritrjene na cev z objemnim trakom, skupaj z drobnim montažnim materialom</t>
  </si>
  <si>
    <t>2.31.1</t>
  </si>
  <si>
    <t>2.32</t>
  </si>
  <si>
    <t>Barvne oznake cevovodov z vrsto in smerjo medija skladno z DIN2405.</t>
  </si>
  <si>
    <t>2.32.1</t>
  </si>
  <si>
    <t>2.33</t>
  </si>
  <si>
    <t>Izdelava požarnovarne zaščite preboja skozi stene in 
stropove, ki predstavljajo meje požarnih sektorjev ali celic.</t>
  </si>
  <si>
    <t>2.34</t>
  </si>
  <si>
    <t xml:space="preserve">Cevni distančnik izdelan iz črne šivne cevi zaključen z varjenimi prirobničnimi priključki in reducirnim kosom, skupne dolžine 250mm. </t>
  </si>
  <si>
    <t>DN80 / 32</t>
  </si>
  <si>
    <t>DN65 / 32</t>
  </si>
  <si>
    <t>2.35</t>
  </si>
  <si>
    <t>Demontira se ostoječa povezovalna cev med razdelilcem OH3 in OH6 dimenzije:</t>
  </si>
  <si>
    <t>RAZDELILNE POSTAJE OGREVANJA OH3 IN OH6</t>
  </si>
  <si>
    <t>AKTIVIRAJO SE -TOPLOTNE PODPOSTAJE OGREVANJA TP1 radiatorji IN TP2 klimati</t>
  </si>
  <si>
    <r>
      <t xml:space="preserve">Kompaktna toplotna podpostaja </t>
    </r>
    <r>
      <rPr>
        <b/>
        <sz val="11"/>
        <rFont val="Arial"/>
        <family val="2"/>
      </rPr>
      <t>TP1-radiatorji,talno ogrevanje</t>
    </r>
    <r>
      <rPr>
        <sz val="11"/>
        <rFont val="Arial"/>
        <family val="2"/>
        <charset val="238"/>
      </rPr>
      <t xml:space="preserve"> za sledeče parametre:</t>
    </r>
  </si>
  <si>
    <t>Q=700 kW</t>
  </si>
  <si>
    <r>
      <t xml:space="preserve">sestavljena iz sledečih elementov:
'- vijačni ploščni izmenjevalnik iz nerjavnega jekla po EN 1.4404, s prirobničnimi priključki DN65 na topli strani in DN 100 na hladni strani, za sledeče tehnične podatke:
Q=700 kW
primar: 
110°/50°
min.PN16
medij: ogrevna voda vročevodnega sistema SBC
sekundar:
55°/40°
min.PN6
medij: pripravljena (mehčana) ogrevna voda
skupaj z nosilci in izolacijo
</t>
    </r>
    <r>
      <rPr>
        <i/>
        <sz val="11"/>
        <rFont val="Arial CE"/>
        <charset val="238"/>
      </rPr>
      <t xml:space="preserve">kos 2 </t>
    </r>
  </si>
  <si>
    <t>- tlačno neodvisni regulacijski ventil, DN65</t>
  </si>
  <si>
    <t>- motorni pogon ventila iz predhodne pozicije za zvezni regulacijski signal, napajalna napetost U=24V in signal 0…10V, z varnostno funkcijo - zapiranje pri odvzemu napetosti</t>
  </si>
  <si>
    <r>
      <t xml:space="preserve">- čistilni kos s prirobničnimi priključki, skupaj z varilno protiprirobnico, primeren za ogrevno vodo do 140°C, PN16, DN80
</t>
    </r>
    <r>
      <rPr>
        <i/>
        <sz val="11"/>
        <rFont val="Arial"/>
        <family val="2"/>
        <charset val="238"/>
      </rPr>
      <t>kos 1</t>
    </r>
  </si>
  <si>
    <r>
      <t xml:space="preserve">- zaporni ventil s kolesom za zapiranje, s prirobničnimi priključki skupaj z varilno protiprirobnico, primeren za ogrevno vodo do 140°C, PN16, DN80
</t>
    </r>
    <r>
      <rPr>
        <i/>
        <sz val="11"/>
        <rFont val="Arial"/>
        <family val="2"/>
        <charset val="238"/>
      </rPr>
      <t>kos 2</t>
    </r>
  </si>
  <si>
    <r>
      <t xml:space="preserve">- ultrazvočni kalorimeter sestavljen iz merilnega dela in računske enote, skupaj s tipali in modulom za radijski prenos podatkov za daljinsko (drive by) odčitovanje, temp. do 130°C, PN16, DN65, Qp=25m3/h, 
</t>
    </r>
    <r>
      <rPr>
        <i/>
        <sz val="11"/>
        <rFont val="Arial CE"/>
        <charset val="238"/>
      </rPr>
      <t>kos 1</t>
    </r>
  </si>
  <si>
    <r>
      <t xml:space="preserve">- čistilni kos s prirobničnimi priključki, skupaj z varilno protiprirobnico, primeren za ogrevno vodo do 95°C, PN10, DN80
</t>
    </r>
    <r>
      <rPr>
        <i/>
        <sz val="11"/>
        <rFont val="Arial"/>
        <family val="2"/>
        <charset val="238"/>
      </rPr>
      <t>kos 1</t>
    </r>
  </si>
  <si>
    <r>
      <t xml:space="preserve">- medprirobnična zaporna loputa, skupaj z varilno protiprirobnico, primerna za ogrevno vodo do 95°C, PN10
DN80, skupaj z vijačnim in tesnilnim materialom
</t>
    </r>
    <r>
      <rPr>
        <i/>
        <sz val="11"/>
        <rFont val="Arial CE"/>
        <charset val="238"/>
      </rPr>
      <t>kos 8</t>
    </r>
  </si>
  <si>
    <r>
      <t xml:space="preserve">- varnostni ventil za ogrevno vodo po TRD 721, vzmetni, tlak odpiranja 6bar, DN40
</t>
    </r>
    <r>
      <rPr>
        <i/>
        <sz val="11"/>
        <rFont val="Arial CE"/>
        <charset val="238"/>
      </rPr>
      <t>kos 2</t>
    </r>
  </si>
  <si>
    <r>
      <t xml:space="preserve">- polnilno praznilna pipa za ogrevno vodo do 140°C, PN16, DN15, 
</t>
    </r>
    <r>
      <rPr>
        <i/>
        <sz val="11"/>
        <rFont val="Arial"/>
        <family val="2"/>
        <charset val="238"/>
      </rPr>
      <t>kos 2</t>
    </r>
  </si>
  <si>
    <r>
      <t xml:space="preserve">- polnilno praznilna pipa za ogrevno vodo do 95°C, PN10, DN15, 
</t>
    </r>
    <r>
      <rPr>
        <i/>
        <sz val="11"/>
        <rFont val="Arial"/>
        <family val="2"/>
        <charset val="238"/>
      </rPr>
      <t>kos 2</t>
    </r>
  </si>
  <si>
    <r>
      <t xml:space="preserve">- dvojni termostat - termostat in varnostni nadzornik (TR+STW) za območje TR = 25-95°, STW = 100-120°C, skupaj s tulko
</t>
    </r>
    <r>
      <rPr>
        <i/>
        <sz val="11"/>
        <rFont val="Arial"/>
        <family val="2"/>
        <charset val="238"/>
      </rPr>
      <t>kos</t>
    </r>
    <r>
      <rPr>
        <sz val="11"/>
        <rFont val="Arial"/>
        <family val="2"/>
        <charset val="238"/>
      </rPr>
      <t xml:space="preserve"> </t>
    </r>
    <r>
      <rPr>
        <i/>
        <sz val="11"/>
        <rFont val="Arial"/>
        <family val="2"/>
        <charset val="238"/>
      </rPr>
      <t>1</t>
    </r>
  </si>
  <si>
    <r>
      <t xml:space="preserve">- manometer s pipico, za območje 0…10bar
</t>
    </r>
    <r>
      <rPr>
        <i/>
        <sz val="11"/>
        <rFont val="Arial"/>
        <family val="2"/>
        <charset val="238"/>
      </rPr>
      <t>kos 2</t>
    </r>
  </si>
  <si>
    <r>
      <t xml:space="preserve">- manometer s pipico, za območje 0…16bar
</t>
    </r>
    <r>
      <rPr>
        <i/>
        <sz val="11"/>
        <rFont val="Arial"/>
        <family val="2"/>
        <charset val="238"/>
      </rPr>
      <t>kos 2</t>
    </r>
  </si>
  <si>
    <r>
      <t xml:space="preserve">- temperaturno tipalo primerno za izbrano vrsto krmilnika, za območje 0…120°C, skupaj s tulko
</t>
    </r>
    <r>
      <rPr>
        <i/>
        <sz val="11"/>
        <rFont val="Arial"/>
        <family val="2"/>
        <charset val="238"/>
      </rPr>
      <t>kos 4</t>
    </r>
  </si>
  <si>
    <r>
      <t xml:space="preserve">- temperaturno tipalo primerno za izbrano vrsto krmilnika, za območje 0…150°C, skupaj s tulko
</t>
    </r>
    <r>
      <rPr>
        <i/>
        <sz val="11"/>
        <rFont val="Arial"/>
        <family val="2"/>
        <charset val="238"/>
      </rPr>
      <t>kos 4</t>
    </r>
  </si>
  <si>
    <t>- programabilen krmilnik toplotne postaje in 4-vrstični tekstovni prikazovalnik, za vodenje temperature dovoda ogrevne vode iz toplotne postaje in dodatno regulacijo temperature dovodnega voda za dva ogrevna kroga (črpalka/ventil) na razdelilniku za sledeče število nadzornih in krmilnih elementov:
- temperaturna tipala 15x
- črpalka 4x (D+R)
- regulacijski ventil 3x
Krmilnik povezljiv na CNS preko Ethernet priključka. Funkcije krmilnika je možno nadzorovati in nastavljati preko prigrajenega prikazovalnika in funkcijskih tipk. Skupaj z ožičenjem med krmilnikom in posameznimi elementi regulacije in nadzora ter programiranjem in izdelavo navodil za upravljanje</t>
  </si>
  <si>
    <r>
      <t xml:space="preserve">Kompaktna toplotna podpostaja </t>
    </r>
    <r>
      <rPr>
        <b/>
        <sz val="11"/>
        <rFont val="Arial"/>
        <family val="2"/>
      </rPr>
      <t>TP2-klimati</t>
    </r>
    <r>
      <rPr>
        <sz val="11"/>
        <rFont val="Arial"/>
        <family val="2"/>
        <charset val="238"/>
      </rPr>
      <t xml:space="preserve"> za sledeče parametre:</t>
    </r>
  </si>
  <si>
    <t>Q=1164 kW</t>
  </si>
  <si>
    <r>
      <t xml:space="preserve">sestavljena iz sledečih elementov:
'- vijačni ploščni izmenjevalnik iz nerjavnega jekla po EN 1.4404, s prirobničnimi priključki DN65 na topli strani in DN 100 na hladni strani, za sledeče tehnične podatke:
Q=1164 kW
primar: 
110°/70°
min.PN16
medij: ogrevna voda vročevodnega sistema SBC
sekundar:
55°/40°
min.PN6
medij: pripravljena (mehčana) ogrevna voda
skupaj z nosilci in izolacijo
</t>
    </r>
    <r>
      <rPr>
        <i/>
        <sz val="11"/>
        <rFont val="Arial CE"/>
        <charset val="238"/>
      </rPr>
      <t>kos 2</t>
    </r>
  </si>
  <si>
    <t>- predpriprava za vgradnjo regulacijskega neodvisno tlačnega ventila , predvidoma DN80</t>
  </si>
  <si>
    <r>
      <t xml:space="preserve">- čistilni kos s prirobničnimi priključki, skupaj z varilno protiprirobnico, primeren za ogrevno vodo do 140°C, PN16, DN100
</t>
    </r>
    <r>
      <rPr>
        <i/>
        <sz val="11"/>
        <rFont val="Arial"/>
        <family val="2"/>
        <charset val="238"/>
      </rPr>
      <t>kos 1</t>
    </r>
  </si>
  <si>
    <r>
      <t xml:space="preserve">- zaporni ventil s kolesom za zapiranje, s prirobničnimi priključki skupaj z varilno protiprirobnico, primeren za ogrevno vodo do 140°C, PN16, DN100
</t>
    </r>
    <r>
      <rPr>
        <i/>
        <sz val="11"/>
        <rFont val="Arial"/>
        <family val="2"/>
        <charset val="238"/>
      </rPr>
      <t>kos 2</t>
    </r>
  </si>
  <si>
    <r>
      <t xml:space="preserve">- ultrazvočni kalorimeter sestavljen iz merilnega dela in računske enote, skupaj s tipali in modulom za radijski prenos podatkov za daljinsko (drive by) odčitovanje, temp. do 130°C, PN16, DN80, Qp=40,0m3/h, 
</t>
    </r>
    <r>
      <rPr>
        <i/>
        <sz val="11"/>
        <rFont val="Arial CE"/>
        <charset val="238"/>
      </rPr>
      <t>kos 1</t>
    </r>
  </si>
  <si>
    <r>
      <t xml:space="preserve">- čistilni kos s prirobničnimi priključki, skupaj z varilno protiprirobnico, primeren za ogrevno vodo do 95°C, PN10, DN125
</t>
    </r>
    <r>
      <rPr>
        <i/>
        <sz val="11"/>
        <rFont val="Arial"/>
        <family val="2"/>
        <charset val="238"/>
      </rPr>
      <t>kos 1</t>
    </r>
  </si>
  <si>
    <r>
      <t xml:space="preserve">- medprirobnična zaporna loputa, skupaj z varilno protiprirobnico, primerna za ogrevno vodo do 95°C, PN10
DN125, skupaj z vijačnim in tesnilnim materialom
</t>
    </r>
    <r>
      <rPr>
        <i/>
        <sz val="11"/>
        <rFont val="Arial CE"/>
        <charset val="238"/>
      </rPr>
      <t>kos 10</t>
    </r>
  </si>
  <si>
    <t>NOVO!</t>
  </si>
  <si>
    <t>DN200 - HV</t>
  </si>
  <si>
    <t>3.3.1</t>
  </si>
  <si>
    <t>3.4</t>
  </si>
  <si>
    <r>
      <t>Izolacija cevnih razvodov z izolacijo iz umetnega kavčuka debeline 50mm, izolacija parozaporna, samougasljiva (B1 po DIN 4102), za temperature +10...+105°,</t>
    </r>
    <r>
      <rPr>
        <b/>
        <sz val="11"/>
        <rFont val="Arial CE"/>
        <family val="2"/>
        <charset val="238"/>
      </rPr>
      <t xml:space="preserve"> </t>
    </r>
    <r>
      <rPr>
        <b/>
        <sz val="11"/>
        <rFont val="GreekS"/>
        <charset val="238"/>
      </rPr>
      <t>l</t>
    </r>
    <r>
      <rPr>
        <sz val="11"/>
        <rFont val="Arial CE"/>
        <family val="2"/>
        <charset val="238"/>
      </rPr>
      <t xml:space="preserve">&lt;=0,04W/mK pri 40°C, </t>
    </r>
    <r>
      <rPr>
        <b/>
        <sz val="11"/>
        <rFont val="GreekS"/>
        <charset val="238"/>
      </rPr>
      <t>m</t>
    </r>
    <r>
      <rPr>
        <sz val="11"/>
        <rFont val="Arial CE"/>
        <family val="2"/>
        <charset val="238"/>
      </rPr>
      <t>&gt;=3000.</t>
    </r>
  </si>
  <si>
    <t>3.4.1</t>
  </si>
  <si>
    <r>
      <t>Izolacija cevnih razvodov z izolacijo iz umetnega kavčuka debeline enake premeru cevi, izolacija parozaporna, samougasljiva (B1 po DIN 4102), za temperature +10...+105°,</t>
    </r>
    <r>
      <rPr>
        <b/>
        <sz val="11"/>
        <rFont val="Arial CE"/>
        <family val="2"/>
        <charset val="238"/>
      </rPr>
      <t xml:space="preserve"> </t>
    </r>
    <r>
      <rPr>
        <b/>
        <sz val="11"/>
        <rFont val="GreekS"/>
        <charset val="238"/>
      </rPr>
      <t>l</t>
    </r>
    <r>
      <rPr>
        <sz val="11"/>
        <rFont val="Arial CE"/>
        <family val="2"/>
        <charset val="238"/>
      </rPr>
      <t xml:space="preserve">&lt;=0,04W/mK pri 40°C, </t>
    </r>
    <r>
      <rPr>
        <b/>
        <sz val="11"/>
        <rFont val="GreekS"/>
        <charset val="238"/>
      </rPr>
      <t>m</t>
    </r>
    <r>
      <rPr>
        <sz val="11"/>
        <rFont val="Arial CE"/>
        <family val="2"/>
        <charset val="238"/>
      </rPr>
      <t>&gt;=3000.</t>
    </r>
  </si>
  <si>
    <t>3.5</t>
  </si>
  <si>
    <t xml:space="preserve">Predfabricirana sistemska držala in obešala: obdelano že v postavki 2.28. 
</t>
  </si>
  <si>
    <t>3.5.1</t>
  </si>
  <si>
    <t>Prilagoditev obstoječe krmilne omare RTPP-KF1/V  za priklop postaj TP1,TP2,TP3. Prilagoditev programske opreme, priklop novih perifernih elementov, delavniški načrt novega stanja.</t>
  </si>
  <si>
    <t>NOVO AKTIVIRANE TOPLOTNE PODPOSTAJE OGREVANJA TP1 IN TP2 S PRIPRAVLJALNIMI CEVOVODI</t>
  </si>
  <si>
    <t xml:space="preserve">RADIATORSKO OGREVANJE </t>
  </si>
  <si>
    <t>Jekleni ploščati radiator - higienske izvedbe, s sredinskim spodnjim priklopom iz stene, toplotna moč preizkušena po DIN EN 442, grelno sredstvo voda, izdelan za delovni tlak PN10 bar in temperaturo do 110°C, prebarvan z ustrezno barvo, skupaj z odzračevalno pipico ter tesnilno- pritrdilnim materialom in nosilci za stensko pritrditev.Velikost po spisku:</t>
  </si>
  <si>
    <t>20VM/80-600/2400</t>
  </si>
  <si>
    <t>20VM/80-600/2000</t>
  </si>
  <si>
    <t>20VM/80-600/1600</t>
  </si>
  <si>
    <t>20VM/80-600/1200</t>
  </si>
  <si>
    <t>20VM/80-600/920</t>
  </si>
  <si>
    <t>Naprimer: Vogel&amp;Noot tip VONOVA ali enakovredno.</t>
  </si>
  <si>
    <t xml:space="preserve">Dobava in montaža predizolirane večplastne polietilenske cevi z vmesnim slojem aluminija preskušene po DVGW U670 za pritisno spajanje s tlačnimi spojkami (press fitingi), s toplotno izolacijo debeline 4 mm, komplet s spojnim in tesnilnim materialom. </t>
  </si>
  <si>
    <t>enakovredno ali boljše kot izdelek UPONOR</t>
  </si>
  <si>
    <t>Tip: MLC</t>
  </si>
  <si>
    <t>Ø20x2,25</t>
  </si>
  <si>
    <t xml:space="preserve">Omarice za radiatorski sistem gretja podometne izvedbe in so predvidene za vgradnjo razdelilnikov. Okvir in vrata, ki se zapirajo ročno, so antikorozijsko zaščitena in plastificirana v belo barvo RAL 9016. Vrata in okvir so posebej pakirana, da so zaščitena pred poškodbami na gradbišču. Omarica ima že serijsko vgrajena nosilca za pritrditev razdelilca na željeno višino in snemljivo vodilo za cevi, ki omogoči pravilno vodenje cevi iz razdelilnika v tla in nastavljivo podnožje, ki nam omogoča nastavitev višine omarice in hitrejšo in lažjo montažo. </t>
  </si>
  <si>
    <t>za razdelilnik z dvemi (2) odcepi; dimenzija omarice 850x930/110 mm</t>
  </si>
  <si>
    <t>za razdelilnik s petimi (5) odcepi; dimenzija omarice 850x930/110 mm</t>
  </si>
  <si>
    <t>za razdelilnik s šettimi (6) odcepi; dimenzija omarice 850x930/110 mm</t>
  </si>
  <si>
    <t>za razdelilnik z sedmimi (7) odcepi; dimenzija omarice 850x930/110 mm</t>
  </si>
  <si>
    <t>za razdelilnik z osmimi (8) odcepi; dimenzija omarice 1000x930/110 mm</t>
  </si>
  <si>
    <t>4.4</t>
  </si>
  <si>
    <t xml:space="preserve">Razdelilniki  iz nerjaveče pločevine (INOX-a) za radiatorsko ogrevanje.Sestavljeni so iz:
povratka z vgrajenimi regulacijskimi ventili, ki se upravljajo iz krmilnika v omarici preko CNS-a, termometra, manometra, polnilno izpustne pipe, krogličnega ventila in pripadajočih priključnih matic za spoj cevi z razdelilnikom;
predtoka z vgrajenimi merilci pretoka s funkcijo zaklepanja, ki omogočajo natančno nastavitev pretoka do 5 l/min; termometra, avtomatskega odzračnika, polnilne pipe, zvočno izolativnih pritrdilnih konzol in pripadajočh priključnih matic za spoj cevi z razdelilnikom, regulirnega poševnosedežnega ventila s vključenim hidravličnim umerjanjem pretokov. Meritev vklučuje: meritev in nastavitev pretokov, detekcijo sistema, brez prevoznih stroškov na objekt. Ko imamo predvideno vgradnjo vezalnega modula (regulacija) je potrebno razdelilnik vgraditi 10 cm od zgornjega roba omarice.
</t>
  </si>
  <si>
    <t>za razdelilnik z dvemi (2) odcepi;</t>
  </si>
  <si>
    <t xml:space="preserve">za razdelilnik s petimi (5) odcepi; </t>
  </si>
  <si>
    <t xml:space="preserve">za razdelilnik s šettimi (6) odcepi; </t>
  </si>
  <si>
    <t xml:space="preserve">za razdelilnik z sedmimi (7) odcepi; </t>
  </si>
  <si>
    <t xml:space="preserve">za razdelilnik z osmimi (8) odcepi; </t>
  </si>
  <si>
    <t>4.5</t>
  </si>
  <si>
    <t xml:space="preserve">Regulator tlačne razlike sestavljen iz regulatorja tlaka STAP z membrano na povratnem vodu in poševnosedežnega ventila za hidravlično uravnoteženje STAD z izpustom za priključitev kapilare na predtoku. Priključek je navojni, tlačni razred PN 16,  namenjen za delovno temperaturo od –20°C do 120°C, maks.tlačna razlika 250 kPa. Oba ventila imata funkcijo zapornega elementa, proporcionalno nastavitev pretoka in tlaka ter merilne priključke za meritve pretoka, tlaka, temperature in moči. Izdelana iz na staranje odporne zlitine A-metal. Postavka vključuje nastavitev regulatorja tlaka in izdelavo zapisnika o doseženih pretokih, proizvod IMI TA ali ustrezno
</t>
  </si>
  <si>
    <t>STAP + STAD DN 25</t>
  </si>
  <si>
    <t xml:space="preserve">kos </t>
  </si>
  <si>
    <t>4.6</t>
  </si>
  <si>
    <t>Krogelna zaporna pipa s polnim pretokom z navojnimi priključki, z ročico za zapiranje, ventil izdelan iz kovane medenine, ročka izdelana iz zlitine Al-Si, tesnila krogle in vretena izdelana iz PTFE, ventil primeren za ogrevno vodo do 95°C, min.PN10</t>
  </si>
  <si>
    <t>4.7</t>
  </si>
  <si>
    <t>4.8</t>
  </si>
  <si>
    <t>Kombiniran, tlačno kompenziran prehodni ventil, PN25, DN15 (1/2"), 30…200 l/h, notranji navoj. Za montažo na razdelilcih.</t>
  </si>
  <si>
    <t>VPI46.15L0.2</t>
  </si>
  <si>
    <t>Vključno: Termični pogon ventila AC 230V NC - STA321</t>
  </si>
  <si>
    <t>4.9</t>
  </si>
  <si>
    <t>Črna jeklena srednjetežka navojna cev po DIN 2440 skupaj s fazonskimi kosi, dodatkom za razrez in varilnim materialom.</t>
  </si>
  <si>
    <t>4.10</t>
  </si>
  <si>
    <t>Toplotna izolacija iz mineralne volne v obliki cevakov, za izolacijo jeklenih cevnih razvodov.</t>
  </si>
  <si>
    <t>DN25 (25mm)</t>
  </si>
  <si>
    <t>DN32 (30mm)</t>
  </si>
  <si>
    <t>DN40 (40mm)</t>
  </si>
  <si>
    <t>RADIATORSKO OGREVANJE</t>
  </si>
  <si>
    <t xml:space="preserve">TALNO OGREVANJE </t>
  </si>
  <si>
    <t xml:space="preserve">Omarice za sistem talnega gretja podometne izvedbe in so predvidene za vgradnjo razdelilnikov. Okvir in vrata, ki se zapirajo ročno, so antikorozijsko zaščitena in plastificirana v belo barvo RAL 9016. Vrata in okvir so posebej pakirana, da so zaščitena pred poškodbami na gradbišču. Omarica ima že serijsko vgrajena nosilca za pritrditev razdelilca na željeno višino in snemljivo vodilo za cevi, ki omogoči pravilno vodenje cevi iz razdelilnika v tla in nastavljivo podnožje, ki nam omogoča nastavitev višine omarice in hitrejšo in lažjo montažo. </t>
  </si>
  <si>
    <t>za razdelilnik z devetimi (9) odcepi; dimenzija omarice 1000x930/110 mm</t>
  </si>
  <si>
    <t>za razdelilnik z desetimi (10) odcepi; dimenzija omarice 1150x930/110 mm</t>
  </si>
  <si>
    <t>za razdelilnik z enaestimi (11) odcepi; dimenzija omarice 1150x930/110 mm</t>
  </si>
  <si>
    <t>za razdelilnik z dvanestimi (12) odcepi; dimenzija omarice 1150x930/110 mm</t>
  </si>
  <si>
    <t xml:space="preserve">Razdelilniki  iz nerjaveče pločevine (INOX-a) za talno ogrevanje.Sestavljeni so iz:
povratka z vgrajenimi regulacijskimi ventili, ki se upravljajo iz krmilnika v omarici preko CNS-a, termometra, manometra, polnilno izpustne pipe, krogličnega ventila in pripadajočih priključnih matic za spoj cevi z razdelilnikom;
predtoka z vgrajenimi merilci pretoka s funkcijo zaklepanja, ki omogočajo natančno nastavitev pretoka do 5 l/min; termometra, avtomatskega odzračnika, polnilne pipe, zvočno izolativnih pritrdilnih konzol in pripadajočh priključnih matic za spoj cevi z razdelilnikom, regulirnega poševnosedežnega ventila s vključenim hidravličnim umerjanjem pretokov. Meritev vklučuje: meritev in nastavitev pretokov, detekcijo sistema, brez prevoznih stroškov na objekt. Ko imamo predvideno vgradnjo vezalnega modula (regulacija) je potrebno razdelilnik vgraditi 10 cm od zgornjega roba omarice.
</t>
  </si>
  <si>
    <t>razdelilnik iz nerjavnega jekla z merilniki pretoka</t>
  </si>
  <si>
    <t>razdelilnik z sedmimi (7) odcepi;</t>
  </si>
  <si>
    <t xml:space="preserve">razdelilnik z osmimi (8) odcepi; </t>
  </si>
  <si>
    <t xml:space="preserve">razdelilnik z devetimi (9) odcepi; </t>
  </si>
  <si>
    <t>razdelilnik z desetimi (10) odcepi;</t>
  </si>
  <si>
    <t xml:space="preserve">razdelilnik z enaestimi (11) odcepi; </t>
  </si>
  <si>
    <t xml:space="preserve">razdelilnik z dvanestimi (12) odcepi; </t>
  </si>
  <si>
    <t>5.3</t>
  </si>
  <si>
    <t>Sistemska plošča za talno ogrevanje . PROFIX®, gostote 20 kg/m3 s čepi za vodenje cevi na razmaku 80, 160, 240, 320 mm…, je skupne višina 60 mm (30 mm izolacije in 30 mm čep). Sestavljena je iz hidro profilirane folije debeline 0,6 mm in izolacijske profilirane plošče z natančno geometrijo čepov na razdalji 80 mm, omogoča natančno enostavno in varno vodenje cevi , kar nam zagotavlja usklajenost izračuna talnega ogrevanja dejansko izvedbo sistema. Konstrukcija sistemske plošče PROFIX® je narejena za cevi fi 12 mm do fi 20 mm, s protihrupnimi gumbki na spodnji strani plošče. Nosilnost sistemske plošče PROFIX® po SIST EN 1991-1-1 v kategoriji A-D brez kategorije C4 in D2 znaša pri enakomerni obremenitvi do 5 kN/m2 in točkovna obremenitev do 45 kN. Odzivnost plošče na ogenj je A1 po SIST EN 13501-1. Sistemska plošča nam omogoča do 100 % zalitosti cevi z estihom (minimalna povprečna zalitost z estrihom je 85%).</t>
  </si>
  <si>
    <r>
      <t>m</t>
    </r>
    <r>
      <rPr>
        <sz val="11"/>
        <rFont val="Calibri"/>
        <family val="2"/>
        <charset val="238"/>
      </rPr>
      <t>²</t>
    </r>
  </si>
  <si>
    <t>5.4</t>
  </si>
  <si>
    <t>Gradbiščna folija iz PE d=0,2mm za vgradnjo na izolacijo na mestih brez sistemske plošče v bližini razdelilnika na mestu gostejše razporeditve cevi</t>
  </si>
  <si>
    <t>naprimer:  PE folija 0,2mm ali enakovredno</t>
  </si>
  <si>
    <t>5.5</t>
  </si>
  <si>
    <t>Obložna folija v skladu z DIN 18560 in DIN EN 1264 za vgradnjo med estrih in mejnimi gradbenimi elementi (stenami), z večkratno perforacijo za lažje odstranjevanje, izdelana iz zaprtoceličnega PE-LD (razred B2), zadnja stran samolepilna, sprednja stran s PE folijo in samolepilnim trakom, ki omogoča izdelavo tesnega spoja med obložno folijo in izolacijo. Višina 150mm</t>
  </si>
  <si>
    <t>naprimer: PROFIX obložna folija 150x10 ali enakovredno</t>
  </si>
  <si>
    <t>5.6</t>
  </si>
  <si>
    <t>Zaščitna cev za prehod cevi talnega ogrevanja skozi razmejitveni profil, izdelana iz PE LD, vzdolžno prerezana, premera 20mm in dolžine 500mm</t>
  </si>
  <si>
    <t>enakovredno ali boljše kot izdelek PROFIX tip</t>
  </si>
  <si>
    <t>5.7</t>
  </si>
  <si>
    <r>
      <t>Cevi PROFIX tip Pex-A proizvedene po postopku ekstruzije polietilena v skladu z ISO22391, ISO24033 in ISO21003. S sledečimi karakteristikami so primerne za talno ogrevanje: max. dovoljena temperature 70</t>
    </r>
    <r>
      <rPr>
        <sz val="11"/>
        <rFont val="Arial"/>
        <family val="2"/>
      </rPr>
      <t>°</t>
    </r>
    <r>
      <rPr>
        <sz val="11"/>
        <rFont val="Arial"/>
        <family val="2"/>
        <charset val="238"/>
      </rPr>
      <t>C, max. dovoljen pritisk 6 bar, difuzijska zapora po DIN 4726, in ISO17455. Imajo življenjsko dobo vsaj 50 let. Kvaliteto in ustreznost cevi za talno ogrevanje potrjujejo imajo certifikat DIN CERTCO, SKZ A 748 in KIWO KOMO BRL5602.</t>
    </r>
  </si>
  <si>
    <t xml:space="preserve">enakovredno ali boljše kot izdelek </t>
  </si>
  <si>
    <r>
      <rPr>
        <sz val="11"/>
        <rFont val="Calibri"/>
        <family val="2"/>
        <charset val="238"/>
      </rPr>
      <t>Ø</t>
    </r>
    <r>
      <rPr>
        <sz val="11"/>
        <rFont val="Arial"/>
        <family val="2"/>
        <charset val="238"/>
      </rPr>
      <t>20x2</t>
    </r>
  </si>
  <si>
    <t>5_8</t>
  </si>
  <si>
    <t xml:space="preserve">STAD + STAP  DN25 </t>
  </si>
  <si>
    <t>5_9</t>
  </si>
  <si>
    <t>5_10</t>
  </si>
  <si>
    <t>5_11</t>
  </si>
  <si>
    <t>5_12</t>
  </si>
  <si>
    <t>DN50  (50mm)</t>
  </si>
  <si>
    <t>TALNO OGREVANJE</t>
  </si>
  <si>
    <t>PRIPRAVA SANITARNE TOPLE VODE - TP4 ZA GIZELO</t>
  </si>
  <si>
    <t>Kompaktna naprava za pripravo in dezinfekcijo sanitarne tople vode z vzdrževanjem željene temperature na iztoku, za sledeče tehnične podatke:</t>
  </si>
  <si>
    <t>priključna moč Q=2x 150kW</t>
  </si>
  <si>
    <t>temp. režim: 105°/70°</t>
  </si>
  <si>
    <t>temp. režim: 60°/10°</t>
  </si>
  <si>
    <r>
      <t>vršni pretok sanitarne vode: 2,6m</t>
    </r>
    <r>
      <rPr>
        <sz val="11"/>
        <rFont val="Arial"/>
        <family val="2"/>
      </rPr>
      <t>³</t>
    </r>
    <r>
      <rPr>
        <sz val="11"/>
        <rFont val="Arial CE"/>
        <family val="2"/>
        <charset val="238"/>
      </rPr>
      <t>/h</t>
    </r>
  </si>
  <si>
    <t>sestavljena iz sledečih elementov:</t>
  </si>
  <si>
    <r>
      <t xml:space="preserve">- vijačni ploščni izmenjevalnik iz nerjavnega jekla po EN 1.4404, z navojnimi priključki DN32 na topli strani in DN32 na hladni strani, za sledeče tehnične podatke:
Q=150kW
primar: 
105°/70°
min.PN16
dpp=19kPa
medij: ogrevna voda vročevodnega sistema SBC
sekundar:
60°/10°
min.PN10
dps=12kPa
medij: sanitarna pitna voda
skupaj z nosilci in izolacijo
</t>
    </r>
    <r>
      <rPr>
        <i/>
        <sz val="11"/>
        <rFont val="Arial CE"/>
        <charset val="238"/>
      </rPr>
      <t>kos 2
enakovredno ali boljše kot po priporočilu projektanta:
Danfoss tip S4A-IG16-20-TL</t>
    </r>
  </si>
  <si>
    <t>- kombiniran regulator pretoka z regulacijskim ventilom s prirobničnimi priključki, skupaj z varilno protiprirobnico, maksimalna temperatura vode min.140°C, min. PN16, DN32, kvs=10,0, za območje nastavitve pretoka 0,4-8,0m3/h, maksimalni diferenčni tlak ventila 16bar, skupaj z varilno  protiprirobnico, tesnilom in vijačnim materialom
kos 1</t>
  </si>
  <si>
    <r>
      <t xml:space="preserve">- motorni pogon ventila iz predhodne pozicije za zvezni regulacijski signal, napajalna napetost U=24V in signal 0…10V, z varnostno funkcijo - zapiranje pri odvzemu napetosti
</t>
    </r>
    <r>
      <rPr>
        <i/>
        <sz val="11"/>
        <rFont val="Arial CE"/>
        <charset val="238"/>
      </rPr>
      <t>kos 1</t>
    </r>
  </si>
  <si>
    <r>
      <t>- ultrazvočni kalorimeter sestavljen iz merilnega dela in računske enote, skupaj s tipali in modulom za GSM prenos podatkov, temp. do 130°C, PN16, DN25, Qn=6,0m</t>
    </r>
    <r>
      <rPr>
        <i/>
        <sz val="11"/>
        <rFont val="Arial"/>
        <family val="2"/>
      </rPr>
      <t>³</t>
    </r>
    <r>
      <rPr>
        <i/>
        <sz val="11"/>
        <rFont val="Arial CE"/>
        <family val="2"/>
        <charset val="238"/>
      </rPr>
      <t xml:space="preserve">/h, dp =0,12bar
</t>
    </r>
    <r>
      <rPr>
        <i/>
        <sz val="11"/>
        <rFont val="Arial CE"/>
        <charset val="238"/>
      </rPr>
      <t>kos 1</t>
    </r>
  </si>
  <si>
    <r>
      <t xml:space="preserve">- ročni balansirni ventil z navojnimi  priključki, s priključki za merjenje pretoka, primeren za ogrevno vodo do 140°C, PN16, STAD50
</t>
    </r>
    <r>
      <rPr>
        <i/>
        <sz val="11"/>
        <rFont val="Arial CE"/>
        <charset val="238"/>
      </rPr>
      <t>kos 1</t>
    </r>
  </si>
  <si>
    <r>
      <t xml:space="preserve">- ročni balansirni ventil z navojnimi  priključki, s priključki za merjenje pretoka, primeren za ogrevno vodo do 140°C, PN16, STAD32
</t>
    </r>
    <r>
      <rPr>
        <i/>
        <sz val="11"/>
        <rFont val="Arial CE"/>
        <charset val="238"/>
      </rPr>
      <t>kos 2</t>
    </r>
  </si>
  <si>
    <t>- krogelni ventil z navojnimi priključki, primerna za ogrevno vodo do 140°C, PN16, DN32
kos 8</t>
  </si>
  <si>
    <r>
      <t xml:space="preserve">- čistilni kos s prirobničnimi priključki, skupaj z varilno protiprirobnico, primeren za ogrevno vodo do 140°C, PN16, DN50
</t>
    </r>
    <r>
      <rPr>
        <i/>
        <sz val="11"/>
        <rFont val="Arial"/>
        <family val="2"/>
        <charset val="238"/>
      </rPr>
      <t>kos 1</t>
    </r>
  </si>
  <si>
    <r>
      <t xml:space="preserve">- zaporni ventil z navojnimi priključki, primeren za ogrevno vodo do 140°C, PN16, DN50
</t>
    </r>
    <r>
      <rPr>
        <i/>
        <sz val="11"/>
        <rFont val="Arial"/>
        <family val="2"/>
        <charset val="238"/>
      </rPr>
      <t>kos 6</t>
    </r>
  </si>
  <si>
    <r>
      <t xml:space="preserve">- krogelna pipa z navojnimi priključki, primerna za pitno toplo vodo, temp. do 75°C, PN10, DN50, skupaj s tesnilnim materialom
</t>
    </r>
    <r>
      <rPr>
        <i/>
        <sz val="11"/>
        <rFont val="Arial CE"/>
        <charset val="238"/>
      </rPr>
      <t>kos 4</t>
    </r>
  </si>
  <si>
    <r>
      <t xml:space="preserve">- čistilni kos z navojnimi priključki, primeren za toplo pitno vodo, temp. do 75°C, PN10, DN50
</t>
    </r>
    <r>
      <rPr>
        <i/>
        <sz val="11"/>
        <rFont val="Arial CE"/>
        <charset val="238"/>
      </rPr>
      <t>kos 1</t>
    </r>
  </si>
  <si>
    <r>
      <t xml:space="preserve">- protipovratni ventil za navojni priključki, primeren za pitno toplo vodo, temp. do 75°C, PN10, DN40, skupaj s tesnilnim materialom
</t>
    </r>
    <r>
      <rPr>
        <i/>
        <sz val="11"/>
        <rFont val="Arial CE"/>
        <charset val="238"/>
      </rPr>
      <t>kos 2</t>
    </r>
  </si>
  <si>
    <r>
      <t xml:space="preserve">- obtočna črpalka z navojnimi priključki, primerna za pitno toplo vodo do 75°C, PN10, skupaj s tesnilnim materialom, črpalka za sledeče tehnične podatke:
DN25
V=3,7 m3/h
H=35kPa
U=230V
P=140W
</t>
    </r>
    <r>
      <rPr>
        <i/>
        <sz val="11"/>
        <rFont val="Arial"/>
        <family val="2"/>
        <charset val="238"/>
      </rPr>
      <t xml:space="preserve">kos 2
</t>
    </r>
  </si>
  <si>
    <r>
      <t xml:space="preserve">- varnostni ventil po TRD 721 primeren za pitno toplo vodo , vzmetni, tlak odpiranja 8bar, DN32
</t>
    </r>
    <r>
      <rPr>
        <i/>
        <sz val="11"/>
        <rFont val="Arial CE"/>
        <charset val="238"/>
      </rPr>
      <t>kos 2</t>
    </r>
  </si>
  <si>
    <r>
      <t xml:space="preserve">- polnilno praznilna pipa za ogrevno vodo do 140°C, PN16, DN15, 
</t>
    </r>
    <r>
      <rPr>
        <i/>
        <sz val="11"/>
        <rFont val="Arial"/>
        <family val="2"/>
        <charset val="238"/>
      </rPr>
      <t>kos 1</t>
    </r>
  </si>
  <si>
    <r>
      <t xml:space="preserve">- polnilno praznilna pipa za pitno toplo vodo do 75°C, PN10, DN15, 
</t>
    </r>
    <r>
      <rPr>
        <i/>
        <sz val="11"/>
        <rFont val="Arial"/>
        <family val="2"/>
        <charset val="238"/>
      </rPr>
      <t>kos 4</t>
    </r>
  </si>
  <si>
    <r>
      <t xml:space="preserve">- dvojni termostat - termostat in zaščitni termostat (TR+STB) za območje TR = 25-95°, STW = 95°C, skupaj s tulko
</t>
    </r>
    <r>
      <rPr>
        <i/>
        <sz val="11"/>
        <rFont val="Arial"/>
        <family val="2"/>
        <charset val="238"/>
      </rPr>
      <t>kos</t>
    </r>
    <r>
      <rPr>
        <sz val="11"/>
        <rFont val="Arial"/>
        <family val="2"/>
        <charset val="238"/>
      </rPr>
      <t xml:space="preserve"> </t>
    </r>
    <r>
      <rPr>
        <i/>
        <sz val="11"/>
        <rFont val="Arial"/>
        <family val="2"/>
        <charset val="238"/>
      </rPr>
      <t>1</t>
    </r>
  </si>
  <si>
    <r>
      <t xml:space="preserve">- manometer s pipico, za območje 0…16bar
</t>
    </r>
    <r>
      <rPr>
        <i/>
        <sz val="11"/>
        <rFont val="Arial"/>
        <family val="2"/>
        <charset val="238"/>
      </rPr>
      <t>kos 10</t>
    </r>
  </si>
  <si>
    <r>
      <t xml:space="preserve">- tekočinski termometer v medeninasti stročnici, skupaj s tulko, za območje 0…120°C
</t>
    </r>
    <r>
      <rPr>
        <i/>
        <sz val="11"/>
        <rFont val="Arial"/>
        <family val="2"/>
        <charset val="238"/>
      </rPr>
      <t>kos 10</t>
    </r>
  </si>
  <si>
    <r>
      <t xml:space="preserve">- tekočinski termometer v medeninasti stročnici, skupaj s tulko, za območje 0…150°C
</t>
    </r>
    <r>
      <rPr>
        <i/>
        <sz val="11"/>
        <rFont val="Arial"/>
        <family val="2"/>
        <charset val="238"/>
      </rPr>
      <t>kos 3</t>
    </r>
  </si>
  <si>
    <r>
      <t xml:space="preserve">- temperaturno tipalo primerno za izbrano vrsto krmilnika, za območje 0…120°C, skupaj s tulko
</t>
    </r>
    <r>
      <rPr>
        <i/>
        <sz val="11"/>
        <rFont val="Arial"/>
        <family val="2"/>
        <charset val="238"/>
      </rPr>
      <t>kos 10</t>
    </r>
  </si>
  <si>
    <r>
      <t xml:space="preserve">- temperaturno tipalo primerno za izbrano vrsto krmilnika, za območje 0…150°C, skupaj s tulko
</t>
    </r>
    <r>
      <rPr>
        <i/>
        <sz val="11"/>
        <rFont val="Arial"/>
        <family val="2"/>
        <charset val="238"/>
      </rPr>
      <t>kos 3</t>
    </r>
  </si>
  <si>
    <t xml:space="preserve">- programabilen krmilnik toplotne postaje in 4-vrstični tekstovni prikazovalnik, za vodenje priprave sanitarne tople mehke vode, cirkulacije in protilegionelnega programa, za sledeče število nadzornih in krmilnih elementov:
- temperaturna tipala 15x
- črpalka 3x
- regulacijski ventil 3x
- elektro grelnik reakcijske posode
Krmilnik povezljiv na CNS preko Ethernet priključka. Funkcije krmilnika je možno nadzorovati in nastavljati preko prigrajenega prikazovalnika in funkcijskih tipk. Skupaj z ožičenjem med krmilnikom in posameznimi elementi regulacije in nadzora ter programiranjem in izdelavo navodil za upravljanje
</t>
  </si>
  <si>
    <t>- cevne povezave izdelane na primarni strani izmenjevalnika iz brezšivnih jeklenih cevi po DIN 2440 do dimenzije DN50 in po DIN 2448 nad DN50, material St37-2 (PN16), protikorozijsko zaščitene in izolirane z mineralno volno debeline po PURES in oplaščene z Al pločevino</t>
  </si>
  <si>
    <r>
      <t xml:space="preserve">- cevne povezave izdelane iz sistemskih nerjavnih cevi DN32, DN40, DN50 in DN65, spajanih z zatisnimi spojkami, skupaj s fitingi, celoten sistem primeren za pitno vodo (material Cr-Ni-Mo jeklo; 1.4401; DIN EN 10088), izolirane z izolacijo iz umetnega kavčuka debeline 19mm, izolacija parozaporna, samougasljiva (B1 po DIN 4102), za temperature +10...+105°, </t>
    </r>
    <r>
      <rPr>
        <sz val="11"/>
        <rFont val="GreekS"/>
        <charset val="238"/>
      </rPr>
      <t>l</t>
    </r>
    <r>
      <rPr>
        <sz val="11"/>
        <rFont val="Arial"/>
        <family val="2"/>
        <charset val="238"/>
      </rPr>
      <t xml:space="preserve">&lt;=0,04W/mK pri 40°C, </t>
    </r>
    <r>
      <rPr>
        <sz val="11"/>
        <rFont val="GreekS"/>
        <charset val="238"/>
      </rPr>
      <t>m</t>
    </r>
    <r>
      <rPr>
        <sz val="11"/>
        <rFont val="Arial"/>
        <family val="2"/>
        <charset val="238"/>
      </rPr>
      <t>&gt;=3000</t>
    </r>
  </si>
  <si>
    <t>Kompletna postaja sestavljena na finalno obdelanem jeklenem okvirju, tlačno in funkcionalno preizkušena, s potrebnimi certifikati in navodili za obratovanje.</t>
  </si>
  <si>
    <t xml:space="preserve">Membranska ekspanzijska posoda, z izmenljivo membrano, pretočna, skladno z DIN 1988, izdelana in testirana po DIN4807/5 primerna za pitno vodo, PN10, V=35l, p1=3bar, s priključkom DN25 in servisnim ventilom.. </t>
  </si>
  <si>
    <t>Krogelna pipa z navojnimi priključki, primerna za pitno toplo vodo, temp. do 75°C, PN10, skupaj s tesnilnim materialom</t>
  </si>
  <si>
    <t>6.4</t>
  </si>
  <si>
    <t>Polnilno praznilna pipa primerna za toplo mehko vodo do 75°C, PN10, skupaj s tesnilnim materialom</t>
  </si>
  <si>
    <t>6.5</t>
  </si>
  <si>
    <t>Manometer s pipico, za območje 0…16bar</t>
  </si>
  <si>
    <t>6.6</t>
  </si>
  <si>
    <t>6.7</t>
  </si>
  <si>
    <t>6.8</t>
  </si>
  <si>
    <t>Cevne povezave izdelane iz sistemskih nerjavnih cevi, spajanih z zatisnimi spojkami, skupaj s fitingi, celoten sistem primeren za sanitarno pitno vodo (material Cr-Ni-Mo jeklo; 1.4401; DIN EN 10088),</t>
  </si>
  <si>
    <t>6.9</t>
  </si>
  <si>
    <t>Predfabricirana sistemska držala in obešala, protikorozijsko zaščitena s cinkanjem, skupaj z montažnim materialom za pritrditev na gradbeno ali drugo konstrukcijo. Količina po popisu cevi</t>
  </si>
  <si>
    <t>6.10</t>
  </si>
  <si>
    <r>
      <t>Izolacija cevnih razvodov z izolacijo iz umetnega kavčuka debeline 19mm, izolacija parozaporna, samougasljiva (B1 po DIN 4102), za temperature +10...+105°,</t>
    </r>
    <r>
      <rPr>
        <b/>
        <sz val="11"/>
        <rFont val="Arial CE"/>
        <family val="2"/>
        <charset val="238"/>
      </rPr>
      <t xml:space="preserve"> </t>
    </r>
    <r>
      <rPr>
        <b/>
        <sz val="11"/>
        <rFont val="GreekS"/>
        <charset val="238"/>
      </rPr>
      <t>l</t>
    </r>
    <r>
      <rPr>
        <sz val="11"/>
        <rFont val="Arial CE"/>
        <family val="2"/>
        <charset val="238"/>
      </rPr>
      <t xml:space="preserve">&lt;=0,04W/mK pri 40°C, </t>
    </r>
    <r>
      <rPr>
        <b/>
        <sz val="11"/>
        <rFont val="GreekS"/>
        <charset val="238"/>
      </rPr>
      <t>m</t>
    </r>
    <r>
      <rPr>
        <sz val="11"/>
        <rFont val="Arial CE"/>
        <family val="2"/>
        <charset val="238"/>
      </rPr>
      <t>&gt;=3000</t>
    </r>
  </si>
  <si>
    <t xml:space="preserve">
PRIPRAVA SANITARNE TOPLE VODE </t>
  </si>
  <si>
    <t>POVEZAVA MED CENTRALNO BOLNIŠNIČNIM OBJEKTOM IN UCC</t>
  </si>
  <si>
    <t>7.1</t>
  </si>
  <si>
    <t>Komplet sklop Demontaže cevnih povezav</t>
  </si>
  <si>
    <t xml:space="preserve">Demontažacevnih razvodov DN50 do DN150 cca 390m </t>
  </si>
  <si>
    <t xml:space="preserve">Demontaža armatur (ventili, lovilci nesnage, protipovratne lopute,…. cca.68kos </t>
  </si>
  <si>
    <t xml:space="preserve">Demontaž obešalnega in podpornega materiala ocenjeno 350kg </t>
  </si>
  <si>
    <t xml:space="preserve">Demontaž toplotne izolacije z odvozom na deponijo in pridobitvijo evidenčnih listov cca 300m2 </t>
  </si>
  <si>
    <t>30 dni uporaba specialnih dvigalnih pripomočkov za izvedbo demontaž na višinah 4-8m</t>
  </si>
  <si>
    <t>30 dni uporaba dvižnih ploščadi za višimno do 8m</t>
  </si>
  <si>
    <t xml:space="preserve">Zaščita talne površine z OSB ploščami in filcem cca 200m2 </t>
  </si>
  <si>
    <t xml:space="preserve">30 dni Zagotovitev požarne straže za čas rušenja obstoječih instalacij </t>
  </si>
  <si>
    <t>Demontaža drobne opreme</t>
  </si>
  <si>
    <t>7.2</t>
  </si>
  <si>
    <t xml:space="preserve">Demontaža obstoječe kompaktne toplotne postaje v UCC </t>
  </si>
  <si>
    <t>Qogr=900KW</t>
  </si>
  <si>
    <t>primar: 105(130)/70stC</t>
  </si>
  <si>
    <t>sekundar: 55/40stC</t>
  </si>
  <si>
    <t>HLADILNA CENTRALA</t>
  </si>
  <si>
    <t>8.1</t>
  </si>
  <si>
    <r>
      <t xml:space="preserve">Serijsko tovarniško izdelan vodno hlajen hladilnik tekočin za pripravo hlajene vode, delujoč z ekološko neoporečnim </t>
    </r>
    <r>
      <rPr>
        <u/>
        <sz val="11"/>
        <rFont val="Arial"/>
        <family val="2"/>
        <charset val="238"/>
      </rPr>
      <t>enokomponentnim</t>
    </r>
    <r>
      <rPr>
        <sz val="11"/>
        <rFont val="Arial"/>
        <family val="2"/>
        <charset val="238"/>
      </rPr>
      <t xml:space="preserve"> hladivom HFC, sestoječ se iz enega hladilnega kroga z vijačnim  kompresorjem s pogonom, vodnega cevnega uparjalnika, vodnega cevnega kondenzatorja, mikroprocesorsko vodene regulacije in cevnih ter elektro povezav.</t>
    </r>
  </si>
  <si>
    <t>Hladilnik tekočin mora imeti vse potrebne ES listine o skladnosti. Načelni opis posameznih elementov je naslednji:</t>
  </si>
  <si>
    <t>-Nosilno ogrodje</t>
  </si>
  <si>
    <t xml:space="preserve">Izdelano iz kvalitetne jeklene pločevine in profilov z ustrezno korozijsko zaščito in finalnim opleskom. Na njem so najmanj štiri nosilne odprtine za dvigovanje. Spodnji del okvirja je prirejen tudi za prevoz z viličarjem. </t>
  </si>
  <si>
    <t>-Kompresorska enota</t>
  </si>
  <si>
    <t>Polhermetični vijačni kompresor z vgrajenim dušilcem in kontrolnim ventilom, z regulacijo hladilne moči od 100 do najmanj 15 % in z razbremenjenim zagonom. Regulacija hladilne moči kompresorja se vrši preko zvezno delujočega aksialnega pomikača, ki se nastavlja s pomočjo hidravličnega krmilnega bata. Pretok olja za mazanje in tesnenje sistema zagotovlja s črpalko ali pa s tlačno razliko, sam kompresor pa je opremljen z ločevalnikom olja z visokim izkoristkom in njegovim zbiralnikom.</t>
  </si>
  <si>
    <t>-Toplotna menjalnika</t>
  </si>
  <si>
    <t xml:space="preserve">Uparjalnik in kondenzator sta tipa cevnega kotla s cevmi (“shell and tube”), poplavljenega tipa z večimi prehodi hlajene ali hladilne vode. Čiščenje kondenzatorja in uparjalnika je enostavno omogočeno po snetju stranskih vodnih pokrovov, prav tako je omogočena menjava posamezne cevi. Brezšivne bakrene cevi so pri uparjalniku in pri kondenzatorju velikosti &gt; F18 mm, oboje na strani hladiva orebrene v namen izboljšanja prenosa toplote. Cevi so vse uvaljane v odprtine nosilnih stranskih plošč kotlovnega plašča. Kondenzatorjev sestavni del sta lahko še podhlajevalnik hladiva in hladilnik olja. Sicer zahtevana energetska učinkovitost hladilnika tekočin je lahko dosežena s povečanim podhlajevanjem hladiva v kondenzatorju ali pa z vmesno ekspanzijo hladiva v posebni tlačni posodi. Stranski pokrovi z vodnimi priključki so iz litega jekla, enostavno snemljivi in opremljeni s priključki z utorom (Vicatulic). Največji delovni tlak na strani vode in hladiva pri uparjalniku je najmanj 1000 kPa, enako na vodni strani kondenzatorja, na strani hladiva pa 2100 kPa. . </t>
  </si>
  <si>
    <t>Uparjalnik z vodnima pokrovoma, sesalni cevovod hladiva ter ohišje motorja kompresorja je toplotno izoliran s peno iz sintetičnega kavčuka z zaprto celično strukturo debeline najmanj 19 mm</t>
  </si>
  <si>
    <t>-Tokokrog hladiva</t>
  </si>
  <si>
    <t xml:space="preserve">Hladilni krog vključuje oljne ločevalnike, varnostne naprave na visoki in nizki tlačni strani (po ustreznih  standardih), iztočne in zaporne ventile, filtre, pokazno steklo vlage, ekspanzijske naprave, grelnik hladiva, hladivo HFC-134a in olje kompresorja. </t>
  </si>
  <si>
    <t>-Krmilna električna omara</t>
  </si>
  <si>
    <t xml:space="preserve">Na hladilniku tekočin nameščena in z vgrajenim DDC - Direct Digital Control temperaturnim elektronskim krmilnikom za avtomatsko krmiljenje in nadzor z vgrajenimi elementi varovanja </t>
  </si>
  <si>
    <t>1.      Regulacija</t>
  </si>
  <si>
    <t>a.       mikroprocesor, izbirno stikalo za LOCAL/OFF/REMOTE/CCN in diagnostični zaslon s 6-mestnim zapisom (premikanje navzdol s pomočjo tipkovnice)</t>
  </si>
  <si>
    <t>b.      Izvajanje naslednjih funkcij:</t>
  </si>
  <si>
    <t>·          Regulacija pretoka glede na temperaturo iztočne in povratne vode</t>
  </si>
  <si>
    <t>·          Omejitev hitrost ohlajanja vode nastavljiva od 0.1 °C do 1.1 °C</t>
  </si>
  <si>
    <t>·          Prilagoditev temperature izstopne hlajene vode glede na temperaturo povratne vode s pomočjo signala (0-10 V).</t>
  </si>
  <si>
    <t>·          Dve nastavitveni točki za temperaturo iztočne vode, ki ju aktiviramo s pomočjo oddaljenega stikala</t>
  </si>
  <si>
    <t>·          Dvostopenjska regulacija (med 0 in 100%), ki jo aktiviramo s pomočjo oddaljenega stikala ali z signalom ( 0-10 V)</t>
  </si>
  <si>
    <t>·          Reguliranje delovanja črpalke uparjalnika, varnostne črpalke (če je vgrajena) in kondenzatorske črpalke</t>
  </si>
  <si>
    <t>2.      Diagnostika</t>
  </si>
  <si>
    <t>a.       Na zaslonu je prikaz nastavitvenih točk, status sistema (vključno z temperaturami, tlaki, toki za vsak kompresor, čas delovanja in procent obremenitve naprave) in alarmov.</t>
  </si>
  <si>
    <t>b.      Pred zagonom naredimo hiter test delovanja delov agregata (vsako stikalo, glavno električnost stikalo, kontaktor, …).</t>
  </si>
  <si>
    <t>c.       Uravnavanje časov obratovanja agregata in število zagonov agregata.</t>
  </si>
  <si>
    <t>d.      Električni ekspanzijski ventil, ki optimira pretok hladiva v uparjalniku in zagotovi pregretje in podhlajenje v kondenzatorju.</t>
  </si>
  <si>
    <t>3.      Varnost</t>
  </si>
  <si>
    <t>Enota je opremljena z vsemi potrebnimi komponentami, ki so povezane s krmilnim sistemom in zagotavljajo zaščito v primeru:</t>
  </si>
  <si>
    <t>·          Izteka hladiva</t>
  </si>
  <si>
    <t>·          Nasprotne rotacije</t>
  </si>
  <si>
    <t>·          Nizkega tlaka olja</t>
  </si>
  <si>
    <t>·          Nihanja električnega toka</t>
  </si>
  <si>
    <t>·          Toplotne preobremenitve</t>
  </si>
  <si>
    <t>·          Visokega tlaka</t>
  </si>
  <si>
    <t>·          Električne preobremenitve</t>
  </si>
  <si>
    <t>·     Prekinitve faze</t>
  </si>
  <si>
    <t>-Zagotovilo kvalitete</t>
  </si>
  <si>
    <t xml:space="preserve">Opisani hladilnik tekočin je izdelan po priznanih kvalitetnih merilih, ki so razvita, vzpostavljena in preizkušena. Kvaliteta izdelka kot tudi sam potek dela je podvržen stalnim preverbam usposobljenih, neodvisnih in mednarodno priznanih organov. </t>
  </si>
  <si>
    <t>Predpisi</t>
  </si>
  <si>
    <t>·          Karakteristike naprave morajo biti objavljene skladno z Eurovent standardi.</t>
  </si>
  <si>
    <t>·          Naprava mora ustrezati sledečim Evropskim direktivam:</t>
  </si>
  <si>
    <t>-         Direktiva za opremo pod pritiskom (PED) 97/23/EC</t>
  </si>
  <si>
    <t>-         Strojna direktiva 98/37/EC, prilagojena</t>
  </si>
  <si>
    <t>-         Nizkonapetostna direktiva 73/23/EEC, prilagojena</t>
  </si>
  <si>
    <t>-         Direktiva o elektromagnetni skladnosti 89/336/EEC, prilagojena in priporočilom Evropskih standardov,    ki se nanašajo na to področje:</t>
  </si>
  <si>
    <t>-         Varnost strojev: električna oprema in stroji, splošni predpisi, EN 60204-1</t>
  </si>
  <si>
    <t>-         Prevodnost elektromagnetnega valovanja EN 50081-2</t>
  </si>
  <si>
    <t>-         Elektromagnetna neoporečnost EN 50082-2.</t>
  </si>
  <si>
    <t>Zagotovitev kakovosti</t>
  </si>
  <si>
    <t>·          Naprava je skonstruirana, proizvedena in preizkušena v tovarni skladno s certifikatom za zagotavljanje kakovosti ISO 9001.</t>
  </si>
  <si>
    <t>·          Naprava je proizvedena v tovarni ob upoštevanju ekoloških standardov, skladno s certifikatom ISO 14001.</t>
  </si>
  <si>
    <t>Naprava mora prestati preizkuse kakovosti, opravljene v tovarni (tlačni in električni preizkusi).</t>
  </si>
  <si>
    <t>-Dodatna oprema</t>
  </si>
  <si>
    <t>- elektronski ekspanzijski ventil</t>
  </si>
  <si>
    <t>- dva temperaturna nivoja (dual set point)</t>
  </si>
  <si>
    <t>- victauluc spojke na kondenzatorju in uparjalniku</t>
  </si>
  <si>
    <t>- Vmesnik za povezavo na CNS - Jbus</t>
  </si>
  <si>
    <t>- vodenje pogona regulacijske lopute hladilne vode - napajanje 24V - regulacija 0-10 V</t>
  </si>
  <si>
    <t>Low noise level</t>
  </si>
  <si>
    <t>-Tehnične karakteristike</t>
  </si>
  <si>
    <t>Tehnične karakteristike se podajajo po EN 14511 in morajo biti certificirane po Euroventu (vidne na Eurovent-ovi strani). Zvočna moč skladna z ISO 9614-1 in certificirana po Euroventu 8/1:</t>
  </si>
  <si>
    <t>Hladilna moč: 836kW</t>
  </si>
  <si>
    <t>Električna priključna moč pri projektnih pogojih: 141kW</t>
  </si>
  <si>
    <t>Temperatura hlajene vode: 6/12°C, 0% glikola</t>
  </si>
  <si>
    <t>Pretok vode na uparjalniku: 33,2l/s</t>
  </si>
  <si>
    <t>Padec tlaka skozi uparjalnik: 29,8kPa</t>
  </si>
  <si>
    <t>Temperatura hladilne vode: 27/33°C, 0% glikola</t>
  </si>
  <si>
    <t>Pretok vode na kondenzatorju: 38,9kPa</t>
  </si>
  <si>
    <t>Padec tlaka skozi kondenzator: 36,2l/s</t>
  </si>
  <si>
    <t>EER: 5,94</t>
  </si>
  <si>
    <t>SEER (7/12): 7,24</t>
  </si>
  <si>
    <t>SEER (23/18): 9,66</t>
  </si>
  <si>
    <t>SEPR: 8,54</t>
  </si>
  <si>
    <t>Zvočni tlak (1m): 78dB</t>
  </si>
  <si>
    <t>Zvočna moč: 96dB</t>
  </si>
  <si>
    <t>Priključna napetost: 400V/3f/50Hz</t>
  </si>
  <si>
    <t>Maksimalna priključna moč: 223kW</t>
  </si>
  <si>
    <t>Maksimalen zagonski tok: 587A</t>
  </si>
  <si>
    <t>Maksimalen delovni tok: 351A</t>
  </si>
  <si>
    <t>Število kompresorjev: 1</t>
  </si>
  <si>
    <t>Število hladilnih krogov: 1</t>
  </si>
  <si>
    <t>Hladivo: R134A</t>
  </si>
  <si>
    <t>Obratovalna teža: 3965kg</t>
  </si>
  <si>
    <t>Dimenzije (dxšxv): 3289 x 1069 x 1950mm</t>
  </si>
  <si>
    <t xml:space="preserve">enakovredno ali boljše kot izdelek Carrier </t>
  </si>
  <si>
    <r>
      <t xml:space="preserve">Tip: </t>
    </r>
    <r>
      <rPr>
        <b/>
        <sz val="11"/>
        <rFont val="Arial"/>
        <family val="2"/>
        <charset val="238"/>
      </rPr>
      <t>30XWP-862B</t>
    </r>
  </si>
  <si>
    <t>8.2</t>
  </si>
  <si>
    <t>Tovarniško sestavljen hladilni stolp odprte izvedbe, prečnotočne izvedbe (crossflow), z vstopom zraka samo na eni strani. Izdelan je iz debelih vroče pocinkanih jeklenih plošč Z600. Spoji so zatesnjeni z elastičnim tesnilom in s pritrdili, odpornimi proti koroziji. Napravo sestavlja kombinirana sekcija zbiralne kadi, ventilatorja in register.</t>
  </si>
  <si>
    <t>Ventilatorji, motorji in pogoni so vstavljeni v tok suhega vstopnega zraka zaradi večje  zanesljivosti in lažjega vzdrževanja. Vsi gibljivi deli so tovarniško montirani in poravnani. K opremi zbiralne kadi spadajo okrogla vstopna vrata, izvlačljivi sesalni koš, protivrtinčne izvedbe in velike površine, kalužni vod z dozirnim ventilom in medeninasti ventil za dodajano vodo s plastičnim plovcem velikega premera (s polistirenskim polnilom) za lažje naravnavanje.</t>
  </si>
  <si>
    <t>Visoko učinkoviti aksialni ventilatorji z naprej ukrivljenimi lopaticami so statično in dinamično uravnoteženi. Vroče pocinkani ventilatorji so zaščiteni s sistemom protikorozijske zaščite Baltibond. V ohišjih ventilatorjev  so na vstopu ukrivljeni obročke za učinkovitejši vstop zraka, na odvodu pa pravokotne izpihovalne havbe, ki segajo v zbiralno kad in preprečujejo, da bi voda vdrla v ventilatorje. Ventilatorji so montirani na jekleno gred ventilatorja, ki jo podpirajo vzdržljivi, samonastavljivi kroglični ležaji z litoželeznimi ohišji in življenjsko dobo (L10)  za 40.000 delovnih ur.</t>
  </si>
  <si>
    <t xml:space="preserve">Ventilatorski motor (motorji) v obliki kletke, z metričnim okvirjem, IP 55, z izolacijo F. Postavljeni so na nastavljivo in vzdržljivo jekleno motorno podnožje v zaščitenem ohišju. Pogoni s klinastim jermenom so predvideni za najmanj 150% moči motorja, navedeni na tablici s podatki. Pogoni in vsi gibljivi deli so zavarovani z odstranljivimi mrežami in ploščami. </t>
  </si>
  <si>
    <t>Mokra površina polnila z vgrajenimi eliminatorji s certifikatom Eurovent je izdelana iz plastičnega materiala in mora biti neprepustna za gnitje, razpadanje, glive in biološke napade. Za odpravo brizganja vode in visoke frekvence hrupa, mora mokra površina krova voditi škropilno vodo v bazen s hladno vodo, kar preprečuje škropljenje vode kapljice padajo z višine. Površino mora enota izdelati in preskusiti delovanje proizvajalec, da zagotovi odgovornost enega vira in zagotovi nadzor nad končnim izdelkom. Polnilo mora biti sestavljena iz posameznih listov, ki jih je med delovanjem mogoče enostavno pregledati.</t>
  </si>
  <si>
    <t>Dodatna oprema poleg že vključene:</t>
  </si>
  <si>
    <t>Dušilci zvoka na zajemu in izpihu zraka</t>
  </si>
  <si>
    <t>Priprava ventilatorja za priklop na frekvenčno regulacijo</t>
  </si>
  <si>
    <t>Grelec zbiralnika vode 1x10kW (protizmrzovalna zaščita do -18°C)</t>
  </si>
  <si>
    <t>Elektronski merilec nivoja vode</t>
  </si>
  <si>
    <t>Stikalo izklopa nivoja vode (high &amp; low level)</t>
  </si>
  <si>
    <t>Baltibond protikorozijska zaščita</t>
  </si>
  <si>
    <t>Varnostno stikalo izklopa ob vibracijah</t>
  </si>
  <si>
    <t>Interna posluževalna lestev</t>
  </si>
  <si>
    <t>Podatki o zmogljivosti naprave:</t>
  </si>
  <si>
    <t>Hladilna moč: 967kW</t>
  </si>
  <si>
    <t>Pretok vode: 38,5l/s</t>
  </si>
  <si>
    <t>Temperaturni režim vode: 33/27°C</t>
  </si>
  <si>
    <t>Maksimalna obratovalna temperatura stolpa: +55°C</t>
  </si>
  <si>
    <t>Temperatura mokrega termometra: 23°C</t>
  </si>
  <si>
    <t>Temperatura suhega termometra: 35°C</t>
  </si>
  <si>
    <t>Dimenzije (LxWxH): 3651 x 2997 x 3357mm</t>
  </si>
  <si>
    <t>Teža obratovalna/transportna: 5270 / 2603kg</t>
  </si>
  <si>
    <t>Priključna moč ventilatorja: 2x5,5kW; 400V/50Hz</t>
  </si>
  <si>
    <t>Nazivni tok ventilatorja: 2x10,5A;</t>
  </si>
  <si>
    <t>Pretok zraka motorja: 27m3/s</t>
  </si>
  <si>
    <t>Maksimalno izparevanje (@55,1l/s): 0,419/s</t>
  </si>
  <si>
    <t>Obratovalni volumen vode: 1060l</t>
  </si>
  <si>
    <t>Zvočni tlak (15m): 59dB</t>
  </si>
  <si>
    <t>Zvočna moč: 89dB</t>
  </si>
  <si>
    <t xml:space="preserve">enakovredno ali boljše kot izdelek BALTIMORE </t>
  </si>
  <si>
    <r>
      <t xml:space="preserve">Tip: </t>
    </r>
    <r>
      <rPr>
        <b/>
        <sz val="11"/>
        <color theme="1"/>
        <rFont val="Arial"/>
        <family val="2"/>
      </rPr>
      <t>S15E 1012-06JE/W</t>
    </r>
  </si>
  <si>
    <t>8.3</t>
  </si>
  <si>
    <t>Kemična priprava vode in odsoljevanje</t>
  </si>
  <si>
    <t>8.4</t>
  </si>
  <si>
    <t>Proporcionalna dozirna naprava (kondicioniranje vode), sledečih karakteristik:</t>
  </si>
  <si>
    <t>Tip:      PRODOS 1 ali ustrezni</t>
  </si>
  <si>
    <t>Kapaciteta:     1,6 lit/h</t>
  </si>
  <si>
    <t>Pretok:     max 3 m3/h</t>
  </si>
  <si>
    <t>Priključek:     1/2"</t>
  </si>
  <si>
    <t xml:space="preserve">Električni priključek:  230 V  50 Hz  150 W </t>
  </si>
  <si>
    <t>Inhibitor:     25 kg</t>
  </si>
  <si>
    <t>8.5</t>
  </si>
  <si>
    <t>Dozirna naprava (dodajanje algicida proti živim organizmom), sledečih karakteristik:</t>
  </si>
  <si>
    <t>Tip:      DOS 1 ali ustrezni</t>
  </si>
  <si>
    <t>Inhibitor:     25kg</t>
  </si>
  <si>
    <t>8.6</t>
  </si>
  <si>
    <t>Set za kontrolo kvalitete pripravljene vode</t>
  </si>
  <si>
    <t>8.7</t>
  </si>
  <si>
    <t>Regulator tlaka za nastavitev vhodnega tlaka sveže vode na mehanski plovni ventil, sledečih karakteristik:</t>
  </si>
  <si>
    <t xml:space="preserve">- Tip:     D 06 F 1 A
 - Dimenzija:     1''
 - Nastavitev tlaka:   1 … 10 bar
 - Max parametri:   10 bar … 80 oC 
 Vključno s tesnili, dvovijačniki in holandci
</t>
  </si>
  <si>
    <t>8.8</t>
  </si>
  <si>
    <t xml:space="preserve">Krogelni ventil za napajalno vodo, sledečih karakteristik:
 - Tip:     KV 104 
 - Max parametri:   10 bar … 150 oC 
 Vključno s tesnili, dvovijačniki in holandci
 - Dimenzije:
   - 1''   
</t>
  </si>
  <si>
    <t>8.9</t>
  </si>
  <si>
    <t xml:space="preserve">Filter za napajalno vodo, sledečih karakteristik:
 - Tip:     FV 664 
 - Max parametri:   10 bar … 150 oC 
 Vključno s tesnili, dvovijačniki in holandci
 - Dimenzije:
   - 1''  
</t>
  </si>
  <si>
    <t>8.10</t>
  </si>
  <si>
    <t xml:space="preserve">Nepovratni ventil za napajalno vodo, sledečih karakteristik:
 - Tip:     VP 624 
 - Max parametri:   10 bar … 150 oC 
 Vključno s tesnili, dvovijačniki in holandci
 - Dimenzije:
   - 1''
</t>
  </si>
  <si>
    <t>8.11</t>
  </si>
  <si>
    <t xml:space="preserve">Manometer pokončne izvedbe, vključno z medeninasto manometersko pipico, spiralno blažilno cevjo ter navojnim in tesnilnim materialom. Karakteristike manometra so:
 - Tip:     212.20
 - Območje:    0 … 10 bar
Dimenzija:    Ø 100 mm
 - Klasa:    1
 - Priključek:    ½''
 Tip medeninaste manometerske pipe je ½'' PN 25. Blažilna cev je spiralne »O« oblike
</t>
  </si>
  <si>
    <t>8.12</t>
  </si>
  <si>
    <t xml:space="preserve">Set za odsoljevanje, proizvajalca Jumo v sledeči sestavi:
- Merilna sonda:   100 … 10000 μS/cm2
- Cevni odsoljevalni ventil:  ½'' 
- Elektromagnetni pogon ventila: 230 V  50 Hz  11 W
Vključno s pritrdilnim in cevnim materialom
</t>
  </si>
  <si>
    <t>8.13</t>
  </si>
  <si>
    <r>
      <t xml:space="preserve">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DN65 z vijačnim in tesnilnim materialom, črpalka za sledeče tehnične podatke:
</t>
    </r>
    <r>
      <rPr>
        <b/>
        <sz val="11"/>
        <rFont val="Arial"/>
        <family val="2"/>
        <charset val="238"/>
      </rPr>
      <t>Č9 - krog od HA do stolpov</t>
    </r>
    <r>
      <rPr>
        <sz val="11"/>
        <rFont val="Arial"/>
        <family val="2"/>
        <charset val="238"/>
      </rPr>
      <t xml:space="preserve">
DN65
V= 52,8 m</t>
    </r>
    <r>
      <rPr>
        <sz val="11"/>
        <rFont val="Arial"/>
        <family val="2"/>
      </rPr>
      <t>³</t>
    </r>
    <r>
      <rPr>
        <sz val="11"/>
        <rFont val="Arial"/>
        <family val="2"/>
        <charset val="238"/>
      </rPr>
      <t xml:space="preserve">/h
H= 300 kPa
U= 3 x 380-500 V
P= 7,5 kW
</t>
    </r>
  </si>
  <si>
    <t>8.14</t>
  </si>
  <si>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DN100, z vijačnim in tesnilnim materialom, črpalka za sledeče tehnične podatke:
</t>
    </r>
    <r>
      <rPr>
        <b/>
        <sz val="11"/>
        <rFont val="Arial"/>
        <family val="2"/>
        <charset val="238"/>
      </rPr>
      <t>Č7 in Č8 - primar HA1 in HA 2</t>
    </r>
    <r>
      <rPr>
        <sz val="11"/>
        <rFont val="Arial"/>
        <family val="2"/>
        <charset val="238"/>
      </rPr>
      <t xml:space="preserve">
</t>
    </r>
    <r>
      <rPr>
        <sz val="11"/>
        <color theme="1"/>
        <rFont val="Arial"/>
        <family val="2"/>
        <charset val="238"/>
      </rPr>
      <t>DN100</t>
    </r>
    <r>
      <rPr>
        <sz val="11"/>
        <rFont val="Arial"/>
        <family val="2"/>
        <charset val="238"/>
      </rPr>
      <t xml:space="preserve">
V= 148,8 m</t>
    </r>
    <r>
      <rPr>
        <sz val="11"/>
        <rFont val="Arial"/>
        <family val="2"/>
      </rPr>
      <t>³</t>
    </r>
    <r>
      <rPr>
        <sz val="11"/>
        <rFont val="Arial"/>
        <family val="2"/>
        <charset val="238"/>
      </rPr>
      <t xml:space="preserve">/h
H= 170 kPa
U= 3 x 380-480 V
P= 15 kW
</t>
    </r>
  </si>
  <si>
    <t>8.15</t>
  </si>
  <si>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DN80, z vijačnim in tesnilnim materialom, črpalka za sledeče tehnične podatke:
</t>
    </r>
    <r>
      <rPr>
        <b/>
        <sz val="11"/>
        <rFont val="Arial"/>
        <family val="2"/>
        <charset val="238"/>
      </rPr>
      <t>Č3 - klimati KN hlajenje F1</t>
    </r>
    <r>
      <rPr>
        <sz val="11"/>
        <rFont val="Arial"/>
        <family val="2"/>
        <charset val="238"/>
      </rPr>
      <t xml:space="preserve">
</t>
    </r>
    <r>
      <rPr>
        <sz val="11"/>
        <color theme="1"/>
        <rFont val="Arial"/>
        <family val="2"/>
        <charset val="238"/>
      </rPr>
      <t>DN80</t>
    </r>
    <r>
      <rPr>
        <sz val="11"/>
        <rFont val="Arial"/>
        <family val="2"/>
        <charset val="238"/>
      </rPr>
      <t xml:space="preserve">
V= 80,6 m</t>
    </r>
    <r>
      <rPr>
        <sz val="11"/>
        <rFont val="Arial"/>
        <family val="2"/>
      </rPr>
      <t>³</t>
    </r>
    <r>
      <rPr>
        <sz val="11"/>
        <rFont val="Arial"/>
        <family val="2"/>
        <charset val="238"/>
      </rPr>
      <t xml:space="preserve">/h
H= 110 kPa
U= 3 x 380-500 V
P= 4,0 kW
</t>
    </r>
  </si>
  <si>
    <t>8.16</t>
  </si>
  <si>
    <r>
      <t>Dvojna obtočna črpal</t>
    </r>
    <r>
      <rPr>
        <sz val="11"/>
        <color theme="1"/>
        <rFont val="Arial"/>
        <family val="2"/>
        <charset val="238"/>
      </rPr>
      <t>ka s prirobničnimi priključki,</t>
    </r>
    <r>
      <rPr>
        <sz val="11"/>
        <rFont val="Arial"/>
        <family val="2"/>
        <charset val="238"/>
      </rPr>
      <t xml:space="preserve">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DN100, z vijačnim in tesnilnim materialom, črpalka za sledeče tehnične podatke:
</t>
    </r>
    <r>
      <rPr>
        <b/>
        <sz val="11"/>
        <rFont val="Arial"/>
        <family val="2"/>
        <charset val="238"/>
      </rPr>
      <t>Č4 - klimati KN hlajenje E1/E2 + UCC</t>
    </r>
    <r>
      <rPr>
        <sz val="11"/>
        <rFont val="Arial"/>
        <family val="2"/>
        <charset val="238"/>
      </rPr>
      <t xml:space="preserve">
</t>
    </r>
    <r>
      <rPr>
        <sz val="11"/>
        <color theme="1"/>
        <rFont val="Arial"/>
        <family val="2"/>
        <charset val="238"/>
      </rPr>
      <t>DN100</t>
    </r>
    <r>
      <rPr>
        <sz val="11"/>
        <rFont val="Arial"/>
        <family val="2"/>
        <charset val="238"/>
      </rPr>
      <t xml:space="preserve">
V= 104,2 m</t>
    </r>
    <r>
      <rPr>
        <sz val="11"/>
        <rFont val="Arial"/>
        <family val="2"/>
      </rPr>
      <t>³</t>
    </r>
    <r>
      <rPr>
        <sz val="11"/>
        <rFont val="Arial"/>
        <family val="2"/>
        <charset val="238"/>
      </rPr>
      <t xml:space="preserve">/h
H= 120 kPa
U= 3 x 380-500 V
P= 7,5 kW
</t>
    </r>
  </si>
  <si>
    <t>8.17</t>
  </si>
  <si>
    <r>
      <t>Dvojna obtočna črpalk</t>
    </r>
    <r>
      <rPr>
        <sz val="11"/>
        <color theme="1"/>
        <rFont val="Arial"/>
        <family val="2"/>
        <charset val="238"/>
      </rPr>
      <t>a s prirobničnimi priključki</t>
    </r>
    <r>
      <rPr>
        <sz val="11"/>
        <rFont val="Arial"/>
        <family val="2"/>
        <charset val="238"/>
      </rPr>
      <t xml:space="preserve">,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z vijačnim in tesnilnim materialom, črpalka za sledeče tehnične podatke:
</t>
    </r>
    <r>
      <rPr>
        <b/>
        <sz val="11"/>
        <rFont val="Arial"/>
        <family val="2"/>
      </rPr>
      <t>Č6 - Hladilne grede</t>
    </r>
    <r>
      <rPr>
        <sz val="11"/>
        <rFont val="Arial"/>
        <family val="2"/>
        <charset val="238"/>
      </rPr>
      <t xml:space="preserve">
DN65
V= 25 m³/h
H= 95 kPa
U= 230V
P= 1377 W</t>
    </r>
  </si>
  <si>
    <t>8.18</t>
  </si>
  <si>
    <r>
      <t xml:space="preserve">Tropotni regulacijski ventil z navojnimi priključki, primeren za ogrevno vodo do 95°C, PN6, z motornim pogonom (napajanje U=24V, krmiljenje 0….10V), za sledeče tehnične podatke:
</t>
    </r>
    <r>
      <rPr>
        <b/>
        <sz val="11"/>
        <rFont val="Arial"/>
        <family val="2"/>
        <charset val="238"/>
      </rPr>
      <t>MV5</t>
    </r>
    <r>
      <rPr>
        <sz val="11"/>
        <rFont val="Arial"/>
        <family val="2"/>
        <charset val="238"/>
      </rPr>
      <t xml:space="preserve">
DN15
kvs=4
dpmax=2bar
skupaj z vijačnim in tesnilnim materialom.</t>
    </r>
  </si>
  <si>
    <t>8.19</t>
  </si>
  <si>
    <t>Poševnosedežni regulacijski ventil z nastavki za manometer, z navojnimi priključki, z dodatno funkcijo praznjenja, blokade nastavljene vrednosti in zapornega ventila,  primeren za hladno vodo, PN16, skupaj s tesnilnim materialom.</t>
  </si>
  <si>
    <t>STAD50</t>
  </si>
  <si>
    <t>8.20</t>
  </si>
  <si>
    <t>DN100 / 40</t>
  </si>
  <si>
    <t>8.21</t>
  </si>
  <si>
    <t xml:space="preserve">Kompaktna naprava za kompenzacijo raztezkov in vzdrževanje tlaka, dopolnjevanje sistema in razplinjevanje ogrevne vode, izdelana in preskušena po EN12828, sestavljena iz:
- valjaste jeklene posode z membranskim mehurjem, posoda opremljena z izenačevalno odprtino z atmosfero ter odzračnim ventilom za odzračenje membranskega mehurja,  posoda obdana z izolacijskim plaščem
 - izločevalnikom nečistoč do 5μm za vertikalno vgradnjo
- 2x večhitrostne črpalke iz nerjavečeg jekla z mehkim zagonom za vzdrževanje tlaka in prestrujnega ventila
- magnetnega ventila za dopolnjevanje sistema
- potrebnih cevnih povezav in armatur
- regulacijske avtomatike s "touch screen" displayem za krmiljenje funkcij vzdrževanje tlaka v območju +/-0,2bar, odplinjevanja in dopolnjevanja sistema
- povezljiva s CNS preko RS485 Modbus RTU modula
Naprava s potrebnimi certifikati za slovensko tržišče in navodili za obratovanje in vzdrževanje
TV 8.1 EC – glavna naprava, dodatno izolirana
TU 300 - posoda
SD 50.10 – tlačna posoda
Pleno P BA4 R – modul za dopolnjevanje
</t>
  </si>
  <si>
    <t>8.22</t>
  </si>
  <si>
    <r>
      <t xml:space="preserve"> - temp.medija 2</t>
    </r>
    <r>
      <rPr>
        <sz val="11"/>
        <rFont val="Arial"/>
        <family val="2"/>
      </rPr>
      <t>°</t>
    </r>
    <r>
      <rPr>
        <sz val="11"/>
        <rFont val="Arial"/>
        <family val="2"/>
        <charset val="238"/>
      </rPr>
      <t xml:space="preserve"> do 95</t>
    </r>
    <r>
      <rPr>
        <sz val="11"/>
        <rFont val="Arial"/>
        <family val="2"/>
      </rPr>
      <t>°</t>
    </r>
    <r>
      <rPr>
        <sz val="11"/>
        <rFont val="Arial"/>
        <family val="2"/>
        <charset val="238"/>
      </rPr>
      <t>C</t>
    </r>
  </si>
  <si>
    <t xml:space="preserve">Prirobnična merilna enota (dim. cevi DN100) </t>
  </si>
  <si>
    <t xml:space="preserve">Navojna merilna enota (dim. cevi DN50) </t>
  </si>
  <si>
    <t>Npr. ULTRAFLOW 44 z računsko enoto MULTICAL 603 Pt500</t>
  </si>
  <si>
    <t>8.23</t>
  </si>
  <si>
    <t>Medprirobnična zaporna loputa za hladno vodo, z ročnim polžnim pogonom, vključno s protiprirobnicami,  za PN16, skupaj z vijačnim in tesnilnim materialom.</t>
  </si>
  <si>
    <t>DN 125</t>
  </si>
  <si>
    <t>DN 200</t>
  </si>
  <si>
    <t>DN250</t>
  </si>
  <si>
    <t>8.24</t>
  </si>
  <si>
    <t>Kompenzator iz gume za dušenje vibracij in hrupa, s prirobničnimi priključki in varilno protiprirobnico, primeren za hladno vodo, PN16, skupaj z vijačnim in tesnilnim materialom.</t>
  </si>
  <si>
    <t>DN 100</t>
  </si>
  <si>
    <t>8.25</t>
  </si>
  <si>
    <t>Poševnosedežni regulacijski ventil z nastavki za manometer, s prirobničnimi  priključki in varilno protiprirobnico, z dodatno funkcijo praznjenja, blokade nastavljene vrednosti in zapornega ventila,  primeren za hladno vodo, PN16, skupaj s tesnilnim materialom.</t>
  </si>
  <si>
    <t>STAF200</t>
  </si>
  <si>
    <t>8.26</t>
  </si>
  <si>
    <t>Krogelna pipa z navojnimi priključki, primerna za ogrevno vodo do 95°C, PN6, skupaj s tesnilnim materialom.</t>
  </si>
  <si>
    <t>8.27</t>
  </si>
  <si>
    <t>Prirobnični lovilec nesnage, primeren za hladno vodo, PN16, skupaj z vijačnim in tesnilnim materialom.</t>
  </si>
  <si>
    <t>8.28</t>
  </si>
  <si>
    <t>Polnilno-praznilna krogelna pipa z navojnimi priključki, primerena za hladno vodo, PN16, skupaj s tesnilnim materialom.</t>
  </si>
  <si>
    <t xml:space="preserve"> DN20</t>
  </si>
  <si>
    <t>8.29</t>
  </si>
  <si>
    <t>Bimetalni termometer za vgradnjo v cevovod, za PN16, merilni obseg:  0-60°C, skupaj s tulko</t>
  </si>
  <si>
    <t>8.30</t>
  </si>
  <si>
    <t xml:space="preserve">Manometer  v okroglem ohišju premera 100mm, za merilno območje 0..16bar, skupaj z zaporno pipico in varilnim nastavkom. </t>
  </si>
  <si>
    <t>8.31</t>
  </si>
  <si>
    <t>Avtomatski odzračevalno dozračevalni ventil z navojnim priključkom 1/2".</t>
  </si>
  <si>
    <t>8.32</t>
  </si>
  <si>
    <t>Jeklena brezšivna cev po DIN 2448, skupaj s fazonskimi kosi, dodatkom za razrez in varilnim materialom.</t>
  </si>
  <si>
    <t>DN 250</t>
  </si>
  <si>
    <t>8.33</t>
  </si>
  <si>
    <t>8.34</t>
  </si>
  <si>
    <t>8.35</t>
  </si>
  <si>
    <t xml:space="preserve">Cevovodi izdelani iz nerjavnih varjenih cevi EN 1127 (DIN 2463), material cevi AISI 316L (1.4404), spajanje z varjenjem v zaščitnem plinu, vključno s fazonskimi kosi po EN 10253, vklj. cevnimi pritrdili, 
zunanji premer 219,1 x 3,0 mm.
</t>
  </si>
  <si>
    <t>DEMONTAŽA!</t>
  </si>
  <si>
    <t>8.36</t>
  </si>
  <si>
    <t xml:space="preserve"> Hidravlična kretnica, pokončne izvedbe z podstavkom, za hladno vodo 35°C izdelan iz jeklene cevi, ustrezno antikorozijsko zaščiten, z bombiranim dnom, komplet s prirobničnimi priključki (dimenzije/lege priključkov - glej shemo), s 3 (tremi) nivojskimi merilnimi mesti temperature, toplotno izolirana s parozaporno izolacijo,  samougasljiva (B1 po DIN 4102), za temperature +10...+105°, l&lt;=0,04W/mK pri 40°C.</t>
  </si>
  <si>
    <r>
      <t xml:space="preserve"> - dim.kretnice </t>
    </r>
    <r>
      <rPr>
        <sz val="11"/>
        <color rgb="FFFF0000"/>
        <rFont val="Calibri"/>
        <family val="2"/>
        <charset val="238"/>
      </rPr>
      <t>Ø1000</t>
    </r>
    <r>
      <rPr>
        <sz val="11"/>
        <color rgb="FFFF0000"/>
        <rFont val="Arial CE"/>
        <family val="2"/>
        <charset val="238"/>
      </rPr>
      <t>/H=2500mm, V=1950 litrov, 
    priključki 4x250, 2x200, 4x125,  2xDN32 (G5/4")</t>
    </r>
  </si>
  <si>
    <t>8.37</t>
  </si>
  <si>
    <t xml:space="preserve"> Razdelilnik/zbiralnik za hladno vodo 35°C izdelan iz jeklene cevi, ustrezno antikorozijsko zaščiten, z bombiranim dnom, komplet s prirobničnimi priklučki (dimenzije/lege priključkov - glej shemo), vključno s pritrditvenimi materiali in nosilno konzolo. </t>
  </si>
  <si>
    <r>
      <rPr>
        <b/>
        <sz val="11"/>
        <rFont val="Arial CE"/>
      </rPr>
      <t>Dimenzije DN400 in dolžine 2x5,5m</t>
    </r>
    <r>
      <rPr>
        <sz val="11"/>
        <rFont val="Arial CE"/>
        <family val="2"/>
        <charset val="238"/>
      </rPr>
      <t xml:space="preserve"> s priključki: 2xDN250, 2xDN200, 4x DN125</t>
    </r>
  </si>
  <si>
    <r>
      <rPr>
        <b/>
        <sz val="11"/>
        <rFont val="Arial CE"/>
      </rPr>
      <t>Dimenzije DN250 in dolžine 2x11m</t>
    </r>
    <r>
      <rPr>
        <sz val="11"/>
        <rFont val="Arial CE"/>
        <family val="2"/>
        <charset val="238"/>
      </rPr>
      <t xml:space="preserve"> s priključki: 2xDN125, 4xDN200</t>
    </r>
  </si>
  <si>
    <t>8.38</t>
  </si>
  <si>
    <t xml:space="preserve">Toplotna izolacija cevi za hladno vodo, samougasljiva, parozaporna,  iz umetnega kavčuka z zaprto celično strukturo, za temperaturo do 50°C, debelina izolacije 18 mm, skupaj z lepilom in lepilnimi trakovi </t>
  </si>
  <si>
    <t>8.39</t>
  </si>
  <si>
    <t xml:space="preserve">Toplotna izolacija cevi za hladno vodo, samougasljiva, parozaporna,  iz umetnega kavčuka z zaprto celično strukturo, za temperaturo do 50°C, debelina izolacije 40 mm, skupaj z lepilom in lepilnimi trakovi, premazana z zaščitnim slojem proti atmosferskim vplivom.  </t>
  </si>
  <si>
    <t>8.40</t>
  </si>
  <si>
    <t>8.41</t>
  </si>
  <si>
    <t xml:space="preserve"> Barvanje cevovodov , obešal, podpor in ostalega pritrdilnega materiala po predhodnem čiščenju, s temeljnim premazom</t>
  </si>
  <si>
    <t>8.42</t>
  </si>
  <si>
    <t xml:space="preserve"> Barvanje neizoliranih vidnih cevi in ostalih neizoliranih kovinskih delovs pokrivnim premazom </t>
  </si>
  <si>
    <t xml:space="preserve">                              </t>
  </si>
  <si>
    <t>8.43</t>
  </si>
  <si>
    <t>Cevne objemke, konzolni in pritrdilni material, za cevovode od DN65 do DN400</t>
  </si>
  <si>
    <t>8.44</t>
  </si>
  <si>
    <t>8.45</t>
  </si>
  <si>
    <t>Prilagoditev obstoječe krmilne omare RHL-KF1/VI  za priklop novih, oziroma spremenjenih dvižnih vodov. Prilagoditev programske opreme, priklop novih perifernih elementov, delavniški načrt novega stanja.</t>
  </si>
  <si>
    <t>8.46</t>
  </si>
  <si>
    <t>Avtodvigala (hlajenje)</t>
  </si>
  <si>
    <t>Uporaba avtodvigala za dvig opreme hlajenja na streho objekta.</t>
  </si>
  <si>
    <t>Dovoz in odvoz avtodvigala na samo lokacijo</t>
  </si>
  <si>
    <t>Višina objekta 45m, oddaljenost od roba strehe 25m</t>
  </si>
  <si>
    <t>Teža opreme do 12.000kg</t>
  </si>
  <si>
    <t>Izdelava elaborata zapore ceste</t>
  </si>
  <si>
    <t>Zapora ceste s strani koncesionarja občine Celje ter plačilo pristojbine</t>
  </si>
  <si>
    <t>8.47</t>
  </si>
  <si>
    <r>
      <rPr>
        <b/>
        <sz val="11"/>
        <color indexed="8"/>
        <rFont val="Arial"/>
        <family val="2"/>
      </rPr>
      <t>Dobava in montaža požarnih revizisjkih vratc</t>
    </r>
    <r>
      <rPr>
        <sz val="11"/>
        <color indexed="8"/>
        <rFont val="Arial"/>
        <family val="2"/>
      </rPr>
      <t xml:space="preserve"> EI90 F-TEC</t>
    </r>
  </si>
  <si>
    <t>Primerna so za požarno zaščito stropov, stene jaškov ali v masivnih stenah.</t>
  </si>
  <si>
    <t>Dimenzije 60×60cm</t>
  </si>
  <si>
    <t>8.48</t>
  </si>
  <si>
    <r>
      <rPr>
        <b/>
        <sz val="11"/>
        <color indexed="8"/>
        <rFont val="Arial"/>
        <family val="2"/>
      </rPr>
      <t>Dobava in montaža</t>
    </r>
    <r>
      <rPr>
        <sz val="11"/>
        <color indexed="8"/>
        <rFont val="Arial"/>
        <family val="2"/>
      </rPr>
      <t xml:space="preserve"> sekundarne jeklene konstrukcije za postavitev hladilnih stolpov na streho objekta skladno z dobavljenimi hladilnimi stolpi, ki vključuje:</t>
    </r>
  </si>
  <si>
    <t>Ocenjena masa: 2x3500kg</t>
  </si>
  <si>
    <t>Pocinkana vijačena konstrukcija</t>
  </si>
  <si>
    <t>Izdelava delavniškega načrta potrjen s strani statika</t>
  </si>
  <si>
    <t>Dvig konstrukcije na streho z avtodvigalom</t>
  </si>
  <si>
    <t>Pregled konstrukcije s strani pooblaščene institucije z izdajo poročila</t>
  </si>
  <si>
    <t>8.49</t>
  </si>
  <si>
    <r>
      <rPr>
        <b/>
        <sz val="11"/>
        <color indexed="8"/>
        <rFont val="Arial"/>
        <family val="2"/>
      </rPr>
      <t xml:space="preserve">Sodelava </t>
    </r>
    <r>
      <rPr>
        <sz val="11"/>
        <color indexed="8"/>
        <rFont val="Arial"/>
        <family val="2"/>
      </rPr>
      <t>z elektro izvajalcem pri naročilu strojno elektro opreme ter zagonih celotne strojne opreme in izdelavi CNS sistema</t>
    </r>
  </si>
  <si>
    <t>Uskladitve napetosti požarnih loput, ERP, končna stikala, kalorimetri</t>
  </si>
  <si>
    <t>Sodelava pri izdelavi programa vodenja in vklopa toplotnih postaj, hladilnih sistemov, delovanja priprave TSV, regulacije po OP sobah,…</t>
  </si>
  <si>
    <t>Ocenjeno število ur: 280ur</t>
  </si>
  <si>
    <t>8.50</t>
  </si>
  <si>
    <r>
      <rPr>
        <b/>
        <sz val="11"/>
        <color indexed="8"/>
        <rFont val="Arial"/>
        <family val="2"/>
      </rPr>
      <t>Prevezave</t>
    </r>
    <r>
      <rPr>
        <sz val="11"/>
        <color indexed="8"/>
        <rFont val="Arial"/>
        <family val="2"/>
      </rPr>
      <t xml:space="preserve"> na obstoječe sisteme ogrevanja, hlajenja, vodovoda, medicinskih plinov. Delo se izvaja skladno z zahtevami uporabnika SB Celje (predvidoma med vikendi oz. nočnem času).</t>
    </r>
  </si>
  <si>
    <t>Ocenjeno število ur: 320ur</t>
  </si>
  <si>
    <t>8.52</t>
  </si>
  <si>
    <r>
      <rPr>
        <b/>
        <sz val="11"/>
        <color indexed="8"/>
        <rFont val="Arial"/>
        <family val="2"/>
        <charset val="238"/>
      </rPr>
      <t>Vrisovanje</t>
    </r>
    <r>
      <rPr>
        <sz val="11"/>
        <color indexed="8"/>
        <rFont val="Arial"/>
        <family val="2"/>
        <charset val="238"/>
      </rPr>
      <t xml:space="preserve"> sprememb inštalacij – v tlorise in sheme - v času gradnje v en PZI izvod načrta s potrjevanjem nadzornega organa</t>
    </r>
  </si>
  <si>
    <t>8.53</t>
  </si>
  <si>
    <r>
      <rPr>
        <b/>
        <sz val="11"/>
        <color indexed="8"/>
        <rFont val="Arial"/>
        <family val="2"/>
        <charset val="238"/>
      </rPr>
      <t>Izdelava dopolnilnih skic</t>
    </r>
    <r>
      <rPr>
        <sz val="11"/>
        <color indexed="8"/>
        <rFont val="Arial"/>
        <family val="2"/>
        <charset val="238"/>
      </rPr>
      <t xml:space="preserve"> in shem k PZI dokumentaciji zaradi dodatnih in nepredvidenih del, ter del, ki se bodo pojavila med dejansko izvedbo in jih sedaj ni bilo možno predvideti.
Ocenjeno - inženirskih ur Obračuna se po dejanskih količinah z vpisom v gradbeni dnevnik in gradbeno knjigo izmer s potrditvijo nadzora.</t>
    </r>
  </si>
  <si>
    <t>ocenjeno št inžinirskih ur.120</t>
  </si>
  <si>
    <t xml:space="preserve"> HLADILNA CENTRALA</t>
  </si>
  <si>
    <t>AKTIVNE HLADILNE GREDE</t>
  </si>
  <si>
    <t>OPOMBA: Aktivne hladilne grede zajete v popisu prezračevanja.</t>
  </si>
  <si>
    <t xml:space="preserve"> </t>
  </si>
  <si>
    <t>9.1</t>
  </si>
  <si>
    <t>9.2</t>
  </si>
  <si>
    <r>
      <t xml:space="preserve">Toplotna izolacija za hladno vodo, samougasljiva, parozaporna, koeficient parozapornosti </t>
    </r>
    <r>
      <rPr>
        <sz val="11"/>
        <rFont val="Calibri"/>
        <family val="2"/>
        <charset val="238"/>
      </rPr>
      <t>µ</t>
    </r>
    <r>
      <rPr>
        <sz val="11"/>
        <rFont val="Arial"/>
        <family val="2"/>
        <charset val="238"/>
      </rPr>
      <t>=7000, iz umetnega kavčuka z zaprto celično strukturo, za temperaturo do 105°C, λ=0.037 pri 10°C, v obliki cevakov, debelina izolacije 19mm, skupaj z lepilom in lepilnimi trakovi za naslednje premere cevi:</t>
    </r>
  </si>
  <si>
    <t>9.3</t>
  </si>
  <si>
    <t>Pritrdilni material za obešanje in pritrjevanje jeklenih cevi, sestavljen iz jeklenih profilov in obešal, skupaj s fiksnimi točkami.</t>
  </si>
  <si>
    <t>Količina po popisu cevi</t>
  </si>
  <si>
    <t>9.4</t>
  </si>
  <si>
    <t>Avtomatski odzračevalni lonček DN15</t>
  </si>
  <si>
    <t>9.5</t>
  </si>
  <si>
    <t xml:space="preserve">HLADILNE GREDE </t>
  </si>
  <si>
    <t>GLIKOLNO DOGREVANJE ZRAKA ZAJETO V POPISU PREZRAČEVANJA!</t>
  </si>
  <si>
    <t>PRIKLOP GRELNIKOV, PREDGRELNIKOV, DOGRELNIKOV 
IN CONSKIH GRELNIKOV KLIMA KOMOR</t>
  </si>
  <si>
    <t>11.1</t>
  </si>
  <si>
    <t>11.2</t>
  </si>
  <si>
    <t>Protipovratni ventil z navojnimi priključki, primeren za ogrevno vodo do 95°C, PN6, skupaj s tesnilnim materialom.</t>
  </si>
  <si>
    <t>11.3</t>
  </si>
  <si>
    <t>Čistilni kos z navojnimi priključki, primeren za ogrevno vodo do 95°C, PN6, skupaj s tesnilnim materialom.</t>
  </si>
  <si>
    <t>11.4</t>
  </si>
  <si>
    <t>Polnilno praznilna krogelna pipa z navojnimi priključki za priključitev na gibko cev, skupaj s tesnilnim materialom.</t>
  </si>
  <si>
    <t>11.5</t>
  </si>
  <si>
    <t>Obtočna črpalka primerna za ogrevno vodo temperature do 105°C, PN6, z navojnimi priključki s holandcem, za naslednje tehnične podatke:</t>
  </si>
  <si>
    <t>V= 1,28m3/h</t>
  </si>
  <si>
    <t>dp= 30kPa</t>
  </si>
  <si>
    <t>U= 230V</t>
  </si>
  <si>
    <t>Pel =50W</t>
  </si>
  <si>
    <t>11.6</t>
  </si>
  <si>
    <t>V= 2m3/h</t>
  </si>
  <si>
    <t>Pel =65W</t>
  </si>
  <si>
    <t>11.7</t>
  </si>
  <si>
    <t>V= 3,48m3/h</t>
  </si>
  <si>
    <t>Pel =75W</t>
  </si>
  <si>
    <t>11.8</t>
  </si>
  <si>
    <r>
      <t xml:space="preserve">Termometer na vzmet v okroglem ohišju </t>
    </r>
    <r>
      <rPr>
        <sz val="11"/>
        <rFont val="Symbol"/>
        <family val="1"/>
        <charset val="2"/>
      </rPr>
      <t>f</t>
    </r>
    <r>
      <rPr>
        <sz val="11"/>
        <rFont val="Arial"/>
        <family val="2"/>
        <charset val="238"/>
      </rPr>
      <t>63mm, za merilno območje 0...120°C, skupaj z varilnim nastavkom.</t>
    </r>
  </si>
  <si>
    <t>11.9</t>
  </si>
  <si>
    <r>
      <t xml:space="preserve">Manometer na vzmet v okroglem ohišju </t>
    </r>
    <r>
      <rPr>
        <sz val="11"/>
        <rFont val="Symbol"/>
        <family val="1"/>
        <charset val="2"/>
      </rPr>
      <t>f</t>
    </r>
    <r>
      <rPr>
        <sz val="11"/>
        <rFont val="Arial"/>
        <family val="2"/>
        <charset val="238"/>
      </rPr>
      <t xml:space="preserve">63mm, za merilno območje 0..4bar , skupaj z zaporno pipico in varilnim nastavkom. </t>
    </r>
  </si>
  <si>
    <t>11.10</t>
  </si>
  <si>
    <t>Avtomatski odzračevalni lonček DN10.</t>
  </si>
  <si>
    <t>11.11</t>
  </si>
  <si>
    <t>Odzračevalni lonček, volumna 1,6 l, s prigrajenim avtomatskim odzračevanim lončkom, skupaj z odzračevalno cevjo in zaporno pipo DN10.</t>
  </si>
  <si>
    <t>11.12</t>
  </si>
  <si>
    <t>11.13</t>
  </si>
  <si>
    <t>Črna jeklena srednjetežka navojna cev po DIN 2448 skupaj s fazonskimi kosi, dodatkom za razrez in varilnim materialom.</t>
  </si>
  <si>
    <t>11.14</t>
  </si>
  <si>
    <t xml:space="preserve">Toplotna izolacija iz mineralne volne v obliki cevakov, za izolacijo jeklenih cevnih razvodov, skupaj z Al pločevinastim plaščem za zaščito izolacije. </t>
  </si>
  <si>
    <t>DN50 (50mm)</t>
  </si>
  <si>
    <t>DN65 (65mm)</t>
  </si>
  <si>
    <t>DN80 (80mm)</t>
  </si>
  <si>
    <t>DN125(125mm)</t>
  </si>
  <si>
    <t>11.15</t>
  </si>
  <si>
    <t>Montaža avtomatskega omejevalnika pretoka na mešalni progi klimata; avtomatski omejevalnik po popisu materiala klimatizacije.</t>
  </si>
  <si>
    <t>11.16</t>
  </si>
  <si>
    <t>Pritrdilni material za obešanje in pritrjevanje cevi, sestavljen iz fiksnih točk, jeklenih profilov in obešal.</t>
  </si>
  <si>
    <t>11.17</t>
  </si>
  <si>
    <t>Zaščitno miniziranje jeklenih cevovodov, obešal, podpor in ostalega pritrdilnega materiala po predhodnem čiščenju.</t>
  </si>
  <si>
    <t>11.18</t>
  </si>
  <si>
    <t>Dvakratno pleskanje vidnih kovinskih delov z vročinoodpornim lakom po predhodnem grundiranju.</t>
  </si>
  <si>
    <t>11.19</t>
  </si>
  <si>
    <t>Napisne tablice z oznako elementov skupaj s pritrdilnim materialom.</t>
  </si>
  <si>
    <t>11.20</t>
  </si>
  <si>
    <t>OPOMBA: regulacijski ventili zajeti v popisu prezračevanja.</t>
  </si>
  <si>
    <t>PRIKLOP HLADILNIKOV  KLIMA KOMOR</t>
  </si>
  <si>
    <t>12.1</t>
  </si>
  <si>
    <t>Zaporna loputa s prirobničnimi priključki, z varilno protiprirobnico, primerna za hladno vodo do 35°C, PN6, skupaj z vijačnim in tesnilnim materialom.</t>
  </si>
  <si>
    <t>12.2</t>
  </si>
  <si>
    <t>Čistilni kos s prirobničnimi priključki in varilno protiprirobnico, primeren za hladno vodo do 35°C, PN6, skupaj z vijačnim in tesnilnim materialom.</t>
  </si>
  <si>
    <t>12.3</t>
  </si>
  <si>
    <t>12.4</t>
  </si>
  <si>
    <r>
      <t xml:space="preserve">Termometer na vzmet v okroglem ohišju </t>
    </r>
    <r>
      <rPr>
        <sz val="11"/>
        <rFont val="Symbol"/>
        <family val="1"/>
        <charset val="2"/>
      </rPr>
      <t>f</t>
    </r>
    <r>
      <rPr>
        <sz val="11"/>
        <rFont val="Arial"/>
        <family val="2"/>
        <charset val="238"/>
      </rPr>
      <t>63mm, za merilno območje 0...60°C, skupaj z varilnim nastavkom.</t>
    </r>
  </si>
  <si>
    <t>12.5</t>
  </si>
  <si>
    <t>12.6</t>
  </si>
  <si>
    <t>12.7</t>
  </si>
  <si>
    <t>12.8</t>
  </si>
  <si>
    <t>Jeklena brezšivna cev po DIN 2440 in DIN 2448, skupaj s fazonskimi kosi, dodatkom za razrez in varilnim materialom.</t>
  </si>
  <si>
    <t>12.9</t>
  </si>
  <si>
    <r>
      <t xml:space="preserve">Toplotna izolacija za hladno vodo, samougasljiva, parozaporna, koeficient parozapornosti </t>
    </r>
    <r>
      <rPr>
        <sz val="11"/>
        <rFont val="Symbol"/>
        <family val="1"/>
        <charset val="2"/>
      </rPr>
      <t>m</t>
    </r>
    <r>
      <rPr>
        <sz val="11"/>
        <rFont val="Arial"/>
        <family val="2"/>
        <charset val="238"/>
      </rPr>
      <t xml:space="preserve">=7000, iz umetnega kavčuka z zaprto celično strukturo, za temperaturo do 105°C, </t>
    </r>
    <r>
      <rPr>
        <sz val="11"/>
        <rFont val="Symbol"/>
        <family val="1"/>
        <charset val="2"/>
      </rPr>
      <t>l</t>
    </r>
    <r>
      <rPr>
        <sz val="11"/>
        <rFont val="Arial"/>
        <family val="2"/>
        <charset val="238"/>
      </rPr>
      <t>=0.037 pri 10°C, v obliki cevakov, debelina izolacije 38mm, skupaj z lepilom in lepilnimi trakovi za naslednje premere cevi:</t>
    </r>
  </si>
  <si>
    <t>12.10</t>
  </si>
  <si>
    <t>12.11</t>
  </si>
  <si>
    <t>12.12</t>
  </si>
  <si>
    <t>12.13</t>
  </si>
  <si>
    <t>12.14</t>
  </si>
  <si>
    <t>12.15</t>
  </si>
  <si>
    <t>OPOMBA: mešalni ventili zajeti v popisu prezračevanja.</t>
  </si>
  <si>
    <t>SPLIT SISTEMI</t>
  </si>
  <si>
    <t>13.1</t>
  </si>
  <si>
    <t>13.2</t>
  </si>
  <si>
    <t>13.3</t>
  </si>
  <si>
    <t>13.4</t>
  </si>
  <si>
    <t>13.5</t>
  </si>
  <si>
    <t>13.6</t>
  </si>
  <si>
    <t>13.7</t>
  </si>
  <si>
    <t>Teža dekorativne maske: 5 kg</t>
  </si>
  <si>
    <t>13.8</t>
  </si>
  <si>
    <t>13.9</t>
  </si>
  <si>
    <t>13.10</t>
  </si>
  <si>
    <t xml:space="preserve">Bakrene cevi, predizolirane z ARMSTRONG AC 9 s fazonskimi kosi, z materialom za lotanje, s tesnilnim in obešalnim materialom, z dodatkom za razrez, po VDI 2035, DIN 18380                                                                      </t>
  </si>
  <si>
    <t>13.11</t>
  </si>
  <si>
    <t>- priklop notranjih elektro/signalnih instalacij</t>
  </si>
  <si>
    <t>13.12</t>
  </si>
  <si>
    <t>- montaža in priklop signalnega kabla na notranjo enoto</t>
  </si>
  <si>
    <t>- montaža in priklop elektro kabla na notranjo enoto</t>
  </si>
  <si>
    <t>13.13</t>
  </si>
  <si>
    <r>
      <rPr>
        <b/>
        <sz val="7"/>
        <rFont val="Arial"/>
        <family val="2"/>
        <charset val="238"/>
      </rPr>
      <t>OPOMBA 1:</t>
    </r>
    <r>
      <rPr>
        <sz val="7"/>
        <rFont val="Arial"/>
        <family val="2"/>
        <charset val="238"/>
      </rPr>
      <t xml:space="preserve"> Vse naprave in elementi v popisu materiala so navedene </t>
    </r>
    <r>
      <rPr>
        <b/>
        <sz val="7"/>
        <rFont val="Arial"/>
        <family val="2"/>
        <charset val="238"/>
      </rPr>
      <t>primeroma oz. ustrezno enakovredno ali boljše</t>
    </r>
    <r>
      <rPr>
        <sz val="7"/>
        <rFont val="Arial"/>
        <family val="2"/>
        <charset val="238"/>
      </rPr>
      <t>. V kolikor ni navdeno eksplicitno drugače velja za vse postavke dobava in montaža.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</si>
  <si>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r>
      <rPr>
        <b/>
        <sz val="7"/>
        <rFont val="Arial"/>
        <family val="2"/>
        <charset val="238"/>
      </rPr>
      <t>OPOMBA 2</t>
    </r>
    <r>
      <rPr>
        <sz val="7"/>
        <rFont val="Arial"/>
        <family val="2"/>
        <charset val="238"/>
      </rPr>
      <t xml:space="preserve"> 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Meritve (a) mikroklime, (b) prezračevanja in (c) hrupa izvede pooblaščena institucija ustreznega ministrstva.
</t>
    </r>
  </si>
  <si>
    <t>SISTEM N-F1-3N</t>
  </si>
  <si>
    <t xml:space="preserve">Dobava in montaža Dovodna klimatske naprave notranje izvedbe sestavljena iz funkcijskih enot, ki se spajajo na licu mesta.  Notranje površine so popolnoma gladke, brez ostrih robov in zvarov. Izvedba klimata mora biti HIGIENIK skladna s VDI 6022 in DIN 1946-4. Potrebni certifikati: Higienik izvedba ILH BERLIN, EUROVENT. Notranjost naprave ima oblogo skladno z DIN 1946-4. Naprava vsebuje pogledna okna ter svetilke brez ostrihh robov na vseh s standarda definiranih elementih. Ohišja enot so izdelana v dvoplaščni izvedbi z zunanjimi stenami iz prašnato barvane pocinkane pločevine z vmesno negorljivo izolacijo (razred A1 po DIN 4102).vključno z zaščitno rešetko za zajem in izpuh zraka. Stran posluževanja definirati ob naročilu. Naprava je dobavljena s protivibracijsko gumo cca 3 cm (med klimatom in podestom oz nosilno konstrukcijo). 
</t>
  </si>
  <si>
    <t xml:space="preserve">  Konstrukcijsko ogrodje je iz  50 mm kvadratnih profilov. Ogrodje je spojeno z vogalniki.            
  Enota nima zvarov in jo je mogoče popolnoma demontirati.            
  Mehanska togost ustreza standardu  EN 1886.            
  Ločljivi dvostenski pokrovi so debeline 50 mm.             
  Notranjost pokrovov je zapolnjena z negorljivo mineralno volno za akustično in toplotno izolacijo.             
  </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</si>
  <si>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(RAL 7001).            </t>
  </si>
  <si>
    <t>Eurovent razred A+</t>
  </si>
  <si>
    <t>Jadrovinasti priključek</t>
  </si>
  <si>
    <t>Zaporna žaluzija na motorni pogon:</t>
  </si>
  <si>
    <t>Filtrna enota:</t>
  </si>
  <si>
    <t>Na vstopu svežega zraka v klimatsko napravo</t>
  </si>
  <si>
    <t xml:space="preserve">Kvaliteta filtra = F7 </t>
  </si>
  <si>
    <r>
      <t>Zvočno dušilna enota</t>
    </r>
    <r>
      <rPr>
        <sz val="8"/>
        <rFont val="Arial"/>
        <family val="2"/>
        <charset val="238"/>
      </rPr>
      <t xml:space="preserve"> dolžine1200mm</t>
    </r>
  </si>
  <si>
    <t>EC Ventilator s frekfenčnim regulatorjem:</t>
  </si>
  <si>
    <t>Vdo= 7400 m3/h</t>
  </si>
  <si>
    <t>dPex= 600 Pa</t>
  </si>
  <si>
    <t>Pm=6,6 kW</t>
  </si>
  <si>
    <t>PLOŠČNI REKUPERATOR  s certifikatom za 100% tesnost</t>
  </si>
  <si>
    <t>pretok zraka: 7400 m3/h</t>
  </si>
  <si>
    <t>Zimski režim</t>
  </si>
  <si>
    <t>vstop zraka: -18 °C</t>
  </si>
  <si>
    <t>izstop zraka:15 °C</t>
  </si>
  <si>
    <t>Temperaturni Izkoristek rekuperacije(EN 308) 82,6%</t>
  </si>
  <si>
    <t>Letni režim</t>
  </si>
  <si>
    <t>vstop zraka: 35 °C;RH 40%</t>
  </si>
  <si>
    <t>izstop zraka:28,3 °C; RH 58,4%</t>
  </si>
  <si>
    <t>Temperaturni Izkoristek rekuperacije(EN 308) 74,4%</t>
  </si>
  <si>
    <t>Grelnik zraka s protizmrzovalno zaščito:</t>
  </si>
  <si>
    <t>vstop zraka: 15 °C</t>
  </si>
  <si>
    <t>izstop zraka: 28 °C</t>
  </si>
  <si>
    <t>toplotna moč:41,05 kW</t>
  </si>
  <si>
    <t>ogrevna voda: 55/40 °C</t>
  </si>
  <si>
    <t>∆p = 13,7 kPa</t>
  </si>
  <si>
    <t>Hladilna enota z elminatorjem kapljic:</t>
  </si>
  <si>
    <t>pretok zraka:7400 m3/h</t>
  </si>
  <si>
    <t>vstop zraka: 28,3 °C; rh 58,4%</t>
  </si>
  <si>
    <t>izstop zraka: 12 °C; rh 98%</t>
  </si>
  <si>
    <t>hladilna moč:96,61 Kw</t>
  </si>
  <si>
    <t>temperaturni režim: 8/13 °C</t>
  </si>
  <si>
    <t>∆p =28,6 kPa</t>
  </si>
  <si>
    <t>Dogrelnik zraka (letno glikolno dogrevanje)</t>
  </si>
  <si>
    <t>vstop zraka: 12 °C</t>
  </si>
  <si>
    <t>izstop zraka: 21 °C</t>
  </si>
  <si>
    <t>toplotna moč:27 kW</t>
  </si>
  <si>
    <t>Glikol 40%: 28/21 °C</t>
  </si>
  <si>
    <t>∆p = 11,19 kPa</t>
  </si>
  <si>
    <t>Dogrelnik zraka s protizmrzovalno zaščito:</t>
  </si>
  <si>
    <t>izstop zraka: 24 °C</t>
  </si>
  <si>
    <t>toplotna moč:38,14 kW</t>
  </si>
  <si>
    <t>PARNI VLAŽILNIK z eliminatorjem kapljic</t>
  </si>
  <si>
    <t xml:space="preserve">Parna vlažilna enota, izdelana iz nerjavnega jekla, </t>
  </si>
  <si>
    <t xml:space="preserve">skupaj z vgrajenimi distributorji pare, s priključki za dovod pare. </t>
  </si>
  <si>
    <t xml:space="preserve">Vlažilna enota ima odvod kondenza z lovilnikom nesnage speljan v odtok skupaj s prigrajenim sifonom. </t>
  </si>
  <si>
    <t xml:space="preserve">Primernost za temperature kondenzata do 90°C.  Vključno z eliminatorjem vodnih kapljic. </t>
  </si>
  <si>
    <t>Temperaturna zaščita proti prelitju</t>
  </si>
  <si>
    <t>Pretok zraka: 7400 m3/h</t>
  </si>
  <si>
    <t>Regulacijski ventil z elektromotornim pogonom 0-10V</t>
  </si>
  <si>
    <t>Pretok pare 51,66kg/h</t>
  </si>
  <si>
    <t xml:space="preserve"> Vstopna vlaga 22°C; RH6%</t>
  </si>
  <si>
    <t>Izstopna vlaga 22°C; 35%</t>
  </si>
  <si>
    <t>Tlak Pare 1,5bar</t>
  </si>
  <si>
    <t>Filtrna enota</t>
  </si>
  <si>
    <t>Pred izstopom svežega zraka v kanalsko mrežo.  Kvaliteta filtra = F9 (vrečasti) + predkomora</t>
  </si>
  <si>
    <t xml:space="preserve">Dobava in montaža Odvodna klimatske naprave zunanje izvedbe sestavljena iz funkcijskih enot, ki se spajajo na licu mesta.  Notranje površine so popolnoma gladke, brez ostrih robov in zvarov. Izvedba klimata mora biti HIGIENIK skladna s VDI 6022 in DIN 1946-4. Potrebni certifikati: Higienik izvedba ILH BERLIN, EUROVENT. Notranjost naprave ima oblogo skladno z DIN 1946-4. Naprava vsebuje pogledna okna ter svetilke brez ostrihh robov na vseh s standarda definiranih elementih. Ohišja enot so izdelana v dvoplaščni izvedbi z zunanjimi stenami iz prašnato barvane pocinkane pločevine z vmesno negorljivo izolacijo (razred A1 po DIN 4102).vključno z zaščitno rešetko za zajem in izpuh zraka. Stran posluževanja definirati ob naročilu. Naprava je dobavljena s protivibracijsko gumo cca 3 cm (med klimatom in podestom oz nosilno konstrukcijo). 
</t>
  </si>
  <si>
    <t xml:space="preserve">  Konstrukcijsko ogrodje je iz  50 mm kvadratnih profilov. Ogrodje je spojeno z vogalniki.            
  Enota nima zvarov in jo je mogoče popolnoma demontirati.            
  Mehanska togost ustreza standardu  EN 1886.            
  Ločljivi dvostenski pokrovi so debeline 50 mm.             
  Notranjost pokrovov je zapolnjena z negorljivo mineralno volno za akustično in toplotno izolacijo.             
  </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</si>
  <si>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(RAL 7001).            </t>
  </si>
  <si>
    <t>Kvaliteta filtra = F7</t>
  </si>
  <si>
    <r>
      <t>Zvočno dušilna enota</t>
    </r>
    <r>
      <rPr>
        <sz val="8"/>
        <rFont val="Arial"/>
        <family val="2"/>
        <charset val="238"/>
      </rPr>
      <t xml:space="preserve"> dolžine 1200 mm</t>
    </r>
  </si>
  <si>
    <t>Dogrelnik zraka (letna glikolno dogrevanje)</t>
  </si>
  <si>
    <t>pretok zraka: 7100 m3/h</t>
  </si>
  <si>
    <t>vstop zraka: 35 °C</t>
  </si>
  <si>
    <t>izstop zraka: 26 °C</t>
  </si>
  <si>
    <t>Ventilator s frekfenčnim regulatorjem:</t>
  </si>
  <si>
    <t>Vdo= 7100 m3/h</t>
  </si>
  <si>
    <t>Pm= 5 kW</t>
  </si>
  <si>
    <t>Zaporna žaluzija na motorni pogon</t>
  </si>
  <si>
    <r>
      <rPr>
        <b/>
        <sz val="8"/>
        <rFont val="Arial"/>
        <family val="2"/>
        <charset val="238"/>
      </rPr>
      <t>Elektrokomandna omara</t>
    </r>
    <r>
      <rPr>
        <sz val="8"/>
        <rFont val="Arial"/>
        <family val="2"/>
        <charset val="238"/>
      </rPr>
      <t>, ki jo sestavljajo:
- ustrezen krmilnik proizvajalca OMRON skupaj z močnostnim delom, omogočati mora povezavo na CNS preko TCP/IP protokola
- elementi za napajanje, zaščito in upravljanje elementov v sistemu (varovalke, motorska stikala, preklopke, ..)</t>
    </r>
  </si>
  <si>
    <t xml:space="preserve"> - periferna oprema (tipala, pogoni, diferenčni merilniki tlaka, termostati, tipala vlažnosti)
 - navodila za ožičenje, uporabo in servisiranje ter zagon. </t>
  </si>
  <si>
    <t>Regulacijske zahteve:
 - regulacija hitrosti 
 - temperatura vpiha
-  relativna vlaga</t>
  </si>
  <si>
    <r>
      <t>Avtomatika</t>
    </r>
    <r>
      <rPr>
        <sz val="8"/>
        <rFont val="Arial"/>
        <family val="2"/>
        <charset val="238"/>
      </rPr>
      <t xml:space="preserve"> za samodejno delovanje naprave, sestavljena iz sledečih elementov:</t>
    </r>
  </si>
  <si>
    <t>DDC regulator OMRON</t>
  </si>
  <si>
    <t>kanalsko temperaturno tipalo za območje od -30 do 80 st.C</t>
  </si>
  <si>
    <t>Kanalsko temperaturno vlage za območje od 0 do 100 %</t>
  </si>
  <si>
    <t>Kanalsko tipalo tlaka za območje do 1000Pa</t>
  </si>
  <si>
    <t>protizmrzovalni termostat na zračni strani za območje od -5 do 15 st.C.</t>
  </si>
  <si>
    <t>diferenčni merilnik tlaka vstopnega in izstopnega zraka v klimatu (do 500 Pa)</t>
  </si>
  <si>
    <t>diferenčno tlačno stikalo za območje do 300 Pa</t>
  </si>
  <si>
    <t>diferenčno tlačno stikalo za območje do 1000 Pa</t>
  </si>
  <si>
    <t>el. motorni pogon žaluzij (ON-OFF)</t>
  </si>
  <si>
    <t>prehodni ventil grelnika</t>
  </si>
  <si>
    <t>prehodni ventil hladilnika</t>
  </si>
  <si>
    <t>tropotni ventil letne glikolne rekuperacije</t>
  </si>
  <si>
    <t>varnostni  humidistat</t>
  </si>
  <si>
    <t>obtočna črpalka grelnika 500W</t>
  </si>
  <si>
    <t>obtočna črpalka glikolne letne rekuperacije</t>
  </si>
  <si>
    <t xml:space="preserve">Programiranje avtomatike sistema </t>
  </si>
  <si>
    <t xml:space="preserve">Izdelava delavniških elektro vezalnih shem </t>
  </si>
  <si>
    <t xml:space="preserve">Vmesnik za povezavo na (Mbus, ModBUS, LonWORKS,KNX,..., </t>
  </si>
  <si>
    <r>
      <t>Ožičenje</t>
    </r>
    <r>
      <rPr>
        <sz val="8"/>
        <rFont val="Arial"/>
        <family val="2"/>
        <charset val="238"/>
      </rPr>
      <t xml:space="preserve"> klimatske naprave:
 - Ožičenje med klimatsko napravo in regulacijsko omaro v prostoru strojnice na razdalji do 15 m.
 </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</si>
  <si>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DN32; Qmax=3600kg/h; enakoproc. k.; komplet s spojnimi elementi;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</si>
  <si>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DN65; Qmax=20000kg/h; enakoproc. k.; komplet s spojnimi elementi; skupaj z zveznim elektromotornim pogonom</t>
    </r>
  </si>
  <si>
    <t>Protipožarna loputa pravokotnega preseka, po EN 1366-2, priključena na kanlsko omrežje skladno z  öNORM H6031(2xfleksibilna povezava) z atestom za požarno odpornost 90 min, izdelana iz pocinkane pločevine, z elektromotornim pogonom 230V, z mejnima tipkaloma za kontrolo odprte in zaprte lege lopute, s priključno dozo, dolžina L=400mm. PRED NABAVO SE MORATA STROJNI IN ELEKTRO IZVAJALEC USKLADITI GLEDE TIPA POGONA IN NAPAJANJA POGONOV</t>
  </si>
  <si>
    <t>1000x500</t>
  </si>
  <si>
    <t>600x400</t>
  </si>
  <si>
    <t>500x400</t>
  </si>
  <si>
    <t>450x400</t>
  </si>
  <si>
    <t>400x250</t>
  </si>
  <si>
    <t>Protipožarna loputa okroglega preseka, po EN 1366-2, priključena na kanlsko omrežje skladno z  öNORM H6031(2xfleksibilna povezava) z atestom za požarno odpornost 90 min, izdelana iz pocinkane pločevine, z elektromotornim pogonom 230V, z mejnima tipkaloma za kontrolo odprte in zaprte lege lopute, s priključno dozo in protipožarno maso za zatesnitev podprtine med požarno loputo in zdiom. Dolžina L=400mm. PRED NABAVO SE MORATA STROJNI IN ELEKTRO IZVAJALEC USKLADITI GLEDE TIPA POGONA IN NAPAJANJA POGONOV</t>
  </si>
  <si>
    <t>velikost: Ф160</t>
  </si>
  <si>
    <t>velikost: Ф200</t>
  </si>
  <si>
    <r>
      <t>Aktivna hladilna greda za stropno vgradnjo v Armstrong strop po arhitekturnih rešitvah projekta s priključkom na dovod svežega zraka iz centralne prezračevalne s fiksnimi lamelami za usmeritve primarnega zraka in 360</t>
    </r>
    <r>
      <rPr>
        <sz val="8"/>
        <rFont val="Calibri"/>
        <family val="2"/>
        <charset val="238"/>
      </rPr>
      <t>°</t>
    </r>
    <r>
      <rPr>
        <sz val="8"/>
        <rFont val="Arial"/>
        <family val="2"/>
        <charset val="238"/>
      </rPr>
      <t xml:space="preserve"> vpihom z Jetcon nastavitvenimi šobami vpiha in statičnega tlaka upora grede. Greda primerna za 2-cevni sistem hlajenja s predpripravljenimi montažnimi seti, posebne izvedbe za bolnišnice z izvlečnim lamelnim prenosnikom toplote za enostavno čiščenje. Certificirana po Euroventu.</t>
    </r>
  </si>
  <si>
    <t>Hladilna greda je sestavljen iz naslednjih sestavnih delov :</t>
  </si>
  <si>
    <t xml:space="preserve"> - ohišje z masko 600x600mm, </t>
  </si>
  <si>
    <t>- hladilni prenosnik</t>
  </si>
  <si>
    <t>- odzračevalci R 1/8",</t>
  </si>
  <si>
    <t>- tlačno neodvisnii z elektrotermični ON/OFF pogonom(24) z povezavo na KNX in merilnimi priključki (hladna voda),</t>
  </si>
  <si>
    <t>(DN20, V=180-900l/h)</t>
  </si>
  <si>
    <t>- 2x zaporna pipa,</t>
  </si>
  <si>
    <r>
      <t xml:space="preserve">Tehnični podatki po </t>
    </r>
    <r>
      <rPr>
        <b/>
        <sz val="8"/>
        <rFont val="Arial"/>
        <family val="2"/>
        <charset val="238"/>
      </rPr>
      <t>Euroventu</t>
    </r>
    <r>
      <rPr>
        <sz val="8"/>
        <rFont val="Arial"/>
        <family val="2"/>
        <charset val="238"/>
      </rPr>
      <t>:</t>
    </r>
  </si>
  <si>
    <t>Vstopni podatki za izračun karakteristik grede:</t>
  </si>
  <si>
    <t xml:space="preserve"> - temp. suhega termometra: 26°C</t>
  </si>
  <si>
    <t xml:space="preserve"> - temp. vlažnega termometra: 19°C</t>
  </si>
  <si>
    <r>
      <t xml:space="preserve"> - temp. hladne vode dovoda: 17°C, </t>
    </r>
    <r>
      <rPr>
        <sz val="8"/>
        <rFont val="Calibri"/>
        <family val="2"/>
        <charset val="238"/>
      </rPr>
      <t>Δ</t>
    </r>
    <r>
      <rPr>
        <sz val="8"/>
        <rFont val="Arial"/>
        <family val="2"/>
        <charset val="238"/>
      </rPr>
      <t>T=1,8 K</t>
    </r>
  </si>
  <si>
    <r>
      <t xml:space="preserve"> - pretok primarni zrak : 60 m</t>
    </r>
    <r>
      <rPr>
        <sz val="8"/>
        <rFont val="Calibri"/>
        <family val="2"/>
        <charset val="238"/>
      </rPr>
      <t>³</t>
    </r>
    <r>
      <rPr>
        <sz val="8"/>
        <rFont val="Arial"/>
        <family val="2"/>
        <charset val="238"/>
      </rPr>
      <t>/h</t>
    </r>
  </si>
  <si>
    <t xml:space="preserve"> - temp. primarni zraka : 18°C</t>
  </si>
  <si>
    <t xml:space="preserve"> - temp. gradient prostora : 0 K</t>
  </si>
  <si>
    <t>Rezultati izračuna krakteristik hladilne grede:</t>
  </si>
  <si>
    <r>
      <t xml:space="preserve"> - </t>
    </r>
    <r>
      <rPr>
        <b/>
        <sz val="8"/>
        <rFont val="Arial"/>
        <family val="2"/>
        <charset val="238"/>
      </rPr>
      <t>Hladilna moč grede: 541 W</t>
    </r>
  </si>
  <si>
    <t xml:space="preserve"> - Kapaciteta zračnega prenosa: 160 W</t>
  </si>
  <si>
    <t xml:space="preserve"> - Kapaciteta vodnega prenosa: 381 W, dp=4,7 kPa</t>
  </si>
  <si>
    <t xml:space="preserve"> - mešalna temp. zraka: 19,9°C </t>
  </si>
  <si>
    <r>
      <t xml:space="preserve"> - Induciran pretok zraka : 207 m</t>
    </r>
    <r>
      <rPr>
        <sz val="8"/>
        <rFont val="Calibri"/>
        <family val="2"/>
        <charset val="238"/>
      </rPr>
      <t>³</t>
    </r>
    <r>
      <rPr>
        <sz val="8"/>
        <rFont val="Arial"/>
        <family val="2"/>
        <charset val="238"/>
      </rPr>
      <t>/h</t>
    </r>
  </si>
  <si>
    <t xml:space="preserve"> - Dodaten padec tlaka na priključku: 3Pa</t>
  </si>
  <si>
    <t xml:space="preserve"> - Zvočna tlak LpA:    &lt;20  dB(A)</t>
  </si>
  <si>
    <r>
      <t>Aktivna hladilna greda za stropno vgradnjo v Armstrong strop po arhitekturnih rešitvah projekta s priključkom na dovod svežega zraka iz centralne prezračevalne naprave S-2 s fiksnimi lamelami za usmeritve primarnega zraka in 360</t>
    </r>
    <r>
      <rPr>
        <sz val="8"/>
        <rFont val="Calibri"/>
        <family val="2"/>
        <charset val="238"/>
      </rPr>
      <t>°</t>
    </r>
    <r>
      <rPr>
        <sz val="8"/>
        <rFont val="Arial"/>
        <family val="2"/>
        <charset val="238"/>
      </rPr>
      <t xml:space="preserve"> vpihom z Jetcon nastavitvenimi šobami vpiha in statičnega tlaka upora grede. Greda primerna za 2-cevni sistem hlajenja s predpripravljenimi montažnimi seti, posebne izvedbe za bolnišnice z izvlečnim lamelnim prenosnikom toplote za enostavno čiščenje. Certificirana po Euroventu.</t>
    </r>
  </si>
  <si>
    <t>Konvektor je sestavljen iz naslednjih sestavnih delov :</t>
  </si>
  <si>
    <t xml:space="preserve"> - ohišje z masko 1200x600mm, </t>
  </si>
  <si>
    <r>
      <t xml:space="preserve"> - </t>
    </r>
    <r>
      <rPr>
        <b/>
        <sz val="8"/>
        <rFont val="Arial"/>
        <family val="2"/>
        <charset val="238"/>
      </rPr>
      <t>Hladilna moč grede: 923 W</t>
    </r>
  </si>
  <si>
    <t xml:space="preserve"> - Kapaciteta zračnega prenosa: 267 W</t>
  </si>
  <si>
    <t xml:space="preserve"> - Kapaciteta vodnega prenosa: 656 W; dp=9,3 kPa</t>
  </si>
  <si>
    <t xml:space="preserve"> - mešalna temp. zraka: 19,7°C </t>
  </si>
  <si>
    <r>
      <t xml:space="preserve"> - Induciran pretok zraka : 340 m</t>
    </r>
    <r>
      <rPr>
        <sz val="8"/>
        <rFont val="Calibri"/>
        <family val="2"/>
        <charset val="238"/>
      </rPr>
      <t>³</t>
    </r>
    <r>
      <rPr>
        <sz val="8"/>
        <rFont val="Arial"/>
        <family val="2"/>
        <charset val="238"/>
      </rPr>
      <t>/h</t>
    </r>
  </si>
  <si>
    <t xml:space="preserve"> - Dodaten padec tlaka na priključku: 7Pa</t>
  </si>
  <si>
    <t xml:space="preserve"> - Zvočna tlak LpA:    21 dB(A)</t>
  </si>
  <si>
    <r>
      <t xml:space="preserve">Elektronski </t>
    </r>
    <r>
      <rPr>
        <b/>
        <sz val="8"/>
        <rFont val="Arial"/>
        <family val="2"/>
        <charset val="238"/>
      </rPr>
      <t xml:space="preserve">regulator pretoka </t>
    </r>
    <r>
      <rPr>
        <sz val="8"/>
        <rFont val="Arial"/>
        <family val="2"/>
        <charset val="238"/>
      </rPr>
      <t xml:space="preserve">za vzdrževanje želenega pretoka zraka, s sredinsko uležajeno zrakotesno loputo, za priklop na spirokanalsko mrežo, z merilno zaslonko za merjenje zastojnega in statičnega tlaka, s potenciometrom za nastavitev maks. in min. pretoka, z hitrim elektromotornim pogonom (24V ), z možnostjo krmiljenjea KNX Sistema z okroglim ali kvadratnim ohišjem iz pocinkane pločevine, zvočno izoliran s 50mm debelim ovojem zvočne izolacije, PRED NABAVO SE MORATA  ELEKTRO IZVAJALEC in IZVAJALEC CNS USKLADITI GLEDE TIPA POGONA IN NAPAJANJA POGONOV
</t>
    </r>
  </si>
  <si>
    <t>Proizvod : Klimaoprema RVP-C</t>
  </si>
  <si>
    <t>Φ250</t>
  </si>
  <si>
    <t>Φ200</t>
  </si>
  <si>
    <t>Φ160</t>
  </si>
  <si>
    <t>Φ125</t>
  </si>
  <si>
    <r>
      <rPr>
        <b/>
        <sz val="8"/>
        <rFont val="Arial"/>
        <family val="2"/>
        <charset val="238"/>
      </rPr>
      <t>Telefonski Dušilnik zvoka</t>
    </r>
    <r>
      <rPr>
        <sz val="8"/>
        <rFont val="Arial"/>
        <family val="2"/>
        <charset val="238"/>
      </rPr>
      <t>, z ohišjem iz jeklene pocinkane pločevine,okrogle izvedbe,  ohišje iz pocinkane pločevine, polnilo zaščitene s celulozno folijo proti odnašanju vlaken do hitrosti 20 m/s, z aerodinamičnimi vodili na vstopu in izstopu. Izdelan skladno z VDI 6022 in DIN 1946-4</t>
    </r>
  </si>
  <si>
    <t>Klimaoprema PZM-T</t>
  </si>
  <si>
    <t>Φ315 L=600mm</t>
  </si>
  <si>
    <t>Φ250 L=600mm</t>
  </si>
  <si>
    <t>Φ200 L=600mm</t>
  </si>
  <si>
    <t>Φ160 L=600mm</t>
  </si>
  <si>
    <r>
      <t xml:space="preserve">Mehanski </t>
    </r>
    <r>
      <rPr>
        <b/>
        <sz val="8"/>
        <rFont val="Arial"/>
        <family val="2"/>
        <charset val="238"/>
      </rPr>
      <t xml:space="preserve">regulator pretoka </t>
    </r>
    <r>
      <rPr>
        <sz val="8"/>
        <rFont val="Arial"/>
        <family val="2"/>
        <charset val="238"/>
      </rPr>
      <t xml:space="preserve">za vzdrževanje želenega pretoka zraka na posamezne prezračevalnem elementu, s sredinsko uležajeno zrakotesno loputo, za priklop na spirokanalsko mrežo, z merilno zaslonko za merjenje zastojnega in statičnega tlaka, z vzmetnim pogoinom lopute z okroglim  ohišjem iz umetne mase
</t>
    </r>
  </si>
  <si>
    <t>Proizvod : Klimaoprema KVR</t>
  </si>
  <si>
    <r>
      <rPr>
        <b/>
        <sz val="8"/>
        <rFont val="Arial"/>
        <family val="2"/>
        <charset val="238"/>
      </rPr>
      <t>Kvadratni difuzor</t>
    </r>
    <r>
      <rPr>
        <sz val="8"/>
        <rFont val="Arial"/>
        <family val="2"/>
        <charset val="238"/>
      </rPr>
      <t xml:space="preserve"> izdelan skladno z VDI 6022 iz jeklene pločevine  z vrtljivimi in posamično nastavljivimi usmerniki za vpih zraka, barva po izbiri arhitekta, sestavljen iz priključne komore s perforirano pločevino, s stranskim priključkom z regulacijsko loputo, pritrdilnim in tesnilnim materialom.</t>
    </r>
  </si>
  <si>
    <t>Proizvod: Klimaoprema DOS-Q</t>
  </si>
  <si>
    <t>400x400; Φ160</t>
  </si>
  <si>
    <t>500x500; Φ200</t>
  </si>
  <si>
    <t>600x600; Φ250</t>
  </si>
  <si>
    <t>Aluminijasta rešetka za odvod zraka sestavljena iz okvirja in nastavka za regulacijo količine zraka, skupaj s priključno komoro  pritrdilnim in tesnilnim materialom.</t>
  </si>
  <si>
    <t>Proizvod: Klimaoprema OAH</t>
  </si>
  <si>
    <t>velikost:  425x 325;  Φ250</t>
  </si>
  <si>
    <r>
      <t xml:space="preserve">Prezračevalni </t>
    </r>
    <r>
      <rPr>
        <b/>
        <sz val="8"/>
        <rFont val="Arial"/>
        <family val="2"/>
        <charset val="238"/>
      </rPr>
      <t>ventil</t>
    </r>
    <r>
      <rPr>
        <sz val="8"/>
        <rFont val="Arial"/>
        <family val="2"/>
        <charset val="238"/>
      </rPr>
      <t xml:space="preserve"> za </t>
    </r>
    <r>
      <rPr>
        <b/>
        <sz val="8"/>
        <rFont val="Arial"/>
        <family val="2"/>
        <charset val="238"/>
      </rPr>
      <t>odvod</t>
    </r>
    <r>
      <rPr>
        <sz val="8"/>
        <rFont val="Arial"/>
        <family val="2"/>
        <charset val="238"/>
      </rPr>
      <t xml:space="preserve"> zraka, iz jeklene pločevine, okrogle oblike, sestavljen iz vgradnega okvirja, krožnika in sedeža ventila, barva po izbiri arhitekta, skupaj s pritrdilnim in tesnilnim materialom.
</t>
    </r>
  </si>
  <si>
    <t>Φ100</t>
  </si>
  <si>
    <r>
      <rPr>
        <sz val="8"/>
        <rFont val="Arial"/>
        <family val="2"/>
        <charset val="238"/>
      </rPr>
      <t>Aluminijasta</t>
    </r>
    <r>
      <rPr>
        <b/>
        <sz val="8"/>
        <rFont val="Arial"/>
        <family val="2"/>
        <charset val="238"/>
      </rPr>
      <t xml:space="preserve"> rešetka</t>
    </r>
    <r>
      <rPr>
        <sz val="8"/>
        <rFont val="Arial"/>
        <family val="2"/>
        <charset val="238"/>
      </rPr>
      <t xml:space="preserve"> za </t>
    </r>
    <r>
      <rPr>
        <b/>
        <sz val="8"/>
        <rFont val="Arial"/>
        <family val="2"/>
        <charset val="238"/>
      </rPr>
      <t>prehod</t>
    </r>
    <r>
      <rPr>
        <sz val="8"/>
        <rFont val="Arial"/>
        <family val="2"/>
        <charset val="238"/>
      </rPr>
      <t xml:space="preserve"> zraka med prostori, s protiokvirjem, za vgradnjo v vrata, izdelana iz vlečenih Al profilov v obliki črke V, v naravni barvi aluminija, pritrjena z vidnimi vijaki. 
</t>
    </r>
  </si>
  <si>
    <t>Proizvod: Klimaoprema OAS-R</t>
  </si>
  <si>
    <t>425x125</t>
  </si>
  <si>
    <r>
      <rPr>
        <b/>
        <sz val="8"/>
        <rFont val="Arial"/>
        <family val="2"/>
        <charset val="238"/>
      </rPr>
      <t>Gibka zračna cev</t>
    </r>
    <r>
      <rPr>
        <sz val="8"/>
        <rFont val="Arial"/>
        <family val="2"/>
        <charset val="238"/>
      </rPr>
      <t xml:space="preserve"> z </t>
    </r>
    <r>
      <rPr>
        <b/>
        <sz val="8"/>
        <rFont val="Arial"/>
        <family val="2"/>
        <charset val="238"/>
      </rPr>
      <t>zvočno</t>
    </r>
    <r>
      <rPr>
        <sz val="8"/>
        <rFont val="Arial"/>
        <family val="2"/>
        <charset val="238"/>
      </rPr>
      <t xml:space="preserve"> in toplotno izolacijo, za priključitev distribucijskih elementov na kanalski razvod, z notranjo površino odporno na abrazivnost zraka, kompletno s pritrdilnim materialom.
</t>
    </r>
  </si>
  <si>
    <t>DN 160</t>
  </si>
  <si>
    <t>Zračni kanali, izdelani iz pocinkane pločevine nazivne velikosti in debeline po SIST EN 1505 oziroma po DIN 24190 in 24191, stopnje 10 (± 1000 Pa), oblike F (vzdolžno zarobljeni z vložkom tesnila), med seboj so spojeni prirobnično z MEZ kotniki. Pri vseh spremembah smeri za več kot 30 °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Zahtevana je posebno povišana zračna tesnost.</t>
  </si>
  <si>
    <r>
      <t xml:space="preserve">Tesnenje in trdnost razreda </t>
    </r>
    <r>
      <rPr>
        <b/>
        <sz val="8"/>
        <rFont val="Arial"/>
        <family val="2"/>
        <charset val="238"/>
      </rPr>
      <t>C</t>
    </r>
    <r>
      <rPr>
        <sz val="8"/>
        <rFont val="Arial"/>
        <family val="2"/>
        <charset val="238"/>
      </rPr>
      <t xml:space="preserve"> skladno z EN 1507</t>
    </r>
  </si>
  <si>
    <r>
      <rPr>
        <b/>
        <sz val="8"/>
        <rFont val="Arial"/>
        <family val="2"/>
        <charset val="238"/>
      </rPr>
      <t>Okrogli</t>
    </r>
    <r>
      <rPr>
        <sz val="8"/>
        <rFont val="Arial"/>
        <family val="2"/>
        <charset val="238"/>
      </rPr>
      <t xml:space="preserve"> </t>
    </r>
    <r>
      <rPr>
        <b/>
        <sz val="8"/>
        <rFont val="Arial"/>
        <family val="2"/>
        <charset val="238"/>
      </rPr>
      <t>zračni kanali</t>
    </r>
    <r>
      <rPr>
        <sz val="8"/>
        <rFont val="Arial"/>
        <family val="2"/>
        <charset val="238"/>
      </rPr>
      <t xml:space="preserve"> izdelani iz jeklene pocinkane pločevine, dimenzijs skladno z EN 1506, kompletno z oblikovnimi kosi, pritrdilnim in obešalnim materialom, za montažo v objektu, spojnim in tesnilnim materialom</t>
    </r>
  </si>
  <si>
    <r>
      <t xml:space="preserve">Tesnenje in trdnost razreda </t>
    </r>
    <r>
      <rPr>
        <b/>
        <sz val="8"/>
        <rFont val="Arial"/>
        <family val="2"/>
        <charset val="238"/>
      </rPr>
      <t>C</t>
    </r>
    <r>
      <rPr>
        <sz val="8"/>
        <rFont val="Arial"/>
        <family val="2"/>
        <charset val="238"/>
      </rPr>
      <t xml:space="preserve"> skladno z EN 12237</t>
    </r>
  </si>
  <si>
    <t xml:space="preserve">Debelina po EN 12237 </t>
  </si>
  <si>
    <t>Φ315</t>
  </si>
  <si>
    <r>
      <rPr>
        <b/>
        <sz val="8"/>
        <rFont val="Arial"/>
        <family val="2"/>
        <charset val="238"/>
      </rPr>
      <t>Toplotna in protikondenčna</t>
    </r>
    <r>
      <rPr>
        <sz val="8"/>
        <rFont val="Arial"/>
        <family val="2"/>
        <charset val="238"/>
      </rPr>
      <t xml:space="preserve">  izolacija </t>
    </r>
    <r>
      <rPr>
        <b/>
        <sz val="8"/>
        <rFont val="Arial"/>
        <family val="2"/>
        <charset val="238"/>
      </rPr>
      <t>Dovodnih</t>
    </r>
    <r>
      <rPr>
        <sz val="8"/>
        <rFont val="Arial"/>
        <family val="2"/>
        <charset val="238"/>
      </rPr>
      <t xml:space="preserve"> zračnih kanalov vodenih po v neogrevani strojnici s certifikatom o skladnosti, izdelana iz plošč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</si>
  <si>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 40 mm</t>
  </si>
  <si>
    <r>
      <rPr>
        <b/>
        <sz val="8"/>
        <rFont val="Arial"/>
        <family val="2"/>
        <charset val="238"/>
      </rPr>
      <t>Toplotna in protikondenčna</t>
    </r>
    <r>
      <rPr>
        <sz val="8"/>
        <rFont val="Arial"/>
        <family val="2"/>
        <charset val="238"/>
      </rPr>
      <t xml:space="preserve">  izolacija </t>
    </r>
    <r>
      <rPr>
        <b/>
        <sz val="8"/>
        <rFont val="Arial"/>
        <family val="2"/>
        <charset val="238"/>
      </rPr>
      <t>Odvodnih</t>
    </r>
    <r>
      <rPr>
        <sz val="8"/>
        <rFont val="Arial"/>
        <family val="2"/>
        <charset val="238"/>
      </rPr>
      <t xml:space="preserve"> zračnih kanalov vodenih v neogrevani strojnici s certifikatom o skladnosti, izdelana iz plošč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</si>
  <si>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r>
      <rPr>
        <b/>
        <sz val="8"/>
        <rFont val="Arial"/>
        <family val="2"/>
        <charset val="238"/>
      </rPr>
      <t>Toplotna in protikondenčna</t>
    </r>
    <r>
      <rPr>
        <sz val="8"/>
        <rFont val="Arial"/>
        <family val="2"/>
        <charset val="238"/>
      </rPr>
      <t xml:space="preserve">  izolacija </t>
    </r>
    <r>
      <rPr>
        <b/>
        <sz val="8"/>
        <rFont val="Arial"/>
        <family val="2"/>
        <charset val="238"/>
      </rPr>
      <t>Dovodnih</t>
    </r>
    <r>
      <rPr>
        <sz val="8"/>
        <rFont val="Arial"/>
        <family val="2"/>
        <charset val="238"/>
      </rPr>
      <t xml:space="preserve"> zračnih kanalov vodenih po objektu s certifikatom o skladnosti, izdelana iz plošč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</si>
  <si>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 19 mm</t>
  </si>
  <si>
    <r>
      <rPr>
        <b/>
        <sz val="8"/>
        <rFont val="Arial"/>
        <family val="2"/>
        <charset val="238"/>
      </rPr>
      <t>Revizijska</t>
    </r>
    <r>
      <rPr>
        <sz val="8"/>
        <rFont val="Arial"/>
        <family val="2"/>
        <charset val="238"/>
      </rPr>
      <t xml:space="preserve"> </t>
    </r>
    <r>
      <rPr>
        <b/>
        <sz val="8"/>
        <rFont val="Arial"/>
        <family val="2"/>
        <charset val="238"/>
      </rPr>
      <t xml:space="preserve">vratca </t>
    </r>
    <r>
      <rPr>
        <sz val="8"/>
        <rFont val="Arial"/>
        <family val="2"/>
        <charset val="238"/>
      </rPr>
      <t xml:space="preserve">z okvirjem, za pregled delovanja ali nastavitev elementa prezračevalnega sistema (požarna loputa, regul. žaluzija, ERP, dogrelnik) v spuščenem stropu, izdelana iz vlečenih aluminijevih profilov, s pocinkanimi spojnimi elementi, z varovalom in zaskočnim zapiranjem, vratca iz gips-kartonske plošče deb. 12,5mm,  notranjih dimenzij: 
</t>
    </r>
  </si>
  <si>
    <t>600x600 mm</t>
  </si>
  <si>
    <r>
      <rPr>
        <b/>
        <sz val="8"/>
        <rFont val="Arial"/>
        <family val="2"/>
        <charset val="238"/>
      </rPr>
      <t>Revizijska</t>
    </r>
    <r>
      <rPr>
        <sz val="8"/>
        <rFont val="Arial"/>
        <family val="2"/>
        <charset val="238"/>
      </rPr>
      <t xml:space="preserve"> </t>
    </r>
    <r>
      <rPr>
        <b/>
        <sz val="8"/>
        <rFont val="Arial"/>
        <family val="2"/>
        <charset val="238"/>
      </rPr>
      <t xml:space="preserve">odprtina skladno z DIN 1946-4 </t>
    </r>
    <r>
      <rPr>
        <sz val="8"/>
        <rFont val="Arial"/>
        <family val="2"/>
        <charset val="238"/>
      </rPr>
      <t xml:space="preserve">z okvirjem, za pregled in čiščenje prezračevalnega sistema, izdelana iz jeklene pocinkane pločevine, s pocinkanimi spojnimi elementi, z varovalom in zaskočnim zapiranjem, vratca iz jeklene pločevine in ustreznega tesnila. 
</t>
    </r>
  </si>
  <si>
    <t>300x200</t>
  </si>
  <si>
    <r>
      <t>Zatesnitev</t>
    </r>
    <r>
      <rPr>
        <sz val="8"/>
        <rFont val="Arial"/>
        <family val="2"/>
        <charset val="238"/>
      </rPr>
      <t xml:space="preserve"> odprtin pri </t>
    </r>
    <r>
      <rPr>
        <b/>
        <sz val="8"/>
        <rFont val="Arial"/>
        <family val="2"/>
        <charset val="238"/>
      </rPr>
      <t>prehodih</t>
    </r>
    <r>
      <rPr>
        <sz val="8"/>
        <rFont val="Arial"/>
        <family val="2"/>
        <charset val="238"/>
      </rPr>
      <t xml:space="preserve"> kanalov skozi stene na mejah požarnih sektorjev, večinoma tesnitev ob požarni loputi, s tesnilno maso, s požarno odpornostjo 90 minut, velikost odprtine je odvisna od velikosti kanala oz. požarne lopute. Po montaži je potrebno zaporo označiti s podatki o sistemu in izdelovalcu. Skupaj z </t>
    </r>
    <r>
      <rPr>
        <b/>
        <sz val="8"/>
        <rFont val="Arial"/>
        <family val="2"/>
        <charset val="238"/>
      </rPr>
      <t xml:space="preserve">zazidavo </t>
    </r>
    <r>
      <rPr>
        <sz val="8"/>
        <rFont val="Arial"/>
        <family val="2"/>
        <charset val="238"/>
      </rPr>
      <t xml:space="preserve">morebitnega praznega prostora med steno in inštalacijo. </t>
    </r>
  </si>
  <si>
    <r>
      <rPr>
        <b/>
        <sz val="8"/>
        <rFont val="Arial"/>
        <family val="2"/>
        <charset val="238"/>
      </rPr>
      <t>Pravokotni kovinski deflektor</t>
    </r>
    <r>
      <rPr>
        <sz val="8"/>
        <rFont val="Arial"/>
        <family val="2"/>
        <charset val="238"/>
      </rPr>
      <t xml:space="preserve"> izdelani iz jeklene pocinkane pločevine dimenzije 900x300mm, vertikalne izvedbe, posebna izvedba končna širina deflekroja brez izolacije je 300mm. vključno lijakom za odvod dežja,vključno zaščitno mrežico z 90% prosim presekom, kompletno z Izolacijo debeline 19mm ovito v Al pločevino, skupaj z pritrdilnim in obešalnim materialom, za montažo zunaj, spojnim in tesnilnim materialom. hrup 45dB(A) pri 4700m3/h. tlačni padec 35Pa pri 4700m3/h</t>
    </r>
  </si>
  <si>
    <t xml:space="preserve">Pravokotna zaščitna protidežna rešetka, s prečnimi lamelami v obliki črke Z iz aluminija v barvi po izbiri arhitekta, z zaščitno mrežo iz pocinkane žice. 
</t>
  </si>
  <si>
    <t>3000x1200</t>
  </si>
  <si>
    <r>
      <rPr>
        <b/>
        <sz val="8"/>
        <rFont val="Arial"/>
        <family val="2"/>
        <charset val="238"/>
      </rPr>
      <t>Pravokotni kovinski deflektor</t>
    </r>
    <r>
      <rPr>
        <sz val="8"/>
        <rFont val="Arial"/>
        <family val="2"/>
        <charset val="238"/>
      </rPr>
      <t xml:space="preserve"> izdelani iz jeklene pocinkane pločevine dimenzije 900x400mm, vertikalne izvedbe, posebna izvedba končna širina deflekroja brez izolacije je 400mm. vključno lijakom za odvod dežja,vključno zaščitno mrežico z 90% prosim presekom, kompletno z Izolacijo debeline 19mm ovito v Al pločevino, skupaj z pritrdilnim in obešalnim materialom, za montažo zunaj, spojnim in tesnilnim materialom. hrup 45dB(A) pri 4700m3/h. tlačni padec 35Pa pri 4700m3/h</t>
    </r>
  </si>
  <si>
    <r>
      <rPr>
        <b/>
        <sz val="8"/>
        <rFont val="Arial"/>
        <family val="2"/>
        <charset val="238"/>
      </rPr>
      <t>Protipožarna izolacija</t>
    </r>
    <r>
      <rPr>
        <sz val="8"/>
        <rFont val="Arial"/>
        <family val="2"/>
        <charset val="238"/>
      </rPr>
      <t xml:space="preserve"> zračnih </t>
    </r>
    <r>
      <rPr>
        <b/>
        <sz val="8"/>
        <rFont val="Arial"/>
        <family val="2"/>
        <charset val="238"/>
      </rPr>
      <t>kanalov</t>
    </r>
    <r>
      <rPr>
        <sz val="8"/>
        <rFont val="Arial"/>
        <family val="2"/>
        <charset val="238"/>
      </rPr>
      <t xml:space="preserve"> s požarno odpornostjo  </t>
    </r>
    <r>
      <rPr>
        <b/>
        <sz val="8"/>
        <rFont val="Arial"/>
        <family val="2"/>
        <charset val="238"/>
      </rPr>
      <t>90min</t>
    </r>
    <r>
      <rPr>
        <sz val="8"/>
        <rFont val="Arial"/>
        <family val="2"/>
        <charset val="238"/>
      </rPr>
      <t xml:space="preserve">, izdelana iz izolacijskih plošč iz kalcijevega silikata, z vsemi potrebnimi atesti in certifikati, komplet z oblikovnimi kosi, pritrdilnim, spojnim in tesnilnim materialom, skladno s študijo požarne varnosti. 
</t>
    </r>
  </si>
  <si>
    <r>
      <t xml:space="preserve">Merjenje in volumska </t>
    </r>
    <r>
      <rPr>
        <b/>
        <sz val="8"/>
        <rFont val="Arial"/>
        <family val="2"/>
        <charset val="238"/>
      </rPr>
      <t>nastavitev</t>
    </r>
    <r>
      <rPr>
        <sz val="8"/>
        <rFont val="Arial"/>
        <family val="2"/>
        <charset val="238"/>
      </rPr>
      <t xml:space="preserve"> dovodnih in odvodnih elementov, s certifikatom pooblaščene institucije, poskusno obratovanje </t>
    </r>
  </si>
  <si>
    <r>
      <t>Tesnostni preizkus</t>
    </r>
    <r>
      <rPr>
        <sz val="8"/>
        <rFont val="Arial"/>
        <family val="2"/>
        <charset val="238"/>
      </rPr>
      <t xml:space="preserve"> prezračevalnega sistema skupaj z zapisnikom o preizkusu</t>
    </r>
  </si>
  <si>
    <r>
      <t xml:space="preserve">Čiščenje in dezinfekcija </t>
    </r>
    <r>
      <rPr>
        <sz val="8"/>
        <rFont val="Arial"/>
        <family val="2"/>
        <charset val="238"/>
      </rPr>
      <t xml:space="preserve">celotnega sistema prezračevanja. </t>
    </r>
  </si>
  <si>
    <r>
      <t>Izdelava</t>
    </r>
    <r>
      <rPr>
        <sz val="8"/>
        <rFont val="Arial"/>
        <family val="2"/>
        <charset val="238"/>
      </rPr>
      <t xml:space="preserve"> </t>
    </r>
    <r>
      <rPr>
        <b/>
        <sz val="8"/>
        <rFont val="Arial"/>
        <family val="2"/>
        <charset val="238"/>
      </rPr>
      <t>shem</t>
    </r>
    <r>
      <rPr>
        <sz val="8"/>
        <rFont val="Arial"/>
        <family val="2"/>
        <charset val="238"/>
      </rPr>
      <t xml:space="preserve"> naprav in vstavljanje v okvir za pritrditev na steno.</t>
    </r>
  </si>
  <si>
    <r>
      <t xml:space="preserve">Prevezave na ter priklopi obstoječe sisteme. </t>
    </r>
    <r>
      <rPr>
        <sz val="8"/>
        <rFont val="Arial"/>
        <family val="2"/>
        <charset val="238"/>
      </rPr>
      <t>Dela se opravljajo med vikendi in prazniki oz. skladno z navodili naročnika glede na najmanjšo gostoto osebja in pacientov</t>
    </r>
  </si>
  <si>
    <r>
      <t xml:space="preserve">Izdelava IQ in OQ </t>
    </r>
    <r>
      <rPr>
        <sz val="8"/>
        <rFont val="Arial"/>
        <family val="2"/>
        <charset val="238"/>
      </rPr>
      <t>testov in pripadajoče dokumentacije</t>
    </r>
  </si>
  <si>
    <r>
      <t xml:space="preserve">Izdelava PQ </t>
    </r>
    <r>
      <rPr>
        <sz val="8"/>
        <rFont val="Arial"/>
        <family val="2"/>
        <charset val="238"/>
      </rPr>
      <t>testov in pripadajoče dokumentacije</t>
    </r>
  </si>
  <si>
    <t>Funkcijska navodila za obratovanje in vzdrževanje.</t>
  </si>
  <si>
    <t>Označevanje prezračevalnih elementov skritih v medstropovju z nalepkami na spuščenem stropu, ter označevanje dovodnih in odvodnih kanalov z nalepkami</t>
  </si>
  <si>
    <t>SISTEM N-F1-2N</t>
  </si>
  <si>
    <t>Vdo= 4640 m3/h</t>
  </si>
  <si>
    <t>Pm=3,7 kW</t>
  </si>
  <si>
    <t>pretok zraka: 4640 m3/h</t>
  </si>
  <si>
    <t>izstop zraka:16,9 °C</t>
  </si>
  <si>
    <t>Temperaturni Izkoristek rekuperacije(EN 308) 87,4%</t>
  </si>
  <si>
    <t>izstop zraka:27,8 °C; RH 59,9%</t>
  </si>
  <si>
    <t>Temperaturni Izkoristek rekuperacije(EN 308) 79,5%</t>
  </si>
  <si>
    <t>vstop zraka: 16,9 °C</t>
  </si>
  <si>
    <t>toplotna moč:23,17 kW</t>
  </si>
  <si>
    <t>∆p = 8 kPa</t>
  </si>
  <si>
    <t>pretok zraka:4640 m3/h</t>
  </si>
  <si>
    <t>vstop zraka: 27,5 °C; rh 59,9%</t>
  </si>
  <si>
    <t>hladilna moč:62,62 Kw</t>
  </si>
  <si>
    <t>∆p =26,3 kPa</t>
  </si>
  <si>
    <t>toplotna moč:12 kW</t>
  </si>
  <si>
    <t>toplotna moč:25,21 kW</t>
  </si>
  <si>
    <t>∆p = 9,3kPa</t>
  </si>
  <si>
    <t>Pretok zraka: 4640 m3/h</t>
  </si>
  <si>
    <t>Pretok pare 57,78kg/h</t>
  </si>
  <si>
    <t>Pm= 3,4 kW</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</si>
  <si>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DN25; Qmax=2200kg/h; enakoproc. k.; komplet s spojnimi elementi;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</si>
  <si>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D50; Qmax=2200kg/h; enakoproc. k.; komplet s spojnimi elementi;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</si>
  <si>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DN50; Qmax=12500kg/h; enakoproc. k.; komplet s spojnimi elementi; skupaj z zveznim elektromotornim pogonom</t>
    </r>
  </si>
  <si>
    <t>550x500</t>
  </si>
  <si>
    <t>450x250</t>
  </si>
  <si>
    <t>250x250</t>
  </si>
  <si>
    <t>velikost: Ф250</t>
  </si>
  <si>
    <r>
      <t xml:space="preserve">Prezračevalni </t>
    </r>
    <r>
      <rPr>
        <b/>
        <sz val="8"/>
        <rFont val="Arial"/>
        <family val="2"/>
        <charset val="238"/>
      </rPr>
      <t>ventil</t>
    </r>
    <r>
      <rPr>
        <sz val="8"/>
        <rFont val="Arial"/>
        <family val="2"/>
        <charset val="238"/>
      </rPr>
      <t xml:space="preserve"> za do</t>
    </r>
    <r>
      <rPr>
        <b/>
        <sz val="8"/>
        <rFont val="Arial"/>
        <family val="2"/>
        <charset val="238"/>
      </rPr>
      <t>vod</t>
    </r>
    <r>
      <rPr>
        <sz val="8"/>
        <rFont val="Arial"/>
        <family val="2"/>
        <charset val="238"/>
      </rPr>
      <t xml:space="preserve"> zraka, iz jeklene pločevine, okrogle oblike, sestavljen iz vgradnega okvirja, krožnika in sedeža ventila, barva po izbiri arhitekta, skupaj s pritrdilnim in tesnilnim materialom.
</t>
    </r>
  </si>
  <si>
    <t>Proizvod: Klimaoprema ZOT</t>
  </si>
  <si>
    <t>velikost:  425x 225;  Φ200</t>
  </si>
  <si>
    <t>Proizvod: Klimaoprema ZOV</t>
  </si>
  <si>
    <r>
      <rPr>
        <b/>
        <sz val="8"/>
        <rFont val="Arial"/>
        <family val="2"/>
        <charset val="238"/>
      </rPr>
      <t>Pravokotni kovinski deflektor</t>
    </r>
    <r>
      <rPr>
        <sz val="8"/>
        <rFont val="Arial"/>
        <family val="2"/>
        <charset val="238"/>
      </rPr>
      <t xml:space="preserve"> izdelani iz jeklene pocinkane pločevine dimenzije 900x500mm, vertikalne izvedbe, posebna izvedba končna širina deflekroja brez izolacije je 300mm. vključno lijakom za odvod dežja,vključno zaščitno mrežico z 90% prosim presekom, kompletno z Izolacijo debeline 19mm ovito v Al pločevino, skupaj z pritrdilnim in obešalnim materialom, za montažo zunaj, spojnim in tesnilnim materialom. hrup 43dB(A) pri 6200m3/h. tlačni padec 21Pa pri 6200m3/h</t>
    </r>
  </si>
  <si>
    <t>SISTEM N-F1-KORONOGRAF</t>
  </si>
  <si>
    <t xml:space="preserve">Dobava in montaža Dovodna klimatske naprave zunanje izvedbe sestavljena iz funkcijskih enot, ki se spajajo na licu mesta.  Notranje površine so popolnoma gladke, brez ostrih robov in zvarov. Izvedba klimata mora biti HIGIENIK skladna s VDI 6022 in DIN 1946-4. Potrebni certifikati: Higienik izvedba ILH BERLIN, EUROVENT. Notranjost naprave ima oblogo skladno z DIN 1946-4. Naprava vsebuje pogledna okna ter svetilke brez ostrihh robov na vseh s standarda definiranih elementih. Ohišja enot so izdelana v dvoplaščni izvedbi z zunanjimi stenami iz prašnato barvane pocinkane pločevine z vmesno negorljivo izolacijo (razred A1 po DIN 4102).vključno z zaščitno rešetko za zajem in izpuh zraka. Stran posluževanja definirati ob naročilu. Naprava je dobavljena s protivibracijsko gumo cca 3 cm (med klimatom in podestom oz nosilno konstrukcijo). 
</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</si>
  <si>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(RAL 7001).            </t>
  </si>
  <si>
    <t xml:space="preserve">Kvaliteta filtra = ePM1 50%(F7) </t>
  </si>
  <si>
    <t xml:space="preserve">Glikolski izmenjevalnik (grelnik): </t>
  </si>
  <si>
    <t>pretok zraka: 7570m3/h</t>
  </si>
  <si>
    <t>izstop zraka: 10 °C</t>
  </si>
  <si>
    <t>Antifrogen N 40%</t>
  </si>
  <si>
    <t>temperaturni izkoristek (EN308) 70,1%</t>
  </si>
  <si>
    <t>∆p = 113 kPa (voda)</t>
  </si>
  <si>
    <t>vstop zraka: 10 °C</t>
  </si>
  <si>
    <t>toplotna moč: 44,08 Kw</t>
  </si>
  <si>
    <t>∆p = 15,8 kPa</t>
  </si>
  <si>
    <t>toplotna moč:21 kW</t>
  </si>
  <si>
    <t>pretok zraka:7570m3/h</t>
  </si>
  <si>
    <t>vstop zraka: 29 °C; rh 60%</t>
  </si>
  <si>
    <t>hladilna moč:82,93 kW</t>
  </si>
  <si>
    <t>∆p =39,8 kPa</t>
  </si>
  <si>
    <t>Vdo= 7570m3/h</t>
  </si>
  <si>
    <t>dPex= 800 Pa</t>
  </si>
  <si>
    <t>Pm= 6 kW</t>
  </si>
  <si>
    <t>Pretok zraka: 7250m3/h</t>
  </si>
  <si>
    <t>Pretok pare 100kg/h</t>
  </si>
  <si>
    <t>Tlak pare 1,5bar</t>
  </si>
  <si>
    <t>Pred izstopom svežega zraka v kanalsko mrežo.  Kvaliteta filtra = ePM1 80%(F9) (vrečasti) + predkomora</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</si>
  <si>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(RAL 7001).            </t>
  </si>
  <si>
    <t>Kvaliteta filtra = ePM1 50%(F7)</t>
  </si>
  <si>
    <t>pretok zraka: 7570 m3/h</t>
  </si>
  <si>
    <t>Vdo= 7570 m3/h</t>
  </si>
  <si>
    <t>Pm= 4,8 kW</t>
  </si>
  <si>
    <t xml:space="preserve">Glikolski izmenjevalnik (hladilnik): </t>
  </si>
  <si>
    <t>pretok zraka:7570 m3/h</t>
  </si>
  <si>
    <t>vstop zraka: 22 °C; rh 40%</t>
  </si>
  <si>
    <t>izstop zraka: 0,6 °C; rh 99%</t>
  </si>
  <si>
    <t>temperaturni režim: glej dovodni klimat</t>
  </si>
  <si>
    <t>z eliminatorjem vodnih kapljic</t>
  </si>
  <si>
    <t>∆p = 113,1 kPa</t>
  </si>
  <si>
    <t>tropotni ventil glikolne rekuperacije</t>
  </si>
  <si>
    <t>tropotni ventil glikolne letne rekuperacije</t>
  </si>
  <si>
    <t>obtočna črpalka grelnika 1500W glikolne rekuperacije</t>
  </si>
  <si>
    <t>obtočna črpalka grelnika 500W glikolne letne rekuperacije</t>
  </si>
  <si>
    <t>Požarne lopute 230V</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</si>
  <si>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DN20; Qmax=1200kg/h; enakoproc. k.; komplet s spojnimi elementi;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</si>
  <si>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DN15; Qmax=650kg/h; enakoproc. k.; komplet s spojnimi elementi; skupaj z zveznim elektromotornim pogonom</t>
    </r>
  </si>
  <si>
    <t>Conski dogrelniki zraka za sledeče parametre izdelani skladno s VDI 6022 in DIN 1946-4</t>
  </si>
  <si>
    <t>10.1</t>
  </si>
  <si>
    <t>pretok zraka:2800 m3/h</t>
  </si>
  <si>
    <t>izstop zraka: 25,4 °C</t>
  </si>
  <si>
    <t>toplotna moč: 12540 Kw</t>
  </si>
  <si>
    <t>dimenzija:700x400mm</t>
  </si>
  <si>
    <t>∆pzrak = 45Pa</t>
  </si>
  <si>
    <t>∆pvoda = 4,8 kPa</t>
  </si>
  <si>
    <t>10.2</t>
  </si>
  <si>
    <t>pretok zraka: 500 m3/h</t>
  </si>
  <si>
    <t>toplotna moč: 2,67 Kw</t>
  </si>
  <si>
    <t>ogrevna voda:55/40 °C</t>
  </si>
  <si>
    <t>dimenzija:Φ250mm</t>
  </si>
  <si>
    <t>∆pzrak = 17Pa</t>
  </si>
  <si>
    <t>10.3</t>
  </si>
  <si>
    <t>pretok zraka: 350 m3/h</t>
  </si>
  <si>
    <t>toplotna moč: 1,87 Kw</t>
  </si>
  <si>
    <t>dimenzija:Φ200mm</t>
  </si>
  <si>
    <t>∆pzrak = 26Pa</t>
  </si>
  <si>
    <t>10.4</t>
  </si>
  <si>
    <t>pretok zraka: 250 m3/h</t>
  </si>
  <si>
    <t>toplotna moč: 1,34 Kw</t>
  </si>
  <si>
    <t>∆pzrak = 15Pa</t>
  </si>
  <si>
    <t>1200x350</t>
  </si>
  <si>
    <t>Proizvod : Klimaoprema RVP-C, RVP-P</t>
  </si>
  <si>
    <t>600x200</t>
  </si>
  <si>
    <r>
      <rPr>
        <b/>
        <sz val="8"/>
        <rFont val="Arial"/>
        <family val="2"/>
        <charset val="238"/>
      </rPr>
      <t>Dušilnik zvoka</t>
    </r>
    <r>
      <rPr>
        <sz val="8"/>
        <rFont val="Arial"/>
        <family val="2"/>
        <charset val="238"/>
      </rPr>
      <t>, z ohišjem iz jeklene pocinkane pločevine,pravokotne izvedbe,  ohišje iz pocinkane pločevine, polnilo zaščitene s celulozno folijo proti odnašanju vlaken do hitrosti 20 m/s, z aerodinamičnimi vodili na vstopu in izstopu. Izdelan skladno z VDI 6022 in DIN 1946-4</t>
    </r>
  </si>
  <si>
    <t>Klimaoprema PZ</t>
  </si>
  <si>
    <t>600x300 L=600mm; dP8Pa, dušenje pri 250Hz=7dB</t>
  </si>
  <si>
    <r>
      <t>Kvadratni difuzor</t>
    </r>
    <r>
      <rPr>
        <sz val="8"/>
        <rFont val="Arial"/>
        <family val="2"/>
        <charset val="238"/>
      </rPr>
      <t xml:space="preserve"> nizke izvedbe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s pravokotnim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vrtinčnim difuzorjem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680x680
- Višina višina difuzorja H=370mm
- Pretok 700m3/h
- Tlačni padec 175Pa(čisti filter)
- Hrup 24 dB
- Hitrosta zraka v bivalni coni 0,20m/s
- Dimenzija filtra 610x610x91mm
</t>
    </r>
  </si>
  <si>
    <t>TROX tip TFC 610x610x910; VDWF 680x54</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</si>
  <si>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vrtljivimi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631x628
- Višina višina difuzorja H=490mm
- Pretok 500m3/h
- Tlačni padec 60Pa(čisti filter)
- Hrup 28 dB
- Hitrosta zraka v bivalni coni 0,20m/s
- Dimenzija filtra 610x610x90mm
- Dimenzija priključka Φ315
</t>
    </r>
  </si>
  <si>
    <t>Klimaoprema CFU-W-6060; DOS-Q</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</si>
  <si>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vrtljivimi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475x475
- Višina višina difuzorja H=426mm
- Pretok 250m3/h
- Tlačni padec 60Pa(čisti filter)
- Hrup 26 dB
- Hitrosta zraka v bivalni coni 0,20m/s
- Dimenzija filtra457x457x68mm
- Dimenzija priključka Φ250
</t>
    </r>
  </si>
  <si>
    <t>Klimaoprema CFU-W-4545; DOS-Q</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</si>
  <si>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vrtljivimi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326x323
- Višina višina difuzorja H=336mm
- Pretok 120m3/h
- Tlačni padec 50Pa(čisti filter)
- Hrup 26 dB
- Hitrosta zraka v bivalni coni 0,20m/s
- Dimenzija filtra305x305x68mm
- Dimenzija priključka Φ160
</t>
    </r>
  </si>
  <si>
    <t>Klimaoprema CFU-W-3030; DOS-Q</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</si>
  <si>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vrtljivimi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326x323
- Višina višina difuzorja H=336mm
- Pretok 100m3/h
- Tlačni padec 43Pa(čisti filter)
- Hrup 26 dB
- Hitrosta zraka v bivalni coni 0,20m/s
- Dimenzija filtra305x305x68mm
- Dimenzija priključka Φ160
</t>
    </r>
  </si>
  <si>
    <r>
      <rPr>
        <b/>
        <sz val="8"/>
        <rFont val="Arial"/>
        <family val="2"/>
        <charset val="238"/>
      </rPr>
      <t>Kvadratni difuzor</t>
    </r>
    <r>
      <rPr>
        <sz val="8"/>
        <rFont val="Arial"/>
        <family val="2"/>
        <charset val="238"/>
      </rPr>
      <t xml:space="preserve">  z vrtljivimi in posamično nastavljivimi usmerniki za vpih zraka, barva po izbiri arhitekta, sestavljen iz priključne komore s perforirano pločevino, s stranskim priključkom z regulacijsko loputo, pritrdilnim in tesnilnim materialom.</t>
    </r>
  </si>
  <si>
    <t>tip: 500x500; Φ200</t>
  </si>
  <si>
    <t>DN 315</t>
  </si>
  <si>
    <t>Aluminijasta rešetka za odvod zraka sestavljena iz okvirja in nastavka za regulacijo količine zraka, skupaj s priključno komoro pritrdilnim in tesnilnim materialom.</t>
  </si>
  <si>
    <t>velikost:  425x 225</t>
  </si>
  <si>
    <r>
      <rPr>
        <b/>
        <sz val="8"/>
        <rFont val="Arial"/>
        <family val="2"/>
        <charset val="238"/>
      </rPr>
      <t>Toplotna in protikondenčna</t>
    </r>
    <r>
      <rPr>
        <sz val="8"/>
        <rFont val="Arial"/>
        <family val="2"/>
        <charset val="238"/>
      </rPr>
      <t xml:space="preserve">  izolacija </t>
    </r>
    <r>
      <rPr>
        <b/>
        <sz val="8"/>
        <rFont val="Arial"/>
        <family val="2"/>
        <charset val="238"/>
      </rPr>
      <t>Dovodnih</t>
    </r>
    <r>
      <rPr>
        <sz val="8"/>
        <rFont val="Arial"/>
        <family val="2"/>
        <charset val="238"/>
      </rPr>
      <t xml:space="preserve"> zračnih kanalov vodenih zunaj s certifikatom o skladnosti, izdelana iz plošč iz sintetičnega  kavčuka z zaprto celično strukturo in ovita v AL pločevino vodotesne izvedbe,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</si>
  <si>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 76 mm +AL pločevina</t>
  </si>
  <si>
    <r>
      <rPr>
        <b/>
        <sz val="8"/>
        <rFont val="Arial"/>
        <family val="2"/>
        <charset val="238"/>
      </rPr>
      <t>Toplotna in protikondenčna</t>
    </r>
    <r>
      <rPr>
        <sz val="8"/>
        <rFont val="Arial"/>
        <family val="2"/>
        <charset val="238"/>
      </rPr>
      <t xml:space="preserve">  izolacija </t>
    </r>
    <r>
      <rPr>
        <b/>
        <sz val="8"/>
        <rFont val="Arial"/>
        <family val="2"/>
        <charset val="238"/>
      </rPr>
      <t>Odvodnih</t>
    </r>
    <r>
      <rPr>
        <sz val="8"/>
        <rFont val="Arial"/>
        <family val="2"/>
        <charset val="238"/>
      </rPr>
      <t xml:space="preserve"> zračnih kanalov vodenih zunaj s certifikatom o skladnosti, izdelana iz plošč iz sintetičnega  kavčuka z zaprto celično strukturo in ovita v AL pločevino vodotesne izvedbe,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</si>
  <si>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debelina:38 mm +AL pločevina</t>
  </si>
  <si>
    <r>
      <rPr>
        <b/>
        <sz val="8"/>
        <rFont val="Arial"/>
        <family val="2"/>
      </rPr>
      <t>Revizijska</t>
    </r>
    <r>
      <rPr>
        <sz val="8"/>
        <rFont val="Arial"/>
        <family val="2"/>
      </rPr>
      <t xml:space="preserve"> </t>
    </r>
    <r>
      <rPr>
        <b/>
        <sz val="8"/>
        <rFont val="Arial"/>
        <family val="2"/>
      </rPr>
      <t xml:space="preserve">vratca </t>
    </r>
    <r>
      <rPr>
        <sz val="8"/>
        <rFont val="Arial"/>
        <family val="2"/>
      </rPr>
      <t xml:space="preserve">z okvirjem, za pregled delovanja ali nastavitev elementa prezračevalnega sistema (požarna loputa, regul. žaluzija, ERP, dogrelnik) v spuščenem stropu, izdelana iz vlečenih aluminijevih profilov, s pocinkanimi spojnimi elementi, z varovalom in zaskočnim zapiranjem, vratca iz gips-kartonske plošče deb. 12,5mm,  notranjih dimenzij: 
</t>
    </r>
  </si>
  <si>
    <r>
      <rPr>
        <b/>
        <sz val="8"/>
        <rFont val="Arial"/>
        <family val="2"/>
      </rPr>
      <t>Revizijska</t>
    </r>
    <r>
      <rPr>
        <sz val="8"/>
        <rFont val="Arial"/>
        <family val="2"/>
      </rPr>
      <t xml:space="preserve"> </t>
    </r>
    <r>
      <rPr>
        <b/>
        <sz val="8"/>
        <rFont val="Arial"/>
        <family val="2"/>
      </rPr>
      <t xml:space="preserve">odprtina skladno z DIN 1946-4 </t>
    </r>
    <r>
      <rPr>
        <sz val="8"/>
        <rFont val="Arial"/>
        <family val="2"/>
      </rPr>
      <t xml:space="preserve">z okvirjem, za pregled in čiščenje prezračevalnega sistema, izdelana iz jeklene pocinkane pločevine, s pocinkanimi spojnimi elementi, z varovalom in zaskočnim zapiranjem, vratca iz jeklene pločevine in ustreznega tesnila. 
</t>
    </r>
  </si>
  <si>
    <r>
      <rPr>
        <b/>
        <sz val="8"/>
        <rFont val="Arial"/>
        <family val="2"/>
        <charset val="238"/>
      </rPr>
      <t>Pravokotni kovinski deflektor</t>
    </r>
    <r>
      <rPr>
        <sz val="8"/>
        <rFont val="Arial"/>
        <family val="2"/>
        <charset val="238"/>
      </rPr>
      <t xml:space="preserve"> izdelani iz jeklene pocinkane pločevine dimenzije 900x500mm, vertikalne izvedbe, vključno lijakom za odvod dežja,vključno zaščitno mrežico z 90% prosim presekom, kompletno z Izolacijo debeline 19mm ovito v Al pločevino, skupaj z pritrdilnim in obešalnim materialom, za montažo zunaj, spojnim in tesnilnim materialom</t>
    </r>
  </si>
  <si>
    <r>
      <rPr>
        <b/>
        <sz val="8"/>
        <rFont val="Arial"/>
        <family val="2"/>
        <charset val="238"/>
      </rPr>
      <t>Izolacija prezračevalnih kanalov proti ionizirajočemu sevanju</t>
    </r>
    <r>
      <rPr>
        <sz val="8"/>
        <rFont val="Arial"/>
        <family val="2"/>
        <charset val="238"/>
      </rPr>
      <t xml:space="preserve"> iz svinčene obloge, debeline 2mm oz skladno z navodili ZVD</t>
    </r>
  </si>
  <si>
    <t>SISTEM N-E1-3N</t>
  </si>
  <si>
    <t>Vdo= 7250 m3/h</t>
  </si>
  <si>
    <t>Pm=5,0 kW</t>
  </si>
  <si>
    <t>pretok zraka: 7250 m3/h</t>
  </si>
  <si>
    <t>izstop zraka:14,5 °C</t>
  </si>
  <si>
    <t>Temperaturni Izkoristek rekuperacije(EN 308) 81,3%</t>
  </si>
  <si>
    <t>izstop zraka:28,3 °C; RH 58,2%</t>
  </si>
  <si>
    <t>Temperaturni Izkoristek rekuperacije(EN 308) 74%</t>
  </si>
  <si>
    <t>pretok zraka: 7250m3/h</t>
  </si>
  <si>
    <t>vstop zraka: 14,5 °C</t>
  </si>
  <si>
    <t>toplotna moč:33,06 kW</t>
  </si>
  <si>
    <t>∆p = 13,2 kPa</t>
  </si>
  <si>
    <t>pretok zraka:7250 m3/h</t>
  </si>
  <si>
    <t>vstop zraka: 28,3 °C; rh 59,9%</t>
  </si>
  <si>
    <t>hladilna moč:74,76 Kw</t>
  </si>
  <si>
    <t>∆p =38,9 kPa</t>
  </si>
  <si>
    <t>toplotna moč:20 kW</t>
  </si>
  <si>
    <t>toplotna moč:29,57 kW</t>
  </si>
  <si>
    <t>Pretok zraka: 7250 m3/h</t>
  </si>
  <si>
    <t>Pretok pare 40,06kg/h</t>
  </si>
  <si>
    <t>obtočna črpalka letne glikolne rekuperacije 500W</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</si>
  <si>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D25; Qmax=2200kg/h; enakoproc. k.; komplet s spojnimi elementi; skupaj z zveznim elektromotornim pogonom</t>
    </r>
  </si>
  <si>
    <t>700x600</t>
  </si>
  <si>
    <t>400x300</t>
  </si>
  <si>
    <t>300x300</t>
  </si>
  <si>
    <t>525x225</t>
  </si>
  <si>
    <t>2000x3200</t>
  </si>
  <si>
    <t>1700x3000</t>
  </si>
  <si>
    <t>SISTEM N-E1-2N</t>
  </si>
  <si>
    <t>Vdo= 13720 m3/h</t>
  </si>
  <si>
    <t>Pm=10,0 kW</t>
  </si>
  <si>
    <t>pretok zraka: 13720 m3/h</t>
  </si>
  <si>
    <t>izstop zraka:14,9 °C</t>
  </si>
  <si>
    <t>Temperaturni Izkoristek rekuperacije(EN 308) 82,1%</t>
  </si>
  <si>
    <t>Temperaturni Izkoristek rekuperacije(EN 308) 74,2%</t>
  </si>
  <si>
    <t>pretok zraka: 13720m3/h</t>
  </si>
  <si>
    <t>toplotna moč:60,7 kW</t>
  </si>
  <si>
    <t>∆p = 11,5 kPa</t>
  </si>
  <si>
    <t>pretok zraka:13720 m3/h</t>
  </si>
  <si>
    <t>hladilna moč:141,47 Kw</t>
  </si>
  <si>
    <t>∆p =32,5 kPa</t>
  </si>
  <si>
    <t>toplotna moč:39 kW</t>
  </si>
  <si>
    <t>toplotna moč:55,97 kW</t>
  </si>
  <si>
    <t>∆p = 7,4kPa</t>
  </si>
  <si>
    <t>Pretok zraka: 13720 m3/h</t>
  </si>
  <si>
    <t>Pretok pare 83,87kg/h</t>
  </si>
  <si>
    <t>Pm= 6,8 kW</t>
  </si>
  <si>
    <t>1100x500</t>
  </si>
  <si>
    <t>900x400</t>
  </si>
  <si>
    <t>600x350</t>
  </si>
  <si>
    <t>500x350</t>
  </si>
  <si>
    <t>500x300</t>
  </si>
  <si>
    <t>450x350</t>
  </si>
  <si>
    <t>300x250</t>
  </si>
  <si>
    <r>
      <rPr>
        <b/>
        <sz val="8"/>
        <rFont val="Arial"/>
        <family val="2"/>
        <charset val="238"/>
      </rPr>
      <t>Kvadratni vrtinčni difuzor</t>
    </r>
    <r>
      <rPr>
        <sz val="8"/>
        <rFont val="Arial"/>
        <family val="2"/>
        <charset val="238"/>
      </rPr>
      <t xml:space="preserve"> izdelan skladno z VDI 6022 iz jeklene pločevine  z vrtljivimi in posamično nastavljivimi lamelami razporejenimi v obliki krožnega vzorca za vpih zraka, barva po izbiri arhitekta, sestavljen iz priključne komore s perforirano pločevino, s stranskim priključkom z regulacijsko loputo, pritrdilnim in tesnilnim materialom.</t>
    </r>
  </si>
  <si>
    <t>Proizvod: Klimaoprema DEU-Q</t>
  </si>
  <si>
    <t>2000x3000</t>
  </si>
  <si>
    <t>SISTEM N-E1-OP1</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</si>
  <si>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            </t>
  </si>
  <si>
    <t>pretok zraka: 2600m3/h</t>
  </si>
  <si>
    <t>izstop zraka: 9,43 °C</t>
  </si>
  <si>
    <t>Glikol 40%</t>
  </si>
  <si>
    <t>Izkoristek 68,6%</t>
  </si>
  <si>
    <t>∆p = 69,7kPa (voda)</t>
  </si>
  <si>
    <t>vstop zraka: 9,43 °C</t>
  </si>
  <si>
    <t>toplotna moč: 16,13 Kw</t>
  </si>
  <si>
    <t>∆p = 13,3 kPa</t>
  </si>
  <si>
    <t>pretok zraka:2600m3/h</t>
  </si>
  <si>
    <t>hladilna moč:29,7 kW</t>
  </si>
  <si>
    <t>∆p =35.7 kPa</t>
  </si>
  <si>
    <t>toplotna moč:8 kW</t>
  </si>
  <si>
    <t>toplotna moč: 6,41 Kw</t>
  </si>
  <si>
    <t xml:space="preserve">Ventilator z EC motorjem </t>
  </si>
  <si>
    <t>Vdo= 2600m3/h</t>
  </si>
  <si>
    <t>Pm= 2,4 kW</t>
  </si>
  <si>
    <t>Pretok zraka: 2600m3/h</t>
  </si>
  <si>
    <t>Pretok pare 15kg/h</t>
  </si>
  <si>
    <t>Vdo= 2600 m3/h</t>
  </si>
  <si>
    <t>pretok zraka:2600 m3/h</t>
  </si>
  <si>
    <t>vstop zraka: 22 °C; rh 50%</t>
  </si>
  <si>
    <t>izstop zraka: 1 °C; rh 99%</t>
  </si>
  <si>
    <t>∆p = 69,8 kPa</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</si>
  <si>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DN40; Qmax=7500kg/h; enakoproc. k.; komplet s spojnimi elementi; skupaj z zveznim elektromotornim pogonom</t>
    </r>
  </si>
  <si>
    <t>500X300</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</si>
  <si>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vrtinčnim difuzorem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631x628
- Višina višina difuzorja H=490mm
- Pretok 650m3/h
- Tlačni padec 60Pa(čisti filter)
- Hrup 28 dB
- Hitrosta zraka v bivalni coni 0,20m/s
- Dimenzija filtra 610x610x90mm
- Dimenzija priključka Φ315
</t>
    </r>
  </si>
  <si>
    <t>Klimaoprema CFU-W-6060; DEV-Q</t>
  </si>
  <si>
    <t>Rešetka izdelana iz AISI 304 s filtrom M5 za odvod zraka iz OP sob sestavljena iz okvirja in nastavka za regulacijo količine zraka, skupaj s priključno komoro pritrdilnim in tesnilnim materialom.</t>
  </si>
  <si>
    <t>Proizvod: Klimaoprema OPR</t>
  </si>
  <si>
    <t>velikost:  325x 425</t>
  </si>
  <si>
    <t>SISTEM N-E1-OP2</t>
  </si>
  <si>
    <t>pretok zraka: 3000m3/h</t>
  </si>
  <si>
    <t>izstop zraka: 10,26 °C</t>
  </si>
  <si>
    <t>Izkoristek 70,6%</t>
  </si>
  <si>
    <t>∆p = 133,3kPa (voda)</t>
  </si>
  <si>
    <t>vstop zraka: 10,26 °C</t>
  </si>
  <si>
    <t>toplotna moč: 17,98 Kw</t>
  </si>
  <si>
    <t>∆p = 10,1 kPa</t>
  </si>
  <si>
    <t>pretok zraka:3000m3/h</t>
  </si>
  <si>
    <t>hladilna moč:34,31 kW</t>
  </si>
  <si>
    <t>toplotna moč:9 kW</t>
  </si>
  <si>
    <t>toplotna moč: 12,24 Kw</t>
  </si>
  <si>
    <t>∆p = 15,6 kPa</t>
  </si>
  <si>
    <t>Vdo= 3000m3/h</t>
  </si>
  <si>
    <t>Pretok zraka: 3000m3/h</t>
  </si>
  <si>
    <t>Pretok pare 17kg/h</t>
  </si>
  <si>
    <t>Vdo= 3000 m3/h</t>
  </si>
  <si>
    <t>pretok zraka:3000 m3/h</t>
  </si>
  <si>
    <t>∆p = 116,7 kPa</t>
  </si>
  <si>
    <t>500X350</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</si>
  <si>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vrtinčnim difuzorem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631x628
- Višina višina difuzorja H=490mm
- Pretok 500m3/h
- Tlačni padec 60Pa(čisti filter)
- Hrup 24 dB
- Hitrosta zraka v bivalni coni 0,20m/s
- Dimenzija filtra 610x610x90mm
- Dimenzija priključka Φ315
</t>
    </r>
  </si>
  <si>
    <t>SISTEM N-E1-OP3</t>
  </si>
  <si>
    <t>SISTEM N-E1-OP-SPR</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</si>
  <si>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Pokrovi notranjih sten so iz nerjavečega jekla 1.4301 in zunanjih sten iz pocinkane pločevine debeline 1.0 mm. Po izdelavi so v celoti praškasto obarvani, 60 μm (RAL 7001).            </t>
  </si>
  <si>
    <t>pretok zraka: 3500m3/h</t>
  </si>
  <si>
    <t>izstop zraka: 9,7 °C</t>
  </si>
  <si>
    <t>Temperaturni Izkoristek(EN308) 69,4%</t>
  </si>
  <si>
    <t>∆p = 86,3 kPa (voda)</t>
  </si>
  <si>
    <t>vstop zraka: 9,7 °C</t>
  </si>
  <si>
    <t>toplotna moč: 21,63 Kw</t>
  </si>
  <si>
    <t>ogrevna voda: 55/45 °C</t>
  </si>
  <si>
    <t>∆p = 26 kPa</t>
  </si>
  <si>
    <t>pretok zraka:3500m3/h</t>
  </si>
  <si>
    <t>hladilna moč:40,03 kW</t>
  </si>
  <si>
    <t>∆p =33.90 kPa</t>
  </si>
  <si>
    <t>toplotna moč:10 kW</t>
  </si>
  <si>
    <t>toplotna moč: 14,28 Kw</t>
  </si>
  <si>
    <t>∆p =7,7 kPa</t>
  </si>
  <si>
    <t>Vdo= 3500m3/h</t>
  </si>
  <si>
    <t>Pm= 3,0 kW</t>
  </si>
  <si>
    <t>Pretok zraka: 3500m3/h</t>
  </si>
  <si>
    <t>Pretok pare 26kg/h</t>
  </si>
  <si>
    <t xml:space="preserve"> Vstopna vlaga 22°C; RH8%</t>
  </si>
  <si>
    <t>Vdo= 3500 m3/h</t>
  </si>
  <si>
    <t>pretok zraka:3500 m3/h</t>
  </si>
  <si>
    <t>izstop zraka: 0,8 °C; rh 99%</t>
  </si>
  <si>
    <t>∆p = 90 kPa</t>
  </si>
  <si>
    <r>
      <rPr>
        <b/>
        <sz val="8"/>
        <rFont val="Arial"/>
        <family val="2"/>
        <charset val="238"/>
      </rPr>
      <t>Jekleni kvadratni difuzor</t>
    </r>
    <r>
      <rPr>
        <sz val="8"/>
        <rFont val="Arial"/>
        <family val="2"/>
        <charset val="238"/>
      </rPr>
      <t xml:space="preserve"> izdelan skladno z VDI 6022 iz jeklene pločevine z difuzijskimi obroči  sestavljen iz priključne komore s perforirano pločevino, spriključkom z regulacijsko loputo in difuzorjem, barva po izbiri arhitekta, skupaj s pritrdilnim in tesnilnim materialom.</t>
    </r>
  </si>
  <si>
    <t>Proizvod: KLIMAOPREMA DFW-Q</t>
  </si>
  <si>
    <t>400x400; Φ200</t>
  </si>
  <si>
    <t>tip: 400x400; Φ200</t>
  </si>
  <si>
    <t>tip: 600x600; Φ250</t>
  </si>
  <si>
    <t>velikost:  425x 325</t>
  </si>
  <si>
    <t>SISTEM 3-AF1-5-N1: ETAŽNE AVLE F1</t>
  </si>
  <si>
    <t>1250x500</t>
  </si>
  <si>
    <t>velikost: Ф125</t>
  </si>
  <si>
    <r>
      <t xml:space="preserve">Mehanski </t>
    </r>
    <r>
      <rPr>
        <b/>
        <sz val="8"/>
        <rFont val="Arial"/>
        <family val="2"/>
        <charset val="238"/>
      </rPr>
      <t xml:space="preserve">regulator pretoka </t>
    </r>
    <r>
      <rPr>
        <sz val="8"/>
        <rFont val="Arial"/>
        <family val="2"/>
        <charset val="238"/>
      </rPr>
      <t xml:space="preserve">za vzdrževanje želenega pretoka zraka, s sredinsko uležajeno zrakotesno loputo, za priklop na kvadratno kanalsko mrežo, z merilno zaslonko za merjenje zastojnega in statičnega tlaka, z vzmetnim pogoinom lopute z okroglim ali kvadratnim ohišjem iz pocinkane pločevine, zvočno izoliran s 40mm debelim ovojem zvočne izolacije, 
</t>
    </r>
  </si>
  <si>
    <t>Proizvod: Klimaoprema RKP-P in RKP-C</t>
  </si>
  <si>
    <t>400x200</t>
  </si>
  <si>
    <t>300x300; Φ125</t>
  </si>
  <si>
    <t>SISTEM 1-F1-K-N1: KLET F1</t>
  </si>
  <si>
    <r>
      <t>Dogradnja obstoječe avtomatika</t>
    </r>
    <r>
      <rPr>
        <sz val="8"/>
        <rFont val="Arial"/>
        <family val="2"/>
        <charset val="238"/>
      </rPr>
      <t xml:space="preserve"> za samodejno delovanje naprave, sestavljena iz sledečih elementov:</t>
    </r>
  </si>
  <si>
    <t xml:space="preserve">Nadgradnja/ razširitev obstoječega DDC regulatorja </t>
  </si>
  <si>
    <t>diferenčni merilnik tlaka zraka v prostoru (+-50Pa)</t>
  </si>
  <si>
    <r>
      <t>Ožičenje</t>
    </r>
    <r>
      <rPr>
        <sz val="8"/>
        <rFont val="Arial"/>
        <family val="2"/>
        <charset val="238"/>
      </rPr>
      <t xml:space="preserve"> klimatske naprave:
 - Ožičenje med klimatsko napravo in regulacijsko omaro v prostoru KLETI na razdalji do 50 m.
 </t>
    </r>
  </si>
  <si>
    <t>825x525</t>
  </si>
  <si>
    <t xml:space="preserve">CEVNI RAZVOD ZA GLIKOLSKA REKUPERATORJA </t>
  </si>
  <si>
    <t>Frekfenčno regulirana obtočna črpalka za glikolsko mešanico ( 40/60% )</t>
  </si>
  <si>
    <t>za NP 10 bar, s prirobničnim</t>
  </si>
  <si>
    <t>priključkom, tesnilnim in vijačnim</t>
  </si>
  <si>
    <t>materialom, za podatke:</t>
  </si>
  <si>
    <t>G = 2.52  m3/h</t>
  </si>
  <si>
    <t>H = 260 kPa</t>
  </si>
  <si>
    <t>P = 1500   W</t>
  </si>
  <si>
    <t>G = 0,83  m3/h</t>
  </si>
  <si>
    <t>H = 200 kPa</t>
  </si>
  <si>
    <t>G = 1,05  m3/h</t>
  </si>
  <si>
    <t>H = 300 kPa</t>
  </si>
  <si>
    <t>G = 1,22  m3/h</t>
  </si>
  <si>
    <t>H = 240 kPa</t>
  </si>
  <si>
    <t>G = 4,77  m3/h</t>
  </si>
  <si>
    <t>H = 120 kPa</t>
  </si>
  <si>
    <t>P = 500   W</t>
  </si>
  <si>
    <t>G = 3,31  m3/h</t>
  </si>
  <si>
    <t>G = 2,52 m3/h</t>
  </si>
  <si>
    <t>G = 2,15 m3/h</t>
  </si>
  <si>
    <t>G = 1,04  m3/h</t>
  </si>
  <si>
    <t>G = 0,9  m3/h</t>
  </si>
  <si>
    <t>Raztezna posoda s fiksno zračno blazino, jeklena, varjena, barva berilij, vitka oblika valja, za ogrevanje, solarne in hladilne vodne sisteme, dodatki proti zmrzovanju do 50%;airproof blazina iz butila skladno z DIN 4807 T3 in internimi standardi Pneumatex; endoskopska revizijska odprtina za notranjo kontrolo nad 1000 bar x litri;podnožje za pokončno montažo in enostaven transport; izvedba CE- testirana skladno s PED/DEP/ 97/23/EC, 5 letna garancija za posodo; vključno zaporna pipa KAH za vzdrževanje in demontažo razteznih posod, zaščitena pred nepooblaščenim zaprtjem, z izpustom, skladno z EN 12828                                                                                                                                                                                 • Nominalen volumen: VN 35 litrov                                                     • Maksimalen dovoljen tlak: PS 10 bar                                                • Prednastavljen tlak: P0 3,5 bar</t>
  </si>
  <si>
    <t>Varnostni ventil za toplovodni sistem po DIN 4751/2 
(1993), komplet z montažnim materialom.
tlak odpiranja: 4 bar (n)
iztočni koeficient: alfa = 0,3</t>
  </si>
  <si>
    <t>DN 40/50</t>
  </si>
  <si>
    <t xml:space="preserve">kos      </t>
  </si>
  <si>
    <t>Krogelni ventil za hladno vodo PN10 z navojnimi priključki ter z vsem potrebnim pritrdilnim in tesnilnim materialom.</t>
  </si>
  <si>
    <t>DN 32</t>
  </si>
  <si>
    <t>Krogelna polnilno-izpraznilna pipa za hladilno vodo PN10 s tesnilnim materialom ter nastavkom za gumi cev:</t>
  </si>
  <si>
    <t>Termometer z zaščitno stročnico za merilno območje do 120 °C</t>
  </si>
  <si>
    <t>Manometer v okroglem ohišju f100 za merilno območje 0-6 bar, kompletno z zaporno pipico.</t>
  </si>
  <si>
    <t>Srednje težka črna navojna cev po DIN 2440 vključno  z  varilnim in tesnilnim materialom ter dodatkom za odrez  in varilnimi loki.</t>
  </si>
  <si>
    <t>Odzračevalna posoda izdelana iz brezšivne cevi po DIN 2448 DN 100 z navojnim priključkom DN 15, vključno z varilnim in tesnilnim materialom.</t>
  </si>
  <si>
    <t>V=1,6L</t>
  </si>
  <si>
    <r>
      <t>Toplotna in protikondenčna izolacija cevi ovita v Al pločevino</t>
    </r>
    <r>
      <rPr>
        <b/>
        <sz val="8"/>
        <rFont val="Arial"/>
        <family val="2"/>
        <charset val="238"/>
      </rPr>
      <t xml:space="preserve"> </t>
    </r>
    <r>
      <rPr>
        <sz val="8"/>
        <rFont val="Arial"/>
        <family val="2"/>
        <charset val="238"/>
      </rPr>
      <t>s certifikatom o skladnosti, izdelana iz cevakov iz sintetičnega  kavčuka z zaprto celično strukturo, težko gorljiva in samougasljiva, ne kaplja in širi ognja – vrste B1 s kontrolo po DIN 4102, toplotno prevodnostjo l &lt; 0,035 W/mK pri 0 °C, primerna za temperaturno območje –40 do + 105 °C, s koeficientom upornosti proti difuziji vodne pare m &gt; 7000, debelin po standardu SIST EN 12828:</t>
    </r>
  </si>
  <si>
    <t>DN 15 (min.debelina izolacije: 13mm)</t>
  </si>
  <si>
    <t>DN 32 (min.debelina izolacije: 19mm)</t>
  </si>
  <si>
    <t>DN 40 (min.debelina izolacije: 19mm)</t>
  </si>
  <si>
    <t>DN 50 (min.debelina izolacije: 19mm)</t>
  </si>
  <si>
    <t>DN 65 (min.debelina izolacije: 19mm)</t>
  </si>
  <si>
    <t>Tropotni i ventil z elektromotornim pogonom, izdelan za nazivni tlak PN6 in temperaturo do 110 °C</t>
  </si>
  <si>
    <t>Proizvod/</t>
  </si>
  <si>
    <t xml:space="preserve">Tip: </t>
  </si>
  <si>
    <t>kvs = ___</t>
  </si>
  <si>
    <t>Pritrdilni in obešalni material iz profilnega železa pocinkane izvedbe za cevovode hladilne vode z  ali tipske izvedbe proizvod npr. HILTI,MUPRO</t>
  </si>
  <si>
    <t>Glikol za primešavanje vodi</t>
  </si>
  <si>
    <t>v sistem rekuperacije, proti zmrzevanju</t>
  </si>
  <si>
    <t>Preizkusno obratovanje, regulacija armatur , meritev pretokov in temperatur</t>
  </si>
  <si>
    <t>Označevanje vseh strojnih instalacij PREZ, VOKA, OGHL, MED. PLINI</t>
  </si>
  <si>
    <t>SKUPAJ PREZRAČEVANJE IN KLIMATIZACIJA</t>
  </si>
  <si>
    <r>
      <rPr>
        <b/>
        <sz val="7"/>
        <rFont val="Arial"/>
        <family val="2"/>
        <charset val="238"/>
      </rPr>
      <t>OPOMBA:</t>
    </r>
    <r>
      <rPr>
        <sz val="7"/>
        <rFont val="Arial"/>
        <family val="2"/>
        <charset val="238"/>
      </rPr>
      <t xml:space="preserve"> Vse naprave in elementi v popisu materiala so navedene primeroma OZ. ustrezno enakovredno. V kolikor ni navdeno eksplicitno drugače velja za vse postavke dobava in montaža.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</si>
  <si>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t>4.4 POPIS MATERIALA IN DEL</t>
  </si>
  <si>
    <t>MEDICINSKI PLINI</t>
  </si>
  <si>
    <t xml:space="preserve">Navezava na obstoječi razvod VAKUM-a, pod stropom kleti. </t>
  </si>
  <si>
    <t xml:space="preserve">Specialne bakrene cevi, zahtevane za medicinske pline, za trdo lotanje, material in lastnosti v skladu z DIN EN 13348, vlečene iz celega, v notranjosti, specialno razmaščene in očiščene tako, da vsebnost maščob ne prekorači 0,2 mg/dm2, testirane na nepropustnost, material mora biti homogen in brez razpok, na konceh zaradi čistoče začepljene s plastičnimi čepi. Trde cevi se dobavljajo v dolžini 5m, mehke pa do 25 m. </t>
  </si>
  <si>
    <t xml:space="preserve">Fitingi (kolena, loki, reducirni kosi, T-kosi, mufe...)morajo odgovarjati DIN EN 1254 in se morajo spajkati z materialom po DIN 8512. </t>
  </si>
  <si>
    <t>Ø 10 x 1 mm</t>
  </si>
  <si>
    <t>Ø 12 x 1 mm</t>
  </si>
  <si>
    <t>Ø 15 x 1 mm</t>
  </si>
  <si>
    <t>Ø 18 x 1 mm</t>
  </si>
  <si>
    <t xml:space="preserve">Ø 22 x 1,5 mm </t>
  </si>
  <si>
    <t xml:space="preserve">Ø 28 x 1,5 mm </t>
  </si>
  <si>
    <t>Ø 35 x 1,5 mm</t>
  </si>
  <si>
    <t>Kroglični  ventil  z  notranjim  navojem in lotnimi nastavki,  za medicinske pline in vakum,  z zavarovanim ročajem v delovnem položaju, odgovarja DIN EN 19</t>
  </si>
  <si>
    <t xml:space="preserve">Omarica mora imeti možnost vgradnje v zid. Spodnji del omarice naj bo izdelan iz nerjaveče pločevine s pritrditvami. Vsebuje naj prehodne odprtine za cevi in električne ter CAN bus kable. </t>
  </si>
  <si>
    <t>Vrata naj bodo izdelana iz kovinskega okvirja in kaljenega stekla, varnostne ključavnice z možnostjo odprtja v sili, ključavnico in ključem. 
Na kaljeno steklo vrat je z notranje strani vgrajena elektronika s tipkami na dotik, kar omogoča lažje čiščenje omarice. Elektronika omogoča spremljanje vseh parametrov preko LCD zaslona, prav tako pa vsebuje LED diode rdeče in zelene barve (previsok/prenizek ali ustrezen tlak). Alarmiranje ob prekoračitvi vnaprej nastavljenih parametrov mora biti vizualno utripajoče ledice ter zvočno z zvočnim alarmom (previsok/prenizek tlak, previsoka temperatura okolice). Ob vsaki napaki se mora na zaslonu izpisati tip napake (pojavno okno) prav tako pa se dogodek mora shraniti v posebni meni (LOGBOOK).</t>
  </si>
  <si>
    <t>Opremljena mora biti z daljinskim tablojem montiranim v sestrski bazi, na katerem morajo biti prikazani vsi podatki in alarmi.</t>
  </si>
  <si>
    <t>Omogočati mora povezavo na CNS (MODBUS)</t>
  </si>
  <si>
    <t>AMS - 3G katastrofni varnostni signal, za javljanje izpada ene vrste plina</t>
  </si>
  <si>
    <t>tip G 3</t>
  </si>
  <si>
    <t>AMS delovni signal, odgovarja DIN ES ISO 7396-1. alarmna plošča služi za prikaz poročil iz posameznih nadzornih enot in centralnih oskrbovalnih enot v sistemu za upravljanje alarmov. Odvisno od prioritete alarma se sproži vizualni in zvočni alarm. Na zaslonu se prikaže led lučka ali tekstovni prikaz.</t>
  </si>
  <si>
    <t xml:space="preserve"> - vrstni red sporočil in prioriteta alarma (se lahko prosto nastavi)</t>
  </si>
  <si>
    <t xml:space="preserve"> - zvočnik za zvočni alarm</t>
  </si>
  <si>
    <t xml:space="preserve"> - gumb za ponastavitev / preiskus za kratkotrajni izklop alarma (15 minut)</t>
  </si>
  <si>
    <t xml:space="preserve"> - vzmetne sponke za vhodne, omrežne in signalne vhode</t>
  </si>
  <si>
    <t xml:space="preserve"> - pokrivni okvir z vgrajenimi ključi, zaščitenimi s folijo in ploščo z vgrajenim vezjem</t>
  </si>
  <si>
    <t>Podatki:</t>
  </si>
  <si>
    <t xml:space="preserve"> - napajanje: 24V AC/DC</t>
  </si>
  <si>
    <t xml:space="preserve">  -monitor LLT 43VA (AC) / 20W - 16 signalov</t>
  </si>
  <si>
    <t xml:space="preserve"> - glasnost: &gt;57dB</t>
  </si>
  <si>
    <t xml:space="preserve"> - merilnik porabe plina O2</t>
  </si>
  <si>
    <t>Priklop bolniških kanalov, kompletno s spojnim in pritrdilnim materialom</t>
  </si>
  <si>
    <t>BP KANAL - 4x O2, 2x KZ, 2x VAC</t>
  </si>
  <si>
    <t>BP KANAL - 2x O2, 2x KZ, 2x VAC</t>
  </si>
  <si>
    <t>BP KANAL - 2x O2, 1x KZ, 1x VAC</t>
  </si>
  <si>
    <t>BP KANAL - 1x O2, 1x KZ</t>
  </si>
  <si>
    <t>BP KANAL - 1x O2, 1x KZ, 1x VAC</t>
  </si>
  <si>
    <t>RI KANAL - 1x KZ</t>
  </si>
  <si>
    <t>BP KANAL - 2x O2, 2x KZ, 2x VAC, 1x N2O, 1x ODSES</t>
  </si>
  <si>
    <t>Priklop STATIVA, kompletno s spojnim in pritrdilnim materialom</t>
  </si>
  <si>
    <t>STROPNI KIRURŠKI STATIV - 1x O2, 2x KZ, 1x AIR MOTOR</t>
  </si>
  <si>
    <t>STROPNI ANESTEZIJSKI STATIV - 2x O2, 2x KZ, 1x N20, 1x ODSES, 1x AIR MOTOR</t>
  </si>
  <si>
    <t>Pritrdilni in obešalni material za cevi iz bakra, sestavljen iz kotnikov, ploščatega železa, vijakov, matic, podložk, gumijastih podlog, itd.</t>
  </si>
  <si>
    <t>Barvanje obešalnega in pritrdilnega materiala, po predhodnem očiščenju in grundiranju</t>
  </si>
  <si>
    <r>
      <t>m</t>
    </r>
    <r>
      <rPr>
        <vertAlign val="superscript"/>
        <sz val="10"/>
        <rFont val="Arial"/>
        <family val="2"/>
        <charset val="238"/>
      </rPr>
      <t>2</t>
    </r>
  </si>
  <si>
    <t>Tesnenje prehodov cevi (prebojev) med prehodi požarnih sektorjev in celicami znotraj objekta, s požarno zaščito prebojev z ustreznim negorljivim materialom (certifikat), izvedenim v skladu z navodili proizvajalca, EI 60 na prebojih sektorjev, EI 120 na prebojih medetažnih plošč (različne dimenzije prebojev) - ocenjeno</t>
  </si>
  <si>
    <t>Označevanje instalacije, napisne ploščice in ostale zakonsko določene oznake</t>
  </si>
  <si>
    <t>Srebrni lot za trdo lotanje, za delovne temperature do okoli 710 st.C (DIN EN 1044)</t>
  </si>
  <si>
    <t>Mast, za  spajanje  bakra  in  medenine  pri  trdem  lotanju</t>
  </si>
  <si>
    <t>Kontrolna tekočina, za kontrolo spojev</t>
  </si>
  <si>
    <t>Kabliranje</t>
  </si>
  <si>
    <t>Zagon SISTEMA MED. PLINOV</t>
  </si>
  <si>
    <t>Opomba
- obvezna prisotnost NADZORNIKA in UPORABNIKA!</t>
  </si>
  <si>
    <t>Pripravljalna in zaključna dela, komplet z naslednjimi preikusi in testi:</t>
  </si>
  <si>
    <t>Tlačni preizkus na puščanje instalacije medicinskega plina</t>
  </si>
  <si>
    <t>Tlačni preizkus tesnosti cevovodov plinov pod pritiskom</t>
  </si>
  <si>
    <t>Tlačni preizkus na vakuumskem sistemu</t>
  </si>
  <si>
    <t>Preizkus tesnosti ventilov</t>
  </si>
  <si>
    <t>Preizkus na tesnost na dokončanih instalacijah - tlačni plinski sistemi</t>
  </si>
  <si>
    <t>Testi za dokazovanje pravilnosti priključkov za vse vakuumske sisteme in tlačne sisteme medicinskih plinov</t>
  </si>
  <si>
    <t>IZDELAVA ZAGONSKEGA ZAPISNIKA</t>
  </si>
  <si>
    <t>Izdelava zapisnika o zagonu SISTEMA MEDICINSKIH PLINOV
- obvezna prisotnost NADZORNIKA in UPORABNIKA!</t>
  </si>
  <si>
    <t>SKUPAJ MEDICINSKI PLINI</t>
  </si>
  <si>
    <r>
      <rPr>
        <b/>
        <sz val="7"/>
        <rFont val="Arial"/>
        <family val="2"/>
        <charset val="238"/>
      </rPr>
      <t>OPOMBA:</t>
    </r>
    <r>
      <rPr>
        <sz val="7"/>
        <rFont val="Arial"/>
        <family val="2"/>
        <charset val="238"/>
      </rPr>
      <t xml:space="preserve"> Vse naprave in elementi v popisu materiala so navedene primeroma oz. ustrezno enakovredno. V kolikor ni navdeno eksplicitno drugače celja za vse postavke dobava in montaža.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</si>
  <si>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r>
      <rPr>
        <b/>
        <sz val="8"/>
        <color theme="1"/>
        <rFont val="Arial"/>
        <family val="2"/>
        <charset val="238"/>
      </rPr>
      <t xml:space="preserve">Pregled in raziskava </t>
    </r>
    <r>
      <rPr>
        <sz val="8"/>
        <rFont val="Arial"/>
        <family val="2"/>
        <charset val="238"/>
      </rPr>
      <t xml:space="preserve">obstoječega omrežja v drugih delih stavbe ter iskanje vodov, vozlišč,  zapornih in regulacijskih organov. </t>
    </r>
  </si>
  <si>
    <t>cevni ločevalnik dn 100</t>
  </si>
  <si>
    <t>Φ 88,9   DN80</t>
  </si>
  <si>
    <t>Φ 88,9x1.5  (DN80)</t>
  </si>
  <si>
    <t xml:space="preserve">Φ 35x1.5  (DN32) </t>
  </si>
  <si>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mehčane</t>
    </r>
    <r>
      <rPr>
        <sz val="8"/>
        <rFont val="Arial"/>
        <family val="2"/>
        <charset val="238"/>
      </rPr>
      <t xml:space="preserve"> sanitarne vode. 
- material Cr-Ni-Mo Wr.N 1.4401 (DIN EN 10088)                                - C-faktor                               140                                                                                      - Toplotno raztezanje            0,016 mm/m·K                                                              - Hrapavost cevi                        1,5mm                                                                        - Toplotna prevodnost cevi    15W/m·K</t>
    </r>
  </si>
  <si>
    <t>Φ 54x1.5   (DN50)</t>
  </si>
  <si>
    <t>Φ 28x1.2   (DN25)</t>
  </si>
  <si>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demeniralizirane</t>
    </r>
    <r>
      <rPr>
        <sz val="8"/>
        <rFont val="Arial"/>
        <family val="2"/>
        <charset val="238"/>
      </rPr>
      <t xml:space="preserve"> sanitarne vode. 
- material Cr-Ni-Mo Wr.N 1.4401 (DIN EN 10088)                                - C-faktor                               140                                                                                      - Toplotno raztezanje            0,016 mm/m·K                                                              - Hrapavost cevi                        1,5mm                                                                        - Toplotna prevodnost cevi    15W/m·K</t>
    </r>
  </si>
  <si>
    <t>Φ 88,9x1.5    (d=19mm)</t>
  </si>
  <si>
    <t>Φ 88,9x1.5    (d=100mm)</t>
  </si>
  <si>
    <r>
      <rPr>
        <b/>
        <sz val="8"/>
        <rFont val="Arial"/>
        <family val="2"/>
        <charset val="238"/>
      </rPr>
      <t>Toplotna izolacija</t>
    </r>
    <r>
      <rPr>
        <sz val="8"/>
        <rFont val="Arial"/>
        <family val="2"/>
        <charset val="238"/>
      </rPr>
      <t xml:space="preserve"> cevovodov za </t>
    </r>
    <r>
      <rPr>
        <b/>
        <sz val="8"/>
        <rFont val="Arial"/>
        <family val="2"/>
        <charset val="238"/>
      </rPr>
      <t>CIR</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t>
    </r>
  </si>
  <si>
    <t>Φ 35x1.2    (d=40mm)</t>
  </si>
  <si>
    <r>
      <rPr>
        <b/>
        <sz val="8"/>
        <rFont val="Arial"/>
        <family val="2"/>
        <charset val="238"/>
      </rPr>
      <t>Toplotna izolacija</t>
    </r>
    <r>
      <rPr>
        <sz val="8"/>
        <rFont val="Arial"/>
        <family val="2"/>
        <charset val="238"/>
      </rPr>
      <t xml:space="preserve"> cevovodov za </t>
    </r>
    <r>
      <rPr>
        <b/>
        <sz val="8"/>
        <rFont val="Arial"/>
        <family val="2"/>
        <charset val="238"/>
      </rPr>
      <t>mehčane vode</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</si>
  <si>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Φ 54x1.5    (d=19mm)</t>
  </si>
  <si>
    <t>Φ 28x1.2    (d=19mm)</t>
  </si>
  <si>
    <r>
      <rPr>
        <b/>
        <sz val="8"/>
        <rFont val="Arial"/>
        <family val="2"/>
        <charset val="238"/>
      </rPr>
      <t>Toplotna izolacija</t>
    </r>
    <r>
      <rPr>
        <sz val="8"/>
        <rFont val="Arial"/>
        <family val="2"/>
        <charset val="238"/>
      </rPr>
      <t xml:space="preserve"> cevovodov za </t>
    </r>
    <r>
      <rPr>
        <b/>
        <sz val="8"/>
        <rFont val="Arial"/>
        <family val="2"/>
        <charset val="238"/>
      </rPr>
      <t>DEMI vode</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</si>
  <si>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Popolnoma potopna črpalka za umazano vodo za prenosno mokro montažo za črpanje odpadne vode brez fekalij in umazane vode. Hidravlično ohišje in tekač iz umetne mase, ohišje motorja iz nerjavečega jekla. Hidravlika z vgrajenim turbolatorjem, vertikalnim navojnim priključkom z integriranim protipovratnim ventilom in odprtim večkanalnim tekačem. Motor na izmenični tok s hladilnim plaščem (hlajenje poteka prek pretočnega medija med ohišjem črpalke in motorja) z vgrajenim obratovalnim kondenzatorjem in samovklopnim termičnim nadzorom motorja. Priključni kabel z varnostnim vtičem in plovnim stikalom za avtomatsko nivojsko krmiljenje. Zatesnitev poteka na strani medija z drsnim tesnilom, na motorni strani s tesnilom gredi.</t>
  </si>
  <si>
    <t>Wilo-Drain REXA</t>
  </si>
  <si>
    <t>H=6m, Q=15m3/h</t>
  </si>
  <si>
    <t>Pel=0,55kW; 400V</t>
  </si>
  <si>
    <r>
      <rPr>
        <b/>
        <sz val="8"/>
        <rFont val="Arial"/>
        <family val="2"/>
        <charset val="238"/>
      </rPr>
      <t xml:space="preserve">Priklop na obstoječe cevovode </t>
    </r>
    <r>
      <rPr>
        <sz val="8"/>
        <rFont val="Arial"/>
        <family val="2"/>
        <charset val="238"/>
      </rPr>
      <t>v objektu gizela</t>
    </r>
  </si>
  <si>
    <t>Ø 28 x 1,5 mm (max. del. tlak 104 bar)</t>
  </si>
  <si>
    <t>Ø 35 x 1,5 mm (max. del. tlak 104 bar)</t>
  </si>
  <si>
    <t>Srebrni lot za spajkanje bakrenih elementov in cevi, za obratovalne temperature do 7100C. Lot v skladu z DIN EN 1044. Kolut je iz žice premera 1,5 mm ali v palčkah.</t>
  </si>
  <si>
    <t>Naročilo po zahtevnosti razvoda.</t>
  </si>
  <si>
    <t>Mast za pomoč pri trdem lotanju bakra in medeninastih materialov</t>
  </si>
  <si>
    <t>Sredstvo za testiranje tesnosti cevovodov, ventilov, itd.</t>
  </si>
  <si>
    <t xml:space="preserve">Obešalni material za cevi, sestoječ iz: </t>
  </si>
  <si>
    <t xml:space="preserve"> - cevnih objemk različnih dimenzij</t>
  </si>
  <si>
    <t xml:space="preserve"> - U-tirnice, za več cevi</t>
  </si>
  <si>
    <t xml:space="preserve"> - C-tirnice</t>
  </si>
  <si>
    <t xml:space="preserve"> - drsne matice</t>
  </si>
  <si>
    <t xml:space="preserve"> - stenski nosilci iz jeklene pločevine, pocinkani</t>
  </si>
  <si>
    <t xml:space="preserve"> - konzole iz jeklene pločevine, pocinkane</t>
  </si>
  <si>
    <t xml:space="preserve"> - sistemski vijaki z matico, podložko in plastično podlogo</t>
  </si>
  <si>
    <t xml:space="preserve"> - razni vijaki in matice, PVC vložki</t>
  </si>
  <si>
    <t>Oznake cevi, samolepilne, s smernimi puščicami, simbolnimi oznakami, barve po ISO 32 in ISO 5359 ali nevtralne barve</t>
  </si>
  <si>
    <t>Tlačni preizkusi in preizkusi delovanja sistema ter kontrola pravilnosti na posameznih priključkih, uregulacija sistema, zagon, poiskusno obratovanje, z meritvami in zapisniki</t>
  </si>
  <si>
    <t>Čiščenje in izpihovanje cevi</t>
  </si>
  <si>
    <t xml:space="preserve">Demontaža obstoječih inštalacij medicinskih plinov v obstoječem oddelku, ki zajema: </t>
  </si>
  <si>
    <t xml:space="preserve"> - odklop omrežja v obravnavanih prostorih s centralnega omrežja medicinskih plinov, za vse obravnavane pline
 - demontaža vertikale za vakuum, od omarice v 1. nadstropju do priključka na glavno razvodno cev. Premer cevi fi 35, ocenjena dolžina 80 m. </t>
  </si>
  <si>
    <t xml:space="preserve"> - začasno blindiranje na ostranjenih koncih obstojčih razvodov (4x), za čas del. Odčepljanje in spojitev novih cevi po zaključku del. </t>
  </si>
  <si>
    <t xml:space="preserve"> - obveščanje uporabnikov o času nedelovanja celotnega ali dela sistema ob demontažah in predelavah na vertikalnih vodih. </t>
  </si>
  <si>
    <t>Demontaža obstoječih bakrenih razvodov za MP, vključno demontaža priključnih spojk/vtičnic na mestih porabe. V ocenjenih količinah:</t>
  </si>
  <si>
    <t xml:space="preserve">Ø 22 x 1 mm  </t>
  </si>
  <si>
    <t>AtestI, certifikati in poročila, ki so zakonsko zahtevani za vgrajeni material in posamezne sklope</t>
  </si>
  <si>
    <t>Navodila za vzdrževanje in obratovanje, sheme delovanja naprav v okvirju, pritrjeno na steno</t>
  </si>
  <si>
    <t>Priklop razvodov medicinskih plinov na vire (obstoječa inštalacija) , kompletno s tesnilnim in pritrdilnim materialom</t>
  </si>
  <si>
    <r>
      <rPr>
        <b/>
        <sz val="8"/>
        <rFont val="Arial"/>
        <family val="2"/>
        <charset val="238"/>
      </rPr>
      <t>Pripravljalna dela</t>
    </r>
    <r>
      <rPr>
        <sz val="8"/>
        <color theme="1"/>
        <rFont val="Arial"/>
        <family val="2"/>
        <charset val="238"/>
      </rPr>
      <t>, zarisovanje, regulacija, zaključna dela ter preizkus funkcionalnosti.</t>
    </r>
  </si>
  <si>
    <t>OGREVNA VODA</t>
  </si>
  <si>
    <t>Dobava in montaža srednje težkih cevi PN16 po DIN 2448 vključno z varilnimi materialom, varilnimi loki, obešalnim in pritrdilnim materialom ter dodatkom za razrez</t>
  </si>
  <si>
    <t>Jekleni lok iz celega,  90°</t>
  </si>
  <si>
    <t>Gladko krivljeni lok po DIN 1629,PN16 , izdelan iz jeklene cevi iz celega, iz materiala St. 37.0,   dimenzije in teže po DIN 2605, oblika 5, vključno z varilnim materialom.</t>
  </si>
  <si>
    <t>DN  100</t>
  </si>
  <si>
    <t>kos.</t>
  </si>
  <si>
    <t>Zaključna kapa po DIN 1629, PN16 izdelana iz jeklene cevi iz celega, iz materiala St. 37.0,   dimenzije in teže po DIN 2605, oblika 5, vključno z varilnim materialom.</t>
  </si>
  <si>
    <t>Dobava - montaža</t>
  </si>
  <si>
    <t>T - kos po DIN 1629, PN16 izdelan iz jeklene cevi iz celega, iz materiala St. 37.0,   dimenzije in teže po DIN 2605, oblika 5, vključno z varilnim materialom.</t>
  </si>
  <si>
    <t>DN  100/80</t>
  </si>
  <si>
    <t>Odzračevalni lonec, izdelen iz jeklene cevi iz celega po DIN 2448, PN16, material St.37.0, komplet z odzračevalno cevjo, izpustni pipicoDN15 in varilnim materialom.</t>
  </si>
  <si>
    <t xml:space="preserve">Izolacija ravnih cevi z plošč iz mineralne volne, </t>
  </si>
  <si>
    <t xml:space="preserve">Zaščitni ovoj je izdelan iz Al pločevine, pritrjene s pomočjo kniping vijakov. </t>
  </si>
  <si>
    <t>100 mm</t>
  </si>
  <si>
    <r>
      <t>m</t>
    </r>
    <r>
      <rPr>
        <vertAlign val="superscript"/>
        <sz val="8"/>
        <rFont val="Arial"/>
        <family val="2"/>
        <charset val="238"/>
      </rPr>
      <t>2</t>
    </r>
  </si>
  <si>
    <t xml:space="preserve">Manometer, vzmetni cevni, razred točnosti 2.5, okrov iz jekla, nosilni obroč iz jekla, lakiran, premer okrova  80 mm, priključek R 1/2, radialno navzdol, vključno z manometersko pipo, merilno območje 0 do 10 bar.
</t>
  </si>
  <si>
    <t xml:space="preserve">Stekleni termometer, ravni, merilno območje  0 do 120°C, dolžina potopne cevi  63 mm. Navojni priključek R 1/2, vključno z varilno obojko.
</t>
  </si>
  <si>
    <t>Obešalni in pritrdilni material sistemskega proizvajalca HILTI za cevovode, izdelan iz različnih sistemskih jeklenih pocinkanih profilov, objemnih trakov izdelanih iz luknjičastega pocinkanega jeklenega traku, vijakov, matic in zidnih vložkov, obešala za razvode hladne vode naj ima na obodu protikondenčno gumo zaradi preprečitve rosanja na stiku cevi in obešala, skupne teže</t>
  </si>
  <si>
    <t>Dvakratno zaščitno miniziranje cevi, kozol in držal po predhodnem čiščenju</t>
  </si>
  <si>
    <t>Barvanje vidnih delov cevi, armaturein podpore z lakom odpornim na visoke temperature</t>
  </si>
  <si>
    <t xml:space="preserve">Tlačni preiskus   </t>
  </si>
  <si>
    <t>HLADILNA VODA</t>
  </si>
  <si>
    <t>DN 150</t>
  </si>
  <si>
    <t>DN  150</t>
  </si>
  <si>
    <t>DN  200</t>
  </si>
  <si>
    <t>DN  200/150</t>
  </si>
  <si>
    <t xml:space="preserve">Dobava in montaža  Izolacija cevovodov hlajenja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</si>
  <si>
    <t>DN 200 (min.debelina izolacije: 76mm)</t>
  </si>
  <si>
    <t>PAROVOD</t>
  </si>
  <si>
    <r>
      <rPr>
        <b/>
        <sz val="8"/>
        <rFont val="Arial"/>
        <family val="2"/>
        <charset val="238"/>
      </rPr>
      <t>Zaporni ventil</t>
    </r>
    <r>
      <rPr>
        <sz val="8"/>
        <rFont val="Arial"/>
        <family val="2"/>
        <charset val="238"/>
      </rPr>
      <t xml:space="preserve"> za paro, 300°C, PN 16. Prirobnični vgradnja. Sedežna izvedba in tesnilnim mehom skladno z direktivo o tlačni opremi 97/23/EC, EN558 za vgradno mero in EN1092-2 za prirobnične priključke. material in kvaliteta skladno z DIN 3230, TRD 110 oziroma AD- Merkblatt A4.Vgradna mera po DIN3202. Vključno protiprirobnice ter pritrdilnim ter tesnilnim materialom. Izdelan iz AISI 316L</t>
    </r>
  </si>
  <si>
    <r>
      <t xml:space="preserve">Aksialni kompenzator . </t>
    </r>
    <r>
      <rPr>
        <sz val="8"/>
        <rFont val="Arial"/>
        <family val="2"/>
        <charset val="238"/>
      </rPr>
      <t>PN 16. Prirobnični. Vključno protiprirobnice ter pritrdilnim ter tesnilnim materialom. Izdelan iz AISI 316L, 300°C</t>
    </r>
  </si>
  <si>
    <r>
      <rPr>
        <b/>
        <sz val="8"/>
        <rFont val="Arial"/>
        <family val="2"/>
        <charset val="238"/>
      </rPr>
      <t>Termometer</t>
    </r>
    <r>
      <rPr>
        <sz val="8"/>
        <rFont val="Arial"/>
        <family val="2"/>
        <charset val="238"/>
      </rPr>
      <t xml:space="preserve"> STN EN 13190. F100 mm z medeninasto tulko DN15, </t>
    </r>
  </si>
  <si>
    <t>s tesnilnim materialom za merilno območje</t>
  </si>
  <si>
    <t>od -10°C do + 400C °C, tolerančni razred B po DIN EN 60751</t>
  </si>
  <si>
    <r>
      <rPr>
        <b/>
        <sz val="8"/>
        <rFont val="Arial"/>
        <family val="2"/>
        <charset val="238"/>
      </rPr>
      <t>Manometer</t>
    </r>
    <r>
      <rPr>
        <sz val="8"/>
        <rFont val="Arial"/>
        <family val="2"/>
        <charset val="238"/>
      </rPr>
      <t xml:space="preserve"> F100 mm SIST EN 837 z dvopotno pipo DN 15, hladilno U ali O cevko </t>
    </r>
  </si>
  <si>
    <t>z tesnilnim materialom, za merilno območje</t>
  </si>
  <si>
    <t xml:space="preserve">0 - 6 bar </t>
  </si>
  <si>
    <r>
      <rPr>
        <b/>
        <sz val="8"/>
        <rFont val="Arial"/>
        <family val="2"/>
        <charset val="238"/>
      </rPr>
      <t>Varjene nerjaveče cevi</t>
    </r>
    <r>
      <rPr>
        <sz val="8"/>
        <rFont val="Arial"/>
        <family val="2"/>
        <charset val="238"/>
      </rPr>
      <t xml:space="preserve"> izdelane po DIN 17175. mere in mase skladno z SIST EN 10220. iz materiala AISI 316L. Spajanje z varjenjem. Za 350°C. atesta za cevi EN10204 3.1 Vključno fazonski kosi, varilnim in pritrdilnim materialom</t>
    </r>
  </si>
  <si>
    <t xml:space="preserve">DN 32 </t>
  </si>
  <si>
    <t xml:space="preserve">m </t>
  </si>
  <si>
    <t xml:space="preserve">DN 50 </t>
  </si>
  <si>
    <r>
      <rPr>
        <b/>
        <sz val="8"/>
        <rFont val="Arial"/>
        <family val="2"/>
        <charset val="238"/>
      </rPr>
      <t>Izolacija</t>
    </r>
    <r>
      <rPr>
        <sz val="8"/>
        <rFont val="Arial"/>
        <family val="2"/>
        <charset val="238"/>
      </rPr>
      <t xml:space="preserve"> ravih delov cevovoda, cevnih lokov za paro</t>
    </r>
  </si>
  <si>
    <t>z mineralno volno po SIST EN 13468 in VDI 2055, zaščiteno z ovojem iz</t>
  </si>
  <si>
    <t>aluminijaste pločevine debeline 0.8 mm. Izolacija različnih</t>
  </si>
  <si>
    <t>debelin Enaka 1,5 x notranjemi premeru cevi vendar ne manj od 40 mm in maksimalno 100mm</t>
  </si>
  <si>
    <r>
      <rPr>
        <b/>
        <sz val="8"/>
        <rFont val="Arial"/>
        <family val="2"/>
        <charset val="238"/>
      </rPr>
      <t>Obešalni in pritrdilni material</t>
    </r>
    <r>
      <rPr>
        <sz val="8"/>
        <rFont val="Arial"/>
        <family val="2"/>
        <charset val="238"/>
      </rPr>
      <t>, izdelan iz profilnega železa, Vključno fiksne ter drsne in vzmetne podpore</t>
    </r>
  </si>
  <si>
    <t xml:space="preserve">ter drobni montažni material </t>
  </si>
  <si>
    <r>
      <rPr>
        <b/>
        <sz val="8"/>
        <rFont val="Arial"/>
        <family val="2"/>
        <charset val="238"/>
      </rPr>
      <t>Hladni tlačni preizkus</t>
    </r>
    <r>
      <rPr>
        <sz val="8"/>
        <rFont val="Arial"/>
        <family val="2"/>
        <charset val="238"/>
      </rPr>
      <t xml:space="preserve"> primarnega parnega omrežja s </t>
    </r>
  </si>
  <si>
    <t xml:space="preserve">tlakom 16 bar </t>
  </si>
  <si>
    <r>
      <rPr>
        <b/>
        <sz val="8"/>
        <rFont val="Arial"/>
        <family val="2"/>
        <charset val="238"/>
      </rPr>
      <t>Izvedba meritev pretokov</t>
    </r>
    <r>
      <rPr>
        <sz val="8"/>
        <rFont val="Arial"/>
        <family val="2"/>
        <charset val="238"/>
      </rPr>
      <t>, tlaka in temperature medija</t>
    </r>
  </si>
  <si>
    <r>
      <rPr>
        <b/>
        <sz val="8"/>
        <rFont val="Arial"/>
        <family val="2"/>
        <charset val="238"/>
      </rPr>
      <t>Demontaža</t>
    </r>
    <r>
      <rPr>
        <sz val="8"/>
        <rFont val="Arial"/>
        <family val="2"/>
        <charset val="238"/>
      </rPr>
      <t xml:space="preserve"> cevnih priključkov obstoječe parne postaje, ki</t>
    </r>
  </si>
  <si>
    <t>obsega; demontažo, priklop napajalnih cevi</t>
  </si>
  <si>
    <r>
      <rPr>
        <b/>
        <sz val="8"/>
        <rFont val="Arial"/>
        <family val="2"/>
        <charset val="238"/>
      </rPr>
      <t>Poskusno obratovanje</t>
    </r>
    <r>
      <rPr>
        <sz val="8"/>
        <rFont val="Arial"/>
        <family val="2"/>
        <charset val="238"/>
      </rPr>
      <t xml:space="preserve">, ki obsega; polnjenje omrežja s </t>
    </r>
  </si>
  <si>
    <t>paro</t>
  </si>
  <si>
    <r>
      <t xml:space="preserve">Parni prirobnični reducirni ventil PN16. </t>
    </r>
    <r>
      <rPr>
        <sz val="8"/>
        <rFont val="Arial"/>
        <family val="2"/>
        <charset val="238"/>
      </rPr>
      <t>Prirobnični. Vključno protiprirobnice ter pritrdilnim ter tesnilnim materialom. Izdelan iz AISI 316L, 300°C</t>
    </r>
  </si>
  <si>
    <t>Za redukc. pare od 2,8 bar na 1,5 bara in kapacitete G = 86 kg/h, z protiprirobnicami, vijaki in tesnili DN20,Kvs=5,5,</t>
  </si>
  <si>
    <t>Za redukc. pare od 2,8 bar na 1,5 bara in kapacitete G = 66 kg/h, z protiprirobnicami, vijaki in tesnili DN20,Kvs=5,5</t>
  </si>
  <si>
    <t>Za redukc. pare od 2,8 bar na 1,5 bara in kapacitete G = 42 kg/h, z protiprirobnicami, vijaki in tesnili DN15,Kvs=2,8</t>
  </si>
  <si>
    <t>Vzmetni varnostni prirobnični ventil za paro tlak . Prirobnični. Vključno protiprirobnice ter pritrdilnim ter tesnilnim materialom. Izdelan iz AISI 316L, 300°C</t>
  </si>
  <si>
    <t xml:space="preserve">Tlak izpuščanja 3,0 bar, pretok pare </t>
  </si>
  <si>
    <t>G=86kg/h, z protiprirobnicami vijaki in tesnili</t>
  </si>
  <si>
    <r>
      <t xml:space="preserve">Zvonasti odvajalnik kondenzata PN16 z navojnim . </t>
    </r>
    <r>
      <rPr>
        <sz val="8"/>
        <rFont val="Arial"/>
        <family val="2"/>
        <charset val="238"/>
      </rPr>
      <t>Prirobnični. Vključno protiprirobnice ter pritrdilnim ter tesnilnim materialom. Izdelan iz AISI 316L, 300°C</t>
    </r>
  </si>
  <si>
    <t xml:space="preserve">priključkom </t>
  </si>
  <si>
    <r>
      <rPr>
        <b/>
        <sz val="8"/>
        <rFont val="Arial"/>
        <family val="2"/>
        <charset val="238"/>
      </rPr>
      <t>Parni lovilnik nesnage</t>
    </r>
    <r>
      <rPr>
        <sz val="8"/>
        <rFont val="Arial"/>
        <family val="2"/>
        <charset val="238"/>
      </rPr>
      <t xml:space="preserve"> za paro za PN 16. . Prirobnični. Y izvedbe z nerjavečo mrežico 0,8-1,6mm in pokrovom za razstavljivo izvedbo. Vključno protiprirobnice ter pritrdilnim ter tesnilnim materialom. Izdelan iz AISI 316L, 300°C</t>
    </r>
  </si>
  <si>
    <t xml:space="preserve">DN 15 </t>
  </si>
  <si>
    <r>
      <rPr>
        <b/>
        <sz val="8"/>
        <rFont val="Arial"/>
        <family val="2"/>
        <charset val="238"/>
      </rPr>
      <t>Parni separator</t>
    </r>
    <r>
      <rPr>
        <sz val="8"/>
        <rFont val="Arial"/>
        <family val="2"/>
        <charset val="238"/>
      </rPr>
      <t xml:space="preserve"> za paro za PN 16. Prirobnični. Vključno protiprirobnice ter pritrdilnim ter tesnilnim materialom. Izdelan iz AISI 316L, 300°C</t>
    </r>
  </si>
  <si>
    <t xml:space="preserve">DN 40 </t>
  </si>
  <si>
    <t>debelin Enaka 1,6 x notranjemi premeru cevi vendar ne manj od 40 mm in maksimalno 100mm</t>
  </si>
  <si>
    <r>
      <t>Razdelilnik za paro DN150, dolžine 2m
I</t>
    </r>
    <r>
      <rPr>
        <sz val="8"/>
        <rFont val="Arial"/>
        <family val="2"/>
        <charset val="238"/>
      </rPr>
      <t>zdelan po DIN 17175. mere in mase skladno z SIST EN 10220. iz materiala AISI 316L. Spajanje z varjenjem. Za 350°C. atesta za cevi EN10204 3.1 Vključno fazonski kosi, varilnim in pritrdilnim materialom. Razdelilnik je izoliarn z mineralno volno debeline 100mm ter voit v Al. pločevino. S sledečimi odcepi s protiprirobnicami:
- DN100 1x
- DN80 1x
- DN 125 1x
- DN 50 1x
- DN32 1x
- priključek za manometer in termometer ter praznjenje DN15</t>
    </r>
  </si>
  <si>
    <r>
      <rPr>
        <b/>
        <sz val="8"/>
        <rFont val="Arial"/>
        <family val="2"/>
        <charset val="238"/>
      </rPr>
      <t>Demontaža</t>
    </r>
    <r>
      <rPr>
        <sz val="8"/>
        <rFont val="Arial"/>
        <family val="2"/>
        <charset val="238"/>
      </rPr>
      <t xml:space="preserve"> cevnih priključkov obstoječe ter razdelilnika parne postaje, ki obsega:</t>
    </r>
  </si>
  <si>
    <t>-Praznjenje sistema</t>
  </si>
  <si>
    <t>- demontaža obstoječega razdelilika ter odvoz na deponijo</t>
  </si>
  <si>
    <t>- prilop obstoječih odcepiov na novi razdelilnik</t>
  </si>
  <si>
    <t>- tlačni in trdnostni preizkus</t>
  </si>
  <si>
    <t>- Zagon sistema</t>
  </si>
  <si>
    <t>Nadomestna novogradnja</t>
  </si>
  <si>
    <t>SB Celje</t>
  </si>
  <si>
    <t>Etapa 1.C</t>
  </si>
  <si>
    <t>Finalizacija in oprema prostorov Etape 1 (2., 3. in 5. nadstropje objektov E1 in F1 ter etažne avle) nadomestne novogradnje Splošne bolnišnice Celje</t>
  </si>
  <si>
    <t>G.</t>
  </si>
  <si>
    <t>Vrednost investicije</t>
  </si>
  <si>
    <t>Pohištvena oprema</t>
  </si>
  <si>
    <t>Pohištvena oprema 1N, 4N in 5N</t>
  </si>
  <si>
    <t>Pohištvena oprema 2N - KARDIO</t>
  </si>
  <si>
    <t>Pohištvena oprema 3N - ORL</t>
  </si>
  <si>
    <t>Tipska oprema</t>
  </si>
  <si>
    <t>Tipska oprema 1N, 4N in 5N</t>
  </si>
  <si>
    <t>Tipska oprema 2N - KARDIO</t>
  </si>
  <si>
    <t>Tipska oprema 3N - ORL</t>
  </si>
  <si>
    <t>Računalniška oprema</t>
  </si>
  <si>
    <t>Računalniška oprema 1N, 4N in 5N</t>
  </si>
  <si>
    <t>Računalniška oprema 2N - KARDIO</t>
  </si>
  <si>
    <t>Računalniška oprema 3N - ORL</t>
  </si>
  <si>
    <t>Cevna pošta</t>
  </si>
  <si>
    <t>Skupaj</t>
  </si>
  <si>
    <t>G.1.1</t>
  </si>
  <si>
    <t>POHIŠTVENA OPREMA 1N, 4N, 5N</t>
  </si>
  <si>
    <t>skupaj brez DDV</t>
  </si>
  <si>
    <t>Opomba: V ceni na enoto mere je potrebno zajeti vse transporte, dovoze in odvoze materiala, skladiščenja na začasnih (gradbiščnih) deponijah, ali v objektu, kot tudi odlaganje odpadnega materiala na trajnih deponijah vključno s plačilom taks za odlaganje! V ceni na enoto je zajeta kompletna montaža in dobava z vsem pritrdilnim in montažnim materialom ter podkonstrukcijo. V ceni na enoto so zajeti vsi razrezi in prilagajanja inštalacijam in opremi.</t>
  </si>
  <si>
    <t>POHIŠTVO - SPLOŠNI OPISI</t>
  </si>
  <si>
    <t>Vsa oprema mora ustrezati predpisanim standardom za bolnišnice ter zahtevam uporabnika SB Celje.</t>
  </si>
  <si>
    <t>Biti mora kvalitetno izdelana in iz kvalitetnih materialov ter mora ustrezati vsem predpisanim higiensko sanitarnim zahtevam.</t>
  </si>
  <si>
    <t>Vsa oprema mora biti izvedena tako, da bo dosežena maksimalna trdnost ogrodja in maksimalna trpežnost obdelave površin.</t>
  </si>
  <si>
    <t xml:space="preserve">Oprema se izvaja skladno s predanimi shemami in popisi del. Izvajalec za vska del prirpavi tehnično/motažno dokumetacijo ter jo pred izdelavo da v končno potrditev uporabniku in projektantu. </t>
  </si>
  <si>
    <t>Pri izvedbi opreme je potrebno upoštevati izvajanje ostalih del na objektu, predvsem elektro in strojne inštalacije, ki morajo biti usklajene z opremo.</t>
  </si>
  <si>
    <t>V ceni mora izvajalec upoštevati tudi morebitne prestavitve mikrolokacij vtičnih mest in potrebne nove izreze ali prestavitve z zaključnimi deli.</t>
  </si>
  <si>
    <t>Vse navedene dimenzije elementov so okvirne in jih mora izvajalec pred dobavo preveriti na mestu in skladno z željeno nosilnostjo in tehnologijo izvedbe.</t>
  </si>
  <si>
    <t>Izbiro barve in vzorca določita uporabnik in projektant glede na predhodno predložene vzorce.</t>
  </si>
  <si>
    <t>v ceni enote mere je zajeti podstavek višine 10 cm na katerega se postavijo sestavi elemetov in zaključek talne obloge v višini 10cm!</t>
  </si>
  <si>
    <t>Delovni pulti - splošni opis</t>
  </si>
  <si>
    <t>Izdelani so iz kompozitnega baktericidnega materiala in visokokvalitetnega akrilnega polimernega veziva, odpornega na kisline, luge ipd., debeline 12 mm na nosilni vodoodporni iverni plošči deb. 22 mm.</t>
  </si>
  <si>
    <t>Pult ima na sprednji strani zavihek višine 3 cm ter zavihek v vertikalno steno z zadnje strani navzgor 47- 60 cm, debeline 6 mm, oziroma do višine zidnih omaric (pralna zaščita stene) ter izvedbo bočne zaščite v enaki višini.</t>
  </si>
  <si>
    <t>Vsi prehodi so izvedeni v radijih cca. 1cm.</t>
  </si>
  <si>
    <t>V ceni na enoto pulta je potrebno zajeti vse izreze za vodovodno napeljavo (izrezi za mešalne baterije, cevi...) in eventuelne ostale izreze glede na zahteve uporabnika (izrezi za kable, vtičnice, kuhalne plošče ipd...), izvedbo umivalnikov in korit v istem materialu kot pult, vključno z ustreznim tipskim sifonom za priključitev na odtočno kanalizacijo ter izrezom za mešelno stoječo baterijo.</t>
  </si>
  <si>
    <t>Pulti se montirajo na podpultne omare, kuhinjske elemente ali na podkonstrukcijo mize (ploščo), ki je v primeru, ko ni podpultnih omaric dodatno ojačana s kovinskimi, pohištvenimi finalno obdelanimi profili pod pultom.</t>
  </si>
  <si>
    <t>Obešalnik stenski - splošni opis</t>
  </si>
  <si>
    <t xml:space="preserve">Obešalnik stenski; iz iverala, debeline 18 mm, laminiran z ultrapasom in ABS nalimki, obešalne kljuke (število definirano pri posamezni postavki), obloga enaka kot pri omarah oziroma pri ostalem pohištvu. </t>
  </si>
  <si>
    <t>Viseče omarice - splošni opis</t>
  </si>
  <si>
    <t>Viseče omarice: omarice z vrati, korpus iz iverala deb. 18 mm, vrata iz iverala deb. 18 mm, okovje kvalitetno, možnost odpiranja 95º, ročaj kovinski, zunanja obdelava ekvivalentna mizam, pultom in omaram v prostoru.</t>
  </si>
  <si>
    <t>Garderobna omara - splošni opis</t>
  </si>
  <si>
    <t>Garderobna omara; spodnji del ima polico iz vodoodporne vezane plošče d = 18 mm za odlaganje čevljev (perforacija korpusa na 32 mm do višine 50cm od dna omare). Omare imajo prečno vgrajeno kovinsko cev za obešanje obešalnikov, po dve obešalni PVC kljukici na notranji strani vrat ter po tri prezračevalne rozete spodaj in zgoraj na vratih v beli barvi, PVC skledo (podstavek za zbiranje umazanije s čevljev), dva PVC obešalnika.</t>
  </si>
  <si>
    <t>Omare - splošni opis</t>
  </si>
  <si>
    <t>Omare: so obdelane z laminatom, korpus iz iverala deb. 18 mm, čela korpusa in polic zaščitena z ABS PVC trakom deb. 3 mm, vrata iz iverala deb. 18 mm obojestransko lepljena z ultrapasom, zaključki ABS deb. 3 mm, okovje kvalitetno za odpiranje 95º, ročaj kovinski, ključavnica, podnožje kovinsko višine 10 cm, stene korpusa so perforirane na 32 mm za nastavitev polic, kov. nastavki za montažo polic so všteti, hrbtni del omare je iz iverala deb. 12 mm, lesena vrata iz iverala d=18 mm + obojestransko lepljen ultrapas z ABS nalimki - vsa vrata s ključavnico, odpiranje 95º.</t>
  </si>
  <si>
    <t>Pisalne mize, delovne mize - splošni opis</t>
  </si>
  <si>
    <t>Mize, delovne mize: Obdelava delovne plošče - iveral deb. 28 mm obojestransko oblepljen z laminatom in z vertikalnimi zaključni ABS 2 mm nalimki z vseh strani.</t>
  </si>
  <si>
    <t>Noge tipske »T« prašno barvane v RAL po izboru projektanta iz varjenih pohištvenih profilov s PVC nastavkom za izravnavo mize.</t>
  </si>
  <si>
    <t>Pri vseh delovnih mizah je predvidena dobava podpultnega kovinsko ogrodja za računalnik v enaki obdelavi kot nosilno ogrodje.</t>
  </si>
  <si>
    <t>Delovne mize, ki niso postavljene direktno na steno so s sprednje strani zaprte s serijskim licem iz perforirane ALU pločevine prašno barvane v RAL.</t>
  </si>
  <si>
    <t>Jedilne mize - splošni opis</t>
  </si>
  <si>
    <t>Jelovne mize: Obdelava delovne plošče - iveral deb. 28 mm obojestransko oblepljen z laminatom in z vertikalnimi zaključni ABS 2 mm nalimki z vseh strani.</t>
  </si>
  <si>
    <t>Površina mize mora biti obstojna (abrazivnost), odporna na vodo, čistilna in dezinfekcijska sredstva.</t>
  </si>
  <si>
    <t>Jekleni okvir mize prašno barvan v RAL po izboru projektanta, noge so višinsko nastavljive ter imajo nameščene drsnike oz. zaščito.</t>
  </si>
  <si>
    <t>Sejna miza (konferenčna) - splošni opis</t>
  </si>
  <si>
    <t>Sejna miza (konferenčna): Obdelava delovne plošče iveral deb. 28 mm obojestransko oblepljen z laminatom in z vertikalnimi zaključni ABS 2 mm, nalimki z vseh strani.</t>
  </si>
  <si>
    <t>Na sredini mize izrez za el. priključitveni kabel zaščiten s kov. rozeto barvano v RAL.</t>
  </si>
  <si>
    <t>Klubska mizica - splošni opis</t>
  </si>
  <si>
    <t xml:space="preserve">Klubska mizica: Obdelava delovne plošče - iveral deb. 28 mm obojestransko oblepljen z laminatom in z vertikalnimi zaključni ABS 2 mm nalimki z vseh strani, štiri tipske nog prašno barvane v RAL po izboru projektanta iz varjenih pohištvenih profilov s PVC nastavkom za izravnavo mize. </t>
  </si>
  <si>
    <t>G1. KM03</t>
  </si>
  <si>
    <t>KONFERENČNA MIZA 120/90/75 cm</t>
  </si>
  <si>
    <t>Kompletna dobava in montaža.</t>
  </si>
  <si>
    <t>Konferenčna miza 120/90/75 cm.</t>
  </si>
  <si>
    <r>
      <rPr>
        <i/>
        <sz val="9"/>
        <rFont val="Arial"/>
        <family val="2"/>
        <charset val="238"/>
      </rPr>
      <t xml:space="preserve">V dveh mizah se predvidi priključna doza za elektro instalacije s pokrovom, vključno z vertikalnim stebričkom za prehod kablov iz tleh 
priključki za vsako dozi 2xdvojna 230V, 2xdvojna RJ45, HDMI priključek za LCD, rezrevna prazna cev do LCD monitorja na steni. </t>
    </r>
    <r>
      <rPr>
        <sz val="9"/>
        <rFont val="Arial"/>
        <family val="2"/>
        <charset val="238"/>
      </rPr>
      <t xml:space="preserve">
</t>
    </r>
  </si>
  <si>
    <t xml:space="preserve">Proizvajalec: </t>
  </si>
  <si>
    <t xml:space="preserve">Kataloška številka: </t>
  </si>
  <si>
    <t>G1. MI10</t>
  </si>
  <si>
    <t>PISALNA MIZA 160/80/75 cm</t>
  </si>
  <si>
    <t>pisalna miza  160/80/75 cm</t>
  </si>
  <si>
    <t>G1. MI11</t>
  </si>
  <si>
    <t>PISALNA MIZA 150/80/75 cm</t>
  </si>
  <si>
    <t>pisalna miza  150/80/75 cm</t>
  </si>
  <si>
    <t>G1. MP1</t>
  </si>
  <si>
    <t xml:space="preserve">MOBILNI PREDALČNIK </t>
  </si>
  <si>
    <t>Kompletna dobava in montaža mobilnega pisarniškega predalčnika na kolesih, dimenzije 45/50/60 cm. Predalčnik s tremi predali in možnostjo zaklepa.  Ohišje je iz iverala deb. 18 mm. Barve iverala potrdi končni uporabnik ter morajo biti usklajene z ostalo opremo v prostoru.</t>
  </si>
  <si>
    <t>G1. OB1</t>
  </si>
  <si>
    <t>OBEŠALNIK</t>
  </si>
  <si>
    <t>Zidni obešalnik iz iverala deb. 18 mm, laminiran z ultrapasom in ABS nalimki, dolžine 80 cm, s petimi obešali.</t>
  </si>
  <si>
    <t>G1. OP02</t>
  </si>
  <si>
    <t>PISARNIŠKA OMARA S PREDALI IN STEKLENIMI VRATI, 80/50/240 cm</t>
  </si>
  <si>
    <t>Kompletna dobava in izdelava visoke pisarniške omare dolžine 80 cm, globine 50 cm in višine 240 cm. Omara s tremi predali do višine 90 cm, nad predali police ter steklena vrata. Ohišje je iz iverala deb. 18 mm, nosilnost police vsaj 20 kg. Police morajo biti poljubno nastavljive. Robovi so obdelani z ABS profilom 1,5 mm. Nad omaro zapora do stropa. Barve iverala potrdi končni uporabnik.</t>
  </si>
  <si>
    <t>G1. OP02.1</t>
  </si>
  <si>
    <t>PISARNIŠKA OMARA S PREDALI IN STEKLENIMI VRATI, 125/40/240 cm</t>
  </si>
  <si>
    <t>Kompletna dobava in izdelava visoke pisarniške omare dolžine 125 cm, globine 40 cm in višine 240 cm. Omara s tremi predali do višine 90 cm, nad predali police ter steklena vrata. Ohišje je iz iverala deb. 18 mm, nosilnost police vsaj 20 kg. Police morajo biti poljubno nastavljive. Robovi so obdelani z ABS profilom 1,5 mm. Nad omaro zapora do stropa. Barve iverala potrdi končni uporabnik.</t>
  </si>
  <si>
    <t>G1. S02</t>
  </si>
  <si>
    <t>PISARNIŠKI STOL VRTLJIV</t>
  </si>
  <si>
    <t>Oblazinjen pisarniški vrtljiv stol na kolesih, na stabilnem pet krakem podnožju; nastavljiv po višini; nastavljiva višina ter naklon hrbtnega dela. Stol ima naslone za roke, prav tako nastavljive po višini.</t>
  </si>
  <si>
    <t>Teleskop in nosilno ogrodje kromirane izvedbe. Hrbtni del višine 40 - 60 cm! Oblazinjenjen iz kvalitetnega umetnega usnja primernega za uporabo v medicinskih prostorih, celotna konstrukcija in izvedba gibljivih delov stola naj bo kvalitetne kromirane izvedbe.</t>
  </si>
  <si>
    <t>Vsi razpisani oblazinjeni stoli vrtiljaki morajo izpolnjevati še naslednje tehnične zahteve (pogoje):</t>
  </si>
  <si>
    <t>1. Ergonomske zahteve: Ergonomsko oblikovan delovni stol je obvezen za vsa delovna mesta na način, ki omogoča dinamično sedenje in odlično uravnoteženost telesa z maksimalno razbremenitvijo hrbtenice ter omogoča uravnavo višine sedeža (sedalne ploskve), nagiba in višine hrbtnega naslona ter opore spodnjemu in srednjemu delu hrbtenice (naklon sedala, ojačan ledveni del, višji naslon). Sedalo in naslon delovnega stola morata ustrezati idealnim ergonomskim zahtevam (ponudnik mora priložiti certifikat za ergonomijo sedenja).</t>
  </si>
  <si>
    <t xml:space="preserve">2. Nosilnost in obremenitev stola: Stol mora dopuščati statično obremenitev minimalno do teže 140 kg (lahko je več). Delovni stol mora omogočati nemoteno aktivno-dinamično sedenje. </t>
  </si>
  <si>
    <t>3. Podnožje: Nosilno podnožje mora biti stabilno, petkrako, premera najmanj 65 cm, izdelano iz materiala visoke nosilnosti. Zgornja površina mora biti polirana, s čepki proti drsenju.</t>
  </si>
  <si>
    <t xml:space="preserve">4. Dvižni mehanizem delovnih stolov: Zahtevana je plinska izvedba dvižnega mehanizma (za dvižnik priložiti certifikat EU). Poleg funkcije višinskega nastavljanja mora imeti tudi funkcijo amortizerja oz. blažilca, v vseh položajih, tudi v najnižjem. Nastavitev sedenja pri vrtiljakih je od 42 do 52 cm. </t>
  </si>
  <si>
    <t xml:space="preserve">5. Mehanika: Mehanika mora omogočati sinhrono dinamično sedenje uporabnika, pomeni, da se stol odziva delu in gibanju sedečega. Mehanika mora omogočati neodvisno nastavljanje naklona sedeža ter naslona in imeti opcijo prostega guganja. Mehanika mora biti odporna na dolgotrajno uporabo. </t>
  </si>
  <si>
    <t xml:space="preserve">6. Sedišče: Ukrivljeno leseno jedro prevlečeno s poliuretansko peno in oblečeno v blago. Velikost in oblika sedišča morata ustrezati vsem zahtevam ergonomije. Polnilo mora biti ustrezne trdote, tako, da omogoča čim večjo stično površino sedečega s sediščem. Sedišče mora biti nastavljivo po globini v vsaj 4 položajih (mora imeti ročico za nastavitev). Navedene lastnosti ponudnik dokazuje s certifikatom za ergonomijo ali drugo tehnično specifikacijo proizvajalca. </t>
  </si>
  <si>
    <t xml:space="preserve">7. Naslon: Ergonomsko oblikovan naslon prevlečen s poliuretansko peno, oblečen.  Oblikovan mora biti tako, da omogoča pravilno oporo ledvenega dela hrbtenice. Naslon mora biti samostojno nastavljiv po višini v vsaj 4 pozicijah (mora imeti ročico za nastavitev). </t>
  </si>
  <si>
    <t xml:space="preserve">Dodatne zahteve (velja za vse stole): Izbrani ponudnik mora zagotoviti navodila za uporabo in vzdrževanje v slovenskem jeziku ter izvedbo prikaza uporabe oz. nastavitve opreme (stola) pri uporabniku. Ponudnik mora zagotoviti tudi navodila za čiščenje opreme v slovenskem jeziku, ki jih preda v času usposabljanja. </t>
  </si>
  <si>
    <t>G1. S03</t>
  </si>
  <si>
    <t>KONFERENČNI STOL 1 - KONZILIJ</t>
  </si>
  <si>
    <t>Oblazinjen konferenčni vrtljiv stol na kolesih, na stabilnem pet krakem podnožju z naslonom - ogrodje iz kovinskih kromiranih cevi z naslonom za roke - kolesa, ki preprečujejo poškodbe tlaka - umetno usnje ali podoben material primeren za uporabo v medicinskih prostorih, ki omogoča čiščenje z razkužili in dez. sredstvi.</t>
  </si>
  <si>
    <t>Tip in barva po izbiri uporabnika.</t>
  </si>
  <si>
    <t>G1. OP04</t>
  </si>
  <si>
    <t>PISARNIŠKA OMARA S POLICAMI ZA REDNIKE, 80/60/240 cm</t>
  </si>
  <si>
    <t>Kompletna dobava in izdelava visoke pisarniške omare,  dolžine 80 cm, globine 60 cm in višine 240 cm. Omara z dvokrilnimi polnimi vrati s ključavnico, s 5 policami nosilnost police vsaj 20kg (police poljubno nastavljive po višini), ohišje iz iverala debeline 18 mm, robovi so obdelani z ABS profilom 1,5 mm. Nad omaro zapora do stropa. Barve iverala potrdi končni uporabnik.</t>
  </si>
  <si>
    <t>SKUPAJ POHIŠTVENA OPREMA - 1N, 4N, 5N:</t>
  </si>
  <si>
    <t>G.1.2</t>
  </si>
  <si>
    <t>POHIŠTVENA OPREMA 2N - KARDIO</t>
  </si>
  <si>
    <t>V cena na enoto mere je zajeti podstavek višine 10 cm na katerega se postavijo sestavi elemetov in zaključek talne obloge v višini 10cm!</t>
  </si>
  <si>
    <t>Pri vseh delovnih mizah je predvidena dobava s podpultnim kovinskim ogrodjam za računalnik v enaki obdelavi kot nosilno ogrodje.</t>
  </si>
  <si>
    <t>G1. DP03</t>
  </si>
  <si>
    <t>DELOVNI PULT S KORITOM in VGRADNIM KOŠEM, dimenzije 180/60/90 cm</t>
  </si>
  <si>
    <t>Večnamenski delovni pult iz kompozitnega materiala, z integriranim koritom, z omaricami pod pultom in zidnimi omaricami. Pod integriranim koritom omarica z vgradnim tri delnim podpultnim košem, v ostalem delu spodnjih omaric  trije predali po višini. Dolžina pulta s spodnjimi omaricami 180 cm, globina 60 cm in višina 90 cm. Zidne omarice nad pultom s steklenimi vrati in dvema policama nastavljivima po višini v skupni dolžini 180 cm, globino 35 cm in višino 80 cm. V ceno zajeti zidno oblogo iz kompozitnega materiala višine 70 cm v celotni dolžini pulta.</t>
  </si>
  <si>
    <t>G1. DP07</t>
  </si>
  <si>
    <t>DELOVNI PULT S KORITOM, dimenzije 172/60/90 cm</t>
  </si>
  <si>
    <t>Večnamenski delovni pult iz kompozitnega materiala, z integriranim koritom, z omaricami pod pultom in zidnimi omaricami.  Spodnje omarice s predali. Dolžina pulta s spodnjimi omaricami 172 cm, globina 60 cm in višina 90 cm. Zidne omarice nad pultom s polnimi vrati in dvema policama nastavljivima po višini v skupni dolžini 172 cm, globino 35 cm in višino 80 cm. V ceno zajeti zidno oblogo iz kompozitnega materiala višine 70 cm v celotni dolžini pulta.</t>
  </si>
  <si>
    <t>G1. DP08.3</t>
  </si>
  <si>
    <t>DELOVNI PULT S KORITOM, dimenzije 315/60/90 cm</t>
  </si>
  <si>
    <t>Večnamenski delovni pult iz kompozitnega materiala, z integriranim koritom, z omaricami pod pultom in zidnimi omaricami. Pod pultne omarice samo s predali po zahtevah naročnika. Dolžina pulta s spodnjimi omaricami 315 cm, globina 60 cm in višina 90 cm. Zidne omarice nad pultom z rolo vrati in dvema policama nastavljivima po višini v skupni dolžini 315 cm, globino 35 cm in višino 80 cm. V ceno zajeti zidno oblogo iz kompozitnega materiala višine 70 cm v celotni dolžini pulta.</t>
  </si>
  <si>
    <t>G1. DP09</t>
  </si>
  <si>
    <t>DELOVNI PULT, dimenzije 200/60/90 cm</t>
  </si>
  <si>
    <t>Večnamenski delovni pult iz kompozitnega materiala, z omaricami pod pultom in zidnimi regali. Spodnje omarice z eno polico in vrati. Dolžina pulta s spodnjimi omaricami 200 cm, globina 60 cm in višina 90 cm. Zidni regali nad pultom z dvema policama nastavljivima po višini v skupni dolžini 200 cm, globino 35 cm in višino 80 cm. V ceno zajeti zidno oblogo iz kompozitnega materiala višine 70 cm v celotni dolžini pulta.</t>
  </si>
  <si>
    <t>G1. DP10</t>
  </si>
  <si>
    <t>DELOVNI PULT S KORITOM, dimenzije 185/60/90 cm</t>
  </si>
  <si>
    <t>Večnamenski delovni pult iz kompozitnega materiala, z integriranim koritom, z omaricami pod pultom in zidnimi omaricami. Spodnje omarice s tremi predali do višine 90 cm. Dolžina pulta s spodnjimi omaricami 185 cm, globina 60 cm in višina 90 cm. Zidne omarice nad pultom s steklenimi vrati in dvema policama nastavljivima po višini v skupni dolžini 185 cm, globino 35 cm in višino 80 cm. V ceno zajeti zidno oblogo iz kompozitnega materiala višine 70 cm v celotni dolžini pulta.</t>
  </si>
  <si>
    <t>G1. DP13</t>
  </si>
  <si>
    <t>DELOVNI PULT, dimenzije 215/40/90 cm</t>
  </si>
  <si>
    <t xml:space="preserve">Večnamenski delovni pult iz kompozitnega materiala, z odprtimi omaricami pod pultom. Spodnje omarice z dvema policama nastavlivima po višini v dolžini 215 cm. Dolžina pulta 215 cm, globina 40 cm in višina 90 cm. </t>
  </si>
  <si>
    <t>¸¸</t>
  </si>
  <si>
    <t>G1. DP14</t>
  </si>
  <si>
    <t>DELOVNI PULT, dimenzije 365/90/90 cm</t>
  </si>
  <si>
    <t>Večnamenski delovni pult iz kompozitnega materiala, z omaricami pod pultom in zidnimi omaricami. Spodnje omarice s 4 predali v dolžini 2x80cm ter omarici 2x60cm s polnimi vrati in tremi policami. Dolžina pulta 365 cm, globina 90 cm in višina 90 cm. Pult na eni strani zaključen z zaokrožitvijo premera 50 cm, pod njim v tem delu odprt zaokrožen segment s tremi policami. Nad oknom kontrolne sobe so nameščene odprte omarice (predalčniki) za hrambo medicinskega materiala, višine 40 cm z vmesno polico nastavljivo po višini ter vmesnimi razdelki na razdalji 20 cm ter skupne dolžine 365 cm.</t>
  </si>
  <si>
    <t>G1. DP15</t>
  </si>
  <si>
    <t>DELOVNI PULT, dimenzije 360/50/90 cm</t>
  </si>
  <si>
    <t xml:space="preserve">Večnamenski delovni pult iz kompozitnega materiala, z omaricami pod pultom. Odprte spodnje omarice z dvema policama nastavljivima po višini. Dolžina pulta 360 cm, globina 50 cm in višina 90 cm. </t>
  </si>
  <si>
    <t>G1. IN01</t>
  </si>
  <si>
    <t>KIRURŠKO KORITO 160/55/100 cm</t>
  </si>
  <si>
    <t>Kompletna dobava in montaža kirurškega korita za umivanje rok (trimestno), montiranega na steno. Kirurško korito izdelano iz nerjaveče pločevine, dimenzije 160/55/110 cm, kakovost inoxa AISI 304 ali podobno, vključno z ročnimi namenskimi armaturami posebej namenjeni za OP korito ter razkužilniki in dozatorjem mila na nožni pogon, podajalnikom sterilnih brisač na nožni pogon, posodicami za umazane in sterilne ščetke. Vsi robovi so zaobljeni. Maska korita mora biti snemljiva. V ceno zajeti ves pritrdilni in montažni material.</t>
  </si>
  <si>
    <t>G1. IN03</t>
  </si>
  <si>
    <t>OGLEDALO NAD KIRURŠKIM KORITOM, dimenzije 160/80 cm</t>
  </si>
  <si>
    <t>Kompletna dobava in izdelava ogledala, dimenzije 160/80 cm nad koritom za kiruško umivanje.</t>
  </si>
  <si>
    <t>G1. IN05</t>
  </si>
  <si>
    <t>INOX OMARA ZA SHRANJEVANJE MEDICINSKEGA MATERIALA, 60/60/240 cm</t>
  </si>
  <si>
    <t xml:space="preserve">Kompletna dobava in izdelava visoke omara iz nerjavne pločevine (INOX) za shranjevanje medicinskega materiala, dolžine 60 cm, globine 60 cm in višine 240 cm. Omara s petimi policami, poljubno nastavljivimi po višini.  Nad omaro zapora do stropa. </t>
  </si>
  <si>
    <t>G1. IN11</t>
  </si>
  <si>
    <t>INOX DELOVNI PULT S KORITOM, dimenzije 190/60/90 cm</t>
  </si>
  <si>
    <t>Večnamenski delovni pult iz nerjaveče pločevine, z integriranim koritom-večjim, z omaricami pod pultom in zidnimi omaricami. Spodnje omarice z eno polico in vrati. Dolžina pulta s spodnjima omaricama 190 cm, globina 60 cm in višina 90 cm. Zidne omarice nad pultom z dvema policama nastavljivima po višini in vrati v skupni dolžini 190 cm, globina 35 cm in višina 90 cm. V ceno zajeti zidno oblogo iz nerjaveče pločevine višine 70 cm v celotni dolžini pulta.</t>
  </si>
  <si>
    <t>G1. JM02</t>
  </si>
  <si>
    <t>JEDILNA MIZA 140/80 cm</t>
  </si>
  <si>
    <t>Jedilna miza v prostoru za počitek dimenzije 140/80/75 cm.</t>
  </si>
  <si>
    <t>G1. JM05</t>
  </si>
  <si>
    <t>JEDILNA MIZA 120/50 cm</t>
  </si>
  <si>
    <t>Jedilna miza v bolniški sobi. Jedilna miza na kolesih z zavoro,  dimenzije 80/50/75 cm.</t>
  </si>
  <si>
    <t>G1. JM06</t>
  </si>
  <si>
    <t>JEDILNA MIZA 80/50 cm</t>
  </si>
  <si>
    <t>G1. KK</t>
  </si>
  <si>
    <t>LESENA KOTNA KUHINJSKA KLOP, dolžine 200 cm + 210 cm</t>
  </si>
  <si>
    <t>Lesena kotna sedežna klop z naslonom, dimenzij 200 cm + 210 cm, oblazinjena s trpežnim kvalitetnim umetnim usnjem ali mikrofiber.</t>
  </si>
  <si>
    <t>G1. KM02</t>
  </si>
  <si>
    <t>KONFERENČNA MIZA 140/80/75 cm</t>
  </si>
  <si>
    <t>Konferenčna miza 140/80/75 cm.</t>
  </si>
  <si>
    <t>G1. KM04.1</t>
  </si>
  <si>
    <t>KLUBSKA MIZICA - 40/40/50 cm</t>
  </si>
  <si>
    <t>Klubska mizica dimenzije 40/40/50 cm. Namizna ploskev izdelana iz iverala deb. 28 mm, obojestransko oblepljena z laminatom in z vertikalnimi zaključni ABS 2 mm nalimki z vseh strani. Klubska mizica s štirimi tipskimi nogami prašno barvanimi v RAL po izboru projektanta.</t>
  </si>
  <si>
    <t>G1. KM05</t>
  </si>
  <si>
    <t>KLUBSKA MIZICA - ČAKALNICA 70/50/50 cm</t>
  </si>
  <si>
    <t>Klubska mizica dimenzije 70/50/50 cm. Namizna ploskev izdelana iz iverala deb. 28 mm, obojestransko oblepljena z laminatom in z vertikalnimi zaključni ABS 2 mm nalimki z vseh strani. Klubska mizica s štirimi tipskimi nogami prašno barvanimi v RAL po izboru projektanta.</t>
  </si>
  <si>
    <t>G1. KS04</t>
  </si>
  <si>
    <t>KUHINJSKI SESTAV RAVNE OBLIKE, Z NIZKIMI IN ZIDNIMI OMARICAMI TER VISOKO OMARO, DOLŽINE 300 cm</t>
  </si>
  <si>
    <t>Kompletna dobava in montaža, skupaj z vgradnjo vseh kuhinjskih aparatov.</t>
  </si>
  <si>
    <t xml:space="preserve">Kuhinjski sestav ravne oblike, skupne dolžine 300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s tremi razdelki in vrati, predvidena za vradnjo hladilnika, pod in nad hladilnikom police. Zidne omarice v celotni dolžini pulta, pod eno je integrirana napa. Nad kuhinjskimi elementi zaprto z blendo do stropa. </t>
  </si>
  <si>
    <t>v ceni enote mere zajeti tudi montažo z vgradnjo vseh kuhinjskih aparatov.</t>
  </si>
  <si>
    <t>G1. KS05</t>
  </si>
  <si>
    <t>KUHINJSKI SESTAV RAVNE OBLIKE, Z NIZKIMI IN ZIDNIMI OMARICAMI TER VISOKO OMARO, DOLŽINE 240 cm</t>
  </si>
  <si>
    <t xml:space="preserve">Kuhinjski sestav ravne oblike, skupne dolžine 240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s tremi razdelki in vrati, predvidena za vradnjo hladilnika, pod in nad hladilnikom police. Zidne omarice v celotni dolžini pulta, pod eno je integrirana napa. Nad kuhinjskimi elementi zaprto z blendo do stropa. </t>
  </si>
  <si>
    <t>G1. LP03</t>
  </si>
  <si>
    <t>LESENE POLICE ZA LITERATURO 3 x 200/35 cm</t>
  </si>
  <si>
    <t>Police za literaturo v treh višinah pritrjene na zid, vključno z nosilci, dimenzije 200/35 cm.</t>
  </si>
  <si>
    <t>G1. LP05</t>
  </si>
  <si>
    <t>LESENE POLICE ZA LITERATURO 3 x 180/35 cm</t>
  </si>
  <si>
    <t>Police za literaturo v treh višinah pritrjene na zid, vključno z nosilci, dimenzije 180/35 cm.</t>
  </si>
  <si>
    <t>G1. LP06</t>
  </si>
  <si>
    <t>LESENE POLICE ZA LITERATURO 3 x 160/35 cm</t>
  </si>
  <si>
    <t>Police za literaturo v treh višinah pritrjene na zid, vključno z nosilci, dimenzije 160/35 cm.</t>
  </si>
  <si>
    <t>G1. LP06.1</t>
  </si>
  <si>
    <t>LESENE POLICE ZA LITERATURO 3 x 175/35 cm</t>
  </si>
  <si>
    <t>Police za literaturo v treh višinah pritrjene na zid, vključno z nosilci, dimenzije 175/35 cm.</t>
  </si>
  <si>
    <t>G1. LP08</t>
  </si>
  <si>
    <t>LESENE POLICE ZA LITERATURO 3 x 140/35 cm</t>
  </si>
  <si>
    <t>Police za literaturo v treh višinah pritrjene na zid, vključno z nosilci, dimenzije 140/35 cm.</t>
  </si>
  <si>
    <t>G1. LP09</t>
  </si>
  <si>
    <t>POLICA STENSKA 45/35 cm</t>
  </si>
  <si>
    <t>Polica stenska, pritrjena na zid, vključno z nosilci, dimenzije 45/35 cm.</t>
  </si>
  <si>
    <t>G1. MI01</t>
  </si>
  <si>
    <t>PISALNA MIZA - predstojnik, gl. sestra,  dimenzije 180/80/75 cm</t>
  </si>
  <si>
    <t>pisalna miza, kombinirana dvodelna, dimenzij 180/80/75 z nosilcem za računalnik
v ceno je zajeto: vertiklani stebriček za dovod instalacij iz tal do instalacijskega kanala</t>
  </si>
  <si>
    <t>G1. MI04</t>
  </si>
  <si>
    <t>PISALNA MIZA PRIKLJUČNA - predstojnik, gl. sestra,  dimenzije 140/80/75 cm</t>
  </si>
  <si>
    <t>priključna pisalna miza (set) 140/80/75 cm</t>
  </si>
  <si>
    <t>G1. MI06</t>
  </si>
  <si>
    <t>PISALNA MIZA 230/80/75 cm</t>
  </si>
  <si>
    <t>pisalna miza  230/80/75 cm</t>
  </si>
  <si>
    <t>G1. MI08</t>
  </si>
  <si>
    <t>PISALNA MIZA 180/80/75 cm</t>
  </si>
  <si>
    <t>pisalna miza  180/80/75 cm</t>
  </si>
  <si>
    <t>G1. MI09</t>
  </si>
  <si>
    <t>PISALNA MIZA 175/80/75 cm</t>
  </si>
  <si>
    <t>pisalna miza  175/80/75 cm</t>
  </si>
  <si>
    <t>Pri dveh mizah se upošteva vertiklani stebriček za dovod instalacij iz tal do instalacijskega kanala</t>
  </si>
  <si>
    <t>G1. MI15</t>
  </si>
  <si>
    <t>PISALNA MIZA 160/70/75 cm</t>
  </si>
  <si>
    <t>pisalna miza  160/70/75 cm</t>
  </si>
  <si>
    <t>G1. MI16</t>
  </si>
  <si>
    <t>PISALNA MIZA 150/70/75 cm</t>
  </si>
  <si>
    <t>pisalna miza  150/70/75 cm</t>
  </si>
  <si>
    <t>G1. MI17</t>
  </si>
  <si>
    <t>PISALNA MIZA 210/60/75 cm</t>
  </si>
  <si>
    <t>pisalna miza  210/60/75 cm</t>
  </si>
  <si>
    <t>G1. MI18</t>
  </si>
  <si>
    <t>PISALNA MIZA 200/60/75 cm</t>
  </si>
  <si>
    <t>pisalna miza  200/60/75 cm</t>
  </si>
  <si>
    <t>G1. MI19</t>
  </si>
  <si>
    <t>PISALNA MIZA 150/60/75 cm</t>
  </si>
  <si>
    <t>pisalna miza  150/60/75 cm</t>
  </si>
  <si>
    <t>G1. MI20</t>
  </si>
  <si>
    <t>PISALNA MIZA 160/60/75 cm</t>
  </si>
  <si>
    <t>pisalna miza  160/60/75 cm</t>
  </si>
  <si>
    <t>G1. MI22</t>
  </si>
  <si>
    <t>PISALNA MIZA 185/80/75 cm</t>
  </si>
  <si>
    <t>pisalna miza  185/80/75 cm</t>
  </si>
  <si>
    <t>G1. MI24</t>
  </si>
  <si>
    <t>PISALNA MIZA PRIKLJUČNA 170/80/75 cm</t>
  </si>
  <si>
    <t>pisalna miza priključna (set) 170/80/75 cm</t>
  </si>
  <si>
    <t>G1. MI25</t>
  </si>
  <si>
    <t>PISALNA MIZA PRIKLJUČNA 190/80/75 cm</t>
  </si>
  <si>
    <t>pisalna miza priključna (set) 190/80/75 cm</t>
  </si>
  <si>
    <t>G1. MI25.1</t>
  </si>
  <si>
    <t>PISALNA MIZA PRIKLJUČNA 85/80/75 cm</t>
  </si>
  <si>
    <t>pisalna miza priključna (set) 85/80/75 cm</t>
  </si>
  <si>
    <t>G1. MI26</t>
  </si>
  <si>
    <t>PISALNA MIZA PRIKLJUČNA , dimenzije 190/70/75 cm</t>
  </si>
  <si>
    <t>priključna pisalna miza (set), dimenzije 190/70/75 cm</t>
  </si>
  <si>
    <t>G1. MI27</t>
  </si>
  <si>
    <t>DELOVNA MIZA - ADMINISTRATIVNI PULT, dimenzije 220/80/75 cm</t>
  </si>
  <si>
    <t>Administrativni pult z zaobljenimi vogali dimenzije 220/80/75 cm. Pult z jeklenim ogrodjem, z integriranim podpultnim kanalom in odlagalno polico na vrhu pulta na višini 110 cm širine 40 cm. Administrativni pult s treh strani zaprt z blendo do odlagalne police. V ceno je zajeti osvetlitev z LED trakom na sprednji strani pulta (nad podstavkom).
v ceno je zajeto vertiklani stebriček za dovod instalacij iz tal do instalacijskega kanala</t>
  </si>
  <si>
    <t>G1. MI35</t>
  </si>
  <si>
    <t>PISALNA MIZA 135/80/75 cm</t>
  </si>
  <si>
    <t>pisalna miza  135/80/75 cm</t>
  </si>
  <si>
    <t>G1. OG01</t>
  </si>
  <si>
    <t>GARDEROBNA OMARA 80/40/240 cm</t>
  </si>
  <si>
    <t>Kompletna dobava in izdelava garderobne omare z dvema policama, nosilcem za obešalnik in zaklepom, dolžine 80 cm, globine 40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</si>
  <si>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OG04</t>
  </si>
  <si>
    <t>GARDEROBNA OMARA 30/60/240 cm</t>
  </si>
  <si>
    <t>Kompletna dobava in izdelava garderobne omare z dvema policama, nosilcem za obešalnik in zaklepom, dolžine 30 cm, globine 60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</si>
  <si>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OG05</t>
  </si>
  <si>
    <t>G1. OG07</t>
  </si>
  <si>
    <t>GARDEROBNA OMARA ZA PACIENTA, 30/50/240 cm</t>
  </si>
  <si>
    <t>Kompletna dobava in izdelava garderobne omare z dvema policama, nosilcem za obešalnik in zaklepom, dolžine 30 cm, globine 50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</si>
  <si>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OG10</t>
  </si>
  <si>
    <t>SESTAV DVEH GARDEROBNIH OMARIC (sestav "Z" garderobna omara), dimenzije sestava 50/30/240 cm</t>
  </si>
  <si>
    <t>Posamezen sestav “Z” omaric je sestavljen iz dveh garderobnih omaric z vrati z zaklepom posamezne omarice in ročajem iz umetne mase. Dimenzija posameznega sestava je 50/30/240 cm. Omara je razdeljena na dva dela. V vsakem delu omare sta dve polici (poljubna nastavitev po višini) ter nosilec za obešalnik. Pod omaricami je podnožje višine 10 cm. Ohišje je iz iverala deb. 18 mm. Police morajo biti poljubno nastavljive. Robovi so obdelani z ABS profilom 1,5 mm. Na vratih je potrebno izvesti line za zračenje omare (tipska lina). Nad omaro zapora do stropa. Pod omaricami je podnožje višine 10 cm. Barve iverala potrdi končni uporabnik.</t>
  </si>
  <si>
    <t>G1. OG11</t>
  </si>
  <si>
    <t>ODPRT GARDEROBNI REGAL (FILTER), 180/30/240 cm</t>
  </si>
  <si>
    <t>Kompletna dobava in izdelava odprtega garderobnega regala s petimi policami nastavljivimi po višini, dolžino regala 180 cm, globino 30 cm in višino 240 cm. Ohišje je iz iverala deb. 18 mm, nosilnost police vsaj 20 kg. Police morajo biti poljubno nastavljive. Robovi so obdelani z ABS profilom 1,5 mm. Nad omaro zapora do stropa. Barve iverala potrdi končni uporabnik</t>
  </si>
  <si>
    <t>G1. OG12</t>
  </si>
  <si>
    <t>SESTAV GARDEROBNIH OMARIC, 4 x 40/40/40 cm</t>
  </si>
  <si>
    <t>Sestav garderobnih omaric (set 4 omaric) za shranjevanje osebnih dokumentov iz prašno barvane gladke pločevine ter vrati poravnanimi z ogrodjem omarice, z zaklepom posamezne omarice, ročajem iz umetne mase, dimenzija posamezne omarice je 40/40/40 cm. Omarice morajo imeti zagotovljeno prezračevanje skozi ventilacijske odprtine v vsakem predalu. Sestav tvori set 4 omaric v vrsti ter mora imeti možnost nadgradnje tako v višino kot tudi v dolžino. Pod omaricami je podnožje višine 10 cm, prav tako prašno barvano. Barve potrdi končni uporabnik.</t>
  </si>
  <si>
    <t>G1. OM01</t>
  </si>
  <si>
    <t>OMARA ZA SHRANJEVANJE MEDICINSKEGA MATERIALA IN ZA VGRADNJO MEDICINSKEGA HLADILNIKA, dimenzije 80/60/240 cm</t>
  </si>
  <si>
    <t>Kompletna dobava in izdelava visoke omare za shranjevanje medicinskega materiala, širine 80 cm, globine 60 cm in višine 240 cm. Omara prilagojena za vgradnjo medicinskega hladilnika (kapacitete 95 litrov, zunanjih dimenzij cca. 55/55/80 cm (+/-10%) po specifikaciji. Preostali del omare se izvede kot omara za shranjevanje medicinskega materiala (dvokrilna polna vrata s ključavnico, s policami, nosilnost police vsaj 20kg, police poljubno nastavljive po višini, ohišje  iz iverala deb. 18 mm, robovi so obdelani z ABS profilom 1,5 mm). Nad omaro zapora do stropa. Barve iverala potrdi končni uporabnik.</t>
  </si>
  <si>
    <t>G1. OM02</t>
  </si>
  <si>
    <t>OMARA ZA SHRANJEVANJE MEDICINSKEGA MATERIALA IN ZA VGRADNJO MEDICINSKEGA HLADILNIKA, dimenzije 60/60/240 cm</t>
  </si>
  <si>
    <t>Kompletna dobava in izdelava visoke omare za shranjevanje medicinskega materiala, širine 60 cm, globine 60 cm in višine 240 cm. Omara prilagojena za vgradnjo medicinskega hladilnika (kapacitete 95 litrov, zunanjih dimenzij cca. 55/55/80 cm (+/-10%) po specifikaciji. Preostali del omare se izvede kot omara za shranjevanje medicinskega materiala (dvokrilna polna vrata s ključavnico, s policami, nosilnost police vsaj 20kg, police poljubno nastavljive po višini, ohišje  iz iverala deb. 18 mm, robovi so obdelani z ABS profilom 1,5 mm). Nad omaro zapora do stropa. Barve iverala potrdi končni uporabnik.</t>
  </si>
  <si>
    <t>G1. OM04</t>
  </si>
  <si>
    <t>OMARA ZA SHRANJEVANJE MEDICINSKEGA MATERIALA, 60/60/240 cm</t>
  </si>
  <si>
    <t>Kompletna dobava in izdelava visoke omare za shranjevanje medicinskega materiala, dolžine 60 cm, globine 60 cm in višine 240 cm. Omara z dvokrilnimi polnimi vrati s ključavnico, s 5 policami nosilnost police vsaj 20kg (police poljubno nastavljive po višini), ohišje iz iverala debeline 18 mm, robovi so obdelani z ABS profilom 1,5 mm. Nad omaro zapora do stropa. Barve iverala potrdi končni uporabnik.</t>
  </si>
  <si>
    <t>G1. OM05</t>
  </si>
  <si>
    <t>OMARA ZA SHRANJEVANJE MEDICINSKEGA MATERIALA, 80/40/240 cm</t>
  </si>
  <si>
    <t>Kompletna dobava in izdelava visoke omare za shranjevanje medicinskega materiala, dolžine 80 cm, globine 40 cm in višine 240 cm. Omara z dvokrilnimi polnimi vrati s ključavnico, s 6 policami nosilnost police vsaj 20kg (police poljubno nastavljive po višini), ohišje iz iverala debeline 18 mm, robovi so obdelani z ABS profilom 1,5 mm. Nad omaro zapora do stropa. Barve iverala potrdi končni uporabnik.</t>
  </si>
  <si>
    <t>G1. OM06</t>
  </si>
  <si>
    <t>OMARA ZA SHRANJEVANJE MEDICINSKEGA MATERIALA, 60/40/240 cm</t>
  </si>
  <si>
    <t>G1. OM08</t>
  </si>
  <si>
    <t>OMARA ZA SHRANJEVANJE MEDICINSKEGA MATERIALA S PREDALI IN POLNIMI VRATI, dimenzije 80/60/240 cm</t>
  </si>
  <si>
    <t>Kompletna dobava in izdelava visoke omare za shranjevanje medicinskega materiala, dolžine 80 cm, globine 60 cm in višine 240 cm.  Omara s tremi predali do višine 90 cm, ter dvokrilnimi polnimi vrati s ključavnico nad predali, s 3 policami nosilnost police vsaj 20kg (police poljubno nastavljive po višini), ohišje  iz iverala deb. 18 mm, robovi so obdelani z ABS profilom 1,5 mm. Nad omaro zapora do stropa. Barve iverala potrdi končni uporabnik.</t>
  </si>
  <si>
    <t>G1. OM09</t>
  </si>
  <si>
    <t>OMARA ZA SHRANJEVANJE MEDICINSKEGA MATERIALA S PREDALI IN POLNIMI VRATI, dimenzije 60/60/240 cm</t>
  </si>
  <si>
    <t>Kompletna dobava in izdelava visoke omare za shranjevanje medicinskega materiala, dolžine 60 cm, globine 60 cm in višine 240 cm.  Omara s tremi predali do višine 90 cm, ter dvokrilnimi polnimi vrati s ključavnico nad predali, s 3 policami nosilnost police vsaj 20kg (police poljubno nastavljive po višini), ohišje  iz iverala deb. 18 mm, robovi so obdelani z ABS profilom 1,5 mm. Nad omaro zapora do stropa. Barve iverala potrdi končni uporabnik.</t>
  </si>
  <si>
    <t>G1. OM10</t>
  </si>
  <si>
    <t>OMARA ZA SHRANJEVANJE MEDICINSKEGA MATERIALA S PREDALI IN POLNIMI VRATI, dimenzije 80/40/240 cm</t>
  </si>
  <si>
    <t>Kompletna dobava in izdelava visoke omare za shranjevanje medicinskega materiala, dolžine 80 cm, globine 40 cm in višine 240 cm.  Omara s tremi predali do višine 90 cm, ter dvokrilnimi polnimi vrati s ključavnico nad predali, s 3 policami nosilnost police vsaj 20kg (police poljubno nastavljive po višini), ohišje  iz iverala deb. 18 mm, robovi so obdelani z ABS profilom 1,5 mm. Nad omaro zapora do stropa. Barve iverala potrdi končni uporabnik.</t>
  </si>
  <si>
    <t>G1. OM11</t>
  </si>
  <si>
    <t>OMARA ZA SHRANJEVANJE MEDICINSKEGA MATERIALA S PREDALI IN STEKLENIMI VRATI, dimenzije 80/60/240 cm</t>
  </si>
  <si>
    <t>Kompletna dobava in izdelava visoke omare za shranjevanje medicinskega materiala, dolžine 80 cm, globine 60 cm in višine 240 cm.  Omara s tremi predali do višine 90 cm, ter dvokrilnimi steklenimi vrati s ključavnico nad predali, s 3 policami nosilnost police vsaj 20kg (police poljubno nastavljive po višini), ohišje iz iverala deb. 18 mm, robovi so obdelani z ABS profilom 1,5 mm. Nad omaro zapora do stropa. Barve iverala potrdi končni uporabnik.</t>
  </si>
  <si>
    <t>G1. OM12</t>
  </si>
  <si>
    <t>OMARA ZA SHRANJEVANJE MEDICINSKEGA MATERIALA S PREDALI IN STEKLENIMI VRATI, dimenzije 60/60/240 cm</t>
  </si>
  <si>
    <t>Kompletna dobava in izdelava visoke omare za shranjevanje medicinskega materiala, dolžine 60 cm, globine 60 cm in višine 240 cm.  Omara s tremi predali do višine 90 cm, ter dvokrilnimi steklenimi vrati s ključavnico nad predali, s 3 policami nosilnost police vsaj 20kg (police poljubno nastavljive po višini), ohišje iz iverala deb. 18 mm, robovi so obdelani z ABS profilom 1,5 mm. Nad omaro zapora do stropa. Barve iverala potrdi končni uporabnik.</t>
  </si>
  <si>
    <t>G1. OM13</t>
  </si>
  <si>
    <t>OMARA ZA SHRANJEVANJE MEDICINSKEGA MATERIALA S PREDALI IN STEKLENIMI VRATI, dimenzije 80/40/240 cm</t>
  </si>
  <si>
    <t>Kompletna dobava in izdelava visoke omare za shranjevanje medicinskega materiala, dolžine 80 cm, globine 40 cm in višine 240 cm.  Omara s tremi predali do višine 90 cm, ter dvokrilnimi steklenimi vrati s ključavnico nad predali, s 3 policami nosilnost police vsaj 20kg (police poljubno nastavljive po višini), ohišje iz iverala deb. 18 mm, robovi so obdelani z ABS profilom 1,5 mm. Nad omaro zapora do stropa. Barve iverala potrdi končni uporabnik.</t>
  </si>
  <si>
    <t>G1. OM15</t>
  </si>
  <si>
    <t>ODPRT REGAL S POLICAMI, 100/60/240 cm</t>
  </si>
  <si>
    <t>Kompletna dobava in izdelava odprtega regala s policami nastavljivimi po višini, dolžine 100 cm, globine 60 cm in višine 240 cm. Regal s petimi policami, nosilnost police vsaj 20 kg. Ohišje je iz iverala deb. 18 mm. Police morajo biti poljubno nastavljive. Robovi so obdelani z ABS profilom 1,5 mm. Nad regalom zapora do stropa. Barve iverala potrdi končni uporabnik.</t>
  </si>
  <si>
    <t>G1. OM16</t>
  </si>
  <si>
    <t>ODPRT REGAL S POLICAMI, 60/60/240 cm</t>
  </si>
  <si>
    <t>Kompletna dobava in izdelava odprtega regala s policami nastavljivimi po višini, dolžine 60 cm, globine 60 cm in višine 240 cm. Regal s petimi policami, nosilnost police vsaj 20 kg. Ohišje je iz iverala deb. 18 mm. Police morajo biti poljubno nastavljive. Robovi so obdelani z ABS profilom 1,5 mm. Nad regalom zapora do stropa. Barve iverala potrdi končni uporabnik.</t>
  </si>
  <si>
    <t>G1. OM17</t>
  </si>
  <si>
    <t>ODPRT REGAL S POLICAMI, 45/60/240 cm</t>
  </si>
  <si>
    <t>Kompletna dobava in izdelava odprtega regala s policami nastavljivimi po višini, dolžine 45 cm, globine 60 cm in višine 240 cm. Regal s petimi policami, nosilnost police vsaj 20 kg. Ohišje je iz iverala deb. 18 mm. Police morajo biti poljubno nastavljive. Robovi so obdelani z ABS profilom 1,5 mm. Nad regalom zapora do stropa. Barve iverala potrdi končni uporabnik.</t>
  </si>
  <si>
    <t>G1. OM18</t>
  </si>
  <si>
    <t>ODPRT REGAL S POLICAMI na cca 20 cm, 120/60/240 cm</t>
  </si>
  <si>
    <t>Kompletna dobava in izdelava odprtega regala s policami nastavljivimi po višini, dolžine 120 cm, globine 60 cm in višine 240 cm. Regal s policami na cca 20 cm, nosilnost police vsaj 20 kg. Ohišje je iz iverala deb. 18 mm. Police morajo biti poljubno nastavljive. Robovi so obdelani z ABS profilom 1,5 mm. Nad regalom zapora do stropa. Barve iverala potrdi končni uporabnik.</t>
  </si>
  <si>
    <t>G1. OM19</t>
  </si>
  <si>
    <t>ODPRT REGAL S POLICAMI na cca 20 cm, 130/40/240 cm</t>
  </si>
  <si>
    <t>Kompletna dobava in izdelava odprtega regala s policami nastavljivimi po višini, dolžine 130 cm, globine 60 cm in višine 240 cm. Regal s policami na cca 20 cm, nosilnost police vsaj 20 kg. Ohišje je iz iverala deb. 18 mm. Police morajo biti poljubno nastavljive. Robovi so obdelani z ABS profilom 1,5 mm. Nad regalom zapora do stropa. Barve iverala potrdi končni uporabnik.</t>
  </si>
  <si>
    <t>G1. OM20</t>
  </si>
  <si>
    <t>ODPRT REGAL S POLICAMI, 90/40/240 cm</t>
  </si>
  <si>
    <t>Kompletna dobava in izdelava odprtega regala s policami nastavljivimi po višini, dolžine 90 cm, globine 40 cm in višine 240 cm. Regal s petimi policami, nosilnost police vsaj 20 kg. Ohišje je iz iverala deb. 18 mm. Police morajo biti poljubno nastavljive. Robovi so obdelani z ABS profilom 1,5 mm. Nad regalom zapora do stropa. Barve iverala potrdi končni uporabnik.</t>
  </si>
  <si>
    <t>G1. OM21</t>
  </si>
  <si>
    <t>ODPRT REGAL S POLICAMI, 110/60/240 cm</t>
  </si>
  <si>
    <t>Kompletna dobava in izdelava odprtega regala s policami nastavljivimi po višini, dolžine 110 cm, globine 60 cm in višine 240 cm. Regal s petimi policami, nosilnost police vsaj 20 kg. Ohišje je iz iverala deb. 18 mm. Police morajo biti poljubno nastavljive. Robovi so obdelani z ABS profilom 1,5 mm. Nad regalom zapora do stropa. Barve iverala potrdi končni uporabnik.</t>
  </si>
  <si>
    <t>G1. OM22</t>
  </si>
  <si>
    <t>ODPRT REGAL S POLICAMI, 90/40/90 cm</t>
  </si>
  <si>
    <t>Kompletna dobava in izdelava odprtega regala s policami nastavljivimi po višini, dolžine 90 cm, globine 40 cm in višine 90 cm. Regal z dvema policama, nosilnost police vsaj 20 kg. Ohišje je iz iverala deb. 18 mm. Police morajo biti poljubno nastavljive. Robovi so obdelani z ABS profilom 1,5 mm. Nad regalom zapora do stropa. Barve iverala potrdi končni uporabnik.</t>
  </si>
  <si>
    <t>G1. OM26</t>
  </si>
  <si>
    <t>ODPRT VISEČ REGAL (z razdelki)</t>
  </si>
  <si>
    <t xml:space="preserve">Kompletna dobava in montaža odprtega visečega regala z razdelki, pritrjenega na zid nad RTG plašči za hrambo  zaščitne opreme, dimenzij 60cm x 35 cm ter višine 60 cm. Regal je razdeljen po višini na tri dele, višina posameznega dela znaša 18 cm, razmik med posameznimi razdelki v prvi in drugi vrsti znaša prav tako 18 cm, medtem, ko je zgornja vrsta brez razdelkov. Robovi so obdelani z ABS profilom 1,5 mm. </t>
  </si>
  <si>
    <t>G1. OM27</t>
  </si>
  <si>
    <t>OMARA ZA SHRANJEVANJE MEDICINSKEGA MATERIALA Z VRATI, dimenzije 80/40/240 cm</t>
  </si>
  <si>
    <t>Kompletna dobava in izdelava visoke omare za shranjevanje medicinskega materiala, dolžine 80 cm, globine 40 cm in višine 240 cm.  Omara spodaj z dvokrilnimi steklenimi vrati do višine 200 cm, ter dvokrilnimi polnimi vrati zgoraj do višine 240 cm. Vsa vrata opremljena s ključavnicami. Spodnji, stekleni del omare s 5-imi policami, nosilnost police vsaj 20kg (police poljubno nastavljive po višini). Zgornji del omare z eno polico, nosilnost police vsaj 20kg (police poljubno nastavljive po višini). Ohišje iz iverala deb. 18 mm, robovi so obdelani z ABS profilom 1,5 mm. Nad omaro zapora do stropa. Barve iverala potrdi končni uporabnik.</t>
  </si>
  <si>
    <t>G1. OM27.1</t>
  </si>
  <si>
    <t>OMARA ZA SHRANJEVANJE MEDICINSKEGA MATERIALA Z VRATI, dimenzije 60/60/240 cm</t>
  </si>
  <si>
    <t>Kompletna dobava in izdelava visoke omare za shranjevanje medicinskega materiala, dolžine 60 cm, globine 60 cm in višine 240 cm.  Omara spodaj z dvokrilnimi steklenimi vrati do višine 200 cm, ter dvokrilnimi polnimi vrati zgoraj do višine 240 cm. Vsa vrata opremljena s ključavnicami. Spodnji, stekleni del omare s 5-imi policami, nosilnost police vsaj 20kg (police poljubno nastavljive po višini). Zgornji del omare z eno polico, nosilnost police vsaj 20kg (police poljubno nastavljive po višini). Ohišje iz iverala deb. 18 mm, robovi so obdelani z ABS profilom 1,5 mm. Nad omaro zapora do stropa. Barve iverala potrdi končni uporabnik.</t>
  </si>
  <si>
    <t>G1. OM27.2</t>
  </si>
  <si>
    <t>OMARA ZA SHRANJEVANJE MEDICINSKEGA MATERIALA Z VRATI, dimenzije 60/50/240 cm</t>
  </si>
  <si>
    <t>Kompletna dobava in izdelava visoke omare za shranjevanje medicinskega materiala, dolžine 60 cm, globine 50 cm in višine 240 cm.  Omara z dvokrilnimi polnimi vrati do višine 200 cm, ter dvokrilnimi polnimi vrati zgoraj do višine 240 cm. Vsa vrata opremljena s ključavnicami. Spodnji del omare s 5-imi policami, nosilnost police vsaj 20kg (police poljubno nastavljive po višini). Zgornji del omare z eno polico, nosilnost police vsaj 20kg (police poljubno nastavljive po višini). Ohišje iz iverala deb. 18 mm, robovi so obdelani z ABS profilom 1,5 mm. Nad omaro zapora do stropa. Barve iverala potrdi končni uporabnik.</t>
  </si>
  <si>
    <t>G1. OP01</t>
  </si>
  <si>
    <t>PISARNIŠKA OMARA S PREDALI IN STEKLENIMI VRATI, 75/60/240 cm</t>
  </si>
  <si>
    <t>Kompletna dobava in izdelava visoke pisarniške omare dolžine 75 cm, globine 60 cm in višine 240 cm. Omara s tremi predali do višine 90 cm, nad predali police ter dvokrilna steklena vrata. Ohišje je iz iverala deb. 18 mm, nosilnost police vsaj 20 kg. Police morajo biti poljubno nastavljive. Robovi so obdelani z ABS profilom 1,5 mm. Nad omaro zapora do stropa. Barve iverala potrdi končni uporabnik.</t>
  </si>
  <si>
    <t>G1. OP03</t>
  </si>
  <si>
    <t>PISARNIŠKA OMARA S PREDALI IN STEKLENIMI VRATI, 80/40/240 cm</t>
  </si>
  <si>
    <t>Kompletna dobava in izdelava visoke pisarniške omare dolžine 80 cm, globine 40 cm in višine 240 cm. Omara s tremi predali do višine 90 cm, nad predali police ter steklena vrata. Ohišje je iz iverala deb. 18 mm, nosilnost police vsaj 20 kg. Police morajo biti poljubno nastavljive. Robovi so obdelani z ABS profilom 1,5 mm. Nad omaro zapora do stropa. Barve iverala potrdi končni uporabnik.</t>
  </si>
  <si>
    <t>G1. OP03.1</t>
  </si>
  <si>
    <t>PISARNIŠKA OMARA S PREDALI IN STEKLENIMI VRATI, 120/40/240 cm</t>
  </si>
  <si>
    <t>Kompletna dobava in izdelava visoke pisarniške omare dolžine 120 cm, globine 40 cm in višine 240 cm. Omara s tremi predali do višine 90 cm, nad predali police ter steklena vrata. Ohišje je iz iverala deb. 18 mm, nosilnost police vsaj 20 kg. Police morajo biti poljubno nastavljive. Robovi so obdelani z ABS profilom 1,5 mm. Nad omaro zapora do stropa. Barve iverala potrdi končni uporabnik.</t>
  </si>
  <si>
    <t>G1. OP05</t>
  </si>
  <si>
    <t>PISARNIŠKA OMARA S POLICAMI ZA REDNIKE, 80/40/240 cm</t>
  </si>
  <si>
    <t>Kompletna dobava in izdelava visoke pisarniške omare,  dolžine 80 cm, globine 40 cm in višine 240 cm. Omara z dvokrilnimi polnimi vrati s ključavnico, s 5 policami nosilnost police vsaj 20kg (police poljubno nastavljive po višini), ohišje iz iverala debeline 18 mm, robovi so obdelani z ABS profilom 1,5 mm. Nad omaro zapora do stropa. Barve iverala potrdi končni uporabnik.</t>
  </si>
  <si>
    <t>G1. PO1</t>
  </si>
  <si>
    <t>POSTELJA VKLJUČNO Z VZMETNICO (zdravnik)</t>
  </si>
  <si>
    <t>Lesena postelja dimenzij 100/210 s kvalitetno vzmetnico, prevleka iz antibakterijskega materiala.</t>
  </si>
  <si>
    <t>G1. S01</t>
  </si>
  <si>
    <t>STOL PACIENTI / OBISKOVALCI</t>
  </si>
  <si>
    <t>Lesen stol z jeklenim ogrodjem ter lesenim sediščem in naslonom, brez naslona za roke - na nogah stolov so PVC čepi, ki preprečujejo poškodbe tlaka. Namenjen za uporabo v medicinskih prostorih, omogoča čiščenje z razkužili in dez. sredstvi. Tip in barva po izbiri uporabnika.</t>
  </si>
  <si>
    <t>G1. S04</t>
  </si>
  <si>
    <t>KONFERENČNI STOL 2 - PREDSTOJNIK, GLAVNA SESTRA</t>
  </si>
  <si>
    <t xml:space="preserve">Oblazinjen konferenčni stol z naslonom: - ogrodje iz kovinskih kromiranih cevi z naslonom za roke - na nogah stolov PVC čepi, ki preprečujejo poškodbe tlaka - umetno usnje ali podoben material, primeren za uporabo v medicinskih prostorih, ki omogoča čiščenje z razkužili in dez. sredstvi. </t>
  </si>
  <si>
    <t>G1. S05</t>
  </si>
  <si>
    <t>STOL ČAKALNICA - SESTAV 2</t>
  </si>
  <si>
    <t xml:space="preserve">Stol za čakalnice v sestavu (2 sedeža) na enotnem trdem kromiranem podnožju, ergonomsko oblikovan na kovinskih nogah z naslonjalom. Posamezni sedež se lahko po potrebi zamenja z mizico za odlaganje. Zaradi intenzivne uporabe mora biti enostaen za čiščenje in vzdrževanje. </t>
  </si>
  <si>
    <t>G1. S06</t>
  </si>
  <si>
    <t>STOL ČAKALNICA - SESTAV 3</t>
  </si>
  <si>
    <t xml:space="preserve">Stol za čakalnice v sestavu (3 sedeži) na enotnem trdem kromiranem podnožju, ergonomsko oblikovan na kovinskih nogah z naslonjalom. Posamezni sedež se lahko po potrebi zamenja z mizico za odlaganje. Zaradi intenzivne uporabe mora biti enostaen za čiščenje in vzdrževanje. </t>
  </si>
  <si>
    <t>G1. S10</t>
  </si>
  <si>
    <t>KUHINJSKI STOL</t>
  </si>
  <si>
    <t xml:space="preserve">Kuhinjski stol oblazinjen, z jeklenim ogrodjem ter lesenim sediščem in naslonom, brez naslona za roke- na nogah stolov so PVC čepi, ki preprečujejo poškodbe tlaka - namenjen za uporabo v medicinskih prostorih, ki omogoča čiščenje z razkužili in dez. sredstvi. </t>
  </si>
  <si>
    <t>G1. SG01.1</t>
  </si>
  <si>
    <t>OBLAZINJENA SEDEŽNA GARNITURA - KOTNA</t>
  </si>
  <si>
    <t>Oblazinjena kotna sedežna garnitura, material umetno usnje, trpežna in enostavna za čiščenje in dezinfekcijo. Velikost kotne sedežne garniture 220 cm x 200 cm. Nad sedežnim delom naslon 50 cm.</t>
  </si>
  <si>
    <t>G1. SG05</t>
  </si>
  <si>
    <t>POČIVALNIK Z NASLONOM ZA NOGE</t>
  </si>
  <si>
    <t>Počivalnik (fotelj) z raztegljivim naslonom za noge. Počivalnik mora omogočiti počitek v polležečem in sedečem položaju, dimenzije dolžine 90/165, širine 75 cm ter višine cca 110, nosilnost 120kg, material kvalitetno umetno usnje enostavno za čiščenje. Barva po izbiri Uporabnika. </t>
  </si>
  <si>
    <t>SKUPAJ POHIŠTVENA OPREMA - 2N - KARDIO:</t>
  </si>
  <si>
    <t>G.1.3</t>
  </si>
  <si>
    <t>POHIŠTVENA OPREMA 3N - ORL</t>
  </si>
  <si>
    <t>G1. DP01</t>
  </si>
  <si>
    <t>DELOVNI PULT Z ENIM KORITOM, dimenzije 180/60/90 cm</t>
  </si>
  <si>
    <t>Večnamenski delovni pult iz kompozitnega materiala, z integriranim koritom, z omaricami pod pultom in zidnimi omaricami. Spodnje omarice z eno polico in vrati. Dolžina pulta s spodnjimi omaricami 180 cm, globina 60 cm in višina 90 cm. Zidne omarice nad pultom s polnimi vrati in dvema policama nastavljivima po višini v skupni dolžini 180 cm, globino 35 cm in višino 80 cm. V ceno zajeti zidno oblogo iz kompozitnega materiala višine 70 cm v celotni dolžini pulta.</t>
  </si>
  <si>
    <t>G1. DP02</t>
  </si>
  <si>
    <t>Večnamenski delovni pult iz kompozitnega materiala, z integriranim koritom, z omaricami pod pultom in zidnimi omaricami. Spodnje omarice z eno polico in vrati. Dolžina pulta s spodnjimi omaricami 180 cm, globina 60 cm in višina 90 cm. Zidne omarice nad pultom s steklenimi vrati in dvema policama nastavljivima po višini v skupni dolžini 180 cm, globino 35 cm in višino 80 cm. V ceno zajeti zidno oblogo iz kompozitnega materiala višine 70 cm v celotni dolžini pulta.</t>
  </si>
  <si>
    <t>G1. DP04</t>
  </si>
  <si>
    <t>Večnamenski delovni pult iz kompozitnega materiala, z integriranim koritom, z dvema omaricama pod pultom in zidnimi omaricami. Pod integriranim koritom omarica z vgradnim tri delnim podpultnim košem. Ena kotna spodnja omarica širine 120 cm s polico, blendo v območju pisalne mize in vrati. Dolžina pulta s spodnjimi omaricami 180 cm, globina 60 cm in višina 90 cm. Zidne omarice nad pultom s steklenimi vrati in dvema policama nastavljivima po višini v skupni dolžini 180 cm, globino 35 cm in višino 80 cm. V ceno zajeti zidno oblogo iz kompozitnega materiala višine 70 cm v celotni dolžini in širini pulta.</t>
  </si>
  <si>
    <t>G1. DP05</t>
  </si>
  <si>
    <t>DELOVNI PULT S KORITOM in VGRADNIM KOŠEM, dimenzije 240/60/90 cm</t>
  </si>
  <si>
    <t>Večnamenski delovni pult iz kompozitnega materiala, z integriranim koritom, z omaricama v dolžini 120 cm pod pultom in zidnimi omaricami v dolžini 180 cm. Pod integriranim koritom omarica z vgradnim tri delnim podpultnim košem in ena spodnja omarica s tremi predali do višine 90 cm. V ostali širini mesto za namestitev mobilnih podpultnih vozičkov. Dolžina pulta s spodnjima omaricama 240 cm, globina 60 cm in višina 90 cm. Zidne omarice nad pultom s steklenimi vrati in dvema policama nastavljivima po višini v skupni dolžini 180 cm, globino 35 cm in višino 80 cm. V ceno zajeti zidno oblogo iz kompozitnega materiala višine 70 cm v celotni dolžini pulta.</t>
  </si>
  <si>
    <t>G1. DP05.1</t>
  </si>
  <si>
    <t>Večnamenski delovni pult iz kompozitnega materiala, z integriranim koritom, z omaricama v dolžini 120 cm pod pultom in zidnimi omaricami v dolžini 165 cm. Pod integriranim koritom omarica z vgradnim tri delnim podpultnim košem in ena spodnja omarica s tremi predali do višine 90 cm. V ostali širini mesto za namestitev mobilnih podpultnih vozičkov. Dolžina pulta s spodnjima omaricama 240 cm, globina 60 cm in višina 90 cm. Zidne omarice nad pultom s steklenimi vrati in dvema policama nastavljivima po višini v skupni dolžini 165 cm, globino 35 cm in višino 80 cm. V ceno zajeti zidno oblogo iz kompozitnega materiala višine 70 cm v celotni dolžini pulta.</t>
  </si>
  <si>
    <t>G1. DP06</t>
  </si>
  <si>
    <t>DELOVNI PULT S KORITOM in VGRADNIM KOŠEM, dimenzije 200/60/90 cm</t>
  </si>
  <si>
    <t>Večnamenski delovni pult iz kompozitnega materiala, z integriranim koritom, z omaricama v dolžini 120 cm pod pultom, blendo v območju pisalne mize ter zidnimi omaricami v dolžini 150 cm. Pod integriranim koritom omarica z vgradnim tri delnim podpultnim košem in ena spodnja omarica s polico in vrati. Dolžina pulta 200 cm, globina 60 cm in višina 90 cm. Zidne omarice nad pultom s steklenimi vrati in dvema policama nastavljivima po višini v skupni dolžini 150 cm, globino 35 cm in višino 80 cm. V ceno zajeti zidno oblogo iz kompozitnega materiala višine 70 cm v celotni dolžini pulta.</t>
  </si>
  <si>
    <t>G1. DP08.1</t>
  </si>
  <si>
    <t>DELOVNI PULT S KORITOM, dimenzije 140/60/90 cm</t>
  </si>
  <si>
    <t>Večnamenski delovni pult iz kompozitnega materiala, z integriranim koritom, z omaricami pod pultom in zidnimi omaricami. Pod pultne omarice samo s predali po zahtevah naročnika. Dolžina pulta s spodnjimi omaricami 140 cm, globina 60 cm in višina 90 cm. Zidne omarice nad pultom z rolo vrati in dvema policama nastavljivima po višini v skupni dolžini 140cm, globino 35 cm in višino 80 cm. V ceno zajeti zidno oblogo iz kompozitnega materiala višine 70 cm v celotni dolžini pulta.</t>
  </si>
  <si>
    <t>G1. DP08.2</t>
  </si>
  <si>
    <t>DELOVNI PULT S KORITOM, dimenzije 170/60/90 cm</t>
  </si>
  <si>
    <t>Večnamenski delovni pult iz kompozitnega materiala, z integriranim koritom, z omaricami pod pultom in zidnimi omaricami. Pod pultne omarice samo s predali po zahtevah naročnika. Dolžina pulta s spodnjimi omaricami 170 cm, globina 60 cm in višina 90 cm. Zidne omarice nad pultom z rolo vrati in dvema policama nastavljivima po višini v skupni dolžini 140cm, globino 35 cm in višino 80 cm. V ceno zajeti zidno oblogo iz kompozitnega materiala višine 70 cm v celotni dolžini pulta.</t>
  </si>
  <si>
    <t>G1. DP08.4</t>
  </si>
  <si>
    <t>G1. DP12</t>
  </si>
  <si>
    <t>PULT ZA PREVIJANJE S KORITOM, dimenzije 200/80/90 cm</t>
  </si>
  <si>
    <t>Pult za previjanje iz kompozitnega materiala, z integriranim koritom in z dvema odprtima omaricama pod pultom širine 100 cm. Spodnji omarici s polico. Dolžina pulta s spodnjima omaricama 200 cm, globina 80 cm in višina 90 cm. V ceno zajeti zidno oblogo iz kompozitnega materiala višine 30 cm v celotni dolžini in širini pulta.</t>
  </si>
  <si>
    <t>G1. DP16</t>
  </si>
  <si>
    <t>DELOVNI PULT, dimenzije 240/40/90 cm</t>
  </si>
  <si>
    <t xml:space="preserve">Večnamenski delovni pult iz kompozitnega materiala, z omaricami pod pultom. Pod pultom omarica dolžine 1 x 80 cm s 3 predali, v ostali dolžini dve podpultni omarici s polnimi vrati in 3 policami nastavljivimi po višini. Dolžina pulta 240 cm, globina 40 cm in višina 90 cm. </t>
  </si>
  <si>
    <t>G1. IG01</t>
  </si>
  <si>
    <t>OTROŠKA MIZA 90/90 cm, H = 46 cm</t>
  </si>
  <si>
    <t>Lesena otroška mizica dim. 90/90 cm, h = 46 cm – ustrezati mora standard SIST EN 1729-1.</t>
  </si>
  <si>
    <t>G1. IG02</t>
  </si>
  <si>
    <t>OTROŠKA MIZA 90/90 cm, H = 59 cm</t>
  </si>
  <si>
    <t>Lesena otroška mizica dim. 90/90 cm, h = 59 cm – ustrezati mora standard SIST EN 1729-1.</t>
  </si>
  <si>
    <t>G1. IG03</t>
  </si>
  <si>
    <t>OTROŠKI LESENI STOL,  H = 26 cm</t>
  </si>
  <si>
    <t>Leseni otroški stol h = 26 cm – ustrezati mora standard SIST EN 1729-1.</t>
  </si>
  <si>
    <t>G1. IG04</t>
  </si>
  <si>
    <t>OTROŠKI LESENI STOL,  H = 35 cm</t>
  </si>
  <si>
    <t>Leseni otroški stol h = 35 cm – ustrezati mora standard SIST EN 1729-1.</t>
  </si>
  <si>
    <t>G1. IG05</t>
  </si>
  <si>
    <t>LESENA SENZORIČNA TABLA</t>
  </si>
  <si>
    <t>Lesena stena za senzorična odkrivanja 3,40 x 2,40 m.</t>
  </si>
  <si>
    <t>G1. IG06</t>
  </si>
  <si>
    <t>IGRALNA BLAZINA 80/80 cm, d = 6 cm</t>
  </si>
  <si>
    <t>Igralna blazina 80 x 80 cm, d=6 cm primerna za izvajanje različnih telovadnih vaj. Površina blazine je prešita z gladkim in nesvetlečim materialom  Na spodnji strani prevleke je protizdrsna zaščita, ki preprečuje drsenje blazine po tleh. Prevleka blazine je izdelana iz trpežnega materiala, ki ne vsebuje nevarnih snovi. Materiali morajo biti primerni za otroke ter omogočiti enostavno čiščenje.</t>
  </si>
  <si>
    <t>Barve potrdi končni Uporabnik ter morajo biti usklajene z ostalo opremo v igralnici.</t>
  </si>
  <si>
    <t>G1. IG07</t>
  </si>
  <si>
    <t>GARDEROBNA OMARA - igralnica, dimenzije 80/40/240 cm</t>
  </si>
  <si>
    <t>Kompletna dobava in izdelava garderobne omare z dvema policama, nosilcem za obešalnik in zaklepom, dolžine 80 cm, globine 40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 ter morajo biti usklajene z ostalo opremo v igralnici.</t>
  </si>
  <si>
    <t>G1. IG08</t>
  </si>
  <si>
    <t>PISARNIŠKA OMARA S POLICAMI - igralnica, dimenzije 80/40/240 cm</t>
  </si>
  <si>
    <t>Kompletna dobava in izdelava pisarniške omare dolžine 80 cm, globine 40 cm in višine 240 cm. Omara s petimi policami poljubno nastavljivimi po višini, nosilcem za obešalnik in zaklepom. Ohišje je iz iverala deb. 18 mm, nosilnost police vsaj 20 kg. Robovi so obdelani z ABS profilom 1,5 mm. Nad omaro zapora do stropa. Barve iverala potrdi končni uporabnik ter morajo biti usklajene z ostalo opremo v igralnici.</t>
  </si>
  <si>
    <t>G1. IG09</t>
  </si>
  <si>
    <t>ŠOLSKA TABLA dimenzije 120/120 cm</t>
  </si>
  <si>
    <t>Kompletna dobava in montaža šolske table z magnetno in emajlirano površino, dimenzije 120/120 cm v alu okvirju debeline cca 17 mm, z zaokroženimi PVC vogalniki in odlagalno polico po celotni dolžini table. Tabla je montirana na zid s skritim pritrjevanjem.</t>
  </si>
  <si>
    <t>Kirurško korito mora ustrezati standardom SB Celje.</t>
  </si>
  <si>
    <t>G1. IN02</t>
  </si>
  <si>
    <t>KIRURŠKO KORITO S PULTOM, skupne dolžine 160/55/100 cm</t>
  </si>
  <si>
    <t>Kompletna dobava in montaža kirurškega korita za umivanje rok (enomestno) s podaljšanim pultom, montiranega na steno. Kirurško korito izdelano iz nerjaveče pločevine, skupne dimenzije 160/55/110 cm, kakovost inoxa AISI  316, odporno na kisline in topila, vključno z ročnimi namenskimi armaturami posebej namenjeni za OP korito ter razkužilniki in dozatorjem mila na nožni pogon, podajalnikom sterilnih brisač na nožni pogon, posodicami za umazane in sterilne ščetke. Vsi robovi so zaobljeni. Maska korita mora biti snemljiva. V ceno zajeti ves pritrdilni in montažni material.</t>
  </si>
  <si>
    <t>G1. IN04</t>
  </si>
  <si>
    <t>OGLEDALO NAD KIRURŠKIM KORITOM, dimenzije 120/80 cm</t>
  </si>
  <si>
    <t>Kompletna dobava in izdelava ogledala, dimenzije 120/80 cm nad koritom za kiruško umivanje.</t>
  </si>
  <si>
    <t>G1. IN06</t>
  </si>
  <si>
    <t>INOX VISEČA OMARICA, 40/40/90 cm</t>
  </si>
  <si>
    <t xml:space="preserve">Kompletna dobava in izdelava viseče omarice iz nerjavne pločevine (INOX), dolžine 40 cm, globine 40 cm in višine 90 cm. Omarica pritrjena na steno, spodnji rob 150 cm od tal vključno s stensko zaščito iz inoxa do spodnjega roba viseče omarice. Nad omarico zapora do stropa. </t>
  </si>
  <si>
    <t>G1. IN07</t>
  </si>
  <si>
    <t>INOX POLICE ZA MEDICINSKI MATERIAL 4 x 320/50 cm</t>
  </si>
  <si>
    <t>Kompletna dobava in montaža štirih lesenih polic za medicinski material in opremo, v skupni dolžini 320 cm in globine 50 cm. Police so pritrjene na jeklenih vodilih, ki potekajo od tal do vrha (h = 300 cm) ter morajo imeti možnost poljubnega nameščanja po višini. Predvidena je namestitev prve police na višini 180 cm (spodnji rob) V ceni na enoto je potrebno upoštevati povečano nosilnost posamezne police. Barve iverala potrdi končni uporabnik ter morajo biti usklajene z ostalo opremo v OP bloku.</t>
  </si>
  <si>
    <t>G1. IN08</t>
  </si>
  <si>
    <t>INOX ODPRT REGAL, 80/60/240 cm</t>
  </si>
  <si>
    <t xml:space="preserve">Kompletna dobava in izdelava odprtega regala  iz nerjavne pločevine (INOX), dolžine 80 cm, globine 60 cm in višine 240 cm. Regal s tremi nastavljivimi policami. Police na višini, spodnji rob 150 cm od tal (spodaj prostor za hrambo vozička), vključno s stensko zaščito iz inoxa do spodnjega roba police. Nad regalom zapora do stropa. </t>
  </si>
  <si>
    <t>G1. IN09</t>
  </si>
  <si>
    <t>INOX DELOVNI PULT L OBLIKE Z DVEMA KORITOMA, dimenzije 340 cm + 250/60/90 cm</t>
  </si>
  <si>
    <t>Večnamenski delovni pult L oblike iz nerjaveče pločevine, z dvema integriranima koritoma (dolžine cca 70cm), z omaricami pod pultom in zidnimi omaricami v celotni dolžini pulta. Spodnje omarice z eno polico in vrati. Dimenzija pulta s spodnjimi omaricami  v L postavitvi, dolžine 340 cm + 250 cm, globina 60 cm in višina 90 cm. Zidne omarice nad pultom z vrati in dvema policama nastavljivima po višini v celotni dolžini pulta. Dimenzija zgornjih omaric v L postavitvi, dolžina 340 cm + 250 cm, globina 35 cm in višina 80 cm. V ceno zajeti zidno oblogo iz nerjaveče pločevine višine 70 cm v celotni dolžini pulta.</t>
  </si>
  <si>
    <t>G1. IN10</t>
  </si>
  <si>
    <t>INOX DELOVNI PULT S KORITOM, dimenzije 160/60/90 cm</t>
  </si>
  <si>
    <t>Večnamenski delovni pult iz nerjaveče pločevine, z integriranim koritom, z omaricami pod pultom in zidnimi omaricami. Spodnje omarice z eno polico in vrati. Dolžina pulta s spodnjimi omaricami 160 cm, globina 60 cm in višina 90 cm. Zidne omarice brez vrat nad pultom z dvema policama nastavljivima po višini v skupni dolžini 160 cm, globina 35 cm in višina 80 cm. V ceno zajeti zidno oblogo iz nerjaveče pločevine višine 70 cm v celotni dolžini pulta.</t>
  </si>
  <si>
    <t>G1. IN11.1</t>
  </si>
  <si>
    <t>INOX DELOVNI PULT S KORITOM, dimenzije 240/60/90 cm</t>
  </si>
  <si>
    <t>Večnamenski delovni pult iz nerjaveče pločevine, z integriranim koritom (dolžine cca 70cm), z omaricami pod pultom in zidnimi omaricami. Spodnje omarice z eno polico in vrati. Dolžina pulta s spodnjima omaricama 240 cm, globina 60 cm in višina 90 cm. Zidne omarice nad pultom z dvema policama nastavljivima po višini in vrati v skupni dolžini 240 cm, globina 35 cm in višina 90 cm. V ceno zajeti zidno oblogo iz nerjaveče pločevine višine 70 cm v celotni dolžini pulta.</t>
  </si>
  <si>
    <t>G1. IN12</t>
  </si>
  <si>
    <t>INOX DELOVNI PULT, dimenzije 180/60/90 cm z visečimi elementi</t>
  </si>
  <si>
    <t>Večnamenski delovni pult iz nerjaveče pločevine, z omaricami pod pultom, zidnimi omaricami nad pultom in visečimi. Spodnje omarice s tremi predali do višine 90 cm. Dolžina pulta s spodnjimi omaricami 180 cm, globina 60 cm in višina 90 cm. Zidne omarice nad pultom z dvema policama nastavljivima po višini v skupni dolžini 180 cm, globina 35 cm in višina 80 cm. V ceno zajeti zidno oblogo iz nerjaveče pločevine višine 70 cm v celotni dolžini in širini pulta.</t>
  </si>
  <si>
    <t>G1. JM01.1</t>
  </si>
  <si>
    <t>JEDILNA MIZA 180/80 cm</t>
  </si>
  <si>
    <t>Jedilna miza v prostoru za počitek dimenzije 180/80/60 cm.</t>
  </si>
  <si>
    <t>G1. JM01.2</t>
  </si>
  <si>
    <t>JEDILNA MIZA 100/80 cm</t>
  </si>
  <si>
    <t>Jedilna miza v prostoru za počitek dimenzije 100/80/60 cm.</t>
  </si>
  <si>
    <t>G1. JM03</t>
  </si>
  <si>
    <t>JEDILNA MIZA 150/80 cm, h = 107,50 cm</t>
  </si>
  <si>
    <t>Jedilna miza v prostoru za počitek dimenzije 150/80/107,50 cm.</t>
  </si>
  <si>
    <t>G1. JM04</t>
  </si>
  <si>
    <t>JEDILNA MIZA 130/50 cm</t>
  </si>
  <si>
    <t>Jedilna miza v bolniški sobi. Jedilna miza na kolesih z zavoro,  dimenzije 130/50/75 cm.</t>
  </si>
  <si>
    <t>G1. KM01</t>
  </si>
  <si>
    <t>KONFERENČNA MIZA 80/80/75 cm</t>
  </si>
  <si>
    <t>Konferenčna miza 80/80/75 cm.</t>
  </si>
  <si>
    <t>G1. KM02.1</t>
  </si>
  <si>
    <t>KONFERENČNA MIZA 170/80/75 cm</t>
  </si>
  <si>
    <t>Konferenčna miza 170/80/75 cm.</t>
  </si>
  <si>
    <t>G1. KS01</t>
  </si>
  <si>
    <t>KUHINJSKI SESTAV KOTNE OBLIKE, Z NIZKIMI IN ZIDNIMI OMARICAMI TER VISOKO OMARO, DOLŽINE 285 cm</t>
  </si>
  <si>
    <t xml:space="preserve">Kuhinjski sestav dolžine 285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z dvema razdelkoma in vrati, predvidena za vradnjo visokega hladilnika z zmrzovalnikom, nad hladilnikom police. Zidne omarice v celotni dolžini pulta, pod eno je integrirana napa. Nad kuhinjskimi elementi zaprto z blendo do stropa. </t>
  </si>
  <si>
    <t>G1. KS02</t>
  </si>
  <si>
    <t>KUHINJSKI SESTAV KOTNE OBLIKE, Z NIZKIMI IN ZIDNIMI OMARICAMI TER VISOKO OMARO, DOLŽINE 317.5 cm</t>
  </si>
  <si>
    <t xml:space="preserve">Kuhinjski sestav dolžine 317,5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z dvema razdelkoma in vrati, predvidena za vradnjo visokega hladilnika z zmrzovalnikom, nad hladilnikom police. Zidne omarice v celotni dolžini pulta, pod eno je integrirana napa. Nad kuhinjskimi elementi zaprto z blendo do stropa. </t>
  </si>
  <si>
    <t>G1. KS03</t>
  </si>
  <si>
    <t xml:space="preserve">Kuhinjski sestav ravne oblike, skupne dolžine 240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z dvema razdelkoma in vrati, predvidena za vradnjo visokega hladilnika z zmrzovalnikom, nad hladilnikom police. Zidne omarice v celotni dolžini pulta, pod eno je integrirana napa. Nad kuhinjskimi elementi zaprto z blendo do stropa. </t>
  </si>
  <si>
    <t>G1. LP01</t>
  </si>
  <si>
    <t>LESENE POLICE ZA LITERATURO 3 x 230/35 cm</t>
  </si>
  <si>
    <t>Police za literaturo v treh višinah pritrjene na zid, vključno z nosilci, dimenzije 230/35 cm.</t>
  </si>
  <si>
    <t>G1. LP04</t>
  </si>
  <si>
    <t>LESENE POLICE ZA LITERATURO 3 x 190/35 cm</t>
  </si>
  <si>
    <t>Police za literaturo v treh višinah pritrjene na zid, vključno z nosilci, dimenzije 190/35 cm.</t>
  </si>
  <si>
    <t>G1. LP04.1</t>
  </si>
  <si>
    <t>LESENE POLICE ZA LITERATURO 3 x 185/35 cm</t>
  </si>
  <si>
    <t>Police za literaturo v treh višinah pritrjene na zid, vključno z nosilci, dimenzije 185/35 cm.</t>
  </si>
  <si>
    <t>G1. LP06.2</t>
  </si>
  <si>
    <t>LESENE POLICE ZA LITERATURO 3 x 90/35 cm</t>
  </si>
  <si>
    <t>Police za literaturo v treh višinah pritrjene na zid, vključno z nosilci, dimenzije 90/35 cm.</t>
  </si>
  <si>
    <t>G1. LP07</t>
  </si>
  <si>
    <t>LESENE POLICE ZA LITERATURO 3 x 150/35 cm</t>
  </si>
  <si>
    <t>Police za literaturo v treh višinah pritrjene na zid, vključno z nosilci, dimenzije 150/35 cm.</t>
  </si>
  <si>
    <t>G1. LP07.1</t>
  </si>
  <si>
    <t>LESENE POLICE ZA LITERATURO 3 x 120/35 cm</t>
  </si>
  <si>
    <t>Police za literaturo v treh višinah pritrjene na zid, vključno z nosilci, dimenzije 120/35 cm.</t>
  </si>
  <si>
    <t>pisalna miza, kombinirana dvodelna, dimenzij 180/80/75 z nosilcem za računalnik in  vertiklanim stebričkom za dovod instalacij iz tal do instalacijskega kanala</t>
  </si>
  <si>
    <t>G1. MI02</t>
  </si>
  <si>
    <t>PISALNA MIZA PRIKLJUČNA - predstojnik, gl. sestra,  dimenzije 120/60/75 cm</t>
  </si>
  <si>
    <t>priključna pisalna miza (set) 120/60/75 cm</t>
  </si>
  <si>
    <t>G1. MI03</t>
  </si>
  <si>
    <t>PISALNA MIZA PRIKLJUČNA - predstojnik, gl. sestra,  dimenzije 140/60/75 cm</t>
  </si>
  <si>
    <t>priključna pisalna miza (set) 140/60/75 cm s polkrožnim segmentom</t>
  </si>
  <si>
    <t>G1. MI05</t>
  </si>
  <si>
    <t>PISALNA MIZA 240/80/75 cm</t>
  </si>
  <si>
    <t>pisalna miza  240/80/75 cm</t>
  </si>
  <si>
    <t>G1. MI06.1</t>
  </si>
  <si>
    <t>PISALNA MIZA 210/80/75 cm</t>
  </si>
  <si>
    <t>pisalna miza  210/80/75 cm</t>
  </si>
  <si>
    <t>G1. MI06-a</t>
  </si>
  <si>
    <t>PISALNA MIZA 230/80/75 cm z dvema izvlečnima policama</t>
  </si>
  <si>
    <t>Pisalna miza  230/80/75 cm. V sklopu pisalne mize sta dve izvlečni polici na vodilih za vgradnjo irigatorja širine 50 cm.</t>
  </si>
  <si>
    <t>G1. MI08.1</t>
  </si>
  <si>
    <t>pisalna miza  180/80/75 cm, z nadvišanjem na sprednji strani, 30cm nad pultom in 53cm pod pultom</t>
  </si>
  <si>
    <t>G1. MI08.a</t>
  </si>
  <si>
    <t>PISALNA MIZA 180/60/75 cm</t>
  </si>
  <si>
    <t>pisalna miza  180/60/75 cm</t>
  </si>
  <si>
    <t>pri dveh kosih se upošteva še v ceni vertiklani stebriček za dovod instalacij iz tal do instalacijskega kanala</t>
  </si>
  <si>
    <t>G1. MI12</t>
  </si>
  <si>
    <t>PISALNA MIZA 140/80/75 cm</t>
  </si>
  <si>
    <t>pisalna miza  140/80/75 cm</t>
  </si>
  <si>
    <t>G1. MI21</t>
  </si>
  <si>
    <t>PISALNA MIZA PRIKLJUČNA 100/80/75 cm</t>
  </si>
  <si>
    <t>priključna pisalna miza (set) z zaokrožitvijo po dispoziciji, dimenzije 100/80/75 cm</t>
  </si>
  <si>
    <t>PISALNA MIZA PRIKLJUČNA 185/80/75 cm</t>
  </si>
  <si>
    <t>pisalna miza priključna (set) 185/80/75 cm</t>
  </si>
  <si>
    <t>G1. MI28</t>
  </si>
  <si>
    <t>DELOVNA MIZA - PULT, dimenzije 347.5/60/90 cm</t>
  </si>
  <si>
    <t>Delovna miza - pult z odprtimi regali pod pultom.  Pod pultom odprti regali z dvema policama nastavljivima po višini v skupni dolžini 347.5 cm, globino 60 cm in višino 90 cm. Pult iz enakega materiala kot plošča pisalne mize.</t>
  </si>
  <si>
    <t>G1. MI30</t>
  </si>
  <si>
    <t>MOBILNA MIZICA NASTAVLJIVA PO VIŠINI, dimenzije 50/40 cm</t>
  </si>
  <si>
    <t>Kompletna dobava in montaža mobilne mizice na kolesih z zavoro, dimenzije mizice 50/40 cm, nastavljiva po višini od 50 cm do 100 cm. Namizna ploskev izdelana iz iveral deb. 28 mm, obojestransko oblepljen z laminatom in z vertikalnimi zaključni ABS 2 mm nalimki z vseh strani. Štiri tipske noge, z možnostjo nastavitve po višini, prašno barvane v RAL po izboru projektanta. Barve potrdi končni uporabnik ter morajo biti usklajene z ostalo opremo v ambulanti.</t>
  </si>
  <si>
    <t>G1. MI31</t>
  </si>
  <si>
    <t>PISALNA MIZA 120/60/75 cm</t>
  </si>
  <si>
    <t>pisalna miza  120/80/75 cm</t>
  </si>
  <si>
    <t>G1. MI33</t>
  </si>
  <si>
    <t>PISALNA MIZA 150x40x90 cm</t>
  </si>
  <si>
    <t>pisalna miza  150x40x90 cm</t>
  </si>
  <si>
    <t>G1. MI34</t>
  </si>
  <si>
    <t>PISALNA MIZA 90x60x75 cm</t>
  </si>
  <si>
    <t>pisalna miza  90x60x75 cm</t>
  </si>
  <si>
    <t>G1. OG02</t>
  </si>
  <si>
    <t>GARDEROBNA OMARA 60/60/240 cm</t>
  </si>
  <si>
    <t>Kompletna dobava in izdelava garderobne omare z dvema policama, nosilcem za obešalnik in zaklepom, dolžine 60 cm, globine 60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</si>
  <si>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OG03</t>
  </si>
  <si>
    <t>GARDEROBNA OMARA 40/60/240 cm</t>
  </si>
  <si>
    <t>Kompletna dobava in izdelava garderobne omare z dvema policama, nosilcem za obešalnik in zaklepom, dolžine 40 cm, globine 60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</si>
  <si>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OG06</t>
  </si>
  <si>
    <t>GARDEROBNA OMARA ZA PACIENTA, 50/50/240 cm</t>
  </si>
  <si>
    <t>Kompletna dobava in izdelava garderobne omare z dvema policama, nosilcem za obešalnik in zaklepom, dolžine 50 cm, globine 50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</si>
  <si>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OG08</t>
  </si>
  <si>
    <t>SESTAV DVEH GARDEROBNIH OMARIC (sestav "Z" garderobna omara), dimenzije sestava 40/50/240 cm</t>
  </si>
  <si>
    <t>Posamezen sestav “Z” omaric je sestavljen iz dveh garderobnih omaric z vrati z zaklepom posamezne omarice in ročajem iz umetne mase. Dimenzija posameznega sestava je 40/50/240 cm. Omara je razdeljena na dva dela. V vsakem delu omare sta dve polici (poljubna nastavitev po višini) ter nosilec za obešalnik. Pod omaricami je podnožje višine 10 cm. Ohišje je iz iverala deb. 18 mm. Police morajo biti poljubno nastavljive. Robovi so obdelani z ABS profilom 1,5 mm. Na vratih je potrebno izvesti line za zračenje omare (tipska lina). Nad omaro zapora do stropa. Pod omaricami je podnožje višine 10 cm. Barve iverala potrdi končni uporabnik.</t>
  </si>
  <si>
    <t>G1. OG09</t>
  </si>
  <si>
    <t>ODPRT GARDEROBNI REGAL (FILTER), 80/50/240 cm</t>
  </si>
  <si>
    <t>Kompletna dobava in izdelava odprtega garderobnega regala s petimi policami nastavljivimi po višini, dolžino regala 80 cm, globino 50 cm in višino 240 cm. Ohišje je iz iverala deb. 18 mm, nosilnost police vsaj 20 kg. Police morajo biti poljubno nastavljive. Robovi so obdelani z ABS profilom 1,5 mm. Nad omaro zapora do stropa. Barve iverala potrdi končni uporabnik.</t>
  </si>
  <si>
    <t>G1. OG13</t>
  </si>
  <si>
    <t>LESENA PRESTOPNA KLOP na meji čisto (FILTER), dimenzije 120/20/20 cm</t>
  </si>
  <si>
    <t>Kompletna dobava in montaža lesene prestopne klopi, dimenzije 120/20/20 cm.</t>
  </si>
  <si>
    <t>G1. OM03</t>
  </si>
  <si>
    <t>Kompletna dobava in izdelava visoke omare za shranjevanje medicinskega materiala, širine 60 cm, globine 60 cm in višine 240 cm. Omara prilagojena za vgradnjo medicinskega hladilnika (kapacitete 360 litrov, zunanjih dimenzij cca. 55/55/180 cm (+/-10%) po specifikaciji. Preostali del omare se izvede kot omara za shranjevanje medicinskega materiala (dvokrilna polna vrata s ključavnico, s policami, nosilnost police vsaj 20kg, police poljubno nastavljive po višini, ohišje  iz iverala deb. 18 mm, robovi so obdelani z ABS profilom 1,5 mm). Nad omaro zapora do stropa. Barve iverala potrdi končni uporabnik.</t>
  </si>
  <si>
    <t>G1. OM07</t>
  </si>
  <si>
    <t>OMARA ZA SHRANJEVANJE MEDICINSKEGA MATERIALA Z ROLOJEM, dimenzije 80/60/240 cm</t>
  </si>
  <si>
    <t>Kompletna dobava in izdelava visoke omare za shranjevanje medicinskega materiala, dolžine 80 cm, globine 60 cm in višine 240 cm. Omara s 5 policami nosilnost police vsaj 20kg (police poljubno nastavljive po višini), ohišje iz iverala debeline 18 mm, robovi so obdelani z ABS profilom 1,5 mm. Rolo vrata z odpiranjem navzgor, z lamelami Nad omaro zapora do stropa. Barve iverala potrdi končni uporabnik.</t>
  </si>
  <si>
    <t>G1. OM14</t>
  </si>
  <si>
    <t>ODPRT REGAL S POLICAMI, 220/50/270 cm</t>
  </si>
  <si>
    <t>Kompletna dobava in izdelava odprtega regala s policami nastavljivimi po višini, skupne dolžine 225 cm, globine 50 cm in višine 270 cm. Police na višini od 90 cm naprej, spodaj prostor za shranjevanje naprav. Ohišje je iz iverala deb. 18 mm, nosilnost police vsaj 20 kg. Police morajo biti poljubno nastavljive. Robovi so obdelani z ABS profilom 1,5 mm. Nad regalom zapora do stropa. Barve iverala potrdi končni uporabnik.</t>
  </si>
  <si>
    <t>G1. OM23</t>
  </si>
  <si>
    <t>ZIDNE OMARICE, sestav dimenzije 150/35/80 cm</t>
  </si>
  <si>
    <t>Kompletna dobava in izdelava sestava zaprtih zidnih omaric, sestavljenega iz treh omaric širine 50 cm. Sestav zidnih omaric skupne dolžine 150 cm, globine 35 cm in višine 80 cm. Posamezna omara z dvema policami nosilnost  vsaj 20kg (police poljubno nastavljive po višini) ter steklenimi vrati s ključavnico. Ohišje iz iverala debeline 18 mm, robovi so obdelani z ABS profilom 1,5 mm. Omarice pritrjene na steno, spodnji rob omaric na višini 180 cm. Barve iverala potrdi končni uporabnik ter mora biti usklajena z ostalo opremo v ambulanti.</t>
  </si>
  <si>
    <t>G1. OM23.1</t>
  </si>
  <si>
    <t>Kompletna dobava in izdelava sestava zaprtih zidnih omaric, sestavljenega iz treh omaric širine 50 cm. Sestav zidnih omaric skupne dolžine 150 cm, globine 35 cm in višine 66 cm. Posamezna omara z dvema policami nosilnost  vsaj 20kg (police poljubno nastavljive po višini) ter polnimi vrati s ključavnico. Ohišje iz iverala debeline 18 mm, robovi so obdelani z ABS profilom 1,5 mm. Omarice pritrjene na steno, spodnji rob omaric na višini 180 cm. Barve iverala potrdi končni uporabnik ter mora biti usklajena z ostalo opremo v ambulanti.</t>
  </si>
  <si>
    <t>G1. OM24</t>
  </si>
  <si>
    <t>ODPRT REGAL Z IZVLEČNIMI POLICAMI ZA STERILIZACIJSKE KONTEINERJE IN MREŽE, dimenzije 460/65/200 cm</t>
  </si>
  <si>
    <t>Kompletna dobava in montaža tipskega in namenskega regala z izvlečenimi policami, skupne dolžine 460 cm, globine 65 cm in višine 200 cm, police so izvlečne na vodilih. Dodatna oprema predstavljajo konteinerji, košare in posode za shranjevanje  medicinskega materiala in inštrumentov (vsaj 90 kom. Razporeditev po dogovoru z SB Celje). Dimenzije morajo biti skladne z opremo, opisano v postavki H.6 - Razna ORL ambulantna medicinska oprema.</t>
  </si>
  <si>
    <t>G1. OM25</t>
  </si>
  <si>
    <t>ODPRT REGAL, dimenzije 415/40/110 cm</t>
  </si>
  <si>
    <t xml:space="preserve">Kompletna dobava in montaža regala s 5 policami skupne dolžine 415 cm, globine 40 cm in višine110 cm, police poljubno nastavlive po višini. Prva polica je nameščena na višini 160 cm.  Nad regalom zapora do stropa. Barve iverala potrdi končni uporabnik. </t>
  </si>
  <si>
    <t>G1. OP06</t>
  </si>
  <si>
    <t>PISARNIŠKA OMARA S POLICAMI, sestav dimenzije 120/40/90 cm</t>
  </si>
  <si>
    <t>Kompletna dobava in izdelava pisarniške omare nizkega sestava, sestavljenega iz dveh omar širine 60 cm. Sestav pisarniških omar skupne dolžine 120 cm, globine 40 cm in višine 90 cm. Posamezna omara s tremi policami nosilnost  vsaj 20kg (police poljubno nastavljive po višini) ter dvokrilnimi polnimi vrati s ključavnico. Ohišje iz iverala debeline 18 mm, robovi so obdelani z ABS profilom 1,5 mm.  Barve iverala potrdi končni uporabnik ter mora biti usklajena z ostalo opremo v pisarni predstojnika.</t>
  </si>
  <si>
    <t>G1. OP06.1</t>
  </si>
  <si>
    <t>PISARNIŠKA OMARA S POLICAMI, sestav dimenzije 110/40/240 cm</t>
  </si>
  <si>
    <t>Kompletna dobava in izdelava pisarniške omare  skupne dolžine 110 cm, globine 40 cm in višine 240 cm. Omara s petimi policami nosilnost  vsaj 20kg (police poljubno nastavljive po višini) ter dvokrilnimi polnimi vrati s ključavnico. Ohišje iz iverala debeline 18 mm, robovi so obdelani z ABS profilom 1,5 mm.  Barve iverala potrdi končni uporabnik ter mora biti usklajena z ostalo opremo v pisarni predstojnika.</t>
  </si>
  <si>
    <t>G1. S08</t>
  </si>
  <si>
    <t>STOL ČAKALNICA - SESTAV 5</t>
  </si>
  <si>
    <t xml:space="preserve">Stol za čakalnice v sestavu (5 sedežev) na enotnem trdem kromiranem podnožju, ergonomsko oblikovan na kovinskih nogah z naslonjalom. Posamezni sedež se lahko po potrebi zamenja z mizico za odlaganje. Zaradi intenzivne uporabe mora biti enostaen za čiščenje in vzdrževanje. </t>
  </si>
  <si>
    <t>G1. S09</t>
  </si>
  <si>
    <t>STOL ČAKALNICA - SESTAV 3 - SKLOPNI (sedeži na preklop)</t>
  </si>
  <si>
    <t xml:space="preserve">Lesen stol za čakalnice v sestavu (3 sedeži) na enotnem trdem kromiranem podnožju, ergonomsko oblikovan na kovinskih nogah z naslonjalom. Posamezni sedež so sklopni (na preklop) Zaradi intenzivne uporabe mora biti enostaven za čiščenje in vzdrževanje. </t>
  </si>
  <si>
    <t>G1. S10.1</t>
  </si>
  <si>
    <t>KUHINJSKI STOL, primeren za višino mize 60cm</t>
  </si>
  <si>
    <t>G1. S10.3</t>
  </si>
  <si>
    <t xml:space="preserve">Stol primeren za uporabo v kopalnicah za potrebe tuširanja - nakladalni. </t>
  </si>
  <si>
    <t>Stol primeren za uporabo v kopalnicah za potrebe tuširanja - nakladalni stol. 
stol brez naslona za roke, namenjen za uporabo v medicinskih prostorih, ki omogoča čiščenje z razkužili in dez. sredstvi. Primeren za uporabo v prostorih z vodo in odporen na konstantno izpostavljenost vodi .</t>
  </si>
  <si>
    <t>G1. S11</t>
  </si>
  <si>
    <t>KUHINJSKI STOL, h = 72,50 cm</t>
  </si>
  <si>
    <t>G1. SG01</t>
  </si>
  <si>
    <t>OBLAZINJENA SEDEŽNA GARNITURA - TROSED</t>
  </si>
  <si>
    <t>Oblazinjena sedežna garnitura trosed (sestav iz foteljev), material umetno usnje, trpežna in enostavna za čiščenje in dezinfekcijo. Zunanja dolžina garniture 220cm. Nad sedežnim delom naslon 50 cm.</t>
  </si>
  <si>
    <t>G1. SG02</t>
  </si>
  <si>
    <t>OBLAZINJENA SEDEŽNA GARNITURA - KOTNA
dolžine (zunanje dimenzije) 170 cm + 270 cm</t>
  </si>
  <si>
    <t>Oblazinjena kotna sedežna garnitura, material umetno usnje, trpežna in enostavna za čiščenje in dezinfekcijo. Velikost kotne sedežne garniture 270 cm x 170 cm. Nad sedežnim delom naslon 50 cm.</t>
  </si>
  <si>
    <t>G1. SG03</t>
  </si>
  <si>
    <t>OBLAZINJENA KOTNA SEDEŽNA GARNITURA, dolžine (zunanje dimenzije) 190 cm + 270 cm</t>
  </si>
  <si>
    <t>Oblazinjena kotna sedežna garnitura (sestav iz foteljev), material umetno usnje, trpežna in enostavna za čiščenje in dezinfekcijo. Nad sedežnim delom naslon 50 cm.</t>
  </si>
  <si>
    <t>G1. SG04</t>
  </si>
  <si>
    <t>OBLAZINJENA SEDEŽNA GARNITURA, L oblike, dolžine (zunanje dimenzije) 410+190 cm</t>
  </si>
  <si>
    <t>Oblazinjena sedežna garnitura (sestav iz foteljev), material umetno usnje, trpežna in enostavna za čiščenje in dezinfekcijo. Nad sedežnim delom naslon 50 cm.</t>
  </si>
  <si>
    <t>G1. TB1</t>
  </si>
  <si>
    <t>MAGNETNA OGLASNA DESKA 120/90 cm</t>
  </si>
  <si>
    <t>Magnetna bela oglasna deska , dimenzije 120/90 cm. Površina za suhobrisne Piši-briši markerje in magnetke. Vključno z markerji in magnetki. Vključno s priborom za montažo.</t>
  </si>
  <si>
    <t>SKUPAJ POHIŠTVENA OPREMA - 3N - ORL:</t>
  </si>
  <si>
    <t>G.2.1</t>
  </si>
  <si>
    <t>TIPSKA OPREMA 1N, 4N, 5N</t>
  </si>
  <si>
    <t>G2. T01</t>
  </si>
  <si>
    <t xml:space="preserve">TOALETNI KOMPLET PRI UMIVALNIKU </t>
  </si>
  <si>
    <t>Dispenzer za tekoče milo,
dispenzer za dezinfikant,
nosilec za papirnate brisače - zloženke.
Opomba: Vsi elementi standardni, kot jih uporablja SB Celje.</t>
  </si>
  <si>
    <t>G2. T02</t>
  </si>
  <si>
    <t>TOALETNI KOMPLET ZA WC (pri školjki)</t>
  </si>
  <si>
    <t>držalo za toaletni papir</t>
  </si>
  <si>
    <t>obešalna kljukica na vratih</t>
  </si>
  <si>
    <t xml:space="preserve">straniščna ščetka, konzolna pritrditev na steno                                                        </t>
  </si>
  <si>
    <t xml:space="preserve">koš za odpadke s pokrovom in pedalom na nožni pogon                                           </t>
  </si>
  <si>
    <t>Opomba: Vsi elementi standardni, kot jih uporablja SB Celje</t>
  </si>
  <si>
    <t>G2. T04</t>
  </si>
  <si>
    <t>OBEŠALNA KLJUKICA</t>
  </si>
  <si>
    <t>G2. T05</t>
  </si>
  <si>
    <t>STENSKO OGLEDALO</t>
  </si>
  <si>
    <t>Stensko ogledalo, dim. 60x70cm, brez police.</t>
  </si>
  <si>
    <t>G2. T06</t>
  </si>
  <si>
    <t>STENSKO OGLEDALO - NAGIBNO ZA INVALIDE</t>
  </si>
  <si>
    <t>G2. T07</t>
  </si>
  <si>
    <t>KOŠ ZA ODPADKE</t>
  </si>
  <si>
    <t>Koš PVC za odpadke s pokrovom in pedalko, 30L.</t>
  </si>
  <si>
    <t>INVALIDSKA DRŽALA PRI UMIVALNIKU , TUŠU IN WC ŠKOLJKI</t>
  </si>
  <si>
    <t>Oprijemalo - držalo pri umivalniku, dolžine 50cm - fiksno, konzolno</t>
  </si>
  <si>
    <t>Oprijemalo - držalo pri WC školjki, dolžine 70cm - fiksno, konzolno</t>
  </si>
  <si>
    <t>Oprijemalo - držalo pri WC školjk, dolžine 70cm - preklopno, konzolno</t>
  </si>
  <si>
    <t>SKUPAJ TIPSKA OPREMA  - 1N, 4N, 5N:</t>
  </si>
  <si>
    <t>G.2.2</t>
  </si>
  <si>
    <t>TIPSKA OPREMA 2N - KARDIO</t>
  </si>
  <si>
    <t>G2. T01.1</t>
  </si>
  <si>
    <t>Dispenzer za tekoče milo,
nosilec za papirnate brisače - zloženke.
Opomba: Vsi elementi standardni, kot jih uporablja SB Celje.</t>
  </si>
  <si>
    <t>G2. T01.2</t>
  </si>
  <si>
    <t>TOALETNI KOMPLET PRI TUŠU</t>
  </si>
  <si>
    <t>Dispenzer za tekoče milo,
stensko držalo
Opomba: Vsi elementi standardni, kot jih uporablja SB Celje.</t>
  </si>
  <si>
    <t>G2. T01.3</t>
  </si>
  <si>
    <t>Dispenzer za tekoče milo,
stensko držalo s klopjo
Opomba: Vsi elementi standardni, kot jih uporablja SB Celje.</t>
  </si>
  <si>
    <t>G2. T03</t>
  </si>
  <si>
    <t>STENSKI DOZATOR ZA RAZKUŽILO</t>
  </si>
  <si>
    <t>Stenski dozirnik za namestitev 500 ml plastenk za milo, razkužilo ali negovalno sredstvo. Omogoča enostavno montažo na steno, kot tudi menjavo plastenk. Enostaven za čiščenje in vzdrževanje.</t>
  </si>
  <si>
    <t>Stensko ogledalo, dim. 60x85cm, brez police.</t>
  </si>
  <si>
    <t>G2. T08</t>
  </si>
  <si>
    <t>KOŠ ZA ODPADKE, TROJNI cca. 45 l</t>
  </si>
  <si>
    <t>G2. T10</t>
  </si>
  <si>
    <t xml:space="preserve">KOŠ ZA PERILO </t>
  </si>
  <si>
    <t>Koš za pritrditev ene vreče, konstrukcijo predstavljajo nerjaveče cevi, varjene s TIG postopkom, zaradi preprečevanja nabiranja umazanije na varjenih delih,  antistatična, dno in pokrov iz umetnih mas, s snemljivim odmičnim pokrovom za perilo, okvirjem za namestitev vreče, ki ne trga vreč (lahko gumirano), dim. 40/50 toleranca +/-10% .</t>
  </si>
  <si>
    <t>G2. T11</t>
  </si>
  <si>
    <t>VOZIČEK Z VREČO ZA ODPADKE S POKROVOM NA PEDAL ( TROJNI)</t>
  </si>
  <si>
    <t>Voziček za prevoz treh vreč, konstrukcijo predstavljajo nerjaveče cevi, varjene s TIG postopkom, zaradi preprečevanja nabiranja umazanije na verjenih delih, štiri kolesa antistatična, dno in pokrov iz umetnih mas, s pokrovom, ki se odpira na pedal pri odpadkih, okvirjem za namestitev vreč, ki ne trga vreč (lahko gumirano),  ter zaščito pred udarci v zid na kolesih, dim. 50/110 toleranca +/-10%.</t>
  </si>
  <si>
    <t>G2. T14.3</t>
  </si>
  <si>
    <t>PODAJALNIK ZA ROKAVICE - PVC, za tri škatle</t>
  </si>
  <si>
    <t>G2. 012</t>
  </si>
  <si>
    <t>PREGRADNA ZAVESA - STENSKO VODILO ZA ZAVESE + ZAVESE</t>
  </si>
  <si>
    <t>Teleskopsko stensko/zidno vodilo za zavese. Vodilo v zloženem stanju dolžine 70 cm in  v izvlečenem stanju 165 cm, dolžina zavese 140 cm. Toleranca +/-5 %. Zavesa je iz težko gorljivega materiala, morajo biti pralne do 60 stopinj C s pralnimi in dezinfekcijskimi sredstvi (priložen mora biti certifikat za težko gorljiv zavese in certifikat za teleskopsko vodilo). V ceni je zajeti komplet za pritrditev vodila, ter zavese na vodilu ter komplet pritrdilnih elementov - obročev za pritrditev zavese na vodilo (nosilnost posameznega obroča cca 2kg). Barva po izbiri projektant, toleranca +/-5%.</t>
  </si>
  <si>
    <t>G2. 013</t>
  </si>
  <si>
    <t>PREGRADNA ZAVESA S STROPA - STROPNO VODILO ZA ZAVESE + ZAVESE, intenzivne sobe</t>
  </si>
  <si>
    <t>Stropno vodilo za zavese, pritrjeno na nosilno konstrukcijo, vključno s pritrdilnim materialom. Vodilo dolžine 240 cm, dolžina zavese primerna za dolžino vodila z upoštevano nabranostjo zavese. Zavese v skladu z zahtevami za SB Celje. Zavesa je iz težko gorljivega materiala, pralne do 60 stopinj C s pralnimi in dezinfekcijskimi sredstvi (priložen mora biti certifikat za težko gorljiv zavese in certifikat za vodilo). V ceni je zajeti komplet za pritrditev vodila na nosilno konstrukcijo, ter komplet pritrdilnih elementov - obročev za pritrditev zavese na vodilo (nosilnost posameznega obroča cca 2kg). Barva po izbiri projektant, toleranca +/-5%.</t>
  </si>
  <si>
    <t>G2. 013.1</t>
  </si>
  <si>
    <t>PREGRADNA ZAVESA NA KOLESIH</t>
  </si>
  <si>
    <t xml:space="preserve">Zastiralni paravan je izvlečni, v roli, samostoječ, možnost uporabe na različnih mestih
velikost: dolžine 300 cm, višina160cm
- konstrukcija iz anodiziranega aluminija
- paravan na kolesih, da ga je možno premikati iz prostora v prostor, na mestu izvleka je nosilec s štirimi (4) kolesi za oporo in vodenje paravana ob izvleku (odpiranju)
- pri postavitvi v L naj ne potrebuje dodatne opore za fiksacijo
- izvlečni poliesterski paravan, negorljiv, iz enega kosa, zložen v rolo enobarven, barva po izbiri projektanta in uporabnika
- omogočeno snemanje paravana s konstrukcije (z zadrgo) za lažje globinsko čiščenje ali če je potrebna zamenjava platna pri poškodbi
- vdrževanje - odporen na razkužila in paro
- priložen ves potrebni pritrdilni material
</t>
  </si>
  <si>
    <t>PREGRADNA ZAVESA S STROPA - STROPNO VODILO ZA ZAVESE + ZAVESE (intenziva)</t>
  </si>
  <si>
    <t>Stropno vodilo za zavese, pritrjeno na nosilno konstrukcijo, vključno s pritrdilnim materialom. Vodilo v enem kosu dolžine 250 cm + 200 cm + 250 cm, dolžina zavese primerna za dolžino vodila z upoštevano nabranostjo zavese. Zavese v skladu z zahtevami za SB Celje. Zavesa je iz težko gorljivega materiala, pralne do 60 stopinj C s pralnimi in dezinfekcijskimi sredstvi (priložen mora biti certifikat za težko gorljiv zavese in certifikat za vodilo). V ceni je zajeti komplet za pritrditev vodila na nosilno konstrukcijo, ter komplet pritrdilnih elementov - obročev za pritrditev zavese na vodilo (nosilnost posameznega obroča cca 2kg). Barva po izbiri projektant, toleranca +/-5%.</t>
  </si>
  <si>
    <t>G2. 014</t>
  </si>
  <si>
    <t>STENSKE TIRNICE NA VIŠINI 50 in 140 cm, dolžine 200 cm</t>
  </si>
  <si>
    <t>Stenske tirnice  iz nerjavečega jekla, dimenzije 25/10, nosilnost 100 kg/m1, dolžine 200 cm. V ceni je upoštevati ves vezni in pritrdilni material, vključno s pritrjevanjem na steno, ter tirnici v dveh nivojih (50 in 140cm). Na robovih se nahajajo plastični zaključki, omogočati mora spajanje med posameznimi tirnicami, toleranca + /- 5%.</t>
  </si>
  <si>
    <t>G2. 015</t>
  </si>
  <si>
    <t>STENSKE TIRNICE NA VIŠINI 50 in 140 cm, dolžina 580 cm</t>
  </si>
  <si>
    <t>Stenske tirnice  iz nerjavečega jekla, dimenzije 25/10, nosilnost 100 kg/m1, dolžina tirnice 580 cm. V ceni je upoštevati ves vezni in pritrdilni material, vključno s pritrjevanjem na steno, ter tirnici v dveh nivojih (50 in 140cm). Na robovih se nahajajo plastični zaključki, omogočati mora spajanje med posameznimi tirnicami, toleranca + /- 5%.</t>
  </si>
  <si>
    <t>G2. 016</t>
  </si>
  <si>
    <t>STENSKE TIRNICE NA VIŠINI 50 in 140 cm, dolžina 260 cm</t>
  </si>
  <si>
    <t>Stenske tirnice  iz nerjavečega jekla, dimenzije 25/10, nosilnost 100 kg/m1, dolžina tirnice 260 cm. V ceni je upoštevati ves vezni in pritrdilni material, vključno s pritrjevanjem na steno, ter tirnici v dveh nivojih (50 in 140cm). Na robovih se nahajajo plastični zaključki, omogočati mora spajanje med posameznimi tirnicami, toleranca + /- 5%.</t>
  </si>
  <si>
    <t>G2. 020</t>
  </si>
  <si>
    <t>POLIČKA ZA MONITOR S PREDALOM na STENSKI TIRNICI</t>
  </si>
  <si>
    <t>Polička za pritrditev na stensko tirnico iz nerjavečega jekla, namenjena za postavitev monitorjev in drugih malih medicinskih naprav, dimenzije 550x350mm,  toleranca +/-5%. Pod polico nameščena polica (predal) za dokumente, dimenzije 320x260mm, toleranca +/-5%.</t>
  </si>
  <si>
    <t>G2. 021</t>
  </si>
  <si>
    <t>KONZOLA ZA NAMESTITEV MONITORJEV NA TIRNICO</t>
  </si>
  <si>
    <t>Konzola za pritrditev na stensko tirnico iz nerjavečega jekla, namenjena za namestitev monitorjev in drugih malih medicinskih naprav.</t>
  </si>
  <si>
    <t>G2. 102</t>
  </si>
  <si>
    <t>VGRADNI HLADILNIK Z ZMRZOVALNIKOM 2</t>
  </si>
  <si>
    <t>Kompletna dobava, vgradnja ter priključitev vgradnega hladilnika z zamrzovalnikom. Vrata na škarjastih podbojih, možna menjava levo - desno odpiranje. Skupna prostornina vsaj 160 litrov, od tega zamrzovalnega dela vsaj 15 litrov. Širina aparata 54 cm, višina 170 cm. Oprema hladilnika obsega žični nosilec za steklenice, vsaj 1 posodo za shranjevanje živil,  eno navadno posodo ter vsaj tri police. Hrupnost max 45 dB ali manj. Naprava mora biti energijsko učinkovita skladno z zakonodajo.</t>
  </si>
  <si>
    <t>G2. 103</t>
  </si>
  <si>
    <t>VGRADNA INDUKCIJSKA PLOŠČA Z DVEMA KUHALNIMA POVRŠINAMA</t>
  </si>
  <si>
    <t>Kompletna dobava, montaža ter priključitev vgradne indukcijske plošče z dvema kuhalnima površinama (160mm in 200mm). Upravljanje plošče na dotik, s časovnikom, varnostnim zaklepom plošče ter lučko za opozorilo ob kuhališču. Indukcijska plošča s funkcijo zaznavanja posode, indikatojem vroče površine in otroško zaščito. Dimenzije aparata 290 mm x 520 mm, globine 60 mm. Naprava mora biti energijsko učinkovita!</t>
  </si>
  <si>
    <t>G2. 104</t>
  </si>
  <si>
    <t>VGRADNA POMIVALNI STROJ</t>
  </si>
  <si>
    <t>Kompletna dobava, montaža ter priključitev vgradnega pomivalnega stroja z elektronskim upravljanjem. Nivo hrupnosti 46dB ali manj. Kapacitete vsaj 10 pogrinjkov, vsaj petimi programi in vsaj petimi različnimi temperaturami pomivanja, elektronsko nastavljiv, z zamikom vklopa ter kvaliteto sušenja A in kvaliteto oz učinkom pomivanja A. Dimenziji 59 cm x 55 cm x 80 cm. Naprava mora biti energijsko učinkovita!</t>
  </si>
  <si>
    <t>G2. 105</t>
  </si>
  <si>
    <t>MIKROVALOVNA PEČICA</t>
  </si>
  <si>
    <t>Kompletna dobava prostostoječe mikrovalovne pečice s prostornino 20 litrov, elektronskim avtomatskim upravljanjem z digitalnim zaslonom. Mikrovalovna pečica s vsaj 5 pred nastavljivimi programi in pulzno tehnologijo, varnostno zaščito, ki ustavi program in zaklene upravljanje, gladkimi vrati, dimenzij 25 cm x 45 cm x 36 cm. Vse površine morajo biti enostavne za čiščenje. Naprava mora biti energijsko učinkovita!</t>
  </si>
  <si>
    <t>G2. 106</t>
  </si>
  <si>
    <t>VGRADNA IZVLEČNA KUHINJSKA NAPA</t>
  </si>
  <si>
    <t>Kompletna dobava, vgradnja in priključitev vgradne izvlečne kuhinjske nape iz nerjavečega jekla z oglenim filtrom in mehanskim upravljanjem. Napa z integrirano osvetlitvijo ter s vsaj 3 hitrostmi delovanja. Aparat širine 60 cm. Glasnost max. 60 dB ali manj, pretok zraka vsaj 450m3/h. Naprava mora biti energijsko učinkovita</t>
  </si>
  <si>
    <t>G2. 113</t>
  </si>
  <si>
    <t>SEF ZA NARKOTIKE VGRAJEN V OMARI</t>
  </si>
  <si>
    <t>Zunanje dimenzije: 340x 450 x 350 ( š/d/v) mm,  z enim vmesnim predalom debelina jekla: ohišje 2 mm, vrata 5 mm, toleranca na dimenzije +/-10%. Sistem zaklepanja: motoriziran,  z opcijo odpiranje s kartico (kartica, ki se uporablja pri prstopni kontroli vrat) električni sistem, koda za zapiranje: kombinacija po želji v cifrah od 1-9
Oprema:
- priložen mehanski ključ za odklepanje v sili oz. v primeru pozabljenega gesla
- zvočni signal ob vnašanju kode
- signalna luč ob vklopu in izklopu
- alarm v primeru poskusa zlorabe
- podloga v notranjosti, proti drsenju predmetov.</t>
  </si>
  <si>
    <t>INVESTICIJA</t>
  </si>
  <si>
    <t>SKUPAJ TIPSKA OPREMA - 2N - KARDIO:</t>
  </si>
  <si>
    <t>G.2.3</t>
  </si>
  <si>
    <t>TIPSKA OPREMA 3N - ORL</t>
  </si>
  <si>
    <t>G2. T09</t>
  </si>
  <si>
    <t>KOŠ ZA PLENICE</t>
  </si>
  <si>
    <t>Kompletna dobava in montaža</t>
  </si>
  <si>
    <t>Koš, dimenzij cca. 25 x 25 x 50 cm, posebej prilagojen za zbiranje plenic, z uporabo navadnih vrečk za odpadke, s sistemom zapiralnega dela, ki onemogoča širjenje neprijetnih vonjav, kapaciteta do 30 pleničk, prostornina cca 30l.</t>
  </si>
  <si>
    <t>G2. T12</t>
  </si>
  <si>
    <t>VOZIČEK  Z VREČO ZA ODPADKE S POKROVOM NA PEDAL (ENOJNI)</t>
  </si>
  <si>
    <t>Voziček za prevoz ene vreče, konstrukcijo predstavljajo nerjaveče cevi, varjene s TIG postopkom, zaradi preprečevanja nabiranja umazanije na verjenih delih, štiri kolesa antistatična, dno in pokrov iz umetnih mas, s pokrovom, ki se odpira na pedal pri odpadkih, okvirjem za namestitev vreč, ki ne trga vreč (lahko gumirano),  ter zaščito pred udarci v zid na kolesih, dim. 50/80 toleranca +/-10% .</t>
  </si>
  <si>
    <t>G2. T13</t>
  </si>
  <si>
    <t>OBEŠALNIK ZA STERILNE PREDPASNIKE</t>
  </si>
  <si>
    <t>Obešalnik za sterilne plašče z 5 imi kljukicami (obešali) odmaknjenimi od zidu min 7 cm. (Kot v uporabi v SB Celje).</t>
  </si>
  <si>
    <t>G2. T14.1</t>
  </si>
  <si>
    <t>PODAJALNIK ZA ROKAVICE - PVC, zaeno škatlo</t>
  </si>
  <si>
    <t>G2. T15</t>
  </si>
  <si>
    <t>KOŠARA ZA UMAZANE COKLE</t>
  </si>
  <si>
    <t>Košara na 4ih kolesih iz nerjaveče pločevine, pletivo v razmaku 5 cm, višine cca. 50 cm, premer cca 50 cm.</t>
  </si>
  <si>
    <t>G2. T16</t>
  </si>
  <si>
    <t>KOŠ MOBILNI 60 l</t>
  </si>
  <si>
    <t>Koš 60 l za pritrditev ene vreče, konstrukcijo predstavljajo nerjaveče cevi, varjene s TIG postopkom, zaradi preprečevanja nabiranja umazanije na varjenih delih,  antistatična, dno in pokrov iz umetnih mas, s snemljivim odmičnim pokrovom, okvirjem za namestitev vreče, ki ne trga vreč (lahko gumirano).</t>
  </si>
  <si>
    <t>G2. 011</t>
  </si>
  <si>
    <t>G2. 011.1</t>
  </si>
  <si>
    <t>G2. 017</t>
  </si>
  <si>
    <t>POLIČKA NA TIRNICI</t>
  </si>
  <si>
    <t>Polička za pritditev na stensko tirnico iz nerjavečega jekla, namenjena za postavitev, monitorjev in drugih malih medicinskih naprav, dimenzije 550x350mm,  toleranca +/-5%.</t>
  </si>
  <si>
    <t>G2. 018</t>
  </si>
  <si>
    <t>KONTEJNER/KOŠARA NA STENSKI TIRNICI</t>
  </si>
  <si>
    <t>Kontejner/košara na stenski tirnici iz nerjaveče pločevine dim. 200/250/300mm, toleranca + /- 5%.</t>
  </si>
  <si>
    <t>G2. 019</t>
  </si>
  <si>
    <t>NOSILEC ZA VREČKE NA TIRNICI</t>
  </si>
  <si>
    <t>Standardni/tipski nosilec za vrečke na tirnici.</t>
  </si>
  <si>
    <t>G2. 022</t>
  </si>
  <si>
    <t>ZAVESE ZA ZATEMNITEV PROSTORA - komplet 1</t>
  </si>
  <si>
    <t>Kompletna dobava in montaža zatemnitvenih zaves iz težko gorljivega materiala, ki morajo zagotavljati popolno zatemnitev prostora, spec. teža med 330 in 430g/m2. Zavese imajo premaz proti madežem ter morajo omogočati enotavno čiščenje in pranje. Višina 300cm, dolžina 320 cm (dodatno upoštevati  nabranost zavese). V ceni na enoto je potrebno zajeti vodila ter pritrdilni in motažni material. Barva po izbiri Uporabnika.</t>
  </si>
  <si>
    <t>G2. 023</t>
  </si>
  <si>
    <t>ZAVESE ZA ZATEMNITEV PROSTORA - komplet 2</t>
  </si>
  <si>
    <t>Kompletna dobava in montaža zatemnitvenih zaves iz težko gorljivega materiala, ki morajo zagotavljati popolno zatemnitev prostora, spec. teža med 330 in 430g/m2. Zavese imajo premaz proti madežem ter morajo omogočati enotavno čiščenje in pranje. Višina 300cm, dolžina 500 cm (dodatno upoštevati  nabranost zavese). V ceni na enoto je potrebno zajeti vodila ter pritrdilni in motažni material. Barva po izbiri Uporabnika.</t>
  </si>
  <si>
    <t>G2. 101</t>
  </si>
  <si>
    <t>VGRADNI HLADILNIK Z ZMRZOVALNIKOM 1</t>
  </si>
  <si>
    <t>Kompletna dobava, vgradnja ter priključitev vgradnega hladilnika z zamrzovalnikom, z ločenimi vrati za hladilnik in zamrzovalnik. Vrata na škarjastih podbojih, možna menjala levo - desno odpiranje. Skupna prostornina vsaj 240 litrov, prostornina hladilnega prostora vsaj 160 litrov, širine cca. 54 cm, višina cca. 170 cm. Oprema hladilnika obsega žični nosilec za steklenice, vsaj 1 posodo za shranjevanje živil, eno navadno posodo ter vsaj štiri police. Hrupnost max 45 dB ali manj. Naprava mora biti energijsko učinkovita!</t>
  </si>
  <si>
    <t>Kompletna dobava, montaža ter priključitev vgradne indukcijske plošče z dvema kuhalnima površinama (cca 160mm in 200mm). Upravljanje plošče na dotik, s časovnikom, varnostnim zaklepom plošče ter lučko za opozorilo ob kuhališču. Indukcijska plošča s funkcijo zaznavanja posode, indikatojem vroče površine in otroško zaščito. Dimenzije aparata cca. 290 mm x cca. 520 mm, globine cca. 60 mm. Naprava mora biti energijsko učinkovita!</t>
  </si>
  <si>
    <t>Kompletna dobava, montaža ter priključitev vgradnega pomivalnega stroja z elektronskim upravljanjem. Nivo hrupnosti 46dB ali manj. Kapacitete vsaj 10 pogrinjkov, vsaj petimi programi in vsaj petimi različnimi temperaturami pomivanja, elektronsko nastavljiv, z zamikom vklopa ter kvaliteto sušenja A in kvaliteto oz učinkom pomivanja A. Dimenziji cca. 59 cm x cca. 55 cm x cca 80 cm. Naprava mora biti energijsko učinkovita!</t>
  </si>
  <si>
    <t>Kompletna dobava prostostoječe mikrovalovne pečice s prostornino cca 20 litrov, elektronskim avtomatskim upravljanjem z digitalnim zaslonom. Mikrovalovna pečica s vsaj 5 pred nastavljivimi programi in pulzno tehnologijo, varnostno zaščito, ki ustavi program in zaklene upravljanje, gladkimi vrati, dimenzij cca 25 cm x 45 cm x 36 cm. Vse površine morajo biti enostavne za čiščenje. Naprava mora biti energijsko učinkovita!</t>
  </si>
  <si>
    <t>G2. 201</t>
  </si>
  <si>
    <t>VISEČI OKVIR ZA SLIKE IN PLAKATE (steklo)</t>
  </si>
  <si>
    <t>Kompletna dobava in montaža visečega okvirja za sliko in plakate (steklo), dimenzije 100/140 cm. Poslikava ali fototapeta po izbiri arhitekta.</t>
  </si>
  <si>
    <t>SKUPAJ TIPSKA OPREMA - 3N - ORL:</t>
  </si>
  <si>
    <t>G.3.1</t>
  </si>
  <si>
    <t>RAČUNALNIŠKA OPREMA 1N, 4N, 5N</t>
  </si>
  <si>
    <t>Skupaj vzdrževanje za obdobje 7 let</t>
  </si>
  <si>
    <t>Vzdrževalna dela za 1. leto</t>
  </si>
  <si>
    <t>Vzdrževalna dela za 2. leto</t>
  </si>
  <si>
    <t>Vzdrževalna dela za 3. leto</t>
  </si>
  <si>
    <t>Vzdrževalna dela za 4. leto</t>
  </si>
  <si>
    <t>Vzdrževalna dela za 5. leto</t>
  </si>
  <si>
    <t>Vzdrževalna dela za 6. leto</t>
  </si>
  <si>
    <t>Vzdrževalna dela za 7. leto</t>
  </si>
  <si>
    <t>Opomba: V ceni na enoto mere je potrebno zajeti vse transporte, dovoze in odvoze materiala, skladiščenja na začasnih (gradbiščnih) deponijah, ali v objektu, kot tudi odlaganje odpadnega materiala na trajnih deponijah vključno s plačilom taks za odlaganje! V ceni na enoto je zajeta kompletna montaža in dobava z vsem pritrdilnim in montažnim materialom ter podkonstrukcijo. Vsi sistemi in naprave morajo biti polno funkcionalne in polno kompatibilne ter povezljive med sabo in bolnišničnim sistemom.</t>
  </si>
  <si>
    <t>Opomba: 
1. leto je vzdrževanje 0,00 €.</t>
  </si>
  <si>
    <t>G3. 13</t>
  </si>
  <si>
    <t>Delovna postaja za zdravnike, zdravstveno nego in zdravstveno administracijo</t>
  </si>
  <si>
    <t>- Matična plošča: 
Q670 nabor čipov ali boljši</t>
  </si>
  <si>
    <t>- Procesor: 
Intel Core i3 14. generacije ali primerliv AMD Ryzen 3</t>
  </si>
  <si>
    <t>- Pomnilnik:
 vsaj 1x 16 GB DDR5-4800</t>
  </si>
  <si>
    <t>- Trdi disk: 
kapaciete vsaj 250 GB,
tipa M.2 2280 PCIe NVMe SSD</t>
  </si>
  <si>
    <t>- Grafična kartica: 
kvaliteta slike vsaj UHD,
serije vsaj 730,
vgrajena na matični plošči,
vsaj 512 MB pomnilnika (lahko uporablja delovni pomnilnik)</t>
  </si>
  <si>
    <t>- Zvočna kartica: 
vgrajena na matični plošči,
Avdio HD stereo kodek kot Realtek ALC3252</t>
  </si>
  <si>
    <t xml:space="preserve">- Vmesniki: </t>
  </si>
  <si>
    <t>spredaj (minimalno): 
4x Tip-A USB
1x avdio/mic stereo priklop s podporo za slušalke z mikrofonom,</t>
  </si>
  <si>
    <t>zadaj (minimalno): 
6x USB,
1x RJ45,
1x HDMI 1.4,
1x DP 1.4
1x avdio line in/out</t>
  </si>
  <si>
    <t xml:space="preserve">- Mrežna kartica: 
integrirana GbE,
s podporo bujenju na daljavo (wake on LAN) </t>
  </si>
  <si>
    <t>- Miška: 
USB,
optična miška s koleščkom,
mora biti od istega proizvajalca kot računalnik,
proložiti je potrebno primerno podlogo</t>
  </si>
  <si>
    <t>- Tipkovnica: 
USB,
tipkovnica,
mora biti od istega proizvajalca kot računalnik,
s slovenskim naborom znakov (nalepke za SLO znake na tipkovnici niso dovoljene),
z ločenim numeričnim delom, 
z možnostjo nastavitve višine v zadnjem delu</t>
  </si>
  <si>
    <t>- Zvočniki: 
vgrajen,
moči vsaj 2 W</t>
  </si>
  <si>
    <t>- Varnost: 
Integriran TPM 2.0 modul</t>
  </si>
  <si>
    <t xml:space="preserve">- Optična enota: SLIM SATA </t>
  </si>
  <si>
    <t>- Napajanje:
napajalnik moči vsaj 400 W,
z vsaj 90% izkoristkom pri 100% obremenitvi</t>
  </si>
  <si>
    <t>- Operacijski sistem: 
Zahteva se priložena licenca in operacijski sistem Windows 11 Professional 64 bit,
slovenski jezik</t>
  </si>
  <si>
    <t>- Ohišje: 
namizno ohišje (desktop ali SFF),
z možnostjo horizontalne ali vertikalne postavitve,
maksimalne dimenzije ohišja so: V:120×Š:350×G:340 mm,
odstopanje +/- 10%,
možnost odstranitve pokrova ohišja in zamenjave vgrajenih komponent (disk, DVD pogon,…) brez uporabe orodja,
možnost nadgraditve internega spomina brez odstranitve notranjih komponent</t>
  </si>
  <si>
    <t>Garancija:  vsaj 3 leta (za material, delo, on-site) z odzivnim časom naslednji delovni dan</t>
  </si>
  <si>
    <t>G3. 15</t>
  </si>
  <si>
    <t>POSLOVNI MONITOR 24”</t>
  </si>
  <si>
    <t>- Tip: IPS matrika, zaščita proti bleščanju</t>
  </si>
  <si>
    <t>- Velikost, ločljivost in format ekrana: vsaj 24'',</t>
  </si>
  <si>
    <t>1920 x 1200, 16:10, velikost pike največ 0,27 mm</t>
  </si>
  <si>
    <t>- Vidni kot: vsaj 178° horizontalno, vsaj 178° vertikalno</t>
  </si>
  <si>
    <t>- Osvetlitev: ≥ 300 cd/m²</t>
  </si>
  <si>
    <t>- Kontrast: ≥ 1.000:1 statični, vsaj 5.000.000:1 dinamični</t>
  </si>
  <si>
    <t>- Število barv: vsaj 16 milijonov</t>
  </si>
  <si>
    <t>- Odzivni čas: &lt; 6 ms</t>
  </si>
  <si>
    <t>- Vhodi: 1 x D-sub (VGA) ali DVI-D, 1 x HDMI in 1 x DisplayPort</t>
  </si>
  <si>
    <t>- Stojalo in montaža: nastavljiv po višini, stranski nagib (pivot) 90°, nagib zaslona, možnost stenske montaže (VESA standard)</t>
  </si>
  <si>
    <t>- Priloženi kabli: 1x DisplayPort (DP-to-DP), 1x napajalni kabel</t>
  </si>
  <si>
    <t>- Poraba energije: energijski razred A+, največ 42W skupne porabe ob polno zapolnjenem USB hubu in do 1W v stanju pripravljenosti, integriran napajalnik</t>
  </si>
  <si>
    <t>G3. 18</t>
  </si>
  <si>
    <r>
      <rPr>
        <b/>
        <sz val="10"/>
        <color rgb="FFFF0000"/>
        <rFont val="Arial"/>
        <family val="2"/>
        <charset val="238"/>
      </rPr>
      <t>TV</t>
    </r>
    <r>
      <rPr>
        <b/>
        <sz val="10"/>
        <rFont val="Arial"/>
        <family val="2"/>
        <charset val="238"/>
      </rPr>
      <t xml:space="preserve"> LCD MONITOR 65” s stenskim nosilcem</t>
    </r>
  </si>
  <si>
    <t>Kompletno vzdrževanje v celotnem obdobju vzdrževanja 7 let.</t>
  </si>
  <si>
    <t>Kompletna dobava in montaža namenskega interaktivnega  LCD monitorja 65“, z visoko ločljivostjo (HD),  4k UHD ločljivostjo in vgrajenimi zvočniki, zaslon na dotik (Touchscreen). Priključki: DP, HDMI, RJ45 (LAN), Thuderbolt 3, USB hub.</t>
  </si>
  <si>
    <t>V ceni mora biti zajeta tudi pregibna roka za pritrditev na steno glede na tlorisno dispozicijo prostora po navodilih Uporabnika.</t>
  </si>
  <si>
    <t>VZDRŽEVANJE</t>
  </si>
  <si>
    <t>SKUPAJ RAČUNALNIŠKA OPREMA - 1N, 4N, 5N:</t>
  </si>
  <si>
    <t>G.3.2</t>
  </si>
  <si>
    <t>RAČUNALNIŠKA OPREMA 2N - KARDIO</t>
  </si>
  <si>
    <t>G3. 01</t>
  </si>
  <si>
    <t>LCD TV (32 inch)</t>
  </si>
  <si>
    <t>Vrsta TV sprejemnika LED LCD TV, diagonala zaslona 32", ločljivost 1920x1080 HD, kot gledanja vsaj 178 stopinj, brezžične povezave LAN ali bluetoth, integriran meda predvajalnik preko USB, teletekst s spominom, število programskih mest 100, moč zvoka 2x10W, priključki A/V vhod, S-video, izhod za slušalke, avdio izhod, 2xHDMI, komponentni RGB, RF, scart 2x, VG, daljinski upravljalec, DVB T/C sprejemnik.</t>
  </si>
  <si>
    <t>G3. 02</t>
  </si>
  <si>
    <t>STENSKI NOSILEC ZA TV</t>
  </si>
  <si>
    <t>Univerzalni stenski nosilec za TV, vrtljiv v obe smeri in nagiben.</t>
  </si>
  <si>
    <t>G3. 03</t>
  </si>
  <si>
    <t>STROPNI NOSILEC ZA TV</t>
  </si>
  <si>
    <t>Univerzalni stropni nosilec za TV, vrtljv v obe smeri in nagibe. V ceni je zajeti pritrjevanjein konstrukcijo na AB ploščo v medstropovju!</t>
  </si>
  <si>
    <t>G3. 08</t>
  </si>
  <si>
    <t>TISKALNIK KLASIČEN - LASERSKI ČB</t>
  </si>
  <si>
    <t>- Hitrost procesorja: vsaj 1,2 GHz</t>
  </si>
  <si>
    <t>- Pomnilnik: vsaj 256 MB</t>
  </si>
  <si>
    <t>- Hitrost tiska: vsaj 40 strani/minuto A4, tisk prve strani v največ 6.5 sekundah iz pripravljenosti</t>
  </si>
  <si>
    <t>- Oprema: samodejno obojestransko tiskanje (duplex)</t>
  </si>
  <si>
    <t>- Jeziki tiskanja: PCL6, PostScript</t>
  </si>
  <si>
    <t>- Vmesniki: USB 2.0, 10/100/1000BASE-T Ethernet</t>
  </si>
  <si>
    <t>- Ločljivost tiskanja: vsaj 1200 × 1200 DPI</t>
  </si>
  <si>
    <t>- Kapaciteta: vhodna kaseta za papir za vsaj 250 listov</t>
  </si>
  <si>
    <t>- Dodatno: večnamenski podajalec papirja za posamezne strani za vsaj 50 listov</t>
  </si>
  <si>
    <t>- Mesečni cikel: deklarirani mesečni cikel vsaj 80.000 A4 strani</t>
  </si>
  <si>
    <t>- Kartuša: nadomestna kartuša, deklarirana za vsaj 9.000 strani</t>
  </si>
  <si>
    <t>- Kompatibilnost: podpora za Windows 10/11</t>
  </si>
  <si>
    <t>- Garancija: 24 mesecev</t>
  </si>
  <si>
    <t>- Poraba energije: do 500W</t>
  </si>
  <si>
    <t>- Dodatno: Priložen USB kabel</t>
  </si>
  <si>
    <t>G3. 09</t>
  </si>
  <si>
    <t>TISKALNIK ZA NALEPKE</t>
  </si>
  <si>
    <t xml:space="preserve">- hitrost tiska: vsaj 170mm/s </t>
  </si>
  <si>
    <t xml:space="preserve">- ločljivost tiskanja: vsaj 200 DPI </t>
  </si>
  <si>
    <t xml:space="preserve">- širina tiska: vsaj 100 mm </t>
  </si>
  <si>
    <t>- način tiskanja: termo transfer</t>
  </si>
  <si>
    <t xml:space="preserve">- dolžina ribona: vsaj 74m </t>
  </si>
  <si>
    <t>- vmesnik za priklop: vsaj USB in LAN</t>
  </si>
  <si>
    <t>G3. 10</t>
  </si>
  <si>
    <t>OPTIČNI ČITALNIK (certificiran)</t>
  </si>
  <si>
    <r>
      <t xml:space="preserve">Namen uporabe: Poslovni
Pogoj: strojna oprema mora biti v Registeru certificirane strojne opreme Arhiva RS
Priključki skenerja: USB 2.0, USB 3.0
Kapaciteta vhodnega pladnja: 60 listov
Tip skenerja: ADF (samodejni podajalnik dokumentov)
Hitrost skeniranja: min 45 str/min
Dnevna kapaciteta skeniranja: minimalno 4.000
Način skeniranja: Duplex, Simplex, Barvno, Sivinsko, Črno-belo
Optična ločljivost: 600 dpi
</t>
    </r>
    <r>
      <rPr>
        <strike/>
        <sz val="9"/>
        <rFont val="Arial"/>
        <family val="2"/>
        <charset val="238"/>
      </rPr>
      <t xml:space="preserve">
</t>
    </r>
    <r>
      <rPr>
        <sz val="9"/>
        <rFont val="Arial"/>
        <family val="2"/>
        <charset val="238"/>
      </rPr>
      <t>Minimalna velikost dokumenta: 52 mm x 52 mm
Maksimalna velikost dokumenta: 216 mm x 356 mm
Način skeniranja dolgih dokumentov: do vsaj 3,000 mm
Debelina/teža dokumentov: od vsaj 27 do vsaj 200 g/m²</t>
    </r>
    <r>
      <rPr>
        <strike/>
        <sz val="9"/>
        <rFont val="Arial"/>
        <family val="2"/>
        <charset val="238"/>
      </rPr>
      <t xml:space="preserve">, 
</t>
    </r>
    <r>
      <rPr>
        <sz val="9"/>
        <rFont val="Arial"/>
        <family val="2"/>
        <charset val="238"/>
      </rPr>
      <t xml:space="preserve">Izhodni formati datotek: vsaj TIFF, JPEG, BMP, PDF, iskalni PDF
Druge lastnosti: zaznavanje črtnih kod (vsaj 10 različnih tipov, do 6 na stran), (samo)obrezovanje, dodajanje/odstranjevanje robov, prilagajanje barv, prepoznava slovenskkega teksta z OCR, prepoznavanje usmerjenosti besedila, zaznavanje prazne strani
Teža: maksimalno 4 kg
Garancija: najmanj 3 leta (material in delo)
</t>
    </r>
  </si>
  <si>
    <t>G3. 11</t>
  </si>
  <si>
    <t>DIKTAFON + POSTAJA ZA POLNJENJE</t>
  </si>
  <si>
    <t>Uporabniški vmesnik: TFT zaslon diagonale vsaj 6 cm, resolucije vsaj 320x240 pikslov</t>
  </si>
  <si>
    <t>- Spomin: vgrajena mSD/SDHC kartica s 4 GB spomina, ki se lahko zamenja</t>
  </si>
  <si>
    <t>- Snemanje:</t>
  </si>
  <si>
    <t>- format: DSS/DSS Pro, MP3, PCM</t>
  </si>
  <si>
    <t>- mikrofon: za 360 stopinjsko snemanje</t>
  </si>
  <si>
    <t>- načini: vstavi, prepiši, dodaj</t>
  </si>
  <si>
    <t>- vzorčenje: vsaj 12k za DSS SP format</t>
  </si>
  <si>
    <t>- Predvajanje: vgrajen zvočnik s frekvenčnim območjem vsaj 300 do vsaj 7,5 kHz</t>
  </si>
  <si>
    <t>- vmesnik: USB</t>
  </si>
  <si>
    <t>- Baterija: kapaciteta 1000 mAh</t>
  </si>
  <si>
    <t>- Skladnost: MIL-STD-810G 516.6</t>
  </si>
  <si>
    <t>- vgrajen čitalec črtnih kod (vsaj koda 128) in priložena odlagalno/polnilna postaja z USB kablom</t>
  </si>
  <si>
    <t>G3. 12</t>
  </si>
  <si>
    <t>ČITALEC KARTIC za uporabo z on-line sistemu ZZZS</t>
  </si>
  <si>
    <t>Podpora v vseh novejših operacijskih sistemih Microsoft Windows</t>
  </si>
  <si>
    <t>Podpora karticam: ISO 7816, 1.8/3/5V</t>
  </si>
  <si>
    <t>Razširjeni APDU ukazi</t>
  </si>
  <si>
    <t>Priključitev preko 1x USB (napajanje in komunikacija)</t>
  </si>
  <si>
    <t>Zaznavanje kratkega stika</t>
  </si>
  <si>
    <t>100.000 ciklov vstavitve</t>
  </si>
  <si>
    <t>Podprte pametne kartice: za zdravstveno osebje in kartice za zdravstveno zavarovanje</t>
  </si>
  <si>
    <t>Ustreznost: EMV stopnje 1, RoHS, WEE, CE, FCC</t>
  </si>
  <si>
    <t>Vgrajen LCD 2x17 znakov zaslon in tipkovnica</t>
  </si>
  <si>
    <t>G3. 14</t>
  </si>
  <si>
    <t xml:space="preserve">Klinična diagnostična delovna postaja za pregledovanje radioloških slik </t>
  </si>
  <si>
    <t>- Matična plošča: 
W680 nabor čipov ali boljši</t>
  </si>
  <si>
    <t xml:space="preserve">- Procesor: 
Intel Core i9 12. generacije ali primerliv AMD Ryzen 9,
frekvence vsaj do 3 Ghz,
vsaj 36MB L3 predpomnilnika,
s vsaj 24 jedri in 32 nitmi ali boljši </t>
  </si>
  <si>
    <t>- Pomnilnik:
 vsaj 1x 32 GB DDR5-4800</t>
  </si>
  <si>
    <t>- Trdi disk: 
kapaciete vsaj 1 TB,
tipa M.2 2280 PCIe NVMe SSD</t>
  </si>
  <si>
    <t>- Grafična kartica: 
kvaliteta slike vsaj UHD,
serije vsaj 7xx,
vgrajena na matični plošči,
vsaj 512MB pomnilnika (lahko uporablja delovni pomnilnik)</t>
  </si>
  <si>
    <t>- Zvočna kartica: 
vgrajena na matični plošči,
Avdio HD stereo kodek kot Realtek ALC3205 ali boljši</t>
  </si>
  <si>
    <t>- Vmesniki:</t>
  </si>
  <si>
    <t>spredaj: 
4x Tip-A USB,
1x avdio stereo priklop s podporo za slušalke z mikrofonom</t>
  </si>
  <si>
    <t>zadaj: 
6x USB,
1x RJ45,
2x DP 1.4 ali HDMI 1.4,
1x avdio line in/out</t>
  </si>
  <si>
    <t>- Razširitvena mesta: 
vsaj 2xPCIe×16, vsaj 1xPCIe x4, vsaj 1x M2 2280 za disk</t>
  </si>
  <si>
    <t>- Optična enota: SLIM SATA</t>
  </si>
  <si>
    <t>- Napajanje:
napajalnik moči vsaj 650 W,
ocene 80 PLUS Gold,
z vsaj 90% izkoristkom pri 100% obremenitvi</t>
  </si>
  <si>
    <t>- Ohišje: 
večje ohišje (Tower),
z možnostjo horizontalne ali vertikalne postavitve, maksimalne dimenzije ohišja so: maksimalno V: 400×Š:170×G:380 mm, odstopanje +/- 15%, možnost odstranitve pokrova ohišja in zamenjave vgrajenih komponent (disk, DVD pogon,…) brez uporabe orodja, možnost nadgraditve internega spomina brez odstranitve notranjih komponent.</t>
  </si>
  <si>
    <r>
      <rPr>
        <b/>
        <sz val="10"/>
        <color rgb="FFFF0000"/>
        <rFont val="Arial"/>
        <family val="2"/>
        <charset val="238"/>
      </rPr>
      <t xml:space="preserve">TV </t>
    </r>
    <r>
      <rPr>
        <b/>
        <sz val="10"/>
        <rFont val="Arial"/>
        <family val="2"/>
        <charset val="238"/>
      </rPr>
      <t>LCD MONITOR 65” s stenskim nosilcem</t>
    </r>
  </si>
  <si>
    <t>G3. 19</t>
  </si>
  <si>
    <t>PREGLEDNI MEDICINSKI MONITOR 2MP</t>
  </si>
  <si>
    <t>Ni primeren za mamografsko diagnostiko</t>
  </si>
  <si>
    <t>Minimalne zahteve:</t>
  </si>
  <si>
    <t>- Tip zaslona: IPS barvni, zaščita proti bleščanju</t>
  </si>
  <si>
    <t>- Velikost in format monitorja: od 21'', 4:3</t>
  </si>
  <si>
    <t>- Svetilnost (tipična): vsaj 500 cd/m²</t>
  </si>
  <si>
    <t>- Kontrastno razmerje (tipično): vsaj 1800:1</t>
  </si>
  <si>
    <t>- Senzorji: integriran senzor za avtomatsko kalibracijo zaslona na sprednji strani</t>
  </si>
  <si>
    <t>- Resolucija: vsaj 2MP</t>
  </si>
  <si>
    <t xml:space="preserve">- Video vhodi: </t>
  </si>
  <si>
    <t>- 1x DVI s priloženimi kabli</t>
  </si>
  <si>
    <t>- 1x DisplayPort s priloženimi kabli</t>
  </si>
  <si>
    <t>- vsaj 1x USB 2.0 upstream (endpoint)</t>
  </si>
  <si>
    <t>- vsaj 1x USB 2.0 downstream</t>
  </si>
  <si>
    <t>- Vključena licenca za programsko opremo za kalibracijo/verifikacijo zaslona (kot npr. QAWebEnterprise, Monitor Quality Control Software RadiCS)</t>
  </si>
  <si>
    <t>Priporočena grafična kartica (s strani proizvajalca), skladna z DICOM Part 14, PCI-Express x16, 10-bit (sivinski kontrast), 8-bit (barve), vsaj 4GB, s podporo za vsaj 2 monitorja in priloženimi video kabli oz. adapterji za povezavo na več monitorjev.</t>
  </si>
  <si>
    <t>- Certifikati: CE (medicinska oprema), FDA510(K) za splošno radiologijo</t>
  </si>
  <si>
    <t>Garancija:  vsaj 5 let (za material, delo, on-site) z odzivnim časom naslednji delovni dan</t>
  </si>
  <si>
    <t>G3. 21</t>
  </si>
  <si>
    <t>SKENER S ČRTNO KODO</t>
  </si>
  <si>
    <t>Zmožnost dekodiranja 1D kode: 1D/Linearne kode vključno z GS1 DataBar,</t>
  </si>
  <si>
    <t>Zmožnost dekodiranja 2D kode: vključno z Data Matrix, maxiCode, QR Code Aztec Code,</t>
  </si>
  <si>
    <t>Zmožnost dekodiranja sestavljene kode: vključno z GS1 DataBar Composites, GS1 DataBar Expanded Stacked, GS1 DataBar Expanded Stacked Omnidirectional, EAN/JAN Composites, UPC A/E Composites,</t>
  </si>
  <si>
    <t>Povezava: USB (priložen 2m USB kabel),</t>
  </si>
  <si>
    <t>Čitanje: dobro viden rdeč štiri točkovni namerilec s centralnim križcem za ciljano branje kod, grafičnih slik vsaj tipov BMP, JPG in TIFF, ločljivost senzorja slike vsaj 752 x 480 pik, hitrost branja vsaj 25 IPS, minimalno razmerje kontrasta vsaj 25%, koti branja: Pitch vsaj +/- 40°, Roll: vsaj 180°, Skew: vsaj +/- 40°, maksimalna resolucija za Data Matrix: 0.178 mm / 7 mils z dovoljenim odstopanjem +/-10%, minimalna razdalja za Data matrix pri 10 mils: od vsaj 2 do vsaj 16 cm, minimalna razdalja za Data matrix pri 15 mils od vsaj 0 do vsaj 23 cm,</t>
  </si>
  <si>
    <t>Dodatno: priložena mora biti programska oprema za konfiguracijo čitalca,</t>
  </si>
  <si>
    <t>Skladnost: vsaj IP52, EU RoHS, IEC 60825 Razred 2,</t>
  </si>
  <si>
    <t>SKUPAJ RAČUNALNIŠKA OPREMA - 2N - KARDIO:</t>
  </si>
  <si>
    <t>G.3.3</t>
  </si>
  <si>
    <t>RAČUNALNIŠKA OPREMA 3N - ORL</t>
  </si>
  <si>
    <t>G3. 04</t>
  </si>
  <si>
    <t>LCD TV (49 inch)</t>
  </si>
  <si>
    <t>Vrsta TV sprejemnika LED LCD TV, diagonala zaslona 124 - 125 "49".</t>
  </si>
  <si>
    <t>Raven zaslon.</t>
  </si>
  <si>
    <t>Montaža na kompatibilen nosilec (opis spodaj).</t>
  </si>
  <si>
    <t>Priključki: mrežni UTP, USB priključki</t>
  </si>
  <si>
    <t>HDMI</t>
  </si>
  <si>
    <t>Brezžična povezava.</t>
  </si>
  <si>
    <t>G3. 05</t>
  </si>
  <si>
    <t xml:space="preserve">NOSILEC ZA TV SPREJEMNIK </t>
  </si>
  <si>
    <t>Kompatibilen za TV aparat diagonala 124 - 125, 49 inch (ustrezna nosilnost, namestitev)</t>
  </si>
  <si>
    <t>Stenski nosilec</t>
  </si>
  <si>
    <t>Zasuk (levo, desno)</t>
  </si>
  <si>
    <t>Nagib (gor,dol)</t>
  </si>
  <si>
    <t>G3. 16</t>
  </si>
  <si>
    <t>G3. 17</t>
  </si>
  <si>
    <r>
      <rPr>
        <b/>
        <sz val="10"/>
        <color rgb="FFFF0000"/>
        <rFont val="Arial"/>
        <family val="2"/>
        <charset val="238"/>
      </rPr>
      <t>TV</t>
    </r>
    <r>
      <rPr>
        <b/>
        <sz val="10"/>
        <rFont val="Arial"/>
        <family val="2"/>
        <charset val="238"/>
      </rPr>
      <t xml:space="preserve"> LCD poslovni MONITOR 40” s stenskim nosilcem</t>
    </r>
  </si>
  <si>
    <t>- Velikost, ločljivost in format ekrana: vsaj 40'',</t>
  </si>
  <si>
    <t>vsaj 1920 x 1200, 16:10, velikost pike največ 0,27 mm</t>
  </si>
  <si>
    <t>- Osvetlitev: ≥ 250 cd/m²</t>
  </si>
  <si>
    <t>- Kontrast: ≥ 1.000:1 statični</t>
  </si>
  <si>
    <t>- Vhodi: 1 x D-sub (VGA) ali DVI-D, 1 x HDMI in 1 x DisplayPort; s priloženimi kabli</t>
  </si>
  <si>
    <t>G3. 22</t>
  </si>
  <si>
    <t>VRSTOMAT za množično uporabo (Infonet)</t>
  </si>
  <si>
    <t>Vrstomat kpl. (z zunanjim čitalcem KZZ), polico in namestitvijo na polico (najem / na mesec)</t>
  </si>
  <si>
    <t>tiskalnik Bixolon SRP-350PLUSIII - za vrstomate po sledeči specifikaciji:</t>
  </si>
  <si>
    <t>op. obstoječa oprema, kompatibilna z vrstomatom</t>
  </si>
  <si>
    <t>Metoda tiska: direktno termično</t>
  </si>
  <si>
    <t>Hitrost tiska: vsaj 250 mm/s</t>
  </si>
  <si>
    <t>Ločljivost: vsaj 170 DPI</t>
  </si>
  <si>
    <t>Širina tiska: vsaj 70 mm</t>
  </si>
  <si>
    <t>Senzorji:
papirja ni več oz. ga je zmanjkalo,
bližina konca papirja,
odprt pokrov</t>
  </si>
  <si>
    <t>Širina rolice: do 80 mm</t>
  </si>
  <si>
    <t>Priključki za komunikacijo: USB in LAN</t>
  </si>
  <si>
    <t>tiskalniku mora biti dodan tudi USB povezovalni kabel</t>
  </si>
  <si>
    <t>G3. 25</t>
  </si>
  <si>
    <t>APARAT ZA RAZREZ PAPIRJA</t>
  </si>
  <si>
    <t>Uničevalnik srednjih in velikih pisarn za 5 in več uporabnikov.</t>
  </si>
  <si>
    <t>Reže 20 listov naenkrat v 5,8 mm trakove (Varnostni razred: DIN P-2).</t>
  </si>
  <si>
    <t>Odpravi zastoje in prereže še tako zatlačene liste.</t>
  </si>
  <si>
    <t>Tehnologija zaustavi uničevalnik ob dotiku rezalne odprtine z roko.</t>
  </si>
  <si>
    <t>Prihrani energijo že med delovanjem in se ugaša po določenem času.</t>
  </si>
  <si>
    <t>Uničevalnik je pripravljen na neprestano obratovanje brez vmesnega pregrevanja.</t>
  </si>
  <si>
    <t>Reže neprenehoma do 45 minut.</t>
  </si>
  <si>
    <t>Uničuje tudi: sponke, kreditne kartice, sponke za papir, CD/DVDje.</t>
  </si>
  <si>
    <t>G3. 26</t>
  </si>
  <si>
    <t>SLUŠALKE ZA PRIKLOP NA RAČUNALNIK</t>
  </si>
  <si>
    <t>Kvallitetne naglavne slušalke za čez ušesa. Žični priklop na računalnik z aktivno izolacijo hrupa (funkcija Active Noise Canceling). Slušalke z možnostjo reguliranja glasnosti.</t>
  </si>
  <si>
    <t>G3.27</t>
  </si>
  <si>
    <t>MEDICINSKI RAČUNALNIŠKI VOZIČEK</t>
  </si>
  <si>
    <t>Napajanje na zunanji vir 230V/50Hz</t>
  </si>
  <si>
    <t>Lastno napajanje z avtonomijo vsaj 12h (kapaciteta vsaj 40Ah, 12 V DC)</t>
  </si>
  <si>
    <t>Napajanje priključenih naprav z 230V/50Hz pri vsaj 75 W</t>
  </si>
  <si>
    <t>Pasivno hlajenje</t>
  </si>
  <si>
    <t>Razvod kablov v glavnem stebru (nosilcu)</t>
  </si>
  <si>
    <t>Predpriprava kablov za integracijo z dodatno opremo (AiO računalnik ipd.)</t>
  </si>
  <si>
    <t>Indikator (vizualni in zvočni) statusa baterije</t>
  </si>
  <si>
    <t>Izvlečni predalnik za tipkovnico</t>
  </si>
  <si>
    <t>Anitmikrobna delovna površina (vsaj 470 x 520 mm  +/- 10%), z možnostjo razkuževanja s čistilnimi sredstvi kot npr. (Isopropyl alkohol (za splošno uporabo), 99%)</t>
  </si>
  <si>
    <t>Montaža računalnika AiO z diagonalo do 24"</t>
  </si>
  <si>
    <t>Nosilec za namestiev računalnika AiO, nastavljiv po višini</t>
  </si>
  <si>
    <t>Možnost nagiba zaslona +60°/-5° +/- 10%</t>
  </si>
  <si>
    <t>Možnost zasuka zaslona do 180° levo-desno</t>
  </si>
  <si>
    <t>Podpora za VESA 75/100 montažo</t>
  </si>
  <si>
    <t>Košara za dokumentacijo, montaža z zadnje strani</t>
  </si>
  <si>
    <t>Vrtljiva kolesa (vsaj 2 z zavorami), rotacija vozička 360°</t>
  </si>
  <si>
    <t>Integriran USB razdelilec z vsaj 4 priključki 5V</t>
  </si>
  <si>
    <t>Nosilec za čitalec črtne kode</t>
  </si>
  <si>
    <t>Možnost prilagoditve delovne površine (s predalnikom za tipkovnico) in zaslonom po višini (za delo stoje ali sede)</t>
  </si>
  <si>
    <t>Skladnost s standardi: EN60601-1, CE, RoHS in EU (94/62/EC)</t>
  </si>
  <si>
    <t>Lastna teža vozička ne sme presegati 48 kg</t>
  </si>
  <si>
    <t>Obtežba vozička največ 15 kg</t>
  </si>
  <si>
    <t>G3.28</t>
  </si>
  <si>
    <t>All-in-One računalnik z zaslonom na dotik</t>
  </si>
  <si>
    <t>Matična plošča: Intel® Q670 nabor čipov ali boljši</t>
  </si>
  <si>
    <t>Procesor: Intel Core i5 12. generacije ali primerliv AMD Ryzen 5, frekvence vsaj 3 Ghz,
vsaj 14MB L2 predpomnilnika, z vsaj 6 jedri ali boljši</t>
  </si>
  <si>
    <t>Pomnilnik: vsaj 16GB (1x 16GB), tip DDR5-4800, razširljivo do 64GB</t>
  </si>
  <si>
    <t>Trdi disk: kapaciete vsaj 256 GB, tipa M.2 2280 PCIe NVMe SSD</t>
  </si>
  <si>
    <t>Grafična kartica: Integrirana Intel® UHD Graphics 730 ali boljša</t>
  </si>
  <si>
    <t>Zvočna kartica: v skladu s specifikacijo matične plošče</t>
  </si>
  <si>
    <t>Vmesniki: vsaj 1 x RJ-45 1Gbs, 1 x Display port vmesnik, 1 x HDMI vmesnik, 1 x avdio stereo/mic priklop, 
vsaj 4 x USB Tip A vmesnik in vsaj 2 x USB Tip C vmesnik, vsi dostopni direktno na ohišju</t>
  </si>
  <si>
    <t>Mrežna kartica: Integrirana Gigabitna omrežna povezava, brezžični vmesnik 802.11a/g/n/ac, Bluetooth 5.2</t>
  </si>
  <si>
    <t>Zvočniki: vgrajen, stereo</t>
  </si>
  <si>
    <t>Varnost: Integriran TPM 2.0 modul FW vsaj 15.21</t>
  </si>
  <si>
    <t>Razširitvena mesta: 1x prost notranji M.2 WLAN 2230 konektor, 1x prost notranji M.2 SSD storage konektor in 1x prosta notranja reža za dodaten pomnilnik</t>
  </si>
  <si>
    <t>Miška: USB, optična miška s koleščkom, mora biti od istega proizvajalca kot računalnik,
proložiti je potrebno primerno podlogo</t>
  </si>
  <si>
    <t xml:space="preserve"> Tipkovnica: USB tipkovnica, od istega proizvajalca kot računalnik,
s slovenskim naborom znakov (nalepke za SLO znake na tipkovnici niso dovoljene),
z ločenim numeričnim delom, z možnostjo nastavitve višine v zadnjem delu</t>
  </si>
  <si>
    <t>Napajanje: minimalno 250W, maksimalno 300W, izkoristek vsaj 90%</t>
  </si>
  <si>
    <t>Operacijski sistem: Zahteva se priložena licenca za operacijski sistem Windows 11 Professional 64 bit Slovenski</t>
  </si>
  <si>
    <t>Maksimalne dimenzije ohišja ne smejo presegati V:540×Š:550×G:240mm z dovoljenim odstopanjem +/- 10%, Maksimalna teža (brez stojala) ne sme presegati 9kg</t>
  </si>
  <si>
    <t>Zaslon (integriran v ohišje): diagonala vsaj 23.8'', na dotik (touch screen), FHD, viden s širokega kota (WVA), resolucija minimalno 1920x1080, prevlečen z Anti-glare, svetilnosti vsaj 200 NIT-i</t>
  </si>
  <si>
    <t>Montaža: omogočati mora montažo na stenske in namizne nosilce z VESA 75 ali 100</t>
  </si>
  <si>
    <t>Primeren za zdravstvo in čiščenje z dezinfekcijskimi sredstvi, ki so v uporabi v bolnišničnem okolju</t>
  </si>
  <si>
    <t>SKUPAJ RAČUNALNIŠKA OPREMA - 3N - ORL:</t>
  </si>
  <si>
    <t>G.4</t>
  </si>
  <si>
    <t>CEVNA POŠTA</t>
  </si>
  <si>
    <t>G4. 01</t>
  </si>
  <si>
    <t>VZDRŽEVANJE SISTEMA</t>
  </si>
  <si>
    <t>Zahtevano je vzdrževanje sistema CZP za obdobje sedmih (7) let!</t>
  </si>
  <si>
    <r>
      <rPr>
        <b/>
        <sz val="9"/>
        <color rgb="FFFF0000"/>
        <rFont val="Arial"/>
        <family val="2"/>
        <charset val="238"/>
      </rPr>
      <t>Pri vzdrževanju za posamezno leto je potrebno upoštevati:</t>
    </r>
    <r>
      <rPr>
        <sz val="9"/>
        <color rgb="FFFF0000"/>
        <rFont val="Arial"/>
        <family val="2"/>
        <charset val="238"/>
      </rPr>
      <t xml:space="preserve">
- izvedba pol-letnega servisnega pregleda sistema CZP v obsegu, ki je predmet tega popisa ter že obstoječe delujočega sistema vključno z izvedbo dezinfekcije cevovoda z obstoječim dezinfekcijskim TK / 2 kpl
- material, ki ga je ob pol-letnim pregledu ali 1 x letno potrebno preventivno zamenjati z namenom povečanja zanesljivosti delovanja (lopute zračnih obvodov in izpuhov pri končnih postajah)
- takojšnja zamenjava ali popravilo manjših pomanjkljivosti (razrahljani spoji in objemke, zamenjava veznih trakov, ponovna povezava izenačitve potenciala)
- pregled stanja vseh transportnih kontejnerjev
- izdelava / predaja poročila posameznega izvedenga servisnega pregleda</t>
    </r>
  </si>
  <si>
    <r>
      <rPr>
        <b/>
        <sz val="9"/>
        <color rgb="FFFF0000"/>
        <rFont val="Arial"/>
        <family val="2"/>
        <charset val="238"/>
      </rPr>
      <t>Cena vzdrževanja ne zajema:</t>
    </r>
    <r>
      <rPr>
        <sz val="9"/>
        <color rgb="FFFF0000"/>
        <rFont val="Arial"/>
        <family val="2"/>
        <charset val="238"/>
      </rPr>
      <t xml:space="preserve">
- dezinfektanta potrebnega za izvedbo dezinfekcije cevovoda 
- zamenjavo obrabljenih drsnih obročev 
- popravil okvar in poškodb, ki so posledica neustrezne uporabe sistema s strani uporabnika, direktnega in indirektnega udara strele ter drugih nepredvidenih okvar, ki bi se zgodile izven garancijskega roka.
- servis naprav, ki bodo predmet potencialno naknadnih širitev sistema se v tej ceni ne upošteva in se kot takšen  obravnava ločeno (ob razširitvi)</t>
    </r>
  </si>
  <si>
    <t>Kompletna dobava in montaža sistema cevna zračne pošte, ki bo omogočala povezavo med  oddelkom ORL  (3. nadstropje novogradnje) in oddelkom KARDIO ( 2. nadstropje novogradnja) in centralnim laboratorijem v SB Celje, namenjena pa je predvsem pošiljanju in sprejemu nekritičnega materiala (prazni transportni kontejnerji, dokumenti, …) ter pošiljanju biološkega in hematološkega materiala v Centralni laboratorij kot tudi Urinski laboratorij laboratorij Splošne bolnišnice Celje.</t>
  </si>
  <si>
    <t>Sistem cevne poste mora biti popolnoma kompatibilen z obstoječim sistemom cevne poste, ki je v uporabi v SB Celje.</t>
  </si>
  <si>
    <t>Trenutno operativen sistem je sestavljen iz ene linije, petih sprejemno / oddajnih postaj ter ene laboratorijske rešitve, ki je izvedena s samodejno postajo za sprejem biološkega materiala (samodejno praznjenje vsebine ter samodejno vračanje transportnega kontejnerja pošiljatelju) ter postajo za sprejem in pošiljanje nekritičnega materiala.</t>
  </si>
  <si>
    <t xml:space="preserve">Obstoječi sistem je načrtovan kot eno-cevni dvo-smerno operativni sistem, kateri dovoljuje transport z vsake postaje k vsem postajam v sistemu. Krmilna enota omogoča komunikacijo med vsemi linijami. Glede na blago, ki se transportira je sistem izveden z nominalnim premerom cevovoda 160 mm. </t>
  </si>
  <si>
    <t xml:space="preserve">Zaradi dolžine obstoječega cevovoda, razvejanosti sistema ter oddaljenosti laboratorijev obstoječi sistem ne dovoljuje širitve sistema brez optimizacije le-tega. </t>
  </si>
  <si>
    <t xml:space="preserve">Sistem mora biti  namenjen transportu laboratorijskih vzorcev, zdravil, dokumentov,  itn ter delovati z minimalnimi obratovalnimi stroški, in biti na razpolago  SB Celje 24/7/365. </t>
  </si>
  <si>
    <t>Ponudnik mora zagotoviti tehnično in funkcionalno enakovreden ali boljši sistem od navedenega v nadaljevanju opisa!</t>
  </si>
  <si>
    <t>Obstoječi sistem  je izveden s premerom cevovoda ᶲ 160 mm. Postaja s prednjim - nalaganjem mora omogočati pošiljanje in sprejem transportnih kontejnerjev.</t>
  </si>
  <si>
    <t>Glede na blago, katero se bo transportiralo, mora sistem omogočati hitrosti prenosa med 3 m/s (transport krvi in kritičnega blaga) ter 6 m/s (prazni transportni kontejnerji ter transport nekritičnega blaga).</t>
  </si>
  <si>
    <t>Vsi sledeči funkcijski opisi sistemskih komponent služijo izključno kot splošen opis načrtovanega sistema.</t>
  </si>
  <si>
    <t xml:space="preserve">Ponudnik mora ponuditi optimizacijo obstoječega sistema z izgradnjo več-linijskega sistema. Obstoječi sistem oz. obstoječo linijo je potrebno smiselno razdeliti tako, da bodo tudi kasnejše širitve sistema omogočene brez bistvenega poslabšanja delovanja do takrat že delujočega sistema. </t>
  </si>
  <si>
    <t xml:space="preserve">Razdelitev linij s postajami mora biti sledeča: </t>
  </si>
  <si>
    <t>Linija 1</t>
  </si>
  <si>
    <t>-        obstoječa postaja UCC Baza sestre</t>
  </si>
  <si>
    <t>-        obstoječa postaja SNMP Vpis</t>
  </si>
  <si>
    <t>-        nova postaja Kardio 1</t>
  </si>
  <si>
    <t>-        nova postaja Kardio 2</t>
  </si>
  <si>
    <t>-        nova postaja ORL</t>
  </si>
  <si>
    <t>Linija 2</t>
  </si>
  <si>
    <t>-        obstoječa postaja Dializa</t>
  </si>
  <si>
    <t>-        obstoječa postaja PUC</t>
  </si>
  <si>
    <t>-        obstoječa postaja Urinski laboratorij</t>
  </si>
  <si>
    <t>Linija 3 (Laboratorij)</t>
  </si>
  <si>
    <t>-        obstoječa postaja Laboratorij Avto (avtomatska postaja za sprejem biokemičnega in hematološkega materiala ter drugega laboratorijskega materiala s samodejnim odpiranjem, praznjenjem ter vračanjem TK)</t>
  </si>
  <si>
    <t>-        obstoječa postaja Laboratorij Dok. (postaja za sprejem / oddajo nekritičnega mateiala ter dokumentov)</t>
  </si>
  <si>
    <t>Vse obstoječe funkcionalnosti sistema morajo ostati najmanj v enakem obsegu.</t>
  </si>
  <si>
    <t>Krmilna enota sistema</t>
  </si>
  <si>
    <t>Krmiljenje sistema je izvedeno z uporabo mikroprocesorjev. Sistemsko – specifični podatki so programirani na centralni enoti, ki se nahaja v krmilnem prostoru za cevno pošto. V okviru te nadgradnje sistema je potrebno na krmilni enoti sistema spremeniti programsko opremo z vključitvijo novih postaj v sistem. Prav tako je potrebno izvesti označevanje / programiranje vseh transportnih kontejnerjev. Zajeta mora biti tudi morebitna nadgradnja obstoječe centralne enote z dodatnimi licencami za dodatne linije, …..</t>
  </si>
  <si>
    <t>Transportne cevi, loki, cevne spojke (spojne mufe)</t>
  </si>
  <si>
    <t>Cevovod se v uporabniškem (vidnem) delu izvede z uporabo prozorne (transparent) cevi!</t>
  </si>
  <si>
    <t>Specifična teža / meter</t>
  </si>
  <si>
    <t>- Cev 160 x 3,2 mm ca. 2,2 kg/m</t>
  </si>
  <si>
    <t>Fizična natezna trdnost</t>
  </si>
  <si>
    <t>- 55 N/mm2</t>
  </si>
  <si>
    <t>Modul elastičnosti</t>
  </si>
  <si>
    <t>- 3000 N/mm2</t>
  </si>
  <si>
    <t>Odpornost na udarce</t>
  </si>
  <si>
    <t>- visoko odporna na udarce pri 20 ° C brez poškodbe</t>
  </si>
  <si>
    <t>Koeficient termičnega raztezka</t>
  </si>
  <si>
    <t>- 80 x 10-6 K-1</t>
  </si>
  <si>
    <t>Toplotna prevodnost</t>
  </si>
  <si>
    <t>- 0,16 W/mK</t>
  </si>
  <si>
    <t>Dimenzijska stabilnost do</t>
  </si>
  <si>
    <t>- 60 °C do -25°C</t>
  </si>
  <si>
    <t>Električna površinska upornost</t>
  </si>
  <si>
    <t>- -1012Ω</t>
  </si>
  <si>
    <t>Specifična teža</t>
  </si>
  <si>
    <t>- 1,38 g/cm3</t>
  </si>
  <si>
    <t>Absorpcija vode v 24h</t>
  </si>
  <si>
    <t>- 0,0003</t>
  </si>
  <si>
    <t>Gorljivost</t>
  </si>
  <si>
    <t>- samougasljivo</t>
  </si>
  <si>
    <t>Toleranca premera cevi</t>
  </si>
  <si>
    <t>- zunanji premer cevi 160 mm (s=3,2mm) +0,30/-0,00 mm</t>
  </si>
  <si>
    <t xml:space="preserve">Cevovod mora biti izveden z nosilci, ki omogočajo drsnost cevovoda. Notranji premer nosilca mora biti s toleranco minimalno + 1mm. Namen zračnosti med cevovodom in nosilcem cevovoda je omogočiti drsnost zaradi termičnih raztezkov cevovoda (širjenje, krčenje). </t>
  </si>
  <si>
    <t>Puhalo</t>
  </si>
  <si>
    <t xml:space="preserve">Sistemski pogon (zrak) je gnan z vlekom ali tlakom zraka preko rotacijskih ventilatorjev z zračno kretnično enoto (zračna kretnica). Zračni kanali/cevi morajo biti izvedeni skladno s sistemsko zasnovo. Zračna regulacija za nižje hitrosti prenosa mora biti izvedena z uporabo frekvenčnega pretvornika za nadzor hitrosti puhala. </t>
  </si>
  <si>
    <t xml:space="preserve">Za izdelavo novih linij je potrebno ponuditi izključno puhala vrste SU6 (kompatibilnost, poenoteni rezervni deli)! </t>
  </si>
  <si>
    <t>Kretnica (transportna in zračna)</t>
  </si>
  <si>
    <t>Transportna kretnica služi kreiranju različnih poti sistema cevne zračne pošte. Kretnica mora biti zasnovana kot tako-imenovana aktivna (vsebuje lastni krmilni računalnik) tri-smerna kretnica (1 vhod, 3 izhodi). Omogočati mora montažo v praktično vseh položajih. Zahtevan je pogon brez vzdrževanja ter brez kontaktno zaznavanje položaja. Zračno tesnjenje naprave mora biti zagotovljeno z uporabo samonastavljivih tesnilnih obročev. Elektronika za zaščito motorja pred preobremenitvijo mora izvesti avtomatsko ponastavitev, ko je le - ta sprožena. Ročna intervencija na napravi ni dovoljena.</t>
  </si>
  <si>
    <t>Kretnica mora biti kompatibilna z obstoječim sistemom</t>
  </si>
  <si>
    <t>Postaja za pošiljanje in sprejem transportnih kontejnerjev</t>
  </si>
  <si>
    <t>Postaja  mora biti izvedena kot postaje s prednjim (čelnim) nalaganjem. Postaja mora omogočati vstavljanje transportnega kontejnerja kadarkoli, neodvisno od statusa sistema ter postaje. Pri sprejemu mora biti transportni kontejner upočasnjen pnevmatsko, z uporabo obvodne funkcije znotraj postaje, nato pa izpraznjen v izmetno košaro.</t>
  </si>
  <si>
    <t>Postaje morajo biti opremljene s čitalnikom za branje kodirane oznake tako, da bodo lahko naloženi in odposlani le kodirani transportni kontejnerji. S tem bo preprečeno vstavljanje in odpošiljanje tujih predmetov  v sistem pnevmatske cevne pošte. Prav tako mora omogočati samodejno pošiljanje transportnega kontejnerja na že vnaprej določen cilj (pred programirana funkcija)</t>
  </si>
  <si>
    <t>Postaja mora biti v celoti elektronsko vodena z mikroprocesorji. Izbira želene postaje/cilja se mora opraviti preko standardne tipkovnice. Številka in naslov/ime izbrane postaje ter stanje sistema  morajo biti prikazani na tekstovnem prikazovalniku tipkovnice.</t>
  </si>
  <si>
    <t>Vsaka postaja mora omogočati upravljanje z uporabo navigacijskega menija na tekstovnem prikazovalniku tipkovnice. Prosto programirljivo krmilje z menijsko-baziranim programiranjem mora omogočati enostavne spremembe sistemskih podatkov.</t>
  </si>
  <si>
    <t>Postaji morata biti opremljeni z ustrezno sprejemno košaro ter blazino za mehek pristanek transportnih kontejnerjev v njej.</t>
  </si>
  <si>
    <t xml:space="preserve">Izpuh zraku se izvede z izvedbo izpušnega cevovoda nominalnega premera 110 mm in sicer tako, da se preko zgornjega zaključnega elementa postaje v tehničnem stropu poveže z omenjeno cevjo (uporaba reducirnega elementa iz fi 160 mm na fi 110 mm) </t>
  </si>
  <si>
    <t xml:space="preserve">Izvedena naj bo prehodna postaja s prihodom transportnih kontejnerjev od spodaj. </t>
  </si>
  <si>
    <t>Transportni kontejnerji - klasični</t>
  </si>
  <si>
    <t>Namenjeni so pošiljanju / transportiranju najrazličnejših vsebin (biološki material, zdravila, dokumenti, …). Zasnovani morajo biti z vrtljivim pokrovom (onemogočeno odpiranje transportnega kontejnerja med transportom) ter prozornim telesom. Za drsne obroče mora biti uporabljen Velcro material. Kot dodatno, morajo biti transportni kontejnerji na obeh straneh opremljeni s čipi za zapis kodirane (RFID) kode za programiranje domačega in ciljnega naslova. Vsako izvedeno pošiljanje mora biti registrirano in dokumentirano. Izbran je transportni kontejner NW160K, kateri je skladen s specifikacijami projekta.</t>
  </si>
  <si>
    <t xml:space="preserve">Projektni podatki: </t>
  </si>
  <si>
    <t>Nominalni premer cevovoda: 	∅ 160 mm</t>
  </si>
  <si>
    <t>Radij ukrivljenosti lokov: R800 mm</t>
  </si>
  <si>
    <t>Lastnosti:</t>
  </si>
  <si>
    <t xml:space="preserve">Model: Transportni kontejner  160 </t>
  </si>
  <si>
    <t>Mere nalaganja / vsebine: ∅ 115 mm / 330 mm</t>
  </si>
  <si>
    <t>Radij ukrivljenosti loka: 800 mm / 1200 mm</t>
  </si>
  <si>
    <t>Transportni kontejnerji – pošiljanje biološkega materiala</t>
  </si>
  <si>
    <t>Namenjeni so pošiljanju biološkega materiala z katere koli klasične postaje v sistemu izključno na »Laboratorijsko avtomatsko postajo za sprejem biološkega materiala«. Vsebovati mora mehanizem za samodejno odpiranje brez ročnega posredovanja na obeh straneh. Kot dodatno, morajo biti transportni kontejnerji na obeh straneh opremljeni s čipi za zapis kodirane (RFID) kode za programiranje domačega in ciljnega naslova. Notranjost TK mora biti popolnoma gladka in brez rež, da se prepreči zagozditev vloženega materiala. Vsako izvedeno pošiljanje mora biti registrirano in dokumentirano. Izbran je transportni kontejner C 160 APA , kateri je skladen z specifikacijami že delujočega sistema.</t>
  </si>
  <si>
    <t>Nominalni premer cevovoda: ∅ 160 mm</t>
  </si>
  <si>
    <t>Radij ukrivljenosti lokov:R800 mm</t>
  </si>
  <si>
    <t xml:space="preserve">Model: Transportni kontejner C 160 APA </t>
  </si>
  <si>
    <t>Mere nalaganja / vsebine: ∅ 110 mm / 260 mm</t>
  </si>
  <si>
    <t>OPOMBA: PODROBEN OPIS ZAHTEVANEGA SISTEMA JE V NAČRTU ARHITEKTURE, POGLAVJE 1.10</t>
  </si>
  <si>
    <t>Zračna kretnica tro - potna, mikroprocesorsko krmiljena, brezkontaktna položajna in cevna stikala, PVC ohišje, barva: RAL7035 siva</t>
  </si>
  <si>
    <t>ZK 110x2,3 PVC  RAL7037 MIKROPROCESORSKA</t>
  </si>
  <si>
    <t>Zračna kretnica tro - potna, mikroprocesorsko krmiljena, brezkontaktna položajna in cevna stikala, PVC ohišje, barva: RAL7035 siva - samo PRESTAVITEV iz obstoječe lokacije na novo lokacijo.</t>
  </si>
  <si>
    <t>ZK 110x2,3 PVC  RAL7037 MIKROPROCESORSKA - PRESTAVITEV</t>
  </si>
  <si>
    <t>Kretnica tro - potna, mikroprocesorsko krmiljena, brezkontaktna položajna in cevna stikala, kovinsko ohišje, barva: RAL1013 bela</t>
  </si>
  <si>
    <t xml:space="preserve">KR 160x3,2 PVC FE RAL1013 </t>
  </si>
  <si>
    <t>Kretnica tro - potna, mikroprocesorsko krmiljena, brezkontaktna položajna in cevna stikala, kovinsko ohišje, barva: RAL1013 bela; samo PRESTAVITEV iz obstoječe lokacije na novo lokacijo.</t>
  </si>
  <si>
    <t>KR 160x3,2 PVC FE RAL1013 PRESTAVITEV</t>
  </si>
  <si>
    <t>Postaja prehodna s prednjim nalaganjem, za uporabo RFID tehnologije, vključno s cevnim stikalom in anteno (skladno z zahtevo je potrebno posebej naročiti razširitveno vezje za branje RFID kode)</t>
  </si>
  <si>
    <t>POSTAJA S PREDNJIM NALAGANJEM 160x3,2 LCD FE SCB2000</t>
  </si>
  <si>
    <t>Postaja končna s spodnjim nalaganjem, za uporabo RFID tehnologije, vključno s cevnim stikalom in anteno (skladno z zahtevo je potrebno posebej naročiti razširitveno vezje za branje RFID kode)</t>
  </si>
  <si>
    <t>POSTAJA S SPODNJIM NALAGANJEM DST COMPACT END NW160 160x3,2 LCD FE SCB2000</t>
  </si>
  <si>
    <t>Sistem za transport več kontejnerjev hkrati (MCT) - separator</t>
  </si>
  <si>
    <t>PWT 160mm SEPARATOR ZA MCT</t>
  </si>
  <si>
    <t>Sistem za transport več kontejnerjev hkrati (MCT) - koncentrator</t>
  </si>
  <si>
    <t>PWT 160mm KONCENTRATOR ZA MCT</t>
  </si>
  <si>
    <t>Postaja drsna - brez upravljalne tipkovnice</t>
  </si>
  <si>
    <t>POSTAJA DRSNA DIANA 160X3,2</t>
  </si>
  <si>
    <t>Upravljalna tipkovnica drsne postaje SCB2000/3 - nadometna inštalacija</t>
  </si>
  <si>
    <t>OPE SCB2000/3 NADOMETNA VGRADNJA</t>
  </si>
  <si>
    <t>Centralna krmilna enota, obstoječi paket (centralna krmilna enota, monitor, tipkovnica, brezprekinitveno napajanje, programirna enota RFID za programiranje transportnih kontejnerjev in ID kartic): prestavitev na novo lokacijo vključno z vzpostavitvijo ponovnega delovanja</t>
  </si>
  <si>
    <t>CENTRALNA KRMILNA ENOTA: OBSTOJEČI PAKET (KPL) PRESTAVITEV NA NOVO LOKACIJO</t>
  </si>
  <si>
    <t>Centralna krmilna enota, strojna oprema: nadgradnja obstoječe krmilne enote za možnost uporabe za minimalno 8 samostojnih linij (8 neodvisnih podatkovnih vodil)</t>
  </si>
  <si>
    <t>CENTRALNA KRMILNA ENOTA: NADGRADNJA OBSTOJEČE STROJNE OPREME ZA UPORABO SISTEMA ZA 8 FIZIČNIH LINIJ</t>
  </si>
  <si>
    <t>Centralna krmilna enota, strojna oprema: IP2BUS mrežna enota za oddaljene izmenjevalne prostore, priključitev zo minimalno 8 samostojnih linij (8 neodvisnih podatkovnih vodil)</t>
  </si>
  <si>
    <t>CENTRALNA KRMILNA ENOTA: IP2BUS ENOTA ZA ZA 8 FIZIČNIH LINIJ</t>
  </si>
  <si>
    <t>Centralna krmilna enota, programska oprema: Razširitvena programska oprema za vsako dodatno linijo</t>
  </si>
  <si>
    <t>PROGRAMSKA OPREMA, LICENCA, 1 LINIJA RAZŠIRITEV</t>
  </si>
  <si>
    <t>Centralna krmilna enota, programska oprema: Razširitvena programska oprema za MCT "Sistem večkontejnerskega pošiljanja" za vsako linijo</t>
  </si>
  <si>
    <t>PROGRAMSKA OPREMA, LICENCA, MCT SISTEM</t>
  </si>
  <si>
    <t>Centralna krmilna enota, programska oprema: Razširitvena programska oprema za Vzdrževanje Transportnih Kontejnerjev</t>
  </si>
  <si>
    <t>PROGRAMSKA OPREMA, LICENCA, VZDRŽEVANJE TRANSPORTNIH KONTEJNERJEV</t>
  </si>
  <si>
    <t>Centralni nadzor sistema CZP: trenutno je daljinski dostop omogočen tako preko centralne kontrolne enote kot tudi dodatnega osebne računalnika z vso potrebno programsko opremo. Nadgrajeni sistem je potrebno za potrebe vzdrževalnih, kontrolnih  in uporabniških dostopov pripraviti tako, da bo omigočal dostop preko znanih platform za daljinsko podporo (TeamViewer) ter VPN povezave. V kolikor centralna enota sama ne omogoča direktne povezave, je potrebno predvideti dobavo dodatnega novega osebnega računalnika z vso potrebno programsko opremo. Kot dodatno mora biti znotraj bolnišničnega omrežja omogočen dostop do sistema preko Spletno-baziranega programskega vmesnika, ki omogoča poln dostop do vseh podatkov v realnem času (Web-App).</t>
  </si>
  <si>
    <t>Linijski napajalnik (glavni in/ali za dvig napetosti)</t>
  </si>
  <si>
    <t>LINIJSKI NAPAJALNIK 100-260VAC 30VDC 6,7A</t>
  </si>
  <si>
    <t>Linijski napajalnik - eksterni kit za varovanje komunikacijskih vezij (optična ločitev signalov)</t>
  </si>
  <si>
    <t>EKSTERNI KIT (optocouplerski) PSA2015</t>
  </si>
  <si>
    <t>Linijski napajalnik (glavni in/ali za dvig napetosti); samo PRESTAVITEV iz obstoječe lokacije na novo lokacijo.</t>
  </si>
  <si>
    <t>LINIJSKI NAPAJALNIK 100-260VAC 30VDC 6,7A - PRESTAVITEV</t>
  </si>
  <si>
    <t>21.</t>
  </si>
  <si>
    <t>Napajalni priključni kabel za sistem PowerControl (3m)</t>
  </si>
  <si>
    <t>KABEL PC 3m</t>
  </si>
  <si>
    <t>22.</t>
  </si>
  <si>
    <t>Krmilna enota puhala - frekvenčni pretvornik, za 160 mm sisteme, 2,2 kW. 380 - 440V (programiran na 75 Hz)</t>
  </si>
  <si>
    <t>KEP FP SU-6 2,2kW 440V 75Hz 160mm</t>
  </si>
  <si>
    <t>23.</t>
  </si>
  <si>
    <t>Krmilna enota puhala - frekvenčni pretvornik, za 160 mm sisteme, 2,2 kW. 380 - 440V (programiran na 75 Hz); samo PRESTAVITEV iz obstoječe lokacije na novo lokacijo.</t>
  </si>
  <si>
    <t>KEP FP SU-6 2,2kW 440V 75Hz 160mm - prestavitev</t>
  </si>
  <si>
    <t>24.</t>
  </si>
  <si>
    <t>SU-6 230-400V 50/60HZ 2,20/2,60KW</t>
  </si>
  <si>
    <t>25.</t>
  </si>
  <si>
    <t>Puhalo; samo PRESTAVITEV iz obstoječe lokacije na novo lokacijo.</t>
  </si>
  <si>
    <t>SU-6 230-400V 50/60HZ 2,20/2,60KW - PRESTAVITEV</t>
  </si>
  <si>
    <t>26.</t>
  </si>
  <si>
    <t>Puhalo - priključni set</t>
  </si>
  <si>
    <t>SU-6/7 PRIKLJUČNI SET 63MM</t>
  </si>
  <si>
    <t>set</t>
  </si>
  <si>
    <t>27.</t>
  </si>
  <si>
    <t>Puhalo - montažni blažilniki</t>
  </si>
  <si>
    <t>SU 4-6 MONTAŽNI BLAŽILNIKI</t>
  </si>
  <si>
    <t>28.</t>
  </si>
  <si>
    <t>Puhalo - stenska konzola</t>
  </si>
  <si>
    <t>SU 4-6 STENSKA KONZOLA</t>
  </si>
  <si>
    <t>29.</t>
  </si>
  <si>
    <t>Puhalo - stenska konzola; samo PRESTAVITEV iz obstoječe lokacije na novo lokacijo.</t>
  </si>
  <si>
    <t>SU 4-6 STENSKA KONZOLA - PRESTAVITEV</t>
  </si>
  <si>
    <t>30.</t>
  </si>
  <si>
    <t>Zračni obvod</t>
  </si>
  <si>
    <t>ZO 160x3,2 PVC RAL7000 ZRAČNA DIODA - ZRAČNI OBVOD</t>
  </si>
  <si>
    <t>31.</t>
  </si>
  <si>
    <t>Priključna cev</t>
  </si>
  <si>
    <t>PC 160x3,2/160x3,2 L=128mm PVC RAL7000</t>
  </si>
  <si>
    <t>32.</t>
  </si>
  <si>
    <t>Cevi fi 110 mm, za zagotavljanje zraka posameznim linijam (povezava med puhalom in prvo linijsko kretnico posamezne linije)</t>
  </si>
  <si>
    <t>C 110x2,3 mm PVC RAL7000 CEV</t>
  </si>
  <si>
    <t>33.</t>
  </si>
  <si>
    <t>Cev transportna fi 160 mm, siva</t>
  </si>
  <si>
    <t>C 160x3,2 mm PVC RAL7000 CEV</t>
  </si>
  <si>
    <t>34.</t>
  </si>
  <si>
    <t>Cev transportna fi 160 mm, prozorna</t>
  </si>
  <si>
    <t>C 160x3,2 mm PVC TRANSPARENT</t>
  </si>
  <si>
    <t>35.</t>
  </si>
  <si>
    <t>Lok transportni</t>
  </si>
  <si>
    <t>L 160X3,2 r=800 PVC RAL7000 LOK</t>
  </si>
  <si>
    <t>36.</t>
  </si>
  <si>
    <t>Lok transportni transparent</t>
  </si>
  <si>
    <t>L 160X3,2 r=800 PVC TRANSPARENT</t>
  </si>
  <si>
    <t>37.</t>
  </si>
  <si>
    <t>Cevna spojka (spojna mufa)</t>
  </si>
  <si>
    <t>CS 110x2,3x135 PVC RAL7000 MUFA</t>
  </si>
  <si>
    <t>38.</t>
  </si>
  <si>
    <t>CS 160x3,2x150 PVC RAL7000 MUFA</t>
  </si>
  <si>
    <t>39.</t>
  </si>
  <si>
    <t>Objemka iz nerjavečega jekla za PVC cevi NW110</t>
  </si>
  <si>
    <t>S 110 OBJEMKA NERJAVEČE JEKLO</t>
  </si>
  <si>
    <t>40.</t>
  </si>
  <si>
    <t>Objemka iz nerjavečega jekla za PVC cevi NW160</t>
  </si>
  <si>
    <t>S 160 OBJEMKA NERJAVEČE JEKLO</t>
  </si>
  <si>
    <t>41.</t>
  </si>
  <si>
    <t>Cevna objemka  (nosilec cevovoda) fi 160mm</t>
  </si>
  <si>
    <t>OBJEMKA 159-167MM M8/M10 B=25MM</t>
  </si>
  <si>
    <t>42.</t>
  </si>
  <si>
    <t>Cevna objemka (nosilec cevovoda) fi 110 mm</t>
  </si>
  <si>
    <t xml:space="preserve">OBJEMKA DF112 </t>
  </si>
  <si>
    <t>43.</t>
  </si>
  <si>
    <t>Trak vezni</t>
  </si>
  <si>
    <t>TRAK VEZNI L=610X4.8, SIV, BREZ HALOGENSKI</t>
  </si>
  <si>
    <t>44.</t>
  </si>
  <si>
    <t>Polžasta objemka</t>
  </si>
  <si>
    <t>PO 50-70 POLŽASTA OBJEMKA</t>
  </si>
  <si>
    <t>45.</t>
  </si>
  <si>
    <t>PO 100-120 POLŽASTA OBJEMKA</t>
  </si>
  <si>
    <t>46.</t>
  </si>
  <si>
    <t>PO 160-180 POLŽASTA OBJEMKA</t>
  </si>
  <si>
    <t>47.</t>
  </si>
  <si>
    <t>Zračna loputa (za izpuh zraka)</t>
  </si>
  <si>
    <t>ZL 160 (STANDARD) ZRAČNA LOPUTA</t>
  </si>
  <si>
    <t>48.</t>
  </si>
  <si>
    <t>T - element</t>
  </si>
  <si>
    <t>TE 160x3,2/160x3,2/160x3,2 PVC RAL7000</t>
  </si>
  <si>
    <t>49.</t>
  </si>
  <si>
    <t>Zračna cev (fleksibilna)</t>
  </si>
  <si>
    <t>ZC D=63mm ZRAČNA CEV</t>
  </si>
  <si>
    <t>50.</t>
  </si>
  <si>
    <t>Zračni lok</t>
  </si>
  <si>
    <t>ZL 110 H-PVC ZRAČNI LOK RM=100MM</t>
  </si>
  <si>
    <t>51.</t>
  </si>
  <si>
    <t>Reducirni element zračna kretnica</t>
  </si>
  <si>
    <t>R 110x2,3/63x1,9 REDUCIRNI ELEMENT</t>
  </si>
  <si>
    <t>52.</t>
  </si>
  <si>
    <t>Reducirni element</t>
  </si>
  <si>
    <t>R 160x3,2/110x2,3 REDUCIRNI ELEMENT</t>
  </si>
  <si>
    <t>53.</t>
  </si>
  <si>
    <t>Požarno zaščitna manšeta zunanja NW160</t>
  </si>
  <si>
    <t>PZCZ NW160 EI90</t>
  </si>
  <si>
    <t>54.</t>
  </si>
  <si>
    <t>Kabel sistemski</t>
  </si>
  <si>
    <t>KABEL SISTEMSKI 2x2x0,23+3x2,5F</t>
  </si>
  <si>
    <t>55.</t>
  </si>
  <si>
    <t>Tlačno stikalo za nadzor delovanja puhala</t>
  </si>
  <si>
    <t>TLAČNO STIKALO</t>
  </si>
  <si>
    <t>56.</t>
  </si>
  <si>
    <t>Zaključni element kretnice (prosta cev)</t>
  </si>
  <si>
    <t>ZEK NW160 (2 x 160 loputa)</t>
  </si>
  <si>
    <t>57.</t>
  </si>
  <si>
    <t>Zaključni element postaje s prednjim nalaganjem - zgornji</t>
  </si>
  <si>
    <t>ZEZ NW160 (1 x 110 zrak))</t>
  </si>
  <si>
    <t>58.</t>
  </si>
  <si>
    <t>Stenski nosilec transportnih kontejnerjev</t>
  </si>
  <si>
    <t>SN 4x160/6" RAL1013 NOSILEC TRANSPORTNIH KONTEJNERJEV</t>
  </si>
  <si>
    <t>59.</t>
  </si>
  <si>
    <t>Košara</t>
  </si>
  <si>
    <t>KO 160/6" FE RAL1013 KOŠARA</t>
  </si>
  <si>
    <t>60.</t>
  </si>
  <si>
    <t>Blazina za košaro</t>
  </si>
  <si>
    <t>BLK  KO 160/6" BLAZINA</t>
  </si>
  <si>
    <t>61.</t>
  </si>
  <si>
    <t>Košara - hrbtna plošča za zaščito stene</t>
  </si>
  <si>
    <t>KO FE RAL1013 HRBTNA PLOŠČA</t>
  </si>
  <si>
    <t>62.</t>
  </si>
  <si>
    <t>Košara - pritrdilni set (potrebna 2 kos na košaro)</t>
  </si>
  <si>
    <t>PS FE RAL1013 PRITRDILNI SET</t>
  </si>
  <si>
    <t>63.</t>
  </si>
  <si>
    <t xml:space="preserve">Transportni kontejner klasičen (primeren za uporabo z RFID tehnologijo). </t>
  </si>
  <si>
    <t>C 160K 330x115 VRTLJIV POKROV RUMEN</t>
  </si>
  <si>
    <t>64.</t>
  </si>
  <si>
    <t>Transportni kontejner 160 avtomatsko odpiranje, kodirna čipa vključena, samo za postajo ALS Kompakt RP46590, posebni karbonski drsni obroči z znižano obrabo</t>
  </si>
  <si>
    <t>C 160 APA 260x110 RUMENA ALS KOMPAKT</t>
  </si>
  <si>
    <t>65.</t>
  </si>
  <si>
    <t>Razširitveno vezje za branje kodirne (RFID) kode</t>
  </si>
  <si>
    <t>PLATINA RFID ENOJNI ČITALEC</t>
  </si>
  <si>
    <t>66.</t>
  </si>
  <si>
    <t>Nosilna konzola kretnic za pritrditev na tla in steno (za kompleksen izmenjevalni sistem do 6-ih puhal ter potrebnih izmenjevalnih kretnic</t>
  </si>
  <si>
    <t>NOSILNA KONZOLA DO 6 KRETNIC (m,dimenzije 3x3 m)</t>
  </si>
  <si>
    <t>67.</t>
  </si>
  <si>
    <t>Lepilo za PVC cevi</t>
  </si>
  <si>
    <t>LEPILO TANGIT DOZA 1 kg TRANSPARENT</t>
  </si>
  <si>
    <t>68.</t>
  </si>
  <si>
    <t>Čistilo za PVC cevi</t>
  </si>
  <si>
    <t>ČISTILO TANGIT 1L</t>
  </si>
  <si>
    <t>69.</t>
  </si>
  <si>
    <t>ČISTILO PVC EXACT 1L</t>
  </si>
  <si>
    <t>70.</t>
  </si>
  <si>
    <t>Elektro razdelilni stikalni blok za napajanje puhal (6 x inštalacijski odklopnik C16/3, glavno stikalo), priključna moč 16 kW;
Zahteve:
- projektiran in sestavljen v skladu z veljavnimi tehničnimi predpisi ter smernicami
- podati ES izjava o skladnosti, 
- Izjava o preizkusu (po EN 61439-1/2 za stikalne bloke in krmilne omare)</t>
  </si>
  <si>
    <t>71.</t>
  </si>
  <si>
    <t>Kabelska polica, stenska montaža PK100, vključno s stenskimi konzolami ter pokrovom</t>
  </si>
  <si>
    <t>72.</t>
  </si>
  <si>
    <t>Kabel za puhalo</t>
  </si>
  <si>
    <t>JZ 500 5 x 2,5 mm2</t>
  </si>
  <si>
    <t>73.</t>
  </si>
  <si>
    <t>Odpiranje / zapiranje montažnih stropov (tako za montažo novega cevovoda in opreme kot tudi za demontažo starega cevovoda</t>
  </si>
  <si>
    <t>74.</t>
  </si>
  <si>
    <t>Demontaža starega cevovoda (NW160 in NW110) in vseh pripadajočih nosilnih objemk vključno s stroški odvoza na deponijo (cevovod, ki povezuje UC objekt s centralnim laboratorijem - odstraniti po vzpostavitvi delovanja sistema cevne pošte po novem siistemu)</t>
  </si>
  <si>
    <t>75.</t>
  </si>
  <si>
    <t xml:space="preserve">Drobni material </t>
  </si>
  <si>
    <t>Razno</t>
  </si>
  <si>
    <t>76.</t>
  </si>
  <si>
    <t>Manipulativni in transportni stroški</t>
  </si>
  <si>
    <t>77.</t>
  </si>
  <si>
    <t>Izdelava novega programa za delovanje cevne zračne pošte, konfiguriranje novih linij ter konfiguriranje in aktivacija vseh zahtevanih funkcij</t>
  </si>
  <si>
    <t>78.</t>
  </si>
  <si>
    <t>Priprava podatkovne baze, skladne z novimi projektnimi lastnostmi. Prilagoditev oz. uvoz obstoječih podatkov v novi sistem.</t>
  </si>
  <si>
    <t>79.</t>
  </si>
  <si>
    <t>Zagon, nastavitve vseh naprav v sistemu, test delovanja, izvedba meritev ustreznosti napetostnih potencialov, izdelava / predaja poročila</t>
  </si>
  <si>
    <t>80.</t>
  </si>
  <si>
    <t>Priprava oznak, označevanje in programiranje transportnih kontejnerjev</t>
  </si>
  <si>
    <t>81.</t>
  </si>
  <si>
    <t>Izdelava shematskega načrta razširjenega in obstoječega sistema (z vsemi oznakami, ….)</t>
  </si>
  <si>
    <t>Vse cene na enoto zajemajo dobavo in montažo navedenega materiala (material + delo), kot tudi vse stroške povezane z dobavo ter dostavo materiala na gradbišče.</t>
  </si>
  <si>
    <t>Za potrebe materiala, ki ni naveden v popisu (vijaki, matice, ……..) je v popisu postavka "Drobni material".</t>
  </si>
  <si>
    <t>Energetske vire (elektrika, voda) zagotavlja izvajalec, tudi z vidika stroškov.</t>
  </si>
  <si>
    <t>SKUPAJ CEVNA POŠTA</t>
  </si>
  <si>
    <t>H.</t>
  </si>
  <si>
    <t>7-letno vzdrževanje</t>
  </si>
  <si>
    <t>Splošna medicinska oprema</t>
  </si>
  <si>
    <t xml:space="preserve"> 1.1</t>
  </si>
  <si>
    <t>Splošna medicinska oprema 2N KARDIO</t>
  </si>
  <si>
    <t xml:space="preserve"> 1.2</t>
  </si>
  <si>
    <t>Splošna medicinska oprema 3N ORL</t>
  </si>
  <si>
    <t>Oprema ambulant</t>
  </si>
  <si>
    <t xml:space="preserve"> 2.1</t>
  </si>
  <si>
    <t>Oprema ambulant 2N KARDIO</t>
  </si>
  <si>
    <t xml:space="preserve"> 2.2</t>
  </si>
  <si>
    <t>Oprema ambulant 3N ORL</t>
  </si>
  <si>
    <t>Medicinske naprave 3N.OP-14</t>
  </si>
  <si>
    <t>Medicinske naprave 3N.OP-18</t>
  </si>
  <si>
    <t>Medicinske naprave 3N.OP-21</t>
  </si>
  <si>
    <t xml:space="preserve"> 7.1</t>
  </si>
  <si>
    <t>Modularni sistem 2N</t>
  </si>
  <si>
    <t xml:space="preserve"> 7.2</t>
  </si>
  <si>
    <t>Modularni sistem 3N</t>
  </si>
  <si>
    <t>Koronarograf</t>
  </si>
  <si>
    <t>H.1.1</t>
  </si>
  <si>
    <t>MEDICINSKA OPREMA - SPLOŠNA - 2N - KARDIO</t>
  </si>
  <si>
    <t>Prospekt, št. strani:</t>
  </si>
  <si>
    <t>Kompletna dobava</t>
  </si>
  <si>
    <t>OPIS:</t>
  </si>
  <si>
    <t>H1. 42</t>
  </si>
  <si>
    <t>Izlivnik</t>
  </si>
  <si>
    <t>Izlivnik z masko in tipsko mešalno baterijo, ter stranskima stranicama (masko), ki preprečujeta nekontroliran izliv.  Korito ima dvižno rešetko, z možnostjo stenskega ali talnega odtoka glede na možnost postavitve, dimenzij 450/600 mm, višine od 750 do 900 mm</t>
  </si>
  <si>
    <t>H1. 65</t>
  </si>
  <si>
    <t>VOZIČEK ZA TUŠIRANJE (HIGIENIZACIJA)</t>
  </si>
  <si>
    <t>Voziček za tuširanje z dvodelnim ležiščem z možnostjo regulacije vzglavja od 0-30° ter regulacijo višine. Dim. 2050x800x480/870 Hmm . Konstrukcija vozička je izdelana iz jeklenih cevi in korozijsko zaščitena s kataforezo ter s končnim slojem s prašnim barvanjem po RAL lestvici. Podvozje vozička je zaščiteno z ABS pokrovi. Dim. 2050x800x480/870 Hmm
Regulacija višine od 480 do 870 mm s pomočjo hidravličnega cilindra preko nožnega pedala
Regulacija vzglavnega dela od 0° do 30°
Širina notranja 660 mm zunanja 815 mm
Maksimalna dovoljena obremenitev 200 kg. DODATNA OPREA: stranska ograjica s posebnim mehanizmom za spuščanje in dviganje
•	z odtočno cevjo dolžine 1,1 m
•	z blazino ležišča ter vzglavno blazino
•	s kolesi ø 125 s centralnim zavornim sistemom</t>
  </si>
  <si>
    <t>H1. 83</t>
  </si>
  <si>
    <t>CENTRALNA NADZORNA POSTAJA</t>
  </si>
  <si>
    <t>Centralna nadzorna postaja mora omogočati priključitev monitorjev za nadzor vitalnih funkcij (postavka H1. 84) in priključitev prenosnih monitorjev za nadzor vitalnih funkcij - telemetrija (pod postavko H1. 85). Omogočen mora biti nadzor in prikaz vitalnih funkcij za vsaj 20 pacientov.</t>
  </si>
  <si>
    <t>Centralna nadzorna postaja mora biti kompatibilna s postavko H1. 84 in s postavko H1. 85.</t>
  </si>
  <si>
    <t>Centralna nadzorna postaja (H1. 83), pacientni monitoring (H1. 84 in H1. 85) mora biti kompatibilen z obstoječim sistemom v SBCelje.</t>
  </si>
  <si>
    <t>Splošne in tehnične karakteristike:</t>
  </si>
  <si>
    <t>Vključno z monitorsko centralo za nadzor do 20 pacientov, 2 x 24 inch zaslon na dotik.</t>
  </si>
  <si>
    <t>Omogočen retrospektivni pregled fizioloških parametrov.</t>
  </si>
  <si>
    <t>Tiskanja na mrežni laserski tiskalnik za izbrane podatke na A4 format s centralne postaje postaje in pacientnega monitorja.</t>
  </si>
  <si>
    <t>Beleženje in prikazovanje EKG krivulj, srčne frekvence, vrednosti SpO2, NBP in frekvence dihanja kot tudi ostalih spremljanih parametrov (npr. invanzivno merjenih tlakov).</t>
  </si>
  <si>
    <t>Beleženje in zaznavanje osnovnih motenj ritma v realnem času: Atrijska fibrilacija, PSVT, VT, VF, asistolija, bradikardije.</t>
  </si>
  <si>
    <t>Centralna postaja naj ima za spremljanje podatkov, krivulj, parametrov v realnem času in  vsaj 7 dnevnim pregledom shranjenih monitoriranih podatkov.</t>
  </si>
  <si>
    <t>Sprejem pacienta na centralni postaji.</t>
  </si>
  <si>
    <t>Tabularni in grafični pregled.</t>
  </si>
  <si>
    <t>Možnost meritev (Caliper) na shranjenih krivuljah.</t>
  </si>
  <si>
    <t>Nastavljiv glavni zaslon za prikaz sektorjev z pacienti, ki naj bo prilagodljiv glede na število sprejetih- spremljanih pacientov. Minimizacija neuporabljenega sektorja.</t>
  </si>
  <si>
    <t>Pacientni sektor naj prikazuje vsaj 12 krivulj, ST mapo in stanje baterije telemetrijskih oddajnikov.</t>
  </si>
  <si>
    <t>Željene krivulje naj določi uporabnik.</t>
  </si>
  <si>
    <t>Možnost izklopov in nastavitev alarmnih limitov.</t>
  </si>
  <si>
    <t>Zajemanje in shranjevanje alarmov in dogodkov za vsakega pacienta za vsaj 50 dni, naj bo tudi mogoče filtriranje alarmov zaradi lažjega pregleda.</t>
  </si>
  <si>
    <t>Možnost pregleda 12 kanalnega EKG s 5-žilnim ali 6-žilnim kablom.</t>
  </si>
  <si>
    <t>Možnost pogleda trenda izmerjenih podatkov, QT/QTc, podaljšanega QT sindroma.</t>
  </si>
  <si>
    <t>Kompatibilno in polno povezljivo ter polno funkcionalno z H1.84 (MONITOR ZA SPREMLJANJE ŽIVLJENJSKIH FUNKCIJ) in H1.85 (TELEMETRIJSKI ODDAJNIK / MONITOR) (virtualizacija in povezljivost s sistemom SB Celje)</t>
  </si>
  <si>
    <t>H1. 84</t>
  </si>
  <si>
    <t>MONITOR ZA SPREMLJANJE ŽIVLJENJSKIH FUNKCIJ</t>
  </si>
  <si>
    <t>Ponujeni sistem mora omogočati priključitev pacientnega monitoringa (postavki H1. 84 in H1. 85) na centralno nadzorno postajo (H1. 82).</t>
  </si>
  <si>
    <t>Centralna nadzorna postaja (H1. 83), pacientni monitoring (H1. 84 in H1. 85) mora biti kompatibilen s sistemom v SBCelje.</t>
  </si>
  <si>
    <t>Monitor za nadzor vitalnih funkcij z barvnim LCD TFT široko vidnim kotom zaslonom aktivnim na dotik – z diagonalo vsaj 12", ločljivostjo vsaj 1280*768 pixlov, senzor za avtomatično nastavitev svetilnosti zaslona.</t>
  </si>
  <si>
    <t>Sočasni prikaz vsaj 4 krivulj in vseh nadzorovanih parametrov in njihovih vrednosti ter osebnih podatkov pacienta in podatkov o aktivnih alarmih.</t>
  </si>
  <si>
    <t>Možnost vsaj 8 različnih prednastavljenih zaslonov, zaslon naj bo tudi popolnoma prilagodljiv.</t>
  </si>
  <si>
    <t>Merjenje EKG naj bo namenjeno za uporabo za diagnostično beleženje ritma in podrobno morfologijo srčnega kompleksa (v skladu s standardom AAMI EC 11).</t>
  </si>
  <si>
    <t>Možnost prikaza vsaj 6 odvodov EKG-ja z dvema V odvodoma  za pomoč pri diagnosticiranju bolezenskih sprememb srca.</t>
  </si>
  <si>
    <t>Merjenje SpO2 naj bo skladno s standardom ISO 9919:2005/EN ISO 9919:2009, obdobje posodobitve prikaza naj bo vsaj 2 sekundi, največ 30 sekund.</t>
  </si>
  <si>
    <t>Aparat naj bo skladen z Direktivo o medicinskih pripomočkih 93/42/EEC in skladen s IEC 60601-1.</t>
  </si>
  <si>
    <t>Upravljanje z alarmi mora omogočati vidni prikaz in slišno opozorilo v primeru odstopanja nadzorovanih parametrov od nastavljenih mejnih vrednosti. Mejne vrednosti parametrov za aktiviranje alarma morajo biti vidne ob zapisu vrednosti parametra.</t>
  </si>
  <si>
    <t>Zaščita pred nihanjem omrežne električne napetosti.</t>
  </si>
  <si>
    <t>Odpornost proti defibrilaciji.</t>
  </si>
  <si>
    <t>Osnovni merilni modul mora omogočati nadzor sledečih parametrov:</t>
  </si>
  <si>
    <t>- EKG/ respiracija z 3, 5 in 6 žilnimi kabli in možnostjo prikaza ustreznih odvodov</t>
  </si>
  <si>
    <t>- Spo2 pulzna oksimetrija</t>
  </si>
  <si>
    <t>- neinvazivno merjenje krvnega tlaka</t>
  </si>
  <si>
    <t>Mora omogočati žično in brezžično komunikacijo s centralno nadzorno postajo.</t>
  </si>
  <si>
    <t>Monitor in merilni modul naj ima izvedbo hlajenja brez gibljivih delov (npr. ventilatorjev) – pasivno hlajenje.</t>
  </si>
  <si>
    <t>Vzdrževalna opravila in urnik preizkusov naj bo na dve leti.</t>
  </si>
  <si>
    <t>Senzorji in ustrezni kabli za merjenje zahtevanih funkcij, razen za sisteme invazivnega merjenja.</t>
  </si>
  <si>
    <t>Nosilna roka za monitor na obstoječi šinski sistem.</t>
  </si>
  <si>
    <t>H1. 85</t>
  </si>
  <si>
    <t>TELEMETRIJSKI ODDAJNIK / MONITOR</t>
  </si>
  <si>
    <t>Prenosni monitor za telemtrijo (oddajnik sprejemnik - digitalni) s sledečimi karakteristikami:</t>
  </si>
  <si>
    <t>Ponujeni sistem mora biti kompatibilen z obstoječimi pacientnimi obposteljnimi monitorji in telemetriskimi oddajniki na oddelku SB Celje (prenos podatkov in transport-Workflow).</t>
  </si>
  <si>
    <t>Kompatibilnost mora biti mogoča pri uporabi istih SpO2 senzorjev bolnišničnih monitorjev in telemetrijskih oddajnikov na Kardio oddelku v SB Celje.</t>
  </si>
  <si>
    <t>Sistem naj zagotavlja mobilnost pacientov za njihovo boljše počutje in neomejeno gibanje v prostoru.</t>
  </si>
  <si>
    <t>V ceni je potrebno zajeti  izvedbo telemetrijske mreže anten.</t>
  </si>
  <si>
    <t>Splošne in tehnične karakteristike telemetrijskega oddajnika/monitorja:</t>
  </si>
  <si>
    <t>Delovanja na 2.4 GHz brezžičnem modificiranem protokolu - DECT, uporaba tehnologije varnega prenosa podatkov -  ''najprej primi potem spusti'' kot npr. Smart hopping tehnologija (sistem priklapljanja naprave na proste kanale v frekvenčnem spektru v izogib motnjam ali na kanale, kjer je občutno močnejši signal).</t>
  </si>
  <si>
    <t>Dvosmerna komunikacija in pretok podatkov (oddajnik - sprejemnik/nadzorna centrala).</t>
  </si>
  <si>
    <t>Oddajniki/sprejemniki  naj ima funkcijo spremljanja EKG, respiracije, spremljanja SpO2.</t>
  </si>
  <si>
    <t>Delovanje na odraslih in možnost pediatričnih pacientov.</t>
  </si>
  <si>
    <t>Oddajnik naj bo čim lažji in ne težji kot 300 g skupaj z baterijami.</t>
  </si>
  <si>
    <t>Alarmiranje ob izpraznjeni bateriji na centralni postaji in prikaz stanja baterije.</t>
  </si>
  <si>
    <t>Baterija naj zagotavlja avtonomijo delovanja vsaj 30 ur (npr. za samo EKG).</t>
  </si>
  <si>
    <t>Vsaj 2,8'' barvni zaslon z upravljanjem na dotik.</t>
  </si>
  <si>
    <t>Jasno vidni alarm in vidni podatki o pacientu.</t>
  </si>
  <si>
    <t>Ogled do 4 parametrov in 2 krivulj v realnem času.</t>
  </si>
  <si>
    <t>Aparat naj bo primeren za uporabo v vseh medicinskih prostorov, ki izpolnjujejo zahteve glede električne napeljave v skladu z IEC60364-7-710 "Zahteve za posebne inštalacije ali lokacije -Medicinske lokacije ".</t>
  </si>
  <si>
    <t>Možnost izbire 3-5 ali 6 žilnega kabla za EKG.</t>
  </si>
  <si>
    <t>Prikaz dveh kanalov EKG na zaslonu oddajnika.</t>
  </si>
  <si>
    <t xml:space="preserve">Možnost uporabe baterij za večkratno uporabi, ki naj bodo Li-Ion (rechargable) ali AA baterij. </t>
  </si>
  <si>
    <t>Aparat naj izpolnjuje IPX7 standard ter ISO-9919 standard.</t>
  </si>
  <si>
    <t xml:space="preserve">Možnost uporabe potrošnega materiala za enkratno uporabo za zmanjšanje prenosa infekcij.   Možnost naj se nanaša  5-žilne EKG kable. </t>
  </si>
  <si>
    <t>Na zaslonu naj bodo prikazani podatki (ime, priimek,...) pacienta za boljšo kontrolo.     </t>
  </si>
  <si>
    <t>Aparat naj ima možnost steriliziranja z tehnologijo Sterrad in uporabo  širokega spektra dezinfekcijskih sredstev.</t>
  </si>
  <si>
    <t>Potrjevanje alarmov na centralni postaji kot tudi na oddajniku.</t>
  </si>
  <si>
    <t>Aparat naj ima tipko za klic v sili.</t>
  </si>
  <si>
    <t>Naj ima tipko za utišanje alarma.</t>
  </si>
  <si>
    <t>Naj ima diagram postavitev elektrod oz. naj aparat pokaže nepriključeno elektrodo.</t>
  </si>
  <si>
    <t>H1. 86</t>
  </si>
  <si>
    <t>POLNILNA POSTAJA ZA BATERIJE (za telemetrijski monitor - H1. 85)</t>
  </si>
  <si>
    <t>Postaja naj omogoča polnjenje in kalibracijo za podaljševanje življenjske dobe baterij.</t>
  </si>
  <si>
    <t>Postaja naj omogoča polnjenje  Li -ion baterij za telemetrijski oddajnik/monitor (postavka H1. 85).</t>
  </si>
  <si>
    <t xml:space="preserve">Posamezna postaja naj omogoča hkratno polnjenje devet (9) Li-Ion baterij. </t>
  </si>
  <si>
    <t>Posamezno polnilno mesto naj ima indikator statusa baterije.</t>
  </si>
  <si>
    <t>H1. 87</t>
  </si>
  <si>
    <t>Aparat za toaletne izločke</t>
  </si>
  <si>
    <t>(urin, blato in odpadne toaletne posode),  zagotavljati mora  uporabo  posode za urin (ženski in moški urinarij) , posode za blato, podstavek za posodo za blato  ter podstavek za urin</t>
  </si>
  <si>
    <t>SKUPAJ MEDICINSKA OPREMA - SPLOŠNA - 2N - KARDIO:</t>
  </si>
  <si>
    <t>H.1.2</t>
  </si>
  <si>
    <t>MEDICINSKA OPREMA - SPLOŠNA - 3N - ORL</t>
  </si>
  <si>
    <t>H1. 35</t>
  </si>
  <si>
    <t>ELEKTRIČNA PRELAGALNA MIZA</t>
  </si>
  <si>
    <t>Električna prelagalna miza namenjena prelaganju pacienta, električna, iz nerjaveče pločevine, višinsko nastavljiva od cca 600mm do cca 1000mm, svetle dimenzij prelaganja 95cm/210cm (odstopanja dimenzij +-3%), električno napajanje 230V/50Hz, z zaščito pred el, (direktni in indirektni kontakt, zaščito pred vdorom vode v napravo, maksimalno težo prelaganja 280kg, okvirna teža naprave naj ne presega 700 kg. Plošča za prelaganje mora biti zaradi čiščenja snemljiva, v kompletu morata biti dve plošči, z LSC prikazovalnikom, nastavitvijo hitrosti, sistemom, ki prepozna da se na mizi nahaja pacient, tipko za izklop v primeru nevarnosti, fotocelicami kot varovalom in alarm pri premikanju pacienta oz možnosti padca le tega. Vsi robovi morajo biti zaobljeni. Naprava mora biti skladna z medicinskimi tehničnimi standardi za tovrstne naprave (CEI EN 60601-1 e CEI EN 60601-1-2 ali podobno).</t>
  </si>
  <si>
    <t>H1. 46</t>
  </si>
  <si>
    <t>TERMODEZINFEKTOR</t>
  </si>
  <si>
    <t>Avtomatski termodezinfektor za pranje, termodezinfekcijo in sušenje inštrumentov, oddelčnega pribora in votlih inštrumentov</t>
  </si>
  <si>
    <t>Izdelan kot neprehodni model z enimi vrati.</t>
  </si>
  <si>
    <t>Zunanje dimenzije termodezinfektorja: 650x700x2000 mm (š x g x v) ± 5% zaradi omejitve v prostoru.</t>
  </si>
  <si>
    <t>Kapaciteta komore: min 10 DIN košar dim: 480 x 250 x 50 mm.</t>
  </si>
  <si>
    <t>Termična dezinfekcija 90-93°C (po Ao 3000/600 konceptu) z najmanj tremi tovarniško nastavljenimi programi različnih intenzitet.</t>
  </si>
  <si>
    <t>Sušenje z vgrajenim HEPA filtrom, toplotnim izmenjevalcem in ventilatorjem – po končanem procesu mora biti material popolnoma suh.</t>
  </si>
  <si>
    <t xml:space="preserve">KOMORA: </t>
  </si>
  <si>
    <t>- Izdelana iz odpornega nerjavnega jekla.</t>
  </si>
  <si>
    <t>- Opremljena z dvema rotacijskima pralnima ročicama, ena na dnu in ena na vrhu komore.</t>
  </si>
  <si>
    <t>- Pralne ročice morajo omogočati enostavno čiščenje, s snemljivim končnim delom ročice (brez vijačenja).</t>
  </si>
  <si>
    <t>- Na dnu komore nameščeni grobi in fini filter za umazanijo, ki se da odstraniti iz komore in ga lahko sname in očisti uporabnik.</t>
  </si>
  <si>
    <t>- Električni grelec naj bo nameščen tako, da ne ovira čiščenja komore in da je zaščiten s filtrom komore.</t>
  </si>
  <si>
    <t>- Validacijski priključek.</t>
  </si>
  <si>
    <t>- Luč v komori – notranja osvetlitev komore zaradi vizualnega spremljana procesa.</t>
  </si>
  <si>
    <t>VRATA:</t>
  </si>
  <si>
    <t>- Vrata naj imajo vgrajeno transparentno okno po celotni površini vrat zaradi lažje vizualne kontrole procesa.</t>
  </si>
  <si>
    <t>- Vrata se odpirajo ročno iz zaprtega vertikalnega položaja v odprti horizontalni položaj.</t>
  </si>
  <si>
    <t>- Polnjenje in praznjenje na stojni višini.</t>
  </si>
  <si>
    <t>- Vrata naj služijo kot vložna polica za vozičke v termodezinfektor.</t>
  </si>
  <si>
    <t>- Vrata naj imajo nameščen blažilec za kontrolirano odpiranje vrat in blažilec za lažje zapiranje vrat.</t>
  </si>
  <si>
    <t>KONTROLNA ENOTA:</t>
  </si>
  <si>
    <t>- Mikroprocesorska kontrolna enota, naj omogoča avtomatsko delovanje in kontrolo izbranih programov termodezinfektorja. Zaslon mora omogočati prikaz številke oziroma ime programa , trenutni status programa, prikaz napake.</t>
  </si>
  <si>
    <t>PROGRAMSKA OPREMA ZA NADZOR IN SERVISNO DIAGNOSTIKO:</t>
  </si>
  <si>
    <t>- Termodezinfektor naj bo opremljen s strojno in programsko opremo, ki omogoča povezovanje termodezinfektorja preko interneta na bazo podatkov v oblaku »cloud« za potrebe diagnosticiranja in alarmiranja (komunikacija mora biti enosmerna in sicer – termodezinfektor proti oblaku) komunikacijski protokol mora zagotavljati šifrirano in varno povezavo do oblaka - komunikacijski protokol priložiti k ponudbi.</t>
  </si>
  <si>
    <t>- Istočasno mora omogočati več uporabnikom, kot npr. osebju v CS, tehnični službi ZD ali zunanji servisni službi, samodejni prenos podatkov o stanju termodezinfektorja v realnem času. Vrsta podatkov se lahko določi glede na izbran nivo uporabnika. Prenos podatkov mora biti omogočen na mobilni telefon, tablico ali računalnik.</t>
  </si>
  <si>
    <t>- Istočasno mora omogočati več uporabnikom samodejno avtomatsko obveščanje o uspešnem zaključenem ciklu ali morebitni napaki z opisom napake po e-mailu in SMS-u.</t>
  </si>
  <si>
    <t>- Servisni službi naj omogoča oddaljen dostop do podatkov kontrolne enote v oblaku. Omogoča naj oglede v procese termodezinfektorja in diagnostiko napak. Zagotavljati mora statistiko podatkov o opravljenih procesih, tipih procesov, pogostosti uporabe in morebitnih napakah ter avtomatsko izdajo mesečnih poročil na e-mail.</t>
  </si>
  <si>
    <t>DODATNE KARATERISTIKE:</t>
  </si>
  <si>
    <t>- Vgrajen električni grelec za gretje vode.</t>
  </si>
  <si>
    <t>- Integriran tiskalnik za izpis procesa.</t>
  </si>
  <si>
    <t>- Vgrajene 3 avtomatske dozirne črpalke za detergente s kontrolo nivoja dozirnih sredstev</t>
  </si>
  <si>
    <t>- 3 x kontrola pretoka dozirnih sredstev kot je zahtevano po EN ISO 15883.</t>
  </si>
  <si>
    <t>- Termodezinfektor mora imeti prostor za shranjevanje čistilnih sredstev v sklopu ogrodja stroja. Prostor mora omogočati shranjevanje najmanj 3 x 5 l vsebnike..</t>
  </si>
  <si>
    <t>- Hlajenje iztoka.</t>
  </si>
  <si>
    <t>PRIKLJUČKI TERMODEZINFEKTORJA:</t>
  </si>
  <si>
    <t>- Elektrika, 400 V,3N, 50 Hz, max 20A</t>
  </si>
  <si>
    <t>- UTP priključek</t>
  </si>
  <si>
    <t>- Voda: vroča</t>
  </si>
  <si>
    <t>- Voda. mrzla mehčana</t>
  </si>
  <si>
    <t>- Demi voda za končno izpiranje</t>
  </si>
  <si>
    <t>- Odtok</t>
  </si>
  <si>
    <t>STANDARDI IN CERTIFIKATI:</t>
  </si>
  <si>
    <t>- Izdelan po EN ISO 15883-1/ -2</t>
  </si>
  <si>
    <t>- Deklaracija o ustreznosti z MDD 93/42/EEC ali MDR2017/745/EU</t>
  </si>
  <si>
    <t>- EC certifikat pristojnega organa za proizvajalca opreme v skladu z MDD 93/42/EEC ali MDR2017/745/EU</t>
  </si>
  <si>
    <t>- SIST EN 13485 – medical device – Quality management system</t>
  </si>
  <si>
    <t>DODATNA OPREMA TERMODEZINFEKTORJA:</t>
  </si>
  <si>
    <t>- 1 x 4 etažni vložni voziček za pranje inštrumentov s kapaciteto 8 DIN košar (480x250x50 mm). Pralne ročice in police v vložnem vozičku se morajo ločeno snemati v vsakem nivoju posebej, brez vijačenja, zaradi fleksibilnosti polnjenja vozička. Po odstranitvi ročice, mora biti prosta celotna površina police, brez ovir. Voziček mora imeti vgrajene nastavke za pranje cevi (min.6 nastavkov). Pralne ročice morajo omogočati enostavno čiščenje z enostavno snemljivim končnim delom ročice (brez vijačenja).</t>
  </si>
  <si>
    <t>- 8 x DIN košar dim: 480 x 250 x 50 mm izdelanih iz RF žice.</t>
  </si>
  <si>
    <t>- 5 x fina inštrumentna košarica s pokrovom za pranje finih inštrumentov. Izdelana iz nerjaveče jeklene žice. Dim: 420x30x40 mm.</t>
  </si>
  <si>
    <t>- 8 x fina košarica za pranje manjših ostrih finih inštrumentov s pokrovom. Izdelana iz nerjaveče jeklene žice. Dim:100x100x60mm. Gostota mrežice 1,5mm.</t>
  </si>
  <si>
    <t>- 1 x vstavek za 15 parov kirurških obuval.</t>
  </si>
  <si>
    <t>- 1 x vstavek za rigidne endoskope s 30 priključki.</t>
  </si>
  <si>
    <t>- 1 x nosilci za 3 x DIN kontejnerje dim 600x300x150 mm skupaj s pokrovi za uporabo z 4 etažnim vložnim vozičkom.</t>
  </si>
  <si>
    <t>- 3 x fina košarica za pranje nosnih spekul z držalom Dim:340x250x70mm.</t>
  </si>
  <si>
    <t>- 2 x držalo za fine inštrumente in kirete s silikonskimi nosilci primerno za DIN košare 480 x 250 x 50 mm. Vsako držalo ima po dolžini dve sistema za pritrditev inštrumentov. Dim: min. 400x230x50 mm.</t>
  </si>
  <si>
    <t>H1. 58</t>
  </si>
  <si>
    <t>Centralna nadzorna postaja mora omogočati priključitev monitorjev za nadzor vitalnih funkcij in sicer nadzor in prikaz vitalnih funkcij za vsaj 8 pacientov z možnostjo nadgradnje za vsaj 16 pacientov. Velikost ekrana s tehnologijo na dotik mora biti vsaj 19''.</t>
  </si>
  <si>
    <t>Centralna nadzorna delovana postaja mora omogočati:</t>
  </si>
  <si>
    <t>Izpis nadzorovanih parametrov in krivulj v primeru alarma ali ročnega aktiviranja izpisa na posameznem monitorju</t>
  </si>
  <si>
    <t xml:space="preserve">Vnašanje in urejanje podatkov o pacientih in nadzor parametrov na enem mestu. </t>
  </si>
  <si>
    <t>S predpisi in standardi dovoljene posege na monitorjih (vsaj upravljanje z alarmi, aktiviranje neinvazivne meritve krvnega tlaka pri izbranem pacientu, potrditev nekritičnih alarmov)</t>
  </si>
  <si>
    <t>Popoln pregled trenutnega dogajanja, pregled shranjenih podatkov, ki naj vključuje: krivulje, parametre, alarme, več kanalno aritmija detekcijo, ST segment</t>
  </si>
  <si>
    <t>Vpis »sprejema« pacienta na monitorju in centralni postaji</t>
  </si>
  <si>
    <t>Analizo aritmije za odrasle paciente z / brez »pacinga«</t>
  </si>
  <si>
    <t>Možnost vpogleda trenutnih vrednosti nadzorovanih parametrov za več pacientov hkrati (vsaj 8 pacientov z možnostjo nadgradnje za vsaj 16 pacientov)</t>
  </si>
  <si>
    <t>Kontinuirano meritev QT/QTc segmenta z nastavljivimi alarmi, ki podpirajo klinične protokole. Prikaz vrednosti v grafični oz. tabelarni trend obliki.</t>
  </si>
  <si>
    <t>Zagotovljen prenos podatkov preko obstoječega serverja.</t>
  </si>
  <si>
    <t>Kompatibilno in polno povezljivo ter polno funkcionalno z H1.54 (MONITOR ZA SPREMLJANJE ŽIVLJENJSKIH FUNKCIJ) (virtualizacija in povezljivost s sistemom SB Celje)</t>
  </si>
  <si>
    <t>H1. 81</t>
  </si>
  <si>
    <t>ZVOČNIKI (skladno z zahtevami za opravljanje dejavnosti v prostoru)</t>
  </si>
  <si>
    <t>Kompletna dobava  in vgradnja  dveh zvočnikov, ki morata ustrezati preiskavam  ADG, ki se bodo izvajale v tem oprostoru. Specialni zvočniki so namenjeni za preiskave v prostem polju in audiometrijo ter morajo omogočiti  veliki izbor linearnih frekvenc z jasnim zvokom in umirjenim prehodom med fazami.</t>
  </si>
  <si>
    <t>Omogčeno mora biti  neutralano podajanje  govorne audiometrije  do 100 dB (AM-6) oziroma  90 dB (AM-4) . Zvočniki morajo omogočiti enostavno uporabo ter priključitev na preiskovalne naprave oz. morajo biti kompatibilni z njimi.</t>
  </si>
  <si>
    <t>Kompatibilno s postavko H2.15 (otroška avdiometrija).</t>
  </si>
  <si>
    <t>SKUPAJ MEDICINSKA OPREMA - SPLOŠNA - 3N - ORL:</t>
  </si>
  <si>
    <t>H.2.1</t>
  </si>
  <si>
    <t>MEDICINSKA OPREMA - AMBULANTE - 2N - KARDIO</t>
  </si>
  <si>
    <t>G2. 111</t>
  </si>
  <si>
    <t>MEDICINSKI HLADILNIK ZA ZDRAVILA 1</t>
  </si>
  <si>
    <t>Kompletna dobava, vgradnja in priključitev medicinskega hladilnika s kapaciteto 95 litrov in zunanjih dimenzij 55x55x80 cm (+/10%).</t>
  </si>
  <si>
    <t>temperaturno območje od +2  do +8 ºC</t>
  </si>
  <si>
    <t>vrata z zaklepanjem – steklena</t>
  </si>
  <si>
    <t>zunanji LCD zaslon</t>
  </si>
  <si>
    <t>alarm ob odprtih vratih</t>
  </si>
  <si>
    <t>prikazovalnik trenutne temperature</t>
  </si>
  <si>
    <t>zunanji javljalnik izpada električne energije (zvočno in vidno opozorilo)</t>
  </si>
  <si>
    <t>notranja osvetlitev</t>
  </si>
  <si>
    <r>
      <t xml:space="preserve">Mapiranje hladilnika -izvedeno mora biti po inštalaciji za prazen in poln hladilnik. Temperaturno ovrednotenje mora biti izvedeno v 9 točkah hladilnika (na zgornji polici, v sredini in na spodnji polici). (pri temperaturi 6 </t>
    </r>
    <r>
      <rPr>
        <sz val="11"/>
        <rFont val="Times New Roman"/>
        <family val="1"/>
      </rPr>
      <t>°C)</t>
    </r>
  </si>
  <si>
    <t>zunanje dimenzije hladilnika cca. 50x50x50 cm</t>
  </si>
  <si>
    <t>vse površine primerne za čiščenje z dezinfekcijskimi sredstvi</t>
  </si>
  <si>
    <t>Naprava mora biti energijsko učinkovita!</t>
  </si>
  <si>
    <r>
      <t>ponudnik  priloži ustrezni certifikat  za mendicinsko ipremo, npr.  </t>
    </r>
    <r>
      <rPr>
        <b/>
        <sz val="11"/>
        <rFont val="Calibri"/>
        <family val="2"/>
        <charset val="238"/>
        <scheme val="minor"/>
      </rPr>
      <t>ISO 13485:2016</t>
    </r>
  </si>
  <si>
    <t>SKUPAJ MEDICINSKA OPREMA - AMBULANTE - 2N - KARDIO:</t>
  </si>
  <si>
    <t>H.2.2</t>
  </si>
  <si>
    <t>MEDICINSKA OPREMA - AMBULANTE - 3N - ORL</t>
  </si>
  <si>
    <t>H2. 01</t>
  </si>
  <si>
    <t xml:space="preserve">Klinični Avdiometer </t>
  </si>
  <si>
    <t>Klinični avdiometer mora izpolnjevati vsaj naslednje zahteve, ki so ključne za izvajanje preiskav sluha za potrebe kliničnih preiskav in raziskav in omogoča testiranje:</t>
  </si>
  <si>
    <t>- zračne prevodnosti (supra auralno, circum auralno in sluhovodno - insert)</t>
  </si>
  <si>
    <t xml:space="preserve">- kostne prevodnosti </t>
  </si>
  <si>
    <t>- test sluha v prostem polju</t>
  </si>
  <si>
    <t xml:space="preserve">- govorni test z vgrajenim naborom slovenskih besed </t>
  </si>
  <si>
    <t>- z maskiranjem ali brez</t>
  </si>
  <si>
    <t>Vključuje:</t>
  </si>
  <si>
    <t>- slušalke za zračno prevajanje</t>
  </si>
  <si>
    <t>- slušalke za kostno prevajanje</t>
  </si>
  <si>
    <t>- shranjevanje podatkov, vsaj 20.000 preiskav</t>
  </si>
  <si>
    <t>- deluje avotonomno ali  pa se poveže z računalnikom in deluje v hibridnem načinu</t>
  </si>
  <si>
    <t>- da je kalibriran</t>
  </si>
  <si>
    <t>- ima zagotovljen servis z odzivnostjo 24ur</t>
  </si>
  <si>
    <t>- vključuje računalnik in LCD monitor z ustreznim softwer-jem ter vezavo na BIR PIS</t>
  </si>
  <si>
    <t>Dodatne zahteve:</t>
  </si>
  <si>
    <t>- Avdiometer mora biti takšne vrste, da omogoča samostojno delovanje (brez računalnika)  ali delovanje in upravljanje preko računalnika</t>
  </si>
  <si>
    <t>- Biti mora povezljiv z Birpisom</t>
  </si>
  <si>
    <t>- Imeti mora barvni zaslon velikosti najmanj 8 palcev, visoke resolucije</t>
  </si>
  <si>
    <t>- Vgrajen močnostni ojačevalnik vsaj 40W</t>
  </si>
  <si>
    <t>- Integriran slovenski govorni test, shranjen na notranjem disku</t>
  </si>
  <si>
    <t>- Omogočati mora vse standardne avdimetrijske teste</t>
  </si>
  <si>
    <t>- Neprekinjeno mora spremljati mora hrup okolja in avdiomtrista opozarjati na previsok hrup</t>
  </si>
  <si>
    <t>- Več frekvenčni test za Meritve tinitusa in monitoring ototoksičnosti</t>
  </si>
  <si>
    <t>- Pediatrični šum za testiranje šuma specifičnih frekvenc</t>
  </si>
  <si>
    <t>- Avtomatsko testiranje s pomočjo Hughson Westlake in Bekesy</t>
  </si>
  <si>
    <t>- Pomoč pri maskiranju in avtomatsko maskiranje</t>
  </si>
  <si>
    <t>- MLD – Razlika nivojev maskiranja – ponuja kombinacijo fazno nadzorovanega tona in šuma za testiranje retrokohlearne funkcije in CAPD</t>
  </si>
  <si>
    <t>QuickSINTM za avtomatski test govora v šumu</t>
  </si>
  <si>
    <t>- TEN test za diagnozo mrtvih delov polža</t>
  </si>
  <si>
    <t>- Simulacija izgube sluha in pripomoček za verifikacijo nastvitve slušnega pripomočka</t>
  </si>
  <si>
    <t>- SISI za zmožnost razlikovanja med cohlearno in retrocohlearno okvaro</t>
  </si>
  <si>
    <t>- ABLB ima povsem samostojen zaslon prikaza kjer je v grafični obliki</t>
  </si>
  <si>
    <t>pregledno prikazan recruitment.</t>
  </si>
  <si>
    <t>- Weber, za razlikovanje med konduktivno in senzorineuralno izgubo sluha</t>
  </si>
  <si>
    <t>- Visoko Frekvnenčni test za razširjno preiskavo funkcije polža, do 20kHz</t>
  </si>
  <si>
    <t>- Govorni testi se predvajajo neposredno iz spomina AC40</t>
  </si>
  <si>
    <t>- Izračun parametrov govornega testa (SRT, WR, MCL in UCL) z grafičnim ali tabelaričnim prikazom odziva</t>
  </si>
  <si>
    <t>Avdiometer</t>
  </si>
  <si>
    <t>Klinični audiometer je orodje, ki je namenjen ugotavljanju stanja slušnega zaznavanja testirane osebe. Audiometer mora izpolnjevati zahteve naslednjih avdiometrijskih standardov: EN IEC 60645-1:2012 Class 1, EN IEC 60645-2:1993.</t>
  </si>
  <si>
    <t>Omogočati mora vsaj naslednje teste:</t>
  </si>
  <si>
    <t>- klasična audiometrija (zračna, kostna, shuhovodna, prosto polje in govorni test)</t>
  </si>
  <si>
    <t>- govorni test se izvaja neposredno iz trdega diska avdiometra (wav datoteka)</t>
  </si>
  <si>
    <t>- vgrajen ojačevalnik za prosto polje</t>
  </si>
  <si>
    <t>- multi frekvenčni test za testiranje tinitusa in monitoring ototoksičnosti</t>
  </si>
  <si>
    <t>- avtomatski masking</t>
  </si>
  <si>
    <t>- pediatrični masking za frekvenčno specifične teste</t>
  </si>
  <si>
    <t>- QuickSIN za avtomatski govorni test s šumom</t>
  </si>
  <si>
    <t>- TEN test za odkrivanje mrtvih con slušnega živca (dead regions of the cochlear)</t>
  </si>
  <si>
    <t>- Simulator izgube sluha in vertifikacija slušnega aparata</t>
  </si>
  <si>
    <t>- ABLB  in Weber protokol</t>
  </si>
  <si>
    <t>- visokofrekvenčni test do 20kHz</t>
  </si>
  <si>
    <t>- možnost shranjevanja do 50.000 testov</t>
  </si>
  <si>
    <t>Aparat mora delovati samostojno ali preko računalnika (polni pravi hibrid). Imeti mora vgrajen barvni zaslon ustrezne velikosti, ki ni manjši od  8 palcev z resolucijo najmanj 800 x 600.</t>
  </si>
  <si>
    <t>Aparat mora biti kompatibilen (Diagnostic Suite) z bazo pacientov OtoAccess in NOAH.</t>
  </si>
  <si>
    <t>Zelo pomembne so še naslednje zahteve:</t>
  </si>
  <si>
    <t>- dobavitelj mora imeti organiziran pooblaščen servis</t>
  </si>
  <si>
    <t>- imeti mora usposobljen in certificiran tehnični kader</t>
  </si>
  <si>
    <t>- zagotavljati hitro podporo v primeru okvar ali tehničnih težav</t>
  </si>
  <si>
    <t>Omogoča meritve sluha:</t>
  </si>
  <si>
    <t>- zračno prevodnost (supra auralno, circum auralno in sluhovodno - insert)</t>
  </si>
  <si>
    <t>- kostna avdiometrija</t>
  </si>
  <si>
    <t>- govorni test z vgrajenim besednim naborom</t>
  </si>
  <si>
    <t>- avtonomna naprava, ki pa se lahko povezuje z računalnikom</t>
  </si>
  <si>
    <t>- kalibriran</t>
  </si>
  <si>
    <t>H2. 02</t>
  </si>
  <si>
    <t>Analizator slušnega aparata</t>
  </si>
  <si>
    <t>Omogočati mora izvajanje:</t>
  </si>
  <si>
    <t>• Avdiometrija</t>
  </si>
  <si>
    <t>• Realne Meritve v ušesu, vključno s preslikavo vidnega govora</t>
  </si>
  <si>
    <t>• Testiranje slušnega aparata</t>
  </si>
  <si>
    <t>H2. 03</t>
  </si>
  <si>
    <t>Zračni stimulator ravnotežnega organa</t>
  </si>
  <si>
    <t>Naprava je namenjena vzbujanje -stimuliranju ravnotežnega organa tako, da se v uho zrak različnih temperatur in spremlja odziv oči. Naprava je preko komunikacijskega USB kabla povezana z video očali in programsko opremo in avtomatsko proži začetek meritve, ko so izpolnjeni pogoji.</t>
  </si>
  <si>
    <t>Tehnične lastnost:</t>
  </si>
  <si>
    <t>Pretok zraka: 8 - 12l/s (fiksno)</t>
  </si>
  <si>
    <t xml:space="preserve">Temperatura na izhodu iz ročke: </t>
  </si>
  <si>
    <t>hladna od 20 do 30˚C (nastavljivo po 1 ˚C)</t>
  </si>
  <si>
    <t>Topla od 40 do 50 ˚C (nastavljivo po 1 ˚C)</t>
  </si>
  <si>
    <t>Natančnost: +/-0,5 ˚C</t>
  </si>
  <si>
    <t>Stabilnost: +/-0,5 ˚C , +/-0,5 litrov/min</t>
  </si>
  <si>
    <t xml:space="preserve">Količina destilirane vode: </t>
  </si>
  <si>
    <t>Povezava z VNG napravo: USB 1.1 ali hitrejši</t>
  </si>
  <si>
    <t>Dolžina cevi do ročke: 3m</t>
  </si>
  <si>
    <t>H2. 04</t>
  </si>
  <si>
    <t>Vodni stimulator ravnotežnega organa</t>
  </si>
  <si>
    <t>Naprava je namenjena vzbujanje -stimuliranju ravnotežnega organa tako, da se v uho aplicira voda različnih temperatur: topla ali hladna in spremlja odziv oči. Naprava je preko komunikacijskega USB kabla povezana z video očali in programsko opremo pod postavko H2. 18 in H2. 19 ter avtomatsko proži začetek meritve, ko so izpolnjeni pogoji.</t>
  </si>
  <si>
    <t>Pretok vode: 250ml/s (fiksno)</t>
  </si>
  <si>
    <t>Natančnost pretoka: +/-15ml/30 sekund</t>
  </si>
  <si>
    <t>Čas draženja: 30 s (nastavljivo od 30s do 15s)</t>
  </si>
  <si>
    <t xml:space="preserve">Temperatura vode: </t>
  </si>
  <si>
    <t>30˚C za hladno draženje</t>
  </si>
  <si>
    <t>44 ˚C za toplo draženje</t>
  </si>
  <si>
    <t>Natančnost na konici: +/-1 ˚C</t>
  </si>
  <si>
    <t>Stabilnost temperature: +/-1 ˚C</t>
  </si>
  <si>
    <t>Zunanja posoda za vodo: 3,5 litrov (cca 14 preiskav)</t>
  </si>
  <si>
    <t>H2. 05</t>
  </si>
  <si>
    <t>CDP – Računalniška Dinamična posturgrafija</t>
  </si>
  <si>
    <t>Naprava je namenjena preverjanju delovanja otolitnega organa, ki je del CPD in je neinvazivno orodje za oceno ravnotežja, ki kvantificira posturalno kontrolo tako pri statičnih kot pri dinamičnih zahtevah. Izolira glavne senzorične in motorične komponente, ki sodelujejo pri nadzoru drže in ravnotežja, ter kvantificira okvare, ki povzročajo pacientu težave z ravnotežjem. CDP ocenjuje tudi prilagoditvene mehanizme in biomehanske dejavnike, ki nam omogočajo, da ohranjamo ravnotežje in se uspešno premikamo po našem okolju.</t>
  </si>
  <si>
    <t>Povečana prilagodljivost, variabilnost in motivacija pacientov z umetnim vizualnim potopom in modularnimi izkušnjami za bolnike, na kateri koli ravni zdravljenja in okrevanja. S knjižnico dražljajev je mogoče ustvariti prepričljiv vizualni konflikt, ki omogoča spreminjanje parametrov težavnosti v realnem času, medtem ko delate s pacientom. Protokoli vadbe predstavljajo aktivnosti vsakodnevnega življenja (ADL).</t>
  </si>
  <si>
    <t>Potopna navidezna resničnost - IVR</t>
  </si>
  <si>
    <t>Za popolno potopitev mora vizualna scena zajeti celotno vidno polje. IVR postavi pacienta v okolje, ki vključuje celoten vidni sistem – tako osrednji kot periferni. Vodoravno vidno polje sega do približno 220 stopinj in pribl. 150 stopinj navpično, ki pacientu zagotavlja popolno izkušnjo.</t>
  </si>
  <si>
    <t>·         Protokoli za funkcionalno oceno CDP/IVR</t>
  </si>
  <si>
    <t>·         Test senzorične organizacije</t>
  </si>
  <si>
    <t>·         Motorični test s premikanjem platforme</t>
  </si>
  <si>
    <t>·         Preizkus prilagoditve</t>
  </si>
  <si>
    <t>·         Meje stabilnosti</t>
  </si>
  <si>
    <t>·         Ritmični premik teže</t>
  </si>
  <si>
    <t>·         Weitht Bearing počep</t>
  </si>
  <si>
    <t>·         Enostranska drža</t>
  </si>
  <si>
    <t>Protokoli vadbe CDP/IVR</t>
  </si>
  <si>
    <t>·         Hitra vadba</t>
  </si>
  <si>
    <t>·         Mobilnost</t>
  </si>
  <si>
    <t>·         Zaprta veriga</t>
  </si>
  <si>
    <t>·         Premikanje teže</t>
  </si>
  <si>
    <t>·         Sedeči trening</t>
  </si>
  <si>
    <t>·         Potopni prizori vadbe za virtualno resničnost</t>
  </si>
  <si>
    <t>·         Optokinetični vizualni dražljaj</t>
  </si>
  <si>
    <t>Minimalne zahteve za namestitev v prostoru: (š x d x v) 263 x 163 x 260cm</t>
  </si>
  <si>
    <t>·         Dokumentiranje nivoja poslabšanja in meritev izboljšanja ravnotežja</t>
  </si>
  <si>
    <t>·         Omogoča vestibularno rehabilitacijo in vadbo za izboljšanje ravnotežja</t>
  </si>
  <si>
    <t>·         Omogoča virtualno potopno realnost za pospešeno rehabilitacijo.</t>
  </si>
  <si>
    <t>H2. 08</t>
  </si>
  <si>
    <t>Aparat z merjenje otoakustične emisije (OAE) - naprava za merjenje sluha v notranjem ušesu</t>
  </si>
  <si>
    <t>Strokovne in tehnične zahteve</t>
  </si>
  <si>
    <t>- Sistem mora vsebovati modul za tranzitorno zvočno beleženje sevanja ušesa</t>
  </si>
  <si>
    <t>- Modul za beleženje sevanjaušesa kot produkt pačenja</t>
  </si>
  <si>
    <t>- Nivo vzbujanja med 5 – 90 dB SPL, območje vzbujanja med 500 in 8000Hz, čas</t>
  </si>
  <si>
    <t>testa min 2 sek do neomejeno</t>
  </si>
  <si>
    <t>- Komplet OAE sonde</t>
  </si>
  <si>
    <t>- Napajalni kabel</t>
  </si>
  <si>
    <t>- Optični USB kabel</t>
  </si>
  <si>
    <t>- Nastavek za uho – komplet za OAE</t>
  </si>
  <si>
    <t>H2. 11</t>
  </si>
  <si>
    <t>Avdiometrijska tiha soba</t>
  </si>
  <si>
    <t xml:space="preserve">Uporaba tihih avdioloških kabin je pomembna za diagnosticiranje in tretma težav s sluhom. Zagotavljati mora udobno okolje za delo avdiometristov in prijetno počutje pacientov. Ena od ključni lastnost tihe kabine pa je zmanjšanje vpliva hrupa in vibracij na potek testiranja. Kabina mora imeti minimalno izolirnost na zvok v zraku in po konstrukciji. Konstrukcija kabine mora biti postavljena na proti-vibracijske gume. Notranjost mora biti obdelana z akustičnimi oblogami, ki zagotavljajo dovolj veliko absorpcijo za zmanjšanje posrednega vpliva hrupa v kabini. Najvišja dovoljena raven hrupa ozadja v kabini oz. prostoru za izvajanje testov pražne avdiometrije je podana v standardu SIST ISO 8253-1., Tabela 2. </t>
  </si>
  <si>
    <t xml:space="preserve">Kabina mora omogočati enostaven vstop in varno zapiranje ter tudi odpiranje z notranje strani. Nameščeno mora imeti prezračevalni sistem, ki zadošča standardom za prezračevanje, ustrezna razsvetljava, okno za vidno komunikacijo s pacientom. Na notranji in zunanji strani mora biti nameščen priključni panel za priklop slušalk, vibratorja, zvočnikov, interkom.  </t>
  </si>
  <si>
    <t xml:space="preserve">-          Ustrezna velikost za testiranje do ene osebe s spremstvom </t>
  </si>
  <si>
    <t>-          Možnost dostopa z invalidskim vozičkom</t>
  </si>
  <si>
    <t>-          Izolirnost najmanj 57dB pri 500Hz (glej tabelo 1)</t>
  </si>
  <si>
    <t>-          Absorpcijske lastnosti notranje obloge kot v tabeli 2</t>
  </si>
  <si>
    <t>-          Vgrajeno okno velikosti 750mm x 600mm z dvojno zasteklitvijo</t>
  </si>
  <si>
    <t>Tabela 1</t>
  </si>
  <si>
    <t>Oktavni frekvenčni  pasovi (Hz) / Izolirnost kabine (dB)</t>
  </si>
  <si>
    <t>125 / 25</t>
  </si>
  <si>
    <t>250 / 37</t>
  </si>
  <si>
    <t>500 / 48</t>
  </si>
  <si>
    <t>1k / 55</t>
  </si>
  <si>
    <t>2k / 59</t>
  </si>
  <si>
    <t>4k / 61</t>
  </si>
  <si>
    <t>8k / 62</t>
  </si>
  <si>
    <t>Tabela 2</t>
  </si>
  <si>
    <t>Oktavni frekvenčni  pasovi (Hz) / Koeficient absorpcije</t>
  </si>
  <si>
    <t>125 / 0,49</t>
  </si>
  <si>
    <t>250 / 0,37</t>
  </si>
  <si>
    <t>500 / 0,83</t>
  </si>
  <si>
    <t>1k / 0,96</t>
  </si>
  <si>
    <t>2k / 0,99</t>
  </si>
  <si>
    <t>4k / 1,00</t>
  </si>
  <si>
    <t>8k / -</t>
  </si>
  <si>
    <t>Najvišji dovoljen hrup v kabini mora ustrezati standarfu ISO 8253-1: 2010</t>
  </si>
  <si>
    <t>H2. 12</t>
  </si>
  <si>
    <t>Timpanometer</t>
  </si>
  <si>
    <t>Splošne zahteve:</t>
  </si>
  <si>
    <t>-          Naprava mora omogočati samostojno delovanje (brez računalnika) ali preko računalnika</t>
  </si>
  <si>
    <t>-          Biti mora prenosen in imeti dovolj spomina za 500 preiskav</t>
  </si>
  <si>
    <t>-          Povezava z računalnikom preko USB priključka</t>
  </si>
  <si>
    <t>-          Poleg standardnih testov pri 226Hz mora ob ustrezni licenci omogočati  visokofrekvenčno timpanometrijo, TEOAE, DPOAE in široko-pasovno timpanometrijo</t>
  </si>
  <si>
    <t>H2. 13</t>
  </si>
  <si>
    <t>Video otoskop</t>
  </si>
  <si>
    <t>-          Avtomatsko uravnavanje beline</t>
  </si>
  <si>
    <t>-          Nadzor delovanja z eno tipko na držalu za preklop med levim in desnim ušesom</t>
  </si>
  <si>
    <t>-          Sočasen pregled bobniča in spodnjega dela sluhovoda z 90˚ kotom</t>
  </si>
  <si>
    <t>H2. 15</t>
  </si>
  <si>
    <t>Naprava za otroško avdiometrijo</t>
  </si>
  <si>
    <t>Sistem za otroško avdiometrijo deluje tako, da z animacijo nagrajuje otroka, ki se odziva na zvočni dražljaj, ki se v prostem polju predvaja preko zvočnika. Programski paket vsebuje več animacij, ki jih lahko avdiometrist uporabi, kot nagrado. Nadzor nad delovanjem ima izključno avdiometrist, ki  s pomočjo miške proži različne animacije. Uporabnik lahko animacije kreira tudi sam</t>
  </si>
  <si>
    <t>-          Narava podpira do 3 neodvisne zaslone</t>
  </si>
  <si>
    <t>-          Komplet animacij je pred-nameščen</t>
  </si>
  <si>
    <t>-         Sistem ob dobavi obsega tudi namenski računalnik, miško, LCD monitor in kamero (pripadajoče naprave morajo ustrezati delovnemu procesu za otroško avdiometrijo)</t>
  </si>
  <si>
    <t>H2. 18</t>
  </si>
  <si>
    <t>NAPRAVA IN SISTEM ZA SPREMLJANJE in ANALIZO VIDEONISTAGMOGRAFIJE - osnovna konfiguracija</t>
  </si>
  <si>
    <t xml:space="preserve">Kompletna dobava in instalacija naprave in naprednega sistema za analizo videonistagmografije, ki mora omogočiti vsaj izvajanje naslednjih testov: </t>
  </si>
  <si>
    <t xml:space="preserve">- Spontani nistagmus, </t>
  </si>
  <si>
    <t xml:space="preserve">- Dix-Hallpike, </t>
  </si>
  <si>
    <t xml:space="preserve">- Pozicijski test </t>
  </si>
  <si>
    <t>- Bitermalni kalorični test</t>
  </si>
  <si>
    <t xml:space="preserve">Napravo sestavljata dve infrardeči kameri nameščeni na posebna očala z IR ogledali in tesnilom, ki ne prepuščajo moteče svetlobe iz okolja. Za prikaz poteka preiskave skrbi programska oprema, ki v realnem času prikazuje odziv pacienta in omogoča izračun parametrov za diagnostiko morebitnih težav ali nepravilnosti v delovanju ravnotežnega sistema. Naprava za stimuliranje dražljaja – vodni ali zračni irigator ni del sistema, pač pa je na voljo kot dodatek. </t>
  </si>
  <si>
    <t xml:space="preserve">Naprava se upravlja z na dotik občutljivim zaslonom (celotno upravljanje je potrebno zaradi zahtevnosti preiskave preko zaslona, brez miške), kar omogoča hitro in učinkovito izvajanje preiskav. Naprava mora omogočiti snemanje celotne  preiskave - celotna preiskava se posname in kasneje editira in ponovno ovrednoti zaključke. Pomembne funkcije, ki jih mora omogočiti naprava: </t>
  </si>
  <si>
    <t>- učinkovit in natančen sistem za sledenje premikov očesa</t>
  </si>
  <si>
    <t>- monotermalni topli kalorično presejalni test (MWST)</t>
  </si>
  <si>
    <t>- opazovaje torziskega pomika oči</t>
  </si>
  <si>
    <t>- editiranje testa spontanega nistagmusa</t>
  </si>
  <si>
    <t>- izračun indeksa fiksacije pri testu spontanega nistagmusa</t>
  </si>
  <si>
    <t>- integriran z vodnim ali zračnim irigatorjem (Aqua Stim ali Air Fx)</t>
  </si>
  <si>
    <t>- prilagajanje standardnih testnih protokolov posebnim zahtevam</t>
  </si>
  <si>
    <t>- analiza podatkov realnem času</t>
  </si>
  <si>
    <t>- grafični prikaz rezultatov na zaslonu z normativnimi vrednostmi</t>
  </si>
  <si>
    <t>- uporabniku prilagojeno poročilo</t>
  </si>
  <si>
    <t>- optokinetični testi</t>
  </si>
  <si>
    <t>- okulomotorni testi</t>
  </si>
  <si>
    <t>V nadaljevanju so navedeni testi, ki jih mora omogočati osnovna konfiguracija:</t>
  </si>
  <si>
    <t>- Kalibracija: DA</t>
  </si>
  <si>
    <t>- Spontani nistagmus: DA</t>
  </si>
  <si>
    <t>- Gaze: NE</t>
  </si>
  <si>
    <t>- Smooth Pursuit: NE</t>
  </si>
  <si>
    <t>- Random Saccade: NE</t>
  </si>
  <si>
    <t>- Optocinetic: NE</t>
  </si>
  <si>
    <t>- Dix Hallpike: DA</t>
  </si>
  <si>
    <t>- Pozicijski test: DA</t>
  </si>
  <si>
    <t>- Bitermalni kalorični test: DA</t>
  </si>
  <si>
    <t>- Sinusno harmonično pospeševanje: NE</t>
  </si>
  <si>
    <t>- Step test: NE</t>
  </si>
  <si>
    <t>- VOR suppression: NE</t>
  </si>
  <si>
    <t>- Visual VOR: NE</t>
  </si>
  <si>
    <t>- Video Frenzl: NE</t>
  </si>
  <si>
    <t>Standardni sistem obsega naslednje komponente:</t>
  </si>
  <si>
    <t>Vključene komponente:</t>
  </si>
  <si>
    <t>- Video binokularna očala z USB priključkom in držalom za namestitev ob strani.</t>
  </si>
  <si>
    <t>- Daljinski upravljalnik in/ali nožno stikalo</t>
  </si>
  <si>
    <t xml:space="preserve">- Video kamera za spremljanje preiskave iz drugega prostora </t>
  </si>
  <si>
    <t>- OtoAccess baza za paciente</t>
  </si>
  <si>
    <t>- Dodatki za čiščenje IR ogledal in leče kamere</t>
  </si>
  <si>
    <t>- Okvir očal s trakom za zategovanje</t>
  </si>
  <si>
    <t>- Komplet 24 tesnilnih pen (ena škatla)</t>
  </si>
  <si>
    <t>- Orodje za namestitev kamer</t>
  </si>
  <si>
    <t>- USB hub in priključek z zunanjim napajanjem</t>
  </si>
  <si>
    <t>- Računalnik z na dotik občutljivim zaslonom 40 inch, vključno s stenskim nosilcem</t>
  </si>
  <si>
    <t>- Vodni irigator</t>
  </si>
  <si>
    <t>Splošne tehnične lastnosti sistema:</t>
  </si>
  <si>
    <t>Strojna in programska oprema</t>
  </si>
  <si>
    <t>Namizni ali prenosni računalnik z vsaj enim prostim USB priključkom</t>
  </si>
  <si>
    <t>Intel i5 procesor 2,5GHz ali boljši, ne starejši od dveh generacij</t>
  </si>
  <si>
    <t>Minimalno 8GB RAM ali več</t>
  </si>
  <si>
    <t>Trdi disk z najmanj 500GB prostora. Priporočljivo SSD.</t>
  </si>
  <si>
    <t>Resolucija zaslona najmanj 1366x768 (priporoča se višjo resolucijo)</t>
  </si>
  <si>
    <t>LCD monitor 40 inch (zaslon na dotik), vključno s stenskim nosilcem</t>
  </si>
  <si>
    <t>Zaslon na dotik je zelo priporočljiv.</t>
  </si>
  <si>
    <t>Operacijski sistem:</t>
  </si>
  <si>
    <t>Windows 10, 64 bitni</t>
  </si>
  <si>
    <t>Diagnostična oprema mora izpolnjevati zahteve standardov za varno uporabo medicinskih naprav:</t>
  </si>
  <si>
    <t>EN 60601-1 2012</t>
  </si>
  <si>
    <t>Medical electrical equipment – part 1: general requirements for basic safety and essential performance</t>
  </si>
  <si>
    <t>EN 60601-1-2: 2014</t>
  </si>
  <si>
    <t>Medical electrical equipment – part 1-2: general requirements for basic safety and essential performance – Collateral standard: Elektromagnetic compatibility – requirements and tests</t>
  </si>
  <si>
    <t>ANSI S3.45</t>
  </si>
  <si>
    <t>Performance standards</t>
  </si>
  <si>
    <t>Tehnične lastnosti komponent sistema VNG z uporabo stranskih kamer.</t>
  </si>
  <si>
    <t>Monokularna/Binokularna video očala s sistemom z sledenje premiku oči (eye tracking).</t>
  </si>
  <si>
    <t>Odstranljiv pokrov očal za izvajanje testa (pokrito) ali čas sproščanja (odkrito).</t>
  </si>
  <si>
    <t>USB 2 kabel za priključitev na računalnik.</t>
  </si>
  <si>
    <t>Resolucija video zajema slike: 640 x 240 pikslov @ 25fps (slik na sekundo).</t>
  </si>
  <si>
    <t>Resolucija slike: 100 slik na sekundo.</t>
  </si>
  <si>
    <t>Dimenzije (D x Š x V): 302 x 216 x 131 mm.</t>
  </si>
  <si>
    <t>Škatla s 24 tesnilnimi penami.</t>
  </si>
  <si>
    <t>Teža monokularnih očal:</t>
  </si>
  <si>
    <t>240 g brez pokrova (+-10%)</t>
  </si>
  <si>
    <t>320 g s pokrovm (+-10%)</t>
  </si>
  <si>
    <t>Binokularna očala (dve kameri nameščevi, ena na levi ena na desni strani)</t>
  </si>
  <si>
    <t>305 g brez pokrova (+-10%)</t>
  </si>
  <si>
    <t>385 g s pokrovom (+-10%)</t>
  </si>
  <si>
    <t>H2. 19</t>
  </si>
  <si>
    <t>NAPRAVA IN SISTEM ZA SPREMLJANJE in ANALIZO VIDEONISTAGMOGRAFIJE - napredni sistem z vrtljivim stolom</t>
  </si>
  <si>
    <t>- Napredni okulomotorni testi (gaze, smooth pursuit, sacadometry in optokinetični testi)</t>
  </si>
  <si>
    <t>- SHA (Sinusni harmonični pospešek)</t>
  </si>
  <si>
    <t>- VST (Velocity step test ali test s stopenjsko rotacijo) in</t>
  </si>
  <si>
    <t>- VOR test vestibulo-okularnega refleksa</t>
  </si>
  <si>
    <t>- Gaze: DA</t>
  </si>
  <si>
    <t>- Smooth Pursuit: DA</t>
  </si>
  <si>
    <t>- Random Saccade: DA</t>
  </si>
  <si>
    <t>- Optocinetic: DA</t>
  </si>
  <si>
    <t>- Sinusno harmonično pospeševanje: DA</t>
  </si>
  <si>
    <t>- Step test: DA</t>
  </si>
  <si>
    <t>- VOR suppression: DA</t>
  </si>
  <si>
    <t>- Visual VOR: DA</t>
  </si>
  <si>
    <t>Napredni sistem z vrtljivim stolom obsega naslednje komponente:</t>
  </si>
  <si>
    <t>- Namenski vrtljiv stol za preiskave</t>
  </si>
  <si>
    <t>- Računalnik z na dotik občutljivim zaslonom 63 inch, vključno s stenskim nosilcem</t>
  </si>
  <si>
    <t>- Vodni in zračni irigator</t>
  </si>
  <si>
    <t>- Virtualni SVV</t>
  </si>
  <si>
    <t>Virtualni SVV - splošne in tehnične lastnosti</t>
  </si>
  <si>
    <t>Naprava je namenjena preverjanju delovanja otolitnega organa, ki je del vestibularnega sistema. Sestavljajo ga trije polkrožni kanali in dva otolita (utricle in saccule) v vsakem ušesu. Polkrožni kanali so odgovorni za angularni pospešek, otolita pa za zaznava linearni pospešek. Nepravilno delovanje otolitov je vzrok za nepravilno prostorsko orientacijo in posturalno stabilnosti. Pacient nepravilno zaznava vertikalo in se nagiba v stran, da s tem kompenzira napačno zaznavanje prave vertikale. SVV služi za:</t>
  </si>
  <si>
    <t>·       subjektivno meritev in analizo s kvantitativnimi podatki</t>
  </si>
  <si>
    <t>·       vedenjska ocena vestibularne in otonevrološke funkcije</t>
  </si>
  <si>
    <t>·       občutljiv na nagib ob različnih položajih glave</t>
  </si>
  <si>
    <t>·       Postopek, podoben igri, je enostaven za razumevanje in zabaven za otroke</t>
  </si>
  <si>
    <t>Posebna očala z vgrajenim žiroskopom</t>
  </si>
  <si>
    <t>Daljinski upravljalec</t>
  </si>
  <si>
    <t>Baterijski polnilnik</t>
  </si>
  <si>
    <t>SVV programska oprema za prezentacijo, nadzor in analizo</t>
  </si>
  <si>
    <t>Resolucija zaslona najmanj 1366x768 (priporočamo višjo resolucijo)</t>
  </si>
  <si>
    <t>LCD monitor 63 inch (zaslon na dotik), vključno s stenskim nosilcem</t>
  </si>
  <si>
    <t>Napredni stol za preiskave:</t>
  </si>
  <si>
    <t>Tehnične lastnosti prilagodljivega vrtljivega naprednega stola:</t>
  </si>
  <si>
    <t>SHA test od 0,01Hz do 0,64Hz</t>
  </si>
  <si>
    <t>Step velocity test: do 200 deg/sec</t>
  </si>
  <si>
    <t>VOR suppression test: 0,01Hz do 0,64Hz</t>
  </si>
  <si>
    <t>Nastavljiv kot hrbtnega naslona 0° do 90°</t>
  </si>
  <si>
    <t>H2. 20</t>
  </si>
  <si>
    <t xml:space="preserve">VIDEO OTOSKOP </t>
  </si>
  <si>
    <t>Kompletna dobava in instalacija naprave za preiskave zunanjega ušesa in bobniča. Naprava je ergonomsko oblikovana za enostavno uporabo in udobje pacienta. Vsebuje Usb priključek za povezavo in prikaz na zaslonu računalnika.</t>
  </si>
  <si>
    <t>Minimalne tehnične lastnost:</t>
  </si>
  <si>
    <t>- avtomatsko uravnavanje beline</t>
  </si>
  <si>
    <t>- nadzor delovanja z eno tipko na držalu za preklop med levim in desnim ušesom</t>
  </si>
  <si>
    <t>- sočasen pregled bobniča in spodnjega dela sluhovoda z 90˚ kotom</t>
  </si>
  <si>
    <t>- integracija s programom Affintiy in bazo podatkov OtoAcces/NOAH oziroma bazami ki jih uporablja SB Celje-</t>
  </si>
  <si>
    <t>H2. 24</t>
  </si>
  <si>
    <t>PRENOSNI ENDOSKOPSKI SISTEM ALL IN ONE S STROBOSKOPOM IN TIMPANOMETROM</t>
  </si>
  <si>
    <t>·        integriran dokumentacijski sistem, ki omogoča varno hranjenje podatkov</t>
  </si>
  <si>
    <t>·        Uporablja histološko-fizikalne ugotovitve za podrobnejšo vizualizacijo tkivnih struktur z diferencirano uporabo modrih in zelenih spektralnih komponent</t>
  </si>
  <si>
    <t>·        Sistem mora imeti standardni adapter za endoskop za kamero, ki poveže vse običajne fleksibilne in rigidne endoskope različnih proizvajalcev</t>
  </si>
  <si>
    <t>·        Dvojedrni procesor</t>
  </si>
  <si>
    <t>·        Vmesniki HDMI VIDEO OUT, DVI VIDEO OUT, 2 x USB 3.0 VIDEO IN, 3 x USB 2.0, LAN omrežje, LAN povezava s tiskalnikom</t>
  </si>
  <si>
    <t>·        Pomnilnik 1 TB SSD</t>
  </si>
  <si>
    <t>·        Sistem mora vključevati monitor z zaslonom na dotik 15.6</t>
  </si>
  <si>
    <t>·        integrirana povezava za »chip-on-the-tip« endoskop</t>
  </si>
  <si>
    <t>·        možnost priklopa endoskopske kamere na endoport integriran na mikroskopu</t>
  </si>
  <si>
    <t>·        Analiza rezultatov in označevanje sprememb na sluznici preko zaslona na dotik ali miške (Finding Fingertip Marker), deluje z uporabo rokavic</t>
  </si>
  <si>
    <t>·        Primerjava 4ih posnetkov na zaslonu, možnost prikaza posameznega posnetka z zoom funkcijo in markerjem</t>
  </si>
  <si>
    <t>·        Možnost priklopa dodatne kamere in preklopa med kamerami s stopalko, kot npr. preklop med mikroskopom in endoskopi</t>
  </si>
  <si>
    <t>·        Možnost priklopa dveh dodatnih monitorjev z možnostjo vklopa in izklopa preko zaslona</t>
  </si>
  <si>
    <t>Programska oprema</t>
  </si>
  <si>
    <t>·        Sistem mora vključevati programsko opremo z bazo pacientov in arhiviranjem video posnetkov in fotografij, aktivacija se izvaja preko tipkovnice, miške, zaslona in stopalke</t>
  </si>
  <si>
    <t>·        Vsi moduli morajo biti upravljani z eno programsko opremo in imeti skupno bazo podatkov</t>
  </si>
  <si>
    <t>·        Vključena integracija in licenca, uskladiti s SB Celje</t>
  </si>
  <si>
    <t>Kamera</t>
  </si>
  <si>
    <t>·        Sistem mora vključevati endoskopsko kamero 1/3 "Full HD s CMOS čipom FULL HD,</t>
  </si>
  <si>
    <t>ločljivost</t>
  </si>
  <si>
    <t>·        180 posnetkov na sekundo</t>
  </si>
  <si>
    <t>·        Full HD: 1920 x 1200; 2,23 milijona slikovnih pik</t>
  </si>
  <si>
    <t>·        Kamera z možnostjo plinske sterilizacije</t>
  </si>
  <si>
    <t>·        Sistem mora imeti LED vir svetlobe (vsaj 10.000 h življenjske dobe), najmanj 4.000 K</t>
  </si>
  <si>
    <t>Stroboskop</t>
  </si>
  <si>
    <t>·   Stroboskopski izvor svetlobe</t>
  </si>
  <si>
    <t>·   Načini delovanja svetlobnega izvora: neprekinjen in stroboskopski</t>
  </si>
  <si>
    <t>·   Pomnilnik 500 GB</t>
  </si>
  <si>
    <t>·   Mikrofon 70 do 12.500 Hz s priponko</t>
  </si>
  <si>
    <t>·   Vgrajen zvočnik</t>
  </si>
  <si>
    <t>·   Nastavljiva opcija upočasnjenega posnetka »slow motion«</t>
  </si>
  <si>
    <t>·                 Nastavljiva ostrina slike s povečavo</t>
  </si>
  <si>
    <t>·                 Simultano prikazana kH in dB parametra</t>
  </si>
  <si>
    <t>·                 Prosto editiranje posnetkov</t>
  </si>
  <si>
    <t xml:space="preserve">·                 Možnost analize slike-po-sliki »frame-by-frame«; </t>
  </si>
  <si>
    <t>·                 možnost ekstrakcije posameznega posnetka, tudi med snemanjem</t>
  </si>
  <si>
    <t>Timpanometrija</t>
  </si>
  <si>
    <t>·        Sistem mora imeti integrirano timpanometrijo</t>
  </si>
  <si>
    <t>·        Modul 1 timpanometrija</t>
  </si>
  <si>
    <t>·        Modul 2 timpanometrija in testiranje stapedius refleksa</t>
  </si>
  <si>
    <t>·        toni 226 Hz, 85 dB SPL</t>
  </si>
  <si>
    <t>·        območje pritiska +200 do -400 daPa</t>
  </si>
  <si>
    <t>·        dolžina testa naj ne presega 2 sekundi</t>
  </si>
  <si>
    <t>·        območje meritve 500, 1000, 2000, 4000 Hz</t>
  </si>
  <si>
    <t>·        merjenje refleksov na 85, 95 in 105 dB SPL</t>
  </si>
  <si>
    <t>·        sekvenca tonov: avtomatična ali ročno nastavljiva</t>
  </si>
  <si>
    <t>·        meritve refleksov Ipsi in kontralateralni</t>
  </si>
  <si>
    <t>·        Slušalke za Ipsi in kontralateralni test</t>
  </si>
  <si>
    <t>·        Komplet ušesnih čepkov različnih velikosti</t>
  </si>
  <si>
    <t>·        Nosilec za senzor</t>
  </si>
  <si>
    <t>Fleksibilen endoskop za stroboskopijo z integrirano Chip-on-the-tip tehnologijo</t>
  </si>
  <si>
    <t>·        video nazofaringoskop Ø 3,9 mm,</t>
  </si>
  <si>
    <t>·        CCD čip,</t>
  </si>
  <si>
    <t>·        ločljivost 500 x 582 (291.000 slikovnih pik)</t>
  </si>
  <si>
    <t>·        kot 130° / 130°,</t>
  </si>
  <si>
    <t>·        kot slike 90 °</t>
  </si>
  <si>
    <t>·        možnost čiščenja z namakanjem</t>
  </si>
  <si>
    <t>·        strojno čiščenje do 65°</t>
  </si>
  <si>
    <t>·        priklopni konektor</t>
  </si>
  <si>
    <t>·        teža cca 540g</t>
  </si>
  <si>
    <t>Video nazofaringoskop Chip-on-the-tip tehnologijo za linearen vir svetlobe</t>
  </si>
  <si>
    <t>·        Ø 2,9 mm, 310 mm delovna dolžina</t>
  </si>
  <si>
    <t>·        130°/130° krmiljenje sonde,</t>
  </si>
  <si>
    <t>·        vidno polje 90°</t>
  </si>
  <si>
    <t>·        C-Mos čip, ločljivost 160.000 slikovnih pik</t>
  </si>
  <si>
    <t>·        delovna razdalja 10-15 mm</t>
  </si>
  <si>
    <t>·        teža cca 320g</t>
  </si>
  <si>
    <t>H2. 39</t>
  </si>
  <si>
    <t>OČALA WHIT  (kompatibilna s postavko H2. 18)</t>
  </si>
  <si>
    <t>Kompletna dobava očal WHIT: komplet set (kompatibilen z napravo za spremljanje in analizo video - dokumentacijo kaloričnih testov), test vseh šestih polkrožnih kanalov, sprotni grafični izris sledi premika oko/glava, vgrajen števec opravljenih meritev, prikaz povečanja hitrosti (gain) odziva očesa, IR kamera z visoko hitrostjo. Očala imajo lahek in prilagodljiv okvir za snemanje desnega ali levega VORter namerilni kalibracijski laser.
Set vsebuje: PC vmesnik, USB napajanje, enojna kamero, izmenljiva za levo ali desno oko,
Očala: vlita, s prilagodljivim okvirjem s tesnim naleganjem, silikonski prilagodljiv trak, -prilagodljiv za otroke in odrasle.
Očala s kamero morajo bit lahka, skupna teža cca 75 g (+-10%).
Naprava ima vgrajen namerilni laser za pet-točkovno kalibracijo, zaznavalo za sledenje gibanju, ojačanje (stalni gain pri 40. 60 in 80ms – enakovreden metodi SSC - sscleral serarch coil method) ter izris regresije hitrosti, izris ojačanja.</t>
  </si>
  <si>
    <t>Kompletna dobava, vgradnja in priključitev medicinskega hladilnika s kapaciteto 95 litrov in zunanjih dimenzij cca. 55x55x80 cm (+/10%).</t>
  </si>
  <si>
    <r>
      <t>ponudnik  priloži ustrezni certifikat  za mendicinsko opremo, npr.  </t>
    </r>
    <r>
      <rPr>
        <b/>
        <sz val="11"/>
        <rFont val="Calibri"/>
        <family val="2"/>
        <charset val="238"/>
        <scheme val="minor"/>
      </rPr>
      <t>ISO 13485:2016</t>
    </r>
  </si>
  <si>
    <t>G2. 112</t>
  </si>
  <si>
    <t>MEDICINSKI HLADILNIK ZA ZDRAVILA 2</t>
  </si>
  <si>
    <t>Kompletna dobava, vgradnja in priključitev medicinskega hladilnika s kapaciteto 360 litrov in zunanjih dimenzij cca. 55x55x180 cm (+/10%).</t>
  </si>
  <si>
    <t>SKUPAJ MEDICINSKA OPREMA - AMBULANTE - 3N - ORL:</t>
  </si>
  <si>
    <t>H.3</t>
  </si>
  <si>
    <t>MEDICINSKE NAPRAVE 3N.OP-14</t>
  </si>
  <si>
    <t>14.1.1</t>
  </si>
  <si>
    <t>Dvoročni anestezijski stropni stativ z višinsko nastavljivo ročico</t>
  </si>
  <si>
    <t>Anestezijski dvoročni stropni stativ:</t>
  </si>
  <si>
    <t>- 1. roka dolžine 1.250 mm;</t>
  </si>
  <si>
    <t>- 2. roka, višinsko nastavljiva, dolžine 1.000 mm, električno višinsko nastavljiva za 600 mm +/- 25 mm za namestitev anestezijskega aparata;</t>
  </si>
  <si>
    <t>- v vseh zglobih horizontalno vrtljiv za 330° v obe smeri;</t>
  </si>
  <si>
    <t>- z dvojnim, elektromagnetnim in frikcijskim zavornim sistemom;</t>
  </si>
  <si>
    <t>- obremenitev (neto nosilnost) najmanj 180 kg, korpus dolžine 1.250 mm s priključki, za namestitev polic, predalov in druge opreme;</t>
  </si>
  <si>
    <t>Opremljenost s priključki:</t>
  </si>
  <si>
    <t xml:space="preserve"> - 20 x šuko vtičnica 230V z izenačitvijo potenciala in LED signalno lučko;</t>
  </si>
  <si>
    <t xml:space="preserve"> - vtičnice za šibki tok (2 x dvojni RJ45/UTP)</t>
  </si>
  <si>
    <t xml:space="preserve"> - medicinski plini: 2 x O2, 2 x Kz5, 1 x N2O, 2x Vac, 1 x odses narkoznih plinov, 1x Air motor</t>
  </si>
  <si>
    <t>- ročki s tipkami za zavorni sistem in višinsko nastavitev</t>
  </si>
  <si>
    <t>- nosilec / ročica za namestitev monitorja z VESA apapterjem</t>
  </si>
  <si>
    <t>- dvoročni nosilec za namestitev infuzijskih črpalk s štirimi obešali za infuzijske vrečke;</t>
  </si>
  <si>
    <t>- 2 x polica velikosti 630 x 480 mm</t>
  </si>
  <si>
    <t>- 1 x polica velikosti 630 x 480 mm s stikali za upravljanje zavor in višinsko nastavljanje z dvema predaloma in stranskima tirnicama;</t>
  </si>
  <si>
    <t>- Monitor za nadzor življenskih funkciji, nameščen na ročici z VESA adapterjem (splošne in tehnične lastnosti po postavki H1. 54):</t>
  </si>
  <si>
    <t>- velikost ekrana (diagonala) vsaj 300 mm, barvni TFT, občutljiv na dotik;</t>
  </si>
  <si>
    <t>- EKG, SpO2, NiBP, RESP, Temperatura;</t>
  </si>
  <si>
    <t>- vgrajena baterija za delovanje do 5 ur;</t>
  </si>
  <si>
    <t>- potreben pribor, kabli in senzorji;</t>
  </si>
  <si>
    <t>Anestezijski aparat za inhalacijsko anestezijo odraslih, otrok in novorojenčkov z uporabo samodejne in ročne ventilacije ter spontanega dihanja.</t>
  </si>
  <si>
    <t>Aparat mora imeti oziroma omogočati:</t>
  </si>
  <si>
    <t>- barvni zaslon, občutljiv na dotik, velikosti najmanj 15";</t>
  </si>
  <si>
    <t>- delovanje aparata na vgrajene baterije vsaj 90 minut (monitoring in ventilacija ventilacija);</t>
  </si>
  <si>
    <t>- vgrajena nastavljiva osvetlitev delovne površine;</t>
  </si>
  <si>
    <t>- elektronski mešalnik plinov;</t>
  </si>
  <si>
    <t>- pretok svežega plina do najmanj 15 l/min;</t>
  </si>
  <si>
    <t>elektronsko krmiljen in nadzorovan anestezijski ventilator z dihalnim volumnom do najmanj 1500 ml;</t>
  </si>
  <si>
    <t>- vdihni tlak do najmanj 80 cm H2O;</t>
  </si>
  <si>
    <t>- tlačna podpora nad PEEP do najmanj 30 cm H2O;</t>
  </si>
  <si>
    <t>- nastavljiv sprožilnik (triger) vsaj od 0,3 do 10 l/ min;</t>
  </si>
  <si>
    <t>- frekvenca ventilacije do najmanj 100 vdihov/ min;</t>
  </si>
  <si>
    <t>- razmerje I:E vsaj od 1:8 do 2:1;</t>
  </si>
  <si>
    <t>- največji vdihni pretok do najmanj 120 l/ min;</t>
  </si>
  <si>
    <t>- PEEP/CPAP do najmanj 30 mbar;</t>
  </si>
  <si>
    <t>- načini ventilacije: MAN/SPON, PC-CMV, VC-CMV, CPAP-PS;</t>
  </si>
  <si>
    <t>- pri samotestiranju mora samodejno preveriti resnično prisotnost kisika (real gas O2 test);</t>
  </si>
  <si>
    <t>- ventilator za svoje delovanje ne sme uporabljati medicinskih plinov;</t>
  </si>
  <si>
    <t>- slovenska programska oprema in navodila za uporabo;</t>
  </si>
  <si>
    <t>- samodejni preklop na kontrolirano ventilacijo z nastavljivo frekvenco ob zastoju spontanega dihanja;</t>
  </si>
  <si>
    <t>- posoda za CO2 absorber za enkratno uporabo;</t>
  </si>
  <si>
    <t>- merjenje koncentracij plinov O₂, N₂O, CO₂ in anestetikov ob vdihovanju in izdihovanju s samodejnim zaznavanjem enflurana, izoflurana, sevoflurana in desflurana;</t>
  </si>
  <si>
    <t>Merjenje in prikaz vsaj naslednjih parametrov:</t>
  </si>
  <si>
    <t>- minutni volumen (MV) in dihalni volumen (VT);</t>
  </si>
  <si>
    <t>- hitrost respiracije (RR);</t>
  </si>
  <si>
    <t>- maksimalni inspiracijski tlak (PIP), plato-tlak (Pplat), povprečni tlak dihalnih poti (Pmean), PEEP, podajnost- komplianca (C);</t>
  </si>
  <si>
    <t>- sočasno prikazovanje vsaj treh krivulj: koncentracij v realnem času za CO₂/O₂/anestetik,
tlaka dihalnih poti ter pretokov vdiha in izdiha;</t>
  </si>
  <si>
    <t>- pretočne merilce za O₂, ZRAK in N₂O;</t>
  </si>
  <si>
    <t>- prikazovalnik oskrbe s plini (centralni plinski sistem in jeklenka kisika);</t>
  </si>
  <si>
    <t>- porabo plinov in hlapnega anestetika;</t>
  </si>
  <si>
    <t>- odmerjanje O₂ in anestetikov med ventilacijo MAN/SPON, tudi če je naprava izklopljena;</t>
  </si>
  <si>
    <t>- podatkovne vmesnike RS 232, 1x USB;</t>
  </si>
  <si>
    <t>- možnost menjave absorberja med delovanjem;</t>
  </si>
  <si>
    <t>- podatek o minimalni anestetični koncentraciji (MAC) in večkratnika MAC (xMAC);</t>
  </si>
  <si>
    <t>- ekonometer za prikaz učinkovitosti pretoka svežega plina;</t>
  </si>
  <si>
    <t>- natični priključek za hlapilnik;</t>
  </si>
  <si>
    <t>Monitor:</t>
  </si>
  <si>
    <t>- monitoring za nadzor vitalnih funkcij naj bo sestavljen iz delovne postaje in transportnega monitorja;</t>
  </si>
  <si>
    <t>- monitor naj omogoča kontinuiran nadzor, beleženje podatkov in parametrov med celotnim procesom obravnave pacienta;</t>
  </si>
  <si>
    <t>- transportni monitor mora omogočati merjenje EKG, NiBP, iBP, SPO2;</t>
  </si>
  <si>
    <t>- monitor naj prenese energijo, ki jo oddaja defibrilator, brez okvar, v skladu z IEC 60601-1;</t>
  </si>
  <si>
    <t>- ničelne nastavitve pritiska naj bodo možne tako na monitorju kot tudi na transportnem
monitorju;</t>
  </si>
  <si>
    <t>- monitor in transportni monitor naj zagotavljata neinvazivno spremljanje krvnega tlaka za odrasle, otroke in novorojenčke;</t>
  </si>
  <si>
    <t>- monitor naj ima barvni LCD TFT zaslon s širokim vidnim kotom in zaslonom aktivnim na dotik, z diagonalo najmanj 17";</t>
  </si>
  <si>
    <t>- monitor mora imeti prilagodljivo osvetljenost zaslona;</t>
  </si>
  <si>
    <t>- monitor mora meriti globino anestezije, nevromuskulano transmisijo in bolečino;</t>
  </si>
  <si>
    <t>Transportni monitor mora omogočati:</t>
  </si>
  <si>
    <t>- EKG/ respiracija;</t>
  </si>
  <si>
    <t>- pulzna oksimetrija SPO2;</t>
  </si>
  <si>
    <t>- neinvazivno merjenje krvnega tlaka NiBP;</t>
  </si>
  <si>
    <t>- invazivno merjenje krvnega tlaka iBP;</t>
  </si>
  <si>
    <t>- merjenje telesne temperature T;</t>
  </si>
  <si>
    <t>- s preglednim TFT zaslonom, upravljanje na dotik, velikosti vsaj 6";</t>
  </si>
  <si>
    <t>- teža (vključno z baterijo) ne sme biti ne več kot 1,5 kg ±10%);</t>
  </si>
  <si>
    <t>- odporen na udarce, zaščiten pred vdorom vode vsaj IPX4;</t>
  </si>
  <si>
    <t>- omogočeno naj bo najmanj 3-urno baterijsko delovanje za potrebe transporta;</t>
  </si>
  <si>
    <t>- prikazovati mora vsaj 3 krivulje v realnem času in velike številke z alarmnimi mejami;</t>
  </si>
  <si>
    <t>Ponudnik mora ponudbi priložiti certifikat o kompatibilnosti (Declaration Of Compatibility- DOC) ponujenega anestezijskega stativa in anestezijskega aparata, izdanega s strani proizvajalca, s katerim potrjuje, da se kombinacija ponujenega stativa in aparata lahko uporablja kot sistem.</t>
  </si>
  <si>
    <t>14.2</t>
  </si>
  <si>
    <t>LED kirurške luči z nastavljivo barvno temperaturo</t>
  </si>
  <si>
    <t>Enojna luč</t>
  </si>
  <si>
    <t>Stropno nameščena LED kirurška luč</t>
  </si>
  <si>
    <t>TEHNIČNI OPIS:</t>
  </si>
  <si>
    <t xml:space="preserve">2.1. Stropni nosilec </t>
  </si>
  <si>
    <t>Stropno nameščen nosilni sistem mora imeti horizontalni polmer delovanja luči med 1600 mm in 1750 mm in biti sestavljen iz:</t>
  </si>
  <si>
    <t>- 1 komplet za pritrditev na beton, posebej zasnovan tako, da se prilega višini plenuma (razdalja med stropom in spuščenim stropom).</t>
  </si>
  <si>
    <t>- 1 osrednja os z vrtljivo roko dolžine med 700 mm in 850 mm s prostim vrtenjem za 360°.</t>
  </si>
  <si>
    <t>- 2 vzmetna roka, nastavljivi po višini, z dolžino 900 mm in prostim vrtenjem za 360°.</t>
  </si>
  <si>
    <t>2.2. Specifikacije LED luči::</t>
  </si>
  <si>
    <t>Opomba: Ponudnik bo zagotovill zmogljivost in značilnosti kirurške luči, ter predložil poročilo o preskusu v skladu s standardom ISO EN 60601-2-41</t>
  </si>
  <si>
    <t>Tehnične specifikacije :</t>
  </si>
  <si>
    <t>Intenzivnost svetlobe na razdalji 1 meter: 160.000 luksov z toleranco -10% max.</t>
  </si>
  <si>
    <t>Nastavljiva barvna temperatura: od 3500 K do 4500 K s toleranco +/-10% max (1).</t>
  </si>
  <si>
    <t>Elektronska nastavitev premera osvetljenega polja brez mehanskega premikanja.</t>
  </si>
  <si>
    <t>Osvetljenost okolja 3000 luksov za endoskopijo.</t>
  </si>
  <si>
    <t>Indeks barvnega upodabljanja Ra(2) nad 95.</t>
  </si>
  <si>
    <t>Indeks barvnega upodabljanja R9(2) nad 95.</t>
  </si>
  <si>
    <t>Osvetljeno polje (d50) najmanj 15 cm ob ohranjanju jakosti svetlobe 160.000 luksov.</t>
  </si>
  <si>
    <t>Osvetljeno polje (d10) najmanj 25 cm ob ohranjanju jakosti svetlobe 160.000 luksov.</t>
  </si>
  <si>
    <t>Globina polja (L1+L2) najmanj 70 cm pri 60 % Ec.</t>
  </si>
  <si>
    <t>Življenjska doba LED najmanj 55.000 ur.</t>
  </si>
  <si>
    <t>Optimalno redčenje senc pri votlinah in maskah, ki zagotavlja maksimalno osvetlitev globokih votlin, za katero so značilni naslednji parametri (3):</t>
  </si>
  <si>
    <t>najmanj 60 000 luksov preostale osrednje osvetlitve z 1 masko.</t>
  </si>
  <si>
    <t>Najmanj 70 000 luksov preostale osrednje osvetlitve z 2 maskama.</t>
  </si>
  <si>
    <t>Najmanj 60 000 luksov preostale osrednje osvetlitve z 1 masko + 1 cevjo.</t>
  </si>
  <si>
    <t>Najmanj 70 000 luksov preostale osrednje osvetlitve z 2 maskama + 1 cevjo.</t>
  </si>
  <si>
    <t>Največje razmerje energetske učinkovitosti / največja raven osvetlitve pod do 3,6 mW/m²xlux.</t>
  </si>
  <si>
    <t>Več kot 30 LED diod.</t>
  </si>
  <si>
    <t>sistem upravljanja LED, ki ohranja konstantno raven osvetlitve skozi celotno življenjsko dobo razsvetljave (integrirani nadzorni sistem).</t>
  </si>
  <si>
    <t>Neposreden nadzor s strani sterilnega osebja.</t>
  </si>
  <si>
    <t>Raven osvetlitve na najmanj 7 nivojih.</t>
  </si>
  <si>
    <t>Barvna temperatura na vsaj 3 nivojih.</t>
  </si>
  <si>
    <t>Nastavitev ostrenja osvetljenega mesta</t>
  </si>
  <si>
    <t xml:space="preserve">(1)         Barvna temperatura se mora med glavno kupolo in satelitsko kupolo samodejno sinhronizirat.i </t>
  </si>
  <si>
    <t xml:space="preserve">(2)         Vrednosti Ra in R9 pri vrednostih 160 000 luksov in pri 3500 K </t>
  </si>
  <si>
    <t xml:space="preserve">(3)          Meritve se izvedejo na majhnih in širokih poljih.  </t>
  </si>
  <si>
    <t>Video priprava za namestitev « plug &amp; play » HD kamere.</t>
  </si>
  <si>
    <t xml:space="preserve">2.4  Rezervno napajanje za vsaj 1 uro delovanja, ki vključuje: </t>
  </si>
  <si>
    <t>- 1 glavni preklopni napajalnik,</t>
  </si>
  <si>
    <t>- 1 podporni elektronski sistem za preklop v rezervni način (ne zaskočni rele),</t>
  </si>
  <si>
    <t>- 1 komplet svinčenih baterij, ki zagotavljajo 1-urno samostojno varnostno delovanje.</t>
  </si>
  <si>
    <t>14.3.1</t>
  </si>
  <si>
    <t>Operacijska miza za potrebe otorinolaringologije in cervikofacialne kirurgije</t>
  </si>
  <si>
    <t>1. - operacijska  miza vpeta na dva teleskopska stebra, prevozna, za potrebe otorinolaringologije in cervikofacialne kirurgije,</t>
  </si>
  <si>
    <t xml:space="preserve">2. - na elektrohidravličen pogon, baterijsko (24V DC) napajanje z avtonomijo najmanj 1 teden z enim polnjenjem. Polnjenje baterije preko priključnega vodnika.  </t>
  </si>
  <si>
    <t>3. - elektronska kontrola baterij na ohišju z optičnim indikatorjem,</t>
  </si>
  <si>
    <t xml:space="preserve">4. - polnjenje baterije preko el. vtičnice  </t>
  </si>
  <si>
    <t>5. - menjava baterije morati biti enostavna, brez uporabe orodja oz. drugim pripomočkov.</t>
  </si>
  <si>
    <t>6. - steber mize je opremljen s prikazovalnikom napak, za lažje diagnosticiranje in odpravo le-teh.</t>
  </si>
  <si>
    <t>7. - Razred zaščite: IPX4</t>
  </si>
  <si>
    <t>8. - IEC 61000-3-2, class A</t>
  </si>
  <si>
    <t>9. - 93/42/EEC Annex VII, class 1</t>
  </si>
  <si>
    <t>10. - ogrodje mize iz nerjavnega jekla, obstojna finalna obdelava, odporna na dezinfekcijska sredstva, enostavno za čiščenje</t>
  </si>
  <si>
    <t xml:space="preserve">11. - Podnožje mize opremljeno s 4 kolesi, od tega 2 kolesa 80mm in 2 kolesa 120mm. Podnožje mize nizko, kar omogoča boljši dostop operaterja. </t>
  </si>
  <si>
    <t>12. - enostavno manevriranje in pozicioniranje mize tudi na ne ravni površini;</t>
  </si>
  <si>
    <t>13. - upravljanje funkcij mize preko kabelskega daljinskega upravljalnika in preko nožnega panela.</t>
  </si>
  <si>
    <t>14. - možnost  istočasne uporabe kabelskega daljinskega upravljalca in nožnega stikala.</t>
  </si>
  <si>
    <t xml:space="preserve">15. - OP plošča mize sestavljena iz 4 segmentov:   </t>
  </si>
  <si>
    <t>16. - 1 delna nožna plošča, sedežni del, hrbtni del in vzdolžno nastavljiva, osnovna vzglavna plošča z integrirano enodelno podkvijo za glavo.</t>
  </si>
  <si>
    <t>17. - uravnavanje na elektrohidravličen pogon: nožne plošče, sedežne plošče, hrbtne plošče, nagib (gor/dol) vzglavne plošče in stranski nagib stebra.  Elektrohidravlična nastavitev višine stebra.</t>
  </si>
  <si>
    <t>18. - ročno uravnavanje longitudinalnega pomika vzglavne plošče in ročna 3D nastavitev enodelne podkve preko krogelnega zgloba.</t>
  </si>
  <si>
    <t>19. - OP plošča oblazinjena z elektro prevodno blazino, debeline vsaj 50mm.</t>
  </si>
  <si>
    <t>Nastavitve položajev (elektrohidravlična):</t>
  </si>
  <si>
    <t>20. - nastavitev vzglavja, -40°/+30° +/-5%</t>
  </si>
  <si>
    <t>21. - nastavitev hrbtne plošče,  -4°/+50° +/-5%</t>
  </si>
  <si>
    <t>22. - nastavitev sedežnega dela, -10°/+40° +/-5%</t>
  </si>
  <si>
    <t>23. - nastavitev nožnega dela, -90°/+30° +/-5%</t>
  </si>
  <si>
    <t>24. - nastavitev višine op mize vsaj v območju 610-1050mm +/-5% (vključno z blazinami), »dual telescopic column«.</t>
  </si>
  <si>
    <t>25. - nastavitev višine v razponu min 400 mm</t>
  </si>
  <si>
    <t>26. - stranski nagib,  -18°/+18° +/-6%</t>
  </si>
  <si>
    <t>27. - kontrola 6 funkcij z daljinskim upravljalcem in vsaj 6 z nožnim stikalom (pedalom),</t>
  </si>
  <si>
    <t>28. - širina mizne plošče skupaj s stranskimi tirnicami vsaj 530mm</t>
  </si>
  <si>
    <t>29. - dolžina osnovne mizne plošče (brez dodatkov) min 1700mm</t>
  </si>
  <si>
    <t>30. - podvozje mora biti iz nerjavečega materiala</t>
  </si>
  <si>
    <t>31. - omogočeno mora enostavno čiščenje in razkuževanje na celotni konstrukciji.</t>
  </si>
  <si>
    <t>32. - nosilnost OP mize vsaj 290kg</t>
  </si>
  <si>
    <t>Dodatki:</t>
  </si>
  <si>
    <t>33. - držalo jezika, nastavljivo po višini, pritrditev na stransko šino. 1 kom</t>
  </si>
  <si>
    <t>34. - dodatna blazina antistatična z antidekubitusnimi lastnostmi, 1 kom</t>
  </si>
  <si>
    <t>35. - dodatna vzglavna plošča, velikosti vsaj 320x240mm,1kom</t>
  </si>
  <si>
    <t xml:space="preserve">36. - dodatna enodelna podkev, manjša za fiksacijo na osnovno ploščo.1 kom </t>
  </si>
  <si>
    <t>37. - dodatna hrbtna plošča višine vsaj 150mm, enostavna montaža na OP ploščo.1 kom</t>
  </si>
  <si>
    <t>38. - podaljšek nožnega segmenta, višine vsaj 150mm, enostavna montaža na OP ploščo.1 kom</t>
  </si>
  <si>
    <t>39. - ročni kabeljski daljinski upravljalnik z možnostjo upravljanja 6 funkcij op mize in možnost shranjevanja želenih pozicij, vsaj 6. 1kom</t>
  </si>
  <si>
    <t>40. - infuzijsko stojalo, nastavljivo po višini, s štirimi kljukicami, z magnetno ploščo za odlaganje daljinskega upravljalnika. 1 kom</t>
  </si>
  <si>
    <t>41. - opornik za roko, dolžina vsaj 500mm +/-5%, uporaba pri anesteziji s fiksacijo. Nastavitev in fiksacijo s pomočjo ene ročice.2 kom</t>
  </si>
  <si>
    <t>42. - anestezijski zaslon, nastavljiv po višini in po dolžini.1 kom</t>
  </si>
  <si>
    <t>43. - pritrdilne sponke. 5 kom</t>
  </si>
  <si>
    <t xml:space="preserve">44. - silikonski univerzalni pas za fiksacijo telesa,  pritrditev  na stransko šino,  dolžina pasa vsaj 1500mm +/-5%.1 kom </t>
  </si>
  <si>
    <t xml:space="preserve">45. - nožno stikalo upravljalec, ki omogoča nastavitev vsaj 6 funkcij OP mize in omogoča priklic vsaj 6 prednastavljenih pozicij.  Vodoodporen. Če ni v uporabi se ga enostavno namesti na podnožje OP mize.1 kom </t>
  </si>
  <si>
    <t>46.- adapter za standardno tirnico</t>
  </si>
  <si>
    <t>SKUPAJ OPREMA:</t>
  </si>
  <si>
    <t>H.4</t>
  </si>
  <si>
    <t>MEDICINSKE NAPRAVE 3N.OP-18</t>
  </si>
  <si>
    <t>18.1.1</t>
  </si>
  <si>
    <t>Dvoročni anestezijski stropni stativ višinsko nastavljivo ročico za namestitev anestezijskega aparata</t>
  </si>
  <si>
    <t>Anestezijski dvoročni stropni stativ</t>
  </si>
  <si>
    <t>- 1. roka dolžine 500 mm;</t>
  </si>
  <si>
    <t>- obremenitev (neto nosilnost) najmanj 300 kg, korpus dolžine 1.250 mm s priključki, za namestitev polic, predalov in druge opreme,</t>
  </si>
  <si>
    <t>- stativ mora imeti vgrajen sistem za preprečitev neželenega snetja anestezijskega aparata oziroma elektromagnetni in senzorski priključni sistem nosilca anestezijskega aparata mora preprečevati dvigovanje in spuščanje nepravilno nameščenega aparata;</t>
  </si>
  <si>
    <t>- stativ mora imeti vgrajeno glavno stikalo s ključavnico za vklop sistema za spuščanje (snemanje) in dvigovanje (nameščanje) anestezijskega aparata;</t>
  </si>
  <si>
    <t>- omogočeno mora biti upravljanje stativa (zavore, spust in dvig) tudi na anestezijskem aparatu;</t>
  </si>
  <si>
    <t xml:space="preserve"> - 24 x šuko vtičnica 230V z izenačitvijo potenciala in LED signalno lučko;</t>
  </si>
  <si>
    <t xml:space="preserve"> - medicinski plini: 2 x O2, 2 x Kz5, 1 x N2O, 2x Vac, 1x odvod anestezijskih plinov, 1x Air motor</t>
  </si>
  <si>
    <t>-2 nosilca / ročici za namestitev monitorjev z VESA apapterjem</t>
  </si>
  <si>
    <t>- dvoročni nosilec cevi za namestitev infuzijskih črpalk s štirimi obešali za infuzijske vrečke;</t>
  </si>
  <si>
    <t>18.1.2</t>
  </si>
  <si>
    <t>Anestezijski aparat za namestitev na stropni stativ</t>
  </si>
  <si>
    <t>- omogočeno mora biti upravljanje stativa (zavore, spust in dvig);</t>
  </si>
  <si>
    <t>- elektromagnetni in senzorski priključni sistem (nosilec) za namestitev anestezijskega aparata, ki mora preprečevati dvigovanje in spuščanje nepravilno nameščenega aparata;</t>
  </si>
  <si>
    <t>18.1.3</t>
  </si>
  <si>
    <t>Dvoročni kirurški stropni stativ z višinsko nastavljivimi rokami za namestitev endoskopskega stolpa</t>
  </si>
  <si>
    <t>Kirurški dvoročni stropni stativ:</t>
  </si>
  <si>
    <t>- 2. roka, višinsko nastavljiva, dolžine 1.000 mm, električno višinsko nastavljiva za 600 mm +/- 25 mm za namestitev endoskopskega stolpa;</t>
  </si>
  <si>
    <t xml:space="preserve"> - medicinski plini: 1 x O2, 2 x Kz5, 2 x Vac, 1x Air motor</t>
  </si>
  <si>
    <t>- polica velikosti 630 x 480 mm s stikali za upravljanje zavor in višinsko nastavljanje in dvema predaloma;</t>
  </si>
  <si>
    <t>Vsi monitorji in vsa ostala medicinska oprema morajo biti polno funkcionalni in povezljivi z endoskopskim stolpom in bolnišničnim sistemom!</t>
  </si>
  <si>
    <t>18.2.1</t>
  </si>
  <si>
    <t>Dvojne luči (glavna in satelitska)</t>
  </si>
  <si>
    <t>Stropno nameščene dvojne LED kirurške luči</t>
  </si>
  <si>
    <t xml:space="preserve">Stropni nosilec </t>
  </si>
  <si>
    <t>·        1 komplet za pritrditev na beton, posebej zasnovan tako, da se prilega višini plenuma (razdalja med stropom in spuščenim stropom).</t>
  </si>
  <si>
    <t>·        1 dvojna osrednja os z 2 vrtljivima rokama dolžine 700 mm in 850 mm s prostim vrtenjem za 360°.</t>
  </si>
  <si>
    <t>·        2 vzmetni roki, nastavljivi po višini, z dolžino 900 mm in prostim vrtenjem za 360°.</t>
  </si>
  <si>
    <t>Specifikacije glavne LED luči:</t>
  </si>
  <si>
    <t>Specifikacije satelitske LED luči:</t>
  </si>
  <si>
    <t>Opomba: Ponudnik bo dokazal zmogljivost in značilnosti kirurške luči s tehničnim poročilom ki mora biti v skladu z ISO EN 60601-2-41</t>
  </si>
  <si>
    <t xml:space="preserve">(4)         Barvna temperatura se mora med glavno kupolo in satelitsko kupolo samodejno sinhronizirat.i </t>
  </si>
  <si>
    <t xml:space="preserve">(5)         Vrednosti Ra in R9 pri vrednostih 160 000 luksov in pri 3500 K </t>
  </si>
  <si>
    <t xml:space="preserve">(6)          Meritve se izvedejo na majhnih in širokih poljih.  </t>
  </si>
  <si>
    <t xml:space="preserve">Rezervno napajanje za vsaj 1 uro delovanja, ki vključuje: </t>
  </si>
  <si>
    <t>·        1 glavni preklopni napajalnik,</t>
  </si>
  <si>
    <t>·        1 podporni elektronski sistem za preklop v rezervni način (ne zaskočni rele),</t>
  </si>
  <si>
    <t>·        1 komplet svinčenih baterij, ki zagotavljajo 1-urno samostojno varnostno delovanje.</t>
  </si>
  <si>
    <t>18.2.2</t>
  </si>
  <si>
    <t>Brezžična vgradna Full HD Kamera</t>
  </si>
  <si>
    <t>Brezžična Full HD vgradna kamera  mora biti na voljo za integracijo v kirurške luči.</t>
  </si>
  <si>
    <t>·        Slikovni sensor: CMOS 1/3”</t>
  </si>
  <si>
    <t>·        Število slikovnih pik: 2,4 milijona slikovnih pik</t>
  </si>
  <si>
    <t>·        Ločljivost: 1080p60 (Full HD)</t>
  </si>
  <si>
    <t>·        Faktor povečave: 10x optični zoom,</t>
  </si>
  <si>
    <t>·        32x digitalni zoom</t>
  </si>
  <si>
    <t>·        Goriščna razdalja: F= 5,1 mm do 51,0 mm</t>
  </si>
  <si>
    <t>·        Hitrost zaklopa: 1/25 – 1/30.000 sek</t>
  </si>
  <si>
    <t>·        Razmerje zaslonke: F 1,6 do F 1,8</t>
  </si>
  <si>
    <t>·        Premer objektiva fotoaparata: 30 mm</t>
  </si>
  <si>
    <t>·        Vidni kot: 68° 54° 31° širok/6,7° 4,9° 4,0° tele</t>
  </si>
  <si>
    <t>·        Min. delovna razdalja: 600 mm navzgor</t>
  </si>
  <si>
    <t>·        Goriščna razdalja: do 2500 mm</t>
  </si>
  <si>
    <t>·        Razmerje signal/šum: &gt; 50 dB</t>
  </si>
  <si>
    <t>·        Min. osvetlitev 1/30 sek: Barva: 0,5 lx, Š&amp;B: 0,1 lx</t>
  </si>
  <si>
    <t>·        Min. osvetlitev DAS 1/7,5 sek: Barva: 0,125 lx, Š &amp; B: 0,025 lx</t>
  </si>
  <si>
    <t>·        Fokus: Samodejno ali ročno</t>
  </si>
  <si>
    <t>·        Osvetlitev: Samodejna ali ročna</t>
  </si>
  <si>
    <t>·        Ravnovesje beline: Samodejno ali ročno</t>
  </si>
  <si>
    <t>·        Brezžični signal: 5 GHz širina</t>
  </si>
  <si>
    <t>·        Signal vidne linije: Da</t>
  </si>
  <si>
    <t>·        Zasebnost podatkov pri prenosu vide:a Šifriranje AES; Napredni standard šifriranja - odobril NSA</t>
  </si>
  <si>
    <t>·        Čas zakasnitve videa &lt; 2 ms (neviden človeškemu očesu)</t>
  </si>
  <si>
    <t>·        Domet brezžičnega signala: Do 5 metrov razdalje med sprejemnikom - kamero</t>
  </si>
  <si>
    <t>·        Skladnost/certifikati CE, IEC/EN 60601-1, -2-1, RoHS II, FCC</t>
  </si>
  <si>
    <t>Zahtevane funkcije upravljanja kamere:</t>
  </si>
  <si>
    <t>Nastavitve kamere je mogoče nadzorovati z oddaljene stenske nadzorne plošče (prek brezžične povezave) in direktno preko kamere. Možne nastavitve:</t>
  </si>
  <si>
    <t>1. Vklop / Izklop</t>
  </si>
  <si>
    <t xml:space="preserve">2. Prilagoditev optičnega zooma </t>
  </si>
  <si>
    <t>3. Prilagoditev fokusa</t>
  </si>
  <si>
    <t>4. Prilagoditev osvetlitve</t>
  </si>
  <si>
    <t>5. Ravnovesje beline</t>
  </si>
  <si>
    <t>6. Prednastavitev / shranjevanje</t>
  </si>
  <si>
    <t>7. Posnetek zaslona</t>
  </si>
  <si>
    <t>Integracija kamere:</t>
  </si>
  <si>
    <t>Kamera se vgradi v operacijsko sobo kot integrirana kamera "v luči".</t>
  </si>
  <si>
    <t>Brezžična kamera je nameščena v luči v osrednjem položaju in jo lahko pokrijete z ročajem za sterilizacijo.</t>
  </si>
  <si>
    <t>Kamera je prenosljiva, mora jo biti mogoče integrirati tako v OP luči v operacijski dvorani 1 kot v operacijski dvorani 2.</t>
  </si>
  <si>
    <t>18.3.1.1</t>
  </si>
  <si>
    <t>MONITOR 4K/3D 32''</t>
  </si>
  <si>
    <t>Stativ za monitor, vpet na stropno konstrukcijo</t>
  </si>
  <si>
    <t>·        Raven ekran diagonale 32'',LED tehnologije</t>
  </si>
  <si>
    <t>·        Zagotavljati mora reprodukcijo slike v 4K resoluciji najmanj 3840 x 2160 pixlov</t>
  </si>
  <si>
    <t>·        Prikaz slike v razmerju 16:9</t>
  </si>
  <si>
    <t>·        Možnost predvajanja dveh »full« HD slik na enem monitorju istočasno (PIP in POP)</t>
  </si>
  <si>
    <t>·        Osvetlitev najmanj 700 cd/m2</t>
  </si>
  <si>
    <t>·        Kontrast najmanj 1000:1</t>
  </si>
  <si>
    <t>·        Kot gledanje 178°</t>
  </si>
  <si>
    <t>·        Odzivni čas največ 12 ms</t>
  </si>
  <si>
    <t>·        Video vhodi: 1 × Display Port 1.2., 1x 12G-SDI, 2X DVI-D, 1X RS232C, 1X HDMI 2.0, 1X HDMI 1.4b, 1X USB Mini B., 1x USB Micro AB.</t>
  </si>
  <si>
    <t>·        Video izhodi: 2X DVI-D, 1X 12G-SDI.</t>
  </si>
  <si>
    <t>·        Barvni prostor: BT.2020</t>
  </si>
  <si>
    <t>·        Prikazane barve: 10bit (SDI): 1.07bn; 8bit:16.77m</t>
  </si>
  <si>
    <t>·        Barvni razpon: 149% BT.709</t>
  </si>
  <si>
    <t>·        Razmik pixlov: 0.1845 mm</t>
  </si>
  <si>
    <t>·        Menijske tipka na sprednji strani monitorja za osnovne nastavitve</t>
  </si>
  <si>
    <t>·        Omogoča način delovanja varčevanja z energijo</t>
  </si>
  <si>
    <t>·        Omogoča naj dezinfekcijo z brisanjem</t>
  </si>
  <si>
    <t>·        Teža naj ne presega 12,5 kg</t>
  </si>
  <si>
    <t>·        Vodna zaščita: IPX5</t>
  </si>
  <si>
    <t>·        Certificiran za medicinske namene (MDD)</t>
  </si>
  <si>
    <t>·        Komplet naj vsenuje:</t>
  </si>
  <si>
    <t>-           monitor</t>
  </si>
  <si>
    <t>-           priključitveni napajalni kabel (1 kos)</t>
  </si>
  <si>
    <t>-           omrežni kabli (3 kos)</t>
  </si>
  <si>
    <t>-           polarizacijska 3D očala (3 kos)</t>
  </si>
  <si>
    <t>Namestitev monitorja:</t>
  </si>
  <si>
    <t>V OP1:</t>
  </si>
  <si>
    <t>Ponudnik mora zagotoviti namestitev monitorjev( 3D/4k ) na stropnem stativu, ki je centralno vpet. Dvojna roka, ena za vsak monitor, nosilnost roke more ustrezati ponujenim monitorjem.</t>
  </si>
  <si>
    <t>Zahteve:</t>
  </si>
  <si>
    <t>18.3.1.2</t>
  </si>
  <si>
    <t>MONITOR 4K VELIKOSTI 32''</t>
  </si>
  <si>
    <t>Komplet: 2 kom monitor 4K velikosti 32", stativ za monitor, 1 vpet na stropno konstrukcijo, 1 na kirurški stativ</t>
  </si>
  <si>
    <t>-ravni ekran LED tehnologija, z življenjsk dobo do 50.000 ur delovanja</t>
  </si>
  <si>
    <t>-zagotavljati mora reprodukcijo slike v 4K resoluciji najmanj 3840 x 2160 točk</t>
  </si>
  <si>
    <t>- prikaz slike v razmerju 16:9</t>
  </si>
  <si>
    <t>- efektivna velikost slike: 708 x 399 mm</t>
  </si>
  <si>
    <t>- prikazane barve: 10 bit</t>
  </si>
  <si>
    <t>-barvni prostor: BT.2020</t>
  </si>
  <si>
    <t>-možnost predvajanja dveh »Full« HD slik na enem monitorju istočasno (PIP in POP)</t>
  </si>
  <si>
    <t xml:space="preserve">-možnost obračanja slike za 90° oz. 180° </t>
  </si>
  <si>
    <t>-barvna TFT plošča IPS (z UHD ploščo in LED osvetlitvijo)</t>
  </si>
  <si>
    <t>-prednastavitve za najboljšo uporabo s slikovnimi sistemi in integracijskimi sistemi iste blagovne znamke</t>
  </si>
  <si>
    <t>-uporabniku prijazno preklapljanje gama in barvne temperature</t>
  </si>
  <si>
    <t>-zajem slike, ločljivost slike in prikaz slike v UHD standardu v kombinaciji z UHD kamero (tj. 2160p progresivno skeniranje, format 16:9, ločljivost 3840x2160 slikovnih točk)</t>
  </si>
  <si>
    <t>-osvetlitev najmanj 700 cd/m2</t>
  </si>
  <si>
    <t>-kontrast najmanj 1350:1</t>
  </si>
  <si>
    <t>-kot gledanja 178° vertikalno/horizontalno</t>
  </si>
  <si>
    <t>-odzivni čas največ 18 ms</t>
  </si>
  <si>
    <t>-nominalna moč: 153W</t>
  </si>
  <si>
    <t>-kompaktne in lahke konstrukcije</t>
  </si>
  <si>
    <t>-teža monitorja naj ne presega 13.5 kg</t>
  </si>
  <si>
    <t>-menijska tipka na sprednji strani monitorja z aosnovne nastavitve</t>
  </si>
  <si>
    <t>-lahko dostopne kontrolne tipke, nameščene pod sprednjo ploščo</t>
  </si>
  <si>
    <t>-omogočen način delovanja z varčevanjem z energijo</t>
  </si>
  <si>
    <t>-Video vhodi: 1 x 12G-SDI (UHD), 1x DVI-D,  1 × Display Port 1.2 (UHD), 1 x 3G-SDI, 1 x HDMI, 1 x RS-232C, 1 x USB Mini B, 1 x Ethernet</t>
  </si>
  <si>
    <t>-Video izhodi: 1 x DVI-D, 1 x 12G-SDI, 1 x DisplayPort 1.2</t>
  </si>
  <si>
    <t>-vodna zaščita: IP45 (sprednja stran ) in IP32 (zadnja stran)</t>
  </si>
  <si>
    <t>-Certificiran za medicinske namene MDD/93/42/EEC. FDA Class I Medical Device</t>
  </si>
  <si>
    <t>- V kompletu dobaviti: priključitveni napajalni kabel (1 kos)</t>
  </si>
  <si>
    <t>Ponudnik mora zagotoviti namestitev monitorjev( 4k) na stropnem stativu, ki je centralno vpet. Dvojna roka, ena za vsak monitor, nosilnost roke more ustrezati ponujenim monitorjem.</t>
  </si>
  <si>
    <t>18.3.2</t>
  </si>
  <si>
    <t>PROCESOR KAMERE</t>
  </si>
  <si>
    <t>·        procesor mora zagotavljati polno 4K-UHD kvaliteto slike z resolucijo najmanj 3840 x 2160 točk</t>
  </si>
  <si>
    <t>·        omogoča prikaz slike v 4K tehnologiji ob priključitvi ustreznega modula</t>
  </si>
  <si>
    <t>·        2 × digitalni zoom</t>
  </si>
  <si>
    <t>·        prikaz slike v razmerju 16:9</t>
  </si>
  <si>
    <t>·        možnost rotacije slike za 180°</t>
  </si>
  <si>
    <t>·        možnost  horizontalnega in vertikalnega  zrcaljenja slike</t>
  </si>
  <si>
    <t>·        omogoča priključitev različnih digitalnih modulov, ki omogočajo priklop različnih glav kamer</t>
  </si>
  <si>
    <t>·        omogoča reprodukcijo slike v vseh tehnologijah – FULL HD, 4K, 3D</t>
  </si>
  <si>
    <t>·        omogoča naj priključitev 3D video teleskopov</t>
  </si>
  <si>
    <t>·        funkcija enakomerne osvetlitve celotne endoskopske slike in izboljšanega kontrasta slike</t>
  </si>
  <si>
    <t>·        omogoča naj algoritemsko spreminjanje barvnega spektra za boljšo diagnostiko</t>
  </si>
  <si>
    <t>·        možnost avtomatične nastavitve intenzitete svetlobe preko izvora svetlobe s pomočjo povezovalnega kabla</t>
  </si>
  <si>
    <t>·        omogoča naj avtomatsko prilagoditev jakosti svetlobe ob približevanju tkivu</t>
  </si>
  <si>
    <t>·        vse funkcije kamere so dostopne preko tipk na glavi kamere iz sterilnega polja in tudi preko dodatne tipkovnice</t>
  </si>
  <si>
    <t>·        funkcija nastavitve testa beline</t>
  </si>
  <si>
    <t>·        vnos podatkov o pacientih preko tipkovnice</t>
  </si>
  <si>
    <t>·        simultano predvajanje  dveh slik na monitorju ena ob drugi (side-by-side), iz istega digitalnega vira ob standardnem pogledu in ostalih pogledih s pomočjo spreminjanja barvnega spektra, za izboljšano diagnostiko patologije oziroma prepoznave patoloških sprememb</t>
  </si>
  <si>
    <t>·        proženje dokumentacije - slikanje, snemanje preko gumbov na glavi kamere</t>
  </si>
  <si>
    <t>·        USB vhod za shranjevanje FULL HD slike v JPEG formatu in FULL HD video materiala v  MPEG4 formatu.</t>
  </si>
  <si>
    <t>·        možnost do osebnih 20 nastavitev</t>
  </si>
  <si>
    <t>·        barvni prostor BT.2020 in BT.709</t>
  </si>
  <si>
    <t>·        Video izhodi: vsaj 1 × 3G-SDI , vsaj 1 × DVI-D, 2 x Display port 1.2</t>
  </si>
  <si>
    <t>·        Video vhod: za priključitev treh različnih digitalnih modulov, LAN, vsaj 4 × USB</t>
  </si>
  <si>
    <t>·        certificiran za medicinske namene (MDD)</t>
  </si>
  <si>
    <t>·        V kompletu dobaviti:</t>
  </si>
  <si>
    <t>-           video procesor za priključitev različnih digitalnih modulov z možnostjo dokumentacije</t>
  </si>
  <si>
    <t>-           digitalni modul za priklop 4K glave kamere</t>
  </si>
  <si>
    <t>-           digitalni modul za priklop full HD glave kamere</t>
  </si>
  <si>
    <t>-           digitalni modul za priklop 3D endoskopa/eksoskopa</t>
  </si>
  <si>
    <t>-           tipkovnica</t>
  </si>
  <si>
    <t>-           potrebni priključni  in komunikacijski kabli</t>
  </si>
  <si>
    <t>-           USB ključ 32GB</t>
  </si>
  <si>
    <t>18.3.3</t>
  </si>
  <si>
    <t>GLAVA KAMERE 4 K tehnologija</t>
  </si>
  <si>
    <t>·        4K-UHD endoskopska kamera najvišjega standarda z resolucijo 3840 x 2160 točk in  slikovnim razmerjem 16 : 9</t>
  </si>
  <si>
    <t>·        vgrajen 1 × 4K-UHD CMOS čip v univerzalni glavi kamere</t>
  </si>
  <si>
    <t>·        s fiksnim fokusom</t>
  </si>
  <si>
    <t>·        fokusna dolžina f = 18mm</t>
  </si>
  <si>
    <t>·        digitalni zoom</t>
  </si>
  <si>
    <t>·        glava kamere z integriranim video adapterjem za optiko z okularjem</t>
  </si>
  <si>
    <t>·        teža kamere naj ne presega 210 g</t>
  </si>
  <si>
    <t>·        z dvema programskima gumboma, ki omogočata poljubno nastavitev parametrov glave</t>
  </si>
  <si>
    <t>kamere (avtomatska nastavitev funkcij vsaj štirih gumbov oz. funkcij na glavi kamere, preko katerih je možen dostop do željenih funkcij)</t>
  </si>
  <si>
    <t xml:space="preserve">·        programski gumbi na glavi kamere morajo omogočati nastavitev vseh prametrov iz glave kamere </t>
  </si>
  <si>
    <t>·        omogoča naj reprocesiranje v plazma sterilizaciji (Sterrad), plinski sterilizaciji ali kemijski</t>
  </si>
  <si>
    <t>sterilizaciji (H2O2) ter ročno dezinfekcijo</t>
  </si>
  <si>
    <t>·        aparat oznake CF.</t>
  </si>
  <si>
    <t>18.3.4</t>
  </si>
  <si>
    <t>GLAVA KAMERE FULL HD</t>
  </si>
  <si>
    <t>·        FULL HD endoskopska kamera z resolucijo 1920 x 1080 točk</t>
  </si>
  <si>
    <t>·        z vgrajenim enim čipom (CMOS)</t>
  </si>
  <si>
    <t>·        z digitalnim zoom-om</t>
  </si>
  <si>
    <t>·        fokusna dolžina f = 16</t>
  </si>
  <si>
    <t>·        teža naj ne presega 130g</t>
  </si>
  <si>
    <t>·        z dvema programskima gumboma, ki omogočata poljubno nastavitev parametrov glave kamere (avtomatska nastavitev funkcij vsaj štirih gumbov oz. funkcij na glavi kamere)</t>
  </si>
  <si>
    <t>·        omogoča naj reprocesiranje v plasma sterilizaciji (kot Sterrad), plinski sterilizaciji ali kemijski sterilizaciji (H2O2)</t>
  </si>
  <si>
    <t>18.3.4.1</t>
  </si>
  <si>
    <t>GLAVA KAMERE FULL HD PENDULARNA</t>
  </si>
  <si>
    <t>- FULL HD endoskopska kamera z resolucijo 1920 x 1080 točk</t>
  </si>
  <si>
    <t xml:space="preserve">-    z vgrajenim enim CMOS čipom </t>
  </si>
  <si>
    <t xml:space="preserve"> - s slikovnim razmerjem 16:9</t>
  </si>
  <si>
    <t xml:space="preserve"> -        s fiksnim fokusom</t>
  </si>
  <si>
    <t xml:space="preserve"> - fokusna dolžina f = 16</t>
  </si>
  <si>
    <t xml:space="preserve"> - z digitalnim zoom-om</t>
  </si>
  <si>
    <t xml:space="preserve"> -  teža naj ne presega 142g</t>
  </si>
  <si>
    <t xml:space="preserve"> - z dvema programskima gumboma, ki omogočata poljubno nastavitev parametrov glave</t>
  </si>
  <si>
    <t xml:space="preserve"> - programski gumbi na glavi kamere morajo omogočati nastavitev vseh prametrov iz glave kamere</t>
  </si>
  <si>
    <t xml:space="preserve"> - omogoča naj reprocesiranje v plazma sterilizaciji (Sterrad), plinski sterilizaciji ali kemijski</t>
  </si>
  <si>
    <t>sterilizaciji (H2O2) ter ročno dezinfekcijo.</t>
  </si>
  <si>
    <t>Komplet naj vsebuje:</t>
  </si>
  <si>
    <t>18.3.11</t>
  </si>
  <si>
    <t>NAPREDNI SISTEM ZA ZBIRANJE SLIK IN PODATKOV TER SNEMANJE</t>
  </si>
  <si>
    <t>1. NAPREDNI SISTEM ZA ZBIRANJE SLIK IN PODATKOV TER SNEMANJE</t>
  </si>
  <si>
    <t>Glavni namen naprednega sistema za zbiranje slik in podatkov ter snemanje je zmožnost zajemanja podatkov o pacientu, mirujočih slik, video sekvenc in zvočnih datotek (anotacij) med diagnostičnim ali terapevtskim posegom. Te funkcije dokumentacije postopka oz. posega so del enote za fizično integracijo. Ta enota mora biti vgrajena v vsako operacijsko dvorano, v korist pacienta, kirurga in bolnišnice na sploh. Kirurg, zdravnik ali njegov asistent ima popoln nadzor nad celotno dokumentacijo kot tudi opremo in operacijsko dvorano preko nadzornega zaslona (panelni PC).  Sistem mora biti preprost, uporabniku prijazen, varen in nadgradljiv.</t>
  </si>
  <si>
    <t>Sistem za snemanje slik/video posnetkov in arhiviranje podatkov mora vsebovati naslednje podrobne podatke:</t>
  </si>
  <si>
    <t>·        uporabniku prijazna programska oprema, zasnovana posebej za medicinske namene,</t>
  </si>
  <si>
    <t>·        zajem fotografij v 4K UHD in FULL HD, slike iz vseh integriranih virov in zvočnih datotek,</t>
  </si>
  <si>
    <t>·        zajem video sekvence v 4K UHD, FULL HD ali 3D; omogoča naj tudi zajem zvoka,</t>
  </si>
  <si>
    <t>·        2-kanalno snemanje fotografij in video posnetkov (vsaj 1 v 4 k ločjivosti).</t>
  </si>
  <si>
    <t>·        DSD vizualne in akustične povratne informacije pri snemanju fotografij in video posnetkov (potrebni zunanji zvočniki).</t>
  </si>
  <si>
    <t>·        Funkcija dodajanja vodnega žiga (“water mark feature”).</t>
  </si>
  <si>
    <t>·        Ločljivost fotografij: do 3840x2160p, izvorna ločljivost.</t>
  </si>
  <si>
    <t>·        Ločljivost video posnetkov:  3840x2160p.</t>
  </si>
  <si>
    <t>·        Varnostni modul za varovanje sistema pred zunanjimi vdori.</t>
  </si>
  <si>
    <t>·        Upravljanje preko nadzornega zaslona (panelni PC).</t>
  </si>
  <si>
    <t>·        Popolno upravljanje s sestrske delovne postaje.</t>
  </si>
  <si>
    <t>·        Podpira omrežno shranjevanje na datotečnih strežnikih.</t>
  </si>
  <si>
    <t>·        Podpira FTP shranjevanje.</t>
  </si>
  <si>
    <t>·        Brezžična povezava preko vgrajene Wi-Fi antene.</t>
  </si>
  <si>
    <t>·        Podpira USB za shranjevanje na pogonih USB.</t>
  </si>
  <si>
    <t>·        Prilagodljivi izpisi dokumentiranih podatkov.</t>
  </si>
  <si>
    <t>·        Možnost tiskanja na katerikoli povezani tiskalnik (lokalni ali omrežni).</t>
  </si>
  <si>
    <t>·        Vmesni sistem za zagotovitev zanesljivosti.   </t>
  </si>
  <si>
    <t>·        Sistem klasificiran kot medicinska oprema s CE oznako.</t>
  </si>
  <si>
    <t>·        Vhodi (Grabber-card):   1x DP 1.2a, 1x HDMI 2.0</t>
  </si>
  <si>
    <t>·        Trdi disk:        2 TB</t>
  </si>
  <si>
    <t>NAPREDNI SISTEM ZA ZBIRANJE SLIK IN PODATKOV TER SNEMANJE mora vsebovati naslednje tehnične podatke:</t>
  </si>
  <si>
    <t>Napajanje: 100-240 VAC, 50-60 Hz</t>
  </si>
  <si>
    <t>Poraba energije: max. 500 Watov.</t>
  </si>
  <si>
    <t>IPX0</t>
  </si>
  <si>
    <t>Procesor: vsaj Intel® Core™ i7-6700 @ 3.4GHz.</t>
  </si>
  <si>
    <t>Notranji pomnilnik: vsaj 1 x SSD (70GB) in 1 x HDD (trdi disk) (2 TB).</t>
  </si>
  <si>
    <t>Pomnilnik RAM: vsaj 16GB.</t>
  </si>
  <si>
    <t>Priključki: 2 x 1GB Ethernet (RJ 45), 4 x USB 2.0 in 3 x USB 3.0 zadaj, 1 x USB 3.0 spredaj.</t>
  </si>
  <si>
    <t>Izhodi: 2 x DP, 3 x RS232, Line I/O, DVI, daljinski vklop, povezave pilotne luči.</t>
  </si>
  <si>
    <t>Format slike: BMP, JPG, JPNG.</t>
  </si>
  <si>
    <t>Video format: MPEG-4, MPEG-2, MOV.</t>
  </si>
  <si>
    <t>Video vhodi: 1 x DP 1.2a, 1 x HDMI 2.0.</t>
  </si>
  <si>
    <t>Video izhodi: 1 x DP 1.2a, 1 x HDMI 2.0.</t>
  </si>
  <si>
    <t>Barvni sistem: PAL, NTSC.</t>
  </si>
  <si>
    <t>Operacijski sistem: vsaj Windows 10 IoT.</t>
  </si>
  <si>
    <t>Ločljivost slik: 3840x2160p, izvorna ločljivost.</t>
  </si>
  <si>
    <t>Ločljivost video posnetkov: 3840x2160p@60Hz</t>
  </si>
  <si>
    <t>RGB/YUV</t>
  </si>
  <si>
    <t>Dimenzije: max. 305 mm x 74.5 mm x 355 mm (š x v x g).</t>
  </si>
  <si>
    <t>Teža: max. 6 kg.</t>
  </si>
  <si>
    <t>Zahtevani certifikati: IEC 60601-1-1, EN60601-1, EN60601-2.</t>
  </si>
  <si>
    <t>Klasifikacije: CE, MDD, CSA.</t>
  </si>
  <si>
    <t>Zaščitni razred: 1/B.</t>
  </si>
  <si>
    <t>Medicinski pripomoček: Da.</t>
  </si>
  <si>
    <t>Komunikacijske (DICOM) funkcije:</t>
  </si>
  <si>
    <t>Modalen informacijski sistem z možnostjo uporabe delovnih seznamov (“work liste”).</t>
  </si>
  <si>
    <t>Shranjevanje VL Endoskopskih slik.</t>
  </si>
  <si>
    <t>Shranjevanje Video Endoskopskih slik.</t>
  </si>
  <si>
    <t>Sekundarni prostor za shranjevanje slik.</t>
  </si>
  <si>
    <t>Pripadajoča programska oprema (software).</t>
  </si>
  <si>
    <t>Zahtevana programska oprema (software) za obnovitev na USB ključku.</t>
  </si>
  <si>
    <t>HL7 &amp; DICOM POVEZLJIVOST NAPREDNEGA SISTEMA ZA ZBIRANJE SLIK IN PODATKOV TER SNEMANJE</t>
  </si>
  <si>
    <t>NAPREDNI SISTEM ZA ZBIRANJE SLIK IN PODATKOV TER SNEMANJE mora zagotavljati:</t>
  </si>
  <si>
    <t xml:space="preserve">·        HL7 povezljivost, </t>
  </si>
  <si>
    <t>·        DICOM povezljivost.</t>
  </si>
  <si>
    <t>V sistem mora biti nameščen vmesnik DICOM 3, ki uporabniku omogoča ogled vseh slik DICOM 3, shranjenih v sistemu PACS, na digitalnem svetlobnem elementu v operacijskih dvoranah. Poleg tega mora omogočati, da se lahko vse posnete intra operativne slike preko vmesnika DICOM 3 pošlje v sistem PACS za nadaljnjo obdelavo.</t>
  </si>
  <si>
    <t>2. INTEGRIRANA KOMUNIKACIJA IN NADZORNI OZ. KONTROLNI SISTEM</t>
  </si>
  <si>
    <t xml:space="preserve">V vsaki operacijski enoti mora biti zasnovan in nameščen integriran komunikacijski sistem, ki omogoča distribucijo različnih slik na različne monitorje znotraj operacijske dvorane in na oddaljene lokacije, kot so predavalnica, zdravniška soba itd. Integriran komunikacijski sistem mora omogočati tudi nadzor ravni zvoka znotraj operacijske dvorane kot tudi signalov, ki gredo iz operacijske dvorane. </t>
  </si>
  <si>
    <t>Sistemska koda mora delovati na način, ki upošteva predpise o skladnosti “HIPPA” o varstvu pacientovih podatkov.</t>
  </si>
  <si>
    <t xml:space="preserve">Uporabniku naj bo omogočen nadzor nad sistemom preko panelnega PC-ja (“panel PC”) (isti nadzorni zasloni, s katerimi je mogoče upravljati medicinske in ne-medicinske naprave), ki se nahajajo na sestrski delovni postaji (“InWall”). Poleg tega mora biti upravljanje mogoče na intuitiven način, ki zahteva najmanjše možno število korakov, potrebnih da sistem izvede določeno funkcijo. </t>
  </si>
  <si>
    <t>Lokalni komunikacijski in kontrolni oz. nadzorni center</t>
  </si>
  <si>
    <t xml:space="preserve">Lokalni komunikacijski in kontrolni oz. nadzorni sistem mora biti vgrajen  v steni operacijske dvorane kot  del “In Wall” rešitve in mora vključevati naslednjo nadzorno/ video/ audio opremo ter opremo za nadzor medicinskih naprav: </t>
  </si>
  <si>
    <t>1x primarna kontrolna enota,ki vsebuje:</t>
  </si>
  <si>
    <t>RS-232/422/485 vmesnik,</t>
  </si>
  <si>
    <t>ethernet povezavo,</t>
  </si>
  <si>
    <t>digitalne IOs module,</t>
  </si>
  <si>
    <t>IR vmesnike,</t>
  </si>
  <si>
    <t>zahtevano programsko opremo.</t>
  </si>
  <si>
    <t xml:space="preserve">omrežno stikalo hitrosti 1G/s z vsaj 24 vhodi z opcijo PoE (“Power over Ethernet”), </t>
  </si>
  <si>
    <t>omrežni izolatorji signala (“Network Isolators”),</t>
  </si>
  <si>
    <t>omrežni usmerjevalnik,</t>
  </si>
  <si>
    <t>Izolacijski transformator moči 1300VA s kontrolno enoto.</t>
  </si>
  <si>
    <t>12G SDI UHD enota za preklapljanje (routing) različnih video signalov (SD-/HD-/3G-/6G-/12G-SDI) z možnostjo preklapljanja do:</t>
  </si>
  <si>
    <t>40x SD-/HD-/3G-/6G-/12G-SDI Video vhodov kot npr. endoskopska kamera.</t>
  </si>
  <si>
    <t>40x SD-/HD-/3G-/6G-/12G-SDI HD Video izhodov kot npr. 3D kirurški monitor, 55’’monitor…</t>
  </si>
  <si>
    <t>Video processor z možnostjo prikazovanja slike PIP/PAP (slika v sliki, slika ob sliki).</t>
  </si>
  <si>
    <t>Enota za preklapljanje različnih audio signalov z možnostjo preklapljanja do:</t>
  </si>
  <si>
    <t xml:space="preserve">10x Audio vhodov kot je brezžični mikrofon, </t>
  </si>
  <si>
    <t>8x Audio izhodov kot je aktivni zvočnik v OP.</t>
  </si>
  <si>
    <t>Vse ostalo, potrebno za inštalacijo, kot so kabli, pretvorniki, napajalniki itd.</t>
  </si>
  <si>
    <t>Audio/Video preklapljanje oz. routing mora biti omogočeno preko 21,5’’ panelnega PC-ja (“panel PC”) (enako kot nadzoruje medicinske in ne-medicinske naprave), locirane na sestrski delovni postaji.</t>
  </si>
  <si>
    <t>Video preklapljanje oz. routing mora učinkovito uporabljati zagotovljeni video matrični sistem za usmerjanje katerega koli video vira na katero koli video destinacijo v optimalni kakovosti signala.</t>
  </si>
  <si>
    <t>Audio preklapljanje oz. routing in prilagoditev glasnosti naj bo omogočeno preko 
panelnega PC-ja (“panel PC”), ki se nahaja znotraj sterilnega polja in na sestrski delovni postaji, locirani izven sterilnega polja.</t>
  </si>
  <si>
    <t>Povezava z zunanjimi računalniki preko VNC povezave, do dva računalnika hkrati.</t>
  </si>
  <si>
    <t>2.1. VIDEO PREKLAPLJANJE OZ. ROUTING</t>
  </si>
  <si>
    <t>Integriran komunikacijski sistem mora biti sposoben upravljati več video virov in destinacij. Ti viri morajo omogočati različne vrste resolucij.</t>
  </si>
  <si>
    <t>Operacijska dvorana mora omogočati integracijo vsaj naslednjih video virov in destinacij:</t>
  </si>
  <si>
    <t>Viri</t>
  </si>
  <si>
    <t>Endoskopska kamera 4K/3D</t>
  </si>
  <si>
    <t>Sobne kamere</t>
  </si>
  <si>
    <t>Aux Video “in”</t>
  </si>
  <si>
    <t>Delovna postaja</t>
  </si>
  <si>
    <t>Mikroskop</t>
  </si>
  <si>
    <t>OP luč</t>
  </si>
  <si>
    <t>Videolaringoskop</t>
  </si>
  <si>
    <t>Navigacijski sistem</t>
  </si>
  <si>
    <t>Destinacije</t>
  </si>
  <si>
    <t>3x kirurški zasloni</t>
  </si>
  <si>
    <t>Velik zaslon v steni – “In Wall”</t>
  </si>
  <si>
    <t>Sistem za arhiviranje (4K/3D)</t>
  </si>
  <si>
    <t>Sistem za arhiviranje (Full HD)</t>
  </si>
  <si>
    <t>Enotno sporočanje</t>
  </si>
  <si>
    <t>Prenos v živo</t>
  </si>
  <si>
    <t>HD SOBNA KAMERA</t>
  </si>
  <si>
    <t>Sobna kamera je eden od virov, nameščenih na steno v operacijski dvorani. Namen kamere je dokumentirati možne neželene dogodke in s tem preprečiti, da bi se taki dogodki pojavljali v prihodnosti. V integriranem komunikacijskem sistemu se bo sobna kamera uporabljala za video komunikacijo med operacijskimi dvoranami in zunanjim okoljem (npr.telestracija).</t>
  </si>
  <si>
    <t>Pozicijo sobne kamere, zoom in nagib je mogoče upravljati preko panelnega PC-ja (“panel PC”), znotraj sterilnega polja in na sestrski delovni postaji, locirani izven sterilnega polja. Sobna kamera mora ustrezati naslednjim tehničnim zahtevam:</t>
  </si>
  <si>
    <t>Slikovni senzor: 1/2,8” CMOS.</t>
  </si>
  <si>
    <t>Video izhodi: 3G-SDI, Full HD (1080p60).</t>
  </si>
  <si>
    <t>Optični zoom: vsaj 30x.</t>
  </si>
  <si>
    <t>Digitalni zoom: vsaj 12x.</t>
  </si>
  <si>
    <t>Fokalna razdalja: f= 4,3mm to 129mm, zaslonka F1,6 do F4,7.</t>
  </si>
  <si>
    <t xml:space="preserve">Ročni in avtomatski fokus. </t>
  </si>
  <si>
    <t>Stranski nagib: ±170°, 100°/s</t>
  </si>
  <si>
    <t>Vertikalni nagib: +90° / - 20°.</t>
  </si>
  <si>
    <t>Stabilizacija slike.</t>
  </si>
  <si>
    <t>Integrirani H.264 kodirnik .</t>
  </si>
  <si>
    <t>Horizontalno vidno polje: 64° (širina).</t>
  </si>
  <si>
    <t>Stenski ali stropni nosilec.</t>
  </si>
  <si>
    <t>1x Control RS-422 (vijak 9-pin).</t>
  </si>
  <si>
    <t>1x Control + LAN (Ethernet RJ45).</t>
  </si>
  <si>
    <t>Napajanje: 12 VDC (10,8 - 13,2 VDC).</t>
  </si>
  <si>
    <t>Poraba: 17 W.</t>
  </si>
  <si>
    <t>Teža: max.1,5 kg.</t>
  </si>
  <si>
    <t>Dimenzije v mm (š x v x g): 157 x 164 x 163.</t>
  </si>
  <si>
    <t>55“ 4K Monitor</t>
  </si>
  <si>
    <t>55 palčni UHD monitor. Primeren za integrirane operacijske dvorane, ki uporabljajo 12G-SDI kable za povezavo za upravljanje videa.</t>
  </si>
  <si>
    <t>Omogočena možnost namestitve v operacijsko dvorano v delovno postajo, vgrajeno v steno (“In-Wall”) s stekleno zaščito.  Zagotavlja veliko območje gledanja, posebno pri telekonferencah.</t>
  </si>
  <si>
    <t>55” UHD LCD monitor mora imeti naslednje video vhode/izhode in lastnosti:</t>
  </si>
  <si>
    <t>4x HDMI, komponent.</t>
  </si>
  <si>
    <t>Video/kompozitni Video (3x RCA).</t>
  </si>
  <si>
    <t>Kompozitni Video (3.5 mm TRRS).</t>
  </si>
  <si>
    <t>1x komponentni Video (Y/Pb/Pr), vhod(i): hibridni s kompozitnim.</t>
  </si>
  <si>
    <t>1x Ethernet povezava.</t>
  </si>
  <si>
    <t>Zmogljivosti Video signala: 4096x2160p(24, 50, 60Hz), 3840x2160p(24, 25, 30, 50, 60Hz), 1080p(30, 50, 60Hz), 1080/24p, 1080i(50, 60Hz), 720p(30, 50, 60Hz), 720/24p, 576p, 576i, 480p, 480i.</t>
  </si>
  <si>
    <t>4K 60P kakovost formata: do 18Gbps:4K 60p 4:4:4(8bit), 4:2:2(8,10,12bit), 4:2:0(8,10bit) HDR vključno za HDMI 1/2/3/4.</t>
  </si>
  <si>
    <t>Prikazovalnik mora imeti tudi naslednje optične specifikacije:</t>
  </si>
  <si>
    <t>Vidno območje (diagonala):  55”</t>
  </si>
  <si>
    <t>Razmerje prikaza slike:         16:9</t>
  </si>
  <si>
    <t>Resolucija: 3840 x 2160@60Hz</t>
  </si>
  <si>
    <t>Osvetlitev: 560 cd/m²</t>
  </si>
  <si>
    <t>Kontrast:                      najmanj 5,000:1</t>
  </si>
  <si>
    <t>Dinamično kontrastno razmerje: več kot 1 million</t>
  </si>
  <si>
    <t>Kot gledanja (desno/levo/gor/dol): 178° (89/89/89/89)</t>
  </si>
  <si>
    <t>Odzivni čas (ms): največ 6 ms</t>
  </si>
  <si>
    <t>Tehnične specifikacije:</t>
  </si>
  <si>
    <t>Poraba energije (med delovanjem): 109 W</t>
  </si>
  <si>
    <t>Poraba energije (v pripravljenosti): 0,5 W</t>
  </si>
  <si>
    <t>Zunanje napajanje: 100 - 240 VAC, 2.5 A, 50/60 Hz; 19,5 VDC, 10.26 A</t>
  </si>
  <si>
    <t>Čas delovanja: 24/7</t>
  </si>
  <si>
    <t>VESA® razmik lukenj kompat.: 300 x 300 mm</t>
  </si>
  <si>
    <t>Dimenzije v mm (Š x V x G): 1228 x 707 x 60</t>
  </si>
  <si>
    <t>Teža v kg: največ 17</t>
  </si>
  <si>
    <t>Monitor mora izpolnjevati najvišje varnostne standarde:</t>
  </si>
  <si>
    <t>Spredaj zatesnjena anti-odsevna površina monitorja zagotavlja najvišjo stopnjo zaščite pred vdorom tekočine.</t>
  </si>
  <si>
    <t>Membranski gumbi in gladko ohišje zagotavljajo zaščito pred vstopom tujkov in s tem pred kontaminacijo.</t>
  </si>
  <si>
    <t xml:space="preserve">Brezžični mikrofon </t>
  </si>
  <si>
    <t>Integriran komunikacijski sistem mora biti opremljen z eno brezžično glavo z naslednjimi tehničnimi lastnostmi:</t>
  </si>
  <si>
    <t>Osnovna enota in prenosna enota (Bodypack):</t>
  </si>
  <si>
    <t xml:space="preserve">·        Audio frekvenčni odziv: 20Hz to 20kHz, ±3dB </t>
  </si>
  <si>
    <t>·        THD: ≤ 0.05%.</t>
  </si>
  <si>
    <t>·        Delovna frekvenca: DFS in 2,4 GHz ISM band (2.404 – 2.470 GHz).</t>
  </si>
  <si>
    <t>·        Območje delovanja: 30m (v zaprtem prostoru).</t>
  </si>
  <si>
    <t>·        Šifriranje: 128 bit AES.</t>
  </si>
  <si>
    <t>·        Dimenzije v mm (Š x V x G) (osnovna enota): 212 x 43 x 168.</t>
  </si>
  <si>
    <t>·        Dimenzije prenosne enote v mm (Š x V x G): 65 x 100 x 24.</t>
  </si>
  <si>
    <t>·        Teža v kg (osnovna enota): max. 1.</t>
  </si>
  <si>
    <t>·        Teža v kg (prenosna enota): 0.085.</t>
  </si>
  <si>
    <t>Mikrofon:</t>
  </si>
  <si>
    <t xml:space="preserve">·        Audio frekvenčni odziv: 80Hz to 20kHz. </t>
  </si>
  <si>
    <t>·        Polarni vzorec: kardioidni.</t>
  </si>
  <si>
    <t>·        Max. SPL za 1% / 3% THD: 126dB / 130dB.</t>
  </si>
  <si>
    <t>·        Dimenzije v mm (D x premer, samo mikrofona):  24.</t>
  </si>
  <si>
    <t>·        Teža v kg (brez kabla): 0.085.</t>
  </si>
  <si>
    <t>Stropni zvočnik</t>
  </si>
  <si>
    <t>V stropu vgrajen komplet zvočnikov, namenjen video konferencam in predvajanju zvoka, ki se ga namesti na izbrano mesto v operacijski dvorani.</t>
  </si>
  <si>
    <t>Glasnost zvočnika naj bo nastavljiva preko nadzornega zaslona (panel PC), to je z nadzornega zaslona na sestrski delovni postaji izven sterilnega polja.</t>
  </si>
  <si>
    <t>Komplet zvočnikov sestoji iz 2 zvočnikov, vključno z materialom za montažo.</t>
  </si>
  <si>
    <t>Komplet zvočnikov mora ustrezati naslednjim tehničnim lastnostim:</t>
  </si>
  <si>
    <t>Ojačevalnik</t>
  </si>
  <si>
    <t>·        Frekvenčni odziv: 20Hz to 20kHz, ±3dB @ 1W izhod.</t>
  </si>
  <si>
    <t>·        THD + hrup: 0.1% @ 1kHz na nominalni ravni (1W, 8 Ohm obremenitev).</t>
  </si>
  <si>
    <t>·        Razmerje signal/šum (S/Š): &gt;74dB @ 20Hz to 20kHz pri največjem izhodu.</t>
  </si>
  <si>
    <t>·        CMRR: 80dB @ 1kHz, 70dB @ 20kHz.</t>
  </si>
  <si>
    <t>·        MTBF: 30.000 ur.</t>
  </si>
  <si>
    <t>·        Minimalna impedanca obremenitve:  4 Ohm.</t>
  </si>
  <si>
    <t>·        Dimenzije v mm (Š x V x G): 109 x 43 x 76.</t>
  </si>
  <si>
    <t>·        Teža v kg: 0.3 kg.</t>
  </si>
  <si>
    <t>·        Napajanje: 100 - 240 VAC, 50 - 60 Hz.</t>
  </si>
  <si>
    <t>Pasivni zvočnik za stropno montažo:</t>
  </si>
  <si>
    <t>·        Frekvenčni odziv: 50Hz to 20kHz.</t>
  </si>
  <si>
    <t>·        Nominalna impedanca: 8 Ohm.</t>
  </si>
  <si>
    <t>·        Dimenzije v mm (V x diameter): 83 mm x 228 mm.</t>
  </si>
  <si>
    <t>·        Dimenzija izreza v mm (diameter):  194 mm.</t>
  </si>
  <si>
    <t>·        Teža v kg: 1.2 kg.</t>
  </si>
  <si>
    <t>Luč, ki označuje aktivnost v OP “ON Air” Luč, set</t>
  </si>
  <si>
    <t xml:space="preserve">“ON Air” signalna luč za vizualni prikaz video in audio signalov, aktiviranih z ali na zunanjo destinacijo/lokacijo.  </t>
  </si>
  <si>
    <t xml:space="preserve">“ON Air” set luči vključuje: </t>
  </si>
  <si>
    <t>·        1 x “On Air” enoto luči.</t>
  </si>
  <si>
    <t>·        1 x “On Air” komplet kablov za luč.</t>
  </si>
  <si>
    <t>·        1 x montažni set.</t>
  </si>
  <si>
    <t>“ON Air” signalna luč mora ustrezati naslednjim specifikacijam:</t>
  </si>
  <si>
    <t>·        Napajanje: 12VDC.</t>
  </si>
  <si>
    <t>·        Barva: RGB.</t>
  </si>
  <si>
    <t>·        Dimenzije v mm (š x v x g):170 x 120 x 15.</t>
  </si>
  <si>
    <t>2.2. AV KOMUNIKACIJA</t>
  </si>
  <si>
    <t>Komunikacija med operacijsko dvorano in zunanjimi lokacijami (npr. video konferenca, “streaming”, zdravniška soba, predavalnica…) naj bo omogočeno preko oz. s kontrolnega zaslona (panel PC), lociranega znotraj sterilnega polja in s sestrske delovne postaje, locirane izven sterilnega polja.</t>
  </si>
  <si>
    <t>Sistem mora zagotoviti možnost povezave z bolnišničnim komunikacijskim sistemom ter sistemom, kot je Teams, WebEx, Zoom in drugi. Sprememba komunikacijskega sistema mora biti možna brez posredovanja ponudnika.</t>
  </si>
  <si>
    <t>Bolnišnica bo dobavila računalnik s komunikacijsko programsko opremo; pričakujemo nadzor nad računalnikom, preko sestrske delovne postaje, kot je VNC povezava.</t>
  </si>
  <si>
    <t>2.3.    KOMPOZICIJA SLIKE</t>
  </si>
  <si>
    <t>Slika v sliki (PIP) / Slika ob sliki (PAP)</t>
  </si>
  <si>
    <t>V lokalni nadzorni center mora biti integriran video sistem; zahtevani funkciji  Slika v sliki (PIP)/ Slika ob sliki (PAP), ki omogoča hkratni prikaz 2 različnih video slik na enem ravnem zaslonu.</t>
  </si>
  <si>
    <t>Omogoča sprejem signala visoke ločljivosti iz katerega koli od video virov operacijske sobe, ki oddaja te vrste signalov.</t>
  </si>
  <si>
    <t>  Sistem mora izpolnjevati vsaj naslednje zahteve:</t>
  </si>
  <si>
    <t>·        Ločljivost: Digitalni DVI-D: 1080p@60Hz (HD), 1920x1200@60Hz (PC),</t>
  </si>
  <si>
    <t>·        Barvna natančnost: 10-bit,</t>
  </si>
  <si>
    <t>·        Video vhodi: 2x DVI-I,</t>
  </si>
  <si>
    <t>·        Video izhodi: 1x DVI-D,</t>
  </si>
  <si>
    <t>·        Napajanje: 12 VDC, 1A,</t>
  </si>
  <si>
    <t>·        Barvna ločljivost: 24-bit (16,8 milijona barv),</t>
  </si>
  <si>
    <t>·        Hitrost vzorčenja: 162MHz,</t>
  </si>
  <si>
    <t>·        Digitalno vzorčenje: 24-bitni format 4:4:4,</t>
  </si>
  <si>
    <t>·        Dimenzije v mm (š x v x g): 200 x 30 x 90,</t>
  </si>
  <si>
    <t>·        Teža v kg: 0,52.</t>
  </si>
  <si>
    <t>3. NADZOR SISTEMA</t>
  </si>
  <si>
    <t>21,5'' Panelni računalnik (nahaja se na bolniški postaji (NWS)– enota vgrajena v steno)</t>
  </si>
  <si>
    <t>Krmilna enota (zaslon) mora biti panelni računalnik medicinskega razreda z 21,5-palčnim zaslonom na dotik z izvorno ločljivostjo 1920 x 1080 slikovnih točk (FHD). S sistemom za upravljanje mora komunicirati prek ethernetnega kabla.</t>
  </si>
  <si>
    <t>Panelni PC mora biti nameščen v steno (za steklom) in se nahaja zunaj sterilnega polja; omogoča nadzor s strani zdravnika ali asistenta.</t>
  </si>
  <si>
    <t>Vsi nadzorovani sistemi/funkcije, na primer medicinski pripomočki, nemedicinski pripomočki, arhivski sistem in komunikacijski sistemi, se upravljajo iz te krmilne enote ter vzporedno tudi iz druge nadzorne enote, ki je integrirana v delovno postajo za medicinske sestre.</t>
  </si>
  <si>
    <t>21,5'' Panelni PC mora vsebovati vsaj naslednje tehnične zahteve:</t>
  </si>
  <si>
    <t>·        Napajanje: 100 - 240 VAC, 50 – 60Hz,</t>
  </si>
  <si>
    <t>·        Poraba energije: 250 W,</t>
  </si>
  <si>
    <t>·        21,5-palčni Full-HD-TFT-LCD,</t>
  </si>
  <si>
    <t>·        Svetlost: 250 cd/m²,</t>
  </si>
  <si>
    <t>·        Stopnja zaščite: S IP65 spredaj, IP54 zadaj,</t>
  </si>
  <si>
    <t>·        VESA 100 namestitev,</t>
  </si>
  <si>
    <t>·        IPS zaslon,</t>
  </si>
  <si>
    <t>·        Naravna ločljivost: 1920 px x 1080 px,</t>
  </si>
  <si>
    <t>·        6 nadzornih gumbov, integriranih na sprednji plošči,</t>
  </si>
  <si>
    <t>·        Teža v kg: 10,7,</t>
  </si>
  <si>
    <t>·        Mere v mm (Š x V x G): 543 x 348 x 90.</t>
  </si>
  <si>
    <t xml:space="preserve">ZAHTEVE ZA NAMESTITEV </t>
  </si>
  <si>
    <t>Vgradnja in integracija opreme v stene (In Wall rešitev)</t>
  </si>
  <si>
    <t>Vgradnja in integracija opreme v stene (Rešitev InWall) je serija neodvisnih modulov, ki so zasnovani za namestitev komponent (zgoraj ponujenih avdio, video in nadzornih sistemov znotraj OP), ne da bi pri tem porabili dragoceni prostor v OP. Ta rešitev bo integrirala vse komponente integracije OP v strukturo sten operacijske dvorane.</t>
  </si>
  <si>
    <t>Modularni koncept rešitve InWall je sestavljen iz naslednjih elementov, ki omogočajo ergonomsko pozicioniranje nadzorne plošče in delovne postaje medicinskih sester v skladu s konstruktivnimi predpogoji:</t>
  </si>
  <si>
    <t>·        modul monitorja za namestitev 55-palčnega monitorja</t>
  </si>
  <si>
    <t>·        krmilni modul za namestitev 21,5-palčnega panelnega računalnika za nadzor OP</t>
  </si>
  <si>
    <t>·        nadzorni modul za namestitev 21,5-palčnega računalnika z informacijsko ploščo za nadzor OP in za splošne informacije</t>
  </si>
  <si>
    <t xml:space="preserve">·        velik tehnični modul za namestitev OP integracijskih komponent </t>
  </si>
  <si>
    <t>·        majhen tehnični modul za namestitev OP integracijskih komponent</t>
  </si>
  <si>
    <t>·        modul računalniške omare za namestitev nadaljnjih OP integracijskih komponent in površina, ki služi kot polica za npr. tipkovnico na delovnem mestu za medicinske sestre.</t>
  </si>
  <si>
    <t>·        Splošne zahteve za mesto namestitve:</t>
  </si>
  <si>
    <t>·        Razume se, da notranjost stenske konstrukcije ne more biti popolnoma čista; vendar je potrebno paziti, da je območje okoli inštalacije čim bolj čisto in brez prahu.</t>
  </si>
  <si>
    <t>·        Za namestitev modulov InWall rešitve je potrebna minimalna debelina stene najmanj 120 mm (100 mm za kovinsko konstrukcijo, najmanj 20 mm za pretok zraka) plus stenske plošče na obeh straneh. Celotna konstrukcija nostranjosti stene ne sme presegati debeline največ 140 mm (plus stenske plošče), kar omogoča enostavno namestitev v skoraj vsako steno/prostor.</t>
  </si>
  <si>
    <t>·        Ambientalna temperatura vstopnega zraka ne sme presegati 25 °C.</t>
  </si>
  <si>
    <t>·        Relativna vlažnost v stenski konstrukciji ne sme presegati 90%. Kondenzacije ne sme biti.</t>
  </si>
  <si>
    <t>·        Za elementi mora biti vsaj 20 mm zračna reža, ki omogoča ustrezno hlajenje. Pretok zraka ne sme biti oviran; omogočen mora biti pretok zraka po celotni višini stenske konstrukcije.</t>
  </si>
  <si>
    <t>·        Na vrhu mesta namestitve mora biti nameščen prezračevalni/sesalni kanal, da se iz mesta namestitve odstrani topel izpušni zrak.</t>
  </si>
  <si>
    <t>·        V nadaljevanju se OP razume kot operacijska dvorana. Moduli rešitve InWall so zasnovani predvsem za namestitev v suhomontažno strukturo OP. Moduli, nameščeni na talnem nivoju, so zasnovani tako, da omogočajo temelj stene oziroma stenskega podnožja (prehod od tal do stene) višine med 50 mm in 100 mm.</t>
  </si>
  <si>
    <t>Zahteve glede talnih oblog, ki so potrebne za mesto namestitve:</t>
  </si>
  <si>
    <t>·        Tla morajo imeti zadostno nosilnost.</t>
  </si>
  <si>
    <t>·        Stenski konstrukcijski elementi morajo imeti zadostno nosilnost.</t>
  </si>
  <si>
    <t>·        Prostorske mere morajo biti zadostne.</t>
  </si>
  <si>
    <t>Zahteve za transport do mesta namestitve:</t>
  </si>
  <si>
    <t>·        Dvigala morajo imeti zadostno nosilnost.</t>
  </si>
  <si>
    <t>·        Vrata morajo biti dovolj velika.</t>
  </si>
  <si>
    <t>·        Rešitev InWall uporablja aktivno hlajenje za upravljanje temperature znotraj vsakega modula. Realizacija z več mehanizmi znotraj rešitve InWall in povezavo le-teh s prezračevalnim sistemom v bolnišnici.</t>
  </si>
  <si>
    <t>Pri hlajenju InWall rešitve se uporablja eden od naslednjih dveh načinov dovoda dovodnega zraka v ohišja:</t>
  </si>
  <si>
    <t>1. Prva metoda uporablja odprtino na sprednji strani modulov, ki so nameščeni na tleh.</t>
  </si>
  <si>
    <t>2. Druga metoda uporablja difuzor, ki je povezan s hrbtno stranjo modulov, nameščenih na tleh.</t>
  </si>
  <si>
    <t>V obeh konfiguracijah je treba dokazati, da uporabljena metoda hlajenja zagotavlja minimalno tveganje kontaminacije zaradi zraka, ki teče iz notranjosti ohišja v okolje OP.</t>
  </si>
  <si>
    <t>Modul za Monitor</t>
  </si>
  <si>
    <t>"Modul za Monitor" je zasnovan za namestitev 55-palčnega monitorja z velikim zaslonom.</t>
  </si>
  <si>
    <t>Mere modula za monitor:</t>
  </si>
  <si>
    <t>·        Širina: 1700 mm,</t>
  </si>
  <si>
    <t>·        Največja višina: 930 mm,</t>
  </si>
  <si>
    <t>·        Izstop v steno: 100 mm,</t>
  </si>
  <si>
    <t>·        Prazna teža: 45 kg,</t>
  </si>
  <si>
    <t>·        Teža: max. 95 kg,</t>
  </si>
  <si>
    <t>·        Poraba energije: max. 270 W,</t>
  </si>
  <si>
    <t>·        Toplotna obremenitev: max. 930 BTU/h3.</t>
  </si>
  <si>
    <t>·        modul za monitor mora zagotavljati enostaven dostop za servis. V ta namen je treba upoštevati naslednja razmika:</t>
  </si>
  <si>
    <t>·        Stranski odmik (obe strani): 125 mm,</t>
  </si>
  <si>
    <t>·        Razdalja, ki sega v OP : 1000 mm</t>
  </si>
  <si>
    <t>·        zagotovljen mora biti dostop pooblaščenega serviserja are tehnika, ki lahko samostojno odpre in zapre modul za monitor za namene servisa.</t>
  </si>
  <si>
    <t>Kontrolni oz. nadzorni modul</t>
  </si>
  <si>
    <t>Kontrolni modul je zasnovan tako, da sprejme 21,5" nadzorni zaslon kot delovno postajo za nastavitev in nadzor integriranega sistema.</t>
  </si>
  <si>
    <t>Standardna steklena sprednja stran je opremljena s poljem na dotik in več senzorskimi tipkami na dotik za nadzor različnih funkcij. To daje sodoben videz z gladko, neprekinjeno stekleno površino, ki je higienska in jo je mogoče enostavno razkužiti.</t>
  </si>
  <si>
    <t>Mere kontrolnega modula so naslednje:</t>
  </si>
  <si>
    <t>·        Širina: 750 mm,</t>
  </si>
  <si>
    <t>·        Teža praznega modula: 22,5 kg,</t>
  </si>
  <si>
    <t>·        Teža: max. 40 kg,</t>
  </si>
  <si>
    <t>·        Poraba energije: max. 350 W,</t>
  </si>
  <si>
    <t>·        Toplotna obremenitev: max. 1200 BTU/h3.</t>
  </si>
  <si>
    <t>·        Nadzorni modul mora zagotavljati enostaven dostop za servis. V ta namen je treba upoštevati naslednja razmika:</t>
  </si>
  <si>
    <t>·        Razdalja, ki sega v OP : 1000 mm.</t>
  </si>
  <si>
    <t>Kontrolni oz. nadzorni modul z informacijski ploščo</t>
  </si>
  <si>
    <t>Poleg standardne funkcionalnosti "Kontrolnega modula" je v stekleno sprednjo stran mogoče integrirati izbirno informacijsko ploščo za prikaz številnih informacij, kot so temperatura, vlažnost in čas bolnišničnega omrežja. Vključena je tudi funkcija štoparice, ki jo lahko upravljate s senzorskimi tipkami na stekleni sprednji strani za štetje, npr. čas operacije in/ali čas obratovanja.</t>
  </si>
  <si>
    <t>·        Teža prazne: 22,5 kg,</t>
  </si>
  <si>
    <t>·        Razdalja, ki sega v OP: 1000 mm.</t>
  </si>
  <si>
    <t>Velik tehnični modul</t>
  </si>
  <si>
    <t>»Tehnični modul, velik« je srce sistema in je zasnovan tako, da vanj lahko namestimo večino OP integracijskih komponent, ki so potrebne za avdio-video integracijo in nadzor OP. To ohišje vključuje tudi osrednji "vmesniški pas", ki se lahko uporablja za lociranje povezovalnih plošč za npr. povezavo z mobilno napravo ali drugo dodatno opremo.</t>
  </si>
  <si>
    <t>Dimenzije velikega tehničnega modula:</t>
  </si>
  <si>
    <t>·        Širina: 1680 mm,</t>
  </si>
  <si>
    <t>·        Največja višina: 1190 mm,</t>
  </si>
  <si>
    <t>Globina ( v steno): 100 mm</t>
  </si>
  <si>
    <t>·        Teža prazen: 86,5 kg,</t>
  </si>
  <si>
    <t>·        Teža: max. 150 kg,</t>
  </si>
  <si>
    <t>·        Poraba energije: max. 705 W,</t>
  </si>
  <si>
    <t>·        Toplotna obremenitev: max. 2410 BTU/h3.</t>
  </si>
  <si>
    <t>·        Veliki tehnični modul mora zagotavljati enostaven dostop za servis. V ta namen je treba upoštevati naslednja razmika:</t>
  </si>
  <si>
    <t>·        Stranski odmik (obe strani): 600 mm,</t>
  </si>
  <si>
    <t>·        Razdalja, ki sega v OP: 1400 mm.</t>
  </si>
  <si>
    <t>Mali tehnični modul</t>
  </si>
  <si>
    <t>"Tehnični modul, mali" je zasnovan predvsem za namestitev vseh dodatnih perifernih OP integracijskih komponent. To ohišje je manjše od "velikega tehničnega modula" in se ujema s širino "kontrolnega modula". Tako kot »tehnični modul, velik« tudi to ohišje vključuje osrednji »vmesniški pas«, ki se lahko uporablja za lociranje povezovalnih panelov za npr. povezavo z mobilno napravo, tipkovnico ali drugo dodatno opremo.</t>
  </si>
  <si>
    <t>Dimenzije majhnega tehničnega modula:</t>
  </si>
  <si>
    <t>·        Širina: 730 mm,</t>
  </si>
  <si>
    <t>·        Teža prazen: 21,5 kg,</t>
  </si>
  <si>
    <t>·        Poraba energije: max. 655 W,</t>
  </si>
  <si>
    <t>·        Toplotna obremenitev: max. 2240 BTU/h3.</t>
  </si>
  <si>
    <t>·        Mali tehnični modul mora zagotavljati enostaven dostop do storitev. V ta namen je treba upoštevati naslednja razmika:</t>
  </si>
  <si>
    <t>·        stranski odmik (obe strani): 600 mm,</t>
  </si>
  <si>
    <t>·        razdalja, ki sega v OP: 1400 mm.</t>
  </si>
  <si>
    <t>PC Omara</t>
  </si>
  <si>
    <t>“PC omarica” je zasnovana tako, da sprejme dodatno opremo za OP integracijo in druge komponente, ki niso primerne za vgradnjo v steno ali zahtevajo dostop bolnišničnega osebja.</t>
  </si>
  <si>
    <t>To je mogoče namestiti bodisi ob »tehnični modul, majhen« ali neposredno na steno (v tem primeru je potrebna ustrezna trdnost stenske obloge/strukture, ki jo bo zagotovil izvajalec izgradnje sten).</t>
  </si>
  <si>
    <t>Poleg tega »PC omara« zagotavlja delovno mesto z integrirano tipkovnico in miško, ki uporabniku omogoča upravljanje monitorja v »kontrolnem modulu«.</t>
  </si>
  <si>
    <t>Dimenzije računalniške omare so naslednje:</t>
  </si>
  <si>
    <t>·        Največja višina: 760 mm,</t>
  </si>
  <si>
    <t>·        Teža prazne: 24 kg,</t>
  </si>
  <si>
    <t>·        Teža: max. 60 kg,</t>
  </si>
  <si>
    <t>·        Poraba energije: max. 700 W,</t>
  </si>
  <si>
    <t>·        Toplotna obremenitev: max. 3290 BTU/h3.</t>
  </si>
  <si>
    <t>·        PC omarica mora zagotavljati enostaven dostop za servis. V ta namen je treba upoštevati naslednja razmika:</t>
  </si>
  <si>
    <t>·        stranski odmik (obe strani): 125 mm,</t>
  </si>
  <si>
    <t>·        razdalja, ki sega v OP : 1100 mm.</t>
  </si>
  <si>
    <t>18.3.12</t>
  </si>
  <si>
    <t xml:space="preserve">PROGRAMSKA PODPORA, LAN BAZIRANA + VZDRŽEVANJE </t>
  </si>
  <si>
    <t>1. SPLOŠNE ZAHTEVE</t>
  </si>
  <si>
    <t>1.1. Namen sistema je uvedba in izvedba digitalne dokumentacijske verige v bolnišnici, ki omogoča hrambo in dostopnost zabeleženih informacij, da so te vedno na voljo in dostopne.</t>
  </si>
  <si>
    <t>1.2. Zahtevani sistem mora delovati kot modularna in razširljiva platforma aplikacij, ki bo združevala obstoječe 
in prihodnje izdane nove aplikacije v eni sami rešitvi.</t>
  </si>
  <si>
    <t>1.3. Sistem mora biti nameščen in upravljan znotraj bolnišnične IT infrastrukture, na fizičnem ali virtualnem strežniku.</t>
  </si>
  <si>
    <t>1.4. Sistem mora omogočati naslednje:</t>
  </si>
  <si>
    <t>1.4.1. Prenos v živo po vsem bolnišničnem omrežju</t>
  </si>
  <si>
    <t>1.4.2. Neposredno notranje sodelovanje (komunikacija in interakcija)</t>
  </si>
  <si>
    <t>1.4.3. Dostop prek internetnega brskalnika, na stacionarnih ali mobilnih napravah. Odjemalska aplikacija ne sme biti potrebna za uporabo.</t>
  </si>
  <si>
    <t>2. DOKUMENTACIJA</t>
  </si>
  <si>
    <t>2.1. Razen lokalno vnesenih podatkov o pacientu bi morale določbe sistemskih procesov omogočati avtomatiziran 
prenos podatkov, kot sledi:</t>
  </si>
  <si>
    <t>2.1.1. Prenos podatkov prek vmesnika HL7 iz bolnišničnega informacijskega sistema (HIS)</t>
  </si>
  <si>
    <t>2.1.2. Generiranje in posredovanje delovnega seznama DICOM</t>
  </si>
  <si>
    <t>2.1.3. Takojšnja dostopnost podatkov na napravah v operacijskih dvoranah.</t>
  </si>
  <si>
    <t>2.1.4. Mora imeti možnost snemanja slik in videoposnetkov v 4K, UHD, polni HD in 3D.</t>
  </si>
  <si>
    <t>2.1.5. Omogočeno mora biti istočasno zajemanje dveh različnih virov.</t>
  </si>
  <si>
    <t>2.1.6. DICOM združljivost posnetkov je obvezna.</t>
  </si>
  <si>
    <t>2.2. Ponudnik mora zagotoviti naprave za shranjevanje vse dokumentacije, potrebne za uporabo v operacijski dvorani, ki morajo izpolnjevati ali presegati naslednje zahteve:</t>
  </si>
  <si>
    <t>2.2.1. Medicinski pripomoček v skladu z IEC 60601-1-1, EN60601-1, EN60601-2, klasifikacija: CE, MDD, CSA.</t>
  </si>
  <si>
    <t>2.2.2. Vsebovati mora naslednje funkcije in možnosti:</t>
  </si>
  <si>
    <t>2.2.2.1. Vsaj 8 GB RAM-a</t>
  </si>
  <si>
    <t>2.2.2.2. Velik barvni zaslon na dotik za nadzor sistema, kot tudi za ogled in urejanje posnetih datotek.</t>
  </si>
  <si>
    <t>2.2.2.3. Zaslon na dotik mora imeti najmanjšo diagonalo najmanj 25 centimetrov in najmanjšo izvorno ločljivost vsaj 1920 x 1080.</t>
  </si>
  <si>
    <t>2.2.2.4. Možnost povezovanja in nadzora video/avdio usmerjevalnih sistemov preko omenjenega zaslona na dotik.</t>
  </si>
  <si>
    <t>2.2.2.5. Zmožnost shranjevanja posnetih datotek bodisi lokalno na svojem notranjem SSD/HDD, na prenosnem 
pomnilniku USB, preko FTP ali prek DICOM.</t>
  </si>
  <si>
    <t>2.2.2.6. DICOM združljivost posnetkov je obvezna.</t>
  </si>
  <si>
    <t>2.2.2.7. Prosto nastavljivo uporabniško definirano upravljanje ter shranjevanja na eno ali več lokacij za shranjevanje je obvezno.</t>
  </si>
  <si>
    <t>2.2.2.8. Na voljo mora biti vsaj 1 TB notranjega pomnilnika z AES 256-bitnim šifriranjem.</t>
  </si>
  <si>
    <t>2.2.2.9. Šifriran omrežni prenos prek protokola SMB3, DICOM ali sFTP.</t>
  </si>
  <si>
    <t>2.2.2.10. Samodejno shranjevanje v ozadju je obvezno, da se skrajša čas med posegi in poveča stabilnost sistema.</t>
  </si>
  <si>
    <t>2.2.2.11. Snemanje fotografij in videov (izbirno z zvokom) v 2D FULL HD. Vizualna in zvočna povratna informacija 
(potreben je zunanji zvočnik) pri snemanju fotografij in videoposnetkov.</t>
  </si>
  <si>
    <t>2.2.2.12. Intra- in postoperativno tiskanje preko izbirnega tiskalnika (lokalni ali omrežni). Izbirate lahko med različnimi 
prilagodljivimi predlogami za tiskanje.</t>
  </si>
  <si>
    <t>2.2.2.13. Brezžična povezava preko vgrajene Wi-Fi antene.</t>
  </si>
  <si>
    <t>2.2.2.14. Možnost integracije kot akterja po principu »Modalnost pridobivanja« v integracijskem profilu IHE »Načrtovani potek dela«.</t>
  </si>
  <si>
    <t>2.2.2.15. Podprte funkcije DICOM:</t>
  </si>
  <si>
    <t>2.2.2.16. Delovni seznam DICOM kot SCU</t>
  </si>
  <si>
    <t>2.2.2.17. DICOM MPPS kot SCU</t>
  </si>
  <si>
    <t>2.2.2.18. DICOM Store kot SCU vključno z opcijo shranjevanja DICOM</t>
  </si>
  <si>
    <t>2.2.2.19. Uvoz podatkov o pacientih preko DICOM delovnega seznama ali preko tipkovnice</t>
  </si>
  <si>
    <t>2.2.2.20. Osnovne funkcije za urejanje fotografij in videov.</t>
  </si>
  <si>
    <t>2.2.2.21. Predvajanje 2D vsebin.</t>
  </si>
  <si>
    <t>2.2.2.22. Integriran pregledovalnik datotek za fotografije in videoposnetke iz različnih virov podatkov.</t>
  </si>
  <si>
    <t>2.2.2.23. Integrirana varnostna programska oprema kot zaščita pred zlonamerno programsko opremo, neodvisna od 
varnostnih popravkov operacijskega sistema. Možna izvedba le s certificirano programsko opremo, obvezna funkcija.</t>
  </si>
  <si>
    <t>2.2.2.24. Različni uporabniški profili, ki omogočajo individualne nastavitve.</t>
  </si>
  <si>
    <t>2.2.2.25. Možnost dodajanja pripisov fotografijam in videoposnetkom.</t>
  </si>
  <si>
    <t>2.2.2.26. Povezave:</t>
  </si>
  <si>
    <t>2.2.2.27. vsaj 2 x 1GB Ethernet (RJ 45),</t>
  </si>
  <si>
    <t>2.2.2.28. več vrat USB spredaj in zadaj, vsaj 2 x USB 2.0 in 3 x USB 3.0 zadaj, vsaj 1 x USB 3.0 spredaj.</t>
  </si>
  <si>
    <t>2.2.2.29. Vsaj en video vhod z možnostjo polne visoke ločljivosti.</t>
  </si>
  <si>
    <t>2.2.2.30. Izhodi: več DP, več RS232, Line I/O, DVI, daljinski vklop in povezava pilotne luči.</t>
  </si>
  <si>
    <t>2.2.2.31. Vhodna ločljivost: do vključno z 1920x1080p@60Hz.</t>
  </si>
  <si>
    <t>2.2.2.32. Fotografije posnete ločljivosti: do 1920 x 1080p, izvorna ločljivost.</t>
  </si>
  <si>
    <t>2.2.2.33. Posneti videoposnetki ločljivosti: do 1920x1080p@30Hz</t>
  </si>
  <si>
    <t>2.2.2.34. Časovna sinhronizacija preko NTP.</t>
  </si>
  <si>
    <t>2.2.2.35. Upravljanje znotraj sterilnega polja prek gumbov na glavi kamere, izbirne nožne stopalke in glasovnega upravljanja</t>
  </si>
  <si>
    <t>2.2.2.36. Možnost integracije v centralne sisteme za upravljanje vsebine in poti. Avtomatsko posodabljanje statusa postopkov s spremljanjem statusa postopka.</t>
  </si>
  <si>
    <t>2.2.2.37. Komplet vsebuje:</t>
  </si>
  <si>
    <t>2.2.2.37.1 Osnovna enota.(vključena v postavki 18.4.11)</t>
  </si>
  <si>
    <t>2.2.2.37.2. Programski paket.</t>
  </si>
  <si>
    <t>2.2.2.37.3 Programska oprema za obnovitev na USB ključku.</t>
  </si>
  <si>
    <t>2.2.2.37.4. USB silikonska tipkovnica s sledilno ploščico.</t>
  </si>
  <si>
    <t>2.2.2.37.5. Navodila za uporabo (v angleškem jeziku).</t>
  </si>
  <si>
    <t>3. INTERAKCIJA IN SODELOVANJE MED NAPRAVAMI</t>
  </si>
  <si>
    <t>3.1. Sistem bi moral omogočati prenos operacij v živo z naslednjimi funkcijami:</t>
  </si>
  <si>
    <t>3.1.1. Enostavna komunikacija (enosmerni video/dvosmerni zvok)</t>
  </si>
  <si>
    <t>3.1.2. Neomejeno število prejemnikov signala/prenosa izven operacijske dvorane.</t>
  </si>
  <si>
    <t>3.1.3. Izbira vira predvajanja posnetka (streaming) s strani občinstva</t>
  </si>
  <si>
    <t>3.1.4. Možnost ogleda vsaj dveh različnih virov posnetkov hkrati</t>
  </si>
  <si>
    <t>3.1.5. Predvajanje posnetkov (streaming) prek bolnišničnega omrežja</t>
  </si>
  <si>
    <t>3.2. Za posebne primere, mora imeti sistem možnost vključevanja (trenutno ali v okviru nadgradnje) 
napredne dvosmerne avdio in video komunikacije med izbranimi operacijskimi dvoranami. Vsakega od obstoječih video virov vsakeoperacijske dvorane mora biti mogoče integrirati.</t>
  </si>
  <si>
    <t>4. UPRAVLJANJE VSEBIN</t>
  </si>
  <si>
    <t>4.1. Vsi posneti kirurški podatki morajo biti shranjeni znotraj bolnišnične LAN infrastrukture.</t>
  </si>
  <si>
    <t>4.2. Možnost nalaganja dodatnih slik in videoposnetkov preko pametnega telefona ali drugih naprav.</t>
  </si>
  <si>
    <t>4.3. Uporabnik mora imeti možnost dostopa do posnetkov prek spletnega brskalnika na stacionarnih ali mobilnih 
napravah. Za to ne potrebuje nobene dodatne aplikacije.</t>
  </si>
  <si>
    <t>4.4. Uporabnik mora imeti z obstoječimi posnetki možnost izvajati različna opravila, kot so:</t>
  </si>
  <si>
    <t>4.4.1. Primerjava videoposnetkov prek vzporednega pogleda dveh videoposnetkov</t>
  </si>
  <si>
    <t>4.4.2. Enostavno upravljanje s hitrejšim predvajanjem (funkcija prevrti naprej) in tudi upočasnjeno premikanje po posnetku</t>
  </si>
  <si>
    <t>4.4.3. Intuitivno dodajanje pripisov</t>
  </si>
  <si>
    <t>4.4.4. Urejanje, shranjevanje in kreiranje novih video sekvenc in slik iz obstoječih posnetkov</t>
  </si>
  <si>
    <t>4.4.5. Posredovanje podatkov v PACS</t>
  </si>
  <si>
    <t>4.4.6. Izvoz v več formatov, vsaj: .pdf, .ppt, .jpg, .mp4.</t>
  </si>
  <si>
    <t>4.4.7. Skupna raba medijskih objektov</t>
  </si>
  <si>
    <t>4.5. Sistem mora zagotavljati prilagodljivo kakovost predvajanja posnetkov, glede na kakovost omrežja, da se predvajanje izvaja 
brez težav.</t>
  </si>
  <si>
    <t>4.6. Vsi posnetki morajo biti zlahka dostopni prek intuitivnega okolja, ki omogoča iskanje z iskalnimi filtri.</t>
  </si>
  <si>
    <t>5. UPRAVLJANJE POTI</t>
  </si>
  <si>
    <t>5.1. Sistem mora vključevati aplikacije in funkcije, ki olajšajo potek dela v sektorju operacijskih dvoran v bolnišnici.</t>
  </si>
  <si>
    <t>5.2. Naslednje ključne funkcije morajo biti vključene v njegove aplikacije in procese, da se omogoči samodejni prenos 
podatkovi:</t>
  </si>
  <si>
    <t>5.2.1. Prenos podatkov prek vmesnika HL7 iz bolnišničnega informacijskega sistema (HIS)</t>
  </si>
  <si>
    <t>5.2.2. Generiranje in posredovanje delovnega seznama DICOM</t>
  </si>
  <si>
    <t>5.2.3. Takojšnja dostopnost podatkov na napravah v operacijski dvorani.</t>
  </si>
  <si>
    <t>5.2.4. Mora imeti možnost snemanja slik in videoposnetkov v 4K UHD, polni HD in 3D.</t>
  </si>
  <si>
    <t>5.2.5. Omogočeno mora biti istočasno zajemanje dveh različnih virov.</t>
  </si>
  <si>
    <t>5.2.6. DICOM združljivost posnetkov je obvezna.</t>
  </si>
  <si>
    <t>5.3. Načrtovanje posegov za vsako med seboj povezano operacijsko dvorano</t>
  </si>
  <si>
    <t>5.4. Pregled razporeda in trenutnega stanja vseh med seboj povezanih operacijskih dvoran prek razširljive časovnice 
v realnem času. Na časovnici naj bodo navedeni predhodno zaključeni, trenutni in planirani postopki omenjenih operacijskih dvoran.</t>
  </si>
  <si>
    <t>5.4.1. Ta pregled mora biti na voljo na več točkah znotraj bolnišnične LAN infrastrukture, dostopen kot vse druge 
aplikacije in vsebina sistema, prek spletnega brskalnika, brez potrebe po odjemalski aplikaciji.</t>
  </si>
  <si>
    <t>5.4.2. Podatki o vsaki operacijski dvorani v okviru pregleda se morajo,s pomočjo korakov in dejanj predoperativnega načrtovanja delovnega toka ter tudi znotraj operativnih korakov dokumentacijskega sistema,  samodejno posodabljati.</t>
  </si>
  <si>
    <t>5.5. Individualno spremljanje dogajanja v operacijskih dvoranah mora biti na voljo na praktičnih točkah (tj. vhodu v 
vsako operacijsko dvorano) prek majhnih informacijskih zaslonov na dotik z naslednjimi funkcijami:</t>
  </si>
  <si>
    <t>5.5.1. Vsak zaslon mora imeti možnost prikazati vsaj naslednje informacije:</t>
  </si>
  <si>
    <t>5.5.1.1. Trenutno stanje postopka in podrobnosti postopka</t>
  </si>
  <si>
    <t>5.5.1.2. Podatki o pacientu in skupini (pacientu bi morala biti omogočena anonimizacija zaradi zasebnosti podatkov)</t>
  </si>
  <si>
    <t>5.5.1.3. ID sobe in ime</t>
  </si>
  <si>
    <t>5.5.1.4. Trenutni datum in čas</t>
  </si>
  <si>
    <t>5.5.1.5. Dodatne informacije o tveganjih/posebnostih</t>
  </si>
  <si>
    <t>5.5.1.6. Komentarji sobe</t>
  </si>
  <si>
    <t>5.5.1.7. Informacije o prejšnjih in naslednjih postopkih</t>
  </si>
  <si>
    <t>5.5.1.8. Trenutno stanje sobe, ki se samodejno posodablja</t>
  </si>
  <si>
    <t>5.5.1.9. Možnost dodatnih informacije, na zahtevo naročnika</t>
  </si>
  <si>
    <t>5.5.2. Podatki na zaslonu na dotik vsake operacijske dvorane se morajo, s pomočjo korakov in dejanj predoperativnega načrtovanja poteka dela ter znotraj operativnih korakov dokumentacijskega sistema, samodejno posodabljati .</t>
  </si>
  <si>
    <t>5.5.3. Ponudnik mora zagotoviti potrebno strojno opremo in zaslone na dotik. Imeti morajo naslednje lastnosti:</t>
  </si>
  <si>
    <t>5.5.3.1. Ločljivost zaslona vsaj 1280x800 slikovnih pik</t>
  </si>
  <si>
    <t>5.5.3.2. Svetlost 450 cd/m2</t>
  </si>
  <si>
    <t>5.5.3.3. LED lučka statusna vrstica (različne barve)</t>
  </si>
  <si>
    <t>5.5.3.4. Vidni kot vodoravno/navpično 160 stopinj/160 stopinj</t>
  </si>
  <si>
    <t>5.5.3.5. Napajanje prek etherneta (PoE) IEE 802.3 af/at</t>
  </si>
  <si>
    <t>5.5.3.6. Omrežje LAN RJ45 10/100/1000 Mbps</t>
  </si>
  <si>
    <t>5.5.3.7. Standardna montaža VESA in nosilec</t>
  </si>
  <si>
    <t>5.6. Omogočen mora biti pregled nalog okoli procesov v operacijskih dvorani, vključno z:</t>
  </si>
  <si>
    <t>5.6.1. dodelitev nalog na podlagi vlog,</t>
  </si>
  <si>
    <t>5.6.2. informacije o postopku,</t>
  </si>
  <si>
    <t>5.6.3. bolnik, urnik in</t>
  </si>
  <si>
    <t>5.6.4. možna tveganja ter integrirane obrazce in kontrolne sezname.</t>
  </si>
  <si>
    <t>5.7. Do informacij o nalogah je mogoče dostopati, jih preverjati in izpolnjevati preko mobilne naprave. Sistem se mora 
po potrjenem vnosu vsakega opravila samodejno posodobiti.</t>
  </si>
  <si>
    <t>6. VARNOST SISTEMA IN DRUGE LASTNOSTI</t>
  </si>
  <si>
    <t>6.1. Sistem mora zagotavljati centralno nadzorovan proces omogočanja dostopa</t>
  </si>
  <si>
    <t>6.2. V zvezi s kibernetsko varnostjo mora sistem izpolnjevati vsaj naslednje standarde (ali ustrezne posodobljene):</t>
  </si>
  <si>
    <t>6.2.1. Predpisi FDA za upravljanje kibernetske varnosti</t>
  </si>
  <si>
    <t>6.2.2. IEC 62304 za procese življenjskega cikla programske opreme</t>
  </si>
  <si>
    <t>6.2.3. 45 CFR (HIPAA HITECH)</t>
  </si>
  <si>
    <t>6.2.4. ISO 80001</t>
  </si>
  <si>
    <t>6.2.5. ISO 27000, 27001, 27799</t>
  </si>
  <si>
    <t>6.2.6. Na začetni točki razvoja je treba uporabiti Okvir NIST 800-53, kar omogoča implementacijo varnostnega nadzora 
v sistem, da se operaterju (bolnišnici) omogoči izvajanje varnostnih zahtev GDPR.</t>
  </si>
  <si>
    <t>6.2.7. Enotna prijava (SSO), ki temelji na centraliziranem in zaščitenem protokolu LDAP</t>
  </si>
  <si>
    <t>6.2.8. Podprto šifriranje podatkov: Upravljavec (bolnišnica) ima v lasti podatke PHI/PII in je odgovoren za njihovo 
zaščito (npr.: Šifriranje podatkov PHI na trdem disku SCENARA®).</t>
  </si>
  <si>
    <t>6.2.9. Dostop uporabnikov do občutljivih podatkov je zaščiten s šifriranim protokolom TLS</t>
  </si>
  <si>
    <t>6.3. Sistem mora vključevati funkcije samodejnega zmanjšanja obsega posnetih podatkov v programirljivem časovnem 
okviru, da se prihrani prostor za shranjevanje. Omogočeno mora biti programirano popolno brisanje podatkov.</t>
  </si>
  <si>
    <t>2 leti vzdrževanja strojne in programske opreme  vključeno v ceno</t>
  </si>
  <si>
    <t>Po preteku 2 let se za vdrževanje programske opreme in licenčnine sklene vzdrževalna pogodba z uporabnikom (SB Celje)</t>
  </si>
  <si>
    <t>18.9.1</t>
  </si>
  <si>
    <t>18.16.1</t>
  </si>
  <si>
    <t>Otološka delovna postaja 1</t>
  </si>
  <si>
    <t>Kompletna dobava in montaža otološke delovne postaje, ki zajema sklope otološka delovna postaja, mikroskop, elektro-kirurški nož pripravljen za montažo na orl delovno postajo, pregledovalni stol za pacienta in stol za zdravnika</t>
  </si>
  <si>
    <t>OTOLOŠKA DELOVNA POSTAJA</t>
  </si>
  <si>
    <t xml:space="preserve">·       ohišje iz nerjavečega jekla z ojačanimi robovi, lakirano dimenzije cca 1200mmx920mmx420mm (D x V x Š), dopustno odstopanje 10%, barva po RAL karti, </t>
  </si>
  <si>
    <t>·       prostor za instrumente z zaščitnim pokrovom v dveh nivojih, s predgretjem ogledal in ostalih instrumentov na temperaturi od 38oC do 40oC,</t>
  </si>
  <si>
    <t>·       grelec za dogrevanje ogledalc,</t>
  </si>
  <si>
    <t>·       polica za aparate na nosilcih nad celotno dolžino enote z dodatnimi električnimi vtičnicami</t>
  </si>
  <si>
    <t>·       izvlečna polica za odlaganje rabljenih inštrumentov s podajalcem papirnih podlog v roli</t>
  </si>
  <si>
    <t>·       vsaj 1 predal za shranjevanje</t>
  </si>
  <si>
    <t>·       izvlečna polica s posodo za uporabljene instrumente z dezinfekcijsko tekočino z zaščito proti prelivanju in odprtino z razširitvijo za odlaganje rabljenih inštrumentov,</t>
  </si>
  <si>
    <t>·       pladenj z nastavki za ušesne lije,</t>
  </si>
  <si>
    <t>·       prostor za dodaten aparat,</t>
  </si>
  <si>
    <t>·       sistem za čiščenje aspiracijske cevi z dezinfekcijsko tekočino in RF zamenljivim nastavki (vsaj 3 kosi), ki se avtoklavirajo</t>
  </si>
  <si>
    <t>·       vgrajen pretočni grelec z RF ročnikom za izpiranje,  ki se avtoklavira, temperatura vode nastavljiva od 36oC do 38oC, s proti pršno zaščito, vključno z vodnim filtrom za večkratno uporabo, ki ščiti pred legionelami in pseudomonami in se avtoklavira</t>
  </si>
  <si>
    <t>·       magnetna zapora ventila za dotok vode ob izklopu enote</t>
  </si>
  <si>
    <t>·       lij za izpiranje ušes z odvodom v posodo z vrečko za aspirirano tekočino, za 1x uporabo, tip določi naročnik glede na sistem, ki ga že uporablja</t>
  </si>
  <si>
    <t>·       sistem za izpiranje tonzil, ki vključuje ročnik z integrirano sočasno sukcijo in irigacijo, ki se avtoklavira, s posebno posodo za tekočino in nastavki različnih velikosti, ki omogočajo vpogled evakuirane tekočine, ter dober oprijem mandlja, ki se avtoklavirajo</t>
  </si>
  <si>
    <t xml:space="preserve">·       dva LED izvora LED (&gt;1800 lumnov, CRI&gt;95%), s preklopnim stikalom, </t>
  </si>
  <si>
    <t>·       tulec za rigidno optiko, ogrevani, 2 kosa,</t>
  </si>
  <si>
    <t>·       tulec za rigidno optiko z dezinfekcijsko tekočino, ki se avtoklavira, 1 kos,</t>
  </si>
  <si>
    <t>·       tulec za rigidno optiko z vodo za izpiranje, ki se avtoklavira, 2 kosa,</t>
  </si>
  <si>
    <t>·       tulec za fleksibilni endoskop, ki se avtoklavira, 1 kom,</t>
  </si>
  <si>
    <t>·       integriran električni aspirator z manometrom, vleka vsaj 58l/min, s samodejnim vklopom in izklopom, s certificiranim zračnim filtrom, ki ščiti pred kontaminacijo sistema za Covid/SARS 2, s samodejnim praznjenjem posode za tekočino v bolnišnični odtok</t>
  </si>
  <si>
    <t xml:space="preserve">·       z integriranim kompresorjem in rezervarjem za komprimiran zrak (0,1 – 4 bar) in manometer, RF ročnik, tri stekleničke za medikamente z zaščito priti lomu s kanilami LUER različnih dimenzij, ki se avtoklavirjo, </t>
  </si>
  <si>
    <t>·       vse cevi naj se avtoklavirajo z možnostjo hitrega priklopa, enostavne za čiščenje in menjavo</t>
  </si>
  <si>
    <t>·       hrup ob maksimalni obremenitvi aspiratorja in kompresorja naj ne presega 50dB,</t>
  </si>
  <si>
    <t>·       nosilec za mikroskop,</t>
  </si>
  <si>
    <t>·       zaščita proti kašlju, ki se uporablja pri pregledu, narejena iz akrilnega stekla, pritrjena na enoto s pomično roko, ki zagotavlja optimalno pozicioniranje zaščite,</t>
  </si>
  <si>
    <t xml:space="preserve">·       vezano na higieno v času Covid je potrebno predložiti validacijsko poročilo, da so postopki čiščenja in dezinfekcije enote, ki jih predpisuje proizvajalec skladni z normo DIN EN ISO 17664 </t>
  </si>
  <si>
    <t>MIKROSKOP</t>
  </si>
  <si>
    <t>·       LED izvor,</t>
  </si>
  <si>
    <t>·       roka in nosilec mikroskopa,</t>
  </si>
  <si>
    <t>·       binokularen raven tubus f = 125mm,</t>
  </si>
  <si>
    <t>·       pet-stopenjska povečava,</t>
  </si>
  <si>
    <t>·       okular WF 12,5 x V,</t>
  </si>
  <si>
    <t>·       razdalja objektiva f = 200mm,</t>
  </si>
  <si>
    <t>·       integriran endoport za priklop endoskopske kamere</t>
  </si>
  <si>
    <t>·       zaščitno pokrivalo.</t>
  </si>
  <si>
    <t xml:space="preserve">ELEKTRO-KIRURŠKI NOŽ PRIPRAVLJEN ZA MONTAŽO NA ORL DELOVNO POSTAJO </t>
  </si>
  <si>
    <t>·       bipolarni generator,</t>
  </si>
  <si>
    <t>·       avtomatska regulacija moči, električnega toka in napetosti,</t>
  </si>
  <si>
    <t>·       bipolarni izhod 1x,</t>
  </si>
  <si>
    <t>·       moč koagulacije največ 100 W,</t>
  </si>
  <si>
    <t>·       način rezanja: auto-cut, dry cut</t>
  </si>
  <si>
    <t>·       način koagulacije: soft, forced, bipolar soft,</t>
  </si>
  <si>
    <t>·       avtomatska zaščita pred napakami,</t>
  </si>
  <si>
    <t>·       vizualna in zvočna opozorila,</t>
  </si>
  <si>
    <t>·       varnostni razred 1 po standardu SIST en60601-1,</t>
  </si>
  <si>
    <t>·       obvezno nožno stikalo z dvema tipkama,</t>
  </si>
  <si>
    <t>·       bipolarna pinceta, dolžine 19 cm, ravna in zakrivljena s priključnim kablom.</t>
  </si>
  <si>
    <t>PREGLEDOVALNI STOL ZA PACIENTA</t>
  </si>
  <si>
    <t>·       dolžina v iztegnjenem položaju od 175-190 cm, dovoljeno odstopanje +/-5%</t>
  </si>
  <si>
    <t>·       pregledovalni stol na bazni plošči iz nerjaveče pločevine, s teleskopskim stebrom in integriranimi stikali za dvig in spust</t>
  </si>
  <si>
    <t xml:space="preserve">·       v bazni plošči integriran elektromehanski mehanizem za dvig in aktivacijo sistema koles, ki se aktivira preko preko stikala </t>
  </si>
  <si>
    <t>·       nastavljiv po višini višina cca 54-84 cm, dovoljeno odstopanje +/-5%</t>
  </si>
  <si>
    <t>·       stol mora biti vrtljiv za 180 stopinj,</t>
  </si>
  <si>
    <t>·       elektromehansko sinhrono premikanje naslona za noge in hrbtišča v vodoravni in vertikalni položaj z dodatnim pomikov v trendelenburg položaj z nagibom hrbtnega naslona za 10 stopinj, dovoljeno odstopanje +/-5% preko integriranega stikala</t>
  </si>
  <si>
    <t>·       pomična naslona za roke</t>
  </si>
  <si>
    <t>·       samostojen po višini nastavljiv naslon za glavo,</t>
  </si>
  <si>
    <t>·       sedalni del, hrbtišče in nasloni za glavo in roke oblazinjeni v kvalitetnem gladkem umetnem usnju</t>
  </si>
  <si>
    <t>·       oblazinjen nosilec za noge in podpora za stopala s protizdrsno zaščito</t>
  </si>
  <si>
    <t>·       omogočeno enostavno čiščenje in dezinfekcijo celotnega stola</t>
  </si>
  <si>
    <t>·       barva kovinskih delov po izbiri, barva umetnega usnja po izbiri naročnika</t>
  </si>
  <si>
    <t>STOL ZA ZDRAVNIKA</t>
  </si>
  <si>
    <t>·       nastavljiva višina od cca 54 do 74 cm, dovoljeno odstopanje +/-5%</t>
  </si>
  <si>
    <t>·       premer sedišča 40 cm, dovoljeno odstopanje +/-5%</t>
  </si>
  <si>
    <t>·       Podvozje s petimi kolesi z zaviranjem, zaščita proti zdrsu in kovinski obroč</t>
  </si>
  <si>
    <t>·       obroč za nastavitev višine na plinsko vzmet,</t>
  </si>
  <si>
    <t>·       brezstopenjska nastavitev višine,</t>
  </si>
  <si>
    <t>·       brezstopenjska nastavitev naklona in rotacija hrbtne opore,</t>
  </si>
  <si>
    <t>·       sedalni del oblazinjen s kvalitetnim umetnim usnjem – barva po izbiri</t>
  </si>
  <si>
    <t>·       omogočeno enostavno čiščenje in dezinfekcija.</t>
  </si>
  <si>
    <t>18.16.2</t>
  </si>
  <si>
    <t>Otološka delovna postaja 2</t>
  </si>
  <si>
    <t>Kompletna dobava in montaža otološke delovne postaje, ki zajema sklope: otološka delovna postaja, mikroskop, elektro-kirurški nož pripravljen za montažo na orl delovno postajo, pregledovalni stol za pacienta in stol za zdravnika</t>
  </si>
  <si>
    <t xml:space="preserve">·       ohišje iz nerjavečega jekla z ojačanimi robovi, lakirano, dimenzije cca. 1750mm x 920mm x 420mm (D x V x Š), dopustno odstopanje 10%, barva po RAL karti, </t>
  </si>
  <si>
    <t xml:space="preserve">·       z enoto povezan predalnik, iz nerjavečega jekla z ojačanimi robovi, lakirano dim.: cca. 450mm x 920mm x 420mm (D x V x Š), dopustno odstopanje 10%, barva po RAL karti, z gladko vrhnjo površino, primerno za odlaganje in pisanje in vsaj tremi predalniki z mehkim zapiranjem </t>
  </si>
  <si>
    <t>·       prostor za inštrumente z zaščitnim pokrovom v dveh nivojih, s predgretjem ogledal in ostalih inštrumentov na temperaturi od 38oC do 40oC,</t>
  </si>
  <si>
    <t>·       polica za aparate na nosilcih nad celotno dolžino enote z dodatnimi električnimi vtičnicami,</t>
  </si>
  <si>
    <t>·       izvlečna polica za odlaganje uporabljenih inštrumentov s podajalcem papirnih podlog v roli,</t>
  </si>
  <si>
    <t>·       izvlečna polica za odlaganje pod površino za inštrumente, ki omogoča enostavno čiščenje,</t>
  </si>
  <si>
    <t>·       izvlečna polica pod celotno površino za dodatne inštrumente oz. ostale materiale,</t>
  </si>
  <si>
    <t>·       predal za shranjevanje pod celotno površino,</t>
  </si>
  <si>
    <t>·       izvlečna polica s posodo za uporabljene inštrumente z dezinfekcijsko tekočino, z zaščito proti prelivanju in odprtino z razširitvijo za odlaganje uporabljenih inštrumentov,</t>
  </si>
  <si>
    <t>·       dodatna pladnja za inštrumente z razdelivci površine in nerjavečega jekla,</t>
  </si>
  <si>
    <t>·       sistem za čiščenje aspiracijske cevi z dezinfekcijsko tekočino z RF zamenljivim nastavki (vsaj 3 kosi), ki se avtoklavirajo,</t>
  </si>
  <si>
    <t>·       vgrajen pretočni grelec z RF ročnikom za izpiranje,  ki se avtoklavira, temperatura vode nastavljiva od 36oC do 38oC, s protipršno zaščito, vključno z vodnim filtrom za večkratno uporabo, ki ščiti pred legionelami in pseudomonami in se avtoklavira,</t>
  </si>
  <si>
    <t>·       lij za izpiranje ušes z odvodom v posodo s samodejnim praznjenjem tekočine,</t>
  </si>
  <si>
    <t>·       nosna prha, integrirana na enoti, ročnik naj ima integrirano sočasno sukcijo in irigacijo z dovodom ogrete tekočine s samostojnim rezervoarjem in nosnimi nastavki v večih različnih velikostih, ročnik z nastavki se avtoklavira,</t>
  </si>
  <si>
    <t>·       sesalni kanal znotraj ročnika mora imeti možnost nadzora za vizualni pregled evakuirane tekočine,</t>
  </si>
  <si>
    <t>·       sistem za izpiranje tonzil, ki vključuje ročnik z integrirano sočasno sukcijo in irigacijo, ki se avtoklavira, s posebno posodo za tekočino in nastavki različnih velikosti, ki omogočajo vpogled evakuirane tekočine, ter dober oprijem mandlja in se avtoklavirajo,</t>
  </si>
  <si>
    <t>·       štirje LED izvori svetlobe, LED (&gt;1800 lumnov, CRI&gt;95%), z avtomatskim izklopom posameznega zvora svetlobe</t>
  </si>
  <si>
    <t xml:space="preserve">·       integrirana časovna kontrola dezinfekcije endoskopov </t>
  </si>
  <si>
    <t>·       nosilec za rigidno optiko, ogrevani, 3 kosi,</t>
  </si>
  <si>
    <t>·       nosilci za rigidno optiko z dezinfekcijsko tekočino, ki se avtoklavirajo, 3 kosi,</t>
  </si>
  <si>
    <t>·       nosilci za rigidno optiko z vodo za izpiranje endoskopov, ki se avtoklavirajo, 3 kosi,</t>
  </si>
  <si>
    <t>·       nosileca za fleksibilni endoskop, ki se avtoklavirata, 2 kos,</t>
  </si>
  <si>
    <t>·       integriran aspirator z manometrom, pretoka vsaj 58l/min, s samodejnim vklopom in izklopom, s certificiranim zračnim filtrom, ki ščiti pred kontaminacijo sistema za Covid/SARS 2, s samodejnim praznjenjem posode za tekočino v bolnišnični odtok</t>
  </si>
  <si>
    <t xml:space="preserve">·       z integriranim kompresorjem in rezervoarjem za komprimiran zrak (0,1 – 4 bar) in manometer, RF ročnik, tri stekleničke za medikamente z zaščito proti lomu s kanilami LUER različnih dimenzij, ki se avtoklavirajo, </t>
  </si>
  <si>
    <t>·       vse cevi naj se avtoklavirajo z možnostjo hitrega priklopa, enostavne za čiščenje in menjavo,</t>
  </si>
  <si>
    <t>·       koš na pedalko,</t>
  </si>
  <si>
    <t>·       LED izvor svetlobe,</t>
  </si>
  <si>
    <t>·       goriščna razdalja objektiva f = 200mm,</t>
  </si>
  <si>
    <t>·       integriran endoport za priklop endoskopske kamere,</t>
  </si>
  <si>
    <t xml:space="preserve">·       v bazni plošči integriran elektromehanski mehanizem za dvig in aktivacijo sistema koles preko preko stikala </t>
  </si>
  <si>
    <t>H.5</t>
  </si>
  <si>
    <t>MEDICINSKE NAPRAVE 3N.OP-21</t>
  </si>
  <si>
    <t>21.1.1</t>
  </si>
  <si>
    <t>21.1.2</t>
  </si>
  <si>
    <t>21.1.3</t>
  </si>
  <si>
    <t>Dvoročni kirurški stropni stativ z višinsko nastavljivo ročico</t>
  </si>
  <si>
    <t xml:space="preserve">  - medicinski plini: 1 x O2, 2 x Kz5, 2x Vac, 1x Air motor</t>
  </si>
  <si>
    <t>Vsi monitorji in vsa ostala medicinska oprema morajo biti povezljivi z endoskopskim stolpom in bolnišničnim sistemom!</t>
  </si>
  <si>
    <t>21.2.1</t>
  </si>
  <si>
    <t>- 1 dvojna osrednja os z 2 vrtljivima rokama dolžine 700 mm in 850 mm s prostim vrtenjem za 360°.</t>
  </si>
  <si>
    <t>- 2 vzmetni roki, nastavljivi po višini, z dolžino 900 mm in prostim vrtenjem za 360°.</t>
  </si>
  <si>
    <t>21.2.2</t>
  </si>
  <si>
    <t>21.4.1</t>
  </si>
  <si>
    <t>namestitev na stropni stativ</t>
  </si>
  <si>
    <t>Raven ekran diagonale 32'',LED tehnologije</t>
  </si>
  <si>
    <t>Zagotavljati mora reprodukcijo slike v 4K resoluciji najmanj 3840 x 2160 pixlov</t>
  </si>
  <si>
    <t>Prikaz slike v razmerju 16:9</t>
  </si>
  <si>
    <t>Možnost predvajanja dveh »full« HD slik na enem monitorju istočasno (PIP in POP)</t>
  </si>
  <si>
    <t>Osvetlitev najmanj 700 cd/m2</t>
  </si>
  <si>
    <t>Kontrast najmanj 1000:1</t>
  </si>
  <si>
    <t>Kot gledanje 178°</t>
  </si>
  <si>
    <t>Odzivni čas največ 12 ms</t>
  </si>
  <si>
    <t>Video vhodi: 1 × Display Port 1.2., 1x 12G-SDI, 2X DVI-D, 1X RS232C, 1X HDMI 2.0, 1X HDMI 1.4b, 1X USB Mini B., 1x USB Micro AB.</t>
  </si>
  <si>
    <t>Video izhodi: 2X DVI-D, 1X 12G-SDI.</t>
  </si>
  <si>
    <t>Barvni prostor: BT.2020</t>
  </si>
  <si>
    <t>Prikazane barve: 10bit (SDI): 1.07bn; 8bit:16.77m</t>
  </si>
  <si>
    <t>Barvni razpon: 149% BT.709</t>
  </si>
  <si>
    <t>Razmik pixlov: 0.1845 mm</t>
  </si>
  <si>
    <t>Menijske tipka na sprednji strani monitorja za osnovne nastavitve</t>
  </si>
  <si>
    <t>Omogoča način delovanja varčevanja z energijo</t>
  </si>
  <si>
    <t>Omogoča naj dezinfekcijo z brisanjem</t>
  </si>
  <si>
    <t>Teža naj ne presega 12,5 kg</t>
  </si>
  <si>
    <t>Vodna zaščita: IPX5</t>
  </si>
  <si>
    <t>Certificiran za medicinske namene (MDD)</t>
  </si>
  <si>
    <t>21.4.1.1</t>
  </si>
  <si>
    <t>namestitev na kirurški stativ</t>
  </si>
  <si>
    <t>ravni ekran LED tehnologija, z življenjsk dobo do 50.000 ur delovanja</t>
  </si>
  <si>
    <t>zagotavljati mora reprodukcijo slike v 4K resoluciji najmanj 3840 x 2160 točk</t>
  </si>
  <si>
    <t>prikaz slike v razmerju 16:9</t>
  </si>
  <si>
    <t>efektivna velikost slike: 708 x 399 mm</t>
  </si>
  <si>
    <t>prikazane barve: 10 bit</t>
  </si>
  <si>
    <t>barvni prostor: BT.2020</t>
  </si>
  <si>
    <t>možnost predvajanja dveh »Full« HD slik na enem monitorju istočasno (PIP in POP)</t>
  </si>
  <si>
    <t xml:space="preserve">možnost obračanja slike za 90° oz. 180° </t>
  </si>
  <si>
    <t>barvna TFT plošča IPS (z UHD ploščo in LED osvetlitvijo)</t>
  </si>
  <si>
    <t>prednastavitve za najboljšo uporabo s slikovnimi sistemi in integracijskimi sistemi iste blagovne znamke</t>
  </si>
  <si>
    <t>uporabniku prijazno preklapljanje gama in barvne temperature</t>
  </si>
  <si>
    <t>zajem slike, ločljivost slike in prikaz slike v UHD standardu v kombinaciji z UHD kamero (tj. 2160p progresivno skeniranje, format 16:9, ločljivost 3840x2160 slikovnih točk)</t>
  </si>
  <si>
    <t>osvetlitev najmanj 700 cd/m2</t>
  </si>
  <si>
    <t>kontrast najmanj 1350:1</t>
  </si>
  <si>
    <t>kot gledanja 178° vertikalno/horizontalno</t>
  </si>
  <si>
    <t>odzivni čas največ 18 ms</t>
  </si>
  <si>
    <t>nominalna moč: 153W</t>
  </si>
  <si>
    <t>kompaktne in lahke konstrukcije</t>
  </si>
  <si>
    <t>teža monitorja naj ne presega 13.5 kg</t>
  </si>
  <si>
    <t>menijska tipka na sprednji strani monitorja z aosnovne nastavitve</t>
  </si>
  <si>
    <t>lahko dostopne kontrolne tipke, nameščene pod sprednjo ploščo</t>
  </si>
  <si>
    <t>omogočen način delovanja z varčevanjem z energijo</t>
  </si>
  <si>
    <t>Video vhodi: 1 x 12G-SDI (UHD), 1x DVI-D,  1 × Display Port 1.2 (UHD), 1 x 3G-SDI, 1 x HDMI, 1 x RS-232C, 1 x USB Mini B, 1 x Ethernet</t>
  </si>
  <si>
    <t>Video izhodi: 1 x DVI-D, 1 x 12G-SDI, 1 x DisplayPort 1.2</t>
  </si>
  <si>
    <t>vodna zaščita: IP45 (sprednja stran ) in IP32 (zadnja stran)</t>
  </si>
  <si>
    <t>Certificiran za medicinske namene MDD/93/42/EEC. FDA Class I Medical Device</t>
  </si>
  <si>
    <t>V kompletu dobaviti: priključitveni napajalni kabel (1 kos)</t>
  </si>
  <si>
    <t>V OP2:</t>
  </si>
  <si>
    <t>Ponudnik mora zagotoviti namestitev monitorjev(  4k), enega na stropnem stativu, enega na kirurškem stojalu; ena roka za vsak monitor, nosilnost roke more ustrezati ponujenim monitorjem.</t>
  </si>
  <si>
    <t>1 komplet za pritrditev na beton, posebej zasnovan tako, da se prilega višini plenuma (razdalja med stropom in spuščenim stropom).</t>
  </si>
  <si>
    <t>1 dvojna osrednja os z 2 vrtljivima rokama dolžine 700 mm in 850 mm s prostim vrtenjem za 360°.</t>
  </si>
  <si>
    <t>2 vzmetni roki, nastavljivi po višini, z dolžino 900 mm in prostim vrtenjem za 360°.</t>
  </si>
  <si>
    <t>21.4.2</t>
  </si>
  <si>
    <t>procesor mora zagotavljati polno 4K-UHD kvaliteto slike z resolucijo najmanj 3840 x 2160 točk</t>
  </si>
  <si>
    <t>omogoča prikaz slike v 4K tehnologiji ob priključitvi ustreznega modula</t>
  </si>
  <si>
    <t>2 × digitalni zoom</t>
  </si>
  <si>
    <t>možnost rotacije slike za 180°</t>
  </si>
  <si>
    <t>možnost  horizontalnega in vertikalnega  zrcaljenja slike</t>
  </si>
  <si>
    <t>omogoča priključitev različnih digitalnih modulov, ki omogočajo priklop različnih glav kamer</t>
  </si>
  <si>
    <t>omogoča reprodukcijo slike v vseh tehnologijah – FULL HD, 4K, 3D</t>
  </si>
  <si>
    <t>omogoča naj priključitev 3D video teleskopov</t>
  </si>
  <si>
    <t>funkcija enakomerne osvetlitve celotne endoskopske slike in izboljšanega kontrasta slike</t>
  </si>
  <si>
    <t>omogoča naj algoritemsko spreminjanje barvnega spektra za boljšo diagnostiko</t>
  </si>
  <si>
    <t>možnost avtomatične nastavitve intenzitete svetlobe preko izvora svetlobe s pomočjo povezovalnega kabla</t>
  </si>
  <si>
    <t>omogoča naj avtomatsko prilagoditev jakosti svetlobe ob približevanju tkivu</t>
  </si>
  <si>
    <t>vse funkcije kamere so dostopne preko tipk na glavi kamere iz sterilnega polja in tudi preko dodatne tipkovnice</t>
  </si>
  <si>
    <t>funkcija nastavitve testa beline</t>
  </si>
  <si>
    <t>vnos podatkov o pacientih preko tipkovnice</t>
  </si>
  <si>
    <t>simultano predvajanje  dveh slik na monitorju ena ob drugi (side-by-side), iz istega digitalnega vira ob standardnem pogledu in ostalih pogledih s pomočjo spreminjanja barvnega spektra, za izboljšano diagnostiko patologije oziroma prepoznave patoloških sprememb</t>
  </si>
  <si>
    <t>proženje dokumentacije - slikanje, snemanje preko gumbov na glavi kamere</t>
  </si>
  <si>
    <t>USB vhod za shranjevanje FULL HD slike v JPEG formatu in FULL HD video materiala v  MPEG4 formatu.</t>
  </si>
  <si>
    <t>možnost do osebnih 20 nastavitev</t>
  </si>
  <si>
    <t>barvni prostor BT.2020 in BT.709</t>
  </si>
  <si>
    <t>Video izhodi: vsaj 1 × 3G-SDI , vsaj 1 × DVI-D, 2 x Display port 1.2</t>
  </si>
  <si>
    <t>Video vhod: za priključitev treh različnih digitalnih modulov, LAN, vsaj 4 × USB</t>
  </si>
  <si>
    <t>certificiran za medicinske namene (MDD)</t>
  </si>
  <si>
    <t>V kompletu dobaviti:</t>
  </si>
  <si>
    <t>21.4.11</t>
  </si>
  <si>
    <t>- uporabniku prijazna programska oprema, zasnovana posebej za medicinske namene,</t>
  </si>
  <si>
    <t>- zajem fotografij v 4K UHD in FULL HD, slike iz vseh integriranih virov in zvočnih datotek,</t>
  </si>
  <si>
    <t>- zajem video sekvence v 4K UHD, FULL HD ali 3D; omogoča naj tudi zajem zvoka,</t>
  </si>
  <si>
    <t>- 2-kanalno snemanje fotografij in video posnetkov (vsaj 1 v 4 k ločjivosti).</t>
  </si>
  <si>
    <t>- DSD vizualne in akustične povratne informacije pri snemanju fotografij in video posnetkov (potrebni zunanji zvočniki).</t>
  </si>
  <si>
    <t>- Funkcija dodajanja vodnega žiga (“water mark feature”).</t>
  </si>
  <si>
    <t>- Ločljivost fotografij: do 3840x2160p, izvorna ločljivost.</t>
  </si>
  <si>
    <t>- Ločljivost video posnetkov:  3840x2160p.</t>
  </si>
  <si>
    <t>- Varnostni modul za varovanje sistema pred zunanjimi vdori.</t>
  </si>
  <si>
    <t>- Upravljanje preko nadzornega zaslona (panelni PC).</t>
  </si>
  <si>
    <t>- Popolno upravljanje s sestrske delovne postaje.</t>
  </si>
  <si>
    <t>- Podpira omrežno shranjevanje na datotečnih strežnikih.</t>
  </si>
  <si>
    <t>- Podpira FTP shranjevanje.</t>
  </si>
  <si>
    <t>- Brezžična povezava preko vgrajene Wi-Fi antene.</t>
  </si>
  <si>
    <t>- Podpira USB za shranjevanje na pogonih USB.</t>
  </si>
  <si>
    <t>- Prilagodljivi izpisi dokumentiranih podatkov.</t>
  </si>
  <si>
    <t>- Možnost tiskanja na katerikoli povezani tiskalnik (lokalni ali omrežni).</t>
  </si>
  <si>
    <t>- Vmesni sistem za zagotovitev zanesljivosti.   </t>
  </si>
  <si>
    <t>- Sistem klasificiran kot medicinska oprema s CE oznako.</t>
  </si>
  <si>
    <t>- Vhodi (Grabber-card):   1x DP 1.2a, 1x HDMI 2.0</t>
  </si>
  <si>
    <t>- Trdi disk:        2 TB</t>
  </si>
  <si>
    <t xml:space="preserve">- HL7 povezljivost, </t>
  </si>
  <si>
    <t>- DICOM povezljivost.</t>
  </si>
  <si>
    <t>- RS-232/422/485 vmesnik,</t>
  </si>
  <si>
    <t>- ethernet povezavo,</t>
  </si>
  <si>
    <t>- digitalne IOs module,</t>
  </si>
  <si>
    <t>- IR vmesnike,</t>
  </si>
  <si>
    <t>- zahtevano programsko opremo.</t>
  </si>
  <si>
    <t xml:space="preserve">- omrežno stikalo hitrosti 1G/s z vsaj 24 vhodi z opcijo PoE (“Power over Ethernet”), </t>
  </si>
  <si>
    <t>- omrežni izolatorji signala (“Network Isolators”),</t>
  </si>
  <si>
    <t>- omrežni usmerjevalnik,</t>
  </si>
  <si>
    <t>- Izolacijski transformator moči 1300VA s kontrolno enoto.</t>
  </si>
  <si>
    <t>Viri:</t>
  </si>
  <si>
    <t>- Endoskopska kamera 4K/3D</t>
  </si>
  <si>
    <t>- Sobne kamere</t>
  </si>
  <si>
    <t>- Aux Video “in”</t>
  </si>
  <si>
    <t>- Delovna postaja</t>
  </si>
  <si>
    <t>- Mikroskop</t>
  </si>
  <si>
    <t>- OP luč</t>
  </si>
  <si>
    <t>- Videolaringoskop</t>
  </si>
  <si>
    <t>- Navigacijski sistem</t>
  </si>
  <si>
    <t>Destinacije:</t>
  </si>
  <si>
    <t>- 3x kirurški zasloni</t>
  </si>
  <si>
    <t>- Velik zaslon v steni – “In Wall”</t>
  </si>
  <si>
    <t>- Sistem za arhiviranje (4K/3D)</t>
  </si>
  <si>
    <t>- Sistem za arhiviranje (Full HD)</t>
  </si>
  <si>
    <t>- Enotno sporočanje</t>
  </si>
  <si>
    <t>- Prenos v živo</t>
  </si>
  <si>
    <t>- Vidno območje (diagonala):  55”</t>
  </si>
  <si>
    <t>- Razmerje prikaza slike:         16:9</t>
  </si>
  <si>
    <t>- Resolucija: 3840 x 2160@60Hz</t>
  </si>
  <si>
    <t>- Osvetlitev: 560 cd/m²</t>
  </si>
  <si>
    <t>- Kontrast:                      najmanj 5,000:1</t>
  </si>
  <si>
    <t>- Dinamično kontrastno razmerje: več kot 1 million</t>
  </si>
  <si>
    <t>- Kot gledanja (desno/levo/gor/dol): 178° (89/89/89/89)</t>
  </si>
  <si>
    <t>- Odzivni čas (ms): največ 6 ms</t>
  </si>
  <si>
    <t>- Poraba energije (med delovanjem): 109 W</t>
  </si>
  <si>
    <t>- Poraba energije (v pripravljenosti): 0,5 W</t>
  </si>
  <si>
    <t>- Zunanje napajanje: 100 - 240 VAC, 2.5 A, 50/60 Hz; 19,5 VDC, 10.26 A</t>
  </si>
  <si>
    <t>- Čas delovanja: 24/7</t>
  </si>
  <si>
    <t>- VESA® razmik lukenj kompat.: 300 x 300 mm</t>
  </si>
  <si>
    <t>- Dimenzije v mm (Š x V x G): 1228 x 707 x 60</t>
  </si>
  <si>
    <t>- Teža v kg: največ 17</t>
  </si>
  <si>
    <t xml:space="preserve">- Audio frekvenčni odziv: 20Hz to 20kHz, ±3dB </t>
  </si>
  <si>
    <t>- THD: ≤ 0.05%.</t>
  </si>
  <si>
    <t>- Delovna frekvenca: DFS in 2,4 GHz ISM band (2.404 – 2.470 GHz).</t>
  </si>
  <si>
    <t>- Območje delovanja: 30m (v zaprtem prostoru).</t>
  </si>
  <si>
    <t>- Šifriranje: 128 bit AES.</t>
  </si>
  <si>
    <t>- Dimenzije v mm (Š x V x G) (osnovna enota): 212 x 43 x 168.</t>
  </si>
  <si>
    <t>- Dimenzije prenosne enote v mm (Š x V x G): 65 x 100 x 24.</t>
  </si>
  <si>
    <t>- Teža v kg (osnovna enota): max. 1.</t>
  </si>
  <si>
    <t>- Teža v kg (prenosna enota): 0.085.</t>
  </si>
  <si>
    <t xml:space="preserve">- Audio frekvenčni odziv: 80Hz to 20kHz. </t>
  </si>
  <si>
    <t>- Polarni vzorec: kardioidni.</t>
  </si>
  <si>
    <t>- Max. SPL za 1% / 3% THD: 126dB / 130dB.</t>
  </si>
  <si>
    <t>- Dimenzije v mm (D x premer, samo mikrofona):  24.</t>
  </si>
  <si>
    <t>- Teža v kg (brez kabla): 0.085.</t>
  </si>
  <si>
    <t>- Frekvenčni odziv: 20Hz to 20kHz, ±3dB @ 1W izhod.</t>
  </si>
  <si>
    <t>- THD + hrup: 0.1% @ 1kHz na nominalni ravni (1W, 8 Ohm obremenitev).</t>
  </si>
  <si>
    <t>- Razmerje signal/šum (S/Š): &gt;74dB @ 20Hz to 20kHz pri največjem izhodu.</t>
  </si>
  <si>
    <t>- CMRR: 80dB @ 1kHz, 70dB @ 20kHz.</t>
  </si>
  <si>
    <t>- MTBF: 30.000 ur.</t>
  </si>
  <si>
    <t>- Minimalna impedanca obremenitve:  4 Ohm.</t>
  </si>
  <si>
    <t>- Dimenzije v mm (Š x V x G): 109 x 43 x 76.</t>
  </si>
  <si>
    <t>- Teža v kg: 0.3 kg.</t>
  </si>
  <si>
    <t>- Napajanje: 100 - 240 VAC, 50 - 60 Hz.</t>
  </si>
  <si>
    <t>- Frekvenčni odziv: 50Hz to 20kHz.</t>
  </si>
  <si>
    <t>- Nominalna impedanca: 8 Ohm.</t>
  </si>
  <si>
    <t>- Dimenzije v mm (V x diameter): 83 mm x 228 mm.</t>
  </si>
  <si>
    <t>- Dimenzija izreza v mm (diameter):  194 mm.</t>
  </si>
  <si>
    <t>- Teža v kg: 1.2 kg.</t>
  </si>
  <si>
    <t>- 1 x “On Air” enoto luči.</t>
  </si>
  <si>
    <t>- 1 x “On Air” komplet kablov za luč.</t>
  </si>
  <si>
    <t>- 1 x montažni set.</t>
  </si>
  <si>
    <t>- Napajanje: 12VDC.</t>
  </si>
  <si>
    <t>- Barva: RGB.</t>
  </si>
  <si>
    <t>- Dimenzije v mm (š x v x g):170 x 120 x 15.</t>
  </si>
  <si>
    <t>2.3. KOMPOZICIJA SLIKE</t>
  </si>
  <si>
    <t>- Ločljivost: Digitalni DVI-D: 1080p@60Hz (HD), 1920x1200@60Hz (PC),</t>
  </si>
  <si>
    <t>- Barvna natančnost: 10-bit,</t>
  </si>
  <si>
    <t>- Video vhodi: 2x DVI-I,</t>
  </si>
  <si>
    <t>- Video izhodi: 1x DVI-D,</t>
  </si>
  <si>
    <t>- Napajanje: 12 VDC, 1A,</t>
  </si>
  <si>
    <t>- Barvna ločljivost: 24-bit (16,8 milijona barv),</t>
  </si>
  <si>
    <t>- Hitrost vzorčenja: 162MHz,</t>
  </si>
  <si>
    <t>- Digitalno vzorčenje: 24-bitni format 4:4:4,</t>
  </si>
  <si>
    <t>- Dimenzije v mm (š x v x g): 200 x 30 x 90,</t>
  </si>
  <si>
    <t>- Teža v kg: 0,52.</t>
  </si>
  <si>
    <t>- Napajanje: 100 - 240 VAC, 50 – 60Hz,</t>
  </si>
  <si>
    <t>- Poraba energije: 250 W,</t>
  </si>
  <si>
    <t>- 21,5-palčni Full-HD-TFT-LCD,</t>
  </si>
  <si>
    <t>- Svetlost: 250 cd/m²,</t>
  </si>
  <si>
    <t>- Stopnja zaščite: S IP65 spredaj, IP54 zadaj,</t>
  </si>
  <si>
    <t>- VESA 100 namestitev,</t>
  </si>
  <si>
    <t>- IPS zaslon,</t>
  </si>
  <si>
    <t>- Naravna ločljivost: 1920 px x 1080 px,</t>
  </si>
  <si>
    <t>- 6 nadzornih gumbov, integriranih na sprednji plošči,</t>
  </si>
  <si>
    <t>- Teža v kg: 10,7,</t>
  </si>
  <si>
    <t>- Mere v mm (Š x V x G): 543 x 348 x 90.</t>
  </si>
  <si>
    <t>- modul monitorja za namestitev 55-palčnega monitorja</t>
  </si>
  <si>
    <t>- krmilni modul za namestitev 21,5-palčnega panelnega računalnika za nadzor OP</t>
  </si>
  <si>
    <t>- nadzorni modul za namestitev 21,5-palčnega računalnika z informacijsko ploščo za nadzor OP in za splošne informacije</t>
  </si>
  <si>
    <t xml:space="preserve">- velik tehnični modul za namestitev OP integracijskih komponent </t>
  </si>
  <si>
    <t>- majhen tehnični modul za namestitev OP integracijskih komponent</t>
  </si>
  <si>
    <t>- modul računalniške omare za namestitev nadaljnjih OP integracijskih komponent in površina, ki služi kot polica za npr. tipkovnico na delovnem mestu za medicinske sestre.</t>
  </si>
  <si>
    <t>Splošne zahteve za mesto namestitve:</t>
  </si>
  <si>
    <t>- Razume se, da notranjost stenske konstrukcije ne more biti popolnoma čista; vendar je potrebno paziti, da je območje okoli inštalacije čim bolj čisto in brez prahu.</t>
  </si>
  <si>
    <t>- Za namestitev modulov InWall rešitve je potrebna minimalna debelina stene najmanj 120 mm (100 mm za kovinsko konstrukcijo, najmanj 20 mm za pretok zraka) plus stenske plošče na obeh straneh. Celotna konstrukcija nostranjosti stene ne sme presegati debeline največ 140 mm (plus stenske plošče), kar omogoča enostavno namestitev v skoraj vsako steno/prostor.</t>
  </si>
  <si>
    <t>- Ambientalna temperatura vstopnega zraka ne sme presegati 25 °C.</t>
  </si>
  <si>
    <t>- Relativna vlažnost v stenski konstrukciji ne sme presegati 90%. Kondenzacije ne sme biti.</t>
  </si>
  <si>
    <t>- Za elementi mora biti vsaj 20 mm zračna reža, ki omogoča ustrezno hlajenje. Pretok zraka ne sme biti oviran; omogočen mora biti pretok zraka po celotni višini stenske konstrukcije.</t>
  </si>
  <si>
    <t>- Na vrhu mesta namestitve mora biti nameščen prezračevalni/sesalni kanal, da se iz mesta namestitve odstrani topel izpušni zrak.</t>
  </si>
  <si>
    <t>- V nadaljevanju se OP razume kot operacijska dvorana. Moduli rešitve InWall so zasnovani predvsem za namestitev v suhomontažno strukturo OP. Moduli, nameščeni na talnem nivoju, so zasnovani tako, da omogočajo temelj stene oziroma stenskega podnožja (prehod od tal do stene) višine med 50 mm in 100 mm.</t>
  </si>
  <si>
    <t>- Tla morajo imeti zadostno nosilnost.</t>
  </si>
  <si>
    <t>- Stenski konstrukcijski elementi morajo imeti zadostno nosilnost.</t>
  </si>
  <si>
    <t>- Prostorske mere morajo biti zadostne.</t>
  </si>
  <si>
    <t>- Dvigala morajo imeti zadostno nosilnost.</t>
  </si>
  <si>
    <t>- Vrata morajo biti dovolj velika.</t>
  </si>
  <si>
    <t>- Rešitev InWall uporablja aktivno hlajenje za upravljanje temperature znotraj vsakega modula. Realizacija z več mehanizmi znotraj rešitve InWall in povezavo le-teh s prezračevalnim sistemom v bolnišnici.</t>
  </si>
  <si>
    <t>- Širina: 1700 mm,</t>
  </si>
  <si>
    <t>- Največja višina: 930 mm,</t>
  </si>
  <si>
    <t>- Izstop v steno: 100 mm,</t>
  </si>
  <si>
    <t>- Prazna teža: 45 kg,</t>
  </si>
  <si>
    <t>- Teža: max. 95 kg,</t>
  </si>
  <si>
    <t>- Poraba energije: max. 270 W,</t>
  </si>
  <si>
    <t>- Toplotna obremenitev: max. 930 BTU/h3.</t>
  </si>
  <si>
    <t>- modul za monitor mora zagotavljati enostaven dostop za servis. V ta namen je treba upoštevati naslednja razmika:</t>
  </si>
  <si>
    <t>- Stranski odmik (obe strani): 125 mm,</t>
  </si>
  <si>
    <t>- Razdalja, ki sega v OP : 1000 mm</t>
  </si>
  <si>
    <t>- zagotovljen mora biti dostop pooblaščenega serviserja are tehnika, ki lahko samostojno odpre in zapre modul za monitor za namene servisa.</t>
  </si>
  <si>
    <t>- Širina: 750 mm,</t>
  </si>
  <si>
    <t>- Teža praznega modula: 22,5 kg,</t>
  </si>
  <si>
    <t>- Teža: max. 40 kg,</t>
  </si>
  <si>
    <t>- Poraba energije: max. 350 W,</t>
  </si>
  <si>
    <t>- Toplotna obremenitev: max. 1200 BTU/h3.</t>
  </si>
  <si>
    <t>- Nadzorni modul mora zagotavljati enostaven dostop za servis. V ta namen je treba upoštevati naslednja razmika:</t>
  </si>
  <si>
    <t>- Razdalja, ki sega v OP : 1000 mm.</t>
  </si>
  <si>
    <t>- Teža prazne: 22,5 kg,</t>
  </si>
  <si>
    <t>- Razdalja, ki sega v OP: 1000 mm.</t>
  </si>
  <si>
    <t>- Širina: 1680 mm,</t>
  </si>
  <si>
    <t>- Največja višina: 1190 mm,</t>
  </si>
  <si>
    <t>- Globina ( v steno): 100 mm</t>
  </si>
  <si>
    <t>- Teža prazen: 86,5 kg,</t>
  </si>
  <si>
    <t>- Teža: max. 150 kg,</t>
  </si>
  <si>
    <t>- Poraba energije: max. 705 W,</t>
  </si>
  <si>
    <t>- Toplotna obremenitev: max. 2410 BTU/h3.</t>
  </si>
  <si>
    <t>- Veliki tehnični modul mora zagotavljati enostaven dostop za servis. V ta namen je treba upoštevati naslednja razmika:</t>
  </si>
  <si>
    <t>- Stranski odmik (obe strani): 600 mm,</t>
  </si>
  <si>
    <t>- Razdalja, ki sega v OP: 1400 mm.</t>
  </si>
  <si>
    <t>- Širina: 730 mm,</t>
  </si>
  <si>
    <t>- Teža prazen: 21,5 kg,</t>
  </si>
  <si>
    <t>- Poraba energije: max. 655 W,</t>
  </si>
  <si>
    <t>- Toplotna obremenitev: max. 2240 BTU/h3.</t>
  </si>
  <si>
    <t>- Mali tehnični modul mora zagotavljati enostaven dostop do storitev. V ta namen je treba upoštevati naslednja razmika:</t>
  </si>
  <si>
    <t>- stranski odmik (obe strani): 600 mm,</t>
  </si>
  <si>
    <t>- razdalja, ki sega v OP: 1400 mm.</t>
  </si>
  <si>
    <t>- Največja višina: 760 mm,</t>
  </si>
  <si>
    <t>- Teža prazne: 24 kg,</t>
  </si>
  <si>
    <t>- Teža: max. 60 kg,</t>
  </si>
  <si>
    <t>- Poraba energije: max. 700 W,</t>
  </si>
  <si>
    <t>- Toplotna obremenitev: max. 3290 BTU/h3.</t>
  </si>
  <si>
    <t>- PC omarica mora zagotavljati enostaven dostop za servis. V ta namen je treba upoštevati naslednja razmika:</t>
  </si>
  <si>
    <t>- stranski odmik (obe strani): 125 mm,</t>
  </si>
  <si>
    <t>- razdalja, ki sega v OP : 1100 mm.</t>
  </si>
  <si>
    <t>21.4.12</t>
  </si>
  <si>
    <t xml:space="preserve">PROGRAMSKA PODPORA + VZDRŽEVANJE </t>
  </si>
  <si>
    <t>TEHNIČNE SPECIFIKACIJE</t>
  </si>
  <si>
    <t>NA LANU BAZIRAN SISTEM ZA UPRAVLJANJE VSEBIN, POSTOPKOV, KOMUNIKACIJE IN POTI</t>
  </si>
  <si>
    <t>Preveri: 2 leti vzdrževanja strojne in programske opreme  vključeno v ceno</t>
  </si>
  <si>
    <t>21.8.1</t>
  </si>
  <si>
    <t>H.7.1</t>
  </si>
  <si>
    <t>MODULARNI SISTEM - 2N KARDIO</t>
  </si>
  <si>
    <t>H7.1</t>
  </si>
  <si>
    <r>
      <t>MONTAŽNO-DEMONTAŽNI PANELNI SISTEM  NA KARDIO ODDELKU V PROSTORIH NOVEGA KORONOGRFA TER V PROSTROIH OBSTOJE</t>
    </r>
    <r>
      <rPr>
        <b/>
        <sz val="10"/>
        <rFont val="Calibri"/>
        <family val="2"/>
      </rPr>
      <t>Č</t>
    </r>
    <r>
      <rPr>
        <b/>
        <sz val="10"/>
        <rFont val="Arial"/>
        <family val="2"/>
        <charset val="238"/>
      </rPr>
      <t>EGA KORONOGRAFA, KI SE PRESTAVI NA NOVO LOKACIJO</t>
    </r>
  </si>
  <si>
    <t>Cena se ponudi na komplet na osnovi spodnje specifikacije in načrtov</t>
  </si>
  <si>
    <t>IZBOR ELEMENTOV IN SPECIFIKACIJA KOLIČIN</t>
  </si>
  <si>
    <t>SPLOŠNO</t>
  </si>
  <si>
    <t>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Pri demontažno montažnih panelih/oblogah se vgradi akustična izolacija v prostorih OP dvoran</t>
  </si>
  <si>
    <t>Prostori izvedeni v modularnem montažno demontažnem panelnem sistemu so:</t>
  </si>
  <si>
    <t>2N.022, 2N.022.2, 2N.023, 2N.027, 2N.027.2, 2N.028</t>
  </si>
  <si>
    <t>OPOMBA: za stene in vrata v modularnem sistemu  glej  v načrtu arhitekture šifrant sten in vrat, ki opredeljuje zahteve za posamezne tipe sten oz vrat
lokacija sten z RTG zaščito je razvidna iz načrta arhitekture- ponudnik modularnega sistema vgradi potrebno svinčeno zaščito, glede na izbrani aparat; zapis velja tudi za vrata z RTG zaščito</t>
  </si>
  <si>
    <r>
      <t>Skupna tlorisna kvadratura prostorov je 122m</t>
    </r>
    <r>
      <rPr>
        <sz val="11"/>
        <rFont val="Calibri"/>
        <family val="2"/>
        <charset val="238"/>
      </rPr>
      <t>²</t>
    </r>
  </si>
  <si>
    <t>PROSTORI IZVEDENI V MODULARNEM MONTAŽNO DEMONTAŽNEM PANELNEM SISTEMU ZAJEMANJO NASLEDNJE ELEMENTE:</t>
  </si>
  <si>
    <t>Podkonstrukcija za vse prostore</t>
  </si>
  <si>
    <t>Ojačitve za vgradno opremo in vrata</t>
  </si>
  <si>
    <t>Montažno-demontažne stenske panelne obloge iz prašno barvanega nerjavečega jekla</t>
  </si>
  <si>
    <t>Montažno-demontažne panelne obloge iz iz prašno barvanega nerjavečega jekla</t>
  </si>
  <si>
    <t>Panelni moduli za plinske inštalacije 
(potrebno število priključkov določeno pri razvodnih kanalih v prostorih 2N.022, 2N.022.2, 2N.023, 2N.027, 2N.027.2, 2N.028; glej sheme razvodnih kanalov predvidenih v čiste prostore in načrte SI in EI)</t>
  </si>
  <si>
    <t>Panelni moduli za elektro inštalacije
(potrebno število priključkov določeno pri razvodnih kanalih v prostorih 2N.022, 2N.022.2, 2N.023, 2N.027, 2N.027.2, 2N.028; glej sheme razvodnih kanalov predvidenih v čiste prostore in načrte SI in EI)</t>
  </si>
  <si>
    <t>Vertikalni moduli za odvod zraka - rešetka  (zajeto v načrtu SI, glej splošno navodilo pri  montažno demontažnem sistemu in načrtih strojnih in elektro instalacij)</t>
  </si>
  <si>
    <t>Stropni difuzorji (skladno s projektom HVAC) (zajeto v načrtu SI, glej splošno navodilo pri  montažno demontažnem sistemu in načrtih strojnih in elektro instalacij)</t>
  </si>
  <si>
    <t>Spuščen strop, 120x60cm</t>
  </si>
  <si>
    <t>Stropne svetilke  (zajeto v načrtu EI, glej splošno navodilo pri  montažno demontažnem sistemu in načrtih strojnih in elektro instalacij)
- bela svetloba
- RGB nastavitev
- možnost zatemnitve/dimanja</t>
  </si>
  <si>
    <t>Stropne svetilke  (zajeto v načrtu EI, glej splošno navodilo pri  montažno demontažnem sistemu in načrtih strojnih in elektro instalacij)
- bela svetloba</t>
  </si>
  <si>
    <t>Okno (ŠIFRA V NAČRTU: OA11.01I2-2N.08)
- dimenzije 1000x1250mm
- ekvivalent svinčene zaščite Pb 1,5mm</t>
  </si>
  <si>
    <t>Drsna vrata (ŠIFRA V NAČRTU: VJ1XXD03THH in VJ1XXL03THH)
- svetla odprtina 1500x2100mm
- končna obdelava krila prašno barvano nerjaveče jeklo
- avtomatsko odpiranje
- brezkontaktno stikalo na obeh straneh
-zvočna zaščita 35 dB
-kontrola pristopa na zunanji strani
*vrata imajo lastno baterijo in se odprejo v primeru požara</t>
  </si>
  <si>
    <t>Krilna vrata (šifra v načrtu VK1XXD00PTH in VK1XXL00PTH)
- svetla odprtina 900x2100mm
- končna obdelava krila prašno barvano nerjaveče jeklo
- avtomatsko odpiranje
- brezkontaktno stikalo na obeh straneh
- bunka/bunka
-kontrola odpiranja</t>
  </si>
  <si>
    <t>Krilna vrata (šifra v načrtu VL4XXL43BBJ in VL4XXD43BBJ)
- svetla odprtina 900x2100mm
- končna obdelava krila prašno barvano nerjaveče jeklo
- avtomatsko odpiranje
- brezkontaktno stikalo na obeh straneh
- bunka/bunka
- zasteklitev dimenzije 600x800mm
- z vgrajenim sistemom pametnega mlečenja
- zrakotesna
- požarna odpornost EI90-SmC4
-zvočna zaščita 35 dB
- zaščita proti sevanju ekvivalent Pb 1mm (velja za krilo in integrirano okno)</t>
  </si>
  <si>
    <t>Krilna vrata (šifra v načrtu VL4XXD43SBJ in VL4XXL43SBJ)
- svetla odprtina 900x2100mm
- končna obdelava krila prašno barvano nerjaveče jeklo
- avtomatsko odpiranje
- brezkontaktno stikalo na obeh straneh
- bunka/bunka
- zasteklitev dimenzije 600x800mm
- z vgrajenim sistemom pametnega mlečenja
- zrakotesna
- požarna odpornost EI2 90-SmC4
-zvočna zaščita 35 dB
- zaščita proti sevanju ekvivalent Pb 1,5mm (velja za krilo in integrirano okno)</t>
  </si>
  <si>
    <t>Krilna vrata (šifra v načrtu VL4XXD43SBJ in VL4XXL43SBJ)
- svetla odprtina 1200x2100mm
- končna obdelava krila prašno barvano nerjaveče jeklo
- avtomatsko odpiranje
- brezkontaktno stikalo na obeh straneh
- bunka/bunka
- zasteklitev dimenzije 600x800mm
- z vgrajenim sistemom pametnega mlečenja
- zrakotesna
- požarna odpornost EI2 90-SmC4
-zvočna zaščita 35 dB
- zaščita proti sevanju ekvivalent Pb 1mm (velja za krilo in integrirano okno)</t>
  </si>
  <si>
    <t>Kontrolni panel za prikaz in upravljanje in alarmiranje (zajeto v načrtu EI, glej splošno navodilo pri  montažno demontažnem sistemu in načrtih strojnih in elektro instalacij- velja za vse prostore, ki so izvedene v modularnem sistemu)
- prikaz in upravljanje s prezračevanjem in klimatizacijo
- prikaz in upravljanje s temperaturo in vlago
- prikaz zračnega tlaka
- prikaz in upravljanje s splošno razsvetljavo
- prikaz in upravljanje z medicinskimi plini
- prikaz izolacije prostora IPS/UPS
- krmiljenje žaluzij v vratnih krilih
- prikaz ure
- štoparca</t>
  </si>
  <si>
    <t>Digitalna ura (zajeto v načrtu EI, glej splošno navodilo pri  montažno demontažnem sistemu in načrtih strojnih in elektro instalacij)</t>
  </si>
  <si>
    <t>H.7.2</t>
  </si>
  <si>
    <t>MODULARNI SISTEM - 3N ORL</t>
  </si>
  <si>
    <t>H7.2</t>
  </si>
  <si>
    <t>MONTAŽNO-DEMONTAŽNI PANELNI SISTEM V OP BLOKU ORL (OPERACIJSKE DVORANE  IN SPREMNI PROSTORI)</t>
  </si>
  <si>
    <t xml:space="preserve">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Pri demontažno montažnih panelih/oblogah se vgradi akustična izolacija v prostorih OP dvoran
</t>
  </si>
  <si>
    <t>3N.OP.12, 3N.OP.13, 3N.OP.14, 3N.OP.16, 3N.OP.17, 3N.OP.18, 3N.OP.19, 3N.OP.20, 3N.OP.21</t>
  </si>
  <si>
    <t>Skupna tlorisna kvadratura prostorov je 143m²</t>
  </si>
  <si>
    <t>Montažno-demontažne panelne obloge iz  netransparentnega varnostnega stekla za prostore 3N.OP.18, 3N.OP.21, 3N.OP.14</t>
  </si>
  <si>
    <t>Montažno-demontažne stenske panelne obloge iz netransparentnega varnostnega stekla za prostore 3N.OP.18, 3N.OP.21, 3N.OP.14</t>
  </si>
  <si>
    <t>Montažno-demontažne panelne obloge iz prašno barvanega nerjavečega jekla za prostore 3N.OP.12, 3N.OP.13, 3N.OP.16, 3N.OP.17, 3N.OP.19, 3N.OP.20</t>
  </si>
  <si>
    <t>Montažno-demontažne stenske panelne obloge iz prašno barvanega nerjavečega jekla za prostore 3N.OP.12, 3N.OP.13, 3N.OP.16, 3N.OP.17, 3N.OP.19, 3N.OP.20</t>
  </si>
  <si>
    <t>Montažno-demontažne stenske panelne obloge iz netransparentnega varnostnega stekla z digitalnim sitotiskom - grafika po izboru arhitekta. 2x panel 3000 x 920 mm</t>
  </si>
  <si>
    <t>Panelni moduli za plinske inštalacije (potrebno število priključkov določeno pri razvodnih kanalih v prostorih 3N.OP.12, 3N.OP.13, 3N.OP.14, 3N.OP.16, 3N.OP.17, 3N.OP.18, 3N.OP.19, 3N.OP.20, 3N.OP.21; glej sheme razvodnih kanalov predvidenih v čiste prostore in načrte SI in EI)</t>
  </si>
  <si>
    <t>Panelni moduli za elektro inštalacije  (potrebno število priključkov določeno pri razvodnih kanalih v prostorih 3N.OP.12, 3N.OP.13, 3N.OP.14, 3N.OP.16, 3N.OP.17, 3N.OP.18, 3N.OP.19, 3N.OP.20, 3N.OP.21; glej sheme razvodnih kanalov predvidenih v čiste prostore in načrte SI in EI)</t>
  </si>
  <si>
    <t>Spuščen strop dim 120x60cm oz 60x60cm (glej sheme stropa)</t>
  </si>
  <si>
    <t>Dvokrilna krilna vrata  3N.OP.14, šifra v načrtu YK1XXL23RBH
- svetla odprtina 1400x2100mm
- končna obdelava kril prašno barvano nerjaveče jeklo
- avtomatsko odpiranje
- brezkontaktno stikalo na obeh straneh
- kontrola pristopa
- bunka/bunka
- zrakotesna
-zvočna zaščita 35 dB
- požarna odpornost EI2 30-Sm</t>
  </si>
  <si>
    <t>Krilna vrata 3N.OP.12, šifra v načrtu VK1XXD23PPH
- svetla odprtina 900x2100mm
- končna obdelava krila prašno barvano nerjaveče jeklo
- avtomatsko odpiranje
- brezkontaktno stikalo na eni strani
- kontrola pristopa
- bunka/bunka (odpiranje le z notranje strani)
-zvočna zaščita 35 dB
- požarna odpornost EI2 30-Sm</t>
  </si>
  <si>
    <t>Drsna vrata 3N.OP.14, šifra v načrtu VJ1XXL03EVH
- svetla odprtina 1000x2100mm
- končna obdelava krila prašno barvano nerjaveče jeklo
- avtomatsko odpiranje
-zvočna zaščita 35 dB
- zrakotesna
- brezkontaktno stikalo na eni strani  (odpiranje le z notranje strani)</t>
  </si>
  <si>
    <t>Drsna vrata 3N.OP.14, šifra v načrtu VJ4XXD03SBI
- svetla odprtina 900x2100mm
- končna obdelava krila prašno barvano nerjaveče jeklo
- avtomatsko odpiranje
- brezkontaktno stikalo na obeh straneh
- zasteklitev dimenzije 600x800mm
- z vgrajenim sistemom pametnega mlečenja
-zvočna zaščita 35 dB
- zrakotesna</t>
  </si>
  <si>
    <t>Drsna vrata 3N.OP.13, šifra v načrtu VJ4XXL03SHI 
- svetla odprtina 900x2100mm
- končna obdelava krila prašno barvano nerjaveče jeklo
- avtomatsko odpiranje
- brezkontaktno stikalo na obeh straneh
- zasteklitev dimenzije 600x800mm
- z vgrajenim sistemom pametnega mlečenja
-zvočna zaščita 35 dB</t>
  </si>
  <si>
    <t>Drsna vrata 3N.OP.18, 3N.OP.21, šifra v načrtu VJ4XXL03SBI in VJ4XXD03SBI
- svetla odprtina 1300x2100mm
- končna obdelava krila prašno barvano nerjaveče jeklo
- avtomatsko odpiranje
- brezkontaktno stikalo na obeh straneh
- zasteklitev dimenzije 600x800mm
- z vgrajenim sistemom pametnega mlečenja
- zrakotesna
-zvočna zaščita 35 dB</t>
  </si>
  <si>
    <t>Drsna vrata 3N.OP.16 in 3N.OP.20, šifra v načrtu VJ4XXL03SHI in VJ4XXD03SHI
- svetla odprtina 1300x2100mm
- končna obdelava krila prašno barvano nerjaveče jeklo
- avtomatsko odpiranje
- brezkontaktno stikalo na obeh straneh
- zasteklitev dimenzije 600x800mm
- z vgrajenim sistemom pametnega mlečenja
-zvočna zaščita 35 dB</t>
  </si>
  <si>
    <t>Drsna vrata 3N.OP.16 in 3N.OP.20, šifra v načrtu VJ4XXL03SHI in VJ4XXD03SHI
- svetla odprtina 900x2100mm
- končna obdelava krila prašno barvano nerjaveče jeklo
- avtomatsko odpiranje
- brezkontaktno stikalo na obeh straneh
- zasteklitev dimenzije 600x800mm
- z vgrajenim sistemom pametnega mlečenja
-zvočna zaščita 35 dB</t>
  </si>
  <si>
    <t>Krilna vrata 3N.OP.18, 3N.OP.21, šifra v načrtu  VJ4XXL03SBI in VJ4XXD03SBI
- svetla odprtina 900x2100mm
- končna obdelava krila prašno barvano nerjaveče jeklo
- avtomatsko odpiranje
- brezkontaktno stikalo na obeh straneh
- zasteklitev dimenzije 600x800mm
- z vgrajenim sistemom pametnega mlečenja
- zrakotesna
-zvočna zaščita 35 dB</t>
  </si>
  <si>
    <t>Vgradnja opreme opracijskih sob OP18 in OP21 predvideni s šifro 18.11.3 in 21.4.11 (NAPREDNI SISTEM ZA ZBIRANJE SLIK IN PODATKOV TER SNEMANJE)</t>
  </si>
  <si>
    <t>Kontrolni panel za prikaz in upravljanje in alarmiranje:  (zajeto v načrtu EI, glej splošno navodilo pri  montažno demontažnem sistemu in načrtih strojnih in elektro instalacij- velja za vse prostore, ki so izvedene v modularnem sistemu)
- prikaz in upravljanje s prezračevanjem in klimatizacijo
- prikaz in upravljanje s temperaturo in vlago
- prikaz zračnega tlaka
- prikaz in upravljanje s splošno razsvetljavo
- prikaz in upravljanje z medicinskimi plini
- prikaz izolacije prostora IPS/UPS
- krmiljenje žaluzij v vratnih krilih
- prikaz ure
- štoparca</t>
  </si>
  <si>
    <t>H.8</t>
  </si>
  <si>
    <t>KORONAROGRAF</t>
  </si>
  <si>
    <t>Opomba: V ceni na enoto mere je potrebno zajeti vse transporte, dovoze in odvoze materiala, skladiščenja na začasnih (gradbiščnih) deponijah, ali v objektu, kot tudi odlaganje odpadnega materiala na trajnih deponijah vključno s plačilom taks za odlaganje!</t>
  </si>
  <si>
    <t>H8. 01</t>
  </si>
  <si>
    <t>ANGIOGRAFSKI APARAT S C LOKOM V SLEDEČI SESTAVI:</t>
  </si>
  <si>
    <t>A. RENTGENSKI STATIV</t>
  </si>
  <si>
    <t xml:space="preserve">Sistem mora imeti stropno postavitev s C-lokom, na katerem se nahajata rentgenska cev in ploščati direktni digitalni detektor. Zagotavljati mora projekcije, ki se uporabljajo med diagnostičnimi in intervencijskimi posegi pri kardio-angioloških posegih. Zagotovljen mora biti hiter umik pacienta iz C loka za primer oživljanja. </t>
  </si>
  <si>
    <t xml:space="preserve"> - Omogočeno mora biti izvajanje radioloških posegov z obeh strani mize brez obračanja pacienta.</t>
  </si>
  <si>
    <t xml:space="preserve"> - Omogočen mora biti popoln in neoviran pristop do pacienta s treh strani.  Sistem mora omogočati vzdolžno gibanje C-loka in motoriziran pomik mize </t>
  </si>
  <si>
    <t>Vzdolžno gibanje: min. 260 cm</t>
  </si>
  <si>
    <t>Globina C loka: min. 94 cm</t>
  </si>
  <si>
    <t>Največji razpon vrtenja RAO/LAO C LOKA v položaju glave: min.  120 ° RAO / 120 ° LAO</t>
  </si>
  <si>
    <t>Največji razpon gibanja CRAN/CAU v položaju glave: min. ±45 °</t>
  </si>
  <si>
    <t>Motorizirano vrtenje stojala omogoča prosto pozicioniranje sistema in mize za dodatne položaje C-roke</t>
  </si>
  <si>
    <t>Avtomatska premestitev stativa s C-lokom v skladu z izbrano referenčno sliko, tj. nastavitev na položaj z istim pogledom LAO/RAO in CRAN/CAU ter enako kolimacijo in enakim položajem mize</t>
  </si>
  <si>
    <t>Največja hitrost pri pozicioniranju C-roka ne sme biti manjša od 25° pri ne-avtomatiziranem vrtenju.</t>
  </si>
  <si>
    <t>Razdalja »SID« fokus- detektor slike mora biti nastavljiva vsaj v območju od 95 do 123 cm</t>
  </si>
  <si>
    <t xml:space="preserve"> - Aparat mora biti opremljen z zaščito pred trkom delov aparata med seboj in s pacientom.</t>
  </si>
  <si>
    <t>Sistem mora omogočati shranjevanje najmanj 80 položajev, ki vključujejo vsaj nagib RAO/LAO in CRA/CRU ter celoten položaj mize, SID ( razdalja fokus detektor slike) in kolimacijo</t>
  </si>
  <si>
    <t xml:space="preserve"> - Sistem mora biti opremljen z možnostjo avtomatske postavitve C-loka glede na izbrano referenčno sliko.</t>
  </si>
  <si>
    <t xml:space="preserve"> - C-lok mora imeti možnost odmika glede na postavitev v prostoru, park pozicija čim dlje od preiskovalne mize.</t>
  </si>
  <si>
    <t xml:space="preserve"> - Sistem mora biti opremljen tudi z ročnim stikalom za proženje ekspozicije v polni ločljivosti, vsaj eno stikalo (v stikalnem prostoru).</t>
  </si>
  <si>
    <t xml:space="preserve"> - Sistem mora biti opremljen s stopalko  za proženje diaskopije.</t>
  </si>
  <si>
    <t>- Sistem mora biti opremljen z dodatno brezžično stopalko  za proženje diaskopije.</t>
  </si>
  <si>
    <t>- Sistem mora biti opremljen z upravljalno stikalnim modulom za premikanje stativa v preiskovalnem prostoru in z možnostjo motoriziranega upravljanja ob mizi.</t>
  </si>
  <si>
    <t>B. MIZA ZA PACIENTA</t>
  </si>
  <si>
    <t>- Talna postavitev mize. Miza mora biti čim daljša (vsaj 315 cm), s čim daljšim (vsaj 125 cm)  previsnim delom brez kovinskih delov.</t>
  </si>
  <si>
    <t>- Širina mize mora biti vsaj 50 cm, primerna za dolge posege, vendar mora kljub temu omogočati čim bolj nemoteno gibanje C-loka.</t>
  </si>
  <si>
    <t>- Miza mora imeti funkcionalnost plavajoče plošče za pacienta.  Omogočati mora čim večji prečni premik plošče (najmanj 35 cm).</t>
  </si>
  <si>
    <t>- Omogočena mora biti motorizirana nastavitev mize po višini vsaj 20 cm.</t>
  </si>
  <si>
    <t>- Miza mora biti vrtljiva okoli vertikalne osi (pivot) vsaj v območju+/- 90°, z vmesnimi položaji, ki jih je mogoče fiksirati.</t>
  </si>
  <si>
    <t>- Omogočena mora biti obremenitev mize vsaj 250 kg (teža pacienta) in dopustna dodatna obremenitev najmanj 40 kg (za primer oživljanja pacienta)</t>
  </si>
  <si>
    <t>- Sistem mora omogočati sledenje pred nastavljenim ekspozicijskim položajem v vseh smereh.</t>
  </si>
  <si>
    <t>- Možnost namestitve modula za upravljanje mize na levo in desno stran ter ob vznožju glede na potrebe preiskave.</t>
  </si>
  <si>
    <t>- Dodatki za mizo (najmanj):</t>
  </si>
  <si>
    <t>Ø  blazina za pacienta in dodatna dolga kardiološka blazina</t>
  </si>
  <si>
    <t>Ø  tirnice na dveh straneh mize,</t>
  </si>
  <si>
    <t>Ø  infuzijsko stojalo</t>
  </si>
  <si>
    <t>Ø  dve opori za roko na obeh straneh mize pri koronarografiji z radialnim pristopom, prepustni za RTG žarke</t>
  </si>
  <si>
    <t>Ø  brahio/radailna opora za roko</t>
  </si>
  <si>
    <t>Ø  dve prijemali za pritrditev dodatkov.</t>
  </si>
  <si>
    <t>Ø  trakovi za pritrditev pacienta</t>
  </si>
  <si>
    <t>C. RENTGENSKI GENERATOR:</t>
  </si>
  <si>
    <t>- mora biti visoko frekvenčen.</t>
  </si>
  <si>
    <t>- Nominalna moč mora biti vsaj 100 kW.</t>
  </si>
  <si>
    <t>- Omogočati mora izbor visoke napetosti vsaj v območju od 40kV do 125 kV.</t>
  </si>
  <si>
    <t>- Omogočati mora čim večjo kontinuirano moč pri fluoroskopiji, najmanj 2400 W najmanj 15 minut.</t>
  </si>
  <si>
    <t>- Omogočen mora biti izbor čim večjega toka pri pulzni fluoroskopiji, (vsaj 200 mA).</t>
  </si>
  <si>
    <t>Digitalna pulzna fluoroskopija: min. 0,5-30 p/s, z min. 10 koraki</t>
  </si>
  <si>
    <t>DSA (digitalna odštevna angiografija) in digitalna filtracija v realnem času; Vključene so časovno nadzorovane in ročno spremenljive hitrosti sličic: min 0,5–6 sličic na sekundo</t>
  </si>
  <si>
    <t>Hitra kardio akvizicija: min. 3,75, 7,5, 10, 15, 30 fps (okvirčkov na sekundo)</t>
  </si>
  <si>
    <t>- Samodejno upravljanje kV in mA za optimalno kvaliteto slike, za zmanjšanje doze, brez poskusne ekspozicije/serije.</t>
  </si>
  <si>
    <t>D. RENTGENSKA CEV:</t>
  </si>
  <si>
    <t>- Rentgenska cev mora imeti tiho vrtenje anode. Zaželjena je tehnologija tečajev iz tekoče kovine.</t>
  </si>
  <si>
    <t>- Rentgenska cev mora imeti vsaj dva fokusa. Velikost velikega fokusa ≤1,0 mm, velikost majhnega fokusa ≤0,5 mm.</t>
  </si>
  <si>
    <r>
      <t xml:space="preserve">Filtracija z uporabo Cu filtrov, ki se ohranijo med fluoroskopijo , ne glede na spremembe v projekcijah (neprilagodljive). Filtri se vzdržujejo pri vseh vrstah bolnikov (tudi pri bolnikih s presevanim prsnim košem v smeri presevane prečne ravnine več kot 35 cm) </t>
    </r>
    <r>
      <rPr>
        <b/>
        <sz val="9"/>
        <color rgb="FF000000"/>
        <rFont val="Arial"/>
        <family val="2"/>
        <charset val="238"/>
      </rPr>
      <t xml:space="preserve">ALI </t>
    </r>
    <r>
      <rPr>
        <sz val="9"/>
        <color rgb="FF000000"/>
        <rFont val="Arial"/>
        <family val="2"/>
        <charset val="238"/>
      </rPr>
      <t>Prilagoditev petih parametrov izpostavljenosti za vizualizacijo določenih materialov, kot so jod, barij, železo, platina, tantal, mehka tkiva in plin - mora oblikovati rentgenski spekter, da ustreza individualnim značilnostim absorpcije rentgenskih žarkov vsakega materiala. Kontrast naprave je odvisen od uporabljenega rentgenskega spektra</t>
    </r>
  </si>
  <si>
    <t xml:space="preserve">- Rentgenska cev mora omogočati odstranjevanje mehke radiacije s pulzno diaskopijo (tehnologija v cevi)  za dosego kratkih in strmih (steep) pulzov s pomočjo rešetke v cevi (kot. npr. gridpulzed, gridswitch tehnologija) </t>
  </si>
  <si>
    <t>Največja zmogljivost neprekinjenega hlajenja anode: min. 1,5 MHU/min</t>
  </si>
  <si>
    <t>Maksimalna zmogljivost shranjevanja toplote ohišja: min. 7,3 MHU</t>
  </si>
  <si>
    <t>Največja zmogljivost shranjevanja toplote anode: min. 5,2 MHU</t>
  </si>
  <si>
    <t>E. KOLIMATOR</t>
  </si>
  <si>
    <t>- Kolimator mora imeti pravokotne zaslonke.  Brez dodatnega obsevanja se zaslonke nastavljajo na osnovi zamrznjene slike oz. zadnje shranjene slike.</t>
  </si>
  <si>
    <t>Hkratni prikaz prejšnje zamrznjenje slike oz. zadnje shranjene slike (LIH) ter nove lokacije zaslonk. Na zaslonu mora biti vidna označena centralna točka LIH slike ter prikaz nove centralne točke bodoče želene lokacije ter povezava med njima.  Opisano delovanje nastavljanja zaslonk mora biti omogočeno pri spreminjanju višine mize in FoV.</t>
  </si>
  <si>
    <t>- Meritve doze sevanja  s prikazom na zaslonu v preiskovalnem prostoru.</t>
  </si>
  <si>
    <t>F. DIGITALNI DETEKTOR</t>
  </si>
  <si>
    <t>- C-lok mora imeti ploščati direktni digitalni detektor, ki deluje na osnovi amorfnega silicija (a-Si) in  celzijevega jodida (CsJ).</t>
  </si>
  <si>
    <t>- detektor za izvajanje koronarnih angiografij: minimalne velikosti 20 x 20 cm, največja velikost 25 x25 cm</t>
  </si>
  <si>
    <t>- Matrika zajema pri največjem polju naj bo vsaj 1300x1300 točk s 16 bitno globino</t>
  </si>
  <si>
    <t>- Pixelpitch (minimalni razmik med sosednjima detektorskima celicama) mora biti največ 160 µm.</t>
  </si>
  <si>
    <t>- Spremenljiv FOV, vsaj 4 različne velikosti slikovnega polja (FOV) detektorja.</t>
  </si>
  <si>
    <t>- Detektor mora imeti možnost odstranljive rešetke.</t>
  </si>
  <si>
    <t>G. MONITORJI:</t>
  </si>
  <si>
    <t>- Sistem mora imeti v preiskovalnem prostoru  barvni monitor velikosti vsaj 55 palcev. Hkrati mora omogočiti prikaz najmanj 6ih slik naenkrat (npr. živa, referenčna, ivus, ffr, EKG ..). Ponudnik mora zagotoviti v delovnem prostoru slikovni prikaz  in druge podatke na vsaj dveh neodvisnih monitorjih s katerimi se lahko varno zaključi preiskavo ( ob okvari enega). V primeru okvare velikega monitorja v preiskovalnem prostoru je dovolj, da se na rezervnem monitorju prikazuje živa slika s fluoroskopijo ob pogoju, da ni moteno spremljanje vitalnih parametrov, ki poteka vzporedno (ekg, invazivni krvni tlak).</t>
  </si>
  <si>
    <t>- Svetilnost monitorjev mora biti najmanj 700 cd/m².</t>
  </si>
  <si>
    <t>Na stropnem nosilcu naj bo dodano: 2 x LCD barvni monitor za prikaz slik v živo v nujnih primerih, pa tudi drugi video viri (kot so EP signali):</t>
  </si>
  <si>
    <t>velikost: najmanj 24 palcev diagonala</t>
  </si>
  <si>
    <t>ločljivost: najmanj 1280 x 1024 slikovnih pik</t>
  </si>
  <si>
    <t>- V kontrolni sobi:</t>
  </si>
  <si>
    <t>Ø Konzola za zajemanje: 2 x LED ali LCD slikovni monitor, velikosti najmanj 24 palcev, s svetlostjo najmanj 400 cd/m², matrika zaslona mora biti vsaj 1900 x 1080</t>
  </si>
  <si>
    <t>Ø LED ali LCD monitor za hemodinamični sistem, velikosti najmanj 24 palcev, s svetlostjo najmanj 250 cd/m², matrika zaslona mora biti vsaj 1900 x 1080</t>
  </si>
  <si>
    <t>Ø LED ali LCD monitor za delovno postajo, velikost najmanj 24 palcev, svetlost vsaj 250 cd/m², matrika zaslona mora biti vsaj 1900 x 1080</t>
  </si>
  <si>
    <t>H. DIGITALNI SLIKOVNI SISTEM</t>
  </si>
  <si>
    <t>- Sistem mora omogočati vsaj sledeče slikovne tehnike:</t>
  </si>
  <si>
    <t>-Diaskopija</t>
  </si>
  <si>
    <t>- Digitalna pulzna diaskopija s čim večjim razponom pulzov ter nastavljivo jakostjo. Vsaj 3,75-30 PPS.</t>
  </si>
  <si>
    <t>-  Roadmaping</t>
  </si>
  <si>
    <t>- Predhodno pridobljene slike DSA se lahko uporabijo za roadmap</t>
  </si>
  <si>
    <t>-  Digitalno subtrakcijskoangiografijo s polno ločljivostjo in možnostjo spreminjanja hitrosti zajemanja slike od 0,5-6 f/sekundo.</t>
  </si>
  <si>
    <t>Ø  Pri DSA prikazu mora imeti možnost avtomatske korekcije maske.</t>
  </si>
  <si>
    <t>- Sistem mora omogočiti shranjevanje čim daljših fluoroskopskih serij, dolgih najmanj 20 sekund. (ne samo posameznih slik!)</t>
  </si>
  <si>
    <t>Možnost shranjevanja fluoroskopskih serij z več kot 1800 slikami ( okvirji )</t>
  </si>
  <si>
    <t>- Spominska kapaciteta mora zadoščati za vsaj 50.000 slik matrike 1024 x 1024 in globine najmanj 10 bit.</t>
  </si>
  <si>
    <t>- Matrika shranjevanja vsaj 1k x 1k/10 bit.</t>
  </si>
  <si>
    <t>- Prikaz slik mora biti zagotovljen v matriki najmanj 1k x 1k/10 bit.</t>
  </si>
  <si>
    <t>- Zagotovljeno mora biti kardiološko zajemanje slik v matriki najmanj 512x512/8 bit.</t>
  </si>
  <si>
    <t>- omogočeno mora biti kardiološko zajemanje slik</t>
  </si>
  <si>
    <t>Dvo-osno gibanje C-loka v eni neprekinjeni »trajakturi« poti zajemanja (kot so HeartSweep, Xperswing)</t>
  </si>
  <si>
    <t>- Sistem mora omogočati naknadno obdelavo slik, merjenje razdalj in kotov....</t>
  </si>
  <si>
    <t>- Zagotovljeno mora biti snemanje, shranjevanje in prikaz EKG signala skupaj s slikami.</t>
  </si>
  <si>
    <t>- Sistem mora omogočati prikaz in uporabo slik iz drugih modalitet (CT, MR...)</t>
  </si>
  <si>
    <t>- Sistem mora omogočati digitalni zoom do faktorja 2x.</t>
  </si>
  <si>
    <t>- Sistem mora omogočati paralelno procesiranje. (Neodvisno od dela v preiskovalnem prostoru, mora omogočati snemanje medijev, Dicom transfer, slikovne analize, ipd. …).</t>
  </si>
  <si>
    <t xml:space="preserve">Sistem mora vsebovati funkcionalnost, ki z enim samim klikom (ali z avtomatsko združitvijo sistemske šifre iz bolnišničnega informacijskega sistema) omogoča pripravo posega z vključenimi parametri zajema (akvizicije), razporeditvijo pogleda video prikazov na zaslonu v preiskovalni sobi, orientacijo pacienta, ki je osnovana na izbiri zdravnika in/ali tipa/vrste preiskave. </t>
  </si>
  <si>
    <t xml:space="preserve">Drag&amp;Drop »povleci in spusti« funkcionalnost ter interakcija z velikostjo video prikazov na velikem monitorju v realnem času/ v živo s kontrolo ob mizi pacienta </t>
  </si>
  <si>
    <t>Zaporedje sistemskih nastavitev, ki ustrezajo diagnostičnim korakom in poti zdravljenja. Zagotoviti morajo prilagodljivost pri izvajanju sekvenc, prilagajanje potrebam in situaciji, vključuje: parametre slikanja, postavitev monitorja XL, zdravnikovo preferenco pri samodejnem pozicioniranju sistema</t>
  </si>
  <si>
    <t>I. INTEGRIRAN SISTEM ZA HEMODINAMSKE MERITVE IN INTRALUMINALNO SLIKOVNO DIAGNOSTIKO</t>
  </si>
  <si>
    <t>- Omogočati mora prenos bolnikovih demografskih podatkov zabeleženih na hemodinamskem sistemu na kardio-angiografski aparat. Imeti mora tudi integrirano upravljanje preko modula ob mizi pacienta.</t>
  </si>
  <si>
    <t>- V stikalnem prostoru mora biti računalniška konzola z monitorjem velikosti minimalno 24 palcev in mora komunicirati z računalniškim sistemom hemodinamskih meritev.</t>
  </si>
  <si>
    <t>- Sistem mora omogočati:</t>
  </si>
  <si>
    <t>Ø 12 kanalni EKG (kabli vključeni),</t>
  </si>
  <si>
    <t>Ø merjenje in prikaz srčnega utripa,</t>
  </si>
  <si>
    <t>Ø merjenje in prikaz srčnega iztisa,</t>
  </si>
  <si>
    <t>Ø merjenje in prikaz SpO2</t>
  </si>
  <si>
    <t>Ø merjenje in prikaz minimalno 1 neinvazivnih tlakov,</t>
  </si>
  <si>
    <t>Ø merjenje in prikaz minimalno 2 invazivnih tlakov.</t>
  </si>
  <si>
    <t>- Sistem mora imeti programsko opremo za izračun hemodinamičnih parametrov (levo in desno srce za odrasle in otroke, gradient tlaka, površina odprtih zaklopk, sistemsko in pljučno vaskularna rezistenca).</t>
  </si>
  <si>
    <t>- Sistem mora biti povezan z vsaj enim monitorjem v kontrolnem prostoru in glavnim monitorjem v preiskovalnem prostoru</t>
  </si>
  <si>
    <t>- Omogočen mora biti izpis na digitalni medij (CD ali DVD,USB).</t>
  </si>
  <si>
    <t>- Sistem mora vsebovati sistem za precizno vodenje invazivne terapije, ki je  vgrajen v aparat in omogoča:</t>
  </si>
  <si>
    <t>Ø Digitalni 2o MHz in mehanski 45 MHz intravaskularni ultrazvok IVUS</t>
  </si>
  <si>
    <t>Ø IVUS z virtualno histologijo z avtomatsko ocenitvijo tkiva in kromatografijo za ocenitev apozicije stenta.</t>
  </si>
  <si>
    <t>Ø integriran sistem za merjenje FFR in Ifr</t>
  </si>
  <si>
    <t>Ø Ko-registracijo angiografije in IVUS-a za periproceduralno planiranje.</t>
  </si>
  <si>
    <t>Ø Povečanje angiografske slike.</t>
  </si>
  <si>
    <t>Ø On line QCA na osnovi video signala.</t>
  </si>
  <si>
    <t>Ø Sistem se upravlja preko ekrana na dotik na angiografski mizi in preko računalniške konzole v kontrolni sobi.</t>
  </si>
  <si>
    <r>
      <t xml:space="preserve">Možnost intuitivnega prikaza in manipulacije klinične slike IVUS neposredno na nadzorni konzoli na dotik angiografa, iz pacientove mize (prikazana neposredno na modulu zaslona na dotik pri pacientovi mizi - samo s prsti, brez potrebe po miški </t>
    </r>
    <r>
      <rPr>
        <b/>
        <sz val="9"/>
        <color rgb="FF000000"/>
        <rFont val="Arial"/>
        <family val="2"/>
        <charset val="238"/>
      </rPr>
      <t xml:space="preserve">ALI </t>
    </r>
    <r>
      <rPr>
        <sz val="9"/>
        <color rgb="FF000000"/>
        <rFont val="Arial"/>
        <family val="2"/>
        <charset val="238"/>
      </rPr>
      <t>Integracija FFR na osnovi angio-a z vFFR, ki podpira pred in po PCI ocenjevanje hemodinamskega pomena stenoze.</t>
    </r>
  </si>
  <si>
    <t>Ø Arhiviranje lokalno na DVD, USB in DICOM omrežje, podprti DICOM protokoli: DICOM Worklist Management, DICOM Store.</t>
  </si>
  <si>
    <t>J. PROGRAMSKA OPREMA ZA ANALIZE, ARHIVIRANJE IN PROCESIRANJE SLIK:</t>
  </si>
  <si>
    <t xml:space="preserve">- Programska oprema za »stentenhancementvisualisation« - mišljena je programska oprema za izboljšanje vizualizacije stenta na živi sliki in stabilizacija slike premikajočega stenta. Aparat mora omogočati shranjevanje slik/sekvenc z izboljšano vizualizacijo stenta v PACS po standardu DICOM (vsaj s funkcionalnostjo »snapshot«). </t>
  </si>
  <si>
    <t>Aplikacija za izboljšanje vizualizacije stenta v realnem času z najmanj 15 sličicami / s</t>
  </si>
  <si>
    <t>- Programska oprema za kvantifikacijske obdelave s področja koronarnih in žilnih preiskav.</t>
  </si>
  <si>
    <t>- Sistem mora biti opremljen s sledečimi klinično preizkušenimi programskimi paketi:</t>
  </si>
  <si>
    <t>Ø  levi ventrikel:</t>
  </si>
  <si>
    <t>•  prepoznava stene ventrikla,</t>
  </si>
  <si>
    <t>• kalkulacija iztisni delež, volumen,</t>
  </si>
  <si>
    <t>• avtomatska in ročna kalibracija,</t>
  </si>
  <si>
    <t>• merjenje razdalj in kotov.</t>
  </si>
  <si>
    <t>Ø  analiza žil in koronarnih žil:</t>
  </si>
  <si>
    <t>• avtomatska prepoznava konture žil,</t>
  </si>
  <si>
    <t>• evaluacija stenoz,</t>
  </si>
  <si>
    <t>Programski paket, namenjen TAVI in strukturnim srčnim posegom</t>
  </si>
  <si>
    <t>-Avtomatska segmentacija relevantnih srčnih struktur iz CT slik</t>
  </si>
  <si>
    <t>Razpolaga s hitrimi in natančnimi 3D informacijami o anatomiji korenine aorte – naredi osnovo za načrtovanje implantacije zaklopk</t>
  </si>
  <si>
    <t>Možnost izbire in simulacije različnih zaklopk na 3D upodabljanju iz knjižnice baze podatkov</t>
  </si>
  <si>
    <t>Izvajanje avtomatskih meritev, pomembnih za postopke TAVI (aortni annulus, sinusi Valsalve, sinotubularni spoj, višina koronarnih ustij)</t>
  </si>
  <si>
    <t>samodejno shranjevanje in vrnitev na nastavljene kote gledanja</t>
  </si>
  <si>
    <t>Fuzija 3D/CT-podobnega slikanja srca s fluoroskopijo med postopkom</t>
  </si>
  <si>
    <t>Samodejni preračun 3D barvne rekonstrukcije v realnem času, da se popolnoma ujema z živo 2D sliko pri vsaki spremembi kota C-roke ali položaja bolnikove mize</t>
  </si>
  <si>
    <t>Avtomatska segmentacija srčnih struktur, kot so korenina aorte, levi atrij in LAA ali pljučne vene, koronarni sinus v 3D, v kateterskem laboratoriju.</t>
  </si>
  <si>
    <t xml:space="preserve">- Orodje za označevanje, ki je na voljo za označevanje neposredno na klinični sliki. Lanmdmark/risba/obroba /oznaka mora biti ohranjena na sliki med fluoroskopijo - na voljo je izbira več različnih barv </t>
  </si>
  <si>
    <t xml:space="preserve">Programska oprema 2D Roadmap za koronarke - z dinamičnim gibanjem srca načrta (samodejno ustvarjanje dinamične maske koronarnih arterij, združenih z živo fluoroskopijo, pridobljeno iz več slik, po najmanj 3 injekcijah kontrasta srčnega cikla), ki je na voljo v srčnih protokolih za načrt koronarnih arterij, za perkutane posege koronarne angioplastike, z namenom zmanjšanja kontrastnega sredstva; </t>
  </si>
  <si>
    <r>
      <t>Zmanjšanje doze sevanja je treba dokazati s kliničnim preskušanjem, objavljenim v literaturi</t>
    </r>
    <r>
      <rPr>
        <b/>
        <sz val="9"/>
        <color rgb="FF000000"/>
        <rFont val="Arial"/>
        <family val="2"/>
        <charset val="238"/>
      </rPr>
      <t xml:space="preserve"> ALI</t>
    </r>
    <r>
      <rPr>
        <sz val="9"/>
        <color rgb="FF000000"/>
        <rFont val="Arial"/>
        <family val="2"/>
        <charset val="238"/>
      </rPr>
      <t xml:space="preserve"> Programski paket za neovirane postopke kroničnih koronarnih okluzij, ki se začnejo s pridobitvijo koronarne CT angio; omogoča vodenje postopka skozi 3D rekonstrukcijo koronarne anatomije</t>
    </r>
  </si>
  <si>
    <t>- Sistem mora omogočati direktno shranjevanje slik v DICOM obliki na PACS/RIS in CD, DVD in USB.</t>
  </si>
  <si>
    <t>- Sistem mora omogočati povezovanje s periferninimi enotami in ostalimi sistemi z DICOM standardi. Vključeni morajo biti vsaj:</t>
  </si>
  <si>
    <t>Ø DICOM print,</t>
  </si>
  <si>
    <t>Ø DICOM send,</t>
  </si>
  <si>
    <t>Ø DICOM Getworklist/modalityworklist,</t>
  </si>
  <si>
    <t>Ø DICOM MPPS,</t>
  </si>
  <si>
    <t>Ø DICOM Store/StorageCommitent,</t>
  </si>
  <si>
    <t>Ø DICOM Structurereport (predvsem za poročanje o doznih obremenitvah).</t>
  </si>
  <si>
    <t>K. UPRAVLJANJE SISTEMA</t>
  </si>
  <si>
    <t xml:space="preserve">1. Omogočen popoln nadzor sistema v preiskovalni sobi (tako kot v kontrolni sobi):  vsi mehanski premiki, popoln nadzor slikovnih parametrov in slikovnega sistema  </t>
  </si>
  <si>
    <t xml:space="preserve">2. Prosto mobilna komandna plošča v preiskovalni sobi: omogočeno premikanje na vse strani mize </t>
  </si>
  <si>
    <t>3. Modul na dotik montiran na mizi, ki omogoča upravljanje s slikovnim sistemom, vključno s/z:</t>
  </si>
  <si>
    <t>- kvantifikacijskimi programi</t>
  </si>
  <si>
    <t>- funkcionalnostmi za naknadno obdelavo slik</t>
  </si>
  <si>
    <t>- izbiro organskih protokolov in akvizicijskih nastavitev</t>
  </si>
  <si>
    <t>- izbiranjem / prilagoditvijo postavitev prikaza slik v sobi za pregledovanje</t>
  </si>
  <si>
    <t>- združljivost z injektorjem KS</t>
  </si>
  <si>
    <t>- vklop/izklop RTG</t>
  </si>
  <si>
    <t xml:space="preserve">4. 1x brezžična nožna stopalka s tremi pedali </t>
  </si>
  <si>
    <t>5.  Sistem mora biti opremljen tudi z ročnim stikalom za proženje ekspozicije v polni ločljivosti, vsaj eno stikalo (v stikalnem prostoru)</t>
  </si>
  <si>
    <t xml:space="preserve">6. V preiskovalnem prostoru omogočen prikaz pozicije C loka, DAP in trenutne hitrosti doze </t>
  </si>
  <si>
    <t>7. V kontrolni sobi omogočen nadzor podatkov o pacientu, nadzor slikovnega sistema in programov za nadaljnjo obdelavo slik</t>
  </si>
  <si>
    <t>8. Omogočeno direktno shranjevanje slik v DICOM obliki na PACS/RIS ter medije (CD, DVD, USB)</t>
  </si>
  <si>
    <t xml:space="preserve">9. Omogočena povezava sistema s perifernimi enotami in ostalimi sistemi (DICOM standard: print, send, getworklist/modalityworklist, MPPS,  Query/Retrieve, Storage/StorageCommitent, Structurereport – dozne obremenitve)  </t>
  </si>
  <si>
    <t>10. Ročni daljinski upravljalnik v preiskovalni sobi</t>
  </si>
  <si>
    <t>L. INJEKTOR KONTRASTNEGA SREDSTVA</t>
  </si>
  <si>
    <t>- Zagotovljen mora biti visokotlačni injektor kontrastnega sredstva sinhroniziran z delovanjem rtg aparata z možnostjo paralelnega prebrizgavanja s fiziološko raztopino. Injektor mora biti montiran na tirnice na mizi izven področja pacienta.</t>
  </si>
  <si>
    <t>- Avtomatsko polnjenje s fiziološko raztopino in kontrastnim sredstvom za stalno izpiranje.</t>
  </si>
  <si>
    <t>-  Hitrost pretoka: od 1 do najmanj 4o ml/s.</t>
  </si>
  <si>
    <t>- Nadzor preko zaslona na dotik, uporabniški vmesnik, ki omogoča preprosto upravljanje pri nastavljanju pretoka, volumna in pritiska na zaslonu na dotik.</t>
  </si>
  <si>
    <t>- Sistem mehkih cevk za večkratno uporabo.</t>
  </si>
  <si>
    <t>- Senzorska kontrola tesnosti sistema, detekcija zraka v cevki.</t>
  </si>
  <si>
    <t>- Detekcija zraka mora biti za zadnjim konektorjem na pacientovi liniji</t>
  </si>
  <si>
    <t>- Možnost uporabe za kardio in periferno žilje, proženje z ročnim krmilnikom s spremenljivim ali stalnim pretokom.</t>
  </si>
  <si>
    <t>- Omogočati mora uporabo večjih pakiranj kontrastnega sredstva, za več zaporednih preiskav.</t>
  </si>
  <si>
    <t>N. V ponudbi mora biti vključeno tudi:</t>
  </si>
  <si>
    <t>Tehnične rešitve za zmanjšanje odmerka bolnika in izboljšanje kakovosti slike, vključno s protokoli za zmanjšanje odmerka za otroke. (Kot so Optiq , DoseWise , Autoright itd.).</t>
  </si>
  <si>
    <t>Sistem mora poleg že navedenih v specifikacijah vključevati tehnologije in algoritme, ki omogočajo zmanjšanje dozesevanja pri  kardiovaskularnem slikanju, kar je namen tega naročila – za vsaj 60 % ob ohranjanju/izboljšanju kakovosti slike.</t>
  </si>
  <si>
    <t>Ta algoritem za zmanjšanje odmerka ne pomeni rutinskih praks, ki jih uporabljajo operaterji, kot so zmanjšanje števila sličic na sekundo, spreminjanje kolimacijske povečave (FOV) ali uporaba tehnik, kot je sprožitev EKG itd., ali uporaba nekaterih aplikacij, ki so na voljo na postaji za naknadno obdelavo.</t>
  </si>
  <si>
    <t>Učinkovitost in rezultate te tehnologije je treba kvantificirati in klinično dokazati v vsaj 5 kliničnih preskušanjih za zmanjšanje odmerka na bolnikih (ne na fantomih) Navedeno bo ime klinične študije, ime ustanove, v kateri je bila študija izvedena, in imena avtorjev.</t>
  </si>
  <si>
    <t>Zaščitna svinčena zavesa za zaščito spodnjega dela telesa osebja, montirana na obeh straneh mize in pacientovi glavi ter nogah, premična v pivotu. Mobilna talna zaščita (na koleščkih) pred IOS primerna za radialni pristop.</t>
  </si>
  <si>
    <t>Zaščita za zgornji del telesa, na tirnicah stropno montiran zaščitni zaslon (0,5 Pb), ki se prilega detektorju , skupaj s  stropno operacijsko lučjo zmogljivosti minimalno 25000 LUX za osvetlitev vbodnega mesta z ročko za sterilizacijo.</t>
  </si>
  <si>
    <t xml:space="preserve">Steklena rtg zaščita pri nogah pacienta, nad mizo , ki se fiksira na tirnice  za zaščito rtg inženirja. </t>
  </si>
  <si>
    <t>H8. 01.2</t>
  </si>
  <si>
    <t xml:space="preserve">Stropno nameščena svinčena zaščita s pomičnim nosilcem. Zaščita pred sevanjem, pričvrščena na pomični roki, tako da zavzame najmanjši mogoč prostor, hkrati pa omogoča zaščito celotnega telesa do gležnjev. Zaščita ne sme povzročati nikakršne obremenitve - pritiska na slepe in hrbtenico. Zaščita za telo mora vsebovati  neprekinjeno svinčeno pregrado z ekvivalentom svinca najmanj 1 mm   spredaj in v ramenskem predelu, ter najmanj 0,5 mm ob strani in bokih. Poleg tega mora na območju glave biti prozorna zaščita iz pleksi stekla z ekvivalentom zaščite najmanj 0,5 mm svinca.   </t>
  </si>
  <si>
    <t xml:space="preserve">Grelec za kontrast   </t>
  </si>
  <si>
    <t>Naprava za komunikacijo (dvosmerni interkom med stikalnim prostorom in preiskovalno sobo).</t>
  </si>
  <si>
    <t>Naprava ( koronarograf)  mora biti iz redne proizvodnje, izdelana v letu oddaje razpisa.</t>
  </si>
  <si>
    <t>Izbrani ponudnik mora v okviru ponujene cene izdelati tehnološki načrt za postavitev aparata na predvideni lokaciji s posebnim poudarkom in določitvijo potrebnih instalacijskih priključkov, ki mora biti priložen v ponudbi.</t>
  </si>
  <si>
    <t>H8. 02</t>
  </si>
  <si>
    <t>KOMPLETNA DEMONTAŽA IN PONOVNA MONTAŽA NASLEDNJE OBSTOJEČE OPREME:</t>
  </si>
  <si>
    <t>a. RENTGENSKI STATIV</t>
  </si>
  <si>
    <t xml:space="preserve">Kompletna demontaža, obstoječega koronarografa ter prestavitve na novo lokacijo, vključno z vsemi prenosi, prevozi, pritrdilnim ter veznim materialom, ter kompletna montaža na novi lokaciji, vključno z vsemi pritrditvami, podkonstrukcijo, ojačitvami, zagonom naprave ter inštruiranjem osebja.         
Obstoječi aparat zagotavlja  ob izpadu električne energije nemoteno delovanje računalniškega sistema, sprejemljiv je izpad fluoroskopije in zajemanja ekspozicij do trajanja 1 minute. Obstoječi UPS se prestavi s prestavitvijo aparata
* demontažo in ponovno montažo mora izvesti pooblaščeni serviser obstoječega aparata   </t>
  </si>
  <si>
    <t>H8. 02.1</t>
  </si>
  <si>
    <t xml:space="preserve">demontaža operacijska luč iz katetrskega laboratorija - prostor  L0 in  ponovna  montaža iste luči  z vsemi pritrdilnimi elementi na novo konstrukcijo v novem katetrskem laboratoriju,  z izdelavo potrebne nove konstrukcijo na stropu ter prilagoditev OP svetilke na obstoječe električne inštalacije (v primeru neustreznih električnih inštalacij je potrebno le-te menjati oz. prilagoditi).                                                                               </t>
  </si>
  <si>
    <t>kompletna demontaža elektro-fiziološke opreme iz L0 in montaža v novem katetrskem preseljenem   laboratoriju.</t>
  </si>
  <si>
    <t>b. Demontaža, odvoz in hramba/ uničenje starega koronarografa iz LO prostora (zaželjen je rabat pri opremi ali programski opremi).</t>
  </si>
  <si>
    <t>POPIS DEL: 5/2 NAČRT S PODROČJA TEHNOLOGIJE: Oskrbna infrastruktura podatkovnega centra</t>
  </si>
  <si>
    <t>OBJEKT: ETAPA 1.C-finalizacija in oprema prostorov etape 1 (2., 3. in 5. nadstropje objektov E1 in F1) nadomestne novogradnje splošne bolnišnice Celje - NNSBC</t>
  </si>
  <si>
    <t>INVESTITOR: Republika Slovenija, Ministrstvo za zdravje, Urad republike Slovenije za nadzor, kakovost in investicije v zdravstvu</t>
  </si>
  <si>
    <t>Cena skupaj, brez DDV</t>
  </si>
  <si>
    <t>GRADBENA IN SUHOMONTAŽNA DELA</t>
  </si>
  <si>
    <t>Splošna določila:</t>
  </si>
  <si>
    <t>Obrtniška dela se morajo izvajati po določilih veljavnih normativov v soglasju z obveznimi standardi. V kolikor v posameznih pozicijah ni drugače podano, veljajo v nadaljevanju navedena določila:
     - Vse mere je potrebno preveriti na licu mesta,
     - Dela morajo biti izvedena pri zagotavljanju delovanja obstoječih sistemov,
     - V ceno del je potrebno vkalkulirati vsa dela, ki bodo potrebna za zagotavljanje delovanja obstoječih sistemov.
Ostali tehnični pogoji: 
    - Pred pričetkom del je izvajalec dolžan preveriti vse količine in dejanske mere na objektu,
    - Za vse vgrajene   elemente je sprotno dostavljati dokazila o ustreznosti materiala, za konstrukcijske elemente  pa je     
      dostaviti tudi poročilo pooblaščene institucije o ustreznosti izvedbe,
    - Stroške pridobitve atestov in poročil je vključiti v c.e.m.,
    - Z izvajalcem gradbenih del je pravočasno dogovoriti in uskladiti vgradnjo raznih podlog, ki služijo za kasnejšo montažo              
      elementov, 
    - Pred izvedbo je potrebno izdelati vse potrebne detajle in zanje pridobiti potrditev.</t>
  </si>
  <si>
    <t>Gradbena priprava prostora 5N.06 v objektu (namenjenemu za DATA center, ustrezen protiprašni premaz na tleh)</t>
  </si>
  <si>
    <t>Naprava dvignjenega modularnega poda v prostoru 5N12 in 5N13 pred VVSP-ji, bruto višine cca. 400 mm, plošče 600/600/38.5 mm iz komprimirane iverice, spodaj obložene z jekleno pločevino debeline 0.5 mm, zgoraj antistatično disipativna gumijasta obloga (barva po izbiri arhitekta), točkovna nosilnost 4 – 5.8 kN, ploskovna nosilnost 30.0 kN/m2, ognjeodpornost plošče – težko vnetljiv material (razred) B1 (DIN 4102), konstrukcijska odpornost dvignjenih tal (razred) F30 (DIN 4102).   Dvojni pod mora biti postavljen na samonosilno konstrukcijo, ki se na tla pritrjuje brez vrtanja. Podporni stebrički morajo biti po višini nastavljivi in v jekleni izvedbi. Podporni stebrički nosilne konstrukcije so na betonsko ploščo prostora pritrjeni s prevodnim lepilom. Nosilni stebrički morajo biti na vrhu trajno spojeni s prečnimi nosilci, ki so na stebričke pritrjeni z vijačenjem. Z dvojnim podom mora biti dobavljen in izveden sistem ozemljitve vseh nosilnih stebričkov. Minimalni presek povezave za izenačitev potencialov mora biti 16 mm2.</t>
  </si>
  <si>
    <t>1.1.3</t>
  </si>
  <si>
    <t>Gradbena in montažna priprava strehe za namestitev hladilnih agregatov, ki zajema ustrezne potrebne temelje, podstavke, nosilce</t>
  </si>
  <si>
    <t>1.1.4</t>
  </si>
  <si>
    <t>Priprava tehničnih prostorov za namen postavitev opreme v tehnične prostore, ki zajema potrebne nosilce in podstavke za opremo</t>
  </si>
  <si>
    <t>SUHOMONTAŽNA DELA</t>
  </si>
  <si>
    <t>SKUPAJ:</t>
  </si>
  <si>
    <t>ELEMENTI VVSP</t>
  </si>
  <si>
    <t>Obrtniška dela se morajo izvajati po določilih veljavnih normativov v soglasju z obveznimi standardi. V kolikor v posameznih pozicijah ni drugače podano, veljajo v nadaljevanju navedena določila:
     - Vse mere je potrebno preveriti na licu mesta,
     - Dela morajo biti izvedena pri zagotavljanju delovanja obstoječih sistemov,
     - V ceno del je potrebno vkalkulirati vsa dela, ki bodo potrebna za zagotavljanje delovanja obstoječih sistemov.
Ostali tehnični pogoji: 
    - Pred pričetkom del je izvajalec dolžan preveriti vse količine in dejanske mere na objektu,
    - Za vse vgrajene   elemente je sprotno dostavljati dokazila o ustreznosti materiala, za konstrukcijske elemente pa je     
      dostaviti tudi poročilo pooblaščene institucije o ustreznosti izvedbe,
    - Stroške pridobitve atestov in poročil je vključiti v c.e.m.,
    - Z izvajalcem gradbenih del je pravočasno dogovoriti in uskladiti vgradnjo raznih podlog, ki služijo za kasnejšo montažo              
      elementov, 
    - Pred izvedbo je potrebno izdelati vse potrebne detajle in zanje pridobiti potrditev.</t>
  </si>
  <si>
    <t>Dobava in montaža modularnega visoko varnega sistemskega prostora za potrebe, ki ustreza naslednjim zahtevam:
- zunanje dimenzije visoko varnega sistemskega prostora (največje sprejemljive dimenzije) 7000 x 5200 x 3500 mm (D x Š x V),
- prostor mora biti opremljen z vrati z elektronsko ključavnico in avtomatskim zapiranjem v primeru požara. Vrata po svoji zasnovi in konstrukciji ne smejo zmanjševati stopnje zaščite celotnega prostora. Minimalne sprejemljive svetle dimenzije vrat so 2300 x 1130 mm(VxŠ),
- visoko varen sistemski prostor mora zagotavljati zaščito pred vplivi iz okolja, ki mora biti dokazana z ustreznimi certifikati:
- certificirana požarna zaščita  razreda R 60 D po EN 1047-2,  
- zaščita pred nepooblaščenim dostopom, stopnje RC 3 po EN1672 kot celota,
- zaščita pred gasilnimi sredstvi, stopnje IP x6 po EN60529,
- VVSP mora biti opremljen z pnevmatsko proženo protipožarno loputo z dodatnim motornim pogonom za izenačitev tlakov v primeru proženja stabilne gasilne naprave, dim. 500x500mm. Loputa ne sme zmanjševati celotne stopnje varovanja VVSP,
- v VVSP mora biti izvedenih 12 kabelskih in cevnih uvodnic, premera 200 mm, ki po svoji zasnovi ne zmanjšujejo stopnje varovanja prostora. Uvodnice lahko na zunanji strani izstopajo iz prostora največ 8 cm, nikakor ne smejo gledati iz sten prostora nad nivojem dvignjenih tal.
Ostale zahteve iz tehničnih specifikacij. 
Izvajalec prilagodi vse potrebne uvode v prostor glede na izbrano opremo. Vsi uvodi v VVSP morajo biti ustrezno tesnjeni, da ne zmanjšajo požarne odpornosti VVSP.
Pred izdelavo in montažo mora izvajalec predati delavniške risbe VVSP naročniku v potrditev.</t>
  </si>
  <si>
    <t>Naprava dvignjenega modularnega poda bruto višine cca.400 mm, plošče 600/600/38.5 mm iz komprimirane iverice, spodaj obložene z jekleno pločevino debeline 0.5 mm, zgoraj antistatično disipativna gumijasta obloga (barva po izbiri arhitekta), točkovna nosilnost 4 – 5.8 kN, ploskovna nosilnost 30.0 kN/m2, ognjeodpornost plošče – težko vnetljiv material (razred) B1 (DIN 4102), konstrukcijska odpornost dvignjenih tal (razred) F30 (DIN 4102).   Dvojni pod mora biti postavljen na samonosilno konstrukcijo, ki se na tla pritrjuje brez vrtanja. Podporni stebrički morajo biti po višini nastavljivi in v jekleni izvedbi. Podporni stebrički nosilne konstrukcije so na betonsko ploščo prostora pritrjeni s prevodnim lepilom. Nosilni stebrički morajo biti na vrhu trajno spojeni s prečnimi nosilci, ki so na stebričke pritrjeni z vijačenjem. Z dvojnim podom mora biti dobavljen in izveden sistem ozemljitve vseh nosilnih stebričkov. Minimalni presek povezave za izenačitev potencialov mora biti 16 mm2.</t>
  </si>
  <si>
    <t>Dobava ventilacijske plošče s prepustnostjo 38 %, končna obdelava kot pri osnovnih ploščah, z možnostjo nastavitve 0 - 90 %.</t>
  </si>
  <si>
    <t>Dobava vakuumske dvigalke za dvojna tla</t>
  </si>
  <si>
    <t>ELEMENTI MVVSP</t>
  </si>
  <si>
    <t>ELEKTRO DELA</t>
  </si>
  <si>
    <t xml:space="preserve">Inštalaterska dela se morajo izvajati po določilih veljavnih normativov v soglasju z obveznimi standardi. V kolikor v </t>
  </si>
  <si>
    <t>posameznih pozicijah ni drugače podano, veljajo v nadaljevanju navedena določila:</t>
  </si>
  <si>
    <t>Vse mere je potrebno preveriti na licu mesta</t>
  </si>
  <si>
    <t>Dela morajo biti izvedena pri zagotavljanju delovanja obstoječih sistemov</t>
  </si>
  <si>
    <t>V delih je potrebno upoštevati fazni odklop obstoječih naprav z naknadnim faznim priklopom novih za zagotavljanje delovanja obstoječih sistemov.</t>
  </si>
  <si>
    <t>V ceno materiala in del je potrebno vkalkulirati:
- vsa dela in material, ki bodo potrebna za zagotavljanje delovanja obstoječih sistemov.
- vsa dela in ves potrebni pomožni material za izvedbo del skladno z normativi in standardi.</t>
  </si>
  <si>
    <t xml:space="preserve">Ostali tehnični pogoji: </t>
  </si>
  <si>
    <t xml:space="preserve">Pred pričetkom del je izvajalec dolžan preveriti vse količine in dejanske mere na objektu. Za vse vgrajene elemente je </t>
  </si>
  <si>
    <t xml:space="preserve">sprotno dostavljati dokazila o ustreznosti materiala, za konstrukcijske elemente pa je dostaviti tudi poročilo </t>
  </si>
  <si>
    <t xml:space="preserve">pooblaščene institucije o ustreznosti izvedbe. </t>
  </si>
  <si>
    <t>Stroške pridobitve atestov in poročil je vključiti v c.e.m..</t>
  </si>
  <si>
    <t xml:space="preserve">Z izvajalcem gradbenih del je pravočasno dogovoriti in uskladiti vgradnjo raznih podlog, ki služijo za kasnejšo </t>
  </si>
  <si>
    <t>montažo elementov. Pred izvedbo je potrebno izdelati vse potrebne detajle in zanje pridobiti potrditev.</t>
  </si>
  <si>
    <t>4.1.1.</t>
  </si>
  <si>
    <t>Dobava in ureditev kabelskih tras, vključno s preboji skozi obstoječe stene za povezavo energetskih in signalnih kablov po objektu od hladilnih agregatiov do prostora 5N.13, potekajo ob cevovodu hladilnega sistema, na ustreznih nosilcih z ustreznim montažnim materialom. Vsi preboji skozi požarne stene in cone, morajo biti ustrezno požarno zatesnjeni. Preboji skozi zunanjo steno objekta morajo biti ustrezno tesnjeni, da se prepreči vhod vode ter je ustrezno zaščiteno pred ostalimi zunanjimi vplivi.</t>
  </si>
  <si>
    <t>4.1.2.</t>
  </si>
  <si>
    <t>Izvedba ustreznih gradbenih prebojev v objekt in po objektu za kabelsko in TK instalacijo, vsi preboji skozi požarne stene in cone, morajo biti ustrezno požarno zatesnjeni</t>
  </si>
  <si>
    <t>1200x500 (preboj v obstoječo steno za požarno loputo sistenskega prostora)</t>
  </si>
  <si>
    <t>fi 250  (preboj v obstoječo steno zauvodnice sistenskega prostora)</t>
  </si>
  <si>
    <t>ELEKTRO INSTALATERSKA DELA</t>
  </si>
  <si>
    <t>Dobava in montaža mrežastih antikorozijsko zaščitenih, hladno cinkanih zračnih kabelskih korit za razvod energetskega in ločeno komunikacijskega ožičenja v prostoru 5N.06, namestitev nad sistemske omare, deloma na stene prostora, ki zajema dobavo in montažo:
- ravnih mrežastih kabelskih kanalov s  dimenzij 300 x 52mm,
- potrebni material za pritrditev in sidranje na nosilno konstrukcijo nad sistemskimi omarami in na stene prostora, 
- potrebni spojni in vezni material, po navodilih proizvajalca.
Kanali morajo biti namenske izvedbe za ožičenje, kjer je zahteva po čim manjšem omejevanju prehoda zraka, s tovarniško izdelanimi pritrdilnimi elementi. Vsi kotni elementi in prehodi morajo biti izdelani v skladu s navodili proizvajalca na način, da je preprečeno ostro zavijanje in s tem lomljenje kabla. Kabelski kanali morajo zagotavljati nosilnost minimalno 22 kg/m opri razponu pritrditve 2000 mm. Kabelski kanali brez tovarniškega pritrdilnega sistema niso sprejemljivi. Kot npr.  OBO Betterman , GRM 55 ali enakovredno. Polaganje mora biti izvedeno v skladu z navodili proizvajalca.</t>
  </si>
  <si>
    <t>Dobava in montaža mrežastih antikorozijsko zaščitenih, hladno cinkanih zračnih kabelskih korit za razvod energetskega in ločeno komunikacijskega ožičenja, namestitev pod dvojni pod deloma na stene prostora, na ustrezne nosilce, ki zajema dobavo in montažo:
- ravnih mrežastih kabelskih kanalov s  dimenzij 100 x 52mm,
- potrebni material za pritrditev in sidranje na nosilno konstrukcijo nad sistemskimi omarami in na stene prostora, 
- potrebni spojni in vezni material, po navodilih proizvajalca.
Kanali morajo biti namenske izvedbe za ožičenje, s tovarniško izdelanimi pritrdilnimi elementi. Vsi kotni elementi in prehodi morajo biti izdelani v skladu s navodili proizvajalca na način, da je preprečeno ostro zavijanje in s tem lomljenje kabla. Kabelski kanali morajo zagotavljati nosilnost minimalno 22 kg/m opri razponu pritrditve 2000 mm. Kabelski kanali brez tovarniškega pritrdilnega sistema niso sprejemljivi. Kot npr.  OBO Betterman, GRM 55 ali enakovredno. Polaganje mora biti izvedeno v skladu z navodili proizvajalca.</t>
  </si>
  <si>
    <t>4.2.2</t>
  </si>
  <si>
    <t>Dobava in montaža sistema za ozemljevanje naprav in opreme,  ki zajema dobavo in montažo:
- bakrenih ozemljitvenih letev, dimenzij 30 x 5 mm, dolžine 2m, ,
- bakrenih RUZ ozemljitvenih vodnikov preseka min 70mm2, ki povezujejo ozemljitveno letev z glavno izenačitvijo potenciala,
- ozemljitvenih vrvic posameznih kosov opreme, preseka min 16 mm2 s pritrditvijo na vsak kos opreme in na ozemljitveno letev,
- pritrdilni material za pritrditev ozemljitvenih letev na osnovni pod prostora, v skladu s specifikacijami proizvajalca.</t>
  </si>
  <si>
    <t>4.2.3</t>
  </si>
  <si>
    <t xml:space="preserve">Dobava in montaža strelovodne lovilne palice dolžine 5m:
- za zaščito hladinih agregatov z namenskim nosilcem,
- spojene na obstoječi strelovodni sistem.
</t>
  </si>
  <si>
    <t>4.2.4</t>
  </si>
  <si>
    <t>Ureditev LED razsvetljave v prostoru 5N.06 - Visoko varnem sistemskem prostoru. Ureditev zajema dobavo in montažo rasterskih LED svetil, s stikalom, njihovo namestitev ter izvedbo potrebnih električnih instalacij. Vključno z dobavo potrebne zasilne razsvetljave ter označevanjem evakuacijskih poti. Povprečna osvetljenost v VVSP mora biti primerna za takšne prostore in znašati minimalno 500 lx.</t>
  </si>
  <si>
    <t>4.2.5</t>
  </si>
  <si>
    <t>Ureditev varnostne razsvetljave v prostoru 5N.06 - Visoko varnem sistemskem prostoru z varnostnimi svetilkami z avtonomijo baterije 3 h - se vgradijo v VVSP - sistemski prostor</t>
  </si>
  <si>
    <t>4.2.6</t>
  </si>
  <si>
    <t>Dobava in namestitev ter priklop vtičnic za napajanje PDU-jev v rack omarah, ki se pritrdijo na namenske nosilce na , tip IEC 60309, 3x16A.</t>
  </si>
  <si>
    <t xml:space="preserve">ELEKTRO INSTALATERSKA DELA </t>
  </si>
  <si>
    <t>di</t>
  </si>
  <si>
    <t>STIKALNI BLOKI</t>
  </si>
  <si>
    <t>Dobava in montaža ter priklop NN tipsko preizkušenega (TTA) stikalnega bloka na namenskem podstavku RA-A in RA-B po standardu SIST EN 61439-1 in SIST EN 61439-2, sestavljen iz 1 polja.
Stikalni blok je v samostoječi izvedbi. Dovod kablov od zgoraj, izdelan v skladu s specifikacijami v tehničnem poročilu in načrti, poglavja:
-  5.3.1.1. Lastnosti stikalnega bloka: 
Splošno
- ozemljitven sistem TN-S,
- varovanje 1/3 polno,
- nazivna napetost stikalnega bloka 400 V/50 Hz,
- nazivni tok zbiralk min 200 A,
- višina polja 2000 mm,
- globina polja 400 mm,
- širina polja 600 mm</t>
  </si>
  <si>
    <t xml:space="preserve">Spremna dokumentacija dobavljenega sestava mora vsebovati:
-          Vmesnik s karakteristikami sestava
-          Preverjanje zasnove
-          Kosovno preverjanje podkrepljeno z merilnimi listi 'Proizvajalca sestava'.
K vsem točkam' Preverjanja zasnove' je potrebno priložiti merilna poročila oz. merilne liste 'Izvirnega proizvajalca'. Posebej opozarjamo na certifikat - merilni list segretka in kratkostične trdnosti. 
K vsem točkam 'Kosovnega preverjanja' je potrebno priložiti merilne liste 'Proizvajalca sestava'.
</t>
  </si>
  <si>
    <t>Stopnja (oblika) notranje delitve naj bo 1
Zaščita proti udaru znotraj sestava mora biti najmanj stopnje IPxxB.
Stopnja zaščite sestava pred mehanskim udarci mora biti IK10. 
Sestavi morajo imeti posebna vrata za kabelski priključni prostor in enokrilna vrata za posamezna stikala – tudi v skladu z zahtevano stopnjo notranje delitve sestava.</t>
  </si>
  <si>
    <t>Stikalni bloki izdelani iz kvalitetne pločevine, antikorozijsko zaščiteni in opleskani s končnim opleskom. Vrata z enotno ključavnico.
Stikalni blok je opremljen z montažno ploščo, bakrenimi zbiralkami, izolatorji, zaščitnimi pregradami, "C" zbiralkami za pritrditev kablov vključno s kabelskimi objemkami, pomožni material
Zaščite IP21</t>
  </si>
  <si>
    <t>Ožičenje stikalnega bloka mora biti označeno - oštevilčeno.Vsaka vodnik mora biti enoznačno označen na obeh straneh, skladno s projektno dokumentacijo. Označevanje mora biti skladno s SIST EN 60446.</t>
  </si>
  <si>
    <t>Elementi stikalne tehnike vgrajeni v stikalni blok</t>
  </si>
  <si>
    <t>Tripolno stikalo 200 A za montažo na 60 mm zbiralčni sistem - 1 kpl
- pomožni kontakt NC (pozija stikala)
- adapter za priklop na zbiralčni isistem</t>
  </si>
  <si>
    <t>tokovni instrumentni transformator 200/5A, 5VA, kl. 1 - 3 kpl</t>
  </si>
  <si>
    <t>tokovni instrumentni transformator 100/5A, 5VA, kl. 1 - 3 kpl</t>
  </si>
  <si>
    <t>tokovni instrumentni transformator 80/5A, 5VA, kl. 1 - 3 kpl</t>
  </si>
  <si>
    <t>tokovni instrumentni transformator 20/5A, 5VA, kl. 1 - 6 kpl</t>
  </si>
  <si>
    <t>60 mm Zbiralčni sistem z zbiralkami 30x5 mm(379 A), komplet z nosilci in zaščito; Ik=min 25kA/500V - 2 kpl</t>
  </si>
  <si>
    <r>
      <t>Priključni adapter za priklop na zbiralčni sistem 80 A, 16 mm</t>
    </r>
    <r>
      <rPr>
        <sz val="10"/>
        <rFont val="Calibri"/>
        <family val="2"/>
        <charset val="238"/>
      </rPr>
      <t>²</t>
    </r>
    <r>
      <rPr>
        <sz val="10"/>
        <rFont val="Arial"/>
        <family val="2"/>
        <charset val="238"/>
      </rPr>
      <t xml:space="preserve"> - 1 kpl</t>
    </r>
  </si>
  <si>
    <t>3 polni instalacijski odklopnik MMCB 80 A, 25 kA, z modulom za priklop na zbiralčni sistem, pomožnimi kontakti 2 NO - 1 kpl</t>
  </si>
  <si>
    <t>3 polni instalacijski odklopnik MMCB 20 A, 25 kA, z modulom za priklop na zbiralčni sistem, pomožnimi kontakti 2 NO - 2 kpl</t>
  </si>
  <si>
    <t>3 polno podnožje za okrogle varovalke 10×38mm, 32A - 1 kom</t>
  </si>
  <si>
    <t>varovalke 10A, 500V gG 10×38mm - 3 kom</t>
  </si>
  <si>
    <t>Preostali drobni nespecificirani material - 1 kpl
- kanali za ožičenje,
- sponke za krmilne in energetske kablein vodnike
- zbiralčni in drobni nespecificiran material.</t>
  </si>
  <si>
    <t>Dobava in montaža ter priklop NN  tipsko preizkušenega (TTA) stikalnega bloka na namenskem podstavku RUPS-A in RUPS-B po standardu SIST EN 61439-1 in SIST EN 61439-2, sestavljen iz 1 polja.
Stikalni blok je v samostoječi izvedbi. Dovod kablov od zgoraj, izdelan v skladu s specifikacijami v tehničnem poročilu in načrti, poglavja:
-  5.3.1.2 . Lastnosti stikalnega bloka: 
Splošno
- ozemljitven sistem TN-S,
- varovanje 1/3 polno,
- nazivna napetost stikalnega bloka 400 V/50 Hz,
- nazivni tok zbiralk min 100 A,
- višina polja 2000 mm,
- globina polja 400 mm,
- širina polja 600 mm</t>
  </si>
  <si>
    <t>Tripolno stikalo 100 A za montažo na 60 mm zbiralčni sistem - 1 kpl
- pomožni kontakt NC (pozija stikala)
- adapter za priklop na zbiralčni isistem</t>
  </si>
  <si>
    <t>tokovni instrumentni transformator 100/5A, 5VA, kl. 1 - 3 kom</t>
  </si>
  <si>
    <t>60 mm Zbiralčni sistem z zbiralkami 30x5 mm(379 A), komplet z nosilci in zaščito; Ik=min 25kA/500V - 1 kpl</t>
  </si>
  <si>
    <t>'Priključni adapter za priklop na zbiralčni sistem 80 A, 16 mm² - 5 kpl</t>
  </si>
  <si>
    <t>3 polni instalacijski odklopnik C16 A, pomožnimi kontakti 2 NO, 10 kA - 12 kpl</t>
  </si>
  <si>
    <t>3 polni instalacijski odklopnik C6 A, pomožnimi kontakti 2 NO, 10 kA - 1 kpl</t>
  </si>
  <si>
    <t>1 polni instalacijski odklopnik C16 A, pomožnimi kontakti 2 NO, 10 kA - 5 kpl</t>
  </si>
  <si>
    <t>Šuko vtičnica za na letev - 1 kpl</t>
  </si>
  <si>
    <t>Merilni tokovniki za merjenje toka po fazi komplet z krmilno enoto s protokolom MODBUS - 1 kpl
Merilna letev 3 x 32 merilne enote - 1 kpl</t>
  </si>
  <si>
    <t xml:space="preserve">Dobava in montaža ter priklop NN delno tipsko preizkušenega (PTTA) stikalnega bloka LMI po standardu SIST EN 61439-1 in SIST EN 61439-2, sestavljen iz 1 polja.
Stikalni blok je v samostoječi izvedbi. Dovod kablov od zgoraj, izdelan v skladu s specifikacijami v tehničnem poročilu in načrti, poglavja:
-  5.3.1.3. Lastnosti stikalnega bloka: 
Splošno
- ozemljitven sistem TN-S,
- varovanje 1 polno,
- nazivna napetost stikalnega bloka 400 V/50 Hz,
- nazivni tok zbiralk min 25 A,
</t>
  </si>
  <si>
    <t>Zaščita proti udaru znotraj sestava mora biti najmanj stopnje IPxxB.
Stopnja zaščite sestava pred mehanskim udarci mora biti IK10. 
Sestavi morajo imeti posebna vrata za kabelski priključni prostor in enokrilna vrata.</t>
  </si>
  <si>
    <t>Stikalni bloki izdelani iz kvalitetne pločevine, antikorozijsko zaščiteni in opleskani s končnim opleskom. Vrata z enotno ključavnico.
Stikalni blok je opremljen z montažno ploščo, bakrenimi zbiralkami,  izolatorji, zaščitnimi pregradami, "C" zbiralkami za pritrditev kablov vključno s kabelskimi objemkami, pomožni material
Zaščite IP30</t>
  </si>
  <si>
    <t>Elementi stikalne tehnike vgrajeni v stikalne bloke.</t>
  </si>
  <si>
    <t>3 polno stikalo 0-1, 32 A montaža na letev - 2 kom</t>
  </si>
  <si>
    <t>1 polni instalacijski odklopnik C16 A, pomožnimi kontakti 2 NO, 10 kA - 7 kpl</t>
  </si>
  <si>
    <t>Instalacijski odklopnik 2p C10 A, DC - 1 kom</t>
  </si>
  <si>
    <t>Pomožni rele 4xCO, 6A, 230 VAC, tuljava 230 VAC - 1 kom</t>
  </si>
  <si>
    <t>Napajlnik 24 V, 5 A - 1 kom</t>
  </si>
  <si>
    <t>Šuko vtičnica za na letev - 1 kom</t>
  </si>
  <si>
    <t>Modularna PLC vhodno izhodna enota z ustreznimi moduli - 1 kpl:
Vgrajen krmilnik mora zagotavljati naslednje funkcionalnosti:
- programabilni krmilnik v skladu z IEC 61131-3 z podporo do 64 IO modulov,
- podpora večnitnemu delovanju,
- 32 bitna CPU enota,
- vgrajenih 1024 kB programskega pomnilnika in 1024 kB podatkovnega pomnilnika,
- vgrajenih 32 kB NV pomnilnika (trajnega pomnilnika),
- možnost razširitve pomnilnika s SD kartico,
- napajanje 24 V DC,
- konfiguracija preko PC in CodeSys oz. enakovrednega,
- vgrajen WEB strežnik za dostop do programskega dela in oddaljen nadzor nad delovanjem,
- vgrajena dva vmesnika Ethernet 10/100 z vgrajenim ethernet stikalom,
- podpora IP, MODBUS/IP, http, DHCP, DNS, SNTP, FTP in SNMP,
- podpora programiranju po IEC 61131-3 za IL, LD, FBD, ST in FC
- odpornost na EMC interference po EN 61000-6-2: 2005 in EN 61000-6-3:2007,
Predvidi se krmilnik z naslednjimi I/O moduli:
 - 1 kos  plc krmilnik z ethernet povezljvostjo,485 MODBUS voidilom, SD kartico, WEB
 - 6 kos modul z 16 DI DC 24V pozitiven preklop
 - 1 kos modul z 4 AI DC 24V 4-20 mA
 - 1 kos komunikacijski modul RS-485/prosto programibilen                  
 - 10 kos  merilna kartica 3p, 5Al 
 - 1 kpl  Izdelava programske opreme za lokalni in oddaljen WEB ogled merjenih veličin in stanj, z modeliranjem cca 1500 različnih spremenljivk, generiranjem odvisnosti, dinamičnih prikazov, alarmiranji itd</t>
  </si>
  <si>
    <t>Preostali drobni nespecificirani material - kpl
- kanali za ožičenje,
- sponke za krmilne in energetske kablein vodnike
- zbiralčni in drobni nespecificiran material.</t>
  </si>
  <si>
    <t>Stikalni bloki</t>
  </si>
  <si>
    <t>KABELSKI MATERIAL</t>
  </si>
  <si>
    <t>4.4.1</t>
  </si>
  <si>
    <t>Dobava, polaganje in zaključitev el. kablov. Tip vodnikov NHXH-J FE180/E90, ustrezati morajo standardu  SIST EN 50575  B2ca s1 d1 a1, obratovalna napetost 400 V AC, temperaturna zdržnost 90 stopinj, vključno s polaganjem, označevanjem in zaključevanjem v stikalnih blokih ter napravah.</t>
  </si>
  <si>
    <t>5x120mm2</t>
  </si>
  <si>
    <t>5x25mm2</t>
  </si>
  <si>
    <t>5x2,5mm2</t>
  </si>
  <si>
    <t>4.4.2</t>
  </si>
  <si>
    <t>Dobava, polaganje in zaključitev el. kablov. Tip vodnikov RZ1-K, ustrezati morajo standardu  SIST EN 50575  B2ca s1 d1 a1, obratovalna napetost 400 V AC, temperaturna zdržnost 90 stopinj, vključno s polaganjem, označevanjem in zaključevanjem v stikalnih blokih ter napravah.</t>
  </si>
  <si>
    <t>5x35mm2</t>
  </si>
  <si>
    <t>3x4mm2</t>
  </si>
  <si>
    <t>3x2,5mm2</t>
  </si>
  <si>
    <t>4.4.3</t>
  </si>
  <si>
    <t>Dobava, polaganje in zaključitev el. kablov. Tip vodnikov H07RN-F, ustrezati morajo standardu  SIST EN 50575  B2ca s1 d1 a1, obratovalna napetost 400 V AC, temperaturna zdržnost 90 stopinj, vključno s polaganjem, označevanjem in zaključevanjem v stikalnih blokih ter napravah.</t>
  </si>
  <si>
    <t>1x50mm2</t>
  </si>
  <si>
    <t>4.4.4</t>
  </si>
  <si>
    <t>Dobava, polaganje in zaključitev el. kablov. Tip vodnikov H07Z-K rumeno/zeleni, ustrezati morajo standardu  SIST EN 50575  B2ca s1 d1 a1, obratovalna napetost 400 V AC, vključno s polaganjem, označevanjem in zaključevanjem v stikalnih blokih ter napravah.</t>
  </si>
  <si>
    <t>1x25mm2</t>
  </si>
  <si>
    <t>1x16mm2</t>
  </si>
  <si>
    <t>4.4.5</t>
  </si>
  <si>
    <t>Dobava, polaganje in zaključitev signalnih kablov, ustrezati morajo standardu  SIST EN 50575  B2ca s1 d1 a1.</t>
  </si>
  <si>
    <t>Ethernet S/FTP Cat. 7</t>
  </si>
  <si>
    <t>HSLH/OB 4 x 1 mm2</t>
  </si>
  <si>
    <t>HSLH/OB 16 x 0,75 mm2</t>
  </si>
  <si>
    <t>RZ1-K 9 x 1,5 mm2</t>
  </si>
  <si>
    <t>UNITRONIC BUS LD FD P 2X2X0,25</t>
  </si>
  <si>
    <t>CNS NADZORNI SISTEM</t>
  </si>
  <si>
    <t>4.5.1</t>
  </si>
  <si>
    <t>4.5.2</t>
  </si>
  <si>
    <t>4.5.3</t>
  </si>
  <si>
    <t>4.5.4</t>
  </si>
  <si>
    <t>4.5.5</t>
  </si>
  <si>
    <t>4.5.6</t>
  </si>
  <si>
    <t>Dobava, montaža in ožičenje senzorja odprtosti vrat v hladni coni v sistemskem prostoru</t>
  </si>
  <si>
    <t>4.5.7</t>
  </si>
  <si>
    <t>4.5.8</t>
  </si>
  <si>
    <t>Izvedba testiranja LMI sistema. Celovito testiranje in preizkusi LMI - CNS sistema.</t>
  </si>
  <si>
    <t>4.5.9</t>
  </si>
  <si>
    <t>4.5.10</t>
  </si>
  <si>
    <t>4.5.11</t>
  </si>
  <si>
    <t>4.5.12</t>
  </si>
  <si>
    <t>Dobava in namestitev patch vrvic Cat 6A, S/FTP, oklopljen, AWG 26/7  dolžine 1 m, siva barva</t>
  </si>
  <si>
    <t>UPS BREZPREKINITVENI NAPAJALNI SISTEM</t>
  </si>
  <si>
    <t>Obrtniška dela se morajo izvajati po določilih veljavnih normativov v soglasju z obveznimi standardi. V kolikor v posameznih pozicijah ni drugače podano, veljajo v nadaljevanju navedena določila:
     - Vse mere je potrebno preveriti na licu mesta,
     - Dela morajo biti izvedena pri zagotavljanju delovanja obstoječih sistemov,
     - V ceno materiala in del je potrebno vkalkulirati:
           - vsa dela in material, ki bodo potrebna za zagotavljanje delovanja obstoječih sistemov.
           - vsa dela in ves potrebni pomožni material za izvedbo del skladno z normativi in standardi.
Ostali tehnični pogoji: 
    - Pred pričetkom del je izvajalec dolžan preveriti vse količine in dejanske mere na objektu,
    - Za vse vgrajene   elemente je sprotno dostavljati dokazila o ustreznosti materiala, za konstrukcijske elemente pa je     
      dostaviti tudi poročilo pooblaščene institucije o ustreznosti izvedbe,
    - Stroške pridobitve atestov in poročil je vključiti v c.e.m.,
    - Z izvajalcem gradbenih del je pravočasno dogovoriti in uskladiti vgradnjo raznih podlog, ki služijo za kasnejšo montažo              
      elementov, 
    - Pred izvedbo je potrebno izdelati vse potrebne detajle in zanje pridobiti potrditev.</t>
  </si>
  <si>
    <t>4.6.1</t>
  </si>
  <si>
    <t>4.6.2</t>
  </si>
  <si>
    <t>4.6.3</t>
  </si>
  <si>
    <t>STROJNE INSTALACIJE</t>
  </si>
  <si>
    <t xml:space="preserve">Dobava, namestitev in zagon hladilnega agregata v skladu s specifikacijami: 
</t>
  </si>
  <si>
    <t>•	neto hladilna kapaciteta: 73,0 kW,	
•	priključna moč kompresorjev: 19,1 kW,
•	število krogov/kompresorjev: 2,
•	tip kompresorjev: scroll,
•	hladilno sredstvo: R410A,
•	temperaturni režim vode: 18-26°C,
•	pretok hladilnega sredstva: 8,6 m3/h,
•	pretok zraka skozi kondenzator	: cca. 22000 m3/h,
•	temperatura okolice: 40°C,
•	hladilno sredstvo voda/glikol: 30/70 % (vol),
•	hladilna kapaciteta pri prostem hlajenju (pri TZUN=5°C): 89,6 kW, 
•	temperatura medija na vstopu: 26°C,
•	padec tlaka na vodni strani: 75 kPa,
•	napajanje: 400V/ 3Ph/ 50Hz,
•	skupna priključna moč: 21,8 kW,
•	teža: 1290 kg,
•	dimenzije (D/Š/V): 3043/1200/1931 mm,
•	Razpoložljiv tlak pri maksimalnem pretoku: 164 kPa;
•	Dodatna oprema: -akumulator vode V=300l, -visokotlačna obtočna črpalka</t>
  </si>
  <si>
    <t>Posebno pozornost namenit ohranjanju vodotesnosti strehe pri postavitvi agregata.</t>
  </si>
  <si>
    <t>Dobava, namestitev in zagon hladilnih omar v prostoru za serverje v skladu s tehničnimi specifikacijami:</t>
  </si>
  <si>
    <t>•	temperatura povratnega zraka: Tn=35 °C,
•	relativna vlažnost povratnega zraka: Rhzr=30 %,
•	medij – mešanica voda/glikol v razmerju: 70/30 % (vol),
•	temperaturni režim hladilne vode: Tv=18-26 °C,
•	neto senzibilna hladilna moč: Qhl senz = 57,7 kW,
•	pretok zraka skozi napravo: V = 14934 m3/h,
•	priključna napetost ventilatorjev: 400 V/3Ph/50 Hz,
•	skupna priključna moč: cca. 3,20 kW,
•	pretok hladilnega medija: 1,97 l/s,
•	skupni tlačni padec – maksimalni pretok; 127 kPa,
•	temperatura vpihovanega zraka: 23,1 °C,
•	relativna vlažnost vpiha: Rh=59,2 %,
•	dimenzije (D/Š/V): 890/1200/1970 mm,
•	DODATNA OPREMA
o	 detektor razlitja tekočin,
o	 Ethernet vmesnik,
o	 Tropotni ventil.</t>
  </si>
  <si>
    <t>Vključno s podstavki</t>
  </si>
  <si>
    <t>5.1.3</t>
  </si>
  <si>
    <t>Dobava, namestitev in zagon stropnih konvektorjev v prostoru za električne omare v skladu s tehničnimi specifikacijami:</t>
  </si>
  <si>
    <t>•	temperatura povratnega zraka: Tn=35 °C,
•	relativna vlažnost povratnega zraka: Rhzr=30 %,
•	medij – mešanica voda/glikol v razmerju: 70/30 % (vol),
•	temperaturni režim hladilne vode: Tv=18-26 °C,
•	skupni tlačni padec – maksimalni pretok: 15 kPa,
•	dimenzije (D/Š/V): 1050/700/300 mm,
•	DODATNA OPREMA
o	Dvopotni ventil s pogonom,
o	Modbus vmesnik,
o	Sesalna in vpihovalna rešetka,</t>
  </si>
  <si>
    <t>5.1.4</t>
  </si>
  <si>
    <t>Dobava, namestitev in zagon InRow Hladilnih enot, hladilne moči 25 kW,  z grelcem, vlažilcem in dvojnim napajanjem, skupaj z zunanjimi enotami, na ustreznih podstavkih in nosilcih</t>
  </si>
  <si>
    <t>5.1.5</t>
  </si>
  <si>
    <t>5.1.6</t>
  </si>
  <si>
    <t>Cev za hladno stiskanje (PRESS sistem) iz nerjavnega jekla, skupaj s primernimi fitingi za hladno stiskanje, z vsem tesnilnim in pritrdilnim materialom.</t>
  </si>
  <si>
    <t>Cevi</t>
  </si>
  <si>
    <t>76,1x2 (DN 65)</t>
  </si>
  <si>
    <t>28x1,5 (DN 25)</t>
  </si>
  <si>
    <t>22x1,2 (DN 20)</t>
  </si>
  <si>
    <t>Fitingi</t>
  </si>
  <si>
    <t>T-kos 76 - 28 - 76</t>
  </si>
  <si>
    <t>Lok 90 st. 76 dvojni</t>
  </si>
  <si>
    <t>Lok 90 st. 28 dvojni</t>
  </si>
  <si>
    <t>Lok 90 st. 22 dvojni</t>
  </si>
  <si>
    <t>5.1.7</t>
  </si>
  <si>
    <t>LŽ medprirobnična zaporna loputa, skupaj z EPDM tesnili, protiprirobnicama ter vijačnim materialom - DN 65, PN 10</t>
  </si>
  <si>
    <t>5.1.8</t>
  </si>
  <si>
    <t>Prirobnični kompenzator iz EPDM skupaj s protiprirobnicama ter vijačnim materialom - DN 65, PN10</t>
  </si>
  <si>
    <t>5.1.9</t>
  </si>
  <si>
    <t>Kovinska gibljiva cev iz nerjavečega jekla za priklop hladilne omare na cevovod - DN 40, PN 10  skupaj s tesnilnim materialom</t>
  </si>
  <si>
    <t>5.1.10</t>
  </si>
  <si>
    <t>Regulacijski ventil z nastavitvijo pretoka za uravnovešenje, prednastavitev, merilnimi priključki, zaporno funkcijo, izpustom, skupaj z tesnilnim in vijačnim materialom - DN 25</t>
  </si>
  <si>
    <t>5.1.11</t>
  </si>
  <si>
    <t xml:space="preserve">MS avtomatski odzračevalni ventil z navojem R 3/8" skupaj z vijačnim in tesnilnim materialom </t>
  </si>
  <si>
    <t>5.1.12</t>
  </si>
  <si>
    <t>Izolacija cevovodov z elastomerno fleksibilno izolacijo na osnovi sintetičnega kavčuka za preprečevanje kondenzacije in energijske prihranke. Dobava in montaža, z lepilom in čistilom.</t>
  </si>
  <si>
    <t>debelina 32mm za cevi 76,1x2,0 mm</t>
  </si>
  <si>
    <t>debelina 19mm za cevi 28x1,5 mm</t>
  </si>
  <si>
    <t>debelina 13mm za cevi 22x1,2 mm</t>
  </si>
  <si>
    <t>5.1.13</t>
  </si>
  <si>
    <t>Zaščita toplotne izolacije na prostem do agregatov proti mehanskim poškodbam z Al pločevino, speto s kniping vijaki</t>
  </si>
  <si>
    <t>5.1.14</t>
  </si>
  <si>
    <t xml:space="preserve">Podporni in obešalni material iz  galvaniziranih profilov, vijačnega in podpornega materiala, cevne objemke. Vključno z montažo. </t>
  </si>
  <si>
    <t>Za razvode v objektu:</t>
  </si>
  <si>
    <t>- komplet galvaniziranih konzol in objemk za pritrjevanje DN65</t>
  </si>
  <si>
    <t>- komplet galvaniziranih konzol in objemk za pritrjevanje DN25</t>
  </si>
  <si>
    <t>Za razvode na prostem:</t>
  </si>
  <si>
    <t>- komplet vroče cinkanih konzol in objemk za pritrjevanje DN65</t>
  </si>
  <si>
    <t>5.1.15</t>
  </si>
  <si>
    <t>5.1.16</t>
  </si>
  <si>
    <t>Polnjenje sistema hlajenja z mešanico protizmrzovalnega sredstva glikol 35%/ voda 65%, vključno z dobavo hladilnega sredstva.</t>
  </si>
  <si>
    <t>5.1.17</t>
  </si>
  <si>
    <t>Nastavitve, tlačni preizkus, zagon in šolanje uporabnika</t>
  </si>
  <si>
    <t>ZAPORA HLADNE CONE</t>
  </si>
  <si>
    <t>Dobava in montaža sistema zapore hladne cone zajema dobavo in postavitev elementov zapore hladne cone med sistemskimi vrstami. Ustrezati mora zahtevam iz tehničnih specifikacij. Celotna zapora hladne cone mora biti v negorljivi izvedbi. Vsi stropni elementi in vrata morajo biti izvedeni s paneli, ki imajo vgrajeno zaščitno zasteklitev iz kaljenega stekla za zagotavljanje osvetljenosti v hladni coni. Celotna konstrukcija mora biti ognjeodporna. Omogočati mora namestitev na sistemske in TK omare različnih proizvajalcev ter različnih dimenzij. Elementi zapore morajo biti medsebojno tesnjeni in cone morajo biti barvani v RAL po izboru naročnika.
Sistem hladne cone mora biti izveden iz naslednjih elementov:</t>
  </si>
  <si>
    <t>5.2.1</t>
  </si>
  <si>
    <t xml:space="preserve">- Stropnih elementov dimenzij 800/600 x 1420 x 40 mm (D x Š x V), z vgrajenim oknom okvirnih dimenzij 1000 x 640 mm oz. minimalne povšrine 0,6 m2 </t>
  </si>
  <si>
    <t>5.2.2</t>
  </si>
  <si>
    <t>5.2.3</t>
  </si>
  <si>
    <t>- Stranskih elementov za dvig zapore hladne cone 10 cm nad sistemske omare, dimenzij 200 x 800/600 x 100 mm (D x Š x V), s pritrditvijo na sistemske omare, na tovarniško izdelane izvrtine, z tesnilom med elementi</t>
  </si>
  <si>
    <t>5.2.4</t>
  </si>
  <si>
    <t>5.2.5</t>
  </si>
  <si>
    <t>- Stranskih vodil stropnih elementov, na katere se pritrdijo stropni elementi hladne cone in služijo za izravnavo stranskih elementov na sistemskih omarah.</t>
  </si>
  <si>
    <t>5.2.6</t>
  </si>
  <si>
    <t>5.2.7</t>
  </si>
  <si>
    <t>- Dvokrilnih drsnih vrat za vstop v hladno cono, dimenzij 1400 x 2100 mm (Š x V), s simetričnimi krili in svetlim prehodom minimalno 1000 mm. Vsako krilo mora imeti vgrajeno okno z zaščitno zasteklitvijo, okvirnih dimenzij 400 x 1300 mm (Š x V) oz. minimalno površino 0,5 m2.</t>
  </si>
  <si>
    <t>5.2.8</t>
  </si>
  <si>
    <t>Zapora hladne cone</t>
  </si>
  <si>
    <t>TK OPREMA</t>
  </si>
  <si>
    <t>7.1.1</t>
  </si>
  <si>
    <t>7.1.2</t>
  </si>
  <si>
    <t>7.1.3</t>
  </si>
  <si>
    <t>7.1.4</t>
  </si>
  <si>
    <t xml:space="preserve">Napajalna letev PDU, 400VAC, 16A, 10,5 kVA,  ostale lastnosti:
- PDU enota za vertikalno montažo, po načinu 0 HE (Zero U),
- priklop na napajalno napetost 400 V AC/50 Hz, 3 fazno, 16A po fazi, moč  cca 10,5 kVA,
- kapaciteta min 18 vtičnic IEC C-13 in 6 vtičnice IEC C-19,
- barvna ločitev med PDU enotami na veji A in veji B (rdeča in zelena barva ploščic na PDU enotah), 
</t>
  </si>
  <si>
    <t>7.1.5</t>
  </si>
  <si>
    <r>
      <rPr>
        <sz val="10"/>
        <rFont val="Arial"/>
        <family val="2"/>
        <charset val="238"/>
      </rPr>
      <t xml:space="preserve">Napajalna letev PDU, 400VAC, 16A, 10,5 kVA,  ostale lastnosti:
- PDU enota za vertikalno montažo, po načinu 0 HE (Zero U),
- priklop na napajalno napetost 400 V AC/50 Hz, 3 fazno, 16A po fazi, moč  cca 10,5 kVA,
- kapaciteta min 24 vtičnice IEC C-13 in 6 vtičnice IEC C-19,
- barvna ločitev med PDU enotami na veji A in veji B (rdeča in zelena barva ploščic na PDU enotah), </t>
    </r>
    <r>
      <rPr>
        <b/>
        <sz val="10"/>
        <rFont val="Arial"/>
        <family val="2"/>
        <charset val="238"/>
      </rPr>
      <t xml:space="preserve">
</t>
    </r>
  </si>
  <si>
    <t>7.1.6</t>
  </si>
  <si>
    <t>7.1.7</t>
  </si>
  <si>
    <t>7.1.8</t>
  </si>
  <si>
    <t>7.1.9</t>
  </si>
  <si>
    <t>7.1.10</t>
  </si>
  <si>
    <t>Dobava in montaža panelov višine 1HE za namestitev prečnih bakrenih Cat6A ter optičnih SM, MM povezav. V modul se lahko namesti kombinacija do 8 modulov Cat6a ali MM ali SM, dimenzije panela 184 mm x 482,6 mm x 43,6  mm
- Ustreza kot npr.: Metz Connect 130D2B1B-E ali enakovredno</t>
  </si>
  <si>
    <t>7.1.11</t>
  </si>
  <si>
    <t>Dobava in montaža kabelskih organizatorjev, horizontalne izvedbe, širine 19'', višine 1 HE, globine 100 mm
Ustreza kot npr.: Metz Connect 130894-02-29-E ali enakovredno</t>
  </si>
  <si>
    <t>7.1.12</t>
  </si>
  <si>
    <t xml:space="preserve">Dobava in montaža zapornih elementov za prazne dele omare, maksimalne višine 1HE. </t>
  </si>
  <si>
    <t>7.1.13</t>
  </si>
  <si>
    <t>Slim priključni kabel U/FTP cat 6A, 10Gigabit, izjemno prožni in tanki, LSOH, 1m, dobavljivi v različnih barvah.</t>
  </si>
  <si>
    <t>7.1.14</t>
  </si>
  <si>
    <t>7.1.15</t>
  </si>
  <si>
    <t>Priključni kabel FO 4xLC 2m  MM OM4</t>
  </si>
  <si>
    <t>7.1.16</t>
  </si>
  <si>
    <t>Priključni kabel FO 4xLC 3m  MM OM4</t>
  </si>
  <si>
    <t>TK sistemi in instalacije</t>
  </si>
  <si>
    <t>ITK OPREMA</t>
  </si>
  <si>
    <t>7.2.1</t>
  </si>
  <si>
    <t xml:space="preserve">Dobava, montaža in zagon Ethernet stikala za potrebo IP telefonije na objektu. Tehnične specifikacije stikala so podane v tehničnem poročilu, v poglavju "Ethernet stikalo za IP telefonijo".
</t>
  </si>
  <si>
    <t>7.2.2</t>
  </si>
  <si>
    <t xml:space="preserve">Dobava, montaža in zagon WLAN kmilnika za potrebe internega WLAN omrežja SB Celje. Tehnične specifikacije WLAN krmilnika so podane v tehničnem poročilu, v poglavju "WLAN krmilnik".
</t>
  </si>
  <si>
    <t>7.2.3</t>
  </si>
  <si>
    <t xml:space="preserve">Dobava, montaža in zagon WLAN dostopovne točke za potrebe internega WLAN omrežja SB Celje. Tehnične specifikacije WLAN dostopvne točke so podane v tehničnem poročilu, v poglavju "WLAN dostopovna točka".
</t>
  </si>
  <si>
    <t>7.2.4</t>
  </si>
  <si>
    <t xml:space="preserve">Dobava, montaža in zagon jedrnega - CORE TK stikala za potrebe internegaTK omrežja SB Celje. Tehnične specifikacije CORE TK stikala so podane v tehničnem poročilu, v poglavju "Jedrna - CORE TK stikala".
</t>
  </si>
  <si>
    <t>7.2.5</t>
  </si>
  <si>
    <t xml:space="preserve">Dobava, montaža in zagon dostopovnega TK stikala s 24 porti za potrebe internega TK omrežja SB Celje. Tehnične specifikacije dostopovnega stikala s 24 porti so podane v tehničnem poročilu, v poglavju "Dostopovna ethernet stikala 24 port PoE".
</t>
  </si>
  <si>
    <t>7.2.6</t>
  </si>
  <si>
    <t xml:space="preserve">Dobava, montaža in zagon dostopovnega TK stikala s 48 porti za potrebe internega TK omrežja SB Celje. Tehnične specifikacije dostopovnega stikala s 48 porti so podane v tehničnem poročilu, v poglavju "Dostopovna ethernet stikala 48 port".
</t>
  </si>
  <si>
    <t>7.2.7</t>
  </si>
  <si>
    <t xml:space="preserve">Dobava, montaža in zagon WAN ethernet stikal za potrebe internega TK omrežja SB Celje. Tehnične specifikacije WAN ethernet stikal so podane v tehničnem poročilu, v poglavju "WAN stikala".
</t>
  </si>
  <si>
    <t>7.2.8</t>
  </si>
  <si>
    <t xml:space="preserve">Dobava, montaža in zagon strežniških rezin za potrebe nadgradnje informacijskega sistema SB Celje v novem podatkovnem centru. Tehnične specifikacije strežniških rezin so podane v tehničnem poročilu, v poglavju "Strežniška rezina".
</t>
  </si>
  <si>
    <t>7.2.9</t>
  </si>
  <si>
    <t xml:space="preserve">Dobava, montaža in zagon tračne knjižnice za varno hranjenje podatkov informacijskega sistema SB Celje v novem podatkovnem centru. Tehnične specifikacije tračne knjižnice so podane v tehničnem poročilu, v poglavju "Tračna knjižnica".
</t>
  </si>
  <si>
    <t>7.2.10</t>
  </si>
  <si>
    <t xml:space="preserve">Dobava, montaža in zagon SAN stikala za potrebe podatkovnega omrežja v informacijskem sistemu SB Celje v novem podatkovnem centru. Tehnične specifikacije SAN stikala so podane v tehničnem poročilu, v poglavju "SAN stikalo".
</t>
  </si>
  <si>
    <t>7.2.11</t>
  </si>
  <si>
    <t xml:space="preserve">Dobava, montaža in zagon sistema za hrambo podatkov - diskovnega sistema za potrebe nadgradnje informacijskega sistema SB Celje v novem podatkovnem centru. Tehnične specifikacije sistema za hrambo podatkov so podane v tehničnem poročilu, v poglavju "Sistem za hrambo podatkov".
</t>
  </si>
  <si>
    <t>7.2.12</t>
  </si>
  <si>
    <t xml:space="preserve">Priprava podrobnega izvedbenega načrta s natančnim faznim načrtom za selitve opreme in nadgradnjo elementov v novem podatkovnem centru. Izvedben načrt zajema:
- popis vseh obstoječih virov in IT storitev, na katere se nanaša 
- priprava načrta prestavitev in selitev IKT opreme
- priprava podrobnega terminskega plana izvedbe
- priprava načrta kontrol in vmesnik točk preverjanja za zagotovitev neprekinjenega delovanja in kontrole kvalitete.
</t>
  </si>
  <si>
    <t>7.2.13</t>
  </si>
  <si>
    <t xml:space="preserve">Izvedba selitve aktivne opreme v skladu s faznim načrtom. Izvedba v večih korakih, v skladu s faznim načrtom. Pričakovati je selitev izven delovnega časa, v skladu z dovljenji in pod nadzorom naročnika.
</t>
  </si>
  <si>
    <t>7.2.14</t>
  </si>
  <si>
    <t xml:space="preserve">Priprava izvedbene dokumentacije ter dokumentacije izvedenih del, v skladu s tehničnim zahtevami in načrtom izvedbe.
</t>
  </si>
  <si>
    <t>SISTEM JAVLJANJA POŽARA V SP</t>
  </si>
  <si>
    <t>8.1.1</t>
  </si>
  <si>
    <t xml:space="preserve">Dobava, montaža in zagon analogne adresne naprave; Gasilna centrala Kentec Sigma XT v skladu z EN 12094 in EN 54 ali enakovredno
</t>
  </si>
  <si>
    <t>8.1.2</t>
  </si>
  <si>
    <t>AKU baterija 12V 7,2Ah</t>
  </si>
  <si>
    <t>8.1.3</t>
  </si>
  <si>
    <t>konvencionalni optični javljalnik dima z vgrajeno inteligenco</t>
  </si>
  <si>
    <t>8.1.4</t>
  </si>
  <si>
    <t xml:space="preserve">Podnožje za javljalnike </t>
  </si>
  <si>
    <t>8.1.5</t>
  </si>
  <si>
    <t>Tesnilna podloga za podnožje javljalnika;
tesnilna podloga za montažo podnožja javljalnika na prevodno podlago oziroma za zaščito pred vlago</t>
  </si>
  <si>
    <t>8.1.6</t>
  </si>
  <si>
    <t xml:space="preserve">Konvencionalna zunanja tipka za aktiviranje gašenja;
s pleksi zaščito, rumene barve
</t>
  </si>
  <si>
    <t>8.1.7</t>
  </si>
  <si>
    <t>Tipka v ohišju, s pleksi zaščito, modre barve, za zadrževanje gašenja</t>
  </si>
  <si>
    <t>8.1.8</t>
  </si>
  <si>
    <t>Notranja sirena z bliskovko;
alarmna notranja elektronska sirena z bliskovko, ohišje rdeče barve, nadometna montaža, 20V DC - 30V DC, 10mA (24V), 97dB - 110dB, IP21</t>
  </si>
  <si>
    <t>8.1.9</t>
  </si>
  <si>
    <t xml:space="preserve">Analogni svetlobno zvočni indikator, s svetlobnim dvostranskim napisom "PLIN" in vgrajeno sireno, stropna montaža, 12V DC - 24V DC </t>
  </si>
  <si>
    <t>8.1.10</t>
  </si>
  <si>
    <t xml:space="preserve">ASDJ aspiracijski dimini javljalnik ASD 531 komplet s cevovodom </t>
  </si>
  <si>
    <t>8.1.11</t>
  </si>
  <si>
    <t>Dodatni napajalnik 24V DC / 6A v ohišju, z vgrajeno akumulatorsko baterijo 24V /12Ah (2 x 12V / 12Ah), tip: Zarja, DNAP 24V ali enakovredno</t>
  </si>
  <si>
    <t>8.1.12</t>
  </si>
  <si>
    <t>AKU baterija 12V 12Ah</t>
  </si>
  <si>
    <t>8.1.13</t>
  </si>
  <si>
    <t>Oznac. plošca ROCNI AKTIVATOR GAŠENJA</t>
  </si>
  <si>
    <t>8.1.14</t>
  </si>
  <si>
    <t>Oznac. plošca STOP GAŠENJE</t>
  </si>
  <si>
    <t>8.1.15</t>
  </si>
  <si>
    <t>Oznac. plošca SIRENA125 x 125</t>
  </si>
  <si>
    <t>8.1.16</t>
  </si>
  <si>
    <t>Oznac. plošca PROSTOR-GAŠENJE FK-5-1-12</t>
  </si>
  <si>
    <t>8.1.17</t>
  </si>
  <si>
    <t>Oznac. plošca POZOR PLIN FK-5-1-12</t>
  </si>
  <si>
    <t>8.1.18</t>
  </si>
  <si>
    <t>Oznac. plošca 55x30mm 
Lokacijsko oznacevalne tablice, dimenzij 55 × 30 mm, rdece
barve z belo vgraviranimi oznakami</t>
  </si>
  <si>
    <t>8.1.19</t>
  </si>
  <si>
    <t>Montaža požarnega sistema
Vgradnja gasilne centrale, adresiranje in označevanje javljalnikov in ostalih elementov, vstavljanje javljalnikov na zmontirana in zvezana podnožja, priklop in preizkus sistema, izdaja internega zapisnika o spuščanju sistema v pogon, prevozni stroški</t>
  </si>
  <si>
    <t>8.1.20</t>
  </si>
  <si>
    <t>Montaža in povezovanje elementov
montaža in povezovanje novih in prestavljenih podnožij javljalnikov in ostalih elementov sistema za javljanje požara - cena na kos</t>
  </si>
  <si>
    <t>8.1.21</t>
  </si>
  <si>
    <t>Izdelava programa za gasilni sistem</t>
  </si>
  <si>
    <t>8.1.22</t>
  </si>
  <si>
    <t>Izobraževanje požarnega sistema
Šolanje uporabnika za upravljanje sistema v enkratnem terminu po dogovoru z uporabnikom</t>
  </si>
  <si>
    <t>8.1.23</t>
  </si>
  <si>
    <t>Sodelovanje pri priklopu na hišni sistem javljanja požara
prevozni stroški</t>
  </si>
  <si>
    <t>8.1.24</t>
  </si>
  <si>
    <t>8.1.25</t>
  </si>
  <si>
    <t>Dobava in montaža kabla;
(N)HXH-J 3X1,5mm2 FE 180 E60 komplet s kabelsko objemko</t>
  </si>
  <si>
    <t>Dobava in montaža kabla;
JE-H(St)H 1x2x0.8 mm E60 komplet s kabelsko objemko</t>
  </si>
  <si>
    <t>GAŠENJE V SISTEMSKEM PROSTORU</t>
  </si>
  <si>
    <t>8.2.1</t>
  </si>
  <si>
    <t>Pokončna plinska jeklenka FK-5-1-12 , prostornine 150L, s prikazom nizkega tlaka in tlačnim stikalom, 25 BAR, velikost ter količino plina mora biti ustrezna glede na volumen sistemskih prostorov, projekt izdela in da v potrditev naročniku izvajalec.</t>
  </si>
  <si>
    <t>8.2.2.</t>
  </si>
  <si>
    <t xml:space="preserve">Plin FK-5-1-12 </t>
  </si>
  <si>
    <t>8.2.3</t>
  </si>
  <si>
    <t xml:space="preserve">Pritrdilni obroč za 150L jeklenko </t>
  </si>
  <si>
    <t>8.2.4</t>
  </si>
  <si>
    <t xml:space="preserve">Prilagodilni člen za 150L jeklenko </t>
  </si>
  <si>
    <t>8.2.5</t>
  </si>
  <si>
    <t xml:space="preserve">Električni aktivator 24Vdc 0,2 A </t>
  </si>
  <si>
    <t>8.2.6</t>
  </si>
  <si>
    <t xml:space="preserve">Ročni mehanski aktivator </t>
  </si>
  <si>
    <t>8.2.7</t>
  </si>
  <si>
    <t>Stikalo za kontrolo izpusta plina</t>
  </si>
  <si>
    <t>8.2.8</t>
  </si>
  <si>
    <t>Šoba DN20 180˙</t>
  </si>
  <si>
    <t>8.2.9</t>
  </si>
  <si>
    <t>Šoba DN40 180˙</t>
  </si>
  <si>
    <t>8.2.10</t>
  </si>
  <si>
    <t>Brezšivne debelostenske pocinkane cevi DN50, ustrezajo ASTM A-53</t>
  </si>
  <si>
    <t>8.2.11</t>
  </si>
  <si>
    <t>Brezšivne debelostenske pocinkane cevi DN40, ustrezajo ASTM A-53</t>
  </si>
  <si>
    <t>8.2.12</t>
  </si>
  <si>
    <t>Brezšivne debelostenske pocinkane cevi DN20 ustrezajo ASTM A-53</t>
  </si>
  <si>
    <t>8.2.13</t>
  </si>
  <si>
    <t>Instalacijski material Instalacijski material - obešala, členi, …</t>
  </si>
  <si>
    <t>8.2.14</t>
  </si>
  <si>
    <t xml:space="preserve">Označevalna plošča PROSTOR-GAŠENJE FK-5-1-12 </t>
  </si>
  <si>
    <t>8.2.15</t>
  </si>
  <si>
    <t xml:space="preserve">Označevalna plošča ROČNO AKTIVIRANJE GAŠENJA 
</t>
  </si>
  <si>
    <t>8.2.16</t>
  </si>
  <si>
    <t xml:space="preserve">Izdelava strojnih instalacij
Izdelava strojnih instalacij, komplet z montažo,
tlačnimi preizkusi, montaža jeklenk in opreme,
barvanje cevovodov, drobni instalcaijski material,
označevalne tablice, potni stroški in manipulativni stroški.
</t>
  </si>
  <si>
    <t>8.2.17</t>
  </si>
  <si>
    <t>8.2.18</t>
  </si>
  <si>
    <t xml:space="preserve">Izračun pretoka plina za gasilno cono 
Hidravlični izračun postavitve cevovoda 
šob ali strojne opreme gašenja za sistem FK-5-1-12 
po proizvajalčevem programu </t>
  </si>
  <si>
    <t>8.2.19</t>
  </si>
  <si>
    <t>Sodelovanje pri pregledu gasilnega sistema
Sodelovanje naših serviserjev pri izvedbi funkcionalnega pregleda STABILNE GASILNE NAPRAVE</t>
  </si>
  <si>
    <t>Izobraževanje gasilnega sistema
Šolanje uporabnika za upravljanje sistema v enkratnem terminu po dogovoru z uporabnikom</t>
  </si>
  <si>
    <r>
      <rPr>
        <b/>
        <sz val="10"/>
        <rFont val="Arial Narrow"/>
        <family val="2"/>
        <charset val="238"/>
      </rPr>
      <t>OPOMBA:</t>
    </r>
    <r>
      <rPr>
        <sz val="10"/>
        <rFont val="Arial Narrow"/>
        <family val="2"/>
        <charset val="238"/>
      </rPr>
      <t xml:space="preserve"> Ponudnik mora upoštevati, da je predmet ponudbe izgradnja univerzalnega </t>
    </r>
  </si>
  <si>
    <r>
      <rPr>
        <b/>
        <sz val="10"/>
        <rFont val="Arial Narrow"/>
        <family val="2"/>
        <charset val="238"/>
      </rPr>
      <t>NOVOGRADNJA:</t>
    </r>
    <r>
      <rPr>
        <sz val="10"/>
        <rFont val="Arial Narrow"/>
        <family val="2"/>
        <charset val="238"/>
      </rPr>
      <t xml:space="preserve"> Vsi kabli v prostorih morajo glede na zahteve Tehnične smernice 
</t>
    </r>
  </si>
  <si>
    <r>
      <t xml:space="preserve">Varnostni terminal kontrole pristopa, možnost priklopa do 4 vrat, komunikacija TCP-IP, napajanje 230Vac, vgrajen napajalnik 12Vdc, baterijsko napajanje LiFePo4, lokalni pomnilnik dogodkov, ustreza SIST EN 50133-1, 2 vtiča za SAM varnostne kartice, (razred 3, kategorija B), samostojno delovanje z bazo do 100.000 oseb / ID medijev, velik pomnilnik za bazo kartic, tabele in hranjenje dogodkov, certificiran skladno z </t>
    </r>
    <r>
      <rPr>
        <b/>
        <sz val="10"/>
        <rFont val="Arial Narrow"/>
        <family val="2"/>
        <charset val="238"/>
      </rPr>
      <t>SIST EN 60839-11</t>
    </r>
    <r>
      <rPr>
        <sz val="10"/>
        <rFont val="Arial Narrow"/>
        <family val="2"/>
        <charset val="238"/>
      </rPr>
      <t xml:space="preserve"> kot npr. </t>
    </r>
    <r>
      <rPr>
        <b/>
        <sz val="10"/>
        <rFont val="Arial Narrow"/>
        <family val="2"/>
        <charset val="238"/>
      </rPr>
      <t>ČETRTA POT VT-500.3</t>
    </r>
  </si>
  <si>
    <r>
      <t xml:space="preserve">Registracijski termin, komunikacija TCP-IP, 5.7-palčni barvni TFT zaslon, baterijsko napajanje. Zunanji napajalnik PoE ali 12VDC. Spomin za do 400.000 dogodkov. Kot npr. ČETRTA POT </t>
    </r>
    <r>
      <rPr>
        <b/>
        <sz val="10"/>
        <rFont val="Arial Narrow"/>
        <family val="2"/>
        <charset val="238"/>
      </rPr>
      <t>TA-500.</t>
    </r>
  </si>
  <si>
    <r>
      <rPr>
        <b/>
        <sz val="10"/>
        <rFont val="Arial Narrow"/>
        <family val="2"/>
        <charset val="238"/>
      </rPr>
      <t>Samo priklop ključavnice</t>
    </r>
    <r>
      <rPr>
        <sz val="10"/>
        <rFont val="Arial Narrow"/>
        <family val="2"/>
        <charset val="238"/>
      </rPr>
      <t xml:space="preserve"> - montažo ključavnice zagotovi dobavitelj vrat</t>
    </r>
  </si>
  <si>
    <t xml:space="preserve">Sobni komunikacijski terminal KT Touch IP
Komunikacijski terminal za prostoročno govorno komunikacijo na nivoju sobe in na nivoju postelje z barvnim prikazovalnikom občutljivim na dotik. 
Prikazuje vse aktivirane klice ravrščene po prioriteti in kronološkem zaporedju. Vrste (kategorije) klica se na prikazovalniku ločijo vizualno in akustično. Prikazovalnik ima možnost programskega selekcioniranja (filtriranja) posameznih vrst (kategorij) klicev. Na dotik občutljiv prikazovalnik omogoča izvajanje operacij v odvisnosti od trenutnega stanja. Vgrajen RFID sprejemnik omogoča identifikacijo osebja v bolniški sobi in hkrati aktiviranje prisotnosti osebja v sobi.
Funkcijske lastnosti:
- prostoročna govorna komunikacija v vse prostore ali postelje, ki so del klicnega sistema
- prikaz vseh klicev, sporočil, sprejetih klicev in prisotnosti z barvno kodiranim prikazovlnikom (modro ozadje v primeru klica reanimacije)
- govorna obvestila na celoten sistem, določen oddelek, prostor z aktivno prisotnostjo
- funkcija telefonskega aparata (klicni sistem mora biti povezan s sistemom telefonije) 
- nastavljivi gumbi in bližnjice na prikazovalniku za hitrejše doseganje funkcij
- intuitivno upravljanje s prikazovalnikom občutljivim na dotik
- integrirana RFID antena registrira brezstično RFID kartico v bližini terminala 
- listanje in obdelava prikazaih klicev
- filter za različne kategorije klicev
- vklop/izklop združevanj med oddelki in skupinami
- tronivojsko nastavljanje glasnosti brnala za opozarjanje na klic v okviru dotičnega oddelka
- seznam: prisotnosti, sporočil, shranjenih klicev, napak
- 6 enakovrednih, nastavljivih klicnih linij za priklop klicnih panelov skupaj z osvetljevalnim in pomirjevalnim svetlobnim indikatorjem
- certificirano po strandardu DIN VDE 0834 del 1 in del 2
Sestava:
- integriran širokopasovni zvočnik in mikrofon
- barvni grafični na dotik občutljiv prikazovalnik v velikosti 5x8 cm z ločljivostjo 320x240 točk 
- membranska tipkovnica z:
klicno tipko, rdeče barve, z osvetljevalnim in pomirjevalnim LED svetlobnim indikatorjem
tipko prisotnosti , zelene barve, z osvetljevalnim in pomirjevalnim LED svetlobnim indikatorjem
tipko prisotnosti , rumene barve, z osvetljevalnim in pomirjevalnim LED svetlobnim indikatorjem
prosto nastavljivo klicno tipko, modre barve s simbolom S, z osvetljevalnim in pomirjevalnim LED svetlobnim indikatorjem (za posebne klice, na primer reanimacijo)
tipka za odgovor/sprejem, sive barve, z LED indikatorjem
LED svetlobni indikator za prikaz aktivnih klicev
- integriran RFID sprejemnik v skladu z ISO/IEC 15693, frekvenca 13.56 MHz
- IP zaščita: IP40
- dimenzije (ŠxVxG) 95x218x21 mm
- ohišje iz bele protimikrobne ABS plastike (RAL 9016)
</t>
  </si>
  <si>
    <t xml:space="preserve"> -oksidul N2O</t>
  </si>
  <si>
    <t>odsesovanje</t>
  </si>
  <si>
    <t xml:space="preserve">Modularni montažno-demontažni panelni sistem, je tovarniško izdelan sistem sten in stropov primernih za čiste prostore kot so OP dvorane s spremljevalnimi prostori, sterilizacije, intenzivne terapije in nege, prebujevalnice ipd. 
Osnovna definicija modularnega montažno-demontažnega panelnega sistema, je v odstranljivih in zamenljivih stenskih in stropnih oblogah, katere so izvedene brez fiksnih pritrditev in brez vijačenja, kar omogoča hitre, enostavne in čiste modifikacije, enostavno spreminjajnje in dostop do servisa, nizke stroške vzdrževanja, primernost proti okužbam, izboljšana ergonomija.
</t>
  </si>
  <si>
    <t>OPIS IZVEDBE POSAMEZNIH ELEMENTOV SISTEMA</t>
  </si>
  <si>
    <t xml:space="preserve">Sistem deluje kot celota skupaj s stropom in stenami ter vanj vgrajeno opremo.
Sten so deljene na obložne in predelne modularne stene. Obložne stene se oslanjajo na fiksne stene objekta (AB, zidane, ali druge stene) na podkonstrukcijo za modularni system.
Nosilno jedro sistema je samostoječa podkonstrukcija. Na podkonstrukcijo se fiksirajo stenski paneli in stropne plošče. 
V stropne plošče in stenske panele se v enaki ravnini, vgrajujeje različna oprema, primerna za čiste prostore in primerna za modularni montažno-demontažni panelni sistem. To so svetilke, vrata, okna, predajne niše, prezračevalni elementi, sklopke za medicinske pline, vtičnice, ure, kontrolni paneli ipd.
Nekatera oprema je obvezen del celote modularnega sistema in je jasno opisana v spodnjih postavkah in zahtevah. Za opremo, katera pa je predmet drugih del in drugega popisa, vendar se tudi vgrajuje oz. priključuje na modularni montažno-demontažni panelni sistem, pa morajo biti v sklopu modularnega sistema primerno pripravljeni priključki in ojačitve za vgradnjo, vendar le pod pogojem, da je ta oprema primerna za vgradnjo v montažno-demontažni panelni sistem.
</t>
  </si>
  <si>
    <t>2.1.</t>
  </si>
  <si>
    <t>PODKONSTRUKCIJA</t>
  </si>
  <si>
    <t xml:space="preserve">Podkonstrukcija montažno-demontažnega panelnega sistema mora ustrezati spodnjim zahtevam:
- samonosilna in samostoječa podkonstrukcija 
- enotena izvedba primerna za vse tipe panelnih oblog
- sestavljena iz pocinkanih jeklenih profilov (debelina profilov v skladu z dobavljenim sistemom)
- v profilih predpripravljene reže za pritrditev vseh vrst stenskih panelov brez vijačenja
- celotni sistema podkonstrukcije omogoča na mm natančno pritrjevanje stenskih panelov
- predpiripravljene reže za razvod kabliranja
- talni profil z nastavljivim samonivelirnim mehanizmom za neravna tla
</t>
  </si>
  <si>
    <t>OJAČITVE ZA OPREMO</t>
  </si>
  <si>
    <t>Za vso integrirano vgradno opremo, ki se vgrajuje "podometno" v ravnino stenskega panela ali "nadometno" na sam panel, se podkonstrukcoja dodatno ojača z ojačitvenimi profili.</t>
  </si>
  <si>
    <t>2.2.</t>
  </si>
  <si>
    <t>PANELNE OBLOGE</t>
  </si>
  <si>
    <t xml:space="preserve"> - vsi tipi stenskih panelov različnih končnih obdelav materialov ki so na voljo, se pritrjujejo na isti sistem zgoraj opisane podkonstrukcije
- različni tipi stenskih panelov se med seboj lahko kombinirajo in so poravnani eden z drugim v isti ravnini
- med vsemi paneli je enaka in konstanta razdalja 
- razdalja oz. prostor med paneli se zapira z antibakterijskim silikonskim tesnilnim profilim
</t>
  </si>
  <si>
    <t>BARVANO NERJAVEČE JEKLO</t>
  </si>
  <si>
    <t xml:space="preserve"> - panelna obloga je sestavljena iz nerjavečega jekla, prilepljenega na mavčno ploščo z ustreznimi akustičnimi in požarnimi lastnostmi
oz na drugačen tip plošče, okvirja, ki omogočajo z notranje strani izvedbo izolacije za zagotovljanje akustičnih zahtev 
- nerjaveče jeklo debeline min 0,8mm do 1,mm
- končna obdelava jekla je prašno barvanje &gt;60 μm,(možnost tudi antibakterijskeg premaza)
- prašna barva po izboru projektanta (iz barvne tabele proizvajalca)
- možnost digitalnega sitotiska grafike na prašno barvanje po izboru projektanta
</t>
  </si>
  <si>
    <t>2.2.2</t>
  </si>
  <si>
    <t>NETRANSPARENTNO VARNOSTNO STEKLO</t>
  </si>
  <si>
    <t xml:space="preserve"> - panelna obloga je sestavljena iz neprozornega kaljenega ali laminiranega varnostenga stekla, prilepljenega na pocinkano jekleno pločevino ter na mavčno ploščo z ustreznimi akustičnimi in požarnimi lastnostmi oz na drugačen tip plošče, okvirja, ki omogočajo z notranje strani izvedbo izolacije za zagotovljanje akustičnih zahtev 
- panelna obloga iz stekla je lahko zasnovana za celoten prostor, kot monolitna celota, ali pa v kombinaciji s panelnimi oblogami iz drugih zgoraj navedenih materialov kot dodatek oblikovalskega značaja
- kaljeno ali laminirano varnostno steklo, min. deb. 6,0 mm
- nosilna plošča iz pocinkanega jekla in podloga iz mavčne plošče, ali drugi sistem podlage , v skladu s tehnologijo sistema
- mikroskopsko ravna površina brez por
- antibakterijski in protimikrobni material
- površina odporna na agresivno čiščenje in na agresivna kemična čistilna sredstva
- barva po izboru projektanta (iz barvne tabele proizvajalca)
- površinski antirefleksni premaz
- možnost digitalnega sitotiska ultra visoke ločljivosti po izboru projektanta
</t>
  </si>
  <si>
    <t>2.2.3</t>
  </si>
  <si>
    <t>TRANSPARENTNO VARNOSTNO STEKLO - OKNA</t>
  </si>
  <si>
    <t xml:space="preserve"> - panelna obloga je sestavljena iz prozornega kaljenega ali laminiranega varnostenga stekla
- primerna za opovanje znotraj/zunaj prostora
- dvostransko poravnana s končnim panelom oz. oblogo (funkcija monolitnega okna) ali enostranska poravnava (funkcija okvirja z integracijo z zunanjim oknom)
- plošča ima obojestranski podporni okvir, debelina glede na tehnologijo dobavitelja
- mikroskopsko ravna površina brez por
- antibakterijski in protimikrobni material
- površina odporna na agresivno čiščenje in na agresivna kemična čistilna sredstva
- možnost vgradnje zatemnitvene žaluzije na ročni ali elektro pogon
- možnost pametnega mlečenja/temnenja stekla (laser filter film/smart glass)</t>
  </si>
  <si>
    <t>2.3.</t>
  </si>
  <si>
    <t>PANELNI MODULI ZA INŠTALACIJE - SERVISNE PANELNE OBLOGE</t>
  </si>
  <si>
    <t xml:space="preserve"> - servisne panelne obloge so namenjene enostavnemu dostopu, popravilu in rednemu vzdrževanju inštalacij
- v servisne panelne obloge so vgrajene elektro vtičnice in sklopke za mediscinke pline poravnane s steno
- elektro vtičnice in sklopke za medicinske pline so predmet dobave in motaže inštalacijskih del, predmet modularnega sistema, je le njihovo ustrezno uklajevanje in adaptiranje v stenske servisne panele
- servisne panelne obloge so enostavno odstranljive in omogočajo celoten dostop do inštalacij v ozadju panela
- pritjene so po sistemu brez vijačenja (ali magnetna fiksacija ali zatikanje v reže podkonstrukcijskih profilov)
- servisni paneli so lokacijsko strateško in premišljeno locirani 
- so zlahka prepoznavni (omogočen drugačen barvni odtenek od ostalih stenskih oblog)
</t>
  </si>
  <si>
    <t>2.4.</t>
  </si>
  <si>
    <t>PREZRAČEVANJE IN VENTILACIJA</t>
  </si>
  <si>
    <t>STENSKI MODULI ZA ODVOD ZRAKA - KLASIČNA IZVEDBA (rešetka)</t>
  </si>
  <si>
    <t>- klasična izvedba stenskih modulov za odvod zraka 
- vgrajen prezračevalni kanali v ozadju stenskega panela so predmet izvajalca strojnih del (prezračevanja in klimatizacije)
- aluminjaste rešetke se pritjujejo na stenski panel brez vijakov - magnetna fiksacija
- rešetke opremljene s sekundarnimi prašnimi filtri in loputami za uravnavanje prostornine
- dimenzija rešetk ustreza vzdrževanju ravni hrupa &lt;20 dBA s tipskim razmerjem prostornine izpihanega zraka 60 % nizka raven : 40 % visoka raven</t>
  </si>
  <si>
    <t>STENSKI MODULI ZA ODVOD ZRAKA - DOVRŠENA IZVEDBA</t>
  </si>
  <si>
    <t>- tehnološko in oblikovno naprednejša izvedba stenskih modulov za odvod zraka 
- kanal je opremljen z odstranljivim stenskim panelom (stensko ploščo) po celotni višini kanala, ki omogoča največji dostop za čiščenje vseh površin v notranjosti
- kanal v celoti izdelan iz poliranega nerjavečega jekla razreda 304 
- enostavno čiščenje in izboljšana estetika
- tradicionalna rešetka za povratni zrak ni potrebna 
- zmanjšan hrup in turbulenca v kanalu
- visokonivojska loputa (Volume Control Damper) se izvede na povezavi s kanalskim sistemom nad stropom (dobavi se kot del modula ali s kanalskim sistemom prezračevanja - skladno s projektom prezračevanja)</t>
  </si>
  <si>
    <t>STROPNI DIFUZORJI</t>
  </si>
  <si>
    <t xml:space="preserve"> - enak dizajn in popolno prileganje v zrakotesen kovinski strop za čiste prostore
- difuzorju za dovod in odvod zraka so integrirani v stropne plošče zaradi zagotavljanja popolnega tesnjenja in zrakotesnoti
- lokacijsko in števično skladni s projektom ventilacije in prezračevanja 
- po potrebi opremljeni s HEPA filtri - glej načrt strojnih instalacij</t>
  </si>
  <si>
    <t>2.5.</t>
  </si>
  <si>
    <t>MODULARNI SPUŠČENI STROP</t>
  </si>
  <si>
    <t>Modularni montažno-demontažni spuščen zrakotesni strop, ki ne prepušča zraka in prašnih delcev.
- skrita in nevidna obešena podkonstrukcija
- stropne plošče iz antibakterijsko prašno barvanega pocinkanega jekla v barvi RAL 9003
- raster stropnih plošč 600x600mm ali 1200x600mm
- materiali protipožarnega razreda A1 
- sistem podkonstrukcijega pritjavanja omogoča hitro in enostavno vekratno montražo in demontažo stropnih plošč in vgrajenih komponent z vzmetnim mehanizmom
- vse stropne plošče in ostale stropne komponente se odstanjuje s posebnim orodjem za večkratno montažo in demontažo
- v stopne plošče so integrirane LED svetilke in stropni difuzorji za dovod in odvod zraka, zaradi enotnega sistema pritjevanja in zagotavljanja zrakotesnosti med vsemi komponentami vgrajenimi v strop</t>
  </si>
  <si>
    <t>2.6.</t>
  </si>
  <si>
    <t>RAZSVETLJAVA</t>
  </si>
  <si>
    <t>STROPNE SVETILKE</t>
  </si>
  <si>
    <t xml:space="preserve"> - svetilke so integrirane v stropne plošče zaradi zagotavljanja popolnega tesnjenja in zrakotesnoti
- LED svetilka primerna za čiste prostore
- velikost ohišja 599 x 599 x70 mm
- stopnja zaščite IP65
- življenska doba min 50.000 ur
- barvni indeks: CRI 90
- barvna temperatura: 4000k
- možnost zatemnitve
- možnost RGB ambientalne osvetlitve
- krmilno vodilo DMX protokola
glej načrt električnih instalacij</t>
  </si>
  <si>
    <t>2.6.2</t>
  </si>
  <si>
    <t>LED SVETLOBNI TRAK</t>
  </si>
  <si>
    <t>- možnost ambientalne osvetlitve prostora na mestih spodnjega roba stenskih panelov z LED trakom
- možnost zatemnitve LED traku</t>
  </si>
  <si>
    <t>2.7.</t>
  </si>
  <si>
    <t>- vsi tipi in modeli vrat so ustrezno integrirani v celoten in enovit sistem modularnega montažno-demontažnega panelnega sistema
- podboji so poravnani z ravnino stenskih panelov iz brušenega nerjavečega jekla
- možna izvedba v različni materialih</t>
  </si>
  <si>
    <t>DRSNA VRATA</t>
  </si>
  <si>
    <t xml:space="preserve"> - dimenzija vrat, definirana v načrtu arhitekture
- enokrilna ali dvokrilna vrata
- ročno ali avtomatsko odpiranje
- možne vse spodaj navedene končne obdelave
- možnost integrirane zasteklitve
- možne vse spodaj navedene posebne zahteve</t>
  </si>
  <si>
    <t>2.7.2</t>
  </si>
  <si>
    <t>KRILNA VRATA</t>
  </si>
  <si>
    <t>2.7.3</t>
  </si>
  <si>
    <t>AVTOMATIKA VRAT</t>
  </si>
  <si>
    <t xml:space="preserve">- vsa avtomatska vrata skladna z EN16005
- opremljena z individualno krmilno ploščo za večnamensko programiranje
- upravljanje vrat je možno preko brezkontaktnega stikala, komolčnega stikala ali stikala na pritisk
- upravljanje vrat je omogočeno tudi preko stenskega kontrolnega tabloja
</t>
  </si>
  <si>
    <t>INTEGRIRANE ZASTEKLITVE V VRATNIH KRILIH</t>
  </si>
  <si>
    <t>- možna integrirana izvedba zasteklitev v vratnih krilih različnih dimenzij
- možnost zasteklitve z integriranimi žaluzijami na ročni ali električni pogon</t>
  </si>
  <si>
    <t>2.7.4</t>
  </si>
  <si>
    <t>KONČNE OBDELAVE VRATNIH KRIL - MATERIAL</t>
  </si>
  <si>
    <t>Možnosti končne obdelave:
- nerjaveče jeklo prašno barvano, ali brušeno nerjaveče jeklo
- HPL
- steklo v celotni ali delni površini vratnega krila brez ali z integriranimi žaluzijami, ali pametnim mlečenjem stekla</t>
  </si>
  <si>
    <t>2.7.5</t>
  </si>
  <si>
    <t>POSEBNE ZAHTEVE VRAT</t>
  </si>
  <si>
    <t>ZRAKOTESNOST:
- strandardno/klasično tesnenje
- neprodušno (Airtight) tesnenje
- hermetično tesnenje
POŽARNA ODPORNOST:
- 30 minutno
- 60 minutno
MOŽNOST SVINČENE ZAŠČITE
- 1mm do 3mm</t>
  </si>
  <si>
    <t>2.8.</t>
  </si>
  <si>
    <t>VGRADNA OPREMA</t>
  </si>
  <si>
    <t xml:space="preserve">Oprema integrirana v celoten sistem modularnega montažno-demntažnega panelnega sistema
- vgradnja v stenske panele je poravnana z ravnino stenskih panelov
Monitroji , kontrolni paneli, ure, bilniški razvodni kanali…in ostala oprema, ki je predvidena z umestitev v čistih prostorih je sestavni del drugih delov popisa. Oprama mora biti kompatibilna s ponujen montažno-demontažnim sistemo.
</t>
  </si>
  <si>
    <t>2.9.</t>
  </si>
  <si>
    <t>POSEBNE ZAHTEVE</t>
  </si>
  <si>
    <t>ZAŠČITA PROTI SEVANJU</t>
  </si>
  <si>
    <t>- zaščita proti sevanju se namesti v prostorih kjer bo nameščena RTG oprema, katera proizvaja takšno sevanje, da je potrebna dodatna zaščita
- ustrezna raven in lokacija zaščite je izračunana in prikazana v študiji zaščite proti sevanju (skladno s študijo, ki jo je pripravila primerna inštitucija npr. ZVD)
- meritve ustreznosti zaščite opravi za to primerna inštitucija
Izvedba svinčene zaščite (skladno s študijo):
- izvedba mogoča v debelinah svinca 1,0mm ali 2,0mm ali 3,0mm
- zaščita je pritjena na podkonstrukcijo s pomožnim okvirjem ali neposredno na gradbeno konstrukcijo
- svinčena zaščita vključuje tudi okna in zasteklitve
- svinčena zaščita vključuje tudi vrata z okvirjem/podbojem</t>
  </si>
  <si>
    <t>ČIŠČENJE, VZDRŽEVANJE IN HIGIENA</t>
  </si>
  <si>
    <t>Vsi materiali morajo biti odporni na čiščenje, sterilno čiščenje in na razkuževanje, ter dezinfekcijo.
Sterilno čiščenje za odstranjevanje bakterij se izvaja z uporabo kemičnih detergentov.
Razkuževanje in dezinfekcija za uničevanje mikrobov se izvaja z uporabo kemičnih dezinfekcijkih sredstev.
Uporaba tipa kemičnih detergentov in dezinfekcijkih sredzev se razlikuje od ustanove in uporabnika, zato je pred uporabo potrebno vedno preveriti tehnični list in navodila za vzdrževanje in uporabo proizvajalca.</t>
  </si>
  <si>
    <t>STANDARDI, NORMATIVI, PREDPISI IN ZAHTEVE</t>
  </si>
  <si>
    <t>Montažno-demontažni panelni sistem mora po kvaliteti ustrezati naslednjim zahtevam, standardom, normativom:</t>
  </si>
  <si>
    <t>- Vodenje kakovosti skladno s standardom: ISO 9001:2015</t>
  </si>
  <si>
    <t>- Vodenja zdravja in varnosti pri delu skladno s standardom: ISO 45001:2023</t>
  </si>
  <si>
    <t>- Klasifikacije čistih sob skladna s standardom: ISO 14644-4:2023</t>
  </si>
  <si>
    <t>- Seizmična ocena/meritev podkonstrukcije skladna s standardom: 2012 NASPEC [AISI S100-2012} (specifikacija za načrtovanje hladno oblikovanih jeklenih strukturnih elementov, izdaja 2012)</t>
  </si>
  <si>
    <t>- Podkonstrukcijski elementi (Kovinski izdelki) v skladu s standardom: EN 10204:2005</t>
  </si>
  <si>
    <t>- Nerjaveče jeklo v skladu z: EN 10088-2:2014, EN 10027-2:2015, EN 10204:2005, ASTM A240M, ASTM A480, EN 10028-7:2016</t>
  </si>
  <si>
    <t>- Nerjaveče jeklo - Akustika: 12.5mm : Rw (C, Ctr) = 53 (-3, -7) dB18mm : Rw (C, Ctr) = 46 (-3, -5) dB, v skladu s standardom: ISO 717-1:2013</t>
  </si>
  <si>
    <t>- Nerjaveče jeklo - Požarna klasifikacija: A-s1,d0, v skladu s standardom EN 13501-1:2019</t>
  </si>
  <si>
    <t>- Barve in laki - Preskusi hitre deformacije: Min 30Nm, skladno s standardom ISO 6272-1:2013</t>
  </si>
  <si>
    <t>- Barve in laki preizkus korozije kovin in zlitin: skladno standardom ISO 22479:2019</t>
  </si>
  <si>
    <t>- Praškasti premaz s srebrovimi ioni - Ocena antibakterijskega delovanja skladna s JIS Z 2801:2000</t>
  </si>
  <si>
    <t>- HPL v skladu z: UNI 9177:2008, EN 438-2:2019, ISO 1183-1:2019</t>
  </si>
  <si>
    <t>- HPL - Akustika: Rw (C, Ctr) = 45 (-2, -6) dB, v skladu s standardom ISO 717-1:2013</t>
  </si>
  <si>
    <t>- HPL - Požarna klasifikacija: C-s1,d0, v skladu s standardom EN 13501-1:2019</t>
  </si>
  <si>
    <t>- Kompozitni material v skladu z: EN 13501-1:2019, ISO 19712-1:2013, ISO 19712-2:2013</t>
  </si>
  <si>
    <t>- Kompozitni material - Akustika: Rw (C, Ctr) = 48 (-2, -6) dB, v skladu s ISO 717-1:2021</t>
  </si>
  <si>
    <t>- Kompozitni material - Požarna klasifikacija: C -s1,d0, v skladu s EN 13501-1:2019</t>
  </si>
  <si>
    <t>- Kompozitni material - Vrednotenje delovanja mikroorganizmov (Ni rasti gliv. Fungistratična stopnja 3. zmanjšanje aktivnosti na nič. Ni rasti bakterij): v skladu s ISO 846:2019</t>
  </si>
  <si>
    <t>- Kompozitni material - Odpornost na gljive (Ocena ASTM 0, ni rasti na izdelku pri 100-kratni moči), v skladu s ASTM G21</t>
  </si>
  <si>
    <t>- Kompozitni material - Odpornost na bakterije (Na izdelku pri 100-kratni moči ni opaziti rasti), v skladu s ASTM G22</t>
  </si>
  <si>
    <t>- Kompozitni material - Odpornost proti mikrobom (Visoko odporen proti rasti plesni), v skladu s UL2824 (ASTM D6329)</t>
  </si>
  <si>
    <t xml:space="preserve"> - Steklo v skladu s: EN 14019:2016, ISO 12543-2:2022, EN 12150-1:2019, EN 12600:2004, EN 14449:2005</t>
  </si>
  <si>
    <t>- Strop - požarna klasifikacija: Class A1, v skladu s EN 13964:2014</t>
  </si>
  <si>
    <t>- Svetilke v kladu s: IEC 60598-1:2020, IEC 60598-2-1:2020, IEC 62031:2018</t>
  </si>
  <si>
    <t>- Svetilke: IP 65, v skladu s IEC 60529:1989 AMD2:2013 COR1:2019</t>
  </si>
  <si>
    <t>- Vrata (Hermetična): Hermetičnost razreda 2, v skladu s EN1026:2016, EN12207:2017</t>
  </si>
  <si>
    <t>- Servis vseh komponent sistema mora biti zagotovljen v SLO, zaradi ažurnosti, dostopnosti in hitosti izvedbe popravila, servisa ali nadgradnje sistema</t>
  </si>
  <si>
    <t>- Razvoj in proizvodnja vseh komponent mora biti locirana v EU, zaradi kratkih rokov dobave, izvedbe in servisa sistema</t>
  </si>
  <si>
    <t>DOKAZOVANJE USTREZNOSTI</t>
  </si>
  <si>
    <t>Ponudnik mora kot dokazilo o u ustreznosti k ponudbi priložiti:</t>
  </si>
  <si>
    <t>NAČRTE:</t>
  </si>
  <si>
    <t xml:space="preserve"> - idejni tlorisni načrt z vsemi vgrajenimi elementi, vseh prostorov izvedenih v modularnem sistemu</t>
  </si>
  <si>
    <t xml:space="preserve"> - idejni tlorisni načrt stropa z vsemi vgrajenimi elementi, vseh prostorov izvedenih v modularnem sistemu</t>
  </si>
  <si>
    <t xml:space="preserve"> - idejni površinski načrti z vsemi vgrajenimi elementi, samo posameznih glavnih prostorov</t>
  </si>
  <si>
    <t xml:space="preserve"> - 3D prikaz v slikah vseh prostorov izvedenih v modularnem sistemu</t>
  </si>
  <si>
    <t xml:space="preserve"> - 3D prikaz v videu vseh prostorov izvedenih v modularnem sistemu</t>
  </si>
  <si>
    <r>
      <t xml:space="preserve"> - 3D 360</t>
    </r>
    <r>
      <rPr>
        <sz val="11"/>
        <rFont val="Calibri"/>
        <family val="2"/>
        <charset val="238"/>
      </rPr>
      <t>°</t>
    </r>
    <r>
      <rPr>
        <sz val="11"/>
        <rFont val="Calibri"/>
        <family val="2"/>
        <charset val="238"/>
        <scheme val="minor"/>
      </rPr>
      <t xml:space="preserve"> pogled vseh prostorov izvedenih v modularnem sistemu</t>
    </r>
  </si>
  <si>
    <t>CERTIFIKATE, IZJAVE O SKLADNOSTI IN OSTALA DOKAZILA:</t>
  </si>
  <si>
    <t xml:space="preserve"> - priložiti vsa dokazila, ki izkazujejo skladnost z zgoraj navedenimi standardi, predpisi in normativi in zahteve</t>
  </si>
  <si>
    <t>TEHNIČNO DOKUMENTACIJO:</t>
  </si>
  <si>
    <t xml:space="preserve"> - priložiti vso tehnično dokumentacijo (kot npr. katalogi, tehnični listi, navodila za vzdrževanje in uporabo, a-testi, meritve, izračuni, načrti...) katera dokazuje skladnost z zgoraj navedenimi tehničnimi opisi in zahtevami vseh elementov modularno montažno-demontažnega panelnega sistema</t>
  </si>
  <si>
    <t>PONUDBA MORA VKLJUČEVATI</t>
  </si>
  <si>
    <t>- izdelavo vseh potrebnih del, katera so nujna za izvedbo in dokončanje tako posameznih faz kot popolne celote modularnega montažno-demontažnega panelnega sistema.  Prostori morajo biti finalno popolno zaključeni, tudi če potrebni detajli in zaključki niso podrobno navedeni in opisani v popisu del, in so ta dopolnila nujna za pravilno in funkcionalno zaključeno celoto prostorov</t>
  </si>
  <si>
    <t>- meritve in posnetek stanja na objektu</t>
  </si>
  <si>
    <t>- izdelava tehnoloških projektov za proizvodnjo (3D prikaz, tlorisi, tlorisi stropa, površinski načrti, detajli…)</t>
  </si>
  <si>
    <t>- izdelava vzorca oz. prototipa panelnega sistema</t>
  </si>
  <si>
    <t>- ves potreben glavni, pomožni, pritrdilni in vezni material, za zaključevanje celote</t>
  </si>
  <si>
    <t xml:space="preserve"> - vsa potrebna dela, pripravljalna in zaključna, ki pripeljejo do končnega izdelka</t>
  </si>
  <si>
    <t xml:space="preserve"> - izdelava izrezov in odprtin za vgradnjo inštalacijskih in drugih elementov, ter opreme</t>
  </si>
  <si>
    <t xml:space="preserve"> - vse potrebne transporte do mesta vgradnje</t>
  </si>
  <si>
    <t xml:space="preserve"> - vsa potrebna pomožna sredstva za vgrajevanje na objektu kot so lestve, odri in podobno</t>
  </si>
  <si>
    <t xml:space="preserve"> - usklajevanje z osnovnim načrtom in posvetovanje s projektantom</t>
  </si>
  <si>
    <t xml:space="preserve"> - terminsko usklajevanje del z ostalimi izvajalci na objektu</t>
  </si>
  <si>
    <t xml:space="preserve"> - čiščenje prostorov po končanih delih</t>
  </si>
  <si>
    <t xml:space="preserve"> - nakladanje in odvoz vseh odpadkov na stalno deponijo, v skladu s predpisi</t>
  </si>
  <si>
    <t xml:space="preserve"> - vsa potrebna higijensko tehnična in preventivna zaščita delavcev na gradbišču</t>
  </si>
  <si>
    <t xml:space="preserve"> - SISTEM UPRAVLJANJA: 
•	Mikroprocesorsko –dupleks, zbirno krmiljenje v obe smeri
•	Govorna povezava iz kabine (varnostni sistem omogoča avtomatični telefonski klic v sili iz kabine na 4 predhodno programirane tel. številke - možnost 24 urnega priklopa na dežurno službo monterja dvigala
•	Požarni program - pri aktiviranju požarne vožnje s ključem v pritličju, se dvigalo parkira  v postaji, ki je definirana kot požarna postaja (pritličje) in se izklopi (skladno s SIST EN81-73). 
•	Svetlobni signal za preobremenitev
•	Naprava za servisno krmiljenje dvigala na strehi kabine skladno s točko 5.12.1.5.2.3 standarda SIST EN81-20
•	Regenerativni pogon
•	Krmilje dvigala locirano v omarici, ki je nameščena pred prednjo steno jaška, v najvišji postaji (»5«)
•	Razsvetljava jaška skladno s SIST EN81-20 (točka 5.2.1.4)
</t>
  </si>
  <si>
    <t>• Vsa varnostna in končna stikala skladno s SIST EN81-20 (točka 5.12.2)
• možnost priklopa na zunanji vir napajanja (agregatna vožnja)
• priklop na centralni nadzorni sistem objekta (CNS, Na CNS se spremlja: sledenje položaja kabine in smer premikanja, delovanje dvigala, okvara dvigala, rezervacija dvigala, izbrani režim delovanje dvigala, prednostna vožnja dvigala, klic v sili.)
• sistem za zaznavanje vode – v primeru vdora podtalnice (poplave), dvigalo deluje le med etažami »0« in »5«
• »Vip« vožnja</t>
  </si>
  <si>
    <t xml:space="preserve"> - SISTEM UPRAVLJANJA: 
•	Mikroprocesorsko – dupleks, zbirno krmiljenje v obe smeri
•	Govorna povezava iz kabine (varnostni sistem omogoča avtomatični telefonski klic v sili iz kabine na 4 predhodno programirane tel. številke - možnost 24 urnega priklopa na dežurno službo monterja dvigala
•	Požarni program - pri aktiviranju požarne vožnje s ključem v pritličju, se dvigalo parkira  v postaji, ki je definirana kot požarna postaja (pritličje) in se izklopi (skladno s SIST EN81-73). 
•	Svetlobni signal za preobremenitev
•	Naprava za servisno krmiljenje dvigala na strehi kabine skladno s točko 5.12.1.5.2.3 standarda SIST EN81-20
•	Regenerativni pogon
•	Krmilje dvigala locirano v omarici, ki je nameščena pred prednjo steno jaška, v najvišji postaji (»5«)
•	Razsvetljava jaška skladno s SIST EN81-20 (točka 5.2.1.4)
</t>
  </si>
  <si>
    <r>
      <t xml:space="preserve"> - Vrste izdelkov - elementov vizualnih komunikacij, uporabljenih za izdelavo napisnih tabel in napisov v objektih Splošne bolnišnice Celje je skladen s Celostno grafično podobo Splošne bolnišnice Celje - </t>
    </r>
    <r>
      <rPr>
        <i/>
        <sz val="10"/>
        <rFont val="Arial"/>
        <family val="2"/>
        <charset val="238"/>
      </rPr>
      <t>Glej poglavje v načrtu 5/1 tehnološki načrt splošne in medicinske opreme in načrt pohištvene opreme,poglavje 5.5-7 - vizualne komunikacije</t>
    </r>
  </si>
  <si>
    <t>Prav tako mora izvajalec pridobiti vse potrebne izkaze in poročila, vezana na Elaborate in načrte , ki so sestavni del projekta DGD , predvsem pa:</t>
  </si>
  <si>
    <t>SPLOŠNO navodilo za izdelavo DZO
Izdelava kompletne dokumentacije "Dokazila o zanesljivosti", kompletno z vsemi potrebnimi izkazi, vsemi potrebnimi meritvami in pridobitvijo dokazil. - ponudba za izvedbo DZO je zajeta v skupni rakpitulaciji</t>
  </si>
  <si>
    <t>M. Ob izpadu električne energije mora aparat nemoteno delovati ( fluroskopija in zajemanje ekspozicij) še vsaj 10 minut (UPS mora biti modularni z modbus TCP / IP komunikacijo, izvede se povezava na CNS) .</t>
  </si>
  <si>
    <r>
      <rPr>
        <b/>
        <sz val="8"/>
        <rFont val="Arial"/>
        <family val="2"/>
        <charset val="238"/>
      </rPr>
      <t>Stenski hidrant z omarico za GA S6</t>
    </r>
    <r>
      <rPr>
        <sz val="8"/>
        <rFont val="Arial"/>
        <family val="2"/>
        <charset val="238"/>
      </rPr>
      <t xml:space="preserve"> montiran na steni, za nadometno ali podometno vgradnjo, tip EURO, po EN671-1, sestoječ iz:
-pločevinaste omarice z vratci na tečaje, dim. </t>
    </r>
    <r>
      <rPr>
        <b/>
        <sz val="8"/>
        <rFont val="Arial"/>
        <family val="2"/>
        <charset val="238"/>
      </rPr>
      <t>740x840x250</t>
    </r>
    <r>
      <rPr>
        <sz val="8"/>
        <rFont val="Arial"/>
        <family val="2"/>
        <charset val="238"/>
      </rPr>
      <t xml:space="preserve"> mm, protikorozijsko opleskane in z odgovarjajočo oznako na vratcih
-priključnega medeninastega ventila za hidrant dim. </t>
    </r>
    <r>
      <rPr>
        <b/>
        <sz val="8"/>
        <rFont val="Arial"/>
        <family val="2"/>
        <charset val="238"/>
      </rPr>
      <t>50 mm,</t>
    </r>
    <r>
      <rPr>
        <sz val="8"/>
        <rFont val="Arial"/>
        <family val="2"/>
        <charset val="238"/>
      </rPr>
      <t xml:space="preserve"> s stabilno spojko "C" in reducirnim kosom 
-ročnika z ustreznim ustnikom
-tlačne gumijaste poltoge cevi dim. </t>
    </r>
    <r>
      <rPr>
        <b/>
        <sz val="8"/>
        <rFont val="Arial"/>
        <family val="2"/>
        <charset val="238"/>
      </rPr>
      <t>25 mm</t>
    </r>
    <r>
      <rPr>
        <sz val="8"/>
        <rFont val="Arial"/>
        <family val="2"/>
        <charset val="238"/>
      </rPr>
      <t xml:space="preserve">, dolžine 30 m, navite na vrtljivem kolutu, po EN694
</t>
    </r>
    <r>
      <rPr>
        <b/>
        <sz val="8"/>
        <rFont val="Arial"/>
        <family val="2"/>
        <charset val="238"/>
      </rPr>
      <t>Opomba 1:</t>
    </r>
    <r>
      <rPr>
        <sz val="8"/>
        <rFont val="Arial"/>
        <family val="2"/>
        <charset val="238"/>
      </rPr>
      <t xml:space="preserve"> Pred naročilom obvezno na objektu  preveriti levi / desni priklop. 
</t>
    </r>
  </si>
  <si>
    <r>
      <rPr>
        <b/>
        <sz val="8"/>
        <rFont val="Arial"/>
        <family val="2"/>
        <charset val="238"/>
      </rPr>
      <t>Stenski hidrant z omarico za GA CO2</t>
    </r>
    <r>
      <rPr>
        <sz val="8"/>
        <rFont val="Arial"/>
        <family val="2"/>
        <charset val="238"/>
      </rPr>
      <t xml:space="preserve"> montiran na steni, za nadometno ali podometno vgradnjo, tip EURO, po EN671-1, sestoječ iz:
-pločevinaste omarice z vratci na tečaje, dim. </t>
    </r>
    <r>
      <rPr>
        <b/>
        <sz val="8"/>
        <rFont val="Arial"/>
        <family val="2"/>
        <charset val="238"/>
      </rPr>
      <t>740x840x250</t>
    </r>
    <r>
      <rPr>
        <sz val="8"/>
        <rFont val="Arial"/>
        <family val="2"/>
        <charset val="238"/>
      </rPr>
      <t xml:space="preserve"> mm, protikorozijsko opleskane in z odgovarjajočo oznako na vratcih
-priključnega medeninastega ventila za hidrant dim. </t>
    </r>
    <r>
      <rPr>
        <b/>
        <sz val="8"/>
        <rFont val="Arial"/>
        <family val="2"/>
        <charset val="238"/>
      </rPr>
      <t>50 mm,</t>
    </r>
    <r>
      <rPr>
        <sz val="8"/>
        <rFont val="Arial"/>
        <family val="2"/>
        <charset val="238"/>
      </rPr>
      <t xml:space="preserve"> s stabilno spojko "C" in reducirnim kosom 
-ročnika z ustreznim ustnikom
-tlačne gumijaste poltoge cevi dim. </t>
    </r>
    <r>
      <rPr>
        <b/>
        <sz val="8"/>
        <rFont val="Arial"/>
        <family val="2"/>
        <charset val="238"/>
      </rPr>
      <t>25 mm</t>
    </r>
    <r>
      <rPr>
        <sz val="8"/>
        <rFont val="Arial"/>
        <family val="2"/>
        <charset val="238"/>
      </rPr>
      <t xml:space="preserve">, dolžine 30 m, navite na vrtljivem kolutu, po EN694
</t>
    </r>
    <r>
      <rPr>
        <b/>
        <sz val="8"/>
        <rFont val="Arial"/>
        <family val="2"/>
        <charset val="238"/>
      </rPr>
      <t>Opomba 1:</t>
    </r>
    <r>
      <rPr>
        <sz val="8"/>
        <rFont val="Arial"/>
        <family val="2"/>
        <charset val="238"/>
      </rPr>
      <t xml:space="preserve"> Pred naročilom obvezno na objektu  preveriti levi / desni priklop. 
</t>
    </r>
  </si>
  <si>
    <t>Prestavitev obstoječih gasilnikov</t>
  </si>
  <si>
    <t>mehčevalna naprava</t>
  </si>
  <si>
    <t>kationskega tipa, sestavljena iz</t>
  </si>
  <si>
    <t>ionske posode, posode za sol,</t>
  </si>
  <si>
    <t>cevnega omrežja, priključka za</t>
  </si>
  <si>
    <t>dovod trde vode, priključka za</t>
  </si>
  <si>
    <t>odvod mehke vode, ventilov,</t>
  </si>
  <si>
    <t>manometrov in vodomera,izdelana</t>
  </si>
  <si>
    <t>m3/h, vključno tesnilni in pritrdilni material</t>
  </si>
  <si>
    <r>
      <rPr>
        <b/>
        <sz val="8"/>
        <rFont val="Arial"/>
        <family val="2"/>
      </rPr>
      <t>Elektronski regulator</t>
    </r>
    <r>
      <rPr>
        <sz val="8"/>
        <rFont val="Arial"/>
        <family val="2"/>
        <charset val="238"/>
      </rPr>
      <t xml:space="preserve"> (kompatibilen z vgrajenimi večfunkcijskimi termostatskimi obtočnimi ventili) s celotno rešitvijo za termično uravnoteženje v sistemu za pripravo sanitarne tople vode s popolnim nadzorom, s spremljanjem in shranjevanjem podatkov o temperaturi, registracijo alarmov in avtomatsko aktivacijo 
pregrevanja sistema cirkulacije sanitarne tople vode z namenom preprečevanja legionele.</t>
    </r>
  </si>
  <si>
    <t>Ustreza npr. proizvod/ tip: proizvod firme Danfoss , Tip CCR2+ ali ustrezno</t>
  </si>
  <si>
    <t>PN 10 DN 80</t>
  </si>
  <si>
    <r>
      <rPr>
        <b/>
        <sz val="8"/>
        <rFont val="Arial"/>
        <family val="2"/>
        <charset val="238"/>
      </rPr>
      <t>Vezalna shema,</t>
    </r>
    <r>
      <rPr>
        <sz val="8"/>
        <rFont val="Arial"/>
        <family val="2"/>
        <charset val="238"/>
      </rPr>
      <t xml:space="preserve"> zaščitena s folijo, kaširana ter pritrdilni material</t>
    </r>
  </si>
  <si>
    <t xml:space="preserve"> - debelina/število plošč (velja za obe strani): 16/2</t>
  </si>
  <si>
    <t xml:space="preserve"> - debelina/število plošč (velja za obe strani): 10,5/2</t>
  </si>
  <si>
    <t xml:space="preserve">2N.036 x 1kpl
2N.084 x 1kpl
2N.083 x 1kpl
3N.28 x 2kpl
</t>
  </si>
  <si>
    <t>2N.023 x 1kpl
2N.028 x 1kpl
3N.OP-16 x 1kpl
3N.OP-20 x 1kpl</t>
  </si>
  <si>
    <t>3 polni instalacijski odklopnik MMCB 125 A, 25 kA, z modulom za priklop na zbiralčni sistem - 1 kpl</t>
  </si>
  <si>
    <t>Dobava in montaža senzorja temperature in vlage, ki se z magnetom namesti na notranjost TK in sistemske omare, prenos podatkov brezžično na ustrezni vmesnik ali preko ethernet povezave na nadzorni sistem</t>
  </si>
  <si>
    <t xml:space="preserve">Dobava in namestitev modularnega sistema brezprekinitvenega napajanja UPS v skladu z zahtevami naročnika z naslednjimi lastnostmi:
- Način delovanja:  VFI - SS -111, dvojna pretvorba, vertikalno paralelna arhitektura,
- sistemsko UPS ohišje za vgradnjo UPS modulov do skupne moči 80kVA ,
- zahtevana  začetna  moč UPS sistema z redundanco moči: &gt;=60kVA/60kW + dodatni redundantni modul &gt;=20kW/kVA,
- izkoristek naprave (dvojna pretvorba PF 1): &gt;=95% v območju 75% do 100% obremenitve,
- decentralizirana paralelna arhitektura modularnega UPS sistema (DPA): v vsakem UPS modulu vgrajen; displej, polnilec baterij, kontrolna enota, elektronski bajpas,
- servisiranje: zamenjava modulov med delovanjem brez preklopa na bypass.
Vhod:
- faktor moči (PF) na vhodu naprave: 0,99 @ 100% bremenu,
- tokovno popačenje (THDI) na vhodu naprave: &lt; 3%,
- vhodna napetost: 3x380/400/415 +N,
- vhodna frekvenca: 45 do 55 Hz,
- območje delovanje usmernika: +/- 15% pri nazivni obremenitvi sistema,
- ločen dovod (usmernik in bypass): standardno vgrajeno,
- za lažje delovanje z dizel agregatom naj ima UPS možnost blokade polnjenja akumulatorjev, kadar se napaja iz agregata,
Izhod:
- izhodna napetost: 3x400/230V,
- izhodna frekvenca: 50Hz +/- 0,1% nesinhronizirano,
- sinhronizirano z mrežo do +/- 4%,
popačenje izhodne napetosti (THDU): za linearna bremena &lt; +/- 1,5 %, za 100% nelinearna bremena (EN 62040-3:2001) &lt; 5 %,
- Preobremenitev inverterja UPS -a 125% za 10 minut, 150% za 1 minuto,
- LCD panel za odčitavanje delovnih parametrov, diagnostiko in parametriranje,
- vgrajen komunikacijski vmesnik za nadzor preko Mod BusTCP IP.
</t>
  </si>
  <si>
    <t>Dobava in namestitev namenskih akumulatorskih kabinetov za sistem UPS z vgrajenimi baterijskimi bloki z naslednjimi lastnostmi:
- avtonomija: &gt;=15 minut pri bremenu 60kW. Baterije vgrajene v ločenem baterijskem ohišju,
- življenjska doba baterij: 10-12  let po Eurobat (long life),
- tip baterij: svinčene hermetično zaprte,
- baterijski test: samodejni in nastavljiv,
- konfiguracija baterij: vsak UPS modul mora delovati s svojim ločenim baterijskim setom.</t>
  </si>
  <si>
    <t>Spuščanje v pogon, fucionalni prevzemni test in predaja opreme v uporabo, šolanje tehničnega osebja, navodila za obratovanje in vzdrževanje.</t>
  </si>
  <si>
    <t>Izdelava cevovodov v INOX kvaliteti za vejo A in vejo B, od porabnikov (tehnični prostori, Sistemski prostor) do hladilnih agregatov na strehi objekta na ustreznih nosilcih. Vključno z gredbeno ureditvijo tras in prebojev, priklopom cevnih inštalacij na agregat, s polnjenjem sistema, priklopom odtokov kondenza. Mesta priklopa odvoda kondenza so obdelani v strojnih načrtih objekta. Vsi preboji skozi požarne stene in cone, morajo biti ustrezno požarno zatesnjeni. Preboji skozi zunanjo steno objekta morajo biti ustrezno tesnjeni, da se prepreči vhod vode ter je ustrezno zaščiteno pred ostalimi zunanjimi vplivi.</t>
  </si>
  <si>
    <t>Izdelava in namestitev kovinskih lovilnih posod z izlivom v odtok. Mesta priklopa odtoka so obdelana v strojnih načrtih objekta. Lovilne posode so narejene iz pocinkane prašno barvane pločevine - v prostorih 5N.13 in 5N.1, tik pod obstoječimi cevmi strojnih instalacij. Dimenzije cca. 1500mm x 3450mm in 1500mm x 4000mm, sestavljeno iz več kosov in tesnjeno na spojih s trajnoelastično tesnilno maso, ter pritrjeno z ustreznim pritrdilnim materialom. Izmere za izris za izdelavo preveriti na objektu pred izdelavo.</t>
  </si>
  <si>
    <t xml:space="preserve">Dobava, montaža točkovnega senzorja izliva v lovilnih koritih pod obstoječimi cevovodi, s prenosom signala na vlomno centralo objekta. Priklop senzorja je obdelan v elektro instalacijah objekta. </t>
  </si>
  <si>
    <t>5.1.18</t>
  </si>
  <si>
    <t>Dobava in montaža TK omar, v skladu s tehničnimi specifikacijami, ki ustrezajo naslednjim osnovnim zahtevam:
 - skupaj s podstavki za omare z možnostjo regulacije višine, razstavljivi za brezprekinitveni uvod kablov v omaro,
 - Dimenzije: Š x G x V  800 x 1200 x 2000 mm,
 - Nosilnost minimalno: 1000 kg,
 - Sprednja in zadnja vrata morajo biti perforirana,
 - Omara mora imeti tipsko zaprte segmente okoli 19” okvirja spredaj,
 - 2 x 19” okvir ( nameščen spredaj in zadaj),
 - 50 x komplet pritrdilni vijaki M5 tipske vgradne matice M5 za v 19”,
 - 1 x Pribor za ozemljitev,
 - 1 x Pribor za pričvrstitev na sosednjo omaro,
 - 1 x tipski prehod za kable na strehi z možnostjo zrakotesnega zaprtja prehodov,
- med omarami morajo biti stranice,
- ključavnica s ključem na prednjih in zadnjih vratih
Kot npr.: Vertiv MIR 2 ali enakovredno</t>
  </si>
  <si>
    <t>Dobava in montaža TK omar, v skladu s tehničnimi specifikacijami, ki ustrezajo naslednjim osnovnim zahtevam:
 - skupaj s podstavki za omare z možnostjo regulacije višine, 
 - Dimenzije: Š x G x V  800 x 1200 x 2000 mm,
 - Nosilnost minimalno: 1000 kg,
 - Sprednja in zadnja vrata morajo biti perforirana,
 - Omara mora imeti tipsko zaprte segmente okoli 19” okvirja spredaj,
 - 2 x 19” okvir ( nameščen spredaj in zadaj),
 - 50 x komplet pritrdilni vijaki M5 tipske vgradne matice M5 za v 19”,
 - 1 x Pribor za ozemljitev,
 - 1 x Pribor za pričvrstitev na sosednjo omaro,
 - 1 x tipski prehod za kable na strehi z možnostjo zrakotesnega zaprtja prehodov,
- med omarami morajo biti stranice,
- ključavnica s ključem na prednjih in zadnjih vratih
Kot npr.: Vertiv MIR 2 ali enakovredno</t>
  </si>
  <si>
    <t>Dobava in montaža TK omar, v skladu s tehničnimi specifikacijami, ki ustrezajo naslednjim osnovnim zahtevam:
 - skupaj s podstavki za omare z možnostjo regulacije višine, 
 - Dimenzije: Š x G x V  600 x 1200 x 2000 mm,
 - Nosilnost minimalno: 1000 kg,
 - Sprednja in zadnja vrata morajo biti perforirana,
 - Omara mora imeti tipsko zaprte segmente okoli 19” okvirja spredaj,
 - 2 x 19” okvir ( nameščen spredaj in zadaj),
 - 50 x komplet pritrdilni vijaki M5 tipske vgradne matice M5 za v 19”,
 - 1 x Pribor za ozemljitev,
 - 1 x Pribor za pričvrstitev na sosednjo omaro,
 - 1 x tipski prehod za kable na strehi z možnostjo zrakotesnega zaprtja prehodov,
- med omarami morajo biti stranice,
- ključavnica s ključem na prednjih in zadnjih vratih
Kot npr.: Vertiv MIR 2 ali enakovredno</t>
  </si>
  <si>
    <r>
      <rPr>
        <sz val="10"/>
        <rFont val="Arial"/>
        <family val="2"/>
        <charset val="238"/>
      </rPr>
      <t xml:space="preserve">Dobava in montaža ter priklop STS enote za napajanja porabnikov z enim napajalnikom za TK omare v skladu s specifikacijami v tehničnem poročilu, vgrajen komunikacijski vmesnik s podporo za TCP/IP Modbus iz poglavja tehničnega poročila:
-  7.3
</t>
    </r>
    <r>
      <rPr>
        <b/>
        <sz val="10"/>
        <rFont val="Arial"/>
        <family val="2"/>
        <charset val="238"/>
      </rPr>
      <t xml:space="preserve">
</t>
    </r>
  </si>
  <si>
    <t xml:space="preserve">Izvedba prečne povezave med TK ter sistemskimi omarami, tip kot npr.: Metz Connect DCCS2 Cat6a ali enakovredno v izvedbi 6 x RJ45 (Cat6a), obojestransko zaključen na ustreznem modul z 6xRJ45 Cat 6a vtičnico, povprečna dolžina kabla znaša 10 m (pred izvedbo je potrebno dolžine preveriti na lokaciji in uskladiti z naročnikom), kabel Class Eca (acc. to EN 13501-6), najmanj s1b, a1, d1, vključno z dobavo polaganjem ter montažo, izvedbo testnih meritev z izd. merilnih protokolov, obojestransko označitvijo ter drobnim pritrdilnim, veznim in nespecificiranim materialom. Ponudnik mora v ponudbi izkazati, da je usposobljen za pridobitev certifikata za 25-letno sistemsko garancijo proizvajalca sistema podatkovnega ožičenja, ki ga ponuja. Vsi gradniki morajo biti od istega proizvajalca.                                                    </t>
  </si>
  <si>
    <t xml:space="preserve">Izvedba prečne povezave med TK ter sistemskimi omarami , tip kot npr.: Metz Connect DCCS2 MM ali enakovredno v izvedbi 12 x MM OM4 (LC-D), obojetransko zaključen na ustreznem modulu 6xMM LC/LC z adapterji MM OM4, povprečna dolžina znaša 10 m (pred izvedbo je potrebno dolžine preveriti na lokaciji in uskladiti z naročnikom), vključno z dobavo polaganjem ter montažo, izvedbo testnih meritev z izd. merilnih protokolov, obojestransko označitvijo ter drobnim pritrdilnim, veznim in nespecificiranim materialom. Ponudnik mora v ponudbi izkazati, da je usposobljen za pridobitev certifikata za 25-letno sistemsko garancijo proizvajalca sistema podatkovnega ožičenja, ki ga ponuja. Vsi gradniki morajo biti od istega proizvajalca.                                                     </t>
  </si>
  <si>
    <t>Slim priključni kabel U/FTP cat 6A, 10Gigabit, izjemno prožni in tanki, LSOH, 2m, dobavljivi v različnih barvah.</t>
  </si>
  <si>
    <r>
      <t>Izolacija cevnih razvodov z izolacijo iz umetnega kavčuka debeline 35mm, izolacija parozaporna, samougasljiva (B1 po DIN 4102), za temperature +10...+105°,</t>
    </r>
    <r>
      <rPr>
        <b/>
        <sz val="11"/>
        <color theme="0" tint="-0.34998626667073579"/>
        <rFont val="Arial CE"/>
        <family val="2"/>
        <charset val="238"/>
      </rPr>
      <t xml:space="preserve"> </t>
    </r>
    <r>
      <rPr>
        <b/>
        <sz val="11"/>
        <color theme="0" tint="-0.34998626667073579"/>
        <rFont val="GreekS"/>
        <charset val="238"/>
      </rPr>
      <t>l</t>
    </r>
    <r>
      <rPr>
        <sz val="11"/>
        <color theme="0" tint="-0.34998626667073579"/>
        <rFont val="Arial CE"/>
        <family val="2"/>
        <charset val="238"/>
      </rPr>
      <t xml:space="preserve">&lt;=0,04W/mK pri 40°C, </t>
    </r>
    <r>
      <rPr>
        <b/>
        <sz val="11"/>
        <color theme="0" tint="-0.34998626667073579"/>
        <rFont val="GreekS"/>
        <charset val="238"/>
      </rPr>
      <t>m</t>
    </r>
    <r>
      <rPr>
        <sz val="11"/>
        <color theme="0" tint="-0.34998626667073579"/>
        <rFont val="Arial CE"/>
        <family val="2"/>
        <charset val="238"/>
      </rPr>
      <t>&gt;=3000</t>
    </r>
  </si>
  <si>
    <r>
      <t>Izolacija cevnih razvodov z izolacijo iz umetnega kavčuka debeline 50mm, izolacija parozaporna, samougasljiva (B1 po DIN 4102), za temperature +10...+105°,</t>
    </r>
    <r>
      <rPr>
        <b/>
        <sz val="11"/>
        <color theme="0" tint="-0.34998626667073579"/>
        <rFont val="Arial CE"/>
        <family val="2"/>
        <charset val="238"/>
      </rPr>
      <t xml:space="preserve"> </t>
    </r>
    <r>
      <rPr>
        <b/>
        <sz val="11"/>
        <color theme="0" tint="-0.34998626667073579"/>
        <rFont val="GreekS"/>
        <charset val="238"/>
      </rPr>
      <t>l</t>
    </r>
    <r>
      <rPr>
        <sz val="11"/>
        <color theme="0" tint="-0.34998626667073579"/>
        <rFont val="Arial CE"/>
        <family val="2"/>
        <charset val="238"/>
      </rPr>
      <t xml:space="preserve">&lt;=0,04W/mK pri 40°C, </t>
    </r>
    <r>
      <rPr>
        <b/>
        <sz val="11"/>
        <color theme="0" tint="-0.34998626667073579"/>
        <rFont val="GreekS"/>
        <charset val="238"/>
      </rPr>
      <t>m</t>
    </r>
    <r>
      <rPr>
        <sz val="11"/>
        <color theme="0" tint="-0.34998626667073579"/>
        <rFont val="Arial CE"/>
        <family val="2"/>
        <charset val="238"/>
      </rPr>
      <t>&gt;=3000.</t>
    </r>
  </si>
  <si>
    <r>
      <t>Izolacija cevnih razvodov z izolacijo iz umetnega kavčuka debeline 50mm, izolacija parozaporna, samougasljiva (B1 po DIN 4102), za temperature +10...+105°,</t>
    </r>
    <r>
      <rPr>
        <b/>
        <sz val="11"/>
        <rFont val="Arial CE"/>
        <family val="2"/>
        <charset val="238"/>
      </rPr>
      <t xml:space="preserve"> </t>
    </r>
    <r>
      <rPr>
        <b/>
        <sz val="11"/>
        <rFont val="GreekS"/>
        <charset val="238"/>
      </rPr>
      <t>l</t>
    </r>
    <r>
      <rPr>
        <sz val="11"/>
        <rFont val="Arial CE"/>
        <family val="2"/>
        <charset val="238"/>
      </rPr>
      <t xml:space="preserve">&lt;=0,04W/mK pri 40°C, </t>
    </r>
    <r>
      <rPr>
        <b/>
        <sz val="11"/>
        <rFont val="GreekS"/>
        <charset val="238"/>
      </rPr>
      <t>m</t>
    </r>
    <r>
      <rPr>
        <sz val="11"/>
        <rFont val="Arial CE"/>
        <family val="2"/>
        <charset val="238"/>
      </rPr>
      <t>&gt;=3000.</t>
    </r>
  </si>
  <si>
    <t xml:space="preserve">
POVEZAVA MED CENTRALNO BOLNIŠNIČNIM OBJEKTOM IN UCC SKUPAJ</t>
  </si>
  <si>
    <t xml:space="preserve"> Avtomatski dvojni mehčalec vode </t>
  </si>
  <si>
    <t>UPORABITI MEHČANO VODO IZ ENERGETSKEGA KORIDORJA</t>
  </si>
  <si>
    <t>8.35.1</t>
  </si>
  <si>
    <t xml:space="preserve">Jeklena brezšivna cev po DIN 2448, skupaj s fazonskimi kosi, dodatkom za razrez in varilnim materialom, zaščitena z barvnim premazom na osnovi epoxya. </t>
  </si>
  <si>
    <r>
      <t xml:space="preserve">Zunanja enota klimatskega sistema </t>
    </r>
    <r>
      <rPr>
        <b/>
        <sz val="11"/>
        <rFont val="Arial"/>
        <family val="2"/>
      </rPr>
      <t>Panasonic</t>
    </r>
    <r>
      <rPr>
        <sz val="11"/>
        <rFont val="Arial"/>
        <family val="2"/>
      </rPr>
      <t xml:space="preserve"> iz serije </t>
    </r>
    <r>
      <rPr>
        <b/>
        <sz val="11"/>
        <rFont val="Arial"/>
        <family val="2"/>
      </rPr>
      <t>PACi</t>
    </r>
    <r>
      <rPr>
        <sz val="11"/>
        <rFont val="Arial"/>
        <family val="2"/>
      </rPr>
      <t xml:space="preserve">, namenjena za zunanjo montažo - zaščitena pred vremenskimi vplivi, z vgrajenim inverterskim kompresorjem, zračno hlajenim kondenzatorjem in vsemi potrebnimi elementi za zaščito, krmiljenje in regulacijo enote za delovanje. </t>
    </r>
    <r>
      <rPr>
        <b/>
        <sz val="11"/>
        <rFont val="Arial"/>
        <family val="2"/>
      </rPr>
      <t>Hladilno sredstvo R32.</t>
    </r>
    <r>
      <rPr>
        <sz val="11"/>
        <rFont val="Arial"/>
        <family val="2"/>
      </rPr>
      <t xml:space="preserve"> Z naslednjimi tehničnimi lastnostmi:</t>
    </r>
  </si>
  <si>
    <r>
      <t xml:space="preserve">Proizvod </t>
    </r>
    <r>
      <rPr>
        <b/>
        <sz val="11"/>
        <rFont val="Arial"/>
        <family val="2"/>
      </rPr>
      <t>Panasonic</t>
    </r>
    <r>
      <rPr>
        <sz val="11"/>
        <rFont val="Arial"/>
        <family val="2"/>
      </rPr>
      <t xml:space="preserve"> tip </t>
    </r>
    <r>
      <rPr>
        <b/>
        <sz val="11"/>
        <rFont val="Arial"/>
        <family val="2"/>
      </rPr>
      <t>U-36PZH3E5, enakovredno ali boljše</t>
    </r>
  </si>
  <si>
    <r>
      <t>Moč hlajenja: Q</t>
    </r>
    <r>
      <rPr>
        <vertAlign val="subscript"/>
        <sz val="11"/>
        <rFont val="Arial"/>
        <family val="2"/>
      </rPr>
      <t>hl</t>
    </r>
    <r>
      <rPr>
        <sz val="11"/>
        <rFont val="Arial"/>
        <family val="2"/>
      </rPr>
      <t xml:space="preserve"> = 3,6 (1,2 - 4,0) kW </t>
    </r>
  </si>
  <si>
    <r>
      <t>Moč ogrevanja:   Q</t>
    </r>
    <r>
      <rPr>
        <vertAlign val="subscript"/>
        <sz val="11"/>
        <rFont val="Arial"/>
        <family val="2"/>
      </rPr>
      <t>gr</t>
    </r>
    <r>
      <rPr>
        <sz val="11"/>
        <rFont val="Arial"/>
        <family val="2"/>
      </rPr>
      <t xml:space="preserve"> = 4,0 (1,2 - 5,0) kW </t>
    </r>
  </si>
  <si>
    <t>Napajanje - hlajenje: A= 3,60 - 3,45 - 3,30;  V= 220 / 230 / 240, 1F, 50Hz</t>
  </si>
  <si>
    <t>Napajanje - ogrevanje: A= 4,05 - 3,90 - 3,70;  V= 220 / 230 / 240, 1F, 50Hz</t>
  </si>
  <si>
    <t>Pel (hlajenje / ogrevanje) = 0,73 (0,22 - 0,89) / 0,83 (0,22 - 1,20) kW</t>
  </si>
  <si>
    <t>Pretok zraka: m3/min: 34,1 / 36,4</t>
  </si>
  <si>
    <t>Območje delovanja: hlajenje: -15 do +46°C</t>
  </si>
  <si>
    <t>Območje delovanja: ogrevanje: -20 do 24°C</t>
  </si>
  <si>
    <t>Raven zvočnega tlaka: hlajenje: 43 dBA</t>
  </si>
  <si>
    <t>Raven zvočnega tlaka: ogrevanje: 44 dBA</t>
  </si>
  <si>
    <t>Dimenzije: V × Š × G : 695 x 875 x 320 mm</t>
  </si>
  <si>
    <t>Teža: 42 kg</t>
  </si>
  <si>
    <t>Max. dovoljena razdalja povezovalnih cevi: od 3 do 40 m</t>
  </si>
  <si>
    <t>Max. dovoljena višinska razlika povezovalnih cevi zunanje in notranje enote: 15/30 m</t>
  </si>
  <si>
    <t>Priključek R32: tekoča faza: 6,35 mm</t>
  </si>
  <si>
    <t>Priključek R32: Plinska faza: 12,7 mm</t>
  </si>
  <si>
    <r>
      <t xml:space="preserve">Zunanja split </t>
    </r>
    <r>
      <rPr>
        <b/>
        <sz val="11"/>
        <rFont val="Arial CE"/>
      </rPr>
      <t>Panasonic PACi NX Elite</t>
    </r>
    <r>
      <rPr>
        <sz val="11"/>
        <rFont val="Arial CE"/>
      </rPr>
      <t xml:space="preserve"> enota, namenjena za zunanjo montažo - zaščitena pred vremenskimi vplivi, z vgrajenim inverterskim kompresorjem, zračno hlajenim kondenzatorjem in vsemi potrebnimi elementi za zaščito, krmiljenje in regulacijo enote za delovanje. </t>
    </r>
    <r>
      <rPr>
        <b/>
        <sz val="11"/>
        <rFont val="Arial CE"/>
      </rPr>
      <t>Hladilno sredstvo R32.</t>
    </r>
    <r>
      <rPr>
        <sz val="11"/>
        <rFont val="Arial CE"/>
      </rPr>
      <t xml:space="preserve"> Z naslednjimi tehničnimi lastnostmi:</t>
    </r>
  </si>
  <si>
    <r>
      <t xml:space="preserve">Proizvod: Panasonic, tip </t>
    </r>
    <r>
      <rPr>
        <b/>
        <sz val="11"/>
        <rFont val="Arial CE"/>
      </rPr>
      <t>U-50PZH3E5, enakovredno ali boljše</t>
    </r>
  </si>
  <si>
    <r>
      <t>Moč hlajenja: Q</t>
    </r>
    <r>
      <rPr>
        <vertAlign val="subscript"/>
        <sz val="11"/>
        <rFont val="Arial CE"/>
      </rPr>
      <t>hl</t>
    </r>
    <r>
      <rPr>
        <sz val="11"/>
        <rFont val="Arial CE"/>
      </rPr>
      <t xml:space="preserve"> = 5,0 (1,2 - 5,6) kW </t>
    </r>
  </si>
  <si>
    <r>
      <t>Moč ogrevanja:   Q</t>
    </r>
    <r>
      <rPr>
        <vertAlign val="subscript"/>
        <sz val="11"/>
        <rFont val="Arial CE"/>
      </rPr>
      <t>gr</t>
    </r>
    <r>
      <rPr>
        <sz val="11"/>
        <rFont val="Arial CE"/>
      </rPr>
      <t xml:space="preserve"> = 5,6 (1,2 - 6,5) kW </t>
    </r>
  </si>
  <si>
    <t>SEER: 8,0 A++</t>
  </si>
  <si>
    <t>SCOP: 4,7 A++</t>
  </si>
  <si>
    <t>Napajanje - hlajenje: A= 5,60 - 5,35 - 5,10;  V= 220 / 230 / 240V</t>
  </si>
  <si>
    <t>Napajanje - ogrevanje: A= 6,40 - 6,10 - 5,85;  V= 220 / 230 / 240V</t>
  </si>
  <si>
    <t>Pretok zraka: m3/min: 42,0 / 42,0</t>
  </si>
  <si>
    <t>Območje delovanja: hlajenje: -15 do 46 ° C</t>
  </si>
  <si>
    <t>Območje: ogrevanje: -20 do 24 ° C</t>
  </si>
  <si>
    <t>Raven zvočnega tlaka: hlajenje: 46 dBA</t>
  </si>
  <si>
    <t>Raven zvočnega tlaka: ogrevanje: 48 dBA</t>
  </si>
  <si>
    <t>Dimenzije: V × Š × G ( mm ): 695 x 875 x 320</t>
  </si>
  <si>
    <t>Max. dovoljena višinska razlika povezovalnih cevi zunanje in notranje enote: 30 m</t>
  </si>
  <si>
    <r>
      <t xml:space="preserve">Zunanja split PACi enota, namenjena za zunanjo montažo - zaščitena pred vremenskimi vplivi, z vgrajenim inverterskim kompresorjem, zračno hlajenim kondenzatorjem in vsemi potrebnimi elementi za zaščito, krmiljenje in regulacijo enote za delovanje. </t>
    </r>
    <r>
      <rPr>
        <b/>
        <sz val="11"/>
        <rFont val="Arial"/>
        <family val="2"/>
      </rPr>
      <t>Hladilno sredstvo R32.</t>
    </r>
    <r>
      <rPr>
        <sz val="11"/>
        <rFont val="Arial"/>
        <family val="2"/>
      </rPr>
      <t xml:space="preserve"> Z naslednjimi tehničnimi lastnostmi:</t>
    </r>
  </si>
  <si>
    <r>
      <t xml:space="preserve">Proizvod: Panasonic, tip </t>
    </r>
    <r>
      <rPr>
        <b/>
        <sz val="11"/>
        <rFont val="Arial"/>
        <family val="2"/>
      </rPr>
      <t>U-71PZH3E5, enakovredno ali boljše</t>
    </r>
  </si>
  <si>
    <r>
      <t>Moč hlajenja: Q</t>
    </r>
    <r>
      <rPr>
        <vertAlign val="subscript"/>
        <sz val="11"/>
        <rFont val="Arial"/>
        <family val="2"/>
        <charset val="238"/>
      </rPr>
      <t>hl</t>
    </r>
    <r>
      <rPr>
        <sz val="11"/>
        <rFont val="Arial"/>
        <family val="2"/>
        <charset val="238"/>
      </rPr>
      <t xml:space="preserve"> = 7,1 (2,2 - 9,0) kW </t>
    </r>
  </si>
  <si>
    <r>
      <t>Moč ogrevanja:   Q</t>
    </r>
    <r>
      <rPr>
        <vertAlign val="subscript"/>
        <sz val="11"/>
        <rFont val="Arial"/>
        <family val="2"/>
        <charset val="238"/>
      </rPr>
      <t>gr</t>
    </r>
    <r>
      <rPr>
        <sz val="11"/>
        <rFont val="Arial"/>
        <family val="2"/>
        <charset val="238"/>
      </rPr>
      <t xml:space="preserve"> = 8,0 (2,0 - 9,0) kW </t>
    </r>
  </si>
  <si>
    <t>Napajanje - hlajenje: A= 10,3 - 9,80 - 9,40;  230 V, 1F, 50Hz</t>
  </si>
  <si>
    <t>Napajanje - ogrevanje: A= 10,10 - 9,65 - 9,25;  230 V, 1F, 50Hz</t>
  </si>
  <si>
    <t>Pretok zraka: m3/min: 62,0 / 66,0</t>
  </si>
  <si>
    <t>Območje delovanja: hlajenje: -15 ~ +52°C</t>
  </si>
  <si>
    <t>Območje: ogrevanje: -20 ~ +24°C</t>
  </si>
  <si>
    <t>Raven zvočnega tlaka: hlajenje: 48 dBA</t>
  </si>
  <si>
    <t>Raven zvočnega tlaka: ogrevanje: 50 dBA</t>
  </si>
  <si>
    <t>Dimenzije: V × Š × G ( mm ): 996 x 980 x 370</t>
  </si>
  <si>
    <t>Teža: 66 kg</t>
  </si>
  <si>
    <t>Max. dovoljena razdalja povezovalnih cevi: od 5 do 60 m</t>
  </si>
  <si>
    <t>Priključek R32: tekoča faza: 9,52 mm</t>
  </si>
  <si>
    <t>Priključek R32: Plinska faza: 15,88 mm</t>
  </si>
  <si>
    <r>
      <t xml:space="preserve">Notranja enota klimatskega sistema </t>
    </r>
    <r>
      <rPr>
        <b/>
        <sz val="11"/>
        <rFont val="Arial"/>
        <family val="2"/>
      </rPr>
      <t>Panasonic</t>
    </r>
    <r>
      <rPr>
        <sz val="11"/>
        <rFont val="Arial"/>
        <family val="2"/>
      </rPr>
      <t xml:space="preserve"> iz serije</t>
    </r>
    <r>
      <rPr>
        <b/>
        <sz val="11"/>
        <rFont val="Arial"/>
        <family val="2"/>
      </rPr>
      <t xml:space="preserve"> PACi</t>
    </r>
    <r>
      <rPr>
        <sz val="11"/>
        <rFont val="Arial"/>
        <family val="2"/>
      </rPr>
      <t xml:space="preserve"> v stenski izvedbi. Opremljena z ventilatorjem, aktvino filtracijo zraka nanoe™X Mark 2, izmenjevalnikom toplote z direktno ekspanzijo freona in vsemi potrebnimi elementi za zaščito, krmiljenje in regulacijo enote in temperature. Enota ima možnost kontaktnega povezovanja komunikacijskega vmesnika za upravljanje in komunikacijo. Elegentna mat bela barva. Naslednje tehnične lastnosti:</t>
    </r>
  </si>
  <si>
    <r>
      <rPr>
        <sz val="11"/>
        <rFont val="Arial"/>
        <family val="2"/>
      </rPr>
      <t>Proizvod</t>
    </r>
    <r>
      <rPr>
        <b/>
        <sz val="11"/>
        <rFont val="Arial"/>
        <family val="2"/>
      </rPr>
      <t xml:space="preserve"> Panasonic</t>
    </r>
    <r>
      <rPr>
        <sz val="11"/>
        <rFont val="Arial"/>
        <family val="2"/>
      </rPr>
      <t xml:space="preserve"> tip:</t>
    </r>
    <r>
      <rPr>
        <b/>
        <sz val="11"/>
        <rFont val="Arial"/>
        <family val="2"/>
      </rPr>
      <t xml:space="preserve"> S-3650PK3E, enakovredno ali boljše</t>
    </r>
  </si>
  <si>
    <r>
      <rPr>
        <b/>
        <sz val="11"/>
        <rFont val="Arial"/>
        <family val="2"/>
      </rPr>
      <t>Nanoe™ X</t>
    </r>
    <r>
      <rPr>
        <sz val="11"/>
        <rFont val="Arial"/>
        <family val="2"/>
      </rPr>
      <t xml:space="preserve"> je izjemna tehnologija z veliko zmogljivostmi za kakovostnejši zraka v zaprtih prostorih. Ta edinstvena tehnologija lahko deluje istočasno ali neodvisno od delovanja ogrevanja / hlajenja. Zaviranje nekaterih virusov, bakterij in deodorizacije (bakterije, glive, cvetni prah, virus in cigaretni dim). Radikali OH v nanoe™ X bakterijam odvzamejo vodik in s tem učinkovito deodorirajo in sterilizirajo.</t>
    </r>
  </si>
  <si>
    <t>Moč hlajenja: 3,6KW</t>
  </si>
  <si>
    <t>Moč hlajenja: 5KW</t>
  </si>
  <si>
    <t>Dimenzije: V × Š × G = 302 × 1120 × 236 mm</t>
  </si>
  <si>
    <t>Raven zvočnega tlaka: 47 / 44 / 40</t>
  </si>
  <si>
    <t>Pretok zraka: 20,0 / 17,5 / 14,5 m³/min</t>
  </si>
  <si>
    <t>Teža: 13 kg</t>
  </si>
  <si>
    <t>Priključek R32: tekoča faza: odvisna od zunanje e.</t>
  </si>
  <si>
    <t>Priključek R32: Plinska faza: odvisna od zunanje e.</t>
  </si>
  <si>
    <r>
      <t xml:space="preserve">Notranja enota klimatskega sistema </t>
    </r>
    <r>
      <rPr>
        <b/>
        <sz val="11"/>
        <rFont val="Arial CE"/>
      </rPr>
      <t>Panasonic</t>
    </r>
    <r>
      <rPr>
        <sz val="11"/>
        <rFont val="Arial CE"/>
      </rPr>
      <t xml:space="preserve"> iz serije</t>
    </r>
    <r>
      <rPr>
        <b/>
        <sz val="11"/>
        <rFont val="Arial CE"/>
      </rPr>
      <t xml:space="preserve"> PACi</t>
    </r>
    <r>
      <rPr>
        <sz val="11"/>
        <rFont val="Arial CE"/>
      </rPr>
      <t xml:space="preserve"> v stenski izvedbi. Opremljena z ventilatorjem, aktvino filtracijo zraka nanoe™X Mark 2, izmenjevalnikom toplote z direktno ekspanzijo freona in vsemi potrebnimi elementi za zaščito, krmiljenje in regulacijo enote in temperature. Enota ima možnost kontaktnega povezovanja komunikacijskega vmesnika za upravljanje in komunikacijo. Elegentna mat bela barva. Naslednje tehnične lastnosti:</t>
    </r>
  </si>
  <si>
    <r>
      <rPr>
        <sz val="11"/>
        <rFont val="Arial CE"/>
      </rPr>
      <t>Proizvod</t>
    </r>
    <r>
      <rPr>
        <b/>
        <sz val="11"/>
        <rFont val="Arial CE"/>
      </rPr>
      <t xml:space="preserve"> Panasonic</t>
    </r>
    <r>
      <rPr>
        <sz val="11"/>
        <rFont val="Arial CE"/>
      </rPr>
      <t xml:space="preserve"> tip:</t>
    </r>
    <r>
      <rPr>
        <b/>
        <sz val="11"/>
        <rFont val="Arial CE"/>
      </rPr>
      <t xml:space="preserve"> S-6010PK3E, enakovredno ali boljše</t>
    </r>
  </si>
  <si>
    <r>
      <rPr>
        <b/>
        <sz val="11"/>
        <rFont val="Arial CE"/>
      </rPr>
      <t>Nanoe™ X</t>
    </r>
    <r>
      <rPr>
        <sz val="11"/>
        <rFont val="Arial CE"/>
      </rPr>
      <t xml:space="preserve"> je izjemna tehnologija z veliko zmogljivostmi za kakovostnejši zraka v zaprtih prostorih. Ta edinstvena tehnologija lahko deluje istočasno ali neodvisno od delovanja ogrevanja / hlajenja. Zaviranje nekaterih virusov, bakterij in deodorizacije (bakterije, glive, cvetni prah, virus in cigaretni dim). Radikali OH v nanoe™ X bakterijam odvzamejo vodik in s tem učinkovito deodorirajo in sterilizirajo.</t>
    </r>
  </si>
  <si>
    <t>Moč hlajenja: 7,1KW</t>
  </si>
  <si>
    <t>Moč ogrevanja: odvisna od izbrane zunanje enote</t>
  </si>
  <si>
    <t>Dimenzije: V × Š × G = 302 x 1120 x 236 mm</t>
  </si>
  <si>
    <t>Raven zvočnega tlaka: 41 / 45 / 49 dB(A)</t>
  </si>
  <si>
    <t>Pretok zraka: 15,0 / 18,5 / 22,0 m³/min</t>
  </si>
  <si>
    <t>Teža: 14 kg</t>
  </si>
  <si>
    <r>
      <t xml:space="preserve">Klimatska naprava proizvajalca </t>
    </r>
    <r>
      <rPr>
        <b/>
        <sz val="11"/>
        <rFont val="Arial CE"/>
      </rPr>
      <t>Panasonic</t>
    </r>
    <r>
      <rPr>
        <sz val="11"/>
        <rFont val="Arial CE"/>
      </rPr>
      <t xml:space="preserve"> v 4-smerni kasetni izvedbi 90 x 90, v sodobni mat beli barvi. Naprava je namenjena za uporabo v notranjih prostorih objekta in deluje v kombinaciji z zunanjimi enotami NX Elite in Standard iz serije PACi.
</t>
    </r>
  </si>
  <si>
    <t>Moč notranje enote je prilagodljiva glede na izbrani model zunanje enote v območju nominalne hladilne oz. ogrevalne moči 7,1 kW.</t>
  </si>
  <si>
    <t>Enota je opremljena s črpalko za kondenzat, ki zagotavlja dvig kondenzata do 850 mm, centrifugalnim ventilatorjem, toplotnim izmenjevalcem, ekspanzijskim ventilom, potrebnimi elementi za zaščito, odprtino za dovod svežega zraka, ter DC motorjem ventilatora s spremenljivo hitrostjo.</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</si>
  <si>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</si>
  <si>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Dodatna funkcija nanoeX filtracije je samodejno čiščenje notranjosti klimatske naprave. Brez vzdrževanja, brez zamenjave; nanoe™ X je rešitev brez filtra, izdelana iz titana, ki ne potrebuje vzdrževanja, saj je njena elektroda za atomizacijo med postopkom pridobivanja obdana z vodo.</t>
  </si>
  <si>
    <t>Barva dekorativnega panela je bela - RAL9010.</t>
  </si>
  <si>
    <t>Proizvod kot Panasonic tip S-6071PU3E, enakovredno ali boljše</t>
  </si>
  <si>
    <t>Pretok zraka: 16,5 / 13,5 / 11,5 m³/min</t>
  </si>
  <si>
    <t>Raven zvočnega tlaka: 32 / 29 / 27 dB(A)</t>
  </si>
  <si>
    <t>Hladilno sredstvo: R32</t>
  </si>
  <si>
    <t>Dimenzije enote: VxŠxD 256 x 840 x 840 mm</t>
  </si>
  <si>
    <t>Teža: 19 kg</t>
  </si>
  <si>
    <t>Cevne povezave (plin / tekočina): 1/4" 1/2"</t>
  </si>
  <si>
    <t>Priključek kondenzata (zunanji premer): 32 mm</t>
  </si>
  <si>
    <t>Napajanje 220 V, 50Hz, 1F iz zunanje enote</t>
  </si>
  <si>
    <t>Dekorativna maska v standardni beli barvi:</t>
  </si>
  <si>
    <t>Dimenzije dekorativne maske (V x Š x G): 33,5 x 950 x 950 mm</t>
  </si>
  <si>
    <t>Proizvod Panasonic CZ-KPU3W, enakovredno ali boljše</t>
  </si>
  <si>
    <r>
      <t xml:space="preserve">Žični daljinski upravljalnik </t>
    </r>
    <r>
      <rPr>
        <b/>
        <sz val="11"/>
        <rFont val="Arial"/>
        <family val="2"/>
      </rPr>
      <t>CONEX</t>
    </r>
    <r>
      <rPr>
        <sz val="11"/>
        <rFont val="Arial"/>
        <family val="2"/>
      </rPr>
      <t xml:space="preserve"> s tehnologijo</t>
    </r>
    <r>
      <rPr>
        <b/>
        <sz val="11"/>
        <rFont val="Arial"/>
        <family val="2"/>
      </rPr>
      <t xml:space="preserve"> Bluetooth®</t>
    </r>
    <r>
      <rPr>
        <sz val="11"/>
        <rFont val="Arial"/>
        <family val="2"/>
      </rPr>
      <t xml:space="preserve"> in </t>
    </r>
    <r>
      <rPr>
        <b/>
        <sz val="11"/>
        <rFont val="Arial"/>
        <family val="2"/>
      </rPr>
      <t>WiFi</t>
    </r>
    <r>
      <rPr>
        <sz val="11"/>
        <rFont val="Arial"/>
        <family val="2"/>
      </rPr>
      <t xml:space="preserve"> z zaslonom na dotik za nadzor ene ali več notranjih enot sistema </t>
    </r>
    <r>
      <rPr>
        <b/>
        <sz val="11"/>
        <rFont val="Arial"/>
        <family val="2"/>
      </rPr>
      <t>Panasonic</t>
    </r>
    <r>
      <rPr>
        <sz val="11"/>
        <rFont val="Arial"/>
        <family val="2"/>
      </rPr>
      <t xml:space="preserve"> PACi ali ECOi. Intuitivno upravljanje z elegantno zasnovo, preprostim in hitrim delovanjem, gladko površino s popolnoma ploskim in črnim zaslonom LCD, ter kompaktnim ohišjem velikosti samo 86 x 86 mm.</t>
    </r>
  </si>
  <si>
    <r>
      <rPr>
        <sz val="11"/>
        <rFont val="Arial"/>
        <family val="2"/>
      </rPr>
      <t xml:space="preserve">Proizvod </t>
    </r>
    <r>
      <rPr>
        <b/>
        <sz val="11"/>
        <rFont val="Arial"/>
        <family val="2"/>
      </rPr>
      <t>Panasonic</t>
    </r>
    <r>
      <rPr>
        <sz val="11"/>
        <rFont val="Arial"/>
        <family val="2"/>
      </rPr>
      <t xml:space="preserve"> tip</t>
    </r>
    <r>
      <rPr>
        <b/>
        <sz val="11"/>
        <rFont val="Arial"/>
        <family val="2"/>
      </rPr>
      <t xml:space="preserve"> CZ-RTC6BLW, enakovredno ali boljše</t>
    </r>
  </si>
  <si>
    <t>Funkcije:</t>
  </si>
  <si>
    <t>¤ vgrajeni Bluetooth® in WiFi funkcija za upravljanje in vzdrževanje sistema, lokalno ali na daljavo, z uporabo vzdrževalne aplikacije Panasonic H&amp;C Control &amp; Diagnostics App</t>
  </si>
  <si>
    <t>¤ vklop/izklop</t>
  </si>
  <si>
    <t xml:space="preserve">¤ sprememba načina delovanja (hlajenje, gretje) </t>
  </si>
  <si>
    <t>¤ nastavitev temperature</t>
  </si>
  <si>
    <t>¤ prikaz ure, časovnik in indifikacija dneva v tednu</t>
  </si>
  <si>
    <t>¤ sistem sledenja parametrov</t>
  </si>
  <si>
    <t>¤ funkcija diagnostike; prikaz zadnjih štirih alarmov</t>
  </si>
  <si>
    <t>¤ osvetljen zaslon</t>
  </si>
  <si>
    <t xml:space="preserve">¤ možnost upravljanje ECONAVI in datanavi funkcije  </t>
  </si>
  <si>
    <t>Cu 9.52 x 15.88 mm</t>
  </si>
  <si>
    <t>Cu 6.35 x 12.7 mm</t>
  </si>
  <si>
    <t>Dobava in montaža elektro signalnih kablov za povezavo med notranjimi in zunanjimi napravami</t>
  </si>
  <si>
    <t>4 x 2,5mm2 oklopljen vodnik</t>
  </si>
  <si>
    <t>4 x 1,5mm2 oklopljen vodnik</t>
  </si>
  <si>
    <t>2 x 0,75mm2 oklopljen vodnik</t>
  </si>
  <si>
    <t>Montaža zunanje enote PACi</t>
  </si>
  <si>
    <t>- postavitev naprave na pripravljeno konstrukcijo</t>
  </si>
  <si>
    <t>- dvig in postavitev enote na konstrukcijo</t>
  </si>
  <si>
    <t>- priklop cevnih ter elektro instalacij</t>
  </si>
  <si>
    <t>Montaža notranje stenske enote</t>
  </si>
  <si>
    <t>montaža regulacijske enote</t>
  </si>
  <si>
    <t>- nastavitev delovanja sistema</t>
  </si>
  <si>
    <t>Montaža notranje kasetne enote</t>
  </si>
  <si>
    <t>Tlačni preizkus</t>
  </si>
  <si>
    <t xml:space="preserve">Tlačni preizkus instalacije hlajenja z dušikom po DIN/VDI </t>
  </si>
  <si>
    <t>13.14</t>
  </si>
  <si>
    <t>Polnjenje posemznih sistemov</t>
  </si>
  <si>
    <t>- vakuumiranje sistema</t>
  </si>
  <si>
    <t>- polnjenje sistema z medijem R32</t>
  </si>
  <si>
    <r>
      <rPr>
        <b/>
        <sz val="8"/>
        <rFont val="Arial"/>
        <family val="2"/>
        <charset val="238"/>
      </rPr>
      <t>Omarica za prenosni gasilnik S6 - 9kg</t>
    </r>
    <r>
      <rPr>
        <sz val="8"/>
        <rFont val="Arial"/>
        <family val="2"/>
        <charset val="238"/>
      </rPr>
      <t xml:space="preserve">, izdelana iz  pločevine, s protikorozijskim opleskom, za nadometno ali podometno vgradnjo, skupaj s pritrdilnim materialom, razmestitev po objektu skladno z načrtom požarne varnosti. 
</t>
    </r>
    <r>
      <rPr>
        <b/>
        <sz val="8"/>
        <rFont val="Arial"/>
        <family val="2"/>
        <charset val="238"/>
      </rPr>
      <t>Ustreza: Gallus ali enakovredno</t>
    </r>
  </si>
  <si>
    <r>
      <rPr>
        <b/>
        <sz val="8"/>
        <rFont val="Arial"/>
        <family val="2"/>
        <charset val="238"/>
      </rPr>
      <t>Omarica za prenosni gasilnik CO2 - 5</t>
    </r>
    <r>
      <rPr>
        <sz val="8"/>
        <rFont val="Arial"/>
        <family val="2"/>
        <charset val="238"/>
      </rPr>
      <t xml:space="preserve">, izdelana iz  pločevine, s protikorozijskim opleskom, za nadometno ali podometno vgradnjo, skupaj s pritrdilnim materialom, razmestitev po objektu skladno z načrtom požarne varnosti.
</t>
    </r>
    <r>
      <rPr>
        <b/>
        <sz val="8"/>
        <rFont val="Arial"/>
        <family val="2"/>
        <charset val="238"/>
      </rPr>
      <t>Ustreza: Gallus ali enakovredno</t>
    </r>
  </si>
  <si>
    <t>INSTALACIJA MEHKE VODE</t>
  </si>
  <si>
    <t>INSTALACIJA DEMI VODE</t>
  </si>
  <si>
    <r>
      <rPr>
        <b/>
        <sz val="8"/>
        <rFont val="Arial"/>
        <family val="2"/>
      </rPr>
      <t>Demontaža</t>
    </r>
    <r>
      <rPr>
        <sz val="8"/>
        <rFont val="Arial"/>
        <family val="2"/>
        <charset val="238"/>
      </rPr>
      <t xml:space="preserve"> obstoječe zašasne instalacije demi vode iz centralnega bolniškega oddelka do UCC</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</si>
  <si>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Vključno s spojkami za hladno stiskanje za dolžinsko spajanje cevi enakega premera in reducirnimi kosi za spajanje cevi različnega premera. Primerne za termično in kemično definfekcijo. Ustrezne za razvod </t>
    </r>
    <r>
      <rPr>
        <b/>
        <sz val="8"/>
        <rFont val="Arial"/>
        <family val="2"/>
        <charset val="238"/>
      </rPr>
      <t>cirkulacije</t>
    </r>
    <r>
      <rPr>
        <sz val="8"/>
        <rFont val="Arial"/>
        <family val="2"/>
        <charset val="238"/>
      </rPr>
      <t xml:space="preserve"> </t>
    </r>
    <r>
      <rPr>
        <b/>
        <sz val="8"/>
        <rFont val="Arial"/>
        <family val="2"/>
        <charset val="238"/>
      </rPr>
      <t>hladne deminerilizirane</t>
    </r>
    <r>
      <rPr>
        <sz val="8"/>
        <rFont val="Arial"/>
        <family val="2"/>
        <charset val="238"/>
      </rPr>
      <t xml:space="preserve"> sanitarne vode. 
- material Cr-Ni-Mo Wr.N 1.4401 (DIN EN 10088)                                - C-faktor                               140                                                                                      - Toplotno raztezanje            0,016 mm/m·K                                                              - Hrapavost cevi                        1,5mm                                                                        - Toplotna prevodnost cevi    15W/m·K</t>
    </r>
  </si>
  <si>
    <t>Avtomatska dvojna elektronska ionska</t>
  </si>
  <si>
    <t>za maksimalni pretok G = 6,9</t>
  </si>
  <si>
    <t>Ustreza npr. proizvod/ tip: proizvod firme CMC Mak , Tip MINOM tip 6 ali enakovredno ali boljše</t>
  </si>
  <si>
    <t xml:space="preserve">Raztezna posoda s fiksno zračno blazino, jeklena, varjena, barva berilij, oblika diska, za sanitarno vodo;                                               • airproof blazina iz butila skladno z DIN 4807 T3 in  internimi standardi Pneumatex;                                                                            • flowfresh poln pretok skozi posodo - pretočna izvedba                                                                  • podnožje za pokončno montažo in enostaven transport;                                                               • kontrola za pitno vodo glede na pravila SVGW, ACS, PZH                                                              • izvedba CE- testirana skladno s PED/DEP/ 97/23/EC                                                     proizvod Pneumatex – IMI International                                  Aquapresso AG  1000.16 ali enakovredno ali boljše                                                          Nominalen volumen: VN 1000 litrov                                              Maksimalen dovoljen tlak: PS 16 bar                                       Prednastavljen tlak: P0 4,0 bar                                                                             </t>
  </si>
  <si>
    <r>
      <t>Meritve</t>
    </r>
    <r>
      <rPr>
        <sz val="8"/>
        <rFont val="Arial"/>
        <family val="2"/>
        <charset val="238"/>
      </rPr>
      <t xml:space="preserve"> (a)mikroklime, (b)prezračevanja, (c)hrupa s strani pooblaščene institucije ustreznega ministrstva</t>
    </r>
  </si>
  <si>
    <t xml:space="preserve">Vgradnja panelnega računalnika z LCD zaslonom, občutljivim na dotik nadzornega sistema za v LMI1. Prikazovalnik na dotik
 - 1 kpl
Značilnosti računalnika:
- Integriran industrijski računalnik v aluminijastem ohišju
- Ohišje prilagojeno za vgradnjo na vrata energetskih omar
- Napajalna napetost 24 VDC
- Premer LCD prikazovalnika 12'
Zajema vgradnjo in izvedbo potrebnih odprtin, montažo, priklop in parametriranje. </t>
  </si>
  <si>
    <t>Programiranje LMI/CNS vmesnikov za interaktivni prikaz stanja in delovanja sistemov oskrbne infrastrutkure. Programiranje zajema:
- zajem podatkov z I/O enot preko analognih in digitalnih vhodov na senzorjih;
- zajem podatkov z I/O enot preko analognih in digitalnih vhodov na napravah,
- zajem podatkov iz naprav preko RS485 MODBUS protokola iz IO vmesnikov,
- zajem podatkov preko TCP/IP MODBUS vmesnikov naprav oskrbne infrastrukture podatkovnega centra,
- vizualizacija na WEB vmesnikih, na hierarhično izdelanih spetnih straneh,
- avtorizacija uporabnikov na WEB,
- izdelava programskih modulov za obdelavo podatkov za vse naprave, stikalne bloke, senzorje ipd,
- izdelava sistema alarmiranja v primeru kritičnih dogodkov,..
Programiranje se izvede v Codesys 3.5 verziji programske opreme na vseh krmilnikih ali enakovredni programski opremi.</t>
  </si>
  <si>
    <t xml:space="preserve">Dobava, montaža in ožičenje senzorja temperature, za meritev T na območju 0-50 stopinj in H na območju 0-100% v hladni in topli coni, natančnost min +13% rH in +-0,8K, z vgrajenim LCD prikazovalnikom merjene vrednosti, RS485 komunikacijski vmesnik. </t>
  </si>
  <si>
    <t>Dobava, montaža in ožičenje analognega senzorja temperature na cevovodih</t>
  </si>
  <si>
    <t>Dobava, montaža in ožičenje analognega tlačnega senzorja na cevovodih</t>
  </si>
  <si>
    <t>Parametriranje in modeliranje DCIM programske opreme - Scada software. Zajema:
- modeliranje cca 1000 lokalnih spremenljivk za zajem,
- modeliranje trendov s cca 200 spremenljivkami,
- modeliranje alarmov ob različnih pogojih, tudi kombinacijah različnih spremenljivk in vrednosti,
- izgradnjo grafičnega vmesnika z prikazom vrednosti in podatkov na različnih hierarhičnih oknih,
- izgradnjo avtorizacijskega sistema z omejevanjem pogleda različnim uporabnikom,
- izgradnjo spremljevalne baze podatkov na SQL strežniku,
- priprava točk za pošiljanje preko na nadzorni sistem objekta,
- ostalo programiranje celovitega nadzornega sistema za zajem vseh podatkov, njihovo vizualizacijo na lokalni konzoli in oddaljeno.
Kot npr.: NTR DCIM ali enakovredno</t>
  </si>
  <si>
    <t xml:space="preserve">Dobava in namestitev panela za povezavo ethernet komunikacijskih povezav iz naprav oskrbne infrastrukture podatkovnega centra :
- 48 portni, vključno s Cat6A modulskimi vtičnicami
- za montažo na 19'' vodila,
- višina 1,5 HE, 
- material inox, 
- vtičnice Cat.6A testirane v skladu z ISO/IEC 11801, DIN EN 50173-1, ANSI/TIA-568.2-D in IEC 60603-7-51,
- enostavno za montažo za AWG 26/1 - 22/1,
- marking of conductor assignment to T568A and T568B
- vključno z 30 cm kablom za ozemljitev,
- vključno z ostalim materialom za namestitev in pritrditev panela.
</t>
  </si>
  <si>
    <t>Dobava in namestitev Managed Switch 48 portni, za povezave naprav oskrbne infrastrukture v omrežje nadzornega sistema, switch nameščen v KO omaro v sistemskem prostoru, lokacijo omare določi naročnik:
Lastnosti:  
• 48 x 10/100/1000BaseT + (RJ-45)
• 4 x 1G/10G  BASE-X (SFP+)
• 1 x RJ45 in 1 x USB-C Konzolni priključek
Prepustnost stikala:
• vsaj 128 Gbps
• vsaj 95 Mpps
Interni napajalnik, možnost priključitve redundantnega  napajalnika.
Vsi potrebni kabli, adapterji za priključitev in montažni material za vgradnjo v 19" omaro skupaj s konfiguracijo.</t>
  </si>
  <si>
    <t>Dobava in namestitev industrijskega panelnega računalnika z zaslonom na dotik z naslednjimi minimalnimi zahtevami za namestitev programske opreme nadzornega sistema, ki se namesti na stikalni blok LMI, z naslednjimi specifikacijami:
- Procesor CPU 2.00 GHz, 2 jedrni,
-  minimalno 8 GB RAM, network (LAN), kapaciteta diska min. 60 GB.
- zaslon na dotik 12'', resolucija zaslona minimalno 1024 x 768 točk,
 Operacijski sistem:
-       Windows 10 (32-Bit and 64-Bit) ali
-        Windows 10 IoT Enterprise (64-bit)
Spletni brskalnik: posodobljen spletni brskalnik (Chrome v62.0, Internet explorer v11 ali Firefox). Dobava je vključuje ves potreben
potrošni in drugi material za montažo računalnika.</t>
  </si>
  <si>
    <t>Navezava na obstoječo razdelilno/regulacijsko omarico 2. stopnje med. plinov (KOMP. ZRAK, KISIK, DUŠIKOV OKSIDUL), v kleti objekta. 
MEJA NAČRTA!</t>
  </si>
  <si>
    <t xml:space="preserve">Navezava na obstoječi krožni vod KOMPRIMIRANEGA ZRAKA, 10 bar, pod stropom kleti. </t>
  </si>
  <si>
    <t>Reducirna omarica 2. stopnje za navezavo na krožni vod komprimiranega zraka, tlaka 10 bar, v skladu s SIST EN ISO 7396-1:</t>
  </si>
  <si>
    <t xml:space="preserve">Regulacija tlaka se izvaja iz 10/8 bar. Predvidenih je 5 odcepov, za svako etažo posebej, in sicer (PRIT - blindirano, 1. NAD, 2. NAD, 3. NAD, 4.NAD). </t>
  </si>
  <si>
    <t xml:space="preserve">Omarica je predvidena za nadometno vgradnjo. Spodnji del omarice naj bo izdelan iz nerjaveče pločevine s pritrditvami. Vsebuje naj prehodne odprtine za cevi in električne ter CAN bus kable. </t>
  </si>
  <si>
    <t>Omarica naj bo prirejena za vgradnjo štirih blokov. Blok omarice naj bo izdelan iz medenine in opremljen z merilnikom tlaka dimenzije 50 mm razreda 1,6  in zapornim krogelnim ventilom atestiranim za medicinske pline po DVGW in ventilom za napajanje v sili (NIST), zapornim kovancem, ki omogoča izvedbo tlačnega preizkusa (skladno z normativom SIST EN ISO 7396-1) in piezokristalnim tlačnim pretvornikom za merjenje tlaka izhodne jakosti od 4-20 mA. Priključne cevi naj bodo dimenzije 22 x 1 mm. Spajanje cevi z blokom mora biti izvedeno z maticami posebne izvedbe, tako da je omogočeno  odvijanje  samo s posebnim orodjem.</t>
  </si>
  <si>
    <t>Primopredajna dokumentacija</t>
  </si>
  <si>
    <t>navodila za uporabnika o rokovanju
izjave o skladnosti vgrajene opreme
tehnični podatki in karakteristike vgrajene opreme</t>
  </si>
  <si>
    <t xml:space="preserve">Požarna obloga, EI30 napeljave za kisik, z vso potrebno podkonstrukcijo
</t>
  </si>
  <si>
    <r>
      <t>Etažna kontrolno zaporna omara za medicinske pline v skladu s SIST EN ISO 7396-1, za 5 plinov (O</t>
    </r>
    <r>
      <rPr>
        <vertAlign val="subscript"/>
        <sz val="8"/>
        <rFont val="Arial"/>
        <family val="2"/>
        <charset val="238"/>
      </rPr>
      <t>2</t>
    </r>
    <r>
      <rPr>
        <sz val="8"/>
        <rFont val="Arial"/>
        <family val="2"/>
        <charset val="238"/>
      </rPr>
      <t>, N</t>
    </r>
    <r>
      <rPr>
        <vertAlign val="subscript"/>
        <sz val="8"/>
        <rFont val="Arial"/>
        <family val="2"/>
        <charset val="238"/>
      </rPr>
      <t>2</t>
    </r>
    <r>
      <rPr>
        <sz val="8"/>
        <rFont val="Arial"/>
        <family val="2"/>
        <charset val="238"/>
      </rPr>
      <t>O, KZ</t>
    </r>
    <r>
      <rPr>
        <vertAlign val="subscript"/>
        <sz val="8"/>
        <rFont val="Arial"/>
        <family val="2"/>
        <charset val="238"/>
      </rPr>
      <t>5</t>
    </r>
    <r>
      <rPr>
        <sz val="8"/>
        <rFont val="Arial"/>
        <family val="2"/>
        <charset val="238"/>
      </rPr>
      <t>, KZ10 Vakuum):</t>
    </r>
  </si>
  <si>
    <t>Omarica naj bo prirejena za vgradnjo petih blokov. Blok omarice naj bo izdelan iz medenine in opremljen z merilnikom tlaka dimenzije 50 mm razreda 1,6 ali merilnikom vakuuma enakih karakteristik in zapornim krogelnim ventilom atestiranim za medicinske pline po DVGW in ventilom za napajanje v sili (NIST), zapornim kovancem, ki omogoča izvedbo tlačnega preizkusa (skladno z normativom SIST EN ISO 7396-1) in piezokristalnim tlačnim pretvornikom za merjenje tlaka/vakuuma izhodne jakosti od 4-20 mA. Priključne cevi naj bodo dimenzije 22 x 1 mm. Spajanje cevi z blokom mora biti izvedeno z maticami posebne izvedbe, tako da je omogočeno  odvijanje  samo s posebnim orodjem.</t>
  </si>
  <si>
    <t>Opremljena mora biti z merilnik pretoka zraka za posamezno vrsto plina (KZ5, KZ10, O2) - 800 l/min.
Pred in za merilnikom pretoka zraka je zaporni ventil. 
Vključno z vsem kabliranjem in cevno povezavo. 
Izhod 4-20 mA</t>
  </si>
  <si>
    <t>Izdelava jeklene zaščitne konstrukcije za zaščito obstoječih (3x omaric med. plinov) in nove (1x omarice med. plinov) v kleti objekta. 
Delavniški načrt/risba se izvede po vgradnji vseh omaric med. plinov. 
Opomba: Zaščitna konstrukcija se izvede zaradi mehanske zaščite pred morebitnimi trk/nesrečami.</t>
  </si>
  <si>
    <t xml:space="preserve">Ožičenje REDUCIRNE OMARICE 2. STOPNJE, ETAŽNE RAZDELILNE OMARE in KONTROLNO OPOZORILNE ENOTE ter MERILNIKOV PRETOKA. Vse elektro povezave potekajo po kabelskih policah, pn ceveh in zaščitnih ceveh. </t>
  </si>
  <si>
    <t>Prostostoječa kovinska omara sestavljena iz polja dimenzije dimenzij (š*v*g) 874x2000x400mm,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  - omara zajeta posebej, v postavki  zgoraj</t>
  </si>
  <si>
    <t>Prostostoječa kovinska omara sestavljena iz polja dimenzije dimenzij (š*v*g) 874x2000x400mm,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  - omara zajeta posebej, v postavki  zgoraj</t>
  </si>
  <si>
    <r>
      <t xml:space="preserve">SIVO: Ostane nespremenjeno na objektu. </t>
    </r>
    <r>
      <rPr>
        <sz val="11"/>
        <rFont val="Arial"/>
        <family val="2"/>
        <charset val="238"/>
      </rPr>
      <t>NISO PREDMET NAROČILA!</t>
    </r>
  </si>
  <si>
    <t>SKLOP 1</t>
  </si>
  <si>
    <t>NSX kompaktni tripolni odklopnik (MCCB),nazivni tok 100A,  25kA/ 'Elektronsko zaščitno enoto Micrologic 5.3 E, 40A, IFM - Komunikacijski pretvornik Modbus/ULP, 'BSCM modul za indikacijo stanja odklopnika in delovanja zaščite</t>
  </si>
  <si>
    <t>DZO(glej navodila pri pripravljalnih delih), NOV Šolanje in izobraževanje osebja uporabnika za uporabo, nego in osnovno vzdrževanje</t>
  </si>
  <si>
    <t>PID dokumentacija</t>
  </si>
  <si>
    <t>Projektantski nadzor</t>
  </si>
  <si>
    <t>Montaža: Vgradna stropna (RV) Optika: Prizmatična optika Nominalni svetlobni tok: 3500 lm Svetlobni tok svetilke: 3479 lm Moč: 27 W Podobna barvna temperatura: 4000 K Indeks barvnega videza (CRI): 80 Barvno odstopanje (začetni MacAdam): 2.5 Povprečna doba vzdrževanja: 50000h L90 B10 at 25°C Napajalnik: LED napajalnik s fiksnim izhodom Napajanje: 230V 50Hz Material ohišja: Jeklena pločevina, prašno barvana Optika: Prizmatični PMMA difuzor IP zaščita: IP20, IP44 na izpostavljeni strani IK zaščita: IK06 Barva: Bela , z montažnim priborom
Kot npr.: 106 PR 3500 lm 27 W 840 FO 597x597 mm IP44 white, 115714414001</t>
  </si>
  <si>
    <t>Montaža: Vgradna stropna (RV) Optika: Prizmatična optika Nominalni svetlobni tok: 3500 lm Svetlobni tok svetilke: 3479 lm Moč: 27 W Podobna barvna temperatura: 4000 K Indeks barvnega videza (CRI): 80 Barvno odstopanje (začetni MacAdam): 2.5 Povprečna doba vzdrževanja: 50000h L90 B10 at 25°C Napajalnik: DALI regulacijski LED napajalnik Napajanje: 230V 50Hz Material ohišja: Jeklena pločevina, prašno barvana Optika: Prizmatični PMMA difuzor IP zaščita: IP20, IP44 na izpostavljeni strani IK zaščita: IK06 Barva: Bela, z montažnim priborom
Kot npr.: 106 PR 3500 lm 27 W 840 DALI 597x597 mm IP44 white, 115714114001</t>
  </si>
  <si>
    <t>Montaža: Vgradna stropna (RV) Optika: Prizmatična optika Nominalni svetlobni tok: 4900 lm Svetlobni tok svetilke: 4874 lm Moč: 39 W Podobna barvna temperatura: 4000 K Indeks barvnega videza (CRI): 80 Barvno odstopanje (začetni MacAdam): 2.5 Povprečna doba vzdrževanja: 50000h L90 B10 at 25°C Napajalnik: LED napajalnik s fiksnim izhodom Napajanje: 230V 50Hz Material ohišja: Jeklena pločevina, prašno barvana Optika: Prizmatični PMMA difuzor IP zaščita: IP20, IP44 na izpostavljeni strani IK zaščita: IK06 EAN št.: 3831127727412 Barva: Bela, z montažnim priborom
Kot npr.: 106 MC DPR 5000 lm 39 W 840 DALI 595x595 mm IP43 white, 1157331A7101</t>
  </si>
  <si>
    <t>Optika: Matirana parabolična rasterska optika iz aluminija s srebrno prevleko Nominalni svetlobni tok: 6000 lm Svetlobni tok svetilke: 5984 lm Moč: 63 W Podobna barvna temperatura: 4000 K Indeks barvnega videza (CRI): 90 Barvno odstopanje (začetni MacAdam): 2 Povprečna doba vzdrževanja: 50000h L90 B10 at 25°C Napajalnik: DALI regulacijski LED napajalnik Napajanje: 230V 50Hz Material ohišja: Jeklena pločevina, prašno barvana Optika: Parabolična optika iz mat posrebrenega aluminija zaščitena s kaljenim steklom IP zaščita: IP65 IK zaščita: IK08 EAN št.: 3831127784767 Barva ohišja: Bela, zmontažnim priborom
Kot npr.: Alkon RV HMP 6000 lm 63 W 940 DALI 597x597 mm IP65 white, 1140311G101</t>
  </si>
  <si>
    <t>Montaža: Stenska ali viseča (CS) Nominalni svetlobni tok: 3800 lm Svetlobni tok svetilke: 3808 lm Moč: 25 W Podobna barvna temperatura: 4000 K Indeks barvnega videza (CRI): 80 Barvno odstopanje (začetni MacAdam): 2 Povprečna doba vzdrževanja: 50000h L90 B10 at 25°C Napajalnik: LED napajalnik s fiksnim izhodom Napajanje: 230V 50Hz Material ohišja: Polikarbonat Optika: Opalni polikarbonatni difuzor IP zaščita: IP66 IK zaščita: IK07 EAN št.: 3831116743591 , z montažnim priborom
Kot npr.: 5700 3800 lm 25 W 840 FO 101x1277mm IP66, 15711412000</t>
  </si>
  <si>
    <t>Montaža: Stenska ali viseča (CS) Nominalni svetlobni tok: 5200 lm Svetlobni tok svetilke: 5233 lm Moč: 34 W Podobna barvna temperatura: 4000 K Indeks barvnega videza (CRI): 80 Barvno odstopanje (začetni MacAdam): 2 Povprečna doba vzdrževanja: 50000h L90 B10 at 25°C Napajalnik: LED napajalnik s fiksnim izhodom Napajanje: 230V 50Hz Material ohišja: Polikarbonat Optika: Opalni polikarbonatni difuzor IP zaščita: IP66 IK zaščita: IK07 EAN št.: 3831116745250 , z montažnim priborom
Kot npr.: 5700 5200 lm 34 W 840 FO 101x1277mm IP66, 15711414000</t>
  </si>
  <si>
    <t>Linjiska LED svetilka za osvetlitev pod omarami, s polikabonatnim difuzorjem. Komplet z montažnim priborom,zaključnimi elementi, FO napajalnikom, IP44, min 1900lm/m, cca11W, 4000K, dolžina 1000mm
Kot npr.: Lineled CS SOP 930 lm 14 W 24 V 940 L1017 mm IP40 white, 19282D71001</t>
  </si>
  <si>
    <t>Linjiska LED svetilka za osvetlitev pod omarami, s polikabonatnim difuzorjem. Komplet z montažnim priborom,zaključnimi elementi, FO napajalnikom, IP44, min 1900lm/m, cca17W, 4000K, dolžina 1800mm
Kot npr.: Lineled CS SOP 1700 lm 26 W 24 V 940 L1817 mm IP40 white, 19282D71801</t>
  </si>
  <si>
    <t>Optika: Prizmatična optika DPR mehke svetlobe UGR &lt; 19 Nominalni svetlobni tok: 3800+1850 lm Svetlobni tok svetilke: 5696 lm Svetlobni tok svetilke/meter: 5080 lm/m Moč: 51 W Poraba moči na tekoči meter: 46 W/m Podobna barvna temperatura: 4000 K Indeks barvnega videza (CRI): 90 Barvno odstopanje (začetni MacAdam): 2 Povprečna doba vzdrževanja: 50000h L90 B10 at 25°C Napajalnik: LED napajalnik s DALI izhodom, ločeno prižiganje direkt / indirekt Material ohišja: Ekstrudirani aluminijasti profil, prašno barvan; polikarbonatni končniki brez vijakov Optika: Micro prismatic polycarbonate diffuser (DPR UGR &lt; 19 - PC BTW WH) IP zaščita: IP20 Barva: Bela, z montažnim priborom
Kot npr.: Kalis 65 SDI DPR UGR19 1850+3800 lm 51 W 940 L1125 mm FO-DS IP20 white, 172738U1031</t>
  </si>
  <si>
    <t>Optika: Prizmatična optika DPR mehke svetlobe UGR &lt; 19 Nominalni svetlobni tok: 6400+2800 lm Svetlobni tok svetilke: 9180 lm Svetlobni tok svetilke/meter: 5460 lm/m Moč: 81 W Poraba moči na tekoči meter: 49 W/m Podobna barvna temperatura: 4000 K Indeks barvnega videza (CRI): 90 Barvno odstopanje (začetni MacAdam): 2 Povprečna doba vzdrževanja: 50000h L90 B10 at 25°C Napajalnik: LED napajalnik s fiksnim izhodom, ločeno prižiganje direkt / indirekt Material ohišja: Ekstrudirani aluminijasti profil, prašno barvan; polikarbonatni končniki brez vijakov Optika: Micro prismatic polycarbonate diffuser (DPR UGR &lt; 19 - PC BTW WH) IP zaščita: IP20 Barva: Bela strukturna, z montažnim priborom 
Kot npr.: Kalis 65 SDI DPR UGR19 2800+6400 lm 81 W 940 L1685 mm FO-DS IP20 white, 172738U1051</t>
  </si>
  <si>
    <t>LED SVETILKA S STIKALOM IP 44, L / B / H: 58,2cm / 4,5cm / 6,5cm, 1490lm, 15W 3000K, CRI 80, BELA BARVA
Kot npr.:Kot Vitka F 600mm 15W 3000K cri 80 bela</t>
  </si>
  <si>
    <t>Montaža: Vgradna stropna (RV) Optika: Satiniran opal difuzor (SOP) Barva LED vira: 4000K, CRI&gt;80 Indeks barvnega videza (CRI): 80 Podobna barvna temperatura: 4000 K Barvno odstopanje (začetni MacAdam): 3 Povprečna doba vzdrževanja: 50000h L80 B10 at 25°C Barva obroča: Bela strukturna Napajalnik: DALI driver, naročiti ločeno Padec napetosti (Vf): 25.91 V IP zaščita: IP54 Optika: Matrian opalni difuzor iz polikarbonata Material ohišja: Ohišje iz polikarbonata z aluminij hladilnikom EAN št.: 3831127703881, z montažnim priborom
Kot npr.: Nitor RV SOP 940-1750 lm 9-18 W 350-700 mA 26 V 940 D154 mm IP54 white/white 700 mA, 1481A0343011   ---&gt;   DALI!</t>
  </si>
  <si>
    <t>Montaža: Vgradna stropna (RV) Optika: Satiniran opal difuzor (SOP) Barva LED vira: 4000K, CRI&gt;90 Indeks barvnega videza (CRI): 90 Podobna barvna temperatura: 4000 K Barvno odstopanje (začetni MacAdam): 3 Povprečna doba vzdrževanja: 50000h L80 B10 at 25°C Barva obroča: Bela strukturna Napajalnik: Napajalnik ni priložen, naročiti ločeno Padec napetosti (Vf): 25.91 V IP zaščita: IP54 Optika: Matrian opalni difuzor iz polikarbonata Material ohišja: Ohišje iz polikarbonata z aluminij hladilnikom EAN št.: 3831127721168, zmontažnim priborom
Kot npr.: Nitor RV SOP 940-1750 lm 9-18 W 350-700 mA 26 V 940 D154 mm IP54 white/white 700 mA, 1481A0343011   ---&gt;   FO!</t>
  </si>
  <si>
    <t>LED SVETILKA  IP 44, L / B / H: 20cm / 4,5cm / 10cm, 500lm, 5W 3000K, CRI 80, BELA BARVAH
KOT NPR: PUK STEP TONDO T03</t>
  </si>
  <si>
    <t>Projektna dokumentacija DZO, NOV in šolanje</t>
  </si>
  <si>
    <t>Izdelava DZO</t>
  </si>
  <si>
    <t>Izdelava NOV</t>
  </si>
  <si>
    <t>Šolanje in izobraževanje osebja uporabnika za uporabo, nego in osnovno vzdrževanje</t>
  </si>
  <si>
    <t>Projektna dokumentacija PID</t>
  </si>
  <si>
    <t>Izdelava PID</t>
  </si>
  <si>
    <t>Podrobna navodila za izvedbo pogodbenih obveznosti zgornjih postavk so navedena v tehničnih specifikacijah tega razpisa.</t>
  </si>
  <si>
    <t>Podrobna navodila za izvedbo pogodbenih obveznosti izdelave PID so navedena v tehničnih specifikacijah tega razpisa.</t>
  </si>
  <si>
    <t>Cena na enoto</t>
  </si>
  <si>
    <t>Cena na enoto mora vključevati vsa potrebna dela in stroške za dokončanje posamezne postavke ponudbenega predračuna.</t>
  </si>
  <si>
    <t>Podrobna navodila za izvedbo pogodbenih obveznosti projektantskega nadzora so navedena v tehničnih specifikacijah tega razpisa.</t>
  </si>
  <si>
    <t xml:space="preserve"> - Pri pripravi ponudbe je obvezno upoštevati vse opombe v vseh dokumentih projektne in razpisne dokumentacije</t>
  </si>
  <si>
    <t>cena na enoto</t>
  </si>
  <si>
    <t>2/2.3.2</t>
  </si>
  <si>
    <t>POPIS DEL S PREDIZMERAMI IN PROJEKTANTSKI PREDRAČUN</t>
  </si>
  <si>
    <t>investitor:</t>
  </si>
  <si>
    <t>Republika Slovenija, Ministrstvo za zdravje, Urad republike Slovenija za nadzor, kakovost in investicije v zdravstu</t>
  </si>
  <si>
    <t>objekt:</t>
  </si>
  <si>
    <t>ETAPA 1.C-finalizacija in oprema prostorov etape 1 (2., 3. in 5. nadstropje objektov E1 in F1) nadomestne novogradnje splošne bolnišnice Celje - NNSBC</t>
  </si>
  <si>
    <t>OSTALO</t>
  </si>
  <si>
    <t>SKUPAJ brez DDV</t>
  </si>
  <si>
    <t>SKUPAJ      (brez DDV)</t>
  </si>
  <si>
    <t>ELEKTRO KABELSKA KANALIZACIJA</t>
  </si>
  <si>
    <t>B.1</t>
  </si>
  <si>
    <t>ELEKETROKABELSKA KANALIZACIJA</t>
  </si>
  <si>
    <t>Vrednost 7 letnega vzdrževanja</t>
  </si>
  <si>
    <t>NEPREDVIDENA DELA 3% (na vse točke razen 5.3 Medicinska opreme)</t>
  </si>
  <si>
    <t>H1. 54</t>
  </si>
  <si>
    <t>Ponujeni sistem mora biti obvezno v skladu z ustreznimi mednarodnimi standardi in regulativami in mora imeti CE certifikat.</t>
  </si>
  <si>
    <t>Funkcionalnost, fizične karakteristike in skladnost:</t>
  </si>
  <si>
    <t>- LCD ekran z barvnim zaslonom velikosti vsaj 10,4˝ z delovanjem na dotik (touchscreen) in ločljivostjo vsaj 800x600 točk.</t>
  </si>
  <si>
    <t>- Skupna teža naj zaradi transporta ne presega 4,5kg.</t>
  </si>
  <si>
    <t>- Hlajenje monitorja naj bo brez ventilatorjev.</t>
  </si>
  <si>
    <t>- Monitor mora biti integralne oblike, napajalnik, procesorska enota, ekran in baterija naj bodo vgrajeni v ohišje monitorja.</t>
  </si>
  <si>
    <t>- Zaščita pred nihanjem omrežne električne napetosti.</t>
  </si>
  <si>
    <t>- Odpornost proti defibrilaciji.</t>
  </si>
  <si>
    <t>- Možnost transporta z avtonomijo baterije vsaj 3 ure.</t>
  </si>
  <si>
    <t>- Vsak monitor mora omogočati pogled vsaj 8 monitorjev naenkrat ter dostop do podatkov iz katerega drugega monitorja, ki je priključen v isto mrežno povezavo (»multi-bed«, »bed-to-bed overview«).</t>
  </si>
  <si>
    <t>- Vsaj eno merjenje tlaka naj omogoča ohranitev kalibracije, brez ponovnih kalibracij invazivnega tlaka.</t>
  </si>
  <si>
    <t>Prikazovalnik, nastavitve, monitorirani parametri:</t>
  </si>
  <si>
    <t>- Prikaz do 5 krivulj in vseh numeričnih podatkov.</t>
  </si>
  <si>
    <t>- Prikaz grafičnih navodil za uporabo na samem ekranu.</t>
  </si>
  <si>
    <t>- Različne prednastavitve zaslona (velikost prikazanih numeričnih vrednosti, različna postavitev krivulj).</t>
  </si>
  <si>
    <t>- Možnost nadgradnje dodatnih programskih funkcij.</t>
  </si>
  <si>
    <t>Omogočati morajo nadzor vsaj sledečih parametrov:</t>
  </si>
  <si>
    <t>- EKG s 3 žilnim kablom in možnostjo prikaza ustreznih odvodov.</t>
  </si>
  <si>
    <t>- ST analiza in več-kanalna detekcija aritmije.</t>
  </si>
  <si>
    <t>- RR-respiracijo preko EKG kablov.</t>
  </si>
  <si>
    <t>- Neinvazivno merjenje krvnega tlaka, ki naj vključuje algoritem, ki med nastavljenimi intervali kontinuirano spremlja spremembe v krvnem tlaku in ob zaznanih spremembah samodejno sproži merjenje NIBP (kot npr. Cnap, Pwtt, SPI, Clearsight ali enakovredno).</t>
  </si>
  <si>
    <t>- SPO2 – pulzno oksimetrijo z naprstno ščipalko za odrasle bolnike in nastavljivimi alarmi ter algoritmom za stopenjsko alarmiranje glede na trajanje in nivo desaturacije.</t>
  </si>
  <si>
    <t>- Temperaturo.</t>
  </si>
  <si>
    <t>- Monitor mora omogočati prikaz invazivno merjenega krvnega tlaka, kabli za povezavo elektrod in senzorskih tipal z monitorjem, zadostujejo odgovarjajoči adapter kabli za povezavo s sistemi za krvavo merjenje tlaka, ki so kompatibilni z rešitvijo, ki jo uporabljamo v bolnišnici.</t>
  </si>
  <si>
    <t>- Prikaz PPV / SPV.</t>
  </si>
  <si>
    <t>- Merjenje CO2 v izdihanem zraku za intubirane in neintubirane bolnike.</t>
  </si>
  <si>
    <t>Povezljivost, prikaz zgodovine - trendi, priključki, moduli:</t>
  </si>
  <si>
    <t>- Vsaj 100 urno hranjenje parametrov v trendih z možnostjo izpisa vrednosti parametrov v izbrani točki, grafični ali tabelarični prikaz, priklic in pregled aritmij. Vsa okna trenda naj bodo časovno sinhronizirana (npr. pogled enega okna ob določenem času naj prikaže drugo okno trenda ob enakem času).</t>
  </si>
  <si>
    <t>- Vsaj 100 urno hranjenje in prikaz krivulj (»full disclosure« vsaj za 1 krivuljo).</t>
  </si>
  <si>
    <t>- LAN priključek za mrežno povezavo ter vgrajena spominska kartica.</t>
  </si>
  <si>
    <t>- Monitor naj podpira standardne komunikacijske protokole (HL7, LAN,…). Monitor mora zagotavljati prenos podatkov tudi na obstoječo centralno postajo na covid oddelku bolnišnice.</t>
  </si>
  <si>
    <t>Alarmi</t>
  </si>
  <si>
    <t>- Pregled vseh alarmov, pregled časa alarmov.</t>
  </si>
  <si>
    <t>- Lučka za vidni alarm.</t>
  </si>
  <si>
    <t>- Upravljanje z alarmi mora omogočati vidni prikaz in slišno opozorilo v primeru odstopanja nadzorovanih parametrov od nastavljenih mejnih vrednosti.</t>
  </si>
  <si>
    <t>Pribor</t>
  </si>
  <si>
    <t>- Morajo biti vsi senzorji, kabli, povezave za spremljanje bolnikov.</t>
  </si>
  <si>
    <t>- Monitor mora imeti držalo za transport.</t>
  </si>
  <si>
    <t>- Monitor mora biti dobavljen vključno s prevoznim stojalom in košarico za pribor.</t>
  </si>
  <si>
    <t>Ponujeni monitorji morajo biti polno povezljivi in polno funkcionalni z H1.58 - Centralna nadzorna postaja.</t>
  </si>
  <si>
    <t>(kot npr. KEMPER KHS CoolFlow Chiller)</t>
  </si>
  <si>
    <t>Gp=0,71 m3/h(dP=10kPa)</t>
  </si>
  <si>
    <t>Gs=0,86 m3/h(dP=10kPa)</t>
  </si>
  <si>
    <t>Opomba iz Portala javnih naročil - Objava 15.05.2025 09:50 (Vprašanja in odgovori): Poleg predvidene rešitve v razpisu je dopustno, da se lahko tudi debelina finalne talne obloge spremeni iz predvidenih 0.3cm v 0.2cm oz 0.25cm na način, da izpolnjuje ostale zahteve. Na račun zmanjšane debeline finalne obloge se poveča debelina predvidenega lepila, tako da bo finalni tlak imel enako višino po celotnem objektu.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</si>
</sst>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4">
    <numFmt numFmtId="7" formatCode="#,##0.00\ &quot;€&quot;;\-#,##0.00\ &quot;€&quot;"/>
    <numFmt numFmtId="8" formatCode="#,##0.00\ &quot;€&quot;;[Red]\-#,##0.00\ &quot;€&quot;"/>
    <numFmt numFmtId="44" formatCode="_-* #,##0.00\ &quot;€&quot;_-;\-* #,##0.00\ &quot;€&quot;_-;_-* &quot;-&quot;??\ &quot;€&quot;_-;_-@_-"/>
    <numFmt numFmtId="43" formatCode="_-* #,##0.00\ _€_-;\-* #,##0.00\ _€_-;_-* &quot;-&quot;??\ _€_-;_-@_-"/>
    <numFmt numFmtId="164" formatCode="_-* #,##0.00_-;\-* #,##0.00_-;_-* &quot;-&quot;??_-;_-@_-"/>
    <numFmt numFmtId="165" formatCode="_(&quot;$&quot;* #,##0_);_(&quot;$&quot;* \(#,##0\);_(&quot;$&quot;* &quot;-&quot;_);_(@_)"/>
    <numFmt numFmtId="166" formatCode="_(&quot;$&quot;* #,##0.00_);_(&quot;$&quot;* \(#,##0.00\);_(&quot;$&quot;* &quot;-&quot;??_);_(@_)"/>
    <numFmt numFmtId="167" formatCode="#,##0.00\ &quot;SIT&quot;;\-#,##0.00\ &quot;SIT&quot;"/>
    <numFmt numFmtId="168" formatCode="_ * #,##0.00_-\ _S_L_T_ ;_ * #,##0.00\-\ _S_L_T_ ;_ * &quot;-&quot;??_-\ _S_L_T_ ;_ @_ "/>
    <numFmt numFmtId="169" formatCode="#,##0.00\ [$€-40B]"/>
    <numFmt numFmtId="170" formatCode="#,##0.00\ &quot;€&quot;"/>
    <numFmt numFmtId="171" formatCode="#,##0.00_ ;[Red]\-#,##0.00\ "/>
    <numFmt numFmtId="172" formatCode="_-* #,##0.00\ [$€-1]_-;\-* #,##0.00\ [$€-1]_-;_-* &quot;-&quot;??\ [$€-1]_-;_-@_-"/>
    <numFmt numFmtId="173" formatCode="#,##0.000"/>
    <numFmt numFmtId="174" formatCode="#,##0.00000"/>
    <numFmt numFmtId="175" formatCode="#,##0.00\ _€"/>
    <numFmt numFmtId="176" formatCode="#,##0.0"/>
    <numFmt numFmtId="177" formatCode="_ * #,##0.00_-\ _S_L_T_ ;_ * #,##0.00&quot;- &quot;_S_L_T_ ;_ * \-??_-\ _S_L_T_ ;_ @_ "/>
    <numFmt numFmtId="178" formatCode="[$-424]0"/>
    <numFmt numFmtId="179" formatCode="_-* #,##0.00\ &quot;SIT&quot;_-;\-* #,##0.00\ &quot;SIT&quot;_-;_-* &quot;-&quot;??\ &quot;SIT&quot;_-;_-@_-"/>
    <numFmt numFmtId="180" formatCode="_ [$€]\ * #,##0.00_ ;_ [$€]\ * \-#,##0.00_ ;_ [$€]\ * &quot;-&quot;??_ ;_ @_ "/>
    <numFmt numFmtId="181" formatCode="_-* #,##0.00\ _S_I_T_-;\-* #,##0.00\ _S_I_T_-;_-* &quot;-&quot;??\ _S_I_T_-;_-@_-"/>
    <numFmt numFmtId="182" formatCode="0.000"/>
    <numFmt numFmtId="183" formatCode="#,##0.00;[Red]#,##0.00"/>
    <numFmt numFmtId="184" formatCode="0.00_)"/>
    <numFmt numFmtId="185" formatCode="0_)"/>
    <numFmt numFmtId="186" formatCode="#,##0.00\ [$€-1]"/>
    <numFmt numFmtId="187" formatCode="_-* #,##0.00\ &quot;Din&quot;_-;\-* #,##0.00\ &quot;Din&quot;_-;_-* &quot;-&quot;??\ &quot;Din&quot;_-;_-@_-"/>
    <numFmt numFmtId="188" formatCode=";;;"/>
    <numFmt numFmtId="189" formatCode="#,##0.00\ [$€-424]"/>
    <numFmt numFmtId="190" formatCode="_-* #,##0.00&quot; SIT&quot;_-;\-* #,##0.00&quot; SIT&quot;_-;_-* \-??&quot; SIT&quot;_-;_-@_-"/>
    <numFmt numFmtId="191" formatCode="_-* #,##0.00&quot; €&quot;_-;\-* #,##0.00&quot; €&quot;_-;_-* \-??&quot; €&quot;_-;_-@_-"/>
    <numFmt numFmtId="192" formatCode="_-* #,##0.00\ _S_I_T_-;\-* #,##0.00\ _S_I_T_-;_-* \-??\ _S_I_T_-;_-@_-"/>
    <numFmt numFmtId="193" formatCode="#,##0.00_ ;\-#,##0.00\ "/>
    <numFmt numFmtId="194" formatCode="#,##0.00&quot; €&quot;"/>
    <numFmt numFmtId="195" formatCode="#,##0.00##;\-#,##0.00##;0.00"/>
    <numFmt numFmtId="196" formatCode="#,##0.0000"/>
    <numFmt numFmtId="197" formatCode="_(* #,##0.00_);_(* \(#,##0.00\);_(* &quot;-&quot;??_);_(@_)"/>
    <numFmt numFmtId="198" formatCode="_-[$€]\ * #.##0.00_-;\-[$€]\ * #.##0.00_-;_-[$€]\ * &quot;-&quot;??_-;_-@_-"/>
    <numFmt numFmtId="199" formatCode="_-* #,##0.00\ [$€-1]_-;\-* #,##0.00\ [$€-1]_-;_-* &quot;-&quot;??\ [$€-1]_-"/>
    <numFmt numFmtId="200" formatCode="#,"/>
    <numFmt numFmtId="201" formatCode="\$#,##0\ ;\(\$#,##0\)"/>
    <numFmt numFmtId="202" formatCode="&quot;$&quot;#,##0\ ;\(&quot;$&quot;#,##0\)"/>
    <numFmt numFmtId="203" formatCode="\$#,##0\ ;&quot;($&quot;#,##0\)"/>
    <numFmt numFmtId="204" formatCode="m\o\n\th\ d\,\ yyyy"/>
    <numFmt numFmtId="205" formatCode="_-[$€]\ * #.##000_-;\-[$€]\ * #.##000_-;_-[$€]\ * \-??_-;_-@_-"/>
    <numFmt numFmtId="206" formatCode="&quot; € &quot;#,##0.00\ ;&quot;-€ &quot;#,##0.00\ ;&quot; € -&quot;#\ ;@\ "/>
    <numFmt numFmtId="207" formatCode="_([$€]* #,##0.00_);_([$€]* \(#,##0.00\);_([$€]* \-??_);_(@_)"/>
    <numFmt numFmtId="208" formatCode="_-* #,##0.00\ [$€-1]_-;\-* #,##0.00\ [$€-1]_-;_-* \-??\ [$€-1]_-"/>
    <numFmt numFmtId="209" formatCode="_([$€]* #,##0.00_);_([$€]* \(#,##0.00\);_([$€]* &quot;-&quot;??_);_(@_)"/>
    <numFmt numFmtId="210" formatCode="#,#00"/>
    <numFmt numFmtId="211" formatCode="0\ &quot;kos&quot;"/>
    <numFmt numFmtId="212" formatCode="0&quot; kos&quot;"/>
    <numFmt numFmtId="213" formatCode="0\ &quot;m&quot;"/>
    <numFmt numFmtId="214" formatCode="0&quot; m&quot;"/>
    <numFmt numFmtId="215" formatCode="_(&quot;$&quot;* #,##0.0_);_(&quot;$&quot;* \(#,##0.0\);_(&quot;$&quot;* &quot;-&quot;??_);_(@_)"/>
    <numFmt numFmtId="216" formatCode="General_)"/>
    <numFmt numFmtId="217" formatCode="#,##0.00_);\(#,##0.00\)"/>
    <numFmt numFmtId="218" formatCode="&quot;L.&quot;\ #,##0;[Red]\-&quot;L.&quot;\ #,##0"/>
    <numFmt numFmtId="219" formatCode="_(\$* #,##0.00_);_(\$* \(#,##0.00\);_(\$* \-??_);_(@_)"/>
    <numFmt numFmtId="220" formatCode="#,##0.00\ &quot;SIT&quot;"/>
    <numFmt numFmtId="221" formatCode="_-* #,##0\ _S_I_T_-;\-* #,##0\ _S_I_T_-;_-* &quot;-&quot;\ _S_I_T_-;_-@_-"/>
    <numFmt numFmtId="222" formatCode="_(* #,##0_);_(* \(#,##0\);_(* &quot;-&quot;_);_(@_)"/>
    <numFmt numFmtId="223" formatCode="_(* #,##0_);_(* \(#,##0\);_(* \-_);_(@_)"/>
    <numFmt numFmtId="224" formatCode="_-* #,##0.00\ _€_-;\-* #,##0.00\ _€_-;_-* \-??\ _€_-;_-@_-"/>
    <numFmt numFmtId="225" formatCode="_-* #,##0.00\ _k_n_-;\-* #,##0.00\ _k_n_-;_-* &quot;-&quot;??\ _k_n_-;_-@_-"/>
    <numFmt numFmtId="226" formatCode="_-* #,##0\ _S_I_T_-;\-* #,##0\ _S_I_T_-;_-* \-??\ _S_I_T_-;_-@_-"/>
    <numFmt numFmtId="227" formatCode="_(* #,##0.00_);_(* \(#,##0.00\);_(* \-??_);_(@_)"/>
    <numFmt numFmtId="228" formatCode="_-* #,##0\ _S_I_T_-;\-* #,##0\ _S_I_T_-;_-* &quot;-&quot;??\ _S_I_T_-;_-@_-"/>
    <numFmt numFmtId="229" formatCode="0.0"/>
    <numFmt numFmtId="230" formatCode="_-* #,##0.00\ _E_U_R_-;\-* #,##0.00\ _E_U_R_-;_-* \-??\ _E_U_R_-;_-@_-"/>
    <numFmt numFmtId="231" formatCode="_-* #,##0.00\ _E_U_R_-;\-* #,##0.00\ _E_U_R_-;_-* &quot;-&quot;??\ _E_U_R_-;_-@_-"/>
    <numFmt numFmtId="232" formatCode="&quot;Fr.&quot;\ #,##0;[Red]&quot;Fr.&quot;\ \-#,##0"/>
    <numFmt numFmtId="233" formatCode="&quot;Fr.&quot;\ #,##0.00;[Red]&quot;Fr.&quot;\ \-#,##0.00"/>
  </numFmts>
  <fonts count="425">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name val="Arial CE"/>
      <charset val="238"/>
    </font>
    <font>
      <sz val="8"/>
      <name val="Arial CE"/>
      <charset val="238"/>
    </font>
    <font>
      <sz val="10"/>
      <name val="Arial"/>
      <family val="2"/>
      <charset val="238"/>
    </font>
    <font>
      <b/>
      <sz val="10"/>
      <name val="Arial CE"/>
      <family val="2"/>
      <charset val="238"/>
    </font>
    <font>
      <sz val="10"/>
      <name val="Arial CE"/>
      <family val="2"/>
      <charset val="238"/>
    </font>
    <font>
      <b/>
      <sz val="18"/>
      <name val="Arial CE"/>
      <family val="2"/>
      <charset val="238"/>
    </font>
    <font>
      <b/>
      <sz val="10"/>
      <name val="Arial CE"/>
      <charset val="238"/>
    </font>
    <font>
      <b/>
      <sz val="10"/>
      <color indexed="10"/>
      <name val="Arial CE"/>
      <charset val="238"/>
    </font>
    <font>
      <sz val="10"/>
      <name val="Arial"/>
      <family val="2"/>
      <charset val="238"/>
    </font>
    <font>
      <sz val="10"/>
      <name val="Arial CE"/>
      <charset val="238"/>
    </font>
    <font>
      <b/>
      <sz val="10"/>
      <name val="Arial"/>
      <family val="2"/>
      <charset val="238"/>
    </font>
    <font>
      <sz val="10"/>
      <name val="Arial"/>
      <family val="2"/>
    </font>
    <font>
      <b/>
      <sz val="10"/>
      <name val="BankGothic Lt BT"/>
      <family val="2"/>
    </font>
    <font>
      <sz val="10"/>
      <name val="Helv"/>
    </font>
    <font>
      <sz val="10"/>
      <color indexed="8"/>
      <name val="Arial"/>
      <family val="2"/>
      <charset val="238"/>
    </font>
    <font>
      <b/>
      <sz val="9"/>
      <name val="Arial"/>
      <family val="2"/>
      <charset val="238"/>
    </font>
    <font>
      <sz val="10"/>
      <color theme="1"/>
      <name val="Calibri"/>
      <family val="2"/>
      <charset val="238"/>
      <scheme val="minor"/>
    </font>
    <font>
      <sz val="10"/>
      <color rgb="FFFF0000"/>
      <name val="Arial CE"/>
      <family val="2"/>
      <charset val="238"/>
    </font>
    <font>
      <b/>
      <sz val="10"/>
      <color theme="1"/>
      <name val="Arial"/>
      <family val="2"/>
      <charset val="238"/>
    </font>
    <font>
      <b/>
      <sz val="10"/>
      <name val="Arial"/>
      <family val="2"/>
    </font>
    <font>
      <i/>
      <sz val="10"/>
      <name val="Arial"/>
      <family val="2"/>
    </font>
    <font>
      <sz val="10"/>
      <color indexed="10"/>
      <name val="Arial"/>
      <family val="2"/>
      <charset val="238"/>
    </font>
    <font>
      <b/>
      <sz val="10"/>
      <color rgb="FFC00000"/>
      <name val="Arial CE"/>
      <family val="2"/>
      <charset val="238"/>
    </font>
    <font>
      <sz val="10"/>
      <color rgb="FFC00000"/>
      <name val="Arial CE"/>
      <family val="2"/>
      <charset val="238"/>
    </font>
    <font>
      <b/>
      <sz val="10"/>
      <color rgb="FFC00000"/>
      <name val="Arial CE"/>
      <charset val="238"/>
    </font>
    <font>
      <b/>
      <sz val="16"/>
      <name val="Arial"/>
      <family val="2"/>
      <charset val="238"/>
    </font>
    <font>
      <sz val="14"/>
      <name val="Arial"/>
      <family val="2"/>
      <charset val="238"/>
    </font>
    <font>
      <sz val="10"/>
      <color theme="1"/>
      <name val="Arial"/>
      <family val="2"/>
    </font>
    <font>
      <sz val="10"/>
      <color rgb="FFFF0000"/>
      <name val="Arial"/>
      <family val="2"/>
      <charset val="238"/>
    </font>
    <font>
      <b/>
      <sz val="10"/>
      <color rgb="FFFF0000"/>
      <name val="Arial"/>
      <family val="2"/>
      <charset val="238"/>
    </font>
    <font>
      <b/>
      <i/>
      <sz val="10"/>
      <name val="Arial"/>
      <family val="2"/>
    </font>
    <font>
      <i/>
      <sz val="9"/>
      <color theme="1"/>
      <name val="Calibri"/>
      <family val="2"/>
    </font>
    <font>
      <i/>
      <sz val="9"/>
      <name val="Arial"/>
      <family val="2"/>
    </font>
    <font>
      <b/>
      <i/>
      <sz val="10"/>
      <name val="Arial"/>
      <family val="2"/>
      <charset val="238"/>
    </font>
    <font>
      <u/>
      <sz val="10"/>
      <name val="Arial"/>
      <family val="2"/>
      <charset val="238"/>
    </font>
    <font>
      <sz val="10"/>
      <color rgb="FF000000"/>
      <name val="Arial"/>
      <family val="2"/>
      <charset val="238"/>
    </font>
    <font>
      <sz val="10"/>
      <name val="FetteMitDCE"/>
      <charset val="238"/>
    </font>
    <font>
      <sz val="10"/>
      <color theme="1"/>
      <name val="Arial CE"/>
      <charset val="238"/>
    </font>
    <font>
      <b/>
      <i/>
      <sz val="9"/>
      <name val="Arial"/>
      <family val="2"/>
    </font>
    <font>
      <sz val="11"/>
      <color indexed="8"/>
      <name val="Calibri"/>
      <family val="2"/>
      <charset val="238"/>
    </font>
    <font>
      <sz val="11"/>
      <name val="Calibri"/>
      <family val="2"/>
      <charset val="238"/>
    </font>
    <font>
      <b/>
      <i/>
      <sz val="9"/>
      <color indexed="8"/>
      <name val="Arial"/>
      <family val="2"/>
    </font>
    <font>
      <i/>
      <sz val="9"/>
      <color theme="1"/>
      <name val="Arial"/>
      <family val="2"/>
    </font>
    <font>
      <b/>
      <i/>
      <sz val="9"/>
      <name val="Arial"/>
      <family val="2"/>
      <charset val="238"/>
    </font>
    <font>
      <i/>
      <sz val="9"/>
      <name val="Arial"/>
      <family val="2"/>
      <charset val="238"/>
    </font>
    <font>
      <i/>
      <sz val="8"/>
      <color theme="1"/>
      <name val="Arial"/>
      <family val="2"/>
      <charset val="238"/>
    </font>
    <font>
      <sz val="9"/>
      <color theme="1"/>
      <name val="Arial"/>
      <family val="2"/>
      <charset val="238"/>
    </font>
    <font>
      <i/>
      <sz val="10"/>
      <name val="Arial"/>
      <family val="2"/>
      <charset val="238"/>
    </font>
    <font>
      <sz val="9"/>
      <name val="Arial"/>
      <family val="2"/>
      <charset val="238"/>
    </font>
    <font>
      <i/>
      <sz val="10"/>
      <color theme="1"/>
      <name val="Arial"/>
      <family val="2"/>
      <charset val="238"/>
    </font>
    <font>
      <sz val="10"/>
      <color theme="0"/>
      <name val="Arial"/>
      <family val="2"/>
      <charset val="238"/>
    </font>
    <font>
      <b/>
      <sz val="10"/>
      <color theme="0"/>
      <name val="Arial"/>
      <family val="2"/>
      <charset val="238"/>
    </font>
    <font>
      <sz val="10"/>
      <name val="Ariel"/>
      <charset val="238"/>
    </font>
    <font>
      <sz val="10"/>
      <color theme="1"/>
      <name val="Ariel"/>
      <charset val="238"/>
    </font>
    <font>
      <i/>
      <sz val="9"/>
      <color theme="1"/>
      <name val="Arial"/>
      <family val="2"/>
      <charset val="238"/>
    </font>
    <font>
      <b/>
      <sz val="10"/>
      <color rgb="FFFF0000"/>
      <name val="Ariel"/>
      <charset val="238"/>
    </font>
    <font>
      <i/>
      <sz val="10"/>
      <name val="Ariel"/>
      <charset val="238"/>
    </font>
    <font>
      <sz val="10"/>
      <color rgb="FFFF0000"/>
      <name val="Arial CE"/>
      <charset val="238"/>
    </font>
    <font>
      <b/>
      <u/>
      <sz val="10"/>
      <name val="Arial CE"/>
      <charset val="238"/>
    </font>
    <font>
      <u/>
      <sz val="10"/>
      <color theme="1"/>
      <name val="Arial"/>
      <family val="2"/>
      <charset val="238"/>
    </font>
    <font>
      <sz val="11"/>
      <name val="Arial"/>
      <family val="2"/>
      <charset val="238"/>
    </font>
    <font>
      <b/>
      <i/>
      <sz val="9"/>
      <color indexed="8"/>
      <name val="Arial"/>
      <family val="2"/>
      <charset val="238"/>
    </font>
    <font>
      <sz val="11"/>
      <color theme="1"/>
      <name val="Arial"/>
      <family val="2"/>
      <charset val="238"/>
    </font>
    <font>
      <sz val="8"/>
      <color theme="8" tint="-0.249977111117893"/>
      <name val="Arial"/>
      <family val="2"/>
      <charset val="238"/>
    </font>
    <font>
      <b/>
      <sz val="8"/>
      <name val="Arial"/>
      <family val="2"/>
      <charset val="238"/>
    </font>
    <font>
      <sz val="8"/>
      <name val="Arial"/>
      <family val="2"/>
      <charset val="238"/>
    </font>
    <font>
      <b/>
      <sz val="8"/>
      <color theme="1"/>
      <name val="Arial"/>
      <family val="2"/>
      <charset val="238"/>
    </font>
    <font>
      <sz val="8"/>
      <color theme="1"/>
      <name val="Arial"/>
      <family val="2"/>
      <charset val="238"/>
    </font>
    <font>
      <sz val="11"/>
      <color rgb="FF006100"/>
      <name val="Calibri"/>
      <family val="2"/>
      <charset val="238"/>
      <scheme val="minor"/>
    </font>
    <font>
      <b/>
      <sz val="10"/>
      <name val="Arial Narrow"/>
      <family val="2"/>
      <charset val="238"/>
    </font>
    <font>
      <sz val="12"/>
      <color rgb="FF006100"/>
      <name val="Arial Narrow"/>
      <family val="2"/>
      <charset val="238"/>
    </font>
    <font>
      <b/>
      <sz val="12"/>
      <color rgb="FF006100"/>
      <name val="Arial Narrow"/>
      <family val="2"/>
      <charset val="238"/>
    </font>
    <font>
      <sz val="10"/>
      <name val="Arial Narrow"/>
      <family val="2"/>
      <charset val="238"/>
    </font>
    <font>
      <b/>
      <sz val="11"/>
      <name val="Arial Narrow"/>
      <family val="2"/>
      <charset val="238"/>
    </font>
    <font>
      <sz val="11"/>
      <name val="Arial Narrow"/>
      <family val="2"/>
      <charset val="238"/>
    </font>
    <font>
      <sz val="12"/>
      <color indexed="17"/>
      <name val="Arial Narrow"/>
      <family val="2"/>
      <charset val="238"/>
    </font>
    <font>
      <b/>
      <sz val="12"/>
      <color indexed="17"/>
      <name val="Arial Narrow"/>
      <family val="2"/>
      <charset val="238"/>
    </font>
    <font>
      <sz val="12"/>
      <color theme="1"/>
      <name val="Arial Narrow"/>
      <family val="2"/>
      <charset val="238"/>
    </font>
    <font>
      <sz val="10"/>
      <color indexed="10"/>
      <name val="Arial Narrow"/>
      <family val="2"/>
      <charset val="238"/>
    </font>
    <font>
      <sz val="11"/>
      <color rgb="FF006100"/>
      <name val="Arial Narrow"/>
      <family val="2"/>
      <charset val="238"/>
    </font>
    <font>
      <sz val="20"/>
      <color rgb="FF006100"/>
      <name val="Arial Narrow"/>
      <family val="2"/>
      <charset val="238"/>
    </font>
    <font>
      <sz val="12"/>
      <name val="Times New Roman"/>
      <family val="1"/>
      <charset val="238"/>
    </font>
    <font>
      <b/>
      <sz val="12"/>
      <name val="Arial Narrow"/>
      <family val="2"/>
      <charset val="238"/>
    </font>
    <font>
      <b/>
      <i/>
      <sz val="12"/>
      <name val="Arial Narrow"/>
      <family val="2"/>
      <charset val="238"/>
    </font>
    <font>
      <sz val="16"/>
      <color rgb="FF006100"/>
      <name val="Arial Narrow"/>
      <family val="2"/>
      <charset val="238"/>
    </font>
    <font>
      <sz val="16"/>
      <name val="Arial"/>
      <family val="2"/>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b/>
      <sz val="11"/>
      <color theme="1"/>
      <name val="Arial"/>
      <family val="2"/>
      <charset val="238"/>
    </font>
    <font>
      <b/>
      <u/>
      <sz val="10"/>
      <name val="Arial"/>
      <family val="2"/>
      <charset val="238"/>
    </font>
    <font>
      <b/>
      <sz val="16"/>
      <color theme="1"/>
      <name val="Arial"/>
      <family val="2"/>
      <charset val="238"/>
    </font>
    <font>
      <sz val="11"/>
      <color rgb="FFFF0000"/>
      <name val="Arial"/>
      <family val="2"/>
      <charset val="238"/>
    </font>
    <font>
      <b/>
      <sz val="11"/>
      <name val="Arial"/>
      <family val="2"/>
      <charset val="238"/>
    </font>
    <font>
      <b/>
      <sz val="11"/>
      <color rgb="FFFF0000"/>
      <name val="Arial"/>
      <family val="2"/>
      <charset val="238"/>
    </font>
    <font>
      <i/>
      <sz val="11"/>
      <color rgb="FFFF0000"/>
      <name val="Arial"/>
      <family val="2"/>
      <charset val="238"/>
    </font>
    <font>
      <sz val="12"/>
      <color indexed="24"/>
      <name val="Times New Roman"/>
      <family val="1"/>
      <charset val="238"/>
    </font>
    <font>
      <sz val="11"/>
      <color indexed="24"/>
      <name val="Arial"/>
      <family val="2"/>
      <charset val="238"/>
    </font>
    <font>
      <sz val="11"/>
      <color indexed="24"/>
      <name val="Calibri"/>
      <family val="2"/>
      <charset val="238"/>
      <scheme val="minor"/>
    </font>
    <font>
      <b/>
      <sz val="12"/>
      <name val="Arial"/>
      <family val="2"/>
      <charset val="238"/>
    </font>
    <font>
      <sz val="11"/>
      <color indexed="24"/>
      <name val="Times New Roman"/>
      <family val="1"/>
      <charset val="238"/>
    </font>
    <font>
      <sz val="12"/>
      <name val="Arial CE"/>
      <family val="2"/>
      <charset val="238"/>
    </font>
    <font>
      <b/>
      <sz val="14"/>
      <name val="Arial"/>
      <family val="2"/>
      <charset val="238"/>
    </font>
    <font>
      <b/>
      <sz val="14"/>
      <name val="Arial CE"/>
      <family val="2"/>
      <charset val="238"/>
    </font>
    <font>
      <b/>
      <sz val="16"/>
      <name val="Calibri"/>
      <family val="2"/>
      <charset val="238"/>
      <scheme val="minor"/>
    </font>
    <font>
      <b/>
      <sz val="14"/>
      <name val="Calibri"/>
      <family val="2"/>
      <charset val="238"/>
      <scheme val="minor"/>
    </font>
    <font>
      <b/>
      <sz val="10"/>
      <name val="SLO Arial"/>
      <charset val="238"/>
    </font>
    <font>
      <sz val="12"/>
      <color indexed="24"/>
      <name val="Arial CE"/>
      <family val="2"/>
      <charset val="238"/>
    </font>
    <font>
      <b/>
      <sz val="12"/>
      <name val="Arial CE"/>
      <family val="2"/>
      <charset val="238"/>
    </font>
    <font>
      <b/>
      <sz val="14"/>
      <name val="SLO Arial"/>
      <family val="2"/>
      <charset val="238"/>
    </font>
    <font>
      <b/>
      <sz val="11"/>
      <color rgb="FFFF0000"/>
      <name val="SLO arial"/>
      <family val="2"/>
      <charset val="238"/>
    </font>
    <font>
      <sz val="12"/>
      <color rgb="FFFF0000"/>
      <name val="Arial CE"/>
      <family val="2"/>
      <charset val="238"/>
    </font>
    <font>
      <sz val="8"/>
      <name val="SLO Arial"/>
      <charset val="238"/>
    </font>
    <font>
      <sz val="11"/>
      <name val="Arial CE"/>
      <family val="2"/>
      <charset val="238"/>
    </font>
    <font>
      <sz val="14"/>
      <name val="Arial CE"/>
      <family val="2"/>
      <charset val="238"/>
    </font>
    <font>
      <sz val="14"/>
      <name val="Times New Roman"/>
      <family val="1"/>
      <charset val="238"/>
    </font>
    <font>
      <sz val="14"/>
      <name val="Zurich BT"/>
      <family val="2"/>
    </font>
    <font>
      <b/>
      <sz val="16"/>
      <name val="Arial CE"/>
      <family val="2"/>
      <charset val="238"/>
    </font>
    <font>
      <sz val="14"/>
      <name val="Calibri"/>
      <family val="2"/>
      <charset val="238"/>
      <scheme val="minor"/>
    </font>
    <font>
      <sz val="12"/>
      <name val="Zurich BT"/>
      <family val="2"/>
    </font>
    <font>
      <sz val="14"/>
      <name val="Calibri"/>
      <family val="2"/>
      <scheme val="minor"/>
    </font>
    <font>
      <vertAlign val="superscript"/>
      <sz val="14"/>
      <name val="Calibri"/>
      <family val="2"/>
      <charset val="238"/>
    </font>
    <font>
      <sz val="16"/>
      <name val="Arial CE"/>
      <family val="2"/>
      <charset val="238"/>
    </font>
    <font>
      <sz val="14"/>
      <name val="Calibri"/>
      <family val="2"/>
      <charset val="238"/>
    </font>
    <font>
      <b/>
      <sz val="14"/>
      <name val="Calibri"/>
      <family val="2"/>
      <scheme val="minor"/>
    </font>
    <font>
      <vertAlign val="superscript"/>
      <sz val="14"/>
      <name val="Calibri"/>
      <family val="2"/>
    </font>
    <font>
      <sz val="12"/>
      <name val="Calibri"/>
      <family val="2"/>
      <scheme val="minor"/>
    </font>
    <font>
      <b/>
      <sz val="14"/>
      <name val="Zurich BT"/>
      <family val="2"/>
    </font>
    <font>
      <sz val="10"/>
      <name val="Times New Roman"/>
      <family val="1"/>
      <charset val="238"/>
    </font>
    <font>
      <sz val="10"/>
      <name val="Times New Roman"/>
      <family val="1"/>
    </font>
    <font>
      <b/>
      <sz val="12"/>
      <color theme="0"/>
      <name val="Arial CE"/>
      <family val="2"/>
      <charset val="238"/>
    </font>
    <font>
      <sz val="10"/>
      <color theme="0"/>
      <name val="Arial CE"/>
      <family val="2"/>
      <charset val="238"/>
    </font>
    <font>
      <u/>
      <sz val="10"/>
      <name val="Arial CE"/>
      <charset val="238"/>
    </font>
    <font>
      <i/>
      <sz val="10"/>
      <name val="Arial CE"/>
      <charset val="1"/>
    </font>
    <font>
      <sz val="10"/>
      <name val="Times New Roman CE"/>
      <charset val="238"/>
    </font>
    <font>
      <sz val="10"/>
      <color indexed="10"/>
      <name val="Arial CE"/>
      <family val="2"/>
      <charset val="238"/>
    </font>
    <font>
      <b/>
      <sz val="10"/>
      <name val="Arial CE"/>
      <charset val="1"/>
    </font>
    <font>
      <sz val="10"/>
      <name val="Arial CE"/>
    </font>
    <font>
      <i/>
      <sz val="9"/>
      <name val="Arial CE"/>
    </font>
    <font>
      <b/>
      <i/>
      <sz val="9"/>
      <name val="Arial CE"/>
    </font>
    <font>
      <sz val="9"/>
      <name val="Arial CE"/>
    </font>
    <font>
      <b/>
      <sz val="9"/>
      <name val="Arial CE"/>
    </font>
    <font>
      <b/>
      <sz val="11"/>
      <name val="Calibri"/>
      <family val="2"/>
      <scheme val="minor"/>
    </font>
    <font>
      <sz val="11"/>
      <name val="Calibri"/>
      <family val="2"/>
      <scheme val="minor"/>
    </font>
    <font>
      <sz val="11"/>
      <color rgb="FF00B050"/>
      <name val="Calibri"/>
      <family val="2"/>
      <scheme val="minor"/>
    </font>
    <font>
      <sz val="11"/>
      <color indexed="10"/>
      <name val="Calibri"/>
      <family val="2"/>
      <scheme val="minor"/>
    </font>
    <font>
      <i/>
      <sz val="11"/>
      <name val="Calibri"/>
      <family val="2"/>
      <scheme val="minor"/>
    </font>
    <font>
      <sz val="10"/>
      <name val="MS Sans Serif"/>
      <family val="2"/>
      <charset val="238"/>
    </font>
    <font>
      <sz val="10"/>
      <name val="Arial"/>
      <family val="2"/>
      <charset val="204"/>
    </font>
    <font>
      <sz val="10"/>
      <name val="YUHelv"/>
      <charset val="238"/>
    </font>
    <font>
      <i/>
      <sz val="10"/>
      <name val="Arial Narrow"/>
      <family val="2"/>
      <charset val="238"/>
    </font>
    <font>
      <sz val="11"/>
      <color theme="1"/>
      <name val="Calibri"/>
      <family val="2"/>
      <scheme val="minor"/>
    </font>
    <font>
      <b/>
      <i/>
      <sz val="10"/>
      <name val="Arial Narrow"/>
      <family val="2"/>
      <charset val="238"/>
    </font>
    <font>
      <vertAlign val="superscript"/>
      <sz val="10"/>
      <name val="Arial Narrow"/>
      <family val="2"/>
      <charset val="238"/>
    </font>
    <font>
      <sz val="8"/>
      <name val="CroHelv"/>
    </font>
    <font>
      <b/>
      <u/>
      <sz val="10"/>
      <name val="Arial Narrow"/>
      <family val="2"/>
      <charset val="238"/>
    </font>
    <font>
      <u/>
      <sz val="10"/>
      <name val="Arial Narrow"/>
      <family val="2"/>
      <charset val="238"/>
    </font>
    <font>
      <sz val="10"/>
      <name val="MS Sans Serif"/>
      <family val="2"/>
      <charset val="238"/>
    </font>
    <font>
      <b/>
      <sz val="14"/>
      <name val="Arial"/>
      <family val="2"/>
    </font>
    <font>
      <sz val="14"/>
      <name val="Arial"/>
      <family val="2"/>
    </font>
    <font>
      <sz val="9"/>
      <color rgb="FFFF0000"/>
      <name val="Arial"/>
      <family val="2"/>
      <charset val="238"/>
    </font>
    <font>
      <b/>
      <sz val="10"/>
      <color rgb="FF002060"/>
      <name val="Arial"/>
      <family val="2"/>
      <charset val="238"/>
    </font>
    <font>
      <sz val="10"/>
      <color rgb="FF002060"/>
      <name val="Arial"/>
      <family val="2"/>
      <charset val="238"/>
    </font>
    <font>
      <b/>
      <i/>
      <sz val="10"/>
      <color rgb="FF002060"/>
      <name val="Arial"/>
      <family val="2"/>
      <charset val="238"/>
    </font>
    <font>
      <b/>
      <sz val="10"/>
      <name val="Calibri"/>
      <family val="2"/>
      <charset val="238"/>
      <scheme val="minor"/>
    </font>
    <font>
      <b/>
      <u/>
      <sz val="11"/>
      <color theme="1"/>
      <name val="Calibri"/>
      <family val="2"/>
      <charset val="238"/>
      <scheme val="minor"/>
    </font>
    <font>
      <sz val="10"/>
      <name val="Calibri"/>
      <family val="2"/>
      <charset val="238"/>
      <scheme val="minor"/>
    </font>
    <font>
      <b/>
      <sz val="12"/>
      <name val="Calibri"/>
      <family val="2"/>
      <charset val="238"/>
      <scheme val="minor"/>
    </font>
    <font>
      <b/>
      <sz val="12"/>
      <color theme="1"/>
      <name val="Calibri"/>
      <family val="2"/>
      <charset val="238"/>
      <scheme val="minor"/>
    </font>
    <font>
      <b/>
      <u/>
      <sz val="12"/>
      <color theme="1"/>
      <name val="Calibri"/>
      <family val="2"/>
      <charset val="238"/>
      <scheme val="minor"/>
    </font>
    <font>
      <sz val="12"/>
      <name val="Calibri"/>
      <family val="2"/>
      <charset val="238"/>
      <scheme val="minor"/>
    </font>
    <font>
      <u/>
      <sz val="11"/>
      <color theme="1"/>
      <name val="Calibri"/>
      <family val="2"/>
      <charset val="238"/>
      <scheme val="minor"/>
    </font>
    <font>
      <sz val="8"/>
      <name val="Arial"/>
      <family val="2"/>
    </font>
    <font>
      <b/>
      <i/>
      <sz val="8"/>
      <name val="Arial"/>
      <family val="2"/>
    </font>
    <font>
      <sz val="7"/>
      <name val="Arial"/>
      <family val="2"/>
      <charset val="238"/>
    </font>
    <font>
      <b/>
      <sz val="7"/>
      <name val="Arial"/>
      <family val="2"/>
      <charset val="238"/>
    </font>
    <font>
      <sz val="14"/>
      <name val="Courier New"/>
      <family val="1"/>
      <charset val="238"/>
    </font>
    <font>
      <sz val="10"/>
      <name val="Times New Roman CE"/>
      <family val="1"/>
      <charset val="238"/>
    </font>
    <font>
      <b/>
      <sz val="8"/>
      <color rgb="FF00B050"/>
      <name val="Arial"/>
      <family val="2"/>
      <charset val="238"/>
    </font>
    <font>
      <b/>
      <sz val="8"/>
      <name val="Arial"/>
      <family val="2"/>
    </font>
    <font>
      <strike/>
      <sz val="8"/>
      <name val="Arial"/>
      <family val="2"/>
      <charset val="238"/>
    </font>
    <font>
      <b/>
      <sz val="8"/>
      <name val="Arial CE"/>
      <charset val="238"/>
    </font>
    <font>
      <sz val="8"/>
      <name val="Arial CE"/>
      <family val="2"/>
      <charset val="238"/>
    </font>
    <font>
      <b/>
      <sz val="8"/>
      <name val="Arial CE"/>
      <family val="2"/>
      <charset val="238"/>
    </font>
    <font>
      <sz val="8"/>
      <name val="Times New Roman CE"/>
      <family val="1"/>
      <charset val="238"/>
    </font>
    <font>
      <sz val="10"/>
      <name val="Courier New"/>
      <family val="1"/>
      <charset val="238"/>
    </font>
    <font>
      <sz val="8"/>
      <name val="Courier New"/>
      <family val="1"/>
      <charset val="238"/>
    </font>
    <font>
      <sz val="8"/>
      <name val="Times New Roman"/>
      <family val="2"/>
      <charset val="238"/>
    </font>
    <font>
      <sz val="12"/>
      <name val="Courier New"/>
      <family val="1"/>
      <charset val="238"/>
    </font>
    <font>
      <sz val="11"/>
      <name val="Arial"/>
      <family val="2"/>
    </font>
    <font>
      <sz val="8"/>
      <color rgb="FF00B050"/>
      <name val="Arial"/>
      <family val="2"/>
      <charset val="238"/>
    </font>
    <font>
      <sz val="12"/>
      <color rgb="FFFFC000"/>
      <name val="Arial"/>
      <family val="2"/>
      <charset val="238"/>
    </font>
    <font>
      <sz val="10"/>
      <color rgb="FFFFC000"/>
      <name val="Arial"/>
      <family val="2"/>
      <charset val="238"/>
    </font>
    <font>
      <sz val="8"/>
      <name val="Calibri"/>
      <family val="2"/>
    </font>
    <font>
      <sz val="10"/>
      <color indexed="17"/>
      <name val="Arial"/>
      <family val="2"/>
      <charset val="238"/>
    </font>
    <font>
      <sz val="7.5"/>
      <name val="Arial"/>
      <family val="2"/>
    </font>
    <font>
      <sz val="12"/>
      <name val="Courier"/>
      <family val="3"/>
    </font>
    <font>
      <sz val="8"/>
      <name val="Courier New"/>
      <family val="3"/>
      <charset val="238"/>
    </font>
    <font>
      <sz val="10"/>
      <color rgb="FF00B050"/>
      <name val="Arial"/>
      <family val="2"/>
      <charset val="238"/>
    </font>
    <font>
      <sz val="8"/>
      <name val="Symbol"/>
      <family val="1"/>
      <charset val="2"/>
    </font>
    <font>
      <b/>
      <sz val="8"/>
      <name val="Courier New"/>
      <family val="3"/>
      <charset val="238"/>
    </font>
    <font>
      <sz val="10"/>
      <name val="Courier"/>
      <family val="3"/>
      <charset val="238"/>
    </font>
    <font>
      <sz val="10"/>
      <color rgb="FF7030A0"/>
      <name val="Courier"/>
      <family val="3"/>
      <charset val="238"/>
    </font>
    <font>
      <sz val="10"/>
      <color rgb="FF7030A0"/>
      <name val="Arial"/>
      <family val="2"/>
      <charset val="238"/>
    </font>
    <font>
      <i/>
      <sz val="8"/>
      <name val="Arial"/>
      <family val="2"/>
      <charset val="238"/>
    </font>
    <font>
      <sz val="12"/>
      <name val="Arial"/>
      <family val="2"/>
    </font>
    <font>
      <sz val="12"/>
      <color rgb="FF00B050"/>
      <name val="Arial"/>
      <family val="2"/>
    </font>
    <font>
      <sz val="8"/>
      <name val="Courier"/>
      <family val="3"/>
    </font>
    <font>
      <sz val="10"/>
      <color indexed="10"/>
      <name val="Courier"/>
      <family val="3"/>
    </font>
    <font>
      <sz val="10"/>
      <name val="Courier"/>
      <family val="3"/>
    </font>
    <font>
      <sz val="10"/>
      <name val="Courier"/>
      <family val="1"/>
      <charset val="238"/>
    </font>
    <font>
      <sz val="8"/>
      <name val="Courier"/>
      <family val="3"/>
      <charset val="238"/>
    </font>
    <font>
      <sz val="10"/>
      <name val="Helv"/>
      <charset val="204"/>
    </font>
    <font>
      <b/>
      <sz val="11"/>
      <name val="Arial CE"/>
      <family val="2"/>
      <charset val="238"/>
    </font>
    <font>
      <b/>
      <sz val="11"/>
      <name val="Arial"/>
      <family val="2"/>
    </font>
    <font>
      <i/>
      <sz val="11"/>
      <name val="Arial"/>
      <family val="2"/>
      <charset val="238"/>
    </font>
    <font>
      <sz val="11"/>
      <color theme="0" tint="-0.249977111117893"/>
      <name val="Arial"/>
      <family val="2"/>
      <charset val="238"/>
    </font>
    <font>
      <sz val="11"/>
      <color theme="0" tint="-0.34998626667073579"/>
      <name val="Arial"/>
      <family val="2"/>
      <charset val="238"/>
    </font>
    <font>
      <sz val="10"/>
      <color theme="0" tint="-0.34998626667073579"/>
      <name val="Arial"/>
      <family val="2"/>
      <charset val="238"/>
    </font>
    <font>
      <sz val="11"/>
      <color theme="0" tint="-0.34998626667073579"/>
      <name val="Arial"/>
      <family val="2"/>
    </font>
    <font>
      <sz val="11"/>
      <color theme="0" tint="-0.34998626667073579"/>
      <name val="Arial CE"/>
      <family val="2"/>
      <charset val="238"/>
    </font>
    <font>
      <sz val="10"/>
      <color theme="0" tint="-0.34998626667073579"/>
      <name val="Arial CE"/>
      <family val="2"/>
      <charset val="238"/>
    </font>
    <font>
      <b/>
      <sz val="11"/>
      <name val="Arial CE"/>
    </font>
    <font>
      <sz val="11"/>
      <color rgb="FFFF0000"/>
      <name val="Arial"/>
      <family val="2"/>
    </font>
    <font>
      <b/>
      <sz val="11"/>
      <color rgb="FFFF0000"/>
      <name val="Arial"/>
      <family val="2"/>
    </font>
    <font>
      <sz val="10"/>
      <color rgb="FFFF0000"/>
      <name val="Arial"/>
      <family val="2"/>
    </font>
    <font>
      <sz val="11"/>
      <name val="Arial CE"/>
    </font>
    <font>
      <sz val="10"/>
      <color theme="0" tint="-0.34998626667073579"/>
      <name val="Arial CE"/>
    </font>
    <font>
      <i/>
      <u/>
      <sz val="10"/>
      <color theme="0" tint="-0.34998626667073579"/>
      <name val="Arial CE"/>
    </font>
    <font>
      <sz val="10"/>
      <color theme="0" tint="-0.34998626667073579"/>
      <name val="Arial"/>
      <family val="2"/>
    </font>
    <font>
      <u/>
      <sz val="10"/>
      <color theme="0" tint="-0.34998626667073579"/>
      <name val="Arial CE"/>
    </font>
    <font>
      <i/>
      <sz val="11"/>
      <color theme="0" tint="-0.34998626667073579"/>
      <name val="Arial"/>
      <family val="2"/>
      <charset val="238"/>
    </font>
    <font>
      <i/>
      <sz val="11"/>
      <color theme="0" tint="-0.34998626667073579"/>
      <name val="Arial CE"/>
      <charset val="238"/>
    </font>
    <font>
      <b/>
      <sz val="11"/>
      <color theme="0" tint="-0.34998626667073579"/>
      <name val="Arial CE"/>
      <family val="2"/>
      <charset val="238"/>
    </font>
    <font>
      <sz val="9"/>
      <color theme="0" tint="-0.34998626667073579"/>
      <name val="Arial CE"/>
      <family val="2"/>
      <charset val="238"/>
    </font>
    <font>
      <i/>
      <sz val="10"/>
      <color theme="0" tint="-0.34998626667073579"/>
      <name val="Arial"/>
      <family val="2"/>
      <charset val="238"/>
    </font>
    <font>
      <sz val="11"/>
      <color rgb="FFFF0000"/>
      <name val="Arial CE"/>
      <family val="2"/>
      <charset val="238"/>
    </font>
    <font>
      <i/>
      <sz val="11"/>
      <name val="Arial CE"/>
      <charset val="238"/>
    </font>
    <font>
      <b/>
      <sz val="11"/>
      <name val="GreekS"/>
      <charset val="238"/>
    </font>
    <font>
      <sz val="10"/>
      <name val="Tahoma"/>
      <family val="2"/>
      <charset val="238"/>
    </font>
    <font>
      <i/>
      <sz val="11"/>
      <name val="Arial CE"/>
    </font>
    <font>
      <i/>
      <sz val="11"/>
      <name val="Arial CE"/>
      <family val="2"/>
      <charset val="238"/>
    </font>
    <font>
      <i/>
      <sz val="11"/>
      <name val="Arial"/>
      <family val="2"/>
    </font>
    <font>
      <sz val="11"/>
      <name val="GreekS"/>
      <charset val="238"/>
    </font>
    <font>
      <b/>
      <sz val="11"/>
      <color indexed="8"/>
      <name val="Arial"/>
      <family val="2"/>
    </font>
    <font>
      <sz val="11"/>
      <color indexed="8"/>
      <name val="Arial"/>
      <family val="2"/>
    </font>
    <font>
      <u/>
      <sz val="11"/>
      <name val="Arial"/>
      <family val="2"/>
      <charset val="238"/>
    </font>
    <font>
      <b/>
      <u/>
      <sz val="11"/>
      <name val="Arial"/>
      <family val="2"/>
      <charset val="238"/>
    </font>
    <font>
      <sz val="11"/>
      <color theme="1"/>
      <name val="Arial"/>
      <family val="2"/>
    </font>
    <font>
      <b/>
      <sz val="11"/>
      <color theme="1"/>
      <name val="Arial"/>
      <family val="2"/>
    </font>
    <font>
      <b/>
      <sz val="11"/>
      <name val="Arial CE"/>
      <charset val="238"/>
    </font>
    <font>
      <sz val="11"/>
      <color rgb="FFFF0000"/>
      <name val="Calibri"/>
      <family val="2"/>
      <charset val="238"/>
    </font>
    <font>
      <sz val="11"/>
      <color indexed="8"/>
      <name val="Arial"/>
      <family val="2"/>
      <charset val="238"/>
    </font>
    <font>
      <b/>
      <sz val="11"/>
      <color indexed="8"/>
      <name val="Arial"/>
      <family val="2"/>
      <charset val="238"/>
    </font>
    <font>
      <sz val="8"/>
      <color indexed="8"/>
      <name val="Arial"/>
      <family val="2"/>
      <charset val="238"/>
    </font>
    <font>
      <b/>
      <sz val="11"/>
      <color theme="0" tint="-0.34998626667073579"/>
      <name val="Arial"/>
      <family val="2"/>
      <charset val="238"/>
    </font>
    <font>
      <b/>
      <sz val="10"/>
      <color theme="0" tint="-0.34998626667073579"/>
      <name val="Arial"/>
      <family val="2"/>
      <charset val="238"/>
    </font>
    <font>
      <sz val="11"/>
      <name val="Symbol"/>
      <family val="1"/>
      <charset val="2"/>
    </font>
    <font>
      <sz val="7.5"/>
      <name val="Arial"/>
      <family val="2"/>
      <charset val="238"/>
    </font>
    <font>
      <sz val="8"/>
      <name val="Calibri"/>
      <family val="2"/>
      <charset val="238"/>
    </font>
    <font>
      <u/>
      <sz val="8"/>
      <name val="Arial"/>
      <family val="2"/>
      <charset val="238"/>
    </font>
    <font>
      <sz val="8"/>
      <name val="Microsoft Sans Serif"/>
      <family val="2"/>
      <charset val="238"/>
    </font>
    <font>
      <sz val="10"/>
      <name val="Gatineau"/>
    </font>
    <font>
      <vertAlign val="subscript"/>
      <sz val="8"/>
      <name val="Arial"/>
      <family val="2"/>
      <charset val="238"/>
    </font>
    <font>
      <vertAlign val="superscript"/>
      <sz val="10"/>
      <name val="Arial"/>
      <family val="2"/>
      <charset val="238"/>
    </font>
    <font>
      <b/>
      <sz val="14"/>
      <color rgb="FFFF0000"/>
      <name val="Arial"/>
      <family val="2"/>
      <charset val="238"/>
    </font>
    <font>
      <sz val="14"/>
      <color rgb="FFFF0000"/>
      <name val="Arial"/>
      <family val="2"/>
      <charset val="238"/>
    </font>
    <font>
      <sz val="14"/>
      <color rgb="FFFF0000"/>
      <name val="Courier New"/>
      <family val="1"/>
      <charset val="238"/>
    </font>
    <font>
      <sz val="14"/>
      <color rgb="FFFF0000"/>
      <name val="Arial CE"/>
      <family val="2"/>
      <charset val="238"/>
    </font>
    <font>
      <b/>
      <sz val="14"/>
      <color rgb="FFFF0000"/>
      <name val="Arial"/>
      <family val="2"/>
    </font>
    <font>
      <b/>
      <sz val="8"/>
      <color indexed="8"/>
      <name val="Arial"/>
      <family val="2"/>
      <charset val="238"/>
    </font>
    <font>
      <sz val="8"/>
      <color rgb="FFFF0000"/>
      <name val="Arial"/>
      <family val="2"/>
      <charset val="238"/>
    </font>
    <font>
      <sz val="8"/>
      <color rgb="FFFF0000"/>
      <name val="Arial"/>
      <family val="2"/>
    </font>
    <font>
      <sz val="8"/>
      <name val="Courier"/>
      <family val="1"/>
      <charset val="238"/>
    </font>
    <font>
      <vertAlign val="superscript"/>
      <sz val="8"/>
      <name val="Arial"/>
      <family val="2"/>
      <charset val="238"/>
    </font>
    <font>
      <sz val="10"/>
      <color indexed="11"/>
      <name val="Courier"/>
      <family val="3"/>
    </font>
    <font>
      <sz val="12"/>
      <name val="Courier New"/>
      <family val="3"/>
      <charset val="238"/>
    </font>
    <font>
      <sz val="12"/>
      <color rgb="FFFF0000"/>
      <name val="Arial"/>
      <family val="2"/>
      <charset val="238"/>
    </font>
    <font>
      <sz val="8"/>
      <color rgb="FFFF0000"/>
      <name val="Courier New"/>
      <family val="3"/>
      <charset val="238"/>
    </font>
    <font>
      <sz val="10"/>
      <color rgb="FFFF0000"/>
      <name val="Courier"/>
      <family val="3"/>
      <charset val="238"/>
    </font>
    <font>
      <sz val="8"/>
      <color rgb="FFFF0000"/>
      <name val="Courier"/>
      <family val="1"/>
      <charset val="238"/>
    </font>
    <font>
      <b/>
      <sz val="8"/>
      <color rgb="FFFF0000"/>
      <name val="Arial"/>
      <family val="2"/>
      <charset val="238"/>
    </font>
    <font>
      <sz val="7.5"/>
      <color rgb="FFFF0000"/>
      <name val="Arial"/>
      <family val="2"/>
    </font>
    <font>
      <b/>
      <sz val="8"/>
      <color rgb="FFFF0000"/>
      <name val="Arial"/>
      <family val="2"/>
    </font>
    <font>
      <b/>
      <sz val="12"/>
      <color theme="1"/>
      <name val="Arial"/>
      <family val="2"/>
      <charset val="238"/>
    </font>
    <font>
      <sz val="12"/>
      <name val="Arial"/>
      <family val="2"/>
      <charset val="238"/>
    </font>
    <font>
      <strike/>
      <sz val="9"/>
      <color rgb="FFFF0000"/>
      <name val="Arial"/>
      <family val="2"/>
      <charset val="238"/>
    </font>
    <font>
      <strike/>
      <sz val="11"/>
      <color rgb="FFFF0000"/>
      <name val="Calibri"/>
      <family val="2"/>
      <charset val="238"/>
      <scheme val="minor"/>
    </font>
    <font>
      <strike/>
      <sz val="9"/>
      <name val="Arial"/>
      <family val="2"/>
      <charset val="238"/>
    </font>
    <font>
      <b/>
      <strike/>
      <sz val="9"/>
      <name val="Arial"/>
      <family val="2"/>
      <charset val="238"/>
    </font>
    <font>
      <b/>
      <strike/>
      <sz val="9"/>
      <color rgb="FF92D050"/>
      <name val="Arial"/>
      <family val="2"/>
      <charset val="238"/>
    </font>
    <font>
      <b/>
      <sz val="9"/>
      <color rgb="FFFF0000"/>
      <name val="Arial"/>
      <family val="2"/>
      <charset val="238"/>
    </font>
    <font>
      <sz val="12"/>
      <name val="Arial Narrow"/>
      <family val="2"/>
      <charset val="238"/>
    </font>
    <font>
      <sz val="11"/>
      <color theme="1"/>
      <name val="Arial Narrow"/>
      <family val="2"/>
      <charset val="238"/>
    </font>
    <font>
      <sz val="11"/>
      <name val="Times New Roman"/>
      <family val="1"/>
    </font>
    <font>
      <b/>
      <sz val="10"/>
      <name val="Calibri"/>
      <family val="2"/>
    </font>
    <font>
      <sz val="9"/>
      <color rgb="FF000000"/>
      <name val="Arial"/>
      <family val="2"/>
      <charset val="238"/>
    </font>
    <font>
      <b/>
      <sz val="9"/>
      <color rgb="FF000000"/>
      <name val="Arial"/>
      <family val="2"/>
      <charset val="238"/>
    </font>
    <font>
      <sz val="14"/>
      <name val="Arial CE"/>
      <charset val="238"/>
    </font>
    <font>
      <b/>
      <sz val="14"/>
      <name val="Arial CE"/>
      <charset val="238"/>
    </font>
    <font>
      <b/>
      <sz val="16"/>
      <name val="Arial CE"/>
      <charset val="238"/>
    </font>
    <font>
      <sz val="12"/>
      <name val="Arial CE"/>
      <charset val="238"/>
    </font>
    <font>
      <b/>
      <sz val="12"/>
      <name val="Arial CE"/>
      <charset val="238"/>
    </font>
    <font>
      <sz val="11"/>
      <color indexed="9"/>
      <name val="Arial CE"/>
      <family val="2"/>
      <charset val="238"/>
    </font>
    <font>
      <b/>
      <sz val="10"/>
      <name val="Arial "/>
      <charset val="238"/>
    </font>
    <font>
      <sz val="10"/>
      <name val="Arial "/>
      <charset val="238"/>
    </font>
    <font>
      <sz val="10"/>
      <color theme="0"/>
      <name val="Arial "/>
      <charset val="238"/>
    </font>
    <font>
      <sz val="10"/>
      <color indexed="8"/>
      <name val="Arial "/>
      <charset val="238"/>
    </font>
    <font>
      <sz val="10"/>
      <color indexed="9"/>
      <name val="Arial CE"/>
      <family val="2"/>
      <charset val="238"/>
    </font>
    <font>
      <sz val="11"/>
      <name val="Arial CE"/>
      <charset val="238"/>
    </font>
    <font>
      <sz val="10"/>
      <name val="Calibri"/>
      <family val="2"/>
      <charset val="238"/>
    </font>
    <font>
      <sz val="11"/>
      <color theme="0"/>
      <name val="Arial CE"/>
      <family val="2"/>
      <charset val="238"/>
    </font>
    <font>
      <sz val="11"/>
      <color theme="0"/>
      <name val="Arial"/>
      <family val="2"/>
      <charset val="238"/>
    </font>
    <font>
      <sz val="10"/>
      <color indexed="9"/>
      <name val="Arial"/>
      <family val="2"/>
      <charset val="238"/>
    </font>
    <font>
      <b/>
      <sz val="10"/>
      <color indexed="8"/>
      <name val="Arial"/>
      <family val="2"/>
      <charset val="238"/>
    </font>
    <font>
      <sz val="9"/>
      <name val="Aptos Narrow"/>
      <family val="2"/>
    </font>
    <font>
      <sz val="11"/>
      <name val="Aptos Narrow"/>
      <family val="2"/>
    </font>
    <font>
      <sz val="9"/>
      <name val="Arial CE"/>
      <family val="2"/>
      <charset val="238"/>
    </font>
    <font>
      <u/>
      <sz val="10"/>
      <color indexed="12"/>
      <name val="Arial"/>
      <family val="2"/>
      <charset val="238"/>
    </font>
    <font>
      <sz val="10"/>
      <name val="Arial CE"/>
      <family val="2"/>
    </font>
    <font>
      <b/>
      <sz val="11"/>
      <color theme="0" tint="-0.34998626667073579"/>
      <name val="GreekS"/>
      <charset val="238"/>
    </font>
    <font>
      <b/>
      <sz val="11"/>
      <color rgb="FFFF0000"/>
      <name val="Arial CE"/>
    </font>
    <font>
      <vertAlign val="subscript"/>
      <sz val="11"/>
      <name val="Arial"/>
      <family val="2"/>
    </font>
    <font>
      <sz val="11"/>
      <color rgb="FF000000"/>
      <name val="Arial CE"/>
    </font>
    <font>
      <sz val="11"/>
      <color theme="1"/>
      <name val="Arial CE"/>
    </font>
    <font>
      <vertAlign val="subscript"/>
      <sz val="11"/>
      <name val="Arial CE"/>
    </font>
    <font>
      <vertAlign val="subscript"/>
      <sz val="11"/>
      <name val="Arial"/>
      <family val="2"/>
      <charset val="238"/>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b/>
      <sz val="11"/>
      <color indexed="8"/>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3"/>
      <name val="Calibri"/>
      <family val="2"/>
      <charset val="238"/>
    </font>
    <font>
      <sz val="11"/>
      <color indexed="60"/>
      <name val="Calibri"/>
      <family val="2"/>
      <charset val="238"/>
    </font>
    <font>
      <b/>
      <sz val="11"/>
      <color indexed="63"/>
      <name val="Calibri"/>
      <family val="2"/>
      <charset val="238"/>
    </font>
    <font>
      <b/>
      <sz val="18"/>
      <color indexed="62"/>
      <name val="Cambria"/>
      <family val="2"/>
      <charset val="238"/>
    </font>
    <font>
      <b/>
      <sz val="18"/>
      <color indexed="56"/>
      <name val="Cambria"/>
      <family val="2"/>
      <charset val="238"/>
    </font>
    <font>
      <sz val="11"/>
      <color indexed="10"/>
      <name val="Calibri"/>
      <family val="2"/>
      <charset val="238"/>
    </font>
    <font>
      <sz val="11"/>
      <color indexed="20"/>
      <name val="Calibri"/>
      <family val="2"/>
      <charset val="238"/>
    </font>
    <font>
      <sz val="11"/>
      <color indexed="28"/>
      <name val="Calibri"/>
      <family val="2"/>
      <charset val="238"/>
    </font>
    <font>
      <b/>
      <sz val="11"/>
      <color indexed="10"/>
      <name val="Calibri"/>
      <family val="2"/>
      <charset val="238"/>
    </font>
    <font>
      <b/>
      <sz val="11"/>
      <color indexed="52"/>
      <name val="Calibri"/>
      <family val="2"/>
      <charset val="238"/>
    </font>
    <font>
      <sz val="1"/>
      <color indexed="18"/>
      <name val="Courier"/>
      <family val="1"/>
      <charset val="238"/>
    </font>
    <font>
      <sz val="10"/>
      <name val="Geneva"/>
    </font>
    <font>
      <sz val="10"/>
      <color indexed="8"/>
      <name val="Arial CE"/>
      <family val="2"/>
      <charset val="238"/>
    </font>
    <font>
      <sz val="10"/>
      <color indexed="24"/>
      <name val="System"/>
      <family val="2"/>
      <charset val="238"/>
    </font>
    <font>
      <sz val="10"/>
      <color indexed="24"/>
      <name val="Arial"/>
      <family val="2"/>
      <charset val="238"/>
    </font>
    <font>
      <sz val="12"/>
      <name val="Courier"/>
      <family val="1"/>
      <charset val="238"/>
    </font>
    <font>
      <sz val="1"/>
      <color indexed="8"/>
      <name val="Courier"/>
      <family val="1"/>
      <charset val="238"/>
    </font>
    <font>
      <sz val="8"/>
      <name val="Helvetica-Narrow"/>
      <family val="2"/>
    </font>
    <font>
      <b/>
      <sz val="8"/>
      <name val="Arial Narrow"/>
      <family val="2"/>
      <charset val="238"/>
    </font>
    <font>
      <sz val="9"/>
      <name val="Futura Prins"/>
      <charset val="238"/>
    </font>
    <font>
      <sz val="9"/>
      <name val="Futura Prins"/>
    </font>
    <font>
      <sz val="10"/>
      <name val="Mangal"/>
      <family val="2"/>
      <charset val="238"/>
    </font>
    <font>
      <i/>
      <sz val="8"/>
      <name val="Switzerland"/>
      <charset val="238"/>
    </font>
    <font>
      <u/>
      <sz val="12"/>
      <color indexed="36"/>
      <name val="Bookman Old Style"/>
      <family val="1"/>
      <charset val="238"/>
    </font>
    <font>
      <b/>
      <sz val="18"/>
      <color indexed="24"/>
      <name val="Arial"/>
      <family val="2"/>
      <charset val="238"/>
    </font>
    <font>
      <b/>
      <sz val="15"/>
      <color indexed="56"/>
      <name val="Calibri"/>
      <family val="2"/>
      <charset val="238"/>
    </font>
    <font>
      <b/>
      <sz val="18"/>
      <color indexed="24"/>
      <name val="System"/>
      <family val="2"/>
      <charset val="238"/>
    </font>
    <font>
      <b/>
      <sz val="12"/>
      <color indexed="24"/>
      <name val="Arial"/>
      <family val="2"/>
      <charset val="238"/>
    </font>
    <font>
      <b/>
      <sz val="13"/>
      <color indexed="56"/>
      <name val="Calibri"/>
      <family val="2"/>
      <charset val="238"/>
    </font>
    <font>
      <b/>
      <i/>
      <sz val="14"/>
      <name val="Futura Prins"/>
      <charset val="238"/>
    </font>
    <font>
      <b/>
      <sz val="12"/>
      <color indexed="24"/>
      <name val="System"/>
      <family val="2"/>
      <charset val="238"/>
    </font>
    <font>
      <b/>
      <sz val="11"/>
      <color indexed="56"/>
      <name val="Calibri"/>
      <family val="2"/>
      <charset val="238"/>
    </font>
    <font>
      <b/>
      <sz val="1"/>
      <color indexed="8"/>
      <name val="Courier"/>
      <family val="1"/>
      <charset val="238"/>
    </font>
    <font>
      <u/>
      <sz val="10"/>
      <color indexed="12"/>
      <name val="Arial CE"/>
      <charset val="238"/>
    </font>
    <font>
      <u/>
      <sz val="12"/>
      <color indexed="12"/>
      <name val="Bookman Old Style"/>
      <family val="1"/>
      <charset val="238"/>
    </font>
    <font>
      <u/>
      <sz val="10.199999999999999"/>
      <color indexed="12"/>
      <name val="Futura Prins"/>
      <charset val="238"/>
    </font>
    <font>
      <u/>
      <sz val="10.199999999999999"/>
      <color indexed="12"/>
      <name val="Futura Prins"/>
    </font>
    <font>
      <sz val="10"/>
      <name val="Century Schoolbook CE"/>
      <family val="1"/>
      <charset val="238"/>
    </font>
    <font>
      <sz val="11"/>
      <color indexed="52"/>
      <name val="Calibri"/>
      <family val="2"/>
      <charset val="238"/>
    </font>
    <font>
      <b/>
      <i/>
      <sz val="16"/>
      <name val="Futura Prins"/>
      <charset val="238"/>
    </font>
    <font>
      <b/>
      <i/>
      <sz val="14"/>
      <name val="Futura Prins"/>
    </font>
    <font>
      <b/>
      <sz val="10"/>
      <name val="Courier New CE"/>
      <family val="3"/>
      <charset val="238"/>
    </font>
    <font>
      <sz val="10"/>
      <color indexed="8"/>
      <name val="MS Sans Serif"/>
      <family val="2"/>
      <charset val="238"/>
    </font>
    <font>
      <sz val="9"/>
      <name val="Courier New CE"/>
      <charset val="238"/>
    </font>
    <font>
      <sz val="12"/>
      <color theme="1"/>
      <name val="Calibri"/>
      <family val="2"/>
      <charset val="238"/>
      <scheme val="minor"/>
    </font>
    <font>
      <sz val="10"/>
      <color indexed="8"/>
      <name val="Arial Narrow"/>
      <family val="2"/>
      <charset val="238"/>
    </font>
    <font>
      <sz val="10"/>
      <name val="Arial CE"/>
      <family val="2"/>
      <charset val="1"/>
    </font>
    <font>
      <sz val="8"/>
      <color theme="1"/>
      <name val="Times New Roman"/>
      <family val="2"/>
      <charset val="238"/>
    </font>
    <font>
      <sz val="10"/>
      <name val="Times New Roman CE"/>
      <family val="1"/>
    </font>
    <font>
      <sz val="10"/>
      <name val="HelveticaPS"/>
      <family val="1"/>
      <charset val="238"/>
    </font>
    <font>
      <sz val="10"/>
      <color theme="1"/>
      <name val="tahoma"/>
      <family val="2"/>
      <charset val="238"/>
    </font>
    <font>
      <sz val="8"/>
      <color indexed="8"/>
      <name val="Times New Roman"/>
      <family val="2"/>
      <charset val="238"/>
    </font>
    <font>
      <sz val="11"/>
      <color indexed="19"/>
      <name val="Calibri"/>
      <family val="2"/>
      <charset val="238"/>
    </font>
    <font>
      <sz val="11"/>
      <name val="Times New Roman CE"/>
      <charset val="238"/>
    </font>
    <font>
      <sz val="12"/>
      <name val="Futura Prins"/>
    </font>
    <font>
      <sz val="12"/>
      <name val="Futura Prins"/>
      <charset val="238"/>
    </font>
    <font>
      <sz val="14"/>
      <name val="Times New Roman CE"/>
      <charset val="238"/>
    </font>
    <font>
      <sz val="9"/>
      <name val="Tahoma"/>
      <family val="2"/>
      <charset val="238"/>
    </font>
    <font>
      <sz val="12"/>
      <color indexed="24"/>
      <name val="Arial"/>
      <family val="2"/>
      <charset val="238"/>
    </font>
    <font>
      <sz val="5"/>
      <name val="Courier New CE"/>
      <family val="3"/>
      <charset val="238"/>
    </font>
    <font>
      <sz val="11"/>
      <color indexed="8"/>
      <name val="Times New Roman"/>
      <family val="1"/>
      <charset val="238"/>
    </font>
    <font>
      <sz val="11"/>
      <name val="Futura Prins"/>
      <charset val="238"/>
    </font>
    <font>
      <sz val="11"/>
      <name val="Futura Prins"/>
    </font>
    <font>
      <b/>
      <sz val="18"/>
      <color indexed="62"/>
      <name val="Cambria"/>
      <family val="1"/>
      <charset val="238"/>
    </font>
    <font>
      <b/>
      <sz val="11"/>
      <name val="Futura Prins"/>
      <charset val="238"/>
    </font>
    <font>
      <b/>
      <sz val="11"/>
      <name val="Futura Prins"/>
    </font>
    <font>
      <sz val="11"/>
      <color indexed="14"/>
      <name val="Calibri"/>
      <family val="2"/>
      <charset val="238"/>
    </font>
    <font>
      <sz val="12"/>
      <name val="Times New Roman"/>
      <family val="1"/>
    </font>
    <font>
      <sz val="10"/>
      <name val="Arial"/>
      <family val="2"/>
      <charset val="1"/>
    </font>
    <font>
      <sz val="12"/>
      <color indexed="8"/>
      <name val="Calibri"/>
      <family val="2"/>
      <charset val="238"/>
    </font>
    <font>
      <sz val="10"/>
      <color rgb="FFFF0000"/>
      <name val="Arial Narrow"/>
      <family val="2"/>
      <charset val="238"/>
    </font>
    <font>
      <b/>
      <sz val="12"/>
      <color theme="1"/>
      <name val="Arial CE"/>
      <family val="2"/>
      <charset val="238"/>
    </font>
    <font>
      <b/>
      <sz val="11"/>
      <color theme="1"/>
      <name val="Arial CE"/>
      <family val="2"/>
      <charset val="238"/>
    </font>
    <font>
      <b/>
      <sz val="12"/>
      <color indexed="9"/>
      <name val="Arial CE"/>
      <family val="2"/>
      <charset val="238"/>
    </font>
    <font>
      <b/>
      <sz val="10"/>
      <name val="Arial CE"/>
    </font>
  </fonts>
  <fills count="115">
    <fill>
      <patternFill patternType="none"/>
    </fill>
    <fill>
      <patternFill patternType="gray125"/>
    </fill>
    <fill>
      <patternFill patternType="solid">
        <fgColor indexed="2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rgb="FFC6EFCE"/>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tint="-0.14996795556505021"/>
        <bgColor indexed="64"/>
      </patternFill>
    </fill>
    <fill>
      <patternFill patternType="solid">
        <fgColor indexed="31"/>
        <bgColor indexed="42"/>
      </patternFill>
    </fill>
    <fill>
      <patternFill patternType="solid">
        <fgColor theme="2"/>
        <bgColor indexed="64"/>
      </patternFill>
    </fill>
    <fill>
      <patternFill patternType="solid">
        <fgColor theme="2" tint="-0.249977111117893"/>
        <bgColor indexed="64"/>
      </patternFill>
    </fill>
    <fill>
      <patternFill patternType="solid">
        <fgColor rgb="FF92D050"/>
        <bgColor indexed="64"/>
      </patternFill>
    </fill>
    <fill>
      <patternFill patternType="solid">
        <fgColor theme="0" tint="-0.49998474074526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5"/>
        <bgColor indexed="34"/>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27"/>
        <bgColor indexed="42"/>
      </patternFill>
    </fill>
    <fill>
      <patternFill patternType="solid">
        <fgColor indexed="47"/>
        <bgColor indexed="2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29"/>
        <bgColor indexed="34"/>
      </patternFill>
    </fill>
    <fill>
      <patternFill patternType="solid">
        <fgColor indexed="43"/>
      </patternFill>
    </fill>
    <fill>
      <patternFill patternType="solid">
        <fgColor indexed="21"/>
        <bgColor indexed="57"/>
      </patternFill>
    </fill>
    <fill>
      <patternFill patternType="solid">
        <fgColor indexed="11"/>
        <bgColor indexed="49"/>
      </patternFill>
    </fill>
    <fill>
      <patternFill patternType="solid">
        <fgColor indexed="51"/>
        <bgColor indexed="13"/>
      </patternFill>
    </fill>
    <fill>
      <patternFill patternType="solid">
        <fgColor indexed="30"/>
        <bgColor indexed="38"/>
      </patternFill>
    </fill>
    <fill>
      <patternFill patternType="solid">
        <fgColor indexed="30"/>
        <bgColor indexed="21"/>
      </patternFill>
    </fill>
    <fill>
      <patternFill patternType="solid">
        <fgColor indexed="53"/>
      </patternFill>
    </fill>
    <fill>
      <patternFill patternType="solid">
        <fgColor indexed="28"/>
        <bgColor indexed="20"/>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56"/>
        <bgColor indexed="62"/>
      </patternFill>
    </fill>
    <fill>
      <patternFill patternType="solid">
        <fgColor indexed="62"/>
      </patternFill>
    </fill>
    <fill>
      <patternFill patternType="solid">
        <fgColor indexed="62"/>
        <bgColor indexed="56"/>
      </patternFill>
    </fill>
    <fill>
      <patternFill patternType="solid">
        <fgColor indexed="54"/>
        <bgColor indexed="23"/>
      </patternFill>
    </fill>
    <fill>
      <patternFill patternType="solid">
        <fgColor indexed="26"/>
        <bgColor indexed="9"/>
      </patternFill>
    </fill>
    <fill>
      <patternFill patternType="solid">
        <fgColor indexed="22"/>
        <bgColor indexed="31"/>
      </patternFill>
    </fill>
    <fill>
      <patternFill patternType="solid">
        <fgColor indexed="55"/>
        <bgColor indexed="23"/>
      </patternFill>
    </fill>
    <fill>
      <patternFill patternType="solid">
        <fgColor indexed="10"/>
      </patternFill>
    </fill>
    <fill>
      <patternFill patternType="solid">
        <fgColor indexed="10"/>
        <bgColor indexed="14"/>
      </patternFill>
    </fill>
    <fill>
      <patternFill patternType="solid">
        <fgColor indexed="25"/>
        <bgColor indexed="61"/>
      </patternFill>
    </fill>
    <fill>
      <patternFill patternType="solid">
        <fgColor indexed="57"/>
      </patternFill>
    </fill>
    <fill>
      <patternFill patternType="solid">
        <fgColor indexed="57"/>
        <bgColor indexed="38"/>
      </patternFill>
    </fill>
    <fill>
      <patternFill patternType="solid">
        <fgColor indexed="10"/>
        <bgColor indexed="60"/>
      </patternFill>
    </fill>
    <fill>
      <patternFill patternType="solid">
        <fgColor indexed="9"/>
        <bgColor indexed="26"/>
      </patternFill>
    </fill>
    <fill>
      <patternFill patternType="solid">
        <fgColor indexed="22"/>
      </patternFill>
    </fill>
    <fill>
      <patternFill patternType="solid">
        <fgColor indexed="55"/>
      </patternFill>
    </fill>
    <fill>
      <patternFill patternType="solid">
        <fgColor indexed="24"/>
        <bgColor indexed="46"/>
      </patternFill>
    </fill>
    <fill>
      <patternFill patternType="solid">
        <fgColor indexed="50"/>
        <bgColor indexed="51"/>
      </patternFill>
    </fill>
    <fill>
      <patternFill patternType="solid">
        <fgColor indexed="43"/>
        <bgColor indexed="26"/>
      </patternFill>
    </fill>
    <fill>
      <patternFill patternType="solid">
        <fgColor indexed="9"/>
      </patternFill>
    </fill>
    <fill>
      <patternFill patternType="solid">
        <fgColor indexed="22"/>
        <bgColor indexed="41"/>
      </patternFill>
    </fill>
    <fill>
      <patternFill patternType="solid">
        <fgColor indexed="56"/>
      </patternFill>
    </fill>
    <fill>
      <patternFill patternType="solid">
        <fgColor indexed="19"/>
        <bgColor indexed="23"/>
      </patternFill>
    </fill>
    <fill>
      <patternFill patternType="solid">
        <fgColor indexed="57"/>
        <bgColor indexed="21"/>
      </patternFill>
    </fill>
    <fill>
      <patternFill patternType="solid">
        <fgColor indexed="54"/>
      </patternFill>
    </fill>
    <fill>
      <patternFill patternType="solid">
        <fgColor rgb="FF000000"/>
        <bgColor indexed="64"/>
      </patternFill>
    </fill>
  </fills>
  <borders count="164">
    <border>
      <left/>
      <right/>
      <top/>
      <bottom/>
      <diagonal/>
    </border>
    <border>
      <left/>
      <right/>
      <top/>
      <bottom style="thin">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thin">
        <color indexed="8"/>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style="thin">
        <color indexed="64"/>
      </right>
      <top style="thick">
        <color indexed="64"/>
      </top>
      <bottom style="thick">
        <color indexed="64"/>
      </bottom>
      <diagonal/>
    </border>
    <border>
      <left style="thick">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top/>
      <bottom style="thin">
        <color indexed="64"/>
      </bottom>
      <diagonal/>
    </border>
    <border>
      <left style="thick">
        <color indexed="64"/>
      </left>
      <right style="thick">
        <color indexed="64"/>
      </right>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hair">
        <color indexed="64"/>
      </left>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style="thin">
        <color auto="1"/>
      </top>
      <bottom style="double">
        <color auto="1"/>
      </bottom>
      <diagonal/>
    </border>
    <border>
      <left style="thick">
        <color indexed="8"/>
      </left>
      <right style="hair">
        <color indexed="64"/>
      </right>
      <top style="thick">
        <color indexed="8"/>
      </top>
      <bottom style="hair">
        <color indexed="64"/>
      </bottom>
      <diagonal/>
    </border>
    <border>
      <left style="hair">
        <color indexed="64"/>
      </left>
      <right style="hair">
        <color indexed="64"/>
      </right>
      <top style="thick">
        <color indexed="8"/>
      </top>
      <bottom style="hair">
        <color indexed="64"/>
      </bottom>
      <diagonal/>
    </border>
    <border>
      <left style="hair">
        <color indexed="64"/>
      </left>
      <right style="thick">
        <color indexed="8"/>
      </right>
      <top style="thick">
        <color indexed="8"/>
      </top>
      <bottom style="hair">
        <color indexed="64"/>
      </bottom>
      <diagonal/>
    </border>
    <border>
      <left style="thick">
        <color indexed="8"/>
      </left>
      <right style="hair">
        <color indexed="8"/>
      </right>
      <top/>
      <bottom style="thick">
        <color indexed="8"/>
      </bottom>
      <diagonal/>
    </border>
    <border>
      <left style="hair">
        <color indexed="8"/>
      </left>
      <right style="hair">
        <color indexed="8"/>
      </right>
      <top/>
      <bottom style="thick">
        <color indexed="8"/>
      </bottom>
      <diagonal/>
    </border>
    <border>
      <left style="hair">
        <color indexed="8"/>
      </left>
      <right style="thick">
        <color indexed="8"/>
      </right>
      <top/>
      <bottom style="thick">
        <color indexed="8"/>
      </bottom>
      <diagonal/>
    </border>
    <border>
      <left style="thick">
        <color indexed="8"/>
      </left>
      <right style="hair">
        <color indexed="8"/>
      </right>
      <top style="thick">
        <color indexed="8"/>
      </top>
      <bottom style="thick">
        <color indexed="8"/>
      </bottom>
      <diagonal/>
    </border>
    <border>
      <left style="hair">
        <color indexed="8"/>
      </left>
      <right style="hair">
        <color indexed="8"/>
      </right>
      <top style="thick">
        <color indexed="8"/>
      </top>
      <bottom style="thick">
        <color indexed="8"/>
      </bottom>
      <diagonal/>
    </border>
    <border>
      <left style="hair">
        <color indexed="8"/>
      </left>
      <right style="thick">
        <color indexed="8"/>
      </right>
      <top style="thick">
        <color indexed="8"/>
      </top>
      <bottom style="thick">
        <color indexed="8"/>
      </bottom>
      <diagonal/>
    </border>
    <border>
      <left style="thick">
        <color indexed="8"/>
      </left>
      <right style="hair">
        <color indexed="8"/>
      </right>
      <top style="thick">
        <color indexed="8"/>
      </top>
      <bottom style="hair">
        <color indexed="8"/>
      </bottom>
      <diagonal/>
    </border>
    <border>
      <left style="hair">
        <color indexed="8"/>
      </left>
      <right style="hair">
        <color indexed="8"/>
      </right>
      <top style="thick">
        <color indexed="8"/>
      </top>
      <bottom style="hair">
        <color indexed="8"/>
      </bottom>
      <diagonal/>
    </border>
    <border>
      <left style="hair">
        <color indexed="8"/>
      </left>
      <right style="thick">
        <color indexed="8"/>
      </right>
      <top style="thick">
        <color indexed="8"/>
      </top>
      <bottom style="hair">
        <color indexed="8"/>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right style="thin">
        <color indexed="64"/>
      </right>
      <top/>
      <bottom style="double">
        <color indexed="64"/>
      </bottom>
      <diagonal/>
    </border>
    <border>
      <left style="thin">
        <color indexed="64"/>
      </left>
      <right style="thin">
        <color indexed="8"/>
      </right>
      <top/>
      <bottom/>
      <diagonal/>
    </border>
    <border>
      <left style="thin">
        <color indexed="8"/>
      </left>
      <right/>
      <top style="thin">
        <color indexed="8"/>
      </top>
      <bottom style="double">
        <color indexed="8"/>
      </bottom>
      <diagonal/>
    </border>
    <border>
      <left/>
      <right/>
      <top style="thin">
        <color indexed="8"/>
      </top>
      <bottom style="double">
        <color indexed="8"/>
      </bottom>
      <diagonal/>
    </border>
    <border>
      <left/>
      <right/>
      <top style="thin">
        <color indexed="8"/>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right/>
      <top style="thin">
        <color indexed="64"/>
      </top>
      <bottom/>
      <diagonal/>
    </border>
    <border>
      <left/>
      <right style="medium">
        <color indexed="64"/>
      </right>
      <top style="medium">
        <color indexed="64"/>
      </top>
      <bottom style="medium">
        <color indexed="64"/>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style="medium">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22"/>
      </left>
      <right/>
      <top/>
      <bottom/>
      <diagonal/>
    </border>
    <border>
      <left style="thin">
        <color indexed="22"/>
      </left>
      <right/>
      <top style="thin">
        <color indexed="22"/>
      </top>
      <bottom/>
      <diagonal/>
    </border>
    <border>
      <left style="thin">
        <color indexed="22"/>
      </left>
      <right/>
      <top/>
      <bottom style="thin">
        <color indexed="22"/>
      </bottom>
      <diagonal/>
    </border>
    <border>
      <left style="thick">
        <color indexed="8"/>
      </left>
      <right style="hair">
        <color indexed="64"/>
      </right>
      <top style="hair">
        <color indexed="64"/>
      </top>
      <bottom style="hair">
        <color indexed="64"/>
      </bottom>
      <diagonal/>
    </border>
    <border>
      <left style="hair">
        <color indexed="64"/>
      </left>
      <right style="thick">
        <color indexed="8"/>
      </right>
      <top style="hair">
        <color indexed="64"/>
      </top>
      <bottom style="hair">
        <color indexed="64"/>
      </bottom>
      <diagonal/>
    </border>
    <border>
      <left style="thick">
        <color indexed="8"/>
      </left>
      <right style="hair">
        <color indexed="8"/>
      </right>
      <top style="hair">
        <color indexed="8"/>
      </top>
      <bottom/>
      <diagonal/>
    </border>
    <border>
      <left style="hair">
        <color indexed="8"/>
      </left>
      <right style="hair">
        <color indexed="8"/>
      </right>
      <top style="hair">
        <color indexed="8"/>
      </top>
      <bottom/>
      <diagonal/>
    </border>
    <border>
      <left style="hair">
        <color indexed="8"/>
      </left>
      <right style="thick">
        <color indexed="8"/>
      </right>
      <top style="hair">
        <color indexed="8"/>
      </top>
      <bottom/>
      <diagonal/>
    </border>
    <border>
      <left style="thick">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ck">
        <color indexed="8"/>
      </right>
      <top style="hair">
        <color indexed="8"/>
      </top>
      <bottom style="hair">
        <color indexed="8"/>
      </bottom>
      <diagonal/>
    </border>
    <border>
      <left style="thick">
        <color indexed="8"/>
      </left>
      <right style="hair">
        <color indexed="8"/>
      </right>
      <top style="hair">
        <color indexed="8"/>
      </top>
      <bottom style="thick">
        <color indexed="8"/>
      </bottom>
      <diagonal/>
    </border>
    <border>
      <left style="hair">
        <color indexed="8"/>
      </left>
      <right style="hair">
        <color indexed="8"/>
      </right>
      <top style="hair">
        <color indexed="8"/>
      </top>
      <bottom style="thick">
        <color indexed="8"/>
      </bottom>
      <diagonal/>
    </border>
    <border>
      <left style="hair">
        <color indexed="8"/>
      </left>
      <right style="thick">
        <color indexed="8"/>
      </right>
      <top style="hair">
        <color indexed="8"/>
      </top>
      <bottom style="thick">
        <color indexed="8"/>
      </bottom>
      <diagonal/>
    </border>
    <border>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hair">
        <color indexed="23"/>
      </left>
      <right style="hair">
        <color indexed="23"/>
      </right>
      <top style="hair">
        <color indexed="23"/>
      </top>
      <bottom style="hair">
        <color indexed="2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56"/>
      </bottom>
      <diagonal/>
    </border>
    <border>
      <left/>
      <right/>
      <top/>
      <bottom style="thick">
        <color indexed="62"/>
      </bottom>
      <diagonal/>
    </border>
    <border>
      <left/>
      <right/>
      <top/>
      <bottom style="hair">
        <color indexed="62"/>
      </bottom>
      <diagonal/>
    </border>
    <border>
      <left/>
      <right/>
      <top/>
      <bottom style="thick">
        <color indexed="27"/>
      </bottom>
      <diagonal/>
    </border>
    <border>
      <left/>
      <right/>
      <top/>
      <bottom style="hair">
        <color indexed="22"/>
      </bottom>
      <diagonal/>
    </border>
    <border>
      <left/>
      <right/>
      <top/>
      <bottom style="medium">
        <color indexed="27"/>
      </bottom>
      <diagonal/>
    </border>
    <border>
      <left/>
      <right/>
      <top/>
      <bottom style="medium">
        <color indexed="30"/>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right/>
      <top/>
      <bottom style="double">
        <color indexed="10"/>
      </bottom>
      <diagonal/>
    </border>
    <border>
      <left/>
      <right/>
      <top/>
      <bottom style="medium">
        <color indexed="49"/>
      </bottom>
      <diagonal/>
    </border>
    <border>
      <left style="hair">
        <color indexed="22"/>
      </left>
      <right style="hair">
        <color indexed="22"/>
      </right>
      <top style="hair">
        <color indexed="22"/>
      </top>
      <bottom style="hair">
        <color indexed="22"/>
      </bottom>
      <diagonal/>
    </border>
    <border>
      <left style="hair">
        <color indexed="63"/>
      </left>
      <right style="hair">
        <color indexed="63"/>
      </right>
      <top style="hair">
        <color indexed="63"/>
      </top>
      <bottom style="hair">
        <color indexed="63"/>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style="thin">
        <color indexed="8"/>
      </left>
      <right/>
      <top/>
      <bottom/>
      <diagonal/>
    </border>
    <border>
      <left/>
      <right/>
      <top style="double">
        <color indexed="64"/>
      </top>
      <bottom/>
      <diagonal/>
    </border>
    <border>
      <left/>
      <right/>
      <top style="double">
        <color indexed="8"/>
      </top>
      <bottom/>
      <diagonal/>
    </border>
    <border>
      <left/>
      <right/>
      <top style="thin">
        <color indexed="56"/>
      </top>
      <bottom style="double">
        <color indexed="56"/>
      </bottom>
      <diagonal/>
    </border>
    <border>
      <left/>
      <right/>
      <top style="thin">
        <color indexed="62"/>
      </top>
      <bottom style="double">
        <color indexed="62"/>
      </bottom>
      <diagonal/>
    </border>
    <border>
      <left/>
      <right/>
      <top style="hair">
        <color indexed="62"/>
      </top>
      <bottom style="double">
        <color indexed="62"/>
      </bottom>
      <diagonal/>
    </border>
    <border>
      <left/>
      <right/>
      <top style="thin">
        <color indexed="49"/>
      </top>
      <bottom style="double">
        <color indexed="49"/>
      </bottom>
      <diagonal/>
    </border>
  </borders>
  <cellStyleXfs count="18800">
    <xf numFmtId="0" fontId="0" fillId="0" borderId="0"/>
    <xf numFmtId="165" fontId="22" fillId="0" borderId="0" applyFont="0" applyFill="0" applyBorder="0" applyAlignment="0" applyProtection="0"/>
    <xf numFmtId="166" fontId="22" fillId="0" borderId="0" applyFont="0" applyFill="0" applyBorder="0" applyAlignment="0" applyProtection="0"/>
    <xf numFmtId="0" fontId="19" fillId="0" borderId="0"/>
    <xf numFmtId="0" fontId="22" fillId="0" borderId="0"/>
    <xf numFmtId="0" fontId="13" fillId="0" borderId="0"/>
    <xf numFmtId="0" fontId="11" fillId="0" borderId="0"/>
    <xf numFmtId="0" fontId="13" fillId="0" borderId="0"/>
    <xf numFmtId="0" fontId="13" fillId="0" borderId="0"/>
    <xf numFmtId="0" fontId="13" fillId="0" borderId="0"/>
    <xf numFmtId="2" fontId="20" fillId="0" borderId="0"/>
    <xf numFmtId="0" fontId="15" fillId="0" borderId="0"/>
    <xf numFmtId="0" fontId="24" fillId="0" borderId="0">
      <protection locked="0"/>
    </xf>
    <xf numFmtId="168" fontId="13" fillId="0" borderId="0" applyFont="0" applyFill="0" applyBorder="0" applyAlignment="0" applyProtection="0"/>
    <xf numFmtId="0" fontId="15" fillId="0" borderId="0"/>
    <xf numFmtId="0" fontId="13" fillId="0" borderId="0"/>
    <xf numFmtId="0" fontId="13" fillId="0" borderId="0"/>
    <xf numFmtId="0" fontId="13" fillId="0" borderId="0"/>
    <xf numFmtId="0" fontId="50" fillId="0" borderId="0"/>
    <xf numFmtId="0" fontId="13" fillId="0" borderId="0"/>
    <xf numFmtId="0" fontId="13" fillId="0" borderId="0"/>
    <xf numFmtId="49" fontId="57" fillId="0" borderId="0">
      <alignment horizontal="justify" vertical="top" wrapText="1"/>
    </xf>
    <xf numFmtId="0" fontId="7" fillId="0" borderId="0"/>
    <xf numFmtId="2" fontId="11" fillId="0" borderId="0"/>
    <xf numFmtId="0" fontId="11" fillId="0" borderId="0"/>
    <xf numFmtId="0" fontId="79" fillId="9" borderId="0" applyNumberFormat="0" applyBorder="0" applyAlignment="0" applyProtection="0"/>
    <xf numFmtId="0" fontId="22" fillId="0" borderId="0"/>
    <xf numFmtId="0" fontId="6" fillId="0" borderId="0"/>
    <xf numFmtId="0" fontId="108" fillId="0" borderId="0"/>
    <xf numFmtId="0" fontId="108" fillId="0" borderId="0"/>
    <xf numFmtId="0" fontId="108" fillId="0" borderId="0"/>
    <xf numFmtId="0" fontId="6" fillId="0" borderId="0"/>
    <xf numFmtId="0" fontId="140" fillId="0" borderId="0"/>
    <xf numFmtId="0" fontId="140" fillId="0" borderId="0"/>
    <xf numFmtId="0" fontId="146" fillId="0" borderId="0"/>
    <xf numFmtId="0" fontId="140" fillId="0" borderId="0"/>
    <xf numFmtId="0" fontId="141" fillId="0" borderId="0"/>
    <xf numFmtId="0" fontId="6" fillId="0" borderId="0"/>
    <xf numFmtId="0" fontId="140" fillId="0" borderId="0"/>
    <xf numFmtId="0" fontId="140" fillId="0" borderId="0"/>
    <xf numFmtId="0" fontId="159" fillId="0" borderId="0"/>
    <xf numFmtId="0" fontId="160" fillId="0" borderId="0"/>
    <xf numFmtId="0" fontId="160" fillId="0" borderId="0"/>
    <xf numFmtId="0" fontId="6" fillId="0" borderId="0"/>
    <xf numFmtId="0" fontId="15" fillId="0" borderId="0"/>
    <xf numFmtId="0" fontId="161" fillId="0" borderId="0"/>
    <xf numFmtId="0" fontId="160" fillId="0" borderId="0"/>
    <xf numFmtId="0" fontId="11" fillId="0" borderId="0"/>
    <xf numFmtId="0" fontId="163" fillId="0" borderId="0"/>
    <xf numFmtId="0" fontId="11" fillId="0" borderId="0"/>
    <xf numFmtId="0" fontId="25" fillId="0" borderId="0">
      <alignment vertical="top"/>
    </xf>
    <xf numFmtId="0" fontId="13" fillId="0" borderId="0"/>
    <xf numFmtId="0" fontId="13" fillId="0" borderId="0"/>
    <xf numFmtId="177" fontId="15" fillId="0" borderId="0" applyFill="0" applyBorder="0" applyAlignment="0" applyProtection="0"/>
    <xf numFmtId="0" fontId="15" fillId="0" borderId="0"/>
    <xf numFmtId="178" fontId="8" fillId="0" borderId="0"/>
    <xf numFmtId="0" fontId="13" fillId="0" borderId="0"/>
    <xf numFmtId="0" fontId="13" fillId="0" borderId="0"/>
    <xf numFmtId="179" fontId="22" fillId="0" borderId="0" applyFill="0" applyBorder="0" applyAlignment="0" applyProtection="0"/>
    <xf numFmtId="0" fontId="160" fillId="0" borderId="0"/>
    <xf numFmtId="0" fontId="11" fillId="0" borderId="0"/>
    <xf numFmtId="164" fontId="160" fillId="0" borderId="0" applyFont="0" applyFill="0" applyBorder="0" applyAlignment="0" applyProtection="0"/>
    <xf numFmtId="0" fontId="11" fillId="0" borderId="0"/>
    <xf numFmtId="0" fontId="166" fillId="0" borderId="0"/>
    <xf numFmtId="0" fontId="11" fillId="0" borderId="0"/>
    <xf numFmtId="0" fontId="13" fillId="0" borderId="0"/>
    <xf numFmtId="0" fontId="13" fillId="0" borderId="0"/>
    <xf numFmtId="180" fontId="11" fillId="0" borderId="0"/>
    <xf numFmtId="181" fontId="6" fillId="0" borderId="0" applyFont="0" applyFill="0" applyBorder="0" applyAlignment="0" applyProtection="0"/>
    <xf numFmtId="181" fontId="11" fillId="0" borderId="0" applyFont="0" applyFill="0" applyBorder="0" applyAlignment="0" applyProtection="0"/>
    <xf numFmtId="0" fontId="13" fillId="0" borderId="0"/>
    <xf numFmtId="0" fontId="169" fillId="0" borderId="0"/>
    <xf numFmtId="0" fontId="13" fillId="0" borderId="0"/>
    <xf numFmtId="0" fontId="189" fillId="0" borderId="0"/>
    <xf numFmtId="0" fontId="15" fillId="0" borderId="0"/>
    <xf numFmtId="0" fontId="6" fillId="0" borderId="0"/>
    <xf numFmtId="0" fontId="13" fillId="0" borderId="0"/>
    <xf numFmtId="0" fontId="13" fillId="0" borderId="0"/>
    <xf numFmtId="0" fontId="13" fillId="0" borderId="0"/>
    <xf numFmtId="0" fontId="15" fillId="0" borderId="0"/>
    <xf numFmtId="44" fontId="6" fillId="0" borderId="0" applyFont="0" applyFill="0" applyBorder="0" applyAlignment="0" applyProtection="0"/>
    <xf numFmtId="0" fontId="200" fillId="0" borderId="0"/>
    <xf numFmtId="0" fontId="13" fillId="0" borderId="0"/>
    <xf numFmtId="0" fontId="71" fillId="0" borderId="0"/>
    <xf numFmtId="184" fontId="208" fillId="0" borderId="0"/>
    <xf numFmtId="4" fontId="225" fillId="0" borderId="89" applyAlignment="0"/>
    <xf numFmtId="0" fontId="13" fillId="0" borderId="0"/>
    <xf numFmtId="0" fontId="274" fillId="0" borderId="0"/>
    <xf numFmtId="187" fontId="6" fillId="0" borderId="0" applyFont="0" applyFill="0" applyBorder="0" applyAlignment="0" applyProtection="0"/>
    <xf numFmtId="0" fontId="15" fillId="0" borderId="0"/>
    <xf numFmtId="0" fontId="140" fillId="0" borderId="0"/>
    <xf numFmtId="184" fontId="288" fillId="0" borderId="0"/>
    <xf numFmtId="44" fontId="15" fillId="0" borderId="0" applyFont="0" applyFill="0" applyBorder="0" applyAlignment="0" applyProtection="0"/>
    <xf numFmtId="4" fontId="57" fillId="0" borderId="0">
      <alignment vertical="center"/>
    </xf>
    <xf numFmtId="4" fontId="57" fillId="0" borderId="0">
      <alignment horizontal="center" vertical="center"/>
    </xf>
    <xf numFmtId="172" fontId="59" fillId="0" borderId="0">
      <alignment horizontal="center" vertical="center"/>
      <protection locked="0"/>
    </xf>
    <xf numFmtId="49" fontId="296" fillId="0" borderId="7">
      <alignment vertical="center"/>
    </xf>
    <xf numFmtId="49" fontId="73" fillId="0" borderId="7">
      <alignment horizontal="center" vertical="center"/>
    </xf>
    <xf numFmtId="49" fontId="29" fillId="0" borderId="0">
      <alignment horizontal="left" vertical="top" wrapText="1"/>
    </xf>
    <xf numFmtId="0" fontId="54" fillId="4" borderId="7">
      <alignment vertical="top" wrapText="1"/>
      <protection locked="0"/>
    </xf>
    <xf numFmtId="190" fontId="50" fillId="0" borderId="0" applyFill="0" applyBorder="0" applyAlignment="0" applyProtection="0"/>
    <xf numFmtId="192" fontId="50" fillId="0" borderId="0" applyFill="0" applyBorder="0" applyAlignment="0" applyProtection="0"/>
    <xf numFmtId="0" fontId="13" fillId="0" borderId="0"/>
    <xf numFmtId="0" fontId="149" fillId="0" borderId="0"/>
    <xf numFmtId="0" fontId="11" fillId="0" borderId="0"/>
    <xf numFmtId="0" fontId="5" fillId="0" borderId="0"/>
    <xf numFmtId="0" fontId="4" fillId="0" borderId="0"/>
    <xf numFmtId="0" fontId="4" fillId="0" borderId="0"/>
    <xf numFmtId="0" fontId="4" fillId="0" borderId="0"/>
    <xf numFmtId="0" fontId="13" fillId="0" borderId="0"/>
    <xf numFmtId="181" fontId="4" fillId="0" borderId="0" applyFont="0" applyFill="0" applyBorder="0" applyAlignment="0" applyProtection="0"/>
    <xf numFmtId="0" fontId="15" fillId="0" borderId="0"/>
    <xf numFmtId="0" fontId="4" fillId="0" borderId="0"/>
    <xf numFmtId="44" fontId="4" fillId="0" borderId="0" applyFont="0" applyFill="0" applyBorder="0" applyAlignment="0" applyProtection="0"/>
    <xf numFmtId="187" fontId="4" fillId="0" borderId="0" applyFont="0" applyFill="0" applyBorder="0" applyAlignment="0" applyProtection="0"/>
    <xf numFmtId="0" fontId="4" fillId="0" borderId="0"/>
    <xf numFmtId="44" fontId="11" fillId="0" borderId="0" applyFont="0" applyFill="0" applyBorder="0" applyAlignment="0" applyProtection="0"/>
    <xf numFmtId="0" fontId="3" fillId="0" borderId="0"/>
    <xf numFmtId="179" fontId="13" fillId="0" borderId="0" applyFont="0" applyFill="0" applyBorder="0" applyAlignment="0" applyProtection="0"/>
    <xf numFmtId="0" fontId="330" fillId="0" borderId="0" applyNumberFormat="0" applyFill="0" applyBorder="0" applyAlignment="0" applyProtection="0">
      <alignment vertical="top"/>
      <protection locked="0"/>
    </xf>
    <xf numFmtId="0" fontId="13" fillId="0" borderId="0"/>
    <xf numFmtId="0" fontId="13" fillId="0" borderId="0"/>
    <xf numFmtId="181" fontId="13" fillId="0" borderId="0" applyFont="0" applyFill="0" applyBorder="0" applyAlignment="0" applyProtection="0"/>
    <xf numFmtId="181" fontId="13" fillId="0" borderId="0" applyFont="0" applyFill="0" applyBorder="0" applyAlignment="0" applyProtection="0"/>
    <xf numFmtId="0" fontId="331" fillId="0" borderId="0"/>
    <xf numFmtId="0" fontId="11" fillId="0" borderId="0"/>
    <xf numFmtId="0" fontId="3" fillId="0" borderId="0"/>
    <xf numFmtId="0" fontId="3" fillId="0" borderId="0"/>
    <xf numFmtId="0" fontId="13" fillId="0" borderId="0"/>
    <xf numFmtId="0" fontId="160" fillId="0" borderId="0"/>
    <xf numFmtId="0" fontId="13" fillId="0" borderId="0"/>
    <xf numFmtId="0" fontId="13" fillId="0" borderId="0"/>
    <xf numFmtId="0" fontId="50" fillId="30" borderId="0" applyNumberFormat="0" applyBorder="0" applyAlignment="0" applyProtection="0"/>
    <xf numFmtId="0" fontId="50" fillId="30"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339" fillId="40" borderId="0" applyNumberFormat="0" applyBorder="0" applyAlignment="0" applyProtection="0"/>
    <xf numFmtId="0" fontId="339" fillId="37" borderId="0" applyNumberFormat="0" applyBorder="0" applyAlignment="0" applyProtection="0"/>
    <xf numFmtId="0" fontId="339" fillId="38" borderId="0" applyNumberFormat="0" applyBorder="0" applyAlignment="0" applyProtection="0"/>
    <xf numFmtId="0" fontId="339" fillId="41" borderId="0" applyNumberFormat="0" applyBorder="0" applyAlignment="0" applyProtection="0"/>
    <xf numFmtId="0" fontId="339" fillId="42" borderId="0" applyNumberFormat="0" applyBorder="0" applyAlignment="0" applyProtection="0"/>
    <xf numFmtId="0" fontId="339" fillId="43" borderId="0" applyNumberFormat="0" applyBorder="0" applyAlignment="0" applyProtection="0"/>
    <xf numFmtId="0" fontId="339"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339" fillId="46" borderId="0" applyNumberFormat="0" applyBorder="0" applyAlignment="0" applyProtection="0"/>
    <xf numFmtId="0" fontId="339"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339" fillId="50" borderId="0" applyNumberFormat="0" applyBorder="0" applyAlignment="0" applyProtection="0"/>
    <xf numFmtId="0" fontId="339" fillId="50"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339" fillId="49" borderId="0" applyNumberFormat="0" applyBorder="0" applyAlignment="0" applyProtection="0"/>
    <xf numFmtId="0" fontId="339"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339" fillId="49" borderId="0" applyNumberFormat="0" applyBorder="0" applyAlignment="0" applyProtection="0"/>
    <xf numFmtId="0" fontId="339" fillId="52"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339" fillId="46" borderId="0" applyNumberFormat="0" applyBorder="0" applyAlignment="0" applyProtection="0"/>
    <xf numFmtId="0" fontId="339" fillId="54"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339" fillId="55" borderId="0" applyNumberFormat="0" applyBorder="0" applyAlignment="0" applyProtection="0"/>
    <xf numFmtId="0" fontId="340" fillId="56" borderId="0" applyNumberFormat="0" applyBorder="0" applyAlignment="0" applyProtection="0"/>
    <xf numFmtId="0" fontId="341" fillId="57" borderId="128" applyNumberFormat="0" applyAlignment="0" applyProtection="0"/>
    <xf numFmtId="0" fontId="342" fillId="50" borderId="129" applyNumberFormat="0" applyAlignment="0" applyProtection="0"/>
    <xf numFmtId="0" fontId="343" fillId="58" borderId="0" applyNumberFormat="0" applyBorder="0" applyAlignment="0" applyProtection="0"/>
    <xf numFmtId="0" fontId="343" fillId="59" borderId="0" applyNumberFormat="0" applyBorder="0" applyAlignment="0" applyProtection="0"/>
    <xf numFmtId="0" fontId="343" fillId="60" borderId="0" applyNumberFormat="0" applyBorder="0" applyAlignment="0" applyProtection="0"/>
    <xf numFmtId="198" fontId="13" fillId="0" borderId="0" applyFont="0" applyFill="0" applyBorder="0" applyAlignment="0" applyProtection="0"/>
    <xf numFmtId="198" fontId="13" fillId="0" borderId="0" applyFont="0" applyFill="0" applyBorder="0" applyAlignment="0" applyProtection="0"/>
    <xf numFmtId="0" fontId="344" fillId="0" borderId="0" applyNumberFormat="0" applyFill="0" applyBorder="0" applyAlignment="0" applyProtection="0"/>
    <xf numFmtId="0" fontId="345" fillId="51" borderId="0" applyNumberFormat="0" applyBorder="0" applyAlignment="0" applyProtection="0"/>
    <xf numFmtId="0" fontId="346" fillId="0" borderId="130" applyNumberFormat="0" applyFill="0" applyAlignment="0" applyProtection="0"/>
    <xf numFmtId="0" fontId="347" fillId="0" borderId="131" applyNumberFormat="0" applyFill="0" applyAlignment="0" applyProtection="0"/>
    <xf numFmtId="0" fontId="348" fillId="0" borderId="132" applyNumberFormat="0" applyFill="0" applyAlignment="0" applyProtection="0"/>
    <xf numFmtId="0" fontId="348" fillId="0" borderId="0" applyNumberFormat="0" applyFill="0" applyBorder="0" applyAlignment="0" applyProtection="0"/>
    <xf numFmtId="0" fontId="349" fillId="55" borderId="128" applyNumberFormat="0" applyAlignment="0" applyProtection="0"/>
    <xf numFmtId="0" fontId="350" fillId="0" borderId="133" applyNumberFormat="0" applyFill="0" applyAlignment="0" applyProtection="0"/>
    <xf numFmtId="0" fontId="13" fillId="0" borderId="0">
      <alignment vertical="top"/>
    </xf>
    <xf numFmtId="0" fontId="50" fillId="0" borderId="0"/>
    <xf numFmtId="0" fontId="13" fillId="0" borderId="0"/>
    <xf numFmtId="0" fontId="13" fillId="0" borderId="0"/>
    <xf numFmtId="0" fontId="13" fillId="0" borderId="0"/>
    <xf numFmtId="0" fontId="13" fillId="0" borderId="0"/>
    <xf numFmtId="0" fontId="13" fillId="0" borderId="0"/>
    <xf numFmtId="0" fontId="351" fillId="61"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xf numFmtId="0" fontId="13" fillId="48" borderId="134" applyNumberFormat="0" applyFont="0" applyAlignment="0" applyProtection="0"/>
    <xf numFmtId="9" fontId="15" fillId="0" borderId="0" applyFill="0" applyBorder="0" applyAlignment="0" applyProtection="0"/>
    <xf numFmtId="0" fontId="352" fillId="57" borderId="135" applyNumberFormat="0" applyAlignment="0" applyProtection="0"/>
    <xf numFmtId="0" fontId="353" fillId="0" borderId="0" applyNumberFormat="0" applyFill="0" applyBorder="0" applyAlignment="0" applyProtection="0"/>
    <xf numFmtId="0" fontId="15" fillId="0" borderId="0"/>
    <xf numFmtId="0" fontId="354" fillId="0" borderId="0" applyNumberFormat="0" applyFill="0" applyBorder="0" applyAlignment="0" applyProtection="0"/>
    <xf numFmtId="0" fontId="343" fillId="0" borderId="136" applyNumberFormat="0" applyFill="0" applyAlignment="0" applyProtection="0"/>
    <xf numFmtId="181" fontId="13" fillId="0" borderId="0" applyFont="0" applyFill="0" applyBorder="0" applyAlignment="0" applyProtection="0"/>
    <xf numFmtId="181" fontId="13" fillId="0" borderId="0" applyFont="0" applyFill="0" applyBorder="0" applyAlignment="0" applyProtection="0"/>
    <xf numFmtId="0" fontId="355" fillId="0" borderId="0" applyNumberFormat="0" applyFill="0" applyBorder="0" applyAlignment="0" applyProtection="0"/>
    <xf numFmtId="0" fontId="2" fillId="0" borderId="0"/>
    <xf numFmtId="0" fontId="1" fillId="0" borderId="0"/>
    <xf numFmtId="0" fontId="224" fillId="0" borderId="0"/>
    <xf numFmtId="0" fontId="13" fillId="0" borderId="0"/>
    <xf numFmtId="199" fontId="13" fillId="0" borderId="0"/>
    <xf numFmtId="199" fontId="224" fillId="0" borderId="0"/>
    <xf numFmtId="0" fontId="224" fillId="0" borderId="0"/>
    <xf numFmtId="0" fontId="13" fillId="0" borderId="0"/>
    <xf numFmtId="199" fontId="13" fillId="0" borderId="0"/>
    <xf numFmtId="199" fontId="224" fillId="0" borderId="0"/>
    <xf numFmtId="0" fontId="15" fillId="0" borderId="0"/>
    <xf numFmtId="199" fontId="15" fillId="0" borderId="0"/>
    <xf numFmtId="0" fontId="15" fillId="0" borderId="0"/>
    <xf numFmtId="199" fontId="15" fillId="0" borderId="0"/>
    <xf numFmtId="0" fontId="50" fillId="30" borderId="0" applyNumberFormat="0" applyBorder="0" applyAlignment="0" applyProtection="0"/>
    <xf numFmtId="0" fontId="50" fillId="36"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199" fontId="50" fillId="62" borderId="0"/>
    <xf numFmtId="0" fontId="50" fillId="62" borderId="0"/>
    <xf numFmtId="0" fontId="50" fillId="63" borderId="0" applyNumberFormat="0" applyBorder="0" applyAlignment="0" applyProtection="0"/>
    <xf numFmtId="0" fontId="50" fillId="36"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0"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0"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0" borderId="0" applyNumberFormat="0" applyBorder="0" applyAlignment="0" applyProtection="0"/>
    <xf numFmtId="0" fontId="50" fillId="31" borderId="0" applyNumberFormat="0" applyBorder="0" applyAlignment="0" applyProtection="0"/>
    <xf numFmtId="0" fontId="50" fillId="37"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199" fontId="50" fillId="64" borderId="0"/>
    <xf numFmtId="0" fontId="50" fillId="64" borderId="0"/>
    <xf numFmtId="0" fontId="50" fillId="65" borderId="0" applyNumberFormat="0" applyBorder="0" applyAlignment="0" applyProtection="0"/>
    <xf numFmtId="0" fontId="50" fillId="37"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1"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1"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199" fontId="50" fillId="67" borderId="0"/>
    <xf numFmtId="0" fontId="50" fillId="67" borderId="0"/>
    <xf numFmtId="0" fontId="50" fillId="67"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2"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2"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5"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199" fontId="50" fillId="68" borderId="0"/>
    <xf numFmtId="0" fontId="50" fillId="68" borderId="0"/>
    <xf numFmtId="0" fontId="50" fillId="69" borderId="0" applyNumberFormat="0" applyBorder="0" applyAlignment="0" applyProtection="0"/>
    <xf numFmtId="0" fontId="50" fillId="35"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3"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3"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199" fontId="50" fillId="70" borderId="0"/>
    <xf numFmtId="0" fontId="50" fillId="70" borderId="0"/>
    <xf numFmtId="0" fontId="50" fillId="71"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199" fontId="50" fillId="72" borderId="0"/>
    <xf numFmtId="0" fontId="50" fillId="72" borderId="0"/>
    <xf numFmtId="0" fontId="50" fillId="73"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5"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5"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5"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62" borderId="0" applyBorder="0" applyProtection="0"/>
    <xf numFmtId="199" fontId="50" fillId="62" borderId="0" applyBorder="0" applyProtection="0"/>
    <xf numFmtId="199" fontId="50" fillId="30" borderId="0" applyNumberFormat="0" applyBorder="0" applyAlignment="0" applyProtection="0"/>
    <xf numFmtId="0" fontId="50" fillId="30" borderId="0" applyNumberFormat="0" applyBorder="0" applyAlignment="0" applyProtection="0"/>
    <xf numFmtId="0" fontId="50" fillId="63"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64" borderId="0" applyBorder="0" applyProtection="0"/>
    <xf numFmtId="199" fontId="50" fillId="64" borderId="0" applyBorder="0" applyProtection="0"/>
    <xf numFmtId="199" fontId="50" fillId="31" borderId="0" applyNumberFormat="0" applyBorder="0" applyAlignment="0" applyProtection="0"/>
    <xf numFmtId="0" fontId="50" fillId="31" borderId="0" applyNumberFormat="0" applyBorder="0" applyAlignment="0" applyProtection="0"/>
    <xf numFmtId="0" fontId="50" fillId="65"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67" borderId="0" applyBorder="0" applyProtection="0"/>
    <xf numFmtId="199" fontId="50" fillId="67" borderId="0" applyBorder="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68" borderId="0" applyBorder="0" applyProtection="0"/>
    <xf numFmtId="199" fontId="50" fillId="68" borderId="0" applyBorder="0" applyProtection="0"/>
    <xf numFmtId="199" fontId="50" fillId="33" borderId="0" applyNumberFormat="0" applyBorder="0" applyAlignment="0" applyProtection="0"/>
    <xf numFmtId="0" fontId="50" fillId="33" borderId="0" applyNumberFormat="0" applyBorder="0" applyAlignment="0" applyProtection="0"/>
    <xf numFmtId="0" fontId="50" fillId="69"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70" borderId="0" applyBorder="0" applyProtection="0"/>
    <xf numFmtId="199" fontId="50" fillId="70" borderId="0" applyBorder="0" applyProtection="0"/>
    <xf numFmtId="199"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72" borderId="0" applyBorder="0" applyProtection="0"/>
    <xf numFmtId="199" fontId="50" fillId="72" borderId="0" applyBorder="0" applyProtection="0"/>
    <xf numFmtId="199" fontId="50" fillId="35" borderId="0" applyNumberFormat="0" applyBorder="0" applyAlignment="0" applyProtection="0"/>
    <xf numFmtId="0" fontId="50" fillId="35" borderId="0" applyNumberFormat="0" applyBorder="0" applyAlignment="0" applyProtection="0"/>
    <xf numFmtId="0" fontId="50" fillId="73"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199" fontId="50" fillId="74" borderId="0"/>
    <xf numFmtId="0" fontId="50" fillId="74" borderId="0"/>
    <xf numFmtId="0" fontId="50" fillId="74"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199" fontId="50" fillId="75" borderId="0"/>
    <xf numFmtId="0" fontId="50" fillId="75" borderId="0"/>
    <xf numFmtId="0" fontId="50" fillId="76"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50" fillId="77" borderId="0" applyNumberFormat="0" applyBorder="0" applyAlignment="0" applyProtection="0"/>
    <xf numFmtId="199" fontId="50" fillId="77" borderId="0" applyNumberFormat="0" applyBorder="0" applyAlignment="0" applyProtection="0"/>
    <xf numFmtId="0" fontId="50" fillId="77" borderId="0" applyNumberFormat="0" applyBorder="0" applyAlignment="0" applyProtection="0"/>
    <xf numFmtId="199" fontId="50" fillId="78" borderId="0"/>
    <xf numFmtId="0" fontId="50" fillId="78" borderId="0"/>
    <xf numFmtId="0" fontId="50" fillId="79" borderId="0" applyNumberFormat="0" applyBorder="0" applyAlignment="0" applyProtection="0"/>
    <xf numFmtId="0" fontId="50" fillId="77" borderId="0" applyNumberFormat="0" applyBorder="0" applyAlignment="0" applyProtection="0"/>
    <xf numFmtId="199"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38"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38"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38" borderId="0" applyNumberFormat="0" applyBorder="0" applyAlignment="0" applyProtection="0"/>
    <xf numFmtId="0" fontId="50" fillId="33" borderId="0" applyNumberFormat="0" applyBorder="0" applyAlignment="0" applyProtection="0"/>
    <xf numFmtId="0" fontId="50" fillId="31"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199" fontId="50" fillId="68" borderId="0"/>
    <xf numFmtId="0" fontId="50" fillId="68" borderId="0"/>
    <xf numFmtId="0" fontId="50" fillId="69" borderId="0" applyNumberFormat="0" applyBorder="0" applyAlignment="0" applyProtection="0"/>
    <xf numFmtId="0" fontId="50" fillId="31"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3"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3"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3"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199" fontId="50" fillId="74" borderId="0"/>
    <xf numFmtId="0" fontId="50" fillId="74" borderId="0"/>
    <xf numFmtId="0" fontId="50" fillId="74"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9"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199" fontId="50" fillId="80" borderId="0"/>
    <xf numFmtId="0" fontId="50" fillId="80" borderId="0"/>
    <xf numFmtId="0" fontId="50" fillId="80"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9"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9"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9"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74" borderId="0" applyBorder="0" applyProtection="0"/>
    <xf numFmtId="199" fontId="50" fillId="74" borderId="0" applyBorder="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75" borderId="0" applyBorder="0" applyProtection="0"/>
    <xf numFmtId="199" fontId="50" fillId="75" borderId="0" applyBorder="0" applyProtection="0"/>
    <xf numFmtId="199" fontId="50" fillId="37"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78" borderId="0" applyBorder="0" applyProtection="0"/>
    <xf numFmtId="199" fontId="50" fillId="78" borderId="0" applyBorder="0" applyProtection="0"/>
    <xf numFmtId="199" fontId="50" fillId="38" borderId="0" applyNumberFormat="0" applyBorder="0" applyAlignment="0" applyProtection="0"/>
    <xf numFmtId="0" fontId="50" fillId="38" borderId="0" applyNumberFormat="0" applyBorder="0" applyAlignment="0" applyProtection="0"/>
    <xf numFmtId="0" fontId="50" fillId="79"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68" borderId="0" applyBorder="0" applyProtection="0"/>
    <xf numFmtId="199" fontId="50" fillId="68" borderId="0" applyBorder="0" applyProtection="0"/>
    <xf numFmtId="199" fontId="50" fillId="33" borderId="0" applyNumberFormat="0" applyBorder="0" applyAlignment="0" applyProtection="0"/>
    <xf numFmtId="0" fontId="50" fillId="33" borderId="0" applyNumberFormat="0" applyBorder="0" applyAlignment="0" applyProtection="0"/>
    <xf numFmtId="0" fontId="50" fillId="69"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74" borderId="0" applyBorder="0" applyProtection="0"/>
    <xf numFmtId="199" fontId="50" fillId="74" borderId="0" applyBorder="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80" borderId="0" applyBorder="0" applyProtection="0"/>
    <xf numFmtId="199" fontId="50" fillId="80" borderId="0" applyBorder="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339" fillId="40" borderId="0" applyNumberFormat="0" applyBorder="0" applyAlignment="0" applyProtection="0"/>
    <xf numFmtId="0" fontId="339" fillId="34" borderId="0" applyNumberFormat="0" applyBorder="0" applyAlignment="0" applyProtection="0"/>
    <xf numFmtId="199" fontId="339" fillId="81" borderId="0"/>
    <xf numFmtId="0" fontId="339" fillId="81" borderId="0"/>
    <xf numFmtId="0" fontId="339" fillId="34" borderId="0" applyNumberFormat="0" applyBorder="0" applyAlignment="0" applyProtection="0"/>
    <xf numFmtId="0" fontId="339" fillId="34" borderId="0" applyNumberFormat="0" applyBorder="0" applyAlignment="0" applyProtection="0"/>
    <xf numFmtId="199" fontId="339" fillId="34" borderId="0" applyNumberFormat="0" applyBorder="0" applyAlignment="0" applyProtection="0"/>
    <xf numFmtId="0" fontId="339" fillId="82"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40"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40"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40" borderId="0" applyNumberFormat="0" applyBorder="0" applyAlignment="0" applyProtection="0"/>
    <xf numFmtId="0" fontId="339" fillId="37" borderId="0" applyNumberFormat="0" applyBorder="0" applyAlignment="0" applyProtection="0"/>
    <xf numFmtId="0" fontId="339" fillId="83" borderId="0" applyNumberFormat="0" applyBorder="0" applyAlignment="0" applyProtection="0"/>
    <xf numFmtId="199" fontId="339" fillId="75" borderId="0"/>
    <xf numFmtId="0" fontId="339" fillId="75" borderId="0"/>
    <xf numFmtId="0" fontId="339" fillId="83" borderId="0" applyNumberFormat="0" applyBorder="0" applyAlignment="0" applyProtection="0"/>
    <xf numFmtId="0" fontId="339" fillId="83" borderId="0" applyNumberFormat="0" applyBorder="0" applyAlignment="0" applyProtection="0"/>
    <xf numFmtId="199" fontId="339" fillId="83" borderId="0" applyNumberFormat="0" applyBorder="0" applyAlignment="0" applyProtection="0"/>
    <xf numFmtId="0" fontId="339" fillId="76"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37"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37"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37" borderId="0" applyNumberFormat="0" applyBorder="0" applyAlignment="0" applyProtection="0"/>
    <xf numFmtId="0" fontId="339" fillId="38" borderId="0" applyNumberFormat="0" applyBorder="0" applyAlignment="0" applyProtection="0"/>
    <xf numFmtId="0" fontId="339" fillId="39" borderId="0" applyNumberFormat="0" applyBorder="0" applyAlignment="0" applyProtection="0"/>
    <xf numFmtId="199" fontId="339" fillId="78" borderId="0"/>
    <xf numFmtId="0" fontId="339" fillId="78" borderId="0"/>
    <xf numFmtId="0" fontId="339" fillId="39" borderId="0" applyNumberFormat="0" applyBorder="0" applyAlignment="0" applyProtection="0"/>
    <xf numFmtId="0" fontId="339" fillId="39" borderId="0" applyNumberFormat="0" applyBorder="0" applyAlignment="0" applyProtection="0"/>
    <xf numFmtId="199" fontId="339" fillId="39" borderId="0" applyNumberFormat="0" applyBorder="0" applyAlignment="0" applyProtection="0"/>
    <xf numFmtId="0" fontId="339" fillId="7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8"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8"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8" borderId="0" applyNumberFormat="0" applyBorder="0" applyAlignment="0" applyProtection="0"/>
    <xf numFmtId="0" fontId="339" fillId="41" borderId="0" applyNumberFormat="0" applyBorder="0" applyAlignment="0" applyProtection="0"/>
    <xf numFmtId="0" fontId="339" fillId="31" borderId="0" applyNumberFormat="0" applyBorder="0" applyAlignment="0" applyProtection="0"/>
    <xf numFmtId="199" fontId="339" fillId="84" borderId="0"/>
    <xf numFmtId="0" fontId="339" fillId="84" borderId="0"/>
    <xf numFmtId="0" fontId="339" fillId="31" borderId="0" applyNumberFormat="0" applyBorder="0" applyAlignment="0" applyProtection="0"/>
    <xf numFmtId="0" fontId="339" fillId="31" borderId="0" applyNumberFormat="0" applyBorder="0" applyAlignment="0" applyProtection="0"/>
    <xf numFmtId="199" fontId="339" fillId="31" borderId="0" applyNumberFormat="0" applyBorder="0" applyAlignment="0" applyProtection="0"/>
    <xf numFmtId="0" fontId="339" fillId="85"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4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4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41" borderId="0" applyNumberFormat="0" applyBorder="0" applyAlignment="0" applyProtection="0"/>
    <xf numFmtId="0" fontId="339" fillId="42" borderId="0" applyNumberFormat="0" applyBorder="0" applyAlignment="0" applyProtection="0"/>
    <xf numFmtId="0" fontId="339" fillId="34" borderId="0" applyNumberFormat="0" applyBorder="0" applyAlignment="0" applyProtection="0"/>
    <xf numFmtId="199" fontId="339" fillId="86" borderId="0"/>
    <xf numFmtId="0" fontId="339" fillId="86" borderId="0"/>
    <xf numFmtId="0" fontId="339" fillId="34" borderId="0" applyNumberFormat="0" applyBorder="0" applyAlignment="0" applyProtection="0"/>
    <xf numFmtId="0" fontId="339" fillId="34" borderId="0" applyNumberFormat="0" applyBorder="0" applyAlignment="0" applyProtection="0"/>
    <xf numFmtId="199" fontId="339" fillId="34" borderId="0" applyNumberFormat="0" applyBorder="0" applyAlignment="0" applyProtection="0"/>
    <xf numFmtId="0" fontId="339" fillId="86"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42"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42"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42" borderId="0" applyNumberFormat="0" applyBorder="0" applyAlignment="0" applyProtection="0"/>
    <xf numFmtId="0" fontId="339" fillId="43" borderId="0" applyNumberFormat="0" applyBorder="0" applyAlignment="0" applyProtection="0"/>
    <xf numFmtId="0" fontId="339" fillId="37" borderId="0" applyNumberFormat="0" applyBorder="0" applyAlignment="0" applyProtection="0"/>
    <xf numFmtId="199" fontId="339" fillId="87" borderId="0"/>
    <xf numFmtId="0" fontId="339" fillId="87" borderId="0"/>
    <xf numFmtId="0" fontId="339" fillId="37" borderId="0" applyNumberFormat="0" applyBorder="0" applyAlignment="0" applyProtection="0"/>
    <xf numFmtId="0" fontId="339" fillId="37" borderId="0" applyNumberFormat="0" applyBorder="0" applyAlignment="0" applyProtection="0"/>
    <xf numFmtId="199" fontId="339" fillId="37" borderId="0" applyNumberFormat="0" applyBorder="0" applyAlignment="0" applyProtection="0"/>
    <xf numFmtId="0" fontId="339" fillId="8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43"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43"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43" borderId="0" applyNumberFormat="0" applyBorder="0" applyAlignment="0" applyProtection="0"/>
    <xf numFmtId="0" fontId="339" fillId="71"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199" fontId="339" fillId="81" borderId="0" applyBorder="0" applyProtection="0"/>
    <xf numFmtId="0" fontId="339" fillId="81" borderId="0" applyBorder="0" applyProtection="0"/>
    <xf numFmtId="0" fontId="339" fillId="82"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199" fontId="339" fillId="40" borderId="0" applyNumberFormat="0" applyBorder="0" applyAlignment="0" applyProtection="0"/>
    <xf numFmtId="0" fontId="339" fillId="40"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0" fontId="339" fillId="88"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199" fontId="339" fillId="75" borderId="0" applyBorder="0" applyProtection="0"/>
    <xf numFmtId="0" fontId="339" fillId="75" borderId="0" applyBorder="0" applyProtection="0"/>
    <xf numFmtId="0" fontId="339" fillId="76"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199" fontId="339" fillId="3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0" fontId="339" fillId="80"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199" fontId="339" fillId="78" borderId="0" applyBorder="0" applyProtection="0"/>
    <xf numFmtId="0" fontId="339" fillId="78" borderId="0" applyBorder="0" applyProtection="0"/>
    <xf numFmtId="0" fontId="339" fillId="79"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199" fontId="339" fillId="38" borderId="0" applyNumberFormat="0" applyBorder="0" applyAlignment="0" applyProtection="0"/>
    <xf numFmtId="0" fontId="339" fillId="38"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0" fontId="339" fillId="65"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199" fontId="339" fillId="84" borderId="0" applyBorder="0" applyProtection="0"/>
    <xf numFmtId="0" fontId="339" fillId="84" borderId="0" applyBorder="0" applyProtection="0"/>
    <xf numFmtId="0" fontId="339" fillId="85"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71"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199" fontId="339" fillId="86" borderId="0" applyBorder="0" applyProtection="0"/>
    <xf numFmtId="0" fontId="339" fillId="86" borderId="0" applyBorder="0" applyProtection="0"/>
    <xf numFmtId="0" fontId="339" fillId="86"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76"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199" fontId="339" fillId="87" borderId="0" applyBorder="0" applyProtection="0"/>
    <xf numFmtId="0" fontId="339" fillId="87" borderId="0" applyBorder="0" applyProtection="0"/>
    <xf numFmtId="0" fontId="339" fillId="87"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199" fontId="339" fillId="43" borderId="0" applyNumberFormat="0" applyBorder="0" applyAlignment="0" applyProtection="0"/>
    <xf numFmtId="0" fontId="339" fillId="43"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199" fontId="50" fillId="45" borderId="0" applyNumberFormat="0" applyBorder="0" applyAlignment="0" applyProtection="0"/>
    <xf numFmtId="0" fontId="50" fillId="62" borderId="0" applyBorder="0" applyProtection="0"/>
    <xf numFmtId="199" fontId="50" fillId="62" borderId="0" applyBorder="0" applyProtection="0"/>
    <xf numFmtId="199" fontId="50" fillId="45" borderId="0" applyNumberFormat="0" applyBorder="0" applyAlignment="0" applyProtection="0"/>
    <xf numFmtId="0" fontId="50" fillId="45" borderId="0" applyNumberFormat="0" applyBorder="0" applyAlignment="0" applyProtection="0"/>
    <xf numFmtId="199" fontId="50" fillId="45" borderId="0" applyNumberFormat="0" applyBorder="0" applyAlignment="0" applyProtection="0"/>
    <xf numFmtId="0" fontId="50" fillId="62" borderId="0" applyBorder="0" applyProtection="0"/>
    <xf numFmtId="199" fontId="50" fillId="62" borderId="0" applyBorder="0" applyProtection="0"/>
    <xf numFmtId="199" fontId="50" fillId="45" borderId="0" applyNumberFormat="0" applyBorder="0" applyAlignment="0" applyProtection="0"/>
    <xf numFmtId="0" fontId="50" fillId="45" borderId="0" applyNumberFormat="0" applyBorder="0" applyAlignment="0" applyProtection="0"/>
    <xf numFmtId="0" fontId="339" fillId="74" borderId="0" applyBorder="0" applyProtection="0"/>
    <xf numFmtId="199" fontId="339" fillId="74" borderId="0" applyBorder="0" applyProtection="0"/>
    <xf numFmtId="199" fontId="339" fillId="46" borderId="0" applyNumberFormat="0" applyBorder="0" applyAlignment="0" applyProtection="0"/>
    <xf numFmtId="0" fontId="339" fillId="46" borderId="0" applyNumberFormat="0" applyBorder="0" applyAlignment="0" applyProtection="0"/>
    <xf numFmtId="0" fontId="339" fillId="89"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0" borderId="0" applyNumberFormat="0" applyBorder="0" applyAlignment="0" applyProtection="0"/>
    <xf numFmtId="199" fontId="339" fillId="90"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0" fontId="339" fillId="44" borderId="0" applyNumberFormat="0" applyBorder="0" applyAlignment="0" applyProtection="0"/>
    <xf numFmtId="0" fontId="339" fillId="90" borderId="0" applyNumberFormat="0" applyBorder="0" applyAlignment="0" applyProtection="0"/>
    <xf numFmtId="0" fontId="339" fillId="44" borderId="0" applyNumberFormat="0" applyBorder="0" applyAlignment="0" applyProtection="0"/>
    <xf numFmtId="0" fontId="339" fillId="44" borderId="0" applyNumberFormat="0" applyBorder="0" applyAlignment="0" applyProtection="0"/>
    <xf numFmtId="0" fontId="339" fillId="89"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0" fontId="339" fillId="91" borderId="0" applyBorder="0" applyProtection="0"/>
    <xf numFmtId="199" fontId="339" fillId="91" borderId="0" applyBorder="0" applyProtection="0"/>
    <xf numFmtId="199" fontId="339" fillId="90" borderId="0" applyNumberFormat="0" applyBorder="0" applyAlignment="0" applyProtection="0"/>
    <xf numFmtId="0" fontId="339" fillId="90" borderId="0" applyNumberFormat="0" applyBorder="0" applyAlignment="0" applyProtection="0"/>
    <xf numFmtId="0" fontId="339" fillId="44" borderId="0" applyNumberFormat="0" applyBorder="0" applyAlignment="0" applyProtection="0"/>
    <xf numFmtId="0" fontId="339" fillId="44" borderId="0" applyNumberFormat="0" applyBorder="0" applyAlignment="0" applyProtection="0"/>
    <xf numFmtId="0" fontId="339" fillId="44" borderId="0" applyNumberFormat="0" applyBorder="0" applyAlignment="0" applyProtection="0"/>
    <xf numFmtId="0" fontId="339" fillId="89"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89"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89"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89"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2"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2"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89"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199" fontId="50" fillId="48" borderId="0" applyNumberFormat="0" applyBorder="0" applyAlignment="0" applyProtection="0"/>
    <xf numFmtId="0" fontId="50" fillId="93" borderId="0" applyBorder="0" applyProtection="0"/>
    <xf numFmtId="199" fontId="50" fillId="93" borderId="0" applyBorder="0" applyProtection="0"/>
    <xf numFmtId="199" fontId="50" fillId="48" borderId="0" applyNumberFormat="0" applyBorder="0" applyAlignment="0" applyProtection="0"/>
    <xf numFmtId="0" fontId="50" fillId="48" borderId="0" applyNumberFormat="0" applyBorder="0" applyAlignment="0" applyProtection="0"/>
    <xf numFmtId="199" fontId="50" fillId="49" borderId="0" applyNumberFormat="0" applyBorder="0" applyAlignment="0" applyProtection="0"/>
    <xf numFmtId="0" fontId="50" fillId="94" borderId="0" applyBorder="0" applyProtection="0"/>
    <xf numFmtId="199" fontId="50" fillId="94" borderId="0" applyBorder="0" applyProtection="0"/>
    <xf numFmtId="199" fontId="50" fillId="49" borderId="0" applyNumberFormat="0" applyBorder="0" applyAlignment="0" applyProtection="0"/>
    <xf numFmtId="0" fontId="50" fillId="49" borderId="0" applyNumberFormat="0" applyBorder="0" applyAlignment="0" applyProtection="0"/>
    <xf numFmtId="0" fontId="339" fillId="95" borderId="0" applyBorder="0" applyProtection="0"/>
    <xf numFmtId="199" fontId="339" fillId="95" borderId="0" applyBorder="0" applyProtection="0"/>
    <xf numFmtId="199" fontId="339" fillId="50" borderId="0" applyNumberFormat="0" applyBorder="0" applyAlignment="0" applyProtection="0"/>
    <xf numFmtId="0" fontId="339" fillId="50" borderId="0" applyNumberFormat="0" applyBorder="0" applyAlignment="0" applyProtection="0"/>
    <xf numFmtId="0" fontId="339" fillId="88"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199" fontId="339" fillId="96" borderId="0" applyNumberFormat="0" applyBorder="0" applyAlignment="0" applyProtection="0"/>
    <xf numFmtId="199" fontId="339" fillId="47" borderId="0" applyNumberFormat="0" applyBorder="0" applyAlignment="0" applyProtection="0"/>
    <xf numFmtId="199" fontId="339" fillId="47" borderId="0" applyNumberFormat="0" applyBorder="0" applyAlignment="0" applyProtection="0"/>
    <xf numFmtId="199" fontId="339" fillId="47" borderId="0" applyNumberFormat="0" applyBorder="0" applyAlignment="0" applyProtection="0"/>
    <xf numFmtId="199" fontId="339" fillId="47" borderId="0" applyNumberFormat="0" applyBorder="0" applyAlignment="0" applyProtection="0"/>
    <xf numFmtId="199" fontId="339" fillId="47" borderId="0" applyNumberFormat="0" applyBorder="0" applyAlignment="0" applyProtection="0"/>
    <xf numFmtId="0" fontId="339" fillId="47" borderId="0" applyNumberFormat="0" applyBorder="0" applyAlignment="0" applyProtection="0"/>
    <xf numFmtId="0" fontId="339" fillId="96" borderId="0" applyNumberFormat="0" applyBorder="0" applyAlignment="0" applyProtection="0"/>
    <xf numFmtId="0" fontId="339" fillId="47" borderId="0" applyNumberFormat="0" applyBorder="0" applyAlignment="0" applyProtection="0"/>
    <xf numFmtId="0" fontId="339" fillId="47" borderId="0" applyNumberFormat="0" applyBorder="0" applyAlignment="0" applyProtection="0"/>
    <xf numFmtId="0" fontId="339" fillId="88"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0" fontId="339" fillId="97" borderId="0" applyBorder="0" applyProtection="0"/>
    <xf numFmtId="199" fontId="339" fillId="97" borderId="0" applyBorder="0" applyProtection="0"/>
    <xf numFmtId="199" fontId="339" fillId="96" borderId="0" applyNumberFormat="0" applyBorder="0" applyAlignment="0" applyProtection="0"/>
    <xf numFmtId="0" fontId="339" fillId="96" borderId="0" applyNumberFormat="0" applyBorder="0" applyAlignment="0" applyProtection="0"/>
    <xf numFmtId="0" fontId="339" fillId="47" borderId="0" applyNumberFormat="0" applyBorder="0" applyAlignment="0" applyProtection="0"/>
    <xf numFmtId="0" fontId="339" fillId="47" borderId="0" applyNumberFormat="0" applyBorder="0" applyAlignment="0" applyProtection="0"/>
    <xf numFmtId="0" fontId="339" fillId="47" borderId="0" applyNumberFormat="0" applyBorder="0" applyAlignment="0" applyProtection="0"/>
    <xf numFmtId="0" fontId="339" fillId="88"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88"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88"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88"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8"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8"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88"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199" fontId="50" fillId="48" borderId="0" applyNumberFormat="0" applyBorder="0" applyAlignment="0" applyProtection="0"/>
    <xf numFmtId="0" fontId="50" fillId="93" borderId="0" applyBorder="0" applyProtection="0"/>
    <xf numFmtId="199" fontId="50" fillId="93" borderId="0" applyBorder="0" applyProtection="0"/>
    <xf numFmtId="199" fontId="50" fillId="48" borderId="0" applyNumberFormat="0" applyBorder="0" applyAlignment="0" applyProtection="0"/>
    <xf numFmtId="0" fontId="50" fillId="48" borderId="0" applyNumberFormat="0" applyBorder="0" applyAlignment="0" applyProtection="0"/>
    <xf numFmtId="199" fontId="50" fillId="51" borderId="0" applyNumberFormat="0" applyBorder="0" applyAlignment="0" applyProtection="0"/>
    <xf numFmtId="0" fontId="50" fillId="67" borderId="0" applyBorder="0" applyProtection="0"/>
    <xf numFmtId="199" fontId="50" fillId="67" borderId="0" applyBorder="0" applyProtection="0"/>
    <xf numFmtId="199" fontId="50" fillId="51" borderId="0" applyNumberFormat="0" applyBorder="0" applyAlignment="0" applyProtection="0"/>
    <xf numFmtId="0" fontId="50" fillId="51" borderId="0" applyNumberFormat="0" applyBorder="0" applyAlignment="0" applyProtection="0"/>
    <xf numFmtId="0" fontId="339" fillId="94" borderId="0" applyBorder="0" applyProtection="0"/>
    <xf numFmtId="199" fontId="339" fillId="94" borderId="0" applyBorder="0" applyProtection="0"/>
    <xf numFmtId="199" fontId="339" fillId="49" borderId="0" applyNumberFormat="0" applyBorder="0" applyAlignment="0" applyProtection="0"/>
    <xf numFmtId="0" fontId="339" fillId="49" borderId="0" applyNumberFormat="0" applyBorder="0" applyAlignment="0" applyProtection="0"/>
    <xf numFmtId="0" fontId="339" fillId="8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99" borderId="0" applyNumberFormat="0" applyBorder="0" applyAlignment="0" applyProtection="0"/>
    <xf numFmtId="199" fontId="339" fillId="99" borderId="0" applyNumberFormat="0" applyBorder="0" applyAlignment="0" applyProtection="0"/>
    <xf numFmtId="199" fontId="339" fillId="50" borderId="0" applyNumberFormat="0" applyBorder="0" applyAlignment="0" applyProtection="0"/>
    <xf numFmtId="199" fontId="339" fillId="50" borderId="0" applyNumberFormat="0" applyBorder="0" applyAlignment="0" applyProtection="0"/>
    <xf numFmtId="199" fontId="339" fillId="50" borderId="0" applyNumberFormat="0" applyBorder="0" applyAlignment="0" applyProtection="0"/>
    <xf numFmtId="199" fontId="339" fillId="50" borderId="0" applyNumberFormat="0" applyBorder="0" applyAlignment="0" applyProtection="0"/>
    <xf numFmtId="199" fontId="339" fillId="50" borderId="0" applyNumberFormat="0" applyBorder="0" applyAlignment="0" applyProtection="0"/>
    <xf numFmtId="0" fontId="339" fillId="50" borderId="0" applyNumberFormat="0" applyBorder="0" applyAlignment="0" applyProtection="0"/>
    <xf numFmtId="0" fontId="339" fillId="99" borderId="0" applyNumberFormat="0" applyBorder="0" applyAlignment="0" applyProtection="0"/>
    <xf numFmtId="0" fontId="339" fillId="50" borderId="0" applyNumberFormat="0" applyBorder="0" applyAlignment="0" applyProtection="0"/>
    <xf numFmtId="0" fontId="339" fillId="50" borderId="0" applyNumberFormat="0" applyBorder="0" applyAlignment="0" applyProtection="0"/>
    <xf numFmtId="0" fontId="339" fillId="80"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0" fontId="339" fillId="100" borderId="0" applyBorder="0" applyProtection="0"/>
    <xf numFmtId="199" fontId="339" fillId="100" borderId="0" applyBorder="0" applyProtection="0"/>
    <xf numFmtId="199" fontId="339" fillId="99" borderId="0" applyNumberFormat="0" applyBorder="0" applyAlignment="0" applyProtection="0"/>
    <xf numFmtId="0" fontId="339" fillId="99" borderId="0" applyNumberFormat="0" applyBorder="0" applyAlignment="0" applyProtection="0"/>
    <xf numFmtId="0" fontId="339" fillId="50" borderId="0" applyNumberFormat="0" applyBorder="0" applyAlignment="0" applyProtection="0"/>
    <xf numFmtId="0" fontId="339" fillId="50" borderId="0" applyNumberFormat="0" applyBorder="0" applyAlignment="0" applyProtection="0"/>
    <xf numFmtId="0" fontId="339" fillId="50" borderId="0" applyNumberFormat="0" applyBorder="0" applyAlignment="0" applyProtection="0"/>
    <xf numFmtId="0" fontId="339" fillId="80"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80"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80"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8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95"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95"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8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199" fontId="50" fillId="45" borderId="0" applyNumberFormat="0" applyBorder="0" applyAlignment="0" applyProtection="0"/>
    <xf numFmtId="0" fontId="50" fillId="62" borderId="0" applyBorder="0" applyProtection="0"/>
    <xf numFmtId="199" fontId="50" fillId="62" borderId="0" applyBorder="0" applyProtection="0"/>
    <xf numFmtId="199" fontId="50" fillId="45" borderId="0" applyNumberFormat="0" applyBorder="0" applyAlignment="0" applyProtection="0"/>
    <xf numFmtId="0" fontId="50" fillId="45" borderId="0" applyNumberFormat="0" applyBorder="0" applyAlignment="0" applyProtection="0"/>
    <xf numFmtId="199" fontId="50" fillId="49" borderId="0" applyNumberFormat="0" applyBorder="0" applyAlignment="0" applyProtection="0"/>
    <xf numFmtId="0" fontId="50" fillId="94" borderId="0" applyBorder="0" applyProtection="0"/>
    <xf numFmtId="199" fontId="50" fillId="94" borderId="0" applyBorder="0" applyProtection="0"/>
    <xf numFmtId="199" fontId="50" fillId="49" borderId="0" applyNumberFormat="0" applyBorder="0" applyAlignment="0" applyProtection="0"/>
    <xf numFmtId="0" fontId="50" fillId="49" borderId="0" applyNumberFormat="0" applyBorder="0" applyAlignment="0" applyProtection="0"/>
    <xf numFmtId="0" fontId="339" fillId="94" borderId="0" applyBorder="0" applyProtection="0"/>
    <xf numFmtId="199" fontId="339" fillId="94" borderId="0" applyBorder="0" applyProtection="0"/>
    <xf numFmtId="199" fontId="339" fillId="49" borderId="0" applyNumberFormat="0" applyBorder="0" applyAlignment="0" applyProtection="0"/>
    <xf numFmtId="0" fontId="339" fillId="49" borderId="0" applyNumberFormat="0" applyBorder="0" applyAlignment="0" applyProtection="0"/>
    <xf numFmtId="0" fontId="339" fillId="92"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41" borderId="0" applyNumberFormat="0" applyBorder="0" applyAlignment="0" applyProtection="0"/>
    <xf numFmtId="199" fontId="339" fillId="41"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0" fontId="339" fillId="44" borderId="0" applyNumberFormat="0" applyBorder="0" applyAlignment="0" applyProtection="0"/>
    <xf numFmtId="0" fontId="339" fillId="41" borderId="0" applyNumberFormat="0" applyBorder="0" applyAlignment="0" applyProtection="0"/>
    <xf numFmtId="0" fontId="339" fillId="44" borderId="0" applyNumberFormat="0" applyBorder="0" applyAlignment="0" applyProtection="0"/>
    <xf numFmtId="0" fontId="339" fillId="44" borderId="0" applyNumberFormat="0" applyBorder="0" applyAlignment="0" applyProtection="0"/>
    <xf numFmtId="0" fontId="339" fillId="92"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84" borderId="0" applyBorder="0" applyProtection="0"/>
    <xf numFmtId="199" fontId="339" fillId="84" borderId="0" applyBorder="0" applyProtection="0"/>
    <xf numFmtId="199" fontId="339" fillId="41" borderId="0" applyNumberFormat="0" applyBorder="0" applyAlignment="0" applyProtection="0"/>
    <xf numFmtId="0" fontId="339" fillId="41" borderId="0" applyNumberFormat="0" applyBorder="0" applyAlignment="0" applyProtection="0"/>
    <xf numFmtId="0" fontId="339" fillId="44" borderId="0" applyNumberFormat="0" applyBorder="0" applyAlignment="0" applyProtection="0"/>
    <xf numFmtId="0" fontId="339" fillId="44" borderId="0" applyNumberFormat="0" applyBorder="0" applyAlignment="0" applyProtection="0"/>
    <xf numFmtId="0" fontId="339" fillId="44" borderId="0" applyNumberFormat="0" applyBorder="0" applyAlignment="0" applyProtection="0"/>
    <xf numFmtId="0" fontId="339" fillId="92"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92"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92"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92"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92"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92"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92"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199" fontId="50" fillId="53" borderId="0" applyNumberFormat="0" applyBorder="0" applyAlignment="0" applyProtection="0"/>
    <xf numFmtId="0" fontId="50" fillId="70" borderId="0" applyBorder="0" applyProtection="0"/>
    <xf numFmtId="199" fontId="50" fillId="70" borderId="0" applyBorder="0" applyProtection="0"/>
    <xf numFmtId="199" fontId="50" fillId="53" borderId="0" applyNumberFormat="0" applyBorder="0" applyAlignment="0" applyProtection="0"/>
    <xf numFmtId="0" fontId="50" fillId="53" borderId="0" applyNumberFormat="0" applyBorder="0" applyAlignment="0" applyProtection="0"/>
    <xf numFmtId="199" fontId="50" fillId="45" borderId="0" applyNumberFormat="0" applyBorder="0" applyAlignment="0" applyProtection="0"/>
    <xf numFmtId="0" fontId="50" fillId="62" borderId="0" applyBorder="0" applyProtection="0"/>
    <xf numFmtId="199" fontId="50" fillId="62" borderId="0" applyBorder="0" applyProtection="0"/>
    <xf numFmtId="199" fontId="50" fillId="45" borderId="0" applyNumberFormat="0" applyBorder="0" applyAlignment="0" applyProtection="0"/>
    <xf numFmtId="0" fontId="50" fillId="45" borderId="0" applyNumberFormat="0" applyBorder="0" applyAlignment="0" applyProtection="0"/>
    <xf numFmtId="0" fontId="339" fillId="74" borderId="0" applyBorder="0" applyProtection="0"/>
    <xf numFmtId="199" fontId="339" fillId="74" borderId="0" applyBorder="0" applyProtection="0"/>
    <xf numFmtId="199" fontId="339" fillId="46" borderId="0" applyNumberFormat="0" applyBorder="0" applyAlignment="0" applyProtection="0"/>
    <xf numFmtId="0" fontId="339" fillId="46" borderId="0" applyNumberFormat="0" applyBorder="0" applyAlignment="0" applyProtection="0"/>
    <xf numFmtId="0"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199" fontId="339" fillId="42" borderId="0" applyNumberFormat="0" applyBorder="0" applyAlignment="0" applyProtection="0"/>
    <xf numFmtId="199" fontId="339" fillId="52" borderId="0" applyNumberFormat="0" applyBorder="0" applyAlignment="0" applyProtection="0"/>
    <xf numFmtId="199" fontId="339" fillId="52" borderId="0" applyNumberFormat="0" applyBorder="0" applyAlignment="0" applyProtection="0"/>
    <xf numFmtId="199" fontId="339" fillId="52" borderId="0" applyNumberFormat="0" applyBorder="0" applyAlignment="0" applyProtection="0"/>
    <xf numFmtId="199" fontId="339" fillId="52" borderId="0" applyNumberFormat="0" applyBorder="0" applyAlignment="0" applyProtection="0"/>
    <xf numFmtId="199" fontId="339" fillId="52" borderId="0" applyNumberFormat="0" applyBorder="0" applyAlignment="0" applyProtection="0"/>
    <xf numFmtId="0" fontId="339" fillId="52" borderId="0" applyNumberFormat="0" applyBorder="0" applyAlignment="0" applyProtection="0"/>
    <xf numFmtId="0" fontId="339" fillId="42" borderId="0" applyNumberFormat="0" applyBorder="0" applyAlignment="0" applyProtection="0"/>
    <xf numFmtId="0" fontId="339" fillId="52" borderId="0" applyNumberFormat="0" applyBorder="0" applyAlignment="0" applyProtection="0"/>
    <xf numFmtId="0" fontId="339" fillId="52" borderId="0" applyNumberFormat="0" applyBorder="0" applyAlignment="0" applyProtection="0"/>
    <xf numFmtId="0" fontId="339" fillId="86"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86" borderId="0" applyBorder="0" applyProtection="0"/>
    <xf numFmtId="199" fontId="339" fillId="86" borderId="0" applyBorder="0" applyProtection="0"/>
    <xf numFmtId="199" fontId="339" fillId="42" borderId="0" applyNumberFormat="0" applyBorder="0" applyAlignment="0" applyProtection="0"/>
    <xf numFmtId="0" fontId="339" fillId="42" borderId="0" applyNumberFormat="0" applyBorder="0" applyAlignment="0" applyProtection="0"/>
    <xf numFmtId="0" fontId="339" fillId="52" borderId="0" applyNumberFormat="0" applyBorder="0" applyAlignment="0" applyProtection="0"/>
    <xf numFmtId="0" fontId="339" fillId="52" borderId="0" applyNumberFormat="0" applyBorder="0" applyAlignment="0" applyProtection="0"/>
    <xf numFmtId="0" fontId="339" fillId="52" borderId="0" applyNumberFormat="0" applyBorder="0" applyAlignment="0" applyProtection="0"/>
    <xf numFmtId="0" fontId="339" fillId="86"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199" fontId="50" fillId="48" borderId="0" applyNumberFormat="0" applyBorder="0" applyAlignment="0" applyProtection="0"/>
    <xf numFmtId="0" fontId="50" fillId="93" borderId="0" applyBorder="0" applyProtection="0"/>
    <xf numFmtId="199" fontId="50" fillId="93" borderId="0" applyBorder="0" applyProtection="0"/>
    <xf numFmtId="199" fontId="50" fillId="48" borderId="0" applyNumberFormat="0" applyBorder="0" applyAlignment="0" applyProtection="0"/>
    <xf numFmtId="0" fontId="50" fillId="48" borderId="0" applyNumberFormat="0" applyBorder="0" applyAlignment="0" applyProtection="0"/>
    <xf numFmtId="199" fontId="50" fillId="55" borderId="0" applyNumberFormat="0" applyBorder="0" applyAlignment="0" applyProtection="0"/>
    <xf numFmtId="0" fontId="50" fillId="72" borderId="0" applyBorder="0" applyProtection="0"/>
    <xf numFmtId="199" fontId="50" fillId="72" borderId="0" applyBorder="0" applyProtection="0"/>
    <xf numFmtId="199" fontId="50" fillId="55" borderId="0" applyNumberFormat="0" applyBorder="0" applyAlignment="0" applyProtection="0"/>
    <xf numFmtId="0" fontId="50" fillId="55" borderId="0" applyNumberFormat="0" applyBorder="0" applyAlignment="0" applyProtection="0"/>
    <xf numFmtId="0" fontId="339" fillId="72" borderId="0" applyBorder="0" applyProtection="0"/>
    <xf numFmtId="199" fontId="339" fillId="72" borderId="0" applyBorder="0" applyProtection="0"/>
    <xf numFmtId="199" fontId="339" fillId="55" borderId="0" applyNumberFormat="0" applyBorder="0" applyAlignment="0" applyProtection="0"/>
    <xf numFmtId="0" fontId="339" fillId="55" borderId="0" applyNumberFormat="0" applyBorder="0" applyAlignment="0" applyProtection="0"/>
    <xf numFmtId="0" fontId="339" fillId="101"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199" fontId="339" fillId="83" borderId="0" applyNumberFormat="0" applyBorder="0" applyAlignment="0" applyProtection="0"/>
    <xf numFmtId="199" fontId="339" fillId="54" borderId="0" applyNumberFormat="0" applyBorder="0" applyAlignment="0" applyProtection="0"/>
    <xf numFmtId="199" fontId="339" fillId="54" borderId="0" applyNumberFormat="0" applyBorder="0" applyAlignment="0" applyProtection="0"/>
    <xf numFmtId="199" fontId="339" fillId="54" borderId="0" applyNumberFormat="0" applyBorder="0" applyAlignment="0" applyProtection="0"/>
    <xf numFmtId="199" fontId="339" fillId="54" borderId="0" applyNumberFormat="0" applyBorder="0" applyAlignment="0" applyProtection="0"/>
    <xf numFmtId="199" fontId="339" fillId="54" borderId="0" applyNumberFormat="0" applyBorder="0" applyAlignment="0" applyProtection="0"/>
    <xf numFmtId="0" fontId="339" fillId="54" borderId="0" applyNumberFormat="0" applyBorder="0" applyAlignment="0" applyProtection="0"/>
    <xf numFmtId="0" fontId="339" fillId="83" borderId="0" applyNumberFormat="0" applyBorder="0" applyAlignment="0" applyProtection="0"/>
    <xf numFmtId="0" fontId="339" fillId="54" borderId="0" applyNumberFormat="0" applyBorder="0" applyAlignment="0" applyProtection="0"/>
    <xf numFmtId="0" fontId="339" fillId="54" borderId="0" applyNumberFormat="0" applyBorder="0" applyAlignment="0" applyProtection="0"/>
    <xf numFmtId="0" fontId="339" fillId="101"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0" fontId="339" fillId="88" borderId="0" applyBorder="0" applyProtection="0"/>
    <xf numFmtId="199" fontId="339" fillId="88" borderId="0" applyBorder="0" applyProtection="0"/>
    <xf numFmtId="199" fontId="339" fillId="83" borderId="0" applyNumberFormat="0" applyBorder="0" applyAlignment="0" applyProtection="0"/>
    <xf numFmtId="0" fontId="339" fillId="83" borderId="0" applyNumberFormat="0" applyBorder="0" applyAlignment="0" applyProtection="0"/>
    <xf numFmtId="0" fontId="339" fillId="54" borderId="0" applyNumberFormat="0" applyBorder="0" applyAlignment="0" applyProtection="0"/>
    <xf numFmtId="0" fontId="339" fillId="54" borderId="0" applyNumberFormat="0" applyBorder="0" applyAlignment="0" applyProtection="0"/>
    <xf numFmtId="0" fontId="339" fillId="54" borderId="0" applyNumberFormat="0" applyBorder="0" applyAlignment="0" applyProtection="0"/>
    <xf numFmtId="0" fontId="339" fillId="101"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101"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101"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101"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7"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7"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101"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56" fillId="69"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57" fillId="64" borderId="0" applyBorder="0" applyProtection="0"/>
    <xf numFmtId="199" fontId="357" fillId="64" borderId="0" applyBorder="0" applyProtection="0"/>
    <xf numFmtId="199" fontId="356" fillId="31" borderId="0" applyNumberFormat="0" applyBorder="0" applyAlignment="0" applyProtection="0"/>
    <xf numFmtId="0" fontId="356" fillId="31" borderId="0" applyNumberFormat="0" applyBorder="0" applyAlignment="0" applyProtection="0"/>
    <xf numFmtId="0" fontId="340" fillId="65"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199" fontId="340" fillId="56" borderId="0" applyNumberFormat="0" applyBorder="0" applyAlignment="0" applyProtection="0"/>
    <xf numFmtId="0" fontId="356" fillId="69"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40" fillId="56"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58" fillId="102"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9" fillId="94" borderId="139" applyProtection="0"/>
    <xf numFmtId="199" fontId="359" fillId="94" borderId="139" applyProtection="0"/>
    <xf numFmtId="199" fontId="359" fillId="103" borderId="138" applyNumberFormat="0" applyAlignment="0" applyProtection="0"/>
    <xf numFmtId="0" fontId="359" fillId="103" borderId="138" applyNumberFormat="0" applyAlignment="0" applyProtection="0"/>
    <xf numFmtId="0" fontId="358" fillId="102"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199" fontId="341" fillId="57" borderId="138" applyNumberFormat="0" applyAlignment="0" applyProtection="0"/>
    <xf numFmtId="0" fontId="341" fillId="102"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8" fillId="102"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8" fillId="102" borderId="138" applyNumberFormat="0" applyAlignment="0" applyProtection="0"/>
    <xf numFmtId="0" fontId="341" fillId="57" borderId="138" applyNumberFormat="0" applyAlignment="0" applyProtection="0"/>
    <xf numFmtId="0" fontId="342" fillId="95"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0" fontId="342" fillId="95" borderId="129" applyProtection="0"/>
    <xf numFmtId="199" fontId="342" fillId="95" borderId="129" applyProtection="0"/>
    <xf numFmtId="199" fontId="342" fillId="104" borderId="129" applyNumberFormat="0" applyAlignment="0" applyProtection="0"/>
    <xf numFmtId="0" fontId="342" fillId="104" borderId="129" applyNumberFormat="0" applyAlignment="0" applyProtection="0"/>
    <xf numFmtId="0" fontId="342" fillId="95"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199" fontId="342" fillId="50" borderId="129" applyNumberFormat="0" applyAlignment="0" applyProtection="0"/>
    <xf numFmtId="0" fontId="342" fillId="50" borderId="129" applyNumberFormat="0" applyAlignment="0" applyProtection="0"/>
    <xf numFmtId="0" fontId="342" fillId="95"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199" fontId="342" fillId="50" borderId="129" applyNumberFormat="0" applyAlignment="0" applyProtection="0"/>
    <xf numFmtId="0" fontId="342" fillId="50"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200" fontId="360" fillId="0" borderId="0">
      <protection locked="0"/>
    </xf>
    <xf numFmtId="200" fontId="360" fillId="0" borderId="0">
      <protection locked="0"/>
    </xf>
    <xf numFmtId="38" fontId="361" fillId="0" borderId="0" applyFont="0" applyFill="0" applyBorder="0" applyAlignment="0" applyProtection="0"/>
    <xf numFmtId="38" fontId="13" fillId="0" borderId="0" applyFill="0" applyBorder="0" applyAlignment="0" applyProtection="0"/>
    <xf numFmtId="181" fontId="13" fillId="0" borderId="0" applyFont="0" applyFill="0" applyBorder="0" applyAlignment="0" applyProtection="0"/>
    <xf numFmtId="192" fontId="13" fillId="0" borderId="0" applyFill="0" applyBorder="0" applyAlignment="0" applyProtection="0"/>
    <xf numFmtId="181" fontId="13" fillId="0" borderId="0" applyFont="0" applyFill="0" applyBorder="0" applyAlignment="0" applyProtection="0"/>
    <xf numFmtId="192" fontId="13" fillId="0" borderId="0" applyFill="0" applyBorder="0" applyAlignment="0" applyProtection="0"/>
    <xf numFmtId="181" fontId="13" fillId="0" borderId="0" applyFont="0" applyFill="0" applyBorder="0" applyAlignment="0" applyProtection="0"/>
    <xf numFmtId="3" fontId="362" fillId="0" borderId="0" applyFont="0" applyFill="0" applyBorder="0" applyAlignment="0" applyProtection="0"/>
    <xf numFmtId="3" fontId="363" fillId="0" borderId="0" applyFont="0" applyFill="0" applyBorder="0" applyAlignment="0" applyProtection="0"/>
    <xf numFmtId="3" fontId="363" fillId="0" borderId="0" applyFont="0" applyFill="0" applyBorder="0" applyAlignment="0" applyProtection="0"/>
    <xf numFmtId="3" fontId="13" fillId="0" borderId="0" applyFill="0" applyBorder="0" applyAlignment="0" applyProtection="0"/>
    <xf numFmtId="3" fontId="364" fillId="0" borderId="0" applyFont="0" applyFill="0" applyBorder="0" applyAlignment="0" applyProtection="0"/>
    <xf numFmtId="3" fontId="363" fillId="0" borderId="0" applyFont="0" applyFill="0" applyBorder="0" applyAlignment="0" applyProtection="0"/>
    <xf numFmtId="200" fontId="360" fillId="0" borderId="0">
      <protection locked="0"/>
    </xf>
    <xf numFmtId="200" fontId="360" fillId="0" borderId="0">
      <protection locked="0"/>
    </xf>
    <xf numFmtId="44" fontId="365" fillId="0" borderId="0" applyFont="0" applyFill="0" applyBorder="0" applyAlignment="0" applyProtection="0"/>
    <xf numFmtId="44" fontId="365" fillId="0" borderId="0" applyFont="0" applyFill="0" applyBorder="0" applyAlignment="0" applyProtection="0"/>
    <xf numFmtId="179" fontId="13" fillId="0" borderId="0" applyFont="0" applyFill="0" applyBorder="0" applyAlignment="0" applyProtection="0"/>
    <xf numFmtId="201" fontId="362" fillId="0" borderId="0" applyFont="0" applyFill="0" applyBorder="0" applyAlignment="0" applyProtection="0"/>
    <xf numFmtId="202" fontId="363" fillId="0" borderId="0" applyFont="0" applyFill="0" applyBorder="0" applyAlignment="0" applyProtection="0"/>
    <xf numFmtId="202" fontId="363" fillId="0" borderId="0" applyFont="0" applyFill="0" applyBorder="0" applyAlignment="0" applyProtection="0"/>
    <xf numFmtId="203" fontId="13" fillId="0" borderId="0" applyFill="0" applyBorder="0" applyAlignment="0" applyProtection="0"/>
    <xf numFmtId="201" fontId="364" fillId="0" borderId="0" applyFont="0" applyFill="0" applyBorder="0" applyAlignment="0" applyProtection="0"/>
    <xf numFmtId="202" fontId="363" fillId="0" borderId="0" applyFont="0" applyFill="0" applyBorder="0" applyAlignment="0" applyProtection="0"/>
    <xf numFmtId="204" fontId="366" fillId="0" borderId="0">
      <protection locked="0"/>
    </xf>
    <xf numFmtId="0" fontId="363" fillId="0" borderId="0" applyFont="0" applyFill="0" applyBorder="0" applyAlignment="0" applyProtection="0"/>
    <xf numFmtId="0" fontId="363" fillId="0" borderId="0" applyFont="0" applyFill="0" applyBorder="0" applyAlignment="0" applyProtection="0"/>
    <xf numFmtId="199" fontId="363" fillId="0" borderId="0" applyFont="0" applyFill="0" applyBorder="0" applyAlignment="0" applyProtection="0"/>
    <xf numFmtId="0" fontId="13" fillId="0" borderId="0" applyFill="0" applyBorder="0" applyAlignment="0" applyProtection="0"/>
    <xf numFmtId="199" fontId="13" fillId="0" borderId="0" applyFill="0" applyBorder="0" applyAlignment="0" applyProtection="0"/>
    <xf numFmtId="199" fontId="363" fillId="0" borderId="0" applyFont="0" applyFill="0" applyBorder="0" applyAlignment="0" applyProtection="0"/>
    <xf numFmtId="0" fontId="364" fillId="0" borderId="0" applyFont="0" applyFill="0" applyBorder="0" applyAlignment="0" applyProtection="0"/>
    <xf numFmtId="199" fontId="364" fillId="0" borderId="0" applyFont="0" applyFill="0" applyBorder="0" applyAlignment="0" applyProtection="0"/>
    <xf numFmtId="199" fontId="363" fillId="0" borderId="0" applyFont="0" applyFill="0" applyBorder="0" applyAlignment="0" applyProtection="0"/>
    <xf numFmtId="0" fontId="363" fillId="0" borderId="0" applyFont="0" applyFill="0" applyBorder="0" applyAlignment="0" applyProtection="0"/>
    <xf numFmtId="38" fontId="159" fillId="0" borderId="0" applyFont="0" applyFill="0" applyBorder="0" applyAlignment="0" applyProtection="0"/>
    <xf numFmtId="40" fontId="367" fillId="0" borderId="0" applyFill="0" applyBorder="0" applyProtection="0">
      <alignment vertical="center"/>
    </xf>
    <xf numFmtId="0" fontId="345" fillId="32" borderId="0" applyNumberFormat="0" applyBorder="0" applyAlignment="0" applyProtection="0"/>
    <xf numFmtId="0" fontId="345" fillId="34" borderId="0" applyNumberFormat="0" applyBorder="0" applyAlignment="0" applyProtection="0"/>
    <xf numFmtId="199" fontId="345" fillId="67" borderId="0"/>
    <xf numFmtId="0" fontId="345" fillId="67" borderId="0"/>
    <xf numFmtId="0" fontId="345" fillId="34" borderId="0" applyNumberFormat="0" applyBorder="0" applyAlignment="0" applyProtection="0"/>
    <xf numFmtId="0" fontId="345" fillId="34" borderId="0" applyNumberFormat="0" applyBorder="0" applyAlignment="0" applyProtection="0"/>
    <xf numFmtId="199" fontId="345" fillId="34" borderId="0" applyNumberFormat="0" applyBorder="0" applyAlignment="0" applyProtection="0"/>
    <xf numFmtId="0" fontId="345" fillId="67"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2"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2"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2" borderId="0" applyNumberFormat="0" applyBorder="0" applyAlignment="0" applyProtection="0"/>
    <xf numFmtId="180" fontId="368" fillId="0" borderId="0" applyNumberFormat="0" applyFont="0" applyBorder="0" applyAlignment="0">
      <alignment horizontal="centerContinuous"/>
    </xf>
    <xf numFmtId="0" fontId="369" fillId="0" borderId="109" applyAlignment="0"/>
    <xf numFmtId="0" fontId="369" fillId="0" borderId="109" applyAlignment="0"/>
    <xf numFmtId="0" fontId="369" fillId="0" borderId="140" applyAlignment="0"/>
    <xf numFmtId="199" fontId="369" fillId="0" borderId="140" applyAlignment="0"/>
    <xf numFmtId="199" fontId="369" fillId="0" borderId="141" applyAlignment="0"/>
    <xf numFmtId="0" fontId="369" fillId="0" borderId="141" applyAlignment="0"/>
    <xf numFmtId="0" fontId="369" fillId="0" borderId="140" applyAlignment="0"/>
    <xf numFmtId="199" fontId="369" fillId="0" borderId="140" applyAlignment="0"/>
    <xf numFmtId="199" fontId="369" fillId="0" borderId="141" applyAlignment="0"/>
    <xf numFmtId="0" fontId="369" fillId="0" borderId="141" applyAlignment="0"/>
    <xf numFmtId="0" fontId="369" fillId="0" borderId="140" applyAlignment="0"/>
    <xf numFmtId="199" fontId="369" fillId="0" borderId="140" applyAlignment="0"/>
    <xf numFmtId="199" fontId="369" fillId="0" borderId="141" applyAlignment="0"/>
    <xf numFmtId="0" fontId="370" fillId="0" borderId="141" applyAlignment="0"/>
    <xf numFmtId="0" fontId="369" fillId="0" borderId="140" applyAlignment="0"/>
    <xf numFmtId="199" fontId="369" fillId="0" borderId="140" applyAlignment="0"/>
    <xf numFmtId="199" fontId="370" fillId="0" borderId="141" applyAlignment="0"/>
    <xf numFmtId="0" fontId="369" fillId="0" borderId="140" applyAlignment="0"/>
    <xf numFmtId="199" fontId="369" fillId="0" borderId="140" applyAlignment="0"/>
    <xf numFmtId="199" fontId="369" fillId="0" borderId="141" applyAlignment="0"/>
    <xf numFmtId="0" fontId="370" fillId="0" borderId="141" applyAlignment="0"/>
    <xf numFmtId="0" fontId="343" fillId="105" borderId="0" applyBorder="0" applyProtection="0"/>
    <xf numFmtId="199" fontId="343" fillId="105" borderId="0" applyBorder="0" applyProtection="0"/>
    <xf numFmtId="199" fontId="343" fillId="58" borderId="0" applyNumberFormat="0" applyBorder="0" applyAlignment="0" applyProtection="0"/>
    <xf numFmtId="0" fontId="343" fillId="58" borderId="0" applyNumberFormat="0" applyBorder="0" applyAlignment="0" applyProtection="0"/>
    <xf numFmtId="0" fontId="343" fillId="106" borderId="0" applyBorder="0" applyProtection="0"/>
    <xf numFmtId="199" fontId="343" fillId="106" borderId="0" applyBorder="0" applyProtection="0"/>
    <xf numFmtId="199" fontId="343" fillId="59" borderId="0" applyNumberFormat="0" applyBorder="0" applyAlignment="0" applyProtection="0"/>
    <xf numFmtId="0" fontId="343" fillId="59" borderId="0" applyNumberFormat="0" applyBorder="0" applyAlignment="0" applyProtection="0"/>
    <xf numFmtId="0" fontId="343" fillId="70" borderId="0" applyBorder="0" applyProtection="0"/>
    <xf numFmtId="199" fontId="343" fillId="70" borderId="0" applyBorder="0" applyProtection="0"/>
    <xf numFmtId="199" fontId="343" fillId="60" borderId="0" applyNumberFormat="0" applyBorder="0" applyAlignment="0" applyProtection="0"/>
    <xf numFmtId="0" fontId="343" fillId="60" borderId="0" applyNumberFormat="0" applyBorder="0" applyAlignment="0" applyProtection="0"/>
    <xf numFmtId="205" fontId="371" fillId="0" borderId="0" applyFill="0" applyBorder="0" applyAlignment="0" applyProtection="0"/>
    <xf numFmtId="206" fontId="264" fillId="0" borderId="0" applyBorder="0" applyProtection="0"/>
    <xf numFmtId="205" fontId="371" fillId="0" borderId="0" applyFill="0" applyBorder="0" applyAlignment="0" applyProtection="0"/>
    <xf numFmtId="199" fontId="113" fillId="0" borderId="0" applyFill="0" applyBorder="0" applyAlignment="0" applyProtection="0"/>
    <xf numFmtId="0" fontId="113" fillId="0" borderId="0" applyFill="0" applyBorder="0" applyAlignment="0" applyProtection="0"/>
    <xf numFmtId="199" fontId="13" fillId="0" borderId="0" applyFont="0" applyFill="0" applyBorder="0" applyAlignment="0" applyProtection="0"/>
    <xf numFmtId="198" fontId="13" fillId="0" borderId="0" applyFont="0" applyFill="0" applyBorder="0" applyAlignment="0" applyProtection="0"/>
    <xf numFmtId="207" fontId="371" fillId="0" borderId="0" applyFill="0" applyBorder="0" applyAlignment="0" applyProtection="0"/>
    <xf numFmtId="208" fontId="13" fillId="0" borderId="0" applyFill="0" applyBorder="0" applyAlignment="0" applyProtection="0"/>
    <xf numFmtId="199" fontId="13" fillId="0" borderId="0" applyFill="0" applyBorder="0" applyAlignment="0" applyProtection="0"/>
    <xf numFmtId="199" fontId="149" fillId="0" borderId="0" applyFont="0" applyFill="0" applyBorder="0" applyAlignment="0" applyProtection="0"/>
    <xf numFmtId="209" fontId="149" fillId="0" borderId="0" applyFont="0" applyFill="0" applyBorder="0" applyAlignment="0" applyProtection="0"/>
    <xf numFmtId="205" fontId="371" fillId="0" borderId="0" applyFill="0" applyBorder="0" applyAlignment="0" applyProtection="0"/>
    <xf numFmtId="199" fontId="13" fillId="0" borderId="0" applyFont="0" applyFill="0" applyBorder="0" applyAlignment="0" applyProtection="0"/>
    <xf numFmtId="205" fontId="371" fillId="0" borderId="0" applyFill="0" applyBorder="0" applyAlignment="0" applyProtection="0"/>
    <xf numFmtId="199" fontId="372" fillId="0" borderId="0" applyFont="0" applyFill="0" applyBorder="0" applyAlignment="0" applyProtection="0">
      <alignment horizontal="right" vertical="top"/>
    </xf>
    <xf numFmtId="205" fontId="371" fillId="0" borderId="0" applyFill="0" applyBorder="0" applyAlignment="0" applyProtection="0"/>
    <xf numFmtId="199" fontId="113" fillId="0" borderId="0" applyFill="0" applyBorder="0" applyAlignment="0" applyProtection="0"/>
    <xf numFmtId="0" fontId="113" fillId="0" borderId="0" applyFill="0" applyBorder="0" applyAlignment="0" applyProtection="0"/>
    <xf numFmtId="198" fontId="13" fillId="0" borderId="0" applyFont="0" applyFill="0" applyBorder="0" applyAlignment="0" applyProtection="0"/>
    <xf numFmtId="209" fontId="149" fillId="0" borderId="0" applyFont="0" applyFill="0" applyBorder="0" applyAlignment="0" applyProtection="0"/>
    <xf numFmtId="208" fontId="113" fillId="0" borderId="0" applyFill="0" applyBorder="0" applyAlignment="0" applyProtection="0"/>
    <xf numFmtId="0" fontId="331" fillId="0" borderId="0"/>
    <xf numFmtId="199" fontId="331" fillId="0" borderId="0"/>
    <xf numFmtId="0"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199" fontId="344" fillId="0" borderId="0" applyBorder="0" applyProtection="0"/>
    <xf numFmtId="0" fontId="344" fillId="0" borderId="0" applyBorder="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210" fontId="366" fillId="0" borderId="0">
      <protection locked="0"/>
    </xf>
    <xf numFmtId="2" fontId="363" fillId="0" borderId="0" applyFont="0" applyFill="0" applyBorder="0" applyAlignment="0" applyProtection="0"/>
    <xf numFmtId="2" fontId="363" fillId="0" borderId="0" applyFont="0" applyFill="0" applyBorder="0" applyAlignment="0" applyProtection="0"/>
    <xf numFmtId="2" fontId="13" fillId="0" borderId="0" applyFill="0" applyBorder="0" applyAlignment="0" applyProtection="0"/>
    <xf numFmtId="2" fontId="364" fillId="0" borderId="0" applyFont="0" applyFill="0" applyBorder="0" applyAlignment="0" applyProtection="0"/>
    <xf numFmtId="2" fontId="363" fillId="0" borderId="0" applyFont="0" applyFill="0" applyBorder="0" applyAlignment="0" applyProtection="0"/>
    <xf numFmtId="0" fontId="373" fillId="0" borderId="0" applyNumberFormat="0" applyFill="0" applyBorder="0" applyAlignment="0" applyProtection="0">
      <alignment vertical="top"/>
      <protection locked="0"/>
    </xf>
    <xf numFmtId="4" fontId="13" fillId="0" borderId="0" applyNumberFormat="0"/>
    <xf numFmtId="0" fontId="345" fillId="71"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199" fontId="345" fillId="67" borderId="0" applyBorder="0" applyProtection="0"/>
    <xf numFmtId="0" fontId="345" fillId="67" borderId="0" applyBorder="0" applyProtection="0"/>
    <xf numFmtId="0" fontId="345" fillId="67"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199" fontId="345" fillId="32" borderId="0" applyNumberFormat="0" applyBorder="0" applyAlignment="0" applyProtection="0"/>
    <xf numFmtId="0" fontId="345" fillId="32"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46" fillId="0" borderId="142" applyNumberFormat="0" applyFill="0" applyAlignment="0" applyProtection="0"/>
    <xf numFmtId="0" fontId="375" fillId="0" borderId="143" applyNumberFormat="0" applyFill="0" applyAlignment="0" applyProtection="0"/>
    <xf numFmtId="199" fontId="375" fillId="0" borderId="143" applyNumberFormat="0" applyFill="0" applyAlignment="0" applyProtection="0"/>
    <xf numFmtId="0" fontId="375" fillId="0" borderId="143" applyNumberFormat="0" applyFill="0" applyAlignment="0" applyProtection="0"/>
    <xf numFmtId="199" fontId="375" fillId="0" borderId="143" applyNumberFormat="0" applyFill="0" applyAlignment="0" applyProtection="0"/>
    <xf numFmtId="0" fontId="375" fillId="0" borderId="144" applyProtection="0"/>
    <xf numFmtId="199" fontId="375" fillId="0" borderId="144" applyProtection="0"/>
    <xf numFmtId="199" fontId="375" fillId="0" borderId="143" applyNumberFormat="0" applyFill="0" applyAlignment="0" applyProtection="0"/>
    <xf numFmtId="0" fontId="375" fillId="0" borderId="143" applyNumberFormat="0" applyFill="0" applyAlignment="0" applyProtection="0"/>
    <xf numFmtId="0" fontId="346" fillId="0" borderId="130" applyNumberFormat="0" applyFill="0" applyAlignment="0" applyProtection="0"/>
    <xf numFmtId="0" fontId="375" fillId="0" borderId="143" applyNumberFormat="0" applyFill="0" applyAlignment="0" applyProtection="0"/>
    <xf numFmtId="199" fontId="375" fillId="0" borderId="143" applyNumberFormat="0" applyFill="0" applyAlignment="0" applyProtection="0"/>
    <xf numFmtId="0" fontId="375" fillId="0" borderId="143" applyNumberFormat="0" applyFill="0" applyAlignment="0" applyProtection="0"/>
    <xf numFmtId="199" fontId="375" fillId="0" borderId="143" applyNumberFormat="0" applyFill="0" applyAlignment="0" applyProtection="0"/>
    <xf numFmtId="199" fontId="376" fillId="0" borderId="0" applyNumberFormat="0" applyFill="0" applyBorder="0" applyAlignment="0" applyProtection="0"/>
    <xf numFmtId="0" fontId="376" fillId="0" borderId="0" applyNumberFormat="0" applyFill="0" applyBorder="0" applyAlignment="0" applyProtection="0"/>
    <xf numFmtId="0" fontId="346" fillId="0" borderId="142" applyNumberFormat="0" applyFill="0" applyAlignment="0" applyProtection="0"/>
    <xf numFmtId="0" fontId="376" fillId="0" borderId="0" applyNumberFormat="0" applyFill="0" applyBorder="0" applyAlignment="0" applyProtection="0"/>
    <xf numFmtId="0" fontId="375" fillId="0" borderId="143" applyNumberFormat="0" applyFill="0" applyAlignment="0" applyProtection="0"/>
    <xf numFmtId="199" fontId="375" fillId="0" borderId="143" applyNumberFormat="0" applyFill="0" applyAlignment="0" applyProtection="0"/>
    <xf numFmtId="199" fontId="376" fillId="0" borderId="0" applyNumberFormat="0" applyFill="0" applyBorder="0" applyAlignment="0" applyProtection="0"/>
    <xf numFmtId="0" fontId="375" fillId="0" borderId="143" applyNumberFormat="0" applyFill="0" applyAlignment="0" applyProtection="0"/>
    <xf numFmtId="199" fontId="375" fillId="0" borderId="143" applyNumberFormat="0" applyFill="0" applyAlignment="0" applyProtection="0"/>
    <xf numFmtId="199" fontId="376" fillId="0" borderId="0" applyNumberFormat="0" applyFill="0" applyBorder="0" applyAlignment="0" applyProtection="0"/>
    <xf numFmtId="0" fontId="376" fillId="0" borderId="0" applyNumberFormat="0" applyFill="0" applyBorder="0" applyAlignment="0" applyProtection="0"/>
    <xf numFmtId="199" fontId="346" fillId="0" borderId="130" applyNumberFormat="0" applyFill="0" applyAlignment="0" applyProtection="0"/>
    <xf numFmtId="0" fontId="375" fillId="0" borderId="143" applyNumberFormat="0" applyFill="0" applyAlignment="0" applyProtection="0"/>
    <xf numFmtId="199" fontId="375" fillId="0" borderId="143" applyNumberFormat="0" applyFill="0" applyAlignment="0" applyProtection="0"/>
    <xf numFmtId="0" fontId="375" fillId="0" borderId="143" applyNumberFormat="0" applyFill="0" applyAlignment="0" applyProtection="0"/>
    <xf numFmtId="199" fontId="375" fillId="0" borderId="143" applyNumberFormat="0" applyFill="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47" fillId="0" borderId="145"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0" fontId="378" fillId="0" borderId="146" applyProtection="0"/>
    <xf numFmtId="199" fontId="378" fillId="0" borderId="146" applyProtection="0"/>
    <xf numFmtId="0" fontId="379" fillId="0" borderId="0"/>
    <xf numFmtId="199" fontId="379" fillId="0" borderId="0"/>
    <xf numFmtId="199" fontId="378" fillId="0" borderId="131" applyNumberFormat="0" applyFill="0" applyAlignment="0" applyProtection="0"/>
    <xf numFmtId="0" fontId="378" fillId="0" borderId="131" applyNumberFormat="0" applyFill="0" applyAlignment="0" applyProtection="0"/>
    <xf numFmtId="0" fontId="347" fillId="0" borderId="131"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199" fontId="380" fillId="0" borderId="0" applyNumberFormat="0" applyFill="0" applyBorder="0" applyAlignment="0" applyProtection="0"/>
    <xf numFmtId="0" fontId="380" fillId="0" borderId="0" applyNumberFormat="0" applyFill="0" applyBorder="0" applyAlignment="0" applyProtection="0"/>
    <xf numFmtId="0" fontId="347" fillId="0" borderId="145" applyNumberFormat="0" applyFill="0" applyAlignment="0" applyProtection="0"/>
    <xf numFmtId="0" fontId="380" fillId="0" borderId="0" applyNumberFormat="0" applyFill="0" applyBorder="0" applyAlignment="0" applyProtection="0"/>
    <xf numFmtId="0" fontId="378" fillId="0" borderId="131" applyNumberFormat="0" applyFill="0" applyAlignment="0" applyProtection="0"/>
    <xf numFmtId="199" fontId="378" fillId="0" borderId="131" applyNumberFormat="0" applyFill="0" applyAlignment="0" applyProtection="0"/>
    <xf numFmtId="199" fontId="380" fillId="0" borderId="0" applyNumberFormat="0" applyFill="0" applyBorder="0" applyAlignment="0" applyProtection="0"/>
    <xf numFmtId="0" fontId="378" fillId="0" borderId="131" applyNumberFormat="0" applyFill="0" applyAlignment="0" applyProtection="0"/>
    <xf numFmtId="199" fontId="378" fillId="0" borderId="131" applyNumberFormat="0" applyFill="0" applyAlignment="0" applyProtection="0"/>
    <xf numFmtId="199" fontId="380" fillId="0" borderId="0" applyNumberFormat="0" applyFill="0" applyBorder="0" applyAlignment="0" applyProtection="0"/>
    <xf numFmtId="0" fontId="380" fillId="0" borderId="0" applyNumberFormat="0" applyFill="0" applyBorder="0" applyAlignment="0" applyProtection="0"/>
    <xf numFmtId="199" fontId="347" fillId="0" borderId="131"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48" fillId="0" borderId="147"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81" fillId="0" borderId="149" applyProtection="0"/>
    <xf numFmtId="199" fontId="381" fillId="0" borderId="149" applyProtection="0"/>
    <xf numFmtId="199" fontId="381" fillId="0" borderId="148" applyNumberFormat="0" applyFill="0" applyAlignment="0" applyProtection="0"/>
    <xf numFmtId="0" fontId="381" fillId="0" borderId="148" applyNumberFormat="0" applyFill="0" applyAlignment="0" applyProtection="0"/>
    <xf numFmtId="0" fontId="348" fillId="0" borderId="132"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199" fontId="348" fillId="0" borderId="132" applyNumberFormat="0" applyFill="0" applyAlignment="0" applyProtection="0"/>
    <xf numFmtId="0" fontId="348" fillId="0" borderId="147"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48"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Border="0" applyProtection="0"/>
    <xf numFmtId="199" fontId="381" fillId="0" borderId="0" applyBorder="0" applyProtection="0"/>
    <xf numFmtId="199" fontId="381" fillId="0" borderId="0" applyNumberFormat="0" applyFill="0" applyBorder="0" applyAlignment="0" applyProtection="0"/>
    <xf numFmtId="0" fontId="381" fillId="0" borderId="0" applyNumberFormat="0" applyFill="0" applyBorder="0" applyAlignment="0" applyProtection="0"/>
    <xf numFmtId="199" fontId="348"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200" fontId="382" fillId="0" borderId="0">
      <protection locked="0"/>
    </xf>
    <xf numFmtId="0"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199"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200" fontId="382" fillId="0" borderId="0">
      <protection locked="0"/>
    </xf>
    <xf numFmtId="0"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199"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86" fontId="330" fillId="0" borderId="0" applyNumberFormat="0" applyFill="0" applyBorder="0" applyAlignment="0" applyProtection="0">
      <alignment vertical="top"/>
      <protection locked="0"/>
    </xf>
    <xf numFmtId="0" fontId="383" fillId="0" borderId="0" applyNumberFormat="0" applyFill="0" applyBorder="0" applyAlignment="0" applyProtection="0">
      <alignment vertical="top"/>
      <protection locked="0"/>
    </xf>
    <xf numFmtId="199" fontId="383" fillId="0" borderId="0" applyNumberFormat="0" applyFill="0" applyBorder="0" applyAlignment="0" applyProtection="0">
      <alignment vertical="top"/>
      <protection locked="0"/>
    </xf>
    <xf numFmtId="199" fontId="330" fillId="0" borderId="0" applyNumberFormat="0" applyFill="0" applyBorder="0" applyAlignment="0" applyProtection="0">
      <alignment vertical="top"/>
      <protection locked="0"/>
    </xf>
    <xf numFmtId="0" fontId="330" fillId="0" borderId="0" applyNumberFormat="0" applyFill="0" applyBorder="0" applyAlignment="0" applyProtection="0">
      <alignment vertical="top"/>
      <protection locked="0"/>
    </xf>
    <xf numFmtId="0" fontId="384" fillId="0" borderId="0" applyNumberFormat="0" applyFill="0" applyBorder="0" applyAlignment="0" applyProtection="0">
      <alignment vertical="top"/>
      <protection locked="0"/>
    </xf>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199" fontId="385" fillId="0" borderId="0" applyNumberFormat="0" applyFill="0" applyBorder="0" applyAlignment="0" applyProtection="0"/>
    <xf numFmtId="0" fontId="386" fillId="0" borderId="0" applyNumberFormat="0" applyFill="0" applyBorder="0" applyAlignment="0" applyProtection="0">
      <alignment vertical="top"/>
      <protection locked="0"/>
    </xf>
    <xf numFmtId="0" fontId="385"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5"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49" fillId="107"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72" borderId="150" applyProtection="0"/>
    <xf numFmtId="199" fontId="349" fillId="72" borderId="150" applyProtection="0"/>
    <xf numFmtId="199" fontId="349" fillId="35" borderId="128" applyNumberFormat="0" applyAlignment="0" applyProtection="0"/>
    <xf numFmtId="0" fontId="349" fillId="35" borderId="128" applyNumberFormat="0" applyAlignment="0" applyProtection="0"/>
    <xf numFmtId="0" fontId="349" fillId="107"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199" fontId="349" fillId="55" borderId="128" applyNumberFormat="0" applyAlignment="0" applyProtection="0"/>
    <xf numFmtId="0" fontId="349" fillId="73"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107"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107" borderId="128" applyNumberFormat="0" applyAlignment="0" applyProtection="0"/>
    <xf numFmtId="0" fontId="349" fillId="55" borderId="128" applyNumberFormat="0" applyAlignment="0" applyProtection="0"/>
    <xf numFmtId="0" fontId="352" fillId="103" borderId="135" applyNumberFormat="0" applyAlignment="0" applyProtection="0"/>
    <xf numFmtId="0" fontId="352" fillId="108" borderId="135" applyNumberFormat="0" applyAlignment="0" applyProtection="0"/>
    <xf numFmtId="0" fontId="352" fillId="109" borderId="135" applyNumberFormat="0" applyAlignment="0" applyProtection="0"/>
    <xf numFmtId="199" fontId="352" fillId="94" borderId="135"/>
    <xf numFmtId="0" fontId="352" fillId="94" borderId="135"/>
    <xf numFmtId="0" fontId="352" fillId="108" borderId="135" applyNumberFormat="0" applyAlignment="0" applyProtection="0"/>
    <xf numFmtId="0" fontId="352" fillId="109" borderId="135" applyNumberFormat="0" applyAlignment="0" applyProtection="0"/>
    <xf numFmtId="0" fontId="352" fillId="108" borderId="135" applyNumberFormat="0" applyAlignment="0" applyProtection="0"/>
    <xf numFmtId="199" fontId="352" fillId="108" borderId="135" applyNumberFormat="0" applyAlignment="0" applyProtection="0"/>
    <xf numFmtId="0" fontId="352" fillId="109"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3"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3"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3" borderId="135" applyNumberFormat="0" applyAlignment="0" applyProtection="0"/>
    <xf numFmtId="39" fontId="22" fillId="0" borderId="9">
      <alignment horizontal="right" vertical="top" wrapText="1"/>
    </xf>
    <xf numFmtId="39" fontId="13" fillId="0" borderId="103">
      <alignment horizontal="right" vertical="top" wrapText="1"/>
    </xf>
    <xf numFmtId="39" fontId="22" fillId="0" borderId="103">
      <alignment horizontal="right" vertical="top" wrapText="1"/>
    </xf>
    <xf numFmtId="3" fontId="140" fillId="0" borderId="0"/>
    <xf numFmtId="211" fontId="387" fillId="0" borderId="0" applyFill="0" applyBorder="0" applyProtection="0">
      <alignment horizontal="left" vertical="top" wrapText="1"/>
    </xf>
    <xf numFmtId="212" fontId="387" fillId="0" borderId="0" applyFill="0" applyBorder="0" applyProtection="0">
      <alignment horizontal="left" vertical="top" wrapText="1"/>
    </xf>
    <xf numFmtId="0" fontId="355" fillId="0" borderId="151"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0" fontId="388" fillId="0" borderId="133" applyProtection="0"/>
    <xf numFmtId="199" fontId="388" fillId="0" borderId="133" applyProtection="0"/>
    <xf numFmtId="199" fontId="388" fillId="0" borderId="133" applyNumberFormat="0" applyFill="0" applyAlignment="0" applyProtection="0"/>
    <xf numFmtId="0" fontId="388" fillId="0" borderId="133" applyNumberFormat="0" applyFill="0" applyAlignment="0" applyProtection="0"/>
    <xf numFmtId="0" fontId="350" fillId="0" borderId="133"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199" fontId="350" fillId="0" borderId="133" applyNumberFormat="0" applyFill="0" applyAlignment="0" applyProtection="0"/>
    <xf numFmtId="0" fontId="355" fillId="0" borderId="151"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213" fontId="387" fillId="0" borderId="0" applyFill="0" applyBorder="0" applyProtection="0">
      <alignment horizontal="left" vertical="top" wrapText="1"/>
    </xf>
    <xf numFmtId="214" fontId="387" fillId="0" borderId="0" applyFill="0" applyBorder="0" applyProtection="0">
      <alignment horizontal="left" vertical="top" wrapText="1"/>
    </xf>
    <xf numFmtId="0" fontId="354" fillId="0" borderId="0" applyNumberFormat="0" applyFill="0" applyBorder="0" applyAlignment="0" applyProtection="0"/>
    <xf numFmtId="0" fontId="375" fillId="0" borderId="143" applyNumberFormat="0" applyFill="0" applyAlignment="0" applyProtection="0"/>
    <xf numFmtId="0" fontId="375" fillId="0" borderId="143" applyNumberFormat="0" applyFill="0" applyAlignment="0" applyProtection="0"/>
    <xf numFmtId="0" fontId="346" fillId="0" borderId="142" applyNumberFormat="0" applyFill="0" applyAlignment="0" applyProtection="0"/>
    <xf numFmtId="199" fontId="389" fillId="0" borderId="0">
      <alignment vertical="top"/>
    </xf>
    <xf numFmtId="0" fontId="389" fillId="0" borderId="0">
      <alignment vertical="top"/>
    </xf>
    <xf numFmtId="0" fontId="346" fillId="0" borderId="142" applyNumberFormat="0" applyFill="0" applyAlignment="0" applyProtection="0"/>
    <xf numFmtId="0" fontId="346" fillId="0" borderId="142" applyNumberFormat="0" applyFill="0" applyAlignment="0" applyProtection="0"/>
    <xf numFmtId="199" fontId="346" fillId="0" borderId="142" applyNumberFormat="0" applyFill="0" applyAlignment="0" applyProtection="0"/>
    <xf numFmtId="0" fontId="346" fillId="0" borderId="142" applyNumberFormat="0" applyFill="0" applyAlignment="0" applyProtection="0"/>
    <xf numFmtId="0" fontId="346" fillId="0" borderId="142" applyNumberFormat="0" applyFill="0" applyAlignment="0" applyProtection="0"/>
    <xf numFmtId="0" fontId="375" fillId="0" borderId="143" applyNumberFormat="0" applyFill="0" applyAlignment="0" applyProtection="0"/>
    <xf numFmtId="0" fontId="346" fillId="0" borderId="142" applyNumberFormat="0" applyFill="0" applyAlignment="0" applyProtection="0"/>
    <xf numFmtId="199" fontId="389" fillId="0" borderId="0">
      <alignment vertical="top"/>
    </xf>
    <xf numFmtId="0" fontId="346" fillId="0" borderId="142" applyNumberFormat="0" applyFill="0" applyAlignment="0" applyProtection="0"/>
    <xf numFmtId="0" fontId="389" fillId="0" borderId="0">
      <alignment vertical="top"/>
    </xf>
    <xf numFmtId="0" fontId="346" fillId="0" borderId="142" applyNumberFormat="0" applyFill="0" applyAlignment="0" applyProtection="0"/>
    <xf numFmtId="0" fontId="375" fillId="0" borderId="143" applyNumberFormat="0" applyFill="0" applyAlignment="0" applyProtection="0"/>
    <xf numFmtId="0" fontId="346" fillId="0" borderId="142" applyNumberFormat="0" applyFill="0" applyAlignment="0" applyProtection="0"/>
    <xf numFmtId="0" fontId="346" fillId="0" borderId="142" applyNumberFormat="0" applyFill="0" applyAlignment="0" applyProtection="0"/>
    <xf numFmtId="0" fontId="346" fillId="0" borderId="142" applyNumberFormat="0" applyFill="0" applyAlignment="0" applyProtection="0"/>
    <xf numFmtId="0" fontId="346" fillId="0" borderId="142" applyNumberFormat="0" applyFill="0" applyAlignment="0" applyProtection="0"/>
    <xf numFmtId="0" fontId="346" fillId="0" borderId="142" applyNumberFormat="0" applyFill="0" applyAlignment="0" applyProtection="0"/>
    <xf numFmtId="0" fontId="346" fillId="0" borderId="142" applyNumberFormat="0" applyFill="0" applyAlignment="0" applyProtection="0"/>
    <xf numFmtId="0" fontId="375" fillId="0" borderId="143" applyNumberFormat="0" applyFill="0" applyAlignment="0" applyProtection="0"/>
    <xf numFmtId="0" fontId="354" fillId="0" borderId="0" applyNumberFormat="0" applyFill="0" applyBorder="0" applyAlignment="0" applyProtection="0"/>
    <xf numFmtId="0" fontId="378" fillId="0" borderId="131" applyNumberFormat="0" applyFill="0" applyAlignment="0" applyProtection="0"/>
    <xf numFmtId="0" fontId="347" fillId="0" borderId="145" applyNumberFormat="0" applyFill="0" applyAlignment="0" applyProtection="0"/>
    <xf numFmtId="199" fontId="379" fillId="0" borderId="0"/>
    <xf numFmtId="0" fontId="379" fillId="0" borderId="0"/>
    <xf numFmtId="0" fontId="347" fillId="0" borderId="145" applyNumberFormat="0" applyFill="0" applyAlignment="0" applyProtection="0"/>
    <xf numFmtId="0" fontId="347" fillId="0" borderId="145" applyNumberFormat="0" applyFill="0" applyAlignment="0" applyProtection="0"/>
    <xf numFmtId="199" fontId="347" fillId="0" borderId="145" applyNumberFormat="0" applyFill="0" applyAlignment="0" applyProtection="0"/>
    <xf numFmtId="0" fontId="347" fillId="0" borderId="145" applyNumberFormat="0" applyFill="0" applyAlignment="0" applyProtection="0"/>
    <xf numFmtId="0" fontId="347" fillId="0" borderId="145" applyNumberFormat="0" applyFill="0" applyAlignment="0" applyProtection="0"/>
    <xf numFmtId="0" fontId="378" fillId="0" borderId="131" applyNumberFormat="0" applyFill="0" applyAlignment="0" applyProtection="0"/>
    <xf numFmtId="0" fontId="347" fillId="0" borderId="145" applyNumberFormat="0" applyFill="0" applyAlignment="0" applyProtection="0"/>
    <xf numFmtId="199" fontId="379" fillId="0" borderId="0"/>
    <xf numFmtId="0" fontId="347" fillId="0" borderId="145" applyNumberFormat="0" applyFill="0" applyAlignment="0" applyProtection="0"/>
    <xf numFmtId="0" fontId="379" fillId="0" borderId="0"/>
    <xf numFmtId="0" fontId="347" fillId="0" borderId="145" applyNumberFormat="0" applyFill="0" applyAlignment="0" applyProtection="0"/>
    <xf numFmtId="0" fontId="378" fillId="0" borderId="131" applyNumberFormat="0" applyFill="0" applyAlignment="0" applyProtection="0"/>
    <xf numFmtId="0" fontId="347" fillId="0" borderId="145" applyNumberFormat="0" applyFill="0" applyAlignment="0" applyProtection="0"/>
    <xf numFmtId="199" fontId="379" fillId="0" borderId="0"/>
    <xf numFmtId="0" fontId="379" fillId="0" borderId="0"/>
    <xf numFmtId="0" fontId="347" fillId="0" borderId="145" applyNumberFormat="0" applyFill="0" applyAlignment="0" applyProtection="0"/>
    <xf numFmtId="199" fontId="390" fillId="0" borderId="0"/>
    <xf numFmtId="0" fontId="390" fillId="0" borderId="0"/>
    <xf numFmtId="0" fontId="347" fillId="0" borderId="145" applyNumberFormat="0" applyFill="0" applyAlignment="0" applyProtection="0"/>
    <xf numFmtId="0" fontId="347" fillId="0" borderId="145" applyNumberFormat="0" applyFill="0" applyAlignment="0" applyProtection="0"/>
    <xf numFmtId="0" fontId="347" fillId="0" borderId="145" applyNumberFormat="0" applyFill="0" applyAlignment="0" applyProtection="0"/>
    <xf numFmtId="199" fontId="378" fillId="0" borderId="131" applyNumberFormat="0" applyFill="0" applyAlignment="0" applyProtection="0"/>
    <xf numFmtId="0" fontId="347" fillId="0" borderId="145" applyNumberFormat="0" applyFill="0" applyAlignment="0" applyProtection="0"/>
    <xf numFmtId="0" fontId="378" fillId="0" borderId="131" applyNumberFormat="0" applyFill="0" applyAlignment="0" applyProtection="0"/>
    <xf numFmtId="0" fontId="378" fillId="0" borderId="131" applyNumberFormat="0" applyFill="0" applyAlignment="0" applyProtection="0"/>
    <xf numFmtId="0" fontId="381" fillId="0" borderId="148" applyNumberFormat="0" applyFill="0" applyAlignment="0" applyProtection="0"/>
    <xf numFmtId="0" fontId="348" fillId="0" borderId="147" applyNumberFormat="0" applyFill="0" applyAlignment="0" applyProtection="0"/>
    <xf numFmtId="199" fontId="348" fillId="0" borderId="152" applyNumberFormat="0" applyFill="0" applyAlignment="0" applyProtection="0"/>
    <xf numFmtId="0" fontId="348" fillId="0" borderId="152"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199" fontId="348" fillId="0" borderId="147"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81" fillId="0" borderId="148"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81" fillId="0" borderId="148"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81" fillId="0" borderId="148" applyNumberFormat="0" applyFill="0" applyAlignment="0" applyProtection="0"/>
    <xf numFmtId="0" fontId="381"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199"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81"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81"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81" fillId="0" borderId="0" applyNumberFormat="0" applyFill="0" applyBorder="0" applyAlignment="0" applyProtection="0"/>
    <xf numFmtId="0" fontId="354" fillId="0" borderId="0" applyNumberFormat="0" applyFill="0" applyBorder="0" applyAlignment="0" applyProtection="0"/>
    <xf numFmtId="0" fontId="353" fillId="0" borderId="0" applyNumberFormat="0" applyFill="0" applyBorder="0" applyAlignment="0" applyProtection="0"/>
    <xf numFmtId="4" fontId="391" fillId="0" borderId="0">
      <alignment horizontal="left" vertical="top"/>
      <protection locked="0"/>
    </xf>
    <xf numFmtId="0" fontId="353" fillId="0" borderId="0" applyNumberFormat="0" applyFill="0" applyBorder="0" applyAlignment="0" applyProtection="0"/>
    <xf numFmtId="0" fontId="353" fillId="0" borderId="0" applyNumberFormat="0" applyFill="0" applyBorder="0" applyAlignment="0" applyProtection="0"/>
    <xf numFmtId="199" fontId="353" fillId="0" borderId="0" applyNumberFormat="0" applyFill="0" applyBorder="0" applyAlignment="0" applyProtection="0"/>
    <xf numFmtId="0" fontId="353" fillId="0" borderId="0" applyNumberFormat="0" applyFill="0" applyBorder="0" applyAlignment="0" applyProtection="0"/>
    <xf numFmtId="0" fontId="353" fillId="0" borderId="0" applyNumberFormat="0" applyFill="0" applyBorder="0" applyAlignment="0" applyProtection="0"/>
    <xf numFmtId="0" fontId="354" fillId="0" borderId="0" applyNumberFormat="0" applyFill="0" applyBorder="0" applyAlignment="0" applyProtection="0"/>
    <xf numFmtId="0" fontId="353" fillId="0" borderId="0" applyNumberFormat="0" applyFill="0" applyBorder="0" applyAlignment="0" applyProtection="0"/>
    <xf numFmtId="199" fontId="354" fillId="0" borderId="0"/>
    <xf numFmtId="0" fontId="353" fillId="0" borderId="0" applyNumberFormat="0" applyFill="0" applyBorder="0" applyAlignment="0" applyProtection="0"/>
    <xf numFmtId="0" fontId="354" fillId="0" borderId="0"/>
    <xf numFmtId="0" fontId="353" fillId="0" borderId="0" applyNumberFormat="0" applyFill="0" applyBorder="0" applyAlignment="0" applyProtection="0"/>
    <xf numFmtId="0" fontId="354" fillId="0" borderId="0" applyNumberFormat="0" applyFill="0" applyBorder="0" applyAlignment="0" applyProtection="0"/>
    <xf numFmtId="0" fontId="353" fillId="0" borderId="0" applyNumberFormat="0" applyFill="0" applyBorder="0" applyAlignment="0" applyProtection="0"/>
    <xf numFmtId="0" fontId="353" fillId="0" borderId="0" applyNumberFormat="0" applyFill="0" applyBorder="0" applyAlignment="0" applyProtection="0"/>
    <xf numFmtId="0" fontId="353" fillId="0" borderId="0" applyNumberFormat="0" applyFill="0" applyBorder="0" applyAlignment="0" applyProtection="0"/>
    <xf numFmtId="0" fontId="353" fillId="0" borderId="0" applyNumberFormat="0" applyFill="0" applyBorder="0" applyAlignment="0" applyProtection="0"/>
    <xf numFmtId="0" fontId="353" fillId="0" borderId="0" applyNumberFormat="0" applyFill="0" applyBorder="0" applyAlignment="0" applyProtection="0"/>
    <xf numFmtId="0" fontId="353" fillId="0" borderId="0" applyNumberFormat="0" applyFill="0" applyBorder="0" applyAlignment="0" applyProtection="0"/>
    <xf numFmtId="0" fontId="354" fillId="0" borderId="0" applyNumberFormat="0" applyFill="0" applyBorder="0" applyAlignment="0" applyProtection="0"/>
    <xf numFmtId="0" fontId="11" fillId="0" borderId="0"/>
    <xf numFmtId="0" fontId="11" fillId="0" borderId="0"/>
    <xf numFmtId="0" fontId="13" fillId="0" borderId="0"/>
    <xf numFmtId="0" fontId="11" fillId="0" borderId="0"/>
    <xf numFmtId="0" fontId="11" fillId="0" borderId="0"/>
    <xf numFmtId="0" fontId="11" fillId="0" borderId="0"/>
    <xf numFmtId="18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9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9"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199" fontId="50" fillId="0" borderId="0" applyBorder="0" applyProtection="0"/>
    <xf numFmtId="0" fontId="11" fillId="0" borderId="0"/>
    <xf numFmtId="0" fontId="11" fillId="0" borderId="0"/>
    <xf numFmtId="0" fontId="50"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199"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 fillId="0" borderId="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50" fillId="0" borderId="0"/>
    <xf numFmtId="0" fontId="50" fillId="0" borderId="0"/>
    <xf numFmtId="0" fontId="13" fillId="0" borderId="0"/>
    <xf numFmtId="0" fontId="13" fillId="0" borderId="0"/>
    <xf numFmtId="0" fontId="13" fillId="0" borderId="0"/>
    <xf numFmtId="0" fontId="13" fillId="0" borderId="0"/>
    <xf numFmtId="0" fontId="50" fillId="0" borderId="0"/>
    <xf numFmtId="0" fontId="13" fillId="0" borderId="0"/>
    <xf numFmtId="199"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99"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applyBorder="0" applyProtection="0"/>
    <xf numFmtId="199" fontId="50"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62" fillId="0" borderId="0" applyBorder="0" applyProtection="0"/>
    <xf numFmtId="0" fontId="362" fillId="0" borderId="0" applyBorder="0" applyProtection="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25"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89"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0" fontId="13" fillId="0" borderId="0"/>
    <xf numFmtId="199" fontId="392" fillId="0" borderId="0" applyBorder="0" applyProtection="0"/>
    <xf numFmtId="0" fontId="13" fillId="0" borderId="0"/>
    <xf numFmtId="0" fontId="13" fillId="0" borderId="0"/>
    <xf numFmtId="0" fontId="13" fillId="0" borderId="0"/>
    <xf numFmtId="0" fontId="13" fillId="0" borderId="0"/>
    <xf numFmtId="0" fontId="392" fillId="0" borderId="0" applyBorder="0" applyProtection="0"/>
    <xf numFmtId="0" fontId="11" fillId="0" borderId="0"/>
    <xf numFmtId="0" fontId="13" fillId="0" borderId="0"/>
    <xf numFmtId="0" fontId="13" fillId="0" borderId="0"/>
    <xf numFmtId="199" fontId="392" fillId="0" borderId="0" applyBorder="0" applyProtection="0"/>
    <xf numFmtId="0" fontId="392" fillId="0" borderId="0" applyBorder="0" applyProtection="0"/>
    <xf numFmtId="0" fontId="13" fillId="0" borderId="0"/>
    <xf numFmtId="199" fontId="392" fillId="0" borderId="0" applyBorder="0" applyProtection="0"/>
    <xf numFmtId="0" fontId="392" fillId="0" borderId="0" applyBorder="0" applyProtection="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83" fillId="0" borderId="0"/>
    <xf numFmtId="0" fontId="83" fillId="0" borderId="0"/>
    <xf numFmtId="199" fontId="393" fillId="0" borderId="0"/>
    <xf numFmtId="0" fontId="393" fillId="0" borderId="0"/>
    <xf numFmtId="0" fontId="393" fillId="0" borderId="0"/>
    <xf numFmtId="0" fontId="394" fillId="0" borderId="0"/>
    <xf numFmtId="0" fontId="13" fillId="0" borderId="0"/>
    <xf numFmtId="0" fontId="13" fillId="0" borderId="0"/>
    <xf numFmtId="0" fontId="13" fillId="0" borderId="0"/>
    <xf numFmtId="0" fontId="13" fillId="0" borderId="0"/>
    <xf numFmtId="4" fontId="13" fillId="0" borderId="0"/>
    <xf numFmtId="0" fontId="13" fillId="0" borderId="0"/>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5" fillId="0" borderId="0"/>
    <xf numFmtId="199" fontId="395"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5" fillId="0" borderId="0"/>
    <xf numFmtId="199" fontId="392" fillId="0" borderId="0" applyBorder="0" applyProtection="0"/>
    <xf numFmtId="0" fontId="392" fillId="0" borderId="0" applyBorder="0" applyProtection="0"/>
    <xf numFmtId="199" fontId="13" fillId="0" borderId="0"/>
    <xf numFmtId="0" fontId="13" fillId="0" borderId="0"/>
    <xf numFmtId="199" fontId="15" fillId="0" borderId="0"/>
    <xf numFmtId="0" fontId="15" fillId="0" borderId="0"/>
    <xf numFmtId="0" fontId="13" fillId="0" borderId="0"/>
    <xf numFmtId="4" fontId="13" fillId="0" borderId="0"/>
    <xf numFmtId="0" fontId="13" fillId="0" borderId="0"/>
    <xf numFmtId="186" fontId="13" fillId="0" borderId="0"/>
    <xf numFmtId="0" fontId="13" fillId="0" borderId="0"/>
    <xf numFmtId="0" fontId="13" fillId="0" borderId="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1" fillId="0" borderId="0"/>
    <xf numFmtId="0" fontId="13" fillId="0" borderId="0"/>
    <xf numFmtId="199" fontId="393" fillId="0" borderId="0"/>
    <xf numFmtId="0" fontId="393" fillId="0" borderId="0"/>
    <xf numFmtId="0" fontId="13" fillId="0" borderId="0"/>
    <xf numFmtId="199" fontId="392" fillId="0" borderId="0" applyBorder="0" applyProtection="0"/>
    <xf numFmtId="0" fontId="392" fillId="0" borderId="0" applyBorder="0" applyProtection="0"/>
    <xf numFmtId="0" fontId="13" fillId="0" borderId="0"/>
    <xf numFmtId="199" fontId="11" fillId="0" borderId="0"/>
    <xf numFmtId="0" fontId="13" fillId="0" borderId="0"/>
    <xf numFmtId="0" fontId="13" fillId="0" borderId="0"/>
    <xf numFmtId="0" fontId="13" fillId="0" borderId="0"/>
    <xf numFmtId="180" fontId="13" fillId="0" borderId="0"/>
    <xf numFmtId="0" fontId="13" fillId="0" borderId="0"/>
    <xf numFmtId="0" fontId="396" fillId="0" borderId="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199" fontId="392" fillId="0" borderId="0" applyBorder="0" applyProtection="0"/>
    <xf numFmtId="0" fontId="13" fillId="0" borderId="0"/>
    <xf numFmtId="0" fontId="13" fillId="0" borderId="0"/>
    <xf numFmtId="0" fontId="13" fillId="0" borderId="0"/>
    <xf numFmtId="0" fontId="13" fillId="0" borderId="0"/>
    <xf numFmtId="0" fontId="396" fillId="0" borderId="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199" fontId="392" fillId="0" borderId="0" applyBorder="0" applyProtection="0"/>
    <xf numFmtId="0" fontId="13" fillId="0" borderId="0"/>
    <xf numFmtId="0" fontId="13" fillId="0" borderId="0"/>
    <xf numFmtId="0" fontId="13" fillId="0" borderId="0"/>
    <xf numFmtId="0" fontId="13" fillId="0" borderId="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62" fillId="0" borderId="0" applyBorder="0" applyProtection="0"/>
    <xf numFmtId="0" fontId="362" fillId="0" borderId="0" applyBorder="0" applyProtection="0"/>
    <xf numFmtId="0" fontId="13" fillId="0" borderId="0"/>
    <xf numFmtId="0" fontId="13" fillId="0" borderId="0"/>
    <xf numFmtId="199" fontId="362" fillId="0" borderId="0" applyBorder="0" applyProtection="0"/>
    <xf numFmtId="0" fontId="362" fillId="0" borderId="0" applyBorder="0" applyProtection="0"/>
    <xf numFmtId="0" fontId="13" fillId="0" borderId="0"/>
    <xf numFmtId="0" fontId="13" fillId="0" borderId="0"/>
    <xf numFmtId="199" fontId="83" fillId="0" borderId="0"/>
    <xf numFmtId="0" fontId="83" fillId="0" borderId="0"/>
    <xf numFmtId="0" fontId="13" fillId="0" borderId="0"/>
    <xf numFmtId="0" fontId="13" fillId="0" borderId="0"/>
    <xf numFmtId="199" fontId="125" fillId="0" borderId="0"/>
    <xf numFmtId="0" fontId="125" fillId="0" borderId="0"/>
    <xf numFmtId="0" fontId="13" fillId="0" borderId="0"/>
    <xf numFmtId="0" fontId="13" fillId="0" borderId="0"/>
    <xf numFmtId="199" fontId="395" fillId="0" borderId="0"/>
    <xf numFmtId="0" fontId="395" fillId="0" borderId="0"/>
    <xf numFmtId="0" fontId="13"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99" fontId="73" fillId="0" borderId="0"/>
    <xf numFmtId="0" fontId="73" fillId="0" borderId="0"/>
    <xf numFmtId="0" fontId="13" fillId="0" borderId="0"/>
    <xf numFmtId="0" fontId="13" fillId="0" borderId="0"/>
    <xf numFmtId="199" fontId="397" fillId="0" borderId="0"/>
    <xf numFmtId="0" fontId="13" fillId="0" borderId="0"/>
    <xf numFmtId="199" fontId="392" fillId="0" borderId="0" applyBorder="0" applyProtection="0"/>
    <xf numFmtId="0" fontId="13" fillId="0" borderId="0"/>
    <xf numFmtId="0" fontId="13" fillId="0" borderId="0"/>
    <xf numFmtId="0" fontId="13" fillId="0" borderId="0"/>
    <xf numFmtId="0" fontId="13" fillId="0" borderId="0"/>
    <xf numFmtId="0" fontId="392" fillId="0" borderId="0" applyBorder="0" applyProtection="0"/>
    <xf numFmtId="0" fontId="13" fillId="0" borderId="0"/>
    <xf numFmtId="0" fontId="13" fillId="0" borderId="0"/>
    <xf numFmtId="0" fontId="397" fillId="0" borderId="0"/>
    <xf numFmtId="0" fontId="13" fillId="0" borderId="0"/>
    <xf numFmtId="0" fontId="13" fillId="0" borderId="0"/>
    <xf numFmtId="0" fontId="200"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92" fillId="0" borderId="0" applyBorder="0" applyProtection="0"/>
    <xf numFmtId="0" fontId="13" fillId="0" borderId="0"/>
    <xf numFmtId="0" fontId="13" fillId="0" borderId="0"/>
    <xf numFmtId="0" fontId="13" fillId="0" borderId="0"/>
    <xf numFmtId="0" fontId="13" fillId="0" borderId="0"/>
    <xf numFmtId="0" fontId="392" fillId="0" borderId="0" applyBorder="0" applyProtection="0"/>
    <xf numFmtId="0" fontId="13" fillId="0" borderId="0"/>
    <xf numFmtId="0" fontId="13" fillId="0" borderId="0"/>
    <xf numFmtId="0" fontId="13" fillId="0" borderId="0"/>
    <xf numFmtId="0" fontId="13" fillId="0" borderId="0"/>
    <xf numFmtId="0" fontId="11" fillId="0" borderId="0"/>
    <xf numFmtId="0" fontId="13" fillId="0" borderId="0"/>
    <xf numFmtId="186"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92" fillId="0" borderId="0" applyBorder="0" applyProtection="0"/>
    <xf numFmtId="0" fontId="13" fillId="0" borderId="0"/>
    <xf numFmtId="0" fontId="13" fillId="0" borderId="0"/>
    <xf numFmtId="0" fontId="13" fillId="0" borderId="0"/>
    <xf numFmtId="0" fontId="13" fillId="0" borderId="0"/>
    <xf numFmtId="0" fontId="392"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92" fillId="0" borderId="0" applyBorder="0" applyProtection="0"/>
    <xf numFmtId="0" fontId="13" fillId="0" borderId="0"/>
    <xf numFmtId="0" fontId="13" fillId="0" borderId="0"/>
    <xf numFmtId="0" fontId="13" fillId="0" borderId="0"/>
    <xf numFmtId="0" fontId="13" fillId="0" borderId="0"/>
    <xf numFmtId="0" fontId="392" fillId="0" borderId="0" applyBorder="0" applyProtection="0"/>
    <xf numFmtId="0" fontId="13" fillId="0" borderId="0"/>
    <xf numFmtId="0" fontId="50" fillId="0" borderId="0"/>
    <xf numFmtId="0" fontId="396"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86" fontId="29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362" fillId="0"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50" fillId="0" borderId="0"/>
    <xf numFmtId="0" fontId="1" fillId="0" borderId="0"/>
    <xf numFmtId="0" fontId="11" fillId="0" borderId="0"/>
    <xf numFmtId="199" fontId="15" fillId="0" borderId="0"/>
    <xf numFmtId="0" fontId="15" fillId="0" borderId="0"/>
    <xf numFmtId="0" fontId="13" fillId="0" borderId="0"/>
    <xf numFmtId="199" fontId="11" fillId="0" borderId="0"/>
    <xf numFmtId="0" fontId="11" fillId="0" borderId="0"/>
    <xf numFmtId="0" fontId="13" fillId="0" borderId="0"/>
    <xf numFmtId="0" fontId="313" fillId="0" borderId="0"/>
    <xf numFmtId="199" fontId="313" fillId="0" borderId="0"/>
    <xf numFmtId="0" fontId="13" fillId="0" borderId="0"/>
    <xf numFmtId="0" fontId="3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199" fontId="50" fillId="0" borderId="0" applyBorder="0" applyProtection="0"/>
    <xf numFmtId="0" fontId="50" fillId="0" borderId="0" applyBorder="0" applyProtection="0"/>
    <xf numFmtId="0" fontId="13" fillId="0" borderId="0"/>
    <xf numFmtId="199" fontId="11" fillId="0" borderId="0">
      <alignment vertical="top"/>
    </xf>
    <xf numFmtId="0" fontId="13" fillId="0" borderId="0"/>
    <xf numFmtId="0" fontId="13" fillId="0" borderId="0"/>
    <xf numFmtId="0" fontId="13" fillId="0" borderId="0"/>
    <xf numFmtId="0" fontId="13" fillId="0" borderId="0"/>
    <xf numFmtId="0" fontId="13" fillId="0" borderId="0"/>
    <xf numFmtId="0" fontId="11" fillId="0" borderId="0">
      <alignment vertical="top"/>
    </xf>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199" fontId="365" fillId="0" borderId="0"/>
    <xf numFmtId="0" fontId="13" fillId="0" borderId="0"/>
    <xf numFmtId="0" fontId="13" fillId="0" borderId="0"/>
    <xf numFmtId="0" fontId="13" fillId="0" borderId="0"/>
    <xf numFmtId="0" fontId="13" fillId="0" borderId="0"/>
    <xf numFmtId="0" fontId="365" fillId="0" borderId="0"/>
    <xf numFmtId="0" fontId="13"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200"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50" fillId="0" borderId="0" applyBorder="0" applyProtection="0"/>
    <xf numFmtId="0" fontId="11" fillId="0" borderId="0"/>
    <xf numFmtId="199" fontId="50"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6" fontId="297" fillId="0" borderId="0"/>
    <xf numFmtId="0" fontId="149" fillId="0" borderId="0"/>
    <xf numFmtId="0" fontId="149" fillId="0" borderId="0"/>
    <xf numFmtId="0" fontId="13" fillId="0" borderId="0"/>
    <xf numFmtId="0" fontId="149" fillId="0" borderId="0"/>
    <xf numFmtId="0" fontId="149" fillId="0" borderId="0"/>
    <xf numFmtId="0" fontId="13" fillId="0" borderId="0"/>
    <xf numFmtId="0" fontId="13" fillId="0" borderId="0"/>
    <xf numFmtId="0" fontId="1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13" fillId="0" borderId="0"/>
    <xf numFmtId="0" fontId="13" fillId="0" borderId="0"/>
    <xf numFmtId="0" fontId="140" fillId="0" borderId="0"/>
    <xf numFmtId="0" fontId="13" fillId="0" borderId="0"/>
    <xf numFmtId="0" fontId="13" fillId="0" borderId="0"/>
    <xf numFmtId="0" fontId="13" fillId="0" borderId="0"/>
    <xf numFmtId="0" fontId="13" fillId="0" borderId="0"/>
    <xf numFmtId="0" fontId="1" fillId="0" borderId="0"/>
    <xf numFmtId="199" fontId="50" fillId="0" borderId="0"/>
    <xf numFmtId="0" fontId="50" fillId="0" borderId="0"/>
    <xf numFmtId="0" fontId="1" fillId="0" borderId="0"/>
    <xf numFmtId="199" fontId="140" fillId="0" borderId="0"/>
    <xf numFmtId="0" fontId="140" fillId="0" borderId="0"/>
    <xf numFmtId="0" fontId="13" fillId="0" borderId="0"/>
    <xf numFmtId="199" fontId="15" fillId="0" borderId="0"/>
    <xf numFmtId="0" fontId="15" fillId="0" borderId="0"/>
    <xf numFmtId="0" fontId="13" fillId="0" borderId="0"/>
    <xf numFmtId="0" fontId="50" fillId="0" borderId="0"/>
    <xf numFmtId="199" fontId="50" fillId="0" borderId="0"/>
    <xf numFmtId="0" fontId="13" fillId="0" borderId="0"/>
    <xf numFmtId="0" fontId="50" fillId="0" borderId="0"/>
    <xf numFmtId="0" fontId="13" fillId="0" borderId="0"/>
    <xf numFmtId="0" fontId="13" fillId="0" borderId="0"/>
    <xf numFmtId="0" fontId="149" fillId="0" borderId="0"/>
    <xf numFmtId="0" fontId="13" fillId="0" borderId="0"/>
    <xf numFmtId="0" fontId="13" fillId="0" borderId="0"/>
    <xf numFmtId="0" fontId="13" fillId="0" borderId="0"/>
    <xf numFmtId="0" fontId="13" fillId="0" borderId="0"/>
    <xf numFmtId="0" fontId="396" fillId="0" borderId="0"/>
    <xf numFmtId="0" fontId="13" fillId="0" borderId="0"/>
    <xf numFmtId="199" fontId="11" fillId="0" borderId="0"/>
    <xf numFmtId="0" fontId="11"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 fillId="0" borderId="0"/>
    <xf numFmtId="0" fontId="140"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50" fillId="0" borderId="0" applyBorder="0" applyProtection="0"/>
    <xf numFmtId="0" fontId="50" fillId="0" borderId="0" applyBorder="0" applyProtection="0"/>
    <xf numFmtId="0" fontId="13" fillId="0" borderId="0"/>
    <xf numFmtId="199" fontId="140" fillId="0" borderId="0"/>
    <xf numFmtId="0" fontId="13" fillId="0" borderId="0"/>
    <xf numFmtId="0" fontId="13" fillId="0" borderId="0"/>
    <xf numFmtId="0" fontId="13" fillId="0" borderId="0"/>
    <xf numFmtId="0" fontId="11" fillId="0" borderId="0"/>
    <xf numFmtId="0" fontId="140" fillId="0" borderId="0"/>
    <xf numFmtId="0" fontId="13" fillId="0" borderId="0"/>
    <xf numFmtId="199" fontId="11"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25" fillId="0" borderId="0" applyBorder="0" applyProtection="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25" fillId="0" borderId="0" applyBorder="0" applyProtection="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0" fontId="1" fillId="0" borderId="0"/>
    <xf numFmtId="199"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362" fillId="0" borderId="0" applyBorder="0" applyProtection="0"/>
    <xf numFmtId="0" fontId="362" fillId="0" borderId="0" applyBorder="0" applyProtection="0"/>
    <xf numFmtId="199" fontId="50" fillId="0" borderId="0"/>
    <xf numFmtId="0" fontId="50" fillId="0" borderId="0"/>
    <xf numFmtId="0" fontId="1" fillId="0" borderId="0"/>
    <xf numFmtId="0" fontId="13" fillId="0" borderId="0"/>
    <xf numFmtId="199" fontId="362" fillId="0" borderId="0" applyBorder="0" applyProtection="0"/>
    <xf numFmtId="0" fontId="362" fillId="0" borderId="0" applyBorder="0" applyProtection="0"/>
    <xf numFmtId="199" fontId="71" fillId="0" borderId="0"/>
    <xf numFmtId="0" fontId="71" fillId="0" borderId="0"/>
    <xf numFmtId="0" fontId="1" fillId="0" borderId="0"/>
    <xf numFmtId="0" fontId="11" fillId="0" borderId="0"/>
    <xf numFmtId="0" fontId="13" fillId="0" borderId="0"/>
    <xf numFmtId="199" fontId="25" fillId="0" borderId="0" applyBorder="0" applyProtection="0"/>
    <xf numFmtId="0" fontId="25" fillId="0" borderId="0" applyBorder="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applyBorder="0" applyProtection="0"/>
    <xf numFmtId="0" fontId="13" fillId="0" borderId="0"/>
    <xf numFmtId="199" fontId="25" fillId="0" borderId="0" applyBorder="0" applyProtection="0"/>
    <xf numFmtId="0" fontId="11" fillId="0" borderId="0"/>
    <xf numFmtId="0" fontId="25"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49" fillId="0" borderId="0"/>
    <xf numFmtId="0" fontId="13" fillId="0" borderId="0"/>
    <xf numFmtId="199" fontId="25" fillId="0" borderId="0" applyBorder="0" applyProtection="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13" fillId="0" borderId="0"/>
    <xf numFmtId="0" fontId="13" fillId="0" borderId="0"/>
    <xf numFmtId="0" fontId="13" fillId="0" borderId="0"/>
    <xf numFmtId="0" fontId="13" fillId="0" borderId="0"/>
    <xf numFmtId="0" fontId="13" fillId="0" borderId="0"/>
    <xf numFmtId="0" fontId="140"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140" fillId="0" borderId="0"/>
    <xf numFmtId="0" fontId="13" fillId="0" borderId="0"/>
    <xf numFmtId="0" fontId="13" fillId="0" borderId="0"/>
    <xf numFmtId="0" fontId="13" fillId="0" borderId="0"/>
    <xf numFmtId="0" fontId="13" fillId="0" borderId="0"/>
    <xf numFmtId="0" fontId="14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0" fontId="1" fillId="0" borderId="0"/>
    <xf numFmtId="184" fontId="288"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184" fontId="288" fillId="0" borderId="0"/>
    <xf numFmtId="0" fontId="13" fillId="0" borderId="0"/>
    <xf numFmtId="0" fontId="13" fillId="0" borderId="0"/>
    <xf numFmtId="0" fontId="8"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199" fontId="25" fillId="0" borderId="0" applyBorder="0" applyProtection="0"/>
    <xf numFmtId="0" fontId="11" fillId="0" borderId="0"/>
    <xf numFmtId="0" fontId="25" fillId="0" borderId="0" applyBorder="0" applyProtection="0"/>
    <xf numFmtId="0" fontId="13" fillId="0" borderId="0"/>
    <xf numFmtId="199" fontId="25" fillId="0" borderId="0" applyBorder="0" applyProtection="0"/>
    <xf numFmtId="0" fontId="25" fillId="0" borderId="0" applyBorder="0" applyProtection="0"/>
    <xf numFmtId="0" fontId="398" fillId="0" borderId="0"/>
    <xf numFmtId="0" fontId="25" fillId="0" borderId="0" applyBorder="0" applyProtection="0"/>
    <xf numFmtId="0" fontId="13" fillId="0" borderId="0"/>
    <xf numFmtId="199" fontId="25" fillId="0" borderId="0" applyBorder="0" applyProtection="0"/>
    <xf numFmtId="0" fontId="11" fillId="0" borderId="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11" fillId="0" borderId="0"/>
    <xf numFmtId="0" fontId="13" fillId="0" borderId="0"/>
    <xf numFmtId="199" fontId="25" fillId="0" borderId="0" applyBorder="0" applyProtection="0"/>
    <xf numFmtId="0" fontId="25" fillId="0" borderId="0" applyBorder="0" applyProtection="0"/>
    <xf numFmtId="0" fontId="11" fillId="0" borderId="0"/>
    <xf numFmtId="0" fontId="13" fillId="0" borderId="0"/>
    <xf numFmtId="199" fontId="25" fillId="0" borderId="0" applyBorder="0" applyProtection="0"/>
    <xf numFmtId="0" fontId="25" fillId="0" borderId="0" applyBorder="0" applyProtection="0"/>
    <xf numFmtId="0" fontId="11" fillId="0" borderId="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0" fontId="50" fillId="0" borderId="0"/>
    <xf numFmtId="199" fontId="25" fillId="0" borderId="0" applyBorder="0" applyProtection="0"/>
    <xf numFmtId="0" fontId="50" fillId="0" borderId="0"/>
    <xf numFmtId="0" fontId="25" fillId="0" borderId="0" applyBorder="0" applyProtection="0"/>
    <xf numFmtId="0" fontId="50"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0" fontId="11" fillId="0" borderId="0"/>
    <xf numFmtId="0" fontId="50" fillId="0" borderId="0"/>
    <xf numFmtId="199" fontId="25" fillId="0" borderId="0" applyBorder="0" applyProtection="0"/>
    <xf numFmtId="0" fontId="11" fillId="0" borderId="0"/>
    <xf numFmtId="0" fontId="50" fillId="0" borderId="0"/>
    <xf numFmtId="0" fontId="25" fillId="0" borderId="0" applyBorder="0" applyProtection="0"/>
    <xf numFmtId="0"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2"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134"/>
    <xf numFmtId="0" fontId="13" fillId="0" borderId="134"/>
    <xf numFmtId="0" fontId="13" fillId="0" borderId="0"/>
    <xf numFmtId="0" fontId="13" fillId="0" borderId="0"/>
    <xf numFmtId="0" fontId="13" fillId="0" borderId="0"/>
    <xf numFmtId="0" fontId="13" fillId="0" borderId="0"/>
    <xf numFmtId="0" fontId="11" fillId="0" borderId="0"/>
    <xf numFmtId="0" fontId="13" fillId="0" borderId="0"/>
    <xf numFmtId="199" fontId="13" fillId="0" borderId="0"/>
    <xf numFmtId="0" fontId="13" fillId="0" borderId="0"/>
    <xf numFmtId="0" fontId="13" fillId="0" borderId="0"/>
    <xf numFmtId="0" fontId="13" fillId="0" borderId="0"/>
    <xf numFmtId="0" fontId="13" fillId="0" borderId="0"/>
    <xf numFmtId="186"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6" fontId="13" fillId="0" borderId="0"/>
    <xf numFmtId="0" fontId="13" fillId="0" borderId="0"/>
    <xf numFmtId="0" fontId="25" fillId="0" borderId="0" applyBorder="0" applyProtection="0"/>
    <xf numFmtId="0" fontId="11" fillId="0" borderId="0"/>
    <xf numFmtId="0" fontId="13" fillId="0" borderId="0"/>
    <xf numFmtId="199"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159" fillId="0" borderId="0"/>
    <xf numFmtId="0" fontId="13" fillId="0" borderId="0"/>
    <xf numFmtId="199" fontId="362" fillId="0" borderId="0" applyBorder="0" applyProtection="0"/>
    <xf numFmtId="0" fontId="362" fillId="0" borderId="0" applyBorder="0" applyProtection="0"/>
    <xf numFmtId="0" fontId="13" fillId="0" borderId="0"/>
    <xf numFmtId="199" fontId="159" fillId="0" borderId="0"/>
    <xf numFmtId="0" fontId="13" fillId="0" borderId="0"/>
    <xf numFmtId="0" fontId="13" fillId="0" borderId="0"/>
    <xf numFmtId="0" fontId="13" fillId="0" borderId="0"/>
    <xf numFmtId="0" fontId="13" fillId="0" borderId="0"/>
    <xf numFmtId="0" fontId="11" fillId="0" borderId="0"/>
    <xf numFmtId="0" fontId="13" fillId="0" borderId="0"/>
    <xf numFmtId="199" fontId="25" fillId="0" borderId="0" applyBorder="0" applyProtection="0"/>
    <xf numFmtId="0" fontId="25" fillId="0" borderId="0" applyBorder="0" applyProtection="0"/>
    <xf numFmtId="180" fontId="297" fillId="0" borderId="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0" fontId="13" fillId="0" borderId="0"/>
    <xf numFmtId="199"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62" fillId="0" borderId="0" applyBorder="0" applyProtection="0"/>
    <xf numFmtId="0" fontId="362" fillId="0" borderId="0" applyBorder="0" applyProtection="0"/>
    <xf numFmtId="0" fontId="13" fillId="0" borderId="0"/>
    <xf numFmtId="0" fontId="13" fillId="0" borderId="0"/>
    <xf numFmtId="0" fontId="13" fillId="0" borderId="0"/>
    <xf numFmtId="0" fontId="13" fillId="0" borderId="0"/>
    <xf numFmtId="0" fontId="397"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264" fillId="0" borderId="0"/>
    <xf numFmtId="0" fontId="13" fillId="0" borderId="0"/>
    <xf numFmtId="0" fontId="13" fillId="0" borderId="0"/>
    <xf numFmtId="0" fontId="13" fillId="0" borderId="0"/>
    <xf numFmtId="0" fontId="13" fillId="0" borderId="0"/>
    <xf numFmtId="0" fontId="26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99"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199" fontId="25" fillId="0" borderId="0" applyBorder="0" applyProtection="0"/>
    <xf numFmtId="0" fontId="25" fillId="0" borderId="0" applyBorder="0" applyProtection="0"/>
    <xf numFmtId="0" fontId="1" fillId="0" borderId="0"/>
    <xf numFmtId="0" fontId="1" fillId="0" borderId="0"/>
    <xf numFmtId="0" fontId="13" fillId="0" borderId="0"/>
    <xf numFmtId="199" fontId="362" fillId="0" borderId="0" applyBorder="0" applyProtection="0"/>
    <xf numFmtId="0" fontId="362" fillId="0" borderId="0" applyBorder="0" applyProtection="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applyBorder="0" applyProtection="0"/>
    <xf numFmtId="0" fontId="13" fillId="0" borderId="0"/>
    <xf numFmtId="199" fontId="50" fillId="0" borderId="0" applyBorder="0" applyProtection="0"/>
    <xf numFmtId="0" fontId="11" fillId="0" borderId="0"/>
    <xf numFmtId="0" fontId="13"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13"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62" fillId="0" borderId="0" applyBorder="0" applyProtection="0"/>
    <xf numFmtId="0" fontId="13" fillId="0" borderId="0"/>
    <xf numFmtId="0" fontId="13" fillId="0" borderId="0"/>
    <xf numFmtId="0" fontId="13" fillId="0" borderId="0"/>
    <xf numFmtId="0" fontId="13" fillId="0" borderId="0"/>
    <xf numFmtId="0" fontId="362"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0" fillId="0" borderId="0"/>
    <xf numFmtId="0" fontId="208"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65"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5" fillId="0" borderId="0"/>
    <xf numFmtId="0" fontId="13" fillId="0" borderId="0"/>
    <xf numFmtId="0" fontId="13" fillId="0" borderId="0"/>
    <xf numFmtId="0" fontId="401" fillId="0" borderId="0"/>
    <xf numFmtId="0" fontId="401" fillId="0" borderId="0"/>
    <xf numFmtId="0" fontId="13" fillId="0" borderId="0"/>
    <xf numFmtId="0" fontId="13" fillId="0" borderId="0"/>
    <xf numFmtId="0" fontId="13" fillId="0" borderId="0"/>
    <xf numFmtId="0" fontId="13" fillId="0" borderId="0"/>
    <xf numFmtId="0" fontId="50" fillId="0" borderId="0"/>
    <xf numFmtId="199" fontId="50" fillId="0" borderId="0" applyBorder="0" applyProtection="0"/>
    <xf numFmtId="0" fontId="50" fillId="0" borderId="0" applyBorder="0" applyProtection="0"/>
    <xf numFmtId="0" fontId="13" fillId="0" borderId="0"/>
    <xf numFmtId="199" fontId="50" fillId="0" borderId="0" applyBorder="0" applyProtection="0"/>
    <xf numFmtId="0" fontId="50" fillId="0" borderId="0" applyBorder="0" applyProtection="0"/>
    <xf numFmtId="0" fontId="1" fillId="0" borderId="0"/>
    <xf numFmtId="199" fontId="15" fillId="0" borderId="0"/>
    <xf numFmtId="0" fontId="15" fillId="0" borderId="0"/>
    <xf numFmtId="0" fontId="1" fillId="0" borderId="0"/>
    <xf numFmtId="0" fontId="362" fillId="0" borderId="0" applyBorder="0" applyProtection="0"/>
    <xf numFmtId="199" fontId="362" fillId="0" borderId="0" applyBorder="0" applyProtection="0"/>
    <xf numFmtId="184" fontId="208" fillId="0" borderId="0"/>
    <xf numFmtId="0" fontId="1" fillId="0" borderId="0"/>
    <xf numFmtId="0" fontId="362" fillId="0" borderId="0" applyBorder="0" applyProtection="0"/>
    <xf numFmtId="199" fontId="362" fillId="0" borderId="0" applyBorder="0" applyProtection="0"/>
    <xf numFmtId="199" fontId="11" fillId="0" borderId="0"/>
    <xf numFmtId="0" fontId="1" fillId="0" borderId="0"/>
    <xf numFmtId="0" fontId="362" fillId="0" borderId="0" applyBorder="0" applyProtection="0"/>
    <xf numFmtId="199" fontId="362" fillId="0" borderId="0" applyBorder="0" applyProtection="0"/>
    <xf numFmtId="199" fontId="11" fillId="0" borderId="0"/>
    <xf numFmtId="0" fontId="1" fillId="0" borderId="0"/>
    <xf numFmtId="0" fontId="362" fillId="0" borderId="0" applyBorder="0" applyProtection="0"/>
    <xf numFmtId="199" fontId="362" fillId="0" borderId="0" applyBorder="0" applyProtection="0"/>
    <xf numFmtId="199" fontId="11" fillId="0" borderId="0"/>
    <xf numFmtId="0" fontId="1" fillId="0" borderId="0"/>
    <xf numFmtId="0" fontId="11" fillId="0" borderId="0"/>
    <xf numFmtId="199" fontId="362" fillId="0" borderId="0" applyBorder="0" applyProtection="0"/>
    <xf numFmtId="0" fontId="362" fillId="0" borderId="0" applyBorder="0" applyProtection="0"/>
    <xf numFmtId="199" fontId="11" fillId="0" borderId="0"/>
    <xf numFmtId="0" fontId="13" fillId="0" borderId="0"/>
    <xf numFmtId="0" fontId="362" fillId="0" borderId="0" applyBorder="0" applyProtection="0"/>
    <xf numFmtId="199" fontId="362" fillId="0" borderId="0" applyBorder="0" applyProtection="0"/>
    <xf numFmtId="199" fontId="11" fillId="0" borderId="0"/>
    <xf numFmtId="0" fontId="1" fillId="0" borderId="0"/>
    <xf numFmtId="0" fontId="362" fillId="0" borderId="0" applyBorder="0" applyProtection="0"/>
    <xf numFmtId="199" fontId="362" fillId="0" borderId="0" applyBorder="0" applyProtection="0"/>
    <xf numFmtId="0" fontId="40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3" fillId="0" borderId="0" applyFill="0"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362" fillId="0" borderId="0" applyBorder="0" applyProtection="0"/>
    <xf numFmtId="199" fontId="362"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2" fillId="10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107" borderId="0" applyBorder="0" applyProtection="0"/>
    <xf numFmtId="199" fontId="351" fillId="107" borderId="0" applyBorder="0" applyProtection="0"/>
    <xf numFmtId="199" fontId="351" fillId="7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199" fontId="351" fillId="61" borderId="0" applyNumberFormat="0" applyBorder="0" applyAlignment="0" applyProtection="0"/>
    <xf numFmtId="0" fontId="402" fillId="10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61"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77" borderId="0" applyNumberFormat="0" applyBorder="0" applyAlignment="0" applyProtection="0"/>
    <xf numFmtId="0" fontId="402" fillId="77" borderId="0" applyNumberFormat="0" applyBorder="0" applyAlignment="0" applyProtection="0"/>
    <xf numFmtId="199" fontId="351" fillId="107" borderId="0" applyNumberFormat="0" applyBorder="0" applyAlignment="0" applyProtection="0"/>
    <xf numFmtId="0" fontId="351" fillId="10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199" fontId="402" fillId="77" borderId="0" applyNumberFormat="0" applyBorder="0" applyAlignment="0" applyProtection="0"/>
    <xf numFmtId="0" fontId="351" fillId="10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351"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351"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351" fillId="77" borderId="0" applyNumberFormat="0" applyBorder="0" applyAlignment="0" applyProtection="0"/>
    <xf numFmtId="215" fontId="40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4" fillId="0" borderId="0"/>
    <xf numFmtId="199" fontId="404" fillId="0" borderId="0"/>
    <xf numFmtId="199" fontId="405" fillId="0" borderId="0"/>
    <xf numFmtId="0" fontId="4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5" fillId="0" borderId="0"/>
    <xf numFmtId="0" fontId="13" fillId="0" borderId="0" applyNumberFormat="0" applyFill="0" applyBorder="0" applyAlignment="0" applyProtection="0"/>
    <xf numFmtId="0" fontId="13" fillId="0" borderId="0" applyNumberFormat="0" applyFill="0" applyBorder="0" applyAlignment="0" applyProtection="0"/>
    <xf numFmtId="0" fontId="163" fillId="0" borderId="0"/>
    <xf numFmtId="0" fontId="13" fillId="0" borderId="0"/>
    <xf numFmtId="216" fontId="222" fillId="0" borderId="0"/>
    <xf numFmtId="216" fontId="197" fillId="0" borderId="0"/>
    <xf numFmtId="216" fontId="222" fillId="0" borderId="0"/>
    <xf numFmtId="216" fontId="197"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4" fillId="0" borderId="0"/>
    <xf numFmtId="199" fontId="404" fillId="0" borderId="0"/>
    <xf numFmtId="199" fontId="405" fillId="0" borderId="0"/>
    <xf numFmtId="0" fontId="405" fillId="0" borderId="0"/>
    <xf numFmtId="0" fontId="13" fillId="0" borderId="0"/>
    <xf numFmtId="216" fontId="222"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216" fontId="197" fillId="0" borderId="0"/>
    <xf numFmtId="216" fontId="222" fillId="0" borderId="0"/>
    <xf numFmtId="216" fontId="197" fillId="0" borderId="0"/>
    <xf numFmtId="0" fontId="404" fillId="0" borderId="0"/>
    <xf numFmtId="199" fontId="404" fillId="0" borderId="0"/>
    <xf numFmtId="199" fontId="405" fillId="0" borderId="0"/>
    <xf numFmtId="0" fontId="405" fillId="0" borderId="0"/>
    <xf numFmtId="0" fontId="13" fillId="0" borderId="0"/>
    <xf numFmtId="0" fontId="405" fillId="0" borderId="0"/>
    <xf numFmtId="199" fontId="405" fillId="0" borderId="0"/>
    <xf numFmtId="199" fontId="404" fillId="0" borderId="0"/>
    <xf numFmtId="0" fontId="404" fillId="0" borderId="0"/>
    <xf numFmtId="0" fontId="264" fillId="0" borderId="0"/>
    <xf numFmtId="0" fontId="364"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199" fontId="364" fillId="0" borderId="0"/>
    <xf numFmtId="0" fontId="364" fillId="0" borderId="0"/>
    <xf numFmtId="199" fontId="364" fillId="0" borderId="0"/>
    <xf numFmtId="0" fontId="405" fillId="0" borderId="0"/>
    <xf numFmtId="199" fontId="405" fillId="0" borderId="0"/>
    <xf numFmtId="199" fontId="404" fillId="0" borderId="0"/>
    <xf numFmtId="0" fontId="404" fillId="0" borderId="0"/>
    <xf numFmtId="0" fontId="264"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1"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13"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264"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264"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405" fillId="0" borderId="0"/>
    <xf numFmtId="199" fontId="40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199" fontId="13" fillId="0" borderId="0"/>
    <xf numFmtId="0" fontId="13" fillId="0" borderId="0"/>
    <xf numFmtId="199" fontId="13" fillId="0" borderId="0"/>
    <xf numFmtId="0" fontId="405" fillId="0" borderId="0"/>
    <xf numFmtId="199" fontId="405" fillId="0" borderId="0"/>
    <xf numFmtId="199" fontId="13" fillId="0" borderId="0"/>
    <xf numFmtId="199"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5" fillId="0" borderId="0"/>
    <xf numFmtId="199" fontId="40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5" fillId="0" borderId="0"/>
    <xf numFmtId="199" fontId="40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 fontId="406" fillId="0" borderId="0" applyFill="0" applyBorder="0" applyAlignment="0" applyProtection="0"/>
    <xf numFmtId="0" fontId="405" fillId="0" borderId="0"/>
    <xf numFmtId="199" fontId="405" fillId="0" borderId="0"/>
    <xf numFmtId="1" fontId="406" fillId="0" borderId="0" applyFill="0" applyBorder="0" applyAlignment="0" applyProtection="0"/>
    <xf numFmtId="1" fontId="406" fillId="0" borderId="0" applyFill="0" applyBorder="0" applyAlignment="0" applyProtection="0"/>
    <xf numFmtId="1" fontId="406" fillId="0" borderId="0" applyFill="0" applyBorder="0" applyAlignment="0" applyProtection="0"/>
    <xf numFmtId="1" fontId="406" fillId="0" borderId="0" applyFill="0" applyBorder="0" applyAlignment="0" applyProtection="0"/>
    <xf numFmtId="1" fontId="406" fillId="0" borderId="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5" fillId="0" borderId="0"/>
    <xf numFmtId="199" fontId="405" fillId="0" borderId="0"/>
    <xf numFmtId="0" fontId="405" fillId="0" borderId="0"/>
    <xf numFmtId="199" fontId="405" fillId="0" borderId="0"/>
    <xf numFmtId="0" fontId="405" fillId="0" borderId="0"/>
    <xf numFmtId="199" fontId="405" fillId="0" borderId="0"/>
    <xf numFmtId="0" fontId="405" fillId="0" borderId="0"/>
    <xf numFmtId="199" fontId="40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5" fillId="0" borderId="0"/>
    <xf numFmtId="199" fontId="405" fillId="0" borderId="0"/>
    <xf numFmtId="0" fontId="405" fillId="0" borderId="0"/>
    <xf numFmtId="199" fontId="405" fillId="0" borderId="0"/>
    <xf numFmtId="0" fontId="405" fillId="0" borderId="0"/>
    <xf numFmtId="199" fontId="405" fillId="0" borderId="0"/>
    <xf numFmtId="0" fontId="405" fillId="0" borderId="0"/>
    <xf numFmtId="199" fontId="405" fillId="0" borderId="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199" fontId="13" fillId="0" borderId="0"/>
    <xf numFmtId="0" fontId="13" fillId="0" borderId="0"/>
    <xf numFmtId="199"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199"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0" fontId="405" fillId="0" borderId="0"/>
    <xf numFmtId="199" fontId="405" fillId="0" borderId="0"/>
    <xf numFmtId="199" fontId="404" fillId="0" borderId="0"/>
    <xf numFmtId="0" fontId="404"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0" fontId="15" fillId="0" borderId="0"/>
    <xf numFmtId="199" fontId="15" fillId="0" borderId="0"/>
    <xf numFmtId="199" fontId="11" fillId="0" borderId="0"/>
    <xf numFmtId="0" fontId="1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405" fillId="0" borderId="0"/>
    <xf numFmtId="0" fontId="40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5" fillId="0" borderId="0"/>
    <xf numFmtId="199" fontId="40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5" fillId="0" borderId="0"/>
    <xf numFmtId="199" fontId="40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5" fillId="0" borderId="0"/>
    <xf numFmtId="199" fontId="40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0" fontId="264" fillId="0" borderId="0"/>
    <xf numFmtId="0" fontId="1" fillId="0" borderId="0"/>
    <xf numFmtId="0" fontId="1" fillId="0" borderId="0"/>
    <xf numFmtId="0" fontId="1"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0" fontId="360" fillId="0" borderId="0">
      <protection locked="0"/>
    </xf>
    <xf numFmtId="0" fontId="13" fillId="0" borderId="0"/>
    <xf numFmtId="199" fontId="13" fillId="0" borderId="0"/>
    <xf numFmtId="0" fontId="13" fillId="0" borderId="0"/>
    <xf numFmtId="199" fontId="13" fillId="0" borderId="0"/>
    <xf numFmtId="0" fontId="362" fillId="0" borderId="0" applyBorder="0" applyProtection="0"/>
    <xf numFmtId="199" fontId="362"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404" fillId="0" borderId="0"/>
    <xf numFmtId="199" fontId="404" fillId="0" borderId="0"/>
    <xf numFmtId="0" fontId="404" fillId="0" borderId="0"/>
    <xf numFmtId="199" fontId="404" fillId="0" borderId="0"/>
    <xf numFmtId="0" fontId="404" fillId="0" borderId="0"/>
    <xf numFmtId="199" fontId="404" fillId="0" borderId="0"/>
    <xf numFmtId="0" fontId="13" fillId="0" borderId="0" applyNumberFormat="0" applyFill="0" applyBorder="0" applyAlignment="0" applyProtection="0"/>
    <xf numFmtId="199" fontId="13" fillId="0" borderId="0" applyNumberFormat="0" applyFill="0" applyBorder="0" applyAlignment="0" applyProtection="0"/>
    <xf numFmtId="0" fontId="405" fillId="0" borderId="0"/>
    <xf numFmtId="199" fontId="405" fillId="0" borderId="0"/>
    <xf numFmtId="0" fontId="13" fillId="0" borderId="0"/>
    <xf numFmtId="199" fontId="13"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405"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405" fillId="0" borderId="0"/>
    <xf numFmtId="199" fontId="405" fillId="0" borderId="0"/>
    <xf numFmtId="0" fontId="405" fillId="0" borderId="0"/>
    <xf numFmtId="199" fontId="405" fillId="0" borderId="0"/>
    <xf numFmtId="0" fontId="405" fillId="0" borderId="0"/>
    <xf numFmtId="199" fontId="405" fillId="0" borderId="0"/>
    <xf numFmtId="0" fontId="405" fillId="0" borderId="0"/>
    <xf numFmtId="199" fontId="405" fillId="0" borderId="0"/>
    <xf numFmtId="0" fontId="405" fillId="0" borderId="0"/>
    <xf numFmtId="199" fontId="405" fillId="0" borderId="0"/>
    <xf numFmtId="0" fontId="405" fillId="0" borderId="0"/>
    <xf numFmtId="199" fontId="405" fillId="0" borderId="0"/>
    <xf numFmtId="0" fontId="405" fillId="0" borderId="0"/>
    <xf numFmtId="199" fontId="405" fillId="0" borderId="0"/>
    <xf numFmtId="0" fontId="13" fillId="0" borderId="0" applyNumberFormat="0" applyFill="0" applyBorder="0" applyAlignment="0" applyProtection="0"/>
    <xf numFmtId="199" fontId="13" fillId="0" borderId="0" applyNumberFormat="0" applyFill="0" applyBorder="0" applyAlignment="0" applyProtection="0"/>
    <xf numFmtId="0" fontId="404" fillId="0" borderId="0"/>
    <xf numFmtId="199" fontId="404" fillId="0" borderId="0"/>
    <xf numFmtId="0" fontId="404" fillId="0" borderId="0"/>
    <xf numFmtId="199" fontId="404" fillId="0" borderId="0"/>
    <xf numFmtId="0" fontId="404" fillId="0" borderId="0"/>
    <xf numFmtId="199" fontId="404" fillId="0" borderId="0"/>
    <xf numFmtId="0" fontId="405" fillId="0" borderId="0"/>
    <xf numFmtId="199" fontId="405" fillId="0" borderId="0"/>
    <xf numFmtId="0" fontId="405" fillId="0" borderId="0"/>
    <xf numFmtId="199" fontId="405" fillId="0" borderId="0"/>
    <xf numFmtId="0" fontId="13" fillId="0" borderId="0"/>
    <xf numFmtId="199" fontId="13"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407" fillId="0" borderId="0"/>
    <xf numFmtId="199" fontId="405" fillId="0" borderId="0"/>
    <xf numFmtId="0" fontId="405" fillId="0" borderId="0"/>
    <xf numFmtId="199"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99" fontId="13" fillId="0" borderId="0"/>
    <xf numFmtId="0" fontId="13" fillId="0" borderId="0"/>
    <xf numFmtId="0" fontId="13" fillId="0" borderId="0" applyNumberFormat="0" applyFill="0" applyBorder="0" applyAlignment="0" applyProtection="0"/>
    <xf numFmtId="199" fontId="13" fillId="0" borderId="0"/>
    <xf numFmtId="0" fontId="13" fillId="0" borderId="0"/>
    <xf numFmtId="0" fontId="13" fillId="0" borderId="0"/>
    <xf numFmtId="199" fontId="13" fillId="0" borderId="0"/>
    <xf numFmtId="0" fontId="13" fillId="0" borderId="0"/>
    <xf numFmtId="199" fontId="13" fillId="0" borderId="0"/>
    <xf numFmtId="0" fontId="13" fillId="0" borderId="0"/>
    <xf numFmtId="199" fontId="13" fillId="0" borderId="0"/>
    <xf numFmtId="0" fontId="13" fillId="0" borderId="0"/>
    <xf numFmtId="199"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3" fillId="0" borderId="0" applyNumberFormat="0" applyFill="0" applyBorder="0" applyAlignment="0" applyProtection="0"/>
    <xf numFmtId="0" fontId="13" fillId="0" borderId="0" applyNumberFormat="0" applyFill="0" applyBorder="0" applyAlignment="0" applyProtection="0"/>
    <xf numFmtId="0" fontId="407" fillId="0" borderId="0"/>
    <xf numFmtId="0" fontId="13" fillId="0" borderId="0" applyNumberFormat="0" applyFill="0" applyBorder="0" applyAlignment="0" applyProtection="0"/>
    <xf numFmtId="199" fontId="25" fillId="0" borderId="0" applyBorder="0" applyProtection="0"/>
    <xf numFmtId="199" fontId="25" fillId="0" borderId="0" applyBorder="0" applyProtection="0"/>
    <xf numFmtId="0" fontId="25" fillId="0" borderId="0" applyBorder="0" applyProtection="0"/>
    <xf numFmtId="216" fontId="197" fillId="0" borderId="0"/>
    <xf numFmtId="216" fontId="222" fillId="0" borderId="0"/>
    <xf numFmtId="216" fontId="222" fillId="0" borderId="0"/>
    <xf numFmtId="216" fontId="222" fillId="0" borderId="0"/>
    <xf numFmtId="216" fontId="222" fillId="0" borderId="0"/>
    <xf numFmtId="216" fontId="222" fillId="0" borderId="0"/>
    <xf numFmtId="216" fontId="222" fillId="0" borderId="0"/>
    <xf numFmtId="0" fontId="407"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216" fontId="197" fillId="0" borderId="0"/>
    <xf numFmtId="216" fontId="222" fillId="0" borderId="0"/>
    <xf numFmtId="0" fontId="396" fillId="0" borderId="0"/>
    <xf numFmtId="199" fontId="25" fillId="0" borderId="0" applyBorder="0" applyProtection="0"/>
    <xf numFmtId="199" fontId="25" fillId="0" borderId="0" applyBorder="0" applyProtection="0"/>
    <xf numFmtId="0" fontId="25" fillId="0" borderId="0" applyBorder="0" applyProtection="0"/>
    <xf numFmtId="0" fontId="396" fillId="0" borderId="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199"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3" fillId="0" borderId="0">
      <alignment horizontal="right"/>
    </xf>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0" fontId="15"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5" fillId="0" borderId="0"/>
    <xf numFmtId="199" fontId="1" fillId="0" borderId="0"/>
    <xf numFmtId="199" fontId="1" fillId="0" borderId="0"/>
    <xf numFmtId="199" fontId="1" fillId="0" borderId="0"/>
    <xf numFmtId="199"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0" fontId="15" fillId="0" borderId="0"/>
    <xf numFmtId="0" fontId="1" fillId="0" borderId="0"/>
    <xf numFmtId="0" fontId="1" fillId="0" borderId="0"/>
    <xf numFmtId="0" fontId="1" fillId="0" borderId="0"/>
    <xf numFmtId="0" fontId="15" fillId="0" borderId="0"/>
    <xf numFmtId="199"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0" fontId="15" fillId="0" borderId="0"/>
    <xf numFmtId="0" fontId="1" fillId="0" borderId="0"/>
    <xf numFmtId="0" fontId="1" fillId="0" borderId="0"/>
    <xf numFmtId="0" fontId="1" fillId="0" borderId="0"/>
    <xf numFmtId="0" fontId="15" fillId="0" borderId="0"/>
    <xf numFmtId="199" fontId="1" fillId="0" borderId="0"/>
    <xf numFmtId="0" fontId="15" fillId="0" borderId="0"/>
    <xf numFmtId="0" fontId="1" fillId="0" borderId="0"/>
    <xf numFmtId="0" fontId="1" fillId="0" borderId="0"/>
    <xf numFmtId="0" fontId="1" fillId="0" borderId="0"/>
    <xf numFmtId="0" fontId="15" fillId="0" borderId="0"/>
    <xf numFmtId="0" fontId="1" fillId="0" borderId="0"/>
    <xf numFmtId="199" fontId="1" fillId="0" borderId="0"/>
    <xf numFmtId="0" fontId="15" fillId="0" borderId="0"/>
    <xf numFmtId="0" fontId="1" fillId="0" borderId="0"/>
    <xf numFmtId="0" fontId="1" fillId="0" borderId="0"/>
    <xf numFmtId="0" fontId="1" fillId="0" borderId="0"/>
    <xf numFmtId="0" fontId="15" fillId="0" borderId="0"/>
    <xf numFmtId="0" fontId="1" fillId="0" borderId="0"/>
    <xf numFmtId="199" fontId="1" fillId="0" borderId="0"/>
    <xf numFmtId="0" fontId="15" fillId="0" borderId="0"/>
    <xf numFmtId="0" fontId="1" fillId="0" borderId="0"/>
    <xf numFmtId="0" fontId="1" fillId="0" borderId="0"/>
    <xf numFmtId="0" fontId="1" fillId="0" borderId="0"/>
    <xf numFmtId="0" fontId="15" fillId="0" borderId="0"/>
    <xf numFmtId="199"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3" fillId="0" borderId="0">
      <alignment horizontal="right"/>
    </xf>
    <xf numFmtId="2" fontId="13" fillId="0" borderId="0">
      <alignment horizontal="right"/>
    </xf>
    <xf numFmtId="0" fontId="15" fillId="0" borderId="0"/>
    <xf numFmtId="2" fontId="13" fillId="0" borderId="0">
      <alignment horizontal="right"/>
    </xf>
    <xf numFmtId="2" fontId="13" fillId="0" borderId="0">
      <alignment horizontal="right"/>
    </xf>
    <xf numFmtId="0" fontId="15" fillId="0" borderId="0"/>
    <xf numFmtId="2" fontId="13" fillId="0" borderId="0">
      <alignment horizontal="right"/>
    </xf>
    <xf numFmtId="2" fontId="13" fillId="0" borderId="0">
      <alignment horizontal="right"/>
    </xf>
    <xf numFmtId="0" fontId="15" fillId="0" borderId="0"/>
    <xf numFmtId="2" fontId="13" fillId="0" borderId="0">
      <alignment horizontal="right"/>
    </xf>
    <xf numFmtId="2" fontId="13" fillId="0" borderId="0">
      <alignment horizontal="right"/>
    </xf>
    <xf numFmtId="0" fontId="15" fillId="0" borderId="0"/>
    <xf numFmtId="2" fontId="13" fillId="0" borderId="0">
      <alignment horizontal="right"/>
    </xf>
    <xf numFmtId="2" fontId="13" fillId="0" borderId="0">
      <alignment horizontal="right"/>
    </xf>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9" fillId="0" borderId="0"/>
    <xf numFmtId="0" fontId="15" fillId="0" borderId="0"/>
    <xf numFmtId="2" fontId="13" fillId="0" borderId="0">
      <alignment horizontal="right"/>
    </xf>
    <xf numFmtId="2" fontId="13" fillId="0" borderId="0">
      <alignment horizontal="right"/>
    </xf>
    <xf numFmtId="0" fontId="15" fillId="0" borderId="0"/>
    <xf numFmtId="199" fontId="13" fillId="0" borderId="0" applyNumberFormat="0" applyFill="0" applyBorder="0" applyAlignment="0" applyProtection="0"/>
    <xf numFmtId="0" fontId="15" fillId="0" borderId="0"/>
    <xf numFmtId="199" fontId="13" fillId="0" borderId="0" applyNumberFormat="0" applyFill="0" applyBorder="0" applyAlignment="0" applyProtection="0"/>
    <xf numFmtId="0" fontId="15" fillId="0" borderId="0"/>
    <xf numFmtId="199" fontId="13" fillId="0" borderId="0" applyNumberFormat="0" applyFill="0" applyBorder="0" applyAlignment="0" applyProtection="0"/>
    <xf numFmtId="0" fontId="15" fillId="0" borderId="0"/>
    <xf numFmtId="199" fontId="13" fillId="0" borderId="0" applyNumberFormat="0" applyFill="0" applyBorder="0" applyAlignment="0" applyProtection="0"/>
    <xf numFmtId="0" fontId="15" fillId="0" borderId="0"/>
    <xf numFmtId="199" fontId="13" fillId="0" borderId="0" applyNumberFormat="0" applyFill="0" applyBorder="0" applyAlignment="0" applyProtection="0"/>
    <xf numFmtId="0" fontId="15" fillId="0" borderId="0"/>
    <xf numFmtId="0" fontId="13" fillId="0" borderId="0" applyNumberFormat="0" applyFill="0" applyBorder="0" applyAlignment="0" applyProtection="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9" fillId="0" borderId="0"/>
    <xf numFmtId="0" fontId="405" fillId="0" borderId="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404" fillId="0" borderId="0"/>
    <xf numFmtId="199" fontId="404" fillId="0" borderId="0"/>
    <xf numFmtId="0" fontId="15" fillId="0" borderId="0"/>
    <xf numFmtId="0" fontId="404" fillId="0" borderId="0"/>
    <xf numFmtId="0" fontId="15" fillId="0" borderId="0"/>
    <xf numFmtId="199" fontId="40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9" fillId="0" borderId="0"/>
    <xf numFmtId="0" fontId="404" fillId="0" borderId="0"/>
    <xf numFmtId="199" fontId="404" fillId="0" borderId="0"/>
    <xf numFmtId="0" fontId="15" fillId="0" borderId="0"/>
    <xf numFmtId="0" fontId="404" fillId="0" borderId="0"/>
    <xf numFmtId="0" fontId="15" fillId="0" borderId="0"/>
    <xf numFmtId="199" fontId="405" fillId="0" borderId="0"/>
    <xf numFmtId="0" fontId="15" fillId="0" borderId="0"/>
    <xf numFmtId="0" fontId="40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9" fillId="0" borderId="0"/>
    <xf numFmtId="0" fontId="404" fillId="0" borderId="0"/>
    <xf numFmtId="199" fontId="404" fillId="0" borderId="0"/>
    <xf numFmtId="0" fontId="15" fillId="0" borderId="0"/>
    <xf numFmtId="0" fontId="404" fillId="0" borderId="0"/>
    <xf numFmtId="0" fontId="15" fillId="0" borderId="0"/>
    <xf numFmtId="199" fontId="405" fillId="0" borderId="0"/>
    <xf numFmtId="0" fontId="15" fillId="0" borderId="0"/>
    <xf numFmtId="0" fontId="40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1" fillId="93" borderId="134" applyNumberFormat="0" applyAlignment="0" applyProtection="0"/>
    <xf numFmtId="0" fontId="371" fillId="93" borderId="134" applyNumberForma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0" fontId="404"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0" fontId="264" fillId="93" borderId="153" applyProtection="0"/>
    <xf numFmtId="199" fontId="264" fillId="93" borderId="153" applyProtection="0"/>
    <xf numFmtId="0" fontId="15" fillId="0" borderId="0"/>
    <xf numFmtId="0" fontId="264" fillId="93" borderId="153" applyProtection="0"/>
    <xf numFmtId="0" fontId="15" fillId="0" borderId="0"/>
    <xf numFmtId="199" fontId="11" fillId="66" borderId="134" applyNumberFormat="0" applyFont="0" applyAlignment="0" applyProtection="0"/>
    <xf numFmtId="0" fontId="15" fillId="0" borderId="0"/>
    <xf numFmtId="0" fontId="11" fillId="66" borderId="134" applyNumberFormat="0" applyFont="0" applyAlignment="0" applyProtection="0"/>
    <xf numFmtId="0" fontId="15" fillId="0" borderId="0"/>
    <xf numFmtId="0" fontId="371" fillId="93" borderId="134" applyNumberFormat="0" applyAlignment="0" applyProtection="0"/>
    <xf numFmtId="0" fontId="371" fillId="93" borderId="134" applyNumberForma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0" fontId="404"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199" fontId="50" fillId="66" borderId="134" applyNumberFormat="0" applyFont="0" applyAlignment="0" applyProtection="0"/>
    <xf numFmtId="0" fontId="15" fillId="0" borderId="0"/>
    <xf numFmtId="0" fontId="50" fillId="66" borderId="134" applyNumberFormat="0" applyFont="0" applyAlignment="0" applyProtection="0"/>
    <xf numFmtId="0" fontId="15" fillId="0" borderId="0"/>
    <xf numFmtId="0" fontId="371" fillId="93" borderId="134" applyNumberFormat="0" applyAlignment="0" applyProtection="0"/>
    <xf numFmtId="0" fontId="371" fillId="93" borderId="134" applyNumberForma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0" fontId="404"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199" fontId="13" fillId="48" borderId="134" applyNumberFormat="0" applyFont="0" applyAlignment="0" applyProtection="0"/>
    <xf numFmtId="0" fontId="15" fillId="0" borderId="0"/>
    <xf numFmtId="0" fontId="371" fillId="93" borderId="134" applyNumberFormat="0" applyAlignment="0" applyProtection="0"/>
    <xf numFmtId="0" fontId="404"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0" fontId="404"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0" fontId="25" fillId="66" borderId="134" applyNumberFormat="0" applyFont="0" applyAlignment="0" applyProtection="0"/>
    <xf numFmtId="0" fontId="371" fillId="93" borderId="134" applyNumberFormat="0" applyAlignment="0" applyProtection="0"/>
    <xf numFmtId="0" fontId="13" fillId="48" borderId="134" applyNumberFormat="0" applyFont="0" applyAlignment="0" applyProtection="0"/>
    <xf numFmtId="0" fontId="13" fillId="48" borderId="134" applyNumberFormat="0" applyFont="0" applyAlignment="0" applyProtection="0"/>
    <xf numFmtId="0" fontId="15"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5" fillId="0" borderId="0"/>
    <xf numFmtId="9" fontId="13" fillId="0" borderId="0" applyFill="0" applyBorder="0" applyAlignment="0" applyProtection="0"/>
    <xf numFmtId="9" fontId="13" fillId="0" borderId="0" applyFill="0" applyBorder="0" applyAlignment="0" applyProtection="0"/>
    <xf numFmtId="0" fontId="15" fillId="0" borderId="0"/>
    <xf numFmtId="9" fontId="15" fillId="0" borderId="0" applyFill="0" applyBorder="0" applyAlignment="0" applyProtection="0"/>
    <xf numFmtId="0" fontId="15" fillId="0" borderId="0"/>
    <xf numFmtId="9" fontId="1" fillId="0" borderId="0" applyFont="0" applyFill="0" applyBorder="0" applyAlignment="0" applyProtection="0"/>
    <xf numFmtId="9" fontId="11" fillId="0" borderId="0" applyFont="0" applyFill="0" applyBorder="0" applyAlignment="0" applyProtection="0"/>
    <xf numFmtId="0" fontId="15" fillId="0" borderId="0"/>
    <xf numFmtId="9" fontId="13" fillId="0" borderId="0" applyFont="0" applyFill="0" applyBorder="0" applyAlignment="0" applyProtection="0"/>
    <xf numFmtId="9" fontId="13" fillId="0" borderId="0" applyFont="0" applyFill="0" applyBorder="0" applyAlignment="0" applyProtection="0"/>
    <xf numFmtId="9" fontId="15" fillId="0" borderId="0" applyFill="0" applyBorder="0" applyAlignment="0" applyProtection="0"/>
    <xf numFmtId="0" fontId="15" fillId="0" borderId="0"/>
    <xf numFmtId="9" fontId="1"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0" fontId="15" fillId="0" borderId="0"/>
    <xf numFmtId="9" fontId="13" fillId="0" borderId="0" applyFont="0" applyFill="0" applyBorder="0" applyAlignment="0" applyProtection="0"/>
    <xf numFmtId="0" fontId="15" fillId="0" borderId="0"/>
    <xf numFmtId="9" fontId="149" fillId="0" borderId="0"/>
    <xf numFmtId="9" fontId="11" fillId="0" borderId="0" applyFont="0" applyFill="0" applyBorder="0" applyAlignment="0" applyProtection="0"/>
    <xf numFmtId="0" fontId="11" fillId="66" borderId="134" applyNumberFormat="0" applyFont="0" applyAlignment="0" applyProtection="0"/>
    <xf numFmtId="0" fontId="13" fillId="66" borderId="134" applyNumberFormat="0" applyFont="0" applyAlignment="0" applyProtection="0"/>
    <xf numFmtId="0" fontId="371" fillId="93" borderId="134" applyNumberFormat="0" applyAlignment="0" applyProtection="0"/>
    <xf numFmtId="199" fontId="13" fillId="66" borderId="134" applyNumberFormat="0" applyFont="0" applyAlignment="0" applyProtection="0"/>
    <xf numFmtId="0" fontId="15" fillId="0" borderId="0"/>
    <xf numFmtId="0" fontId="371" fillId="93" borderId="134" applyNumberFormat="0" applyAlignment="0" applyProtection="0"/>
    <xf numFmtId="0" fontId="13" fillId="66" borderId="134" applyNumberFormat="0" applyFont="0" applyAlignment="0" applyProtection="0"/>
    <xf numFmtId="0" fontId="15" fillId="0" borderId="0"/>
    <xf numFmtId="0" fontId="13" fillId="66" borderId="134" applyNumberFormat="0" applyFont="0" applyAlignment="0" applyProtection="0"/>
    <xf numFmtId="0" fontId="371" fillId="93" borderId="134" applyNumberFormat="0" applyAlignment="0" applyProtection="0"/>
    <xf numFmtId="199" fontId="13" fillId="93" borderId="134" applyNumberFormat="0" applyAlignment="0" applyProtection="0"/>
    <xf numFmtId="0" fontId="15" fillId="0" borderId="0"/>
    <xf numFmtId="0" fontId="371" fillId="93" borderId="134" applyNumberFormat="0" applyAlignment="0" applyProtection="0"/>
    <xf numFmtId="0" fontId="13" fillId="93" borderId="134" applyNumberFormat="0" applyAlignment="0" applyProtection="0"/>
    <xf numFmtId="0" fontId="13" fillId="93" borderId="134" applyNumberFormat="0" applyAlignment="0" applyProtection="0"/>
    <xf numFmtId="0" fontId="15" fillId="0" borderId="0"/>
    <xf numFmtId="0" fontId="371" fillId="93" borderId="134" applyNumberFormat="0" applyAlignment="0" applyProtection="0"/>
    <xf numFmtId="199" fontId="13" fillId="66" borderId="134" applyNumberFormat="0" applyFont="0" applyAlignment="0" applyProtection="0"/>
    <xf numFmtId="0" fontId="15" fillId="0" borderId="0"/>
    <xf numFmtId="0" fontId="371" fillId="93" borderId="134" applyNumberFormat="0" applyAlignment="0" applyProtection="0"/>
    <xf numFmtId="0" fontId="13" fillId="66" borderId="134" applyNumberFormat="0" applyFont="0" applyAlignment="0" applyProtection="0"/>
    <xf numFmtId="0" fontId="371" fillId="93" borderId="134" applyNumberFormat="0" applyAlignment="0" applyProtection="0"/>
    <xf numFmtId="0" fontId="15" fillId="0" borderId="0"/>
    <xf numFmtId="0" fontId="11" fillId="66" borderId="134" applyNumberFormat="0" applyFont="0" applyAlignment="0" applyProtection="0"/>
    <xf numFmtId="0" fontId="13" fillId="66" borderId="134" applyNumberFormat="0" applyFont="0" applyAlignment="0" applyProtection="0"/>
    <xf numFmtId="0" fontId="371" fillId="93" borderId="134" applyNumberFormat="0" applyAlignment="0" applyProtection="0"/>
    <xf numFmtId="0" fontId="371" fillId="93" borderId="134" applyNumberFormat="0" applyAlignment="0" applyProtection="0"/>
    <xf numFmtId="199" fontId="13" fillId="66" borderId="134" applyNumberFormat="0" applyFont="0" applyAlignment="0" applyProtection="0"/>
    <xf numFmtId="0" fontId="15" fillId="0" borderId="0"/>
    <xf numFmtId="0" fontId="13" fillId="66" borderId="134" applyNumberFormat="0" applyFont="0" applyAlignment="0" applyProtection="0"/>
    <xf numFmtId="0" fontId="371" fillId="93" borderId="134" applyNumberFormat="0" applyAlignment="0" applyProtection="0"/>
    <xf numFmtId="0" fontId="371" fillId="93" borderId="134" applyNumberFormat="0" applyAlignment="0" applyProtection="0"/>
    <xf numFmtId="0" fontId="371" fillId="93" borderId="134" applyNumberFormat="0" applyAlignment="0" applyProtection="0"/>
    <xf numFmtId="0" fontId="371" fillId="93" borderId="134" applyNumberFormat="0" applyAlignment="0" applyProtection="0"/>
    <xf numFmtId="0" fontId="371" fillId="93" borderId="134" applyNumberFormat="0" applyAlignment="0" applyProtection="0"/>
    <xf numFmtId="0" fontId="15" fillId="0" borderId="0"/>
    <xf numFmtId="0" fontId="11" fillId="66" borderId="134" applyNumberFormat="0" applyFont="0" applyAlignment="0" applyProtection="0"/>
    <xf numFmtId="0" fontId="13" fillId="66" borderId="134" applyNumberFormat="0" applyFont="0" applyAlignment="0" applyProtection="0"/>
    <xf numFmtId="0" fontId="371" fillId="93" borderId="134" applyNumberFormat="0" applyAlignment="0" applyProtection="0"/>
    <xf numFmtId="0" fontId="371" fillId="93" borderId="134" applyNumberFormat="0" applyAlignment="0" applyProtection="0"/>
    <xf numFmtId="0" fontId="13" fillId="66" borderId="134" applyNumberFormat="0" applyFont="0" applyAlignment="0" applyProtection="0"/>
    <xf numFmtId="0" fontId="371" fillId="93" borderId="134" applyNumberFormat="0" applyAlignment="0" applyProtection="0"/>
    <xf numFmtId="0" fontId="371" fillId="93" borderId="134" applyNumberFormat="0" applyAlignment="0" applyProtection="0"/>
    <xf numFmtId="0" fontId="13" fillId="66" borderId="134" applyNumberFormat="0" applyFont="0" applyAlignment="0" applyProtection="0"/>
    <xf numFmtId="0" fontId="13" fillId="66" borderId="134" applyNumberFormat="0" applyFont="0" applyAlignment="0" applyProtection="0"/>
    <xf numFmtId="0" fontId="13" fillId="66" borderId="134" applyNumberFormat="0" applyFont="0" applyAlignment="0" applyProtection="0"/>
    <xf numFmtId="0" fontId="11" fillId="66" borderId="134" applyNumberFormat="0" applyFont="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199" fontId="355" fillId="0" borderId="0"/>
    <xf numFmtId="0" fontId="15" fillId="0" borderId="0"/>
    <xf numFmtId="0" fontId="355" fillId="0" borderId="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2" fillId="102" borderId="135" applyNumberFormat="0" applyAlignment="0" applyProtection="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199" fontId="352" fillId="94" borderId="154" applyProtection="0"/>
    <xf numFmtId="0" fontId="15" fillId="0" borderId="0"/>
    <xf numFmtId="0" fontId="352" fillId="94" borderId="154" applyProtection="0"/>
    <xf numFmtId="0" fontId="15" fillId="0" borderId="0"/>
    <xf numFmtId="0" fontId="352" fillId="102" borderId="135" applyNumberFormat="0" applyAlignment="0" applyProtection="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199" fontId="352" fillId="103" borderId="135" applyNumberFormat="0" applyAlignment="0" applyProtection="0"/>
    <xf numFmtId="0" fontId="15" fillId="0" borderId="0"/>
    <xf numFmtId="0" fontId="352" fillId="102" borderId="135" applyNumberFormat="0" applyAlignment="0" applyProtection="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0" fontId="352" fillId="102" borderId="135" applyNumberFormat="0" applyAlignment="0" applyProtection="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0" fontId="352" fillId="103" borderId="135" applyNumberFormat="0" applyAlignment="0" applyProtection="0"/>
    <xf numFmtId="200" fontId="360" fillId="0" borderId="0">
      <protection locked="0"/>
    </xf>
    <xf numFmtId="9" fontId="13"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0" fontId="15" fillId="0" borderId="0"/>
    <xf numFmtId="9" fontId="13" fillId="0" borderId="0" applyFont="0" applyFill="0" applyBorder="0" applyAlignment="0" applyProtection="0"/>
    <xf numFmtId="0" fontId="15" fillId="0" borderId="0"/>
    <xf numFmtId="9" fontId="11"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0" fontId="15" fillId="0" borderId="0"/>
    <xf numFmtId="9" fontId="11" fillId="0" borderId="0" applyFont="0" applyFill="0" applyBorder="0" applyAlignment="0" applyProtection="0"/>
    <xf numFmtId="0" fontId="15" fillId="0" borderId="0"/>
    <xf numFmtId="10" fontId="408" fillId="0" borderId="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15" fillId="0" borderId="0"/>
    <xf numFmtId="0" fontId="344" fillId="0" borderId="0" applyNumberFormat="0" applyFill="0" applyBorder="0" applyAlignment="0" applyProtection="0"/>
    <xf numFmtId="0" fontId="15" fillId="0" borderId="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4" fontId="409" fillId="0" borderId="0">
      <alignment vertical="top"/>
      <protection hidden="1"/>
    </xf>
    <xf numFmtId="4" fontId="409" fillId="0" borderId="0">
      <alignment vertical="top"/>
      <protection hidden="1"/>
    </xf>
    <xf numFmtId="0" fontId="15" fillId="0" borderId="0"/>
    <xf numFmtId="0" fontId="306" fillId="0" borderId="0" applyFill="0">
      <alignment vertical="justify"/>
    </xf>
    <xf numFmtId="0" fontId="410" fillId="0" borderId="0" applyBorder="0" applyProtection="0">
      <alignment vertical="top" wrapText="1"/>
    </xf>
    <xf numFmtId="199" fontId="410" fillId="0" borderId="0" applyBorder="0" applyProtection="0">
      <alignment vertical="top" wrapText="1"/>
    </xf>
    <xf numFmtId="0" fontId="15" fillId="0" borderId="0"/>
    <xf numFmtId="0" fontId="410" fillId="0" borderId="0" applyBorder="0" applyProtection="0">
      <alignment vertical="top" wrapText="1"/>
    </xf>
    <xf numFmtId="0" fontId="15" fillId="0" borderId="0"/>
    <xf numFmtId="199" fontId="306" fillId="0" borderId="0" applyFill="0">
      <alignment vertical="justify"/>
    </xf>
    <xf numFmtId="0" fontId="15" fillId="0" borderId="0"/>
    <xf numFmtId="0" fontId="306" fillId="0" borderId="0" applyFill="0">
      <alignment vertical="justify"/>
    </xf>
    <xf numFmtId="0" fontId="15" fillId="0" borderId="0"/>
    <xf numFmtId="0" fontId="339" fillId="90" borderId="0" applyNumberFormat="0" applyBorder="0" applyAlignment="0" applyProtection="0"/>
    <xf numFmtId="0" fontId="339" fillId="110" borderId="0" applyNumberFormat="0" applyBorder="0" applyAlignment="0" applyProtection="0"/>
    <xf numFmtId="199" fontId="339" fillId="86" borderId="0" applyNumberFormat="0" applyBorder="0" applyAlignment="0" applyProtection="0"/>
    <xf numFmtId="0" fontId="15" fillId="0" borderId="0"/>
    <xf numFmtId="0" fontId="339" fillId="86" borderId="0" applyNumberFormat="0" applyBorder="0" applyAlignment="0" applyProtection="0"/>
    <xf numFmtId="0" fontId="15" fillId="0" borderId="0"/>
    <xf numFmtId="0" fontId="339" fillId="110" borderId="0" applyNumberFormat="0" applyBorder="0" applyAlignment="0" applyProtection="0"/>
    <xf numFmtId="0" fontId="339" fillId="110" borderId="0" applyNumberFormat="0" applyBorder="0" applyAlignment="0" applyProtection="0"/>
    <xf numFmtId="0" fontId="15" fillId="0" borderId="0"/>
    <xf numFmtId="199" fontId="339" fillId="110" borderId="0" applyNumberFormat="0" applyBorder="0" applyAlignment="0" applyProtection="0"/>
    <xf numFmtId="0" fontId="339" fillId="110" borderId="0" applyNumberFormat="0" applyBorder="0" applyAlignment="0" applyProtection="0"/>
    <xf numFmtId="0" fontId="15" fillId="0" borderId="0"/>
    <xf numFmtId="0" fontId="339" fillId="91" borderId="0" applyNumberFormat="0" applyBorder="0" applyAlignment="0" applyProtection="0"/>
    <xf numFmtId="0" fontId="339" fillId="110" borderId="0" applyNumberFormat="0" applyBorder="0" applyAlignment="0" applyProtection="0"/>
    <xf numFmtId="0" fontId="15" fillId="0" borderId="0"/>
    <xf numFmtId="0" fontId="339" fillId="90" borderId="0" applyNumberFormat="0" applyBorder="0" applyAlignment="0" applyProtection="0"/>
    <xf numFmtId="0" fontId="15" fillId="0" borderId="0"/>
    <xf numFmtId="0" fontId="339" fillId="110" borderId="0" applyNumberFormat="0" applyBorder="0" applyAlignment="0" applyProtection="0"/>
    <xf numFmtId="0" fontId="339" fillId="9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9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90" borderId="0" applyNumberFormat="0" applyBorder="0" applyAlignment="0" applyProtection="0"/>
    <xf numFmtId="0" fontId="339" fillId="96" borderId="0" applyNumberFormat="0" applyBorder="0" applyAlignment="0" applyProtection="0"/>
    <xf numFmtId="0" fontId="339" fillId="83" borderId="0" applyNumberFormat="0" applyBorder="0" applyAlignment="0" applyProtection="0"/>
    <xf numFmtId="199" fontId="339" fillId="111" borderId="0" applyNumberFormat="0" applyBorder="0" applyAlignment="0" applyProtection="0"/>
    <xf numFmtId="0" fontId="15" fillId="0" borderId="0"/>
    <xf numFmtId="0" fontId="339" fillId="111" borderId="0" applyNumberFormat="0" applyBorder="0" applyAlignment="0" applyProtection="0"/>
    <xf numFmtId="0" fontId="15" fillId="0" borderId="0"/>
    <xf numFmtId="0" fontId="339" fillId="83" borderId="0" applyNumberFormat="0" applyBorder="0" applyAlignment="0" applyProtection="0"/>
    <xf numFmtId="0" fontId="339" fillId="83" borderId="0" applyNumberFormat="0" applyBorder="0" applyAlignment="0" applyProtection="0"/>
    <xf numFmtId="0" fontId="15" fillId="0" borderId="0"/>
    <xf numFmtId="199" fontId="339" fillId="83" borderId="0" applyNumberFormat="0" applyBorder="0" applyAlignment="0" applyProtection="0"/>
    <xf numFmtId="0" fontId="339" fillId="83" borderId="0" applyNumberFormat="0" applyBorder="0" applyAlignment="0" applyProtection="0"/>
    <xf numFmtId="0" fontId="15" fillId="0" borderId="0"/>
    <xf numFmtId="0" fontId="339" fillId="101" borderId="0" applyNumberFormat="0" applyBorder="0" applyAlignment="0" applyProtection="0"/>
    <xf numFmtId="0" fontId="339" fillId="83" borderId="0" applyNumberFormat="0" applyBorder="0" applyAlignment="0" applyProtection="0"/>
    <xf numFmtId="0" fontId="15" fillId="0" borderId="0"/>
    <xf numFmtId="0" fontId="339" fillId="96" borderId="0" applyNumberFormat="0" applyBorder="0" applyAlignment="0" applyProtection="0"/>
    <xf numFmtId="0" fontId="15" fillId="0" borderId="0"/>
    <xf numFmtId="0" fontId="339" fillId="83" borderId="0" applyNumberFormat="0" applyBorder="0" applyAlignment="0" applyProtection="0"/>
    <xf numFmtId="0" fontId="339" fillId="96"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96"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96" borderId="0" applyNumberFormat="0" applyBorder="0" applyAlignment="0" applyProtection="0"/>
    <xf numFmtId="0" fontId="339" fillId="99" borderId="0" applyNumberFormat="0" applyBorder="0" applyAlignment="0" applyProtection="0"/>
    <xf numFmtId="0" fontId="339" fillId="39" borderId="0" applyNumberFormat="0" applyBorder="0" applyAlignment="0" applyProtection="0"/>
    <xf numFmtId="199" fontId="339" fillId="111" borderId="0" applyNumberFormat="0" applyBorder="0" applyAlignment="0" applyProtection="0"/>
    <xf numFmtId="0" fontId="15" fillId="0" borderId="0"/>
    <xf numFmtId="0" fontId="339" fillId="111" borderId="0" applyNumberFormat="0" applyBorder="0" applyAlignment="0" applyProtection="0"/>
    <xf numFmtId="0" fontId="15" fillId="0" borderId="0"/>
    <xf numFmtId="0" fontId="339" fillId="39" borderId="0" applyNumberFormat="0" applyBorder="0" applyAlignment="0" applyProtection="0"/>
    <xf numFmtId="0" fontId="339" fillId="39" borderId="0" applyNumberFormat="0" applyBorder="0" applyAlignment="0" applyProtection="0"/>
    <xf numFmtId="0" fontId="15" fillId="0" borderId="0"/>
    <xf numFmtId="199" fontId="339" fillId="39" borderId="0" applyNumberFormat="0" applyBorder="0" applyAlignment="0" applyProtection="0"/>
    <xf numFmtId="0" fontId="339" fillId="39" borderId="0" applyNumberFormat="0" applyBorder="0" applyAlignment="0" applyProtection="0"/>
    <xf numFmtId="0" fontId="15" fillId="0" borderId="0"/>
    <xf numFmtId="0" fontId="339" fillId="112" borderId="0" applyNumberFormat="0" applyBorder="0" applyAlignment="0" applyProtection="0"/>
    <xf numFmtId="0" fontId="339" fillId="39" borderId="0" applyNumberFormat="0" applyBorder="0" applyAlignment="0" applyProtection="0"/>
    <xf numFmtId="0" fontId="15" fillId="0" borderId="0"/>
    <xf numFmtId="0" fontId="339" fillId="99" borderId="0" applyNumberFormat="0" applyBorder="0" applyAlignment="0" applyProtection="0"/>
    <xf numFmtId="0" fontId="15" fillId="0" borderId="0"/>
    <xf numFmtId="0" fontId="339" fillId="39" borderId="0" applyNumberFormat="0" applyBorder="0" applyAlignment="0" applyProtection="0"/>
    <xf numFmtId="0" fontId="339" fillId="9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9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99" borderId="0" applyNumberFormat="0" applyBorder="0" applyAlignment="0" applyProtection="0"/>
    <xf numFmtId="0" fontId="339" fillId="41" borderId="0" applyNumberFormat="0" applyBorder="0" applyAlignment="0" applyProtection="0"/>
    <xf numFmtId="0" fontId="339" fillId="113" borderId="0" applyNumberFormat="0" applyBorder="0" applyAlignment="0" applyProtection="0"/>
    <xf numFmtId="199" fontId="339" fillId="92" borderId="0" applyNumberFormat="0" applyBorder="0" applyAlignment="0" applyProtection="0"/>
    <xf numFmtId="0" fontId="15" fillId="0" borderId="0"/>
    <xf numFmtId="0" fontId="339" fillId="92" borderId="0" applyNumberFormat="0" applyBorder="0" applyAlignment="0" applyProtection="0"/>
    <xf numFmtId="0" fontId="15" fillId="0" borderId="0"/>
    <xf numFmtId="0" fontId="339" fillId="113" borderId="0" applyNumberFormat="0" applyBorder="0" applyAlignment="0" applyProtection="0"/>
    <xf numFmtId="0" fontId="339" fillId="113" borderId="0" applyNumberFormat="0" applyBorder="0" applyAlignment="0" applyProtection="0"/>
    <xf numFmtId="0" fontId="15" fillId="0" borderId="0"/>
    <xf numFmtId="199" fontId="339" fillId="113" borderId="0" applyNumberFormat="0" applyBorder="0" applyAlignment="0" applyProtection="0"/>
    <xf numFmtId="0" fontId="339" fillId="113" borderId="0" applyNumberFormat="0" applyBorder="0" applyAlignment="0" applyProtection="0"/>
    <xf numFmtId="0" fontId="15" fillId="0" borderId="0"/>
    <xf numFmtId="0" fontId="339" fillId="85" borderId="0" applyNumberFormat="0" applyBorder="0" applyAlignment="0" applyProtection="0"/>
    <xf numFmtId="0" fontId="339" fillId="113" borderId="0" applyNumberFormat="0" applyBorder="0" applyAlignment="0" applyProtection="0"/>
    <xf numFmtId="0" fontId="15" fillId="0" borderId="0"/>
    <xf numFmtId="0" fontId="339" fillId="41" borderId="0" applyNumberFormat="0" applyBorder="0" applyAlignment="0" applyProtection="0"/>
    <xf numFmtId="0" fontId="15" fillId="0" borderId="0"/>
    <xf numFmtId="0" fontId="339" fillId="113" borderId="0" applyNumberFormat="0" applyBorder="0" applyAlignment="0" applyProtection="0"/>
    <xf numFmtId="0" fontId="339" fillId="41"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41"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41"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199" fontId="339" fillId="86" borderId="0" applyNumberFormat="0" applyBorder="0" applyAlignment="0" applyProtection="0"/>
    <xf numFmtId="0" fontId="15" fillId="0" borderId="0"/>
    <xf numFmtId="0" fontId="339" fillId="86" borderId="0" applyNumberFormat="0" applyBorder="0" applyAlignment="0" applyProtection="0"/>
    <xf numFmtId="0" fontId="15" fillId="0" borderId="0"/>
    <xf numFmtId="0" fontId="339" fillId="42" borderId="0" applyNumberFormat="0" applyBorder="0" applyAlignment="0" applyProtection="0"/>
    <xf numFmtId="199" fontId="339" fillId="42" borderId="0" applyNumberFormat="0" applyBorder="0" applyAlignment="0" applyProtection="0"/>
    <xf numFmtId="0" fontId="15" fillId="0" borderId="0"/>
    <xf numFmtId="0" fontId="339" fillId="86" borderId="0" applyNumberFormat="0" applyBorder="0" applyAlignment="0" applyProtection="0"/>
    <xf numFmtId="0" fontId="339" fillId="42" borderId="0" applyNumberFormat="0" applyBorder="0" applyAlignment="0" applyProtection="0"/>
    <xf numFmtId="0" fontId="15" fillId="0" borderId="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83" borderId="0" applyNumberFormat="0" applyBorder="0" applyAlignment="0" applyProtection="0"/>
    <xf numFmtId="0" fontId="339" fillId="96" borderId="0" applyNumberFormat="0" applyBorder="0" applyAlignment="0" applyProtection="0"/>
    <xf numFmtId="199" fontId="339" fillId="88" borderId="0" applyNumberFormat="0" applyBorder="0" applyAlignment="0" applyProtection="0"/>
    <xf numFmtId="0" fontId="15" fillId="0" borderId="0"/>
    <xf numFmtId="0" fontId="339" fillId="88" borderId="0" applyNumberFormat="0" applyBorder="0" applyAlignment="0" applyProtection="0"/>
    <xf numFmtId="0" fontId="15" fillId="0" borderId="0"/>
    <xf numFmtId="0" fontId="339" fillId="96" borderId="0" applyNumberFormat="0" applyBorder="0" applyAlignment="0" applyProtection="0"/>
    <xf numFmtId="0" fontId="339" fillId="96" borderId="0" applyNumberFormat="0" applyBorder="0" applyAlignment="0" applyProtection="0"/>
    <xf numFmtId="0" fontId="15" fillId="0" borderId="0"/>
    <xf numFmtId="199" fontId="339" fillId="96" borderId="0" applyNumberFormat="0" applyBorder="0" applyAlignment="0" applyProtection="0"/>
    <xf numFmtId="0" fontId="339" fillId="96" borderId="0" applyNumberFormat="0" applyBorder="0" applyAlignment="0" applyProtection="0"/>
    <xf numFmtId="0" fontId="15" fillId="0" borderId="0"/>
    <xf numFmtId="0" fontId="339" fillId="88" borderId="0" applyNumberFormat="0" applyBorder="0" applyAlignment="0" applyProtection="0"/>
    <xf numFmtId="0" fontId="339" fillId="96" borderId="0" applyNumberFormat="0" applyBorder="0" applyAlignment="0" applyProtection="0"/>
    <xf numFmtId="0" fontId="15" fillId="0" borderId="0"/>
    <xf numFmtId="0" fontId="339" fillId="83" borderId="0" applyNumberFormat="0" applyBorder="0" applyAlignment="0" applyProtection="0"/>
    <xf numFmtId="0" fontId="15" fillId="0" borderId="0"/>
    <xf numFmtId="0" fontId="339" fillId="96" borderId="0" applyNumberFormat="0" applyBorder="0" applyAlignment="0" applyProtection="0"/>
    <xf numFmtId="0" fontId="339" fillId="83"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83"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83" borderId="0" applyNumberFormat="0" applyBorder="0" applyAlignment="0" applyProtection="0"/>
    <xf numFmtId="0" fontId="388" fillId="0" borderId="133" applyNumberFormat="0" applyFill="0" applyAlignment="0" applyProtection="0"/>
    <xf numFmtId="0" fontId="355" fillId="0" borderId="151" applyNumberFormat="0" applyFill="0" applyAlignment="0" applyProtection="0"/>
    <xf numFmtId="199" fontId="388" fillId="0" borderId="133" applyNumberFormat="0" applyFill="0" applyAlignment="0" applyProtection="0"/>
    <xf numFmtId="0" fontId="15" fillId="0" borderId="0"/>
    <xf numFmtId="0" fontId="388" fillId="0" borderId="133" applyNumberFormat="0" applyFill="0" applyAlignment="0" applyProtection="0"/>
    <xf numFmtId="0" fontId="15" fillId="0" borderId="0"/>
    <xf numFmtId="0" fontId="355" fillId="0" borderId="151" applyNumberFormat="0" applyFill="0" applyAlignment="0" applyProtection="0"/>
    <xf numFmtId="0" fontId="355" fillId="0" borderId="151" applyNumberFormat="0" applyFill="0" applyAlignment="0" applyProtection="0"/>
    <xf numFmtId="0" fontId="15" fillId="0" borderId="0"/>
    <xf numFmtId="199" fontId="355" fillId="0" borderId="151" applyNumberFormat="0" applyFill="0" applyAlignment="0" applyProtection="0"/>
    <xf numFmtId="0" fontId="355" fillId="0" borderId="151" applyNumberFormat="0" applyFill="0" applyAlignment="0" applyProtection="0"/>
    <xf numFmtId="0" fontId="15" fillId="0" borderId="0"/>
    <xf numFmtId="0" fontId="355" fillId="0" borderId="151" applyNumberFormat="0" applyFill="0" applyAlignment="0" applyProtection="0"/>
    <xf numFmtId="0" fontId="15" fillId="0" borderId="0"/>
    <xf numFmtId="0" fontId="388" fillId="0" borderId="133" applyNumberFormat="0" applyFill="0" applyAlignment="0" applyProtection="0"/>
    <xf numFmtId="0" fontId="15" fillId="0" borderId="0"/>
    <xf numFmtId="0" fontId="355" fillId="0" borderId="151" applyNumberFormat="0" applyFill="0" applyAlignment="0" applyProtection="0"/>
    <xf numFmtId="0" fontId="388" fillId="0" borderId="133"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88" fillId="0" borderId="133"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88" fillId="0" borderId="133" applyNumberFormat="0" applyFill="0" applyAlignment="0" applyProtection="0"/>
    <xf numFmtId="0" fontId="342" fillId="104" borderId="129" applyNumberFormat="0" applyAlignment="0" applyProtection="0"/>
    <xf numFmtId="0" fontId="342" fillId="104" borderId="129" applyNumberFormat="0" applyAlignment="0" applyProtection="0"/>
    <xf numFmtId="199" fontId="342" fillId="104" borderId="129" applyNumberFormat="0" applyAlignment="0" applyProtection="0"/>
    <xf numFmtId="0" fontId="15" fillId="0" borderId="0"/>
    <xf numFmtId="0" fontId="342" fillId="104" borderId="129" applyNumberFormat="0" applyAlignment="0" applyProtection="0"/>
    <xf numFmtId="0" fontId="15" fillId="0" borderId="0"/>
    <xf numFmtId="0" fontId="342" fillId="104" borderId="129" applyNumberFormat="0" applyAlignment="0" applyProtection="0"/>
    <xf numFmtId="199" fontId="342" fillId="95" borderId="129" applyNumberFormat="0" applyAlignment="0" applyProtection="0"/>
    <xf numFmtId="0" fontId="15" fillId="0" borderId="0"/>
    <xf numFmtId="0" fontId="342" fillId="95" borderId="129" applyNumberFormat="0" applyAlignment="0" applyProtection="0"/>
    <xf numFmtId="0" fontId="15" fillId="0" borderId="0"/>
    <xf numFmtId="0" fontId="342" fillId="95" borderId="129" applyNumberFormat="0" applyAlignment="0" applyProtection="0"/>
    <xf numFmtId="199" fontId="342" fillId="104" borderId="129" applyNumberFormat="0" applyAlignment="0" applyProtection="0"/>
    <xf numFmtId="0" fontId="15" fillId="0" borderId="0"/>
    <xf numFmtId="0" fontId="342" fillId="104" borderId="129" applyNumberFormat="0" applyAlignment="0" applyProtection="0"/>
    <xf numFmtId="0" fontId="15" fillId="0" borderId="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49" fontId="411" fillId="2" borderId="155">
      <alignment horizontal="center" vertical="top" wrapText="1"/>
    </xf>
    <xf numFmtId="49" fontId="412" fillId="2" borderId="155">
      <alignment horizontal="center" vertical="top" wrapText="1"/>
    </xf>
    <xf numFmtId="49" fontId="411" fillId="94" borderId="156">
      <alignment horizontal="center" vertical="top" wrapText="1"/>
    </xf>
    <xf numFmtId="49" fontId="411" fillId="94" borderId="156">
      <alignment horizontal="center" vertical="top" wrapText="1"/>
    </xf>
    <xf numFmtId="0" fontId="15" fillId="0" borderId="0"/>
    <xf numFmtId="49" fontId="412" fillId="2" borderId="155">
      <alignment horizontal="center" vertical="top" wrapText="1"/>
    </xf>
    <xf numFmtId="0" fontId="15" fillId="0" borderId="0"/>
    <xf numFmtId="49" fontId="411" fillId="2" borderId="155">
      <alignment horizontal="center" vertical="top" wrapText="1"/>
    </xf>
    <xf numFmtId="49" fontId="411" fillId="94" borderId="156">
      <alignment horizontal="center" vertical="top" wrapText="1"/>
    </xf>
    <xf numFmtId="49" fontId="411" fillId="94" borderId="156">
      <alignment horizontal="center" vertical="top" wrapText="1"/>
    </xf>
    <xf numFmtId="0" fontId="15" fillId="0" borderId="0"/>
    <xf numFmtId="49" fontId="411" fillId="2" borderId="155">
      <alignment horizontal="center" vertical="top" wrapText="1"/>
    </xf>
    <xf numFmtId="0" fontId="15" fillId="0" borderId="0"/>
    <xf numFmtId="49" fontId="411" fillId="94" borderId="156">
      <alignment horizontal="center" vertical="top" wrapText="1"/>
    </xf>
    <xf numFmtId="49" fontId="411" fillId="94" borderId="156">
      <alignment horizontal="center" vertical="top" wrapText="1"/>
    </xf>
    <xf numFmtId="0" fontId="15" fillId="0" borderId="0"/>
    <xf numFmtId="49" fontId="411" fillId="2" borderId="155">
      <alignment horizontal="center" vertical="top" wrapText="1"/>
    </xf>
    <xf numFmtId="0" fontId="15" fillId="0" borderId="0"/>
    <xf numFmtId="49" fontId="412" fillId="2" borderId="155">
      <alignment horizontal="center" vertical="top" wrapText="1"/>
    </xf>
    <xf numFmtId="0" fontId="359" fillId="103" borderId="128" applyNumberFormat="0" applyAlignment="0" applyProtection="0"/>
    <xf numFmtId="0" fontId="358" fillId="108" borderId="128" applyNumberFormat="0" applyAlignment="0" applyProtection="0"/>
    <xf numFmtId="0" fontId="359" fillId="109" borderId="128" applyNumberFormat="0" applyAlignment="0" applyProtection="0"/>
    <xf numFmtId="199" fontId="359" fillId="102" borderId="128" applyNumberFormat="0" applyAlignment="0" applyProtection="0"/>
    <xf numFmtId="0" fontId="15" fillId="0" borderId="0"/>
    <xf numFmtId="0" fontId="359" fillId="102" borderId="128" applyNumberFormat="0" applyAlignment="0" applyProtection="0"/>
    <xf numFmtId="0" fontId="15" fillId="0" borderId="0"/>
    <xf numFmtId="0" fontId="358" fillId="108" borderId="128" applyNumberFormat="0" applyAlignment="0" applyProtection="0"/>
    <xf numFmtId="0" fontId="359" fillId="109" borderId="128" applyNumberFormat="0" applyAlignment="0" applyProtection="0"/>
    <xf numFmtId="0" fontId="358" fillId="108" borderId="128" applyNumberFormat="0" applyAlignment="0" applyProtection="0"/>
    <xf numFmtId="0" fontId="15" fillId="0" borderId="0"/>
    <xf numFmtId="199" fontId="358" fillId="108" borderId="128" applyNumberFormat="0" applyAlignment="0" applyProtection="0"/>
    <xf numFmtId="0" fontId="358" fillId="108" borderId="128" applyNumberFormat="0" applyAlignment="0" applyProtection="0"/>
    <xf numFmtId="0" fontId="15" fillId="0" borderId="0"/>
    <xf numFmtId="0" fontId="359" fillId="109" borderId="128" applyNumberFormat="0" applyAlignment="0" applyProtection="0"/>
    <xf numFmtId="0" fontId="358" fillId="108" borderId="128" applyNumberFormat="0" applyAlignment="0" applyProtection="0"/>
    <xf numFmtId="0" fontId="15" fillId="0" borderId="0"/>
    <xf numFmtId="0" fontId="359" fillId="103" borderId="128" applyNumberFormat="0" applyAlignment="0" applyProtection="0"/>
    <xf numFmtId="0" fontId="15" fillId="0" borderId="0"/>
    <xf numFmtId="0" fontId="358" fillId="108" borderId="128" applyNumberFormat="0" applyAlignment="0" applyProtection="0"/>
    <xf numFmtId="0" fontId="359" fillId="103"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9" fillId="103"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9" fillId="103" borderId="128" applyNumberFormat="0" applyAlignment="0" applyProtection="0"/>
    <xf numFmtId="4" fontId="391" fillId="0" borderId="0" applyProtection="0">
      <alignment horizontal="left"/>
      <protection locked="0"/>
    </xf>
    <xf numFmtId="4" fontId="391" fillId="0" borderId="0" applyProtection="0">
      <alignment horizontal="left"/>
    </xf>
    <xf numFmtId="4" fontId="391" fillId="0" borderId="0" applyProtection="0">
      <alignment horizontal="left"/>
    </xf>
    <xf numFmtId="0" fontId="15" fillId="0" borderId="0"/>
    <xf numFmtId="4" fontId="391" fillId="0" borderId="0" applyProtection="0">
      <alignment horizontal="left"/>
      <protection locked="0"/>
    </xf>
    <xf numFmtId="0" fontId="15" fillId="0" borderId="0"/>
    <xf numFmtId="0" fontId="413" fillId="0" borderId="0" applyBorder="0" applyProtection="0"/>
    <xf numFmtId="199" fontId="413" fillId="0" borderId="0" applyBorder="0" applyProtection="0"/>
    <xf numFmtId="0" fontId="15" fillId="0" borderId="0"/>
    <xf numFmtId="0" fontId="413" fillId="0" borderId="0" applyBorder="0" applyProtection="0"/>
    <xf numFmtId="0" fontId="15" fillId="0" borderId="0"/>
    <xf numFmtId="199" fontId="353" fillId="0" borderId="0" applyNumberFormat="0" applyFill="0" applyBorder="0" applyAlignment="0" applyProtection="0"/>
    <xf numFmtId="0" fontId="15" fillId="0" borderId="0"/>
    <xf numFmtId="0" fontId="353" fillId="0" borderId="0" applyNumberFormat="0" applyFill="0" applyBorder="0" applyAlignment="0" applyProtection="0"/>
    <xf numFmtId="0" fontId="15" fillId="0" borderId="0"/>
    <xf numFmtId="4" fontId="225" fillId="0" borderId="89" applyAlignment="0"/>
    <xf numFmtId="0" fontId="15" fillId="0" borderId="0"/>
    <xf numFmtId="49" fontId="414" fillId="0" borderId="0" applyNumberFormat="0" applyProtection="0">
      <alignment horizontal="right" vertical="top"/>
      <protection locked="0"/>
    </xf>
    <xf numFmtId="49" fontId="414" fillId="0" borderId="0" applyNumberFormat="0" applyProtection="0">
      <alignment horizontal="right" vertical="top"/>
      <protection locked="0"/>
    </xf>
    <xf numFmtId="0" fontId="414" fillId="0" borderId="0" applyNumberFormat="0" applyProtection="0">
      <alignment horizontal="right" vertical="top"/>
    </xf>
    <xf numFmtId="199" fontId="414" fillId="0" borderId="0" applyNumberFormat="0" applyProtection="0">
      <alignment horizontal="right" vertical="top"/>
    </xf>
    <xf numFmtId="0" fontId="15" fillId="0" borderId="0"/>
    <xf numFmtId="0" fontId="414" fillId="0" borderId="0" applyNumberFormat="0" applyProtection="0">
      <alignment horizontal="right" vertical="top"/>
    </xf>
    <xf numFmtId="0" fontId="15" fillId="0" borderId="0"/>
    <xf numFmtId="49" fontId="414" fillId="0" borderId="0" applyNumberFormat="0" applyProtection="0">
      <alignment horizontal="right" vertical="top"/>
      <protection locked="0"/>
    </xf>
    <xf numFmtId="0" fontId="15" fillId="0" borderId="0"/>
    <xf numFmtId="49" fontId="414" fillId="0" borderId="0" applyNumberFormat="0" applyProtection="0">
      <alignment horizontal="right" vertical="top"/>
      <protection locked="0"/>
    </xf>
    <xf numFmtId="0" fontId="414" fillId="0" borderId="0" applyNumberFormat="0" applyProtection="0">
      <alignment horizontal="right" vertical="top"/>
    </xf>
    <xf numFmtId="199" fontId="414" fillId="0" borderId="0" applyNumberFormat="0" applyProtection="0">
      <alignment horizontal="right" vertical="top"/>
    </xf>
    <xf numFmtId="0" fontId="15" fillId="0" borderId="0"/>
    <xf numFmtId="0" fontId="414" fillId="0" borderId="0" applyNumberFormat="0" applyProtection="0">
      <alignment horizontal="right" vertical="top"/>
    </xf>
    <xf numFmtId="0" fontId="15" fillId="0" borderId="0"/>
    <xf numFmtId="49" fontId="414" fillId="0" borderId="0" applyNumberFormat="0" applyProtection="0">
      <alignment horizontal="right" vertical="top"/>
      <protection locked="0"/>
    </xf>
    <xf numFmtId="0" fontId="15" fillId="0" borderId="0"/>
    <xf numFmtId="49" fontId="415" fillId="0" borderId="0" applyNumberFormat="0" applyProtection="0">
      <alignment horizontal="right" vertical="top"/>
      <protection locked="0"/>
    </xf>
    <xf numFmtId="0" fontId="414" fillId="0" borderId="0" applyNumberFormat="0" applyProtection="0">
      <alignment horizontal="right" vertical="top"/>
    </xf>
    <xf numFmtId="199" fontId="414" fillId="0" borderId="0" applyNumberFormat="0" applyProtection="0">
      <alignment horizontal="right" vertical="top"/>
    </xf>
    <xf numFmtId="0" fontId="15" fillId="0" borderId="0"/>
    <xf numFmtId="0" fontId="414" fillId="0" borderId="0" applyNumberFormat="0" applyProtection="0">
      <alignment horizontal="right" vertical="top"/>
    </xf>
    <xf numFmtId="0" fontId="15" fillId="0" borderId="0"/>
    <xf numFmtId="49" fontId="415" fillId="0" borderId="0" applyNumberFormat="0" applyProtection="0">
      <alignment horizontal="right" vertical="top"/>
      <protection locked="0"/>
    </xf>
    <xf numFmtId="0" fontId="15" fillId="0" borderId="0"/>
    <xf numFmtId="0" fontId="414" fillId="0" borderId="0" applyNumberFormat="0" applyProtection="0">
      <alignment horizontal="right" vertical="top"/>
    </xf>
    <xf numFmtId="199" fontId="414" fillId="0" borderId="0" applyNumberFormat="0" applyProtection="0">
      <alignment horizontal="right" vertical="top"/>
    </xf>
    <xf numFmtId="0" fontId="15" fillId="0" borderId="0"/>
    <xf numFmtId="0" fontId="414" fillId="0" borderId="0" applyNumberFormat="0" applyProtection="0">
      <alignment horizontal="right" vertical="top"/>
    </xf>
    <xf numFmtId="0" fontId="15" fillId="0" borderId="0"/>
    <xf numFmtId="49" fontId="414" fillId="0" borderId="0" applyNumberFormat="0" applyProtection="0">
      <alignment horizontal="right" vertical="top"/>
      <protection locked="0"/>
    </xf>
    <xf numFmtId="0" fontId="15" fillId="0" borderId="0"/>
    <xf numFmtId="49" fontId="415" fillId="0" borderId="0" applyNumberFormat="0" applyProtection="0">
      <alignment horizontal="right" vertical="top"/>
      <protection locked="0"/>
    </xf>
    <xf numFmtId="0" fontId="356" fillId="31" borderId="0" applyNumberFormat="0" applyBorder="0" applyAlignment="0" applyProtection="0"/>
    <xf numFmtId="0" fontId="356" fillId="33" borderId="0" applyNumberFormat="0" applyBorder="0" applyAlignment="0" applyProtection="0"/>
    <xf numFmtId="199" fontId="416" fillId="64" borderId="0" applyNumberFormat="0" applyBorder="0" applyAlignment="0" applyProtection="0"/>
    <xf numFmtId="0" fontId="15" fillId="0" borderId="0"/>
    <xf numFmtId="0" fontId="416" fillId="64" borderId="0" applyNumberFormat="0" applyBorder="0" applyAlignment="0" applyProtection="0"/>
    <xf numFmtId="0" fontId="15" fillId="0" borderId="0"/>
    <xf numFmtId="0" fontId="356" fillId="33" borderId="0" applyNumberFormat="0" applyBorder="0" applyAlignment="0" applyProtection="0"/>
    <xf numFmtId="0" fontId="356" fillId="33" borderId="0" applyNumberFormat="0" applyBorder="0" applyAlignment="0" applyProtection="0"/>
    <xf numFmtId="0" fontId="15" fillId="0" borderId="0"/>
    <xf numFmtId="199" fontId="356" fillId="33" borderId="0" applyNumberFormat="0" applyBorder="0" applyAlignment="0" applyProtection="0"/>
    <xf numFmtId="0" fontId="356" fillId="33" borderId="0" applyNumberFormat="0" applyBorder="0" applyAlignment="0" applyProtection="0"/>
    <xf numFmtId="0" fontId="15" fillId="0" borderId="0"/>
    <xf numFmtId="0" fontId="356" fillId="65" borderId="0" applyNumberFormat="0" applyBorder="0" applyAlignment="0" applyProtection="0"/>
    <xf numFmtId="0" fontId="356" fillId="33" borderId="0" applyNumberFormat="0" applyBorder="0" applyAlignment="0" applyProtection="0"/>
    <xf numFmtId="0" fontId="15" fillId="0" borderId="0"/>
    <xf numFmtId="0" fontId="356" fillId="31" borderId="0" applyNumberFormat="0" applyBorder="0" applyAlignment="0" applyProtection="0"/>
    <xf numFmtId="0" fontId="15" fillId="0" borderId="0"/>
    <xf numFmtId="0" fontId="356" fillId="33" borderId="0" applyNumberFormat="0" applyBorder="0" applyAlignment="0" applyProtection="0"/>
    <xf numFmtId="0" fontId="356" fillId="31"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1"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1" borderId="0" applyNumberFormat="0" applyBorder="0" applyAlignment="0" applyProtection="0"/>
    <xf numFmtId="180" fontId="224" fillId="0" borderId="0"/>
    <xf numFmtId="199" fontId="15" fillId="0" borderId="0"/>
    <xf numFmtId="0" fontId="15" fillId="0" borderId="0"/>
    <xf numFmtId="0" fontId="15" fillId="0" borderId="0"/>
    <xf numFmtId="0" fontId="417" fillId="0" borderId="0"/>
    <xf numFmtId="217" fontId="24" fillId="0" borderId="0"/>
    <xf numFmtId="180" fontId="159" fillId="0" borderId="0"/>
    <xf numFmtId="0" fontId="15" fillId="0" borderId="0"/>
    <xf numFmtId="199" fontId="224" fillId="0" borderId="0"/>
    <xf numFmtId="0" fontId="15" fillId="0" borderId="0"/>
    <xf numFmtId="0" fontId="224" fillId="0" borderId="0"/>
    <xf numFmtId="0" fontId="418" fillId="0" borderId="0"/>
    <xf numFmtId="199" fontId="15" fillId="0" borderId="0"/>
    <xf numFmtId="0" fontId="15" fillId="0" borderId="0"/>
    <xf numFmtId="0" fontId="15" fillId="0" borderId="0"/>
    <xf numFmtId="0" fontId="22" fillId="0" borderId="66">
      <alignment horizontal="left" vertical="top" wrapText="1"/>
    </xf>
    <xf numFmtId="0" fontId="13" fillId="0" borderId="157">
      <alignment horizontal="left" vertical="top" wrapText="1"/>
    </xf>
    <xf numFmtId="199" fontId="13" fillId="0" borderId="157">
      <alignment horizontal="left" vertical="top" wrapText="1"/>
    </xf>
    <xf numFmtId="0" fontId="15" fillId="0" borderId="0"/>
    <xf numFmtId="0" fontId="13" fillId="0" borderId="157">
      <alignment horizontal="left" vertical="top" wrapText="1"/>
    </xf>
    <xf numFmtId="0" fontId="15" fillId="0" borderId="0"/>
    <xf numFmtId="199" fontId="22" fillId="0" borderId="157">
      <alignment horizontal="left" vertical="top" wrapText="1"/>
    </xf>
    <xf numFmtId="0" fontId="15" fillId="0" borderId="0"/>
    <xf numFmtId="0" fontId="22" fillId="0" borderId="157">
      <alignment horizontal="left" vertical="top" wrapText="1"/>
    </xf>
    <xf numFmtId="0" fontId="15" fillId="0" borderId="0"/>
    <xf numFmtId="0" fontId="353" fillId="0" borderId="0" applyNumberFormat="0" applyFill="0" applyBorder="0" applyAlignment="0" applyProtection="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199" fontId="354" fillId="0" borderId="0" applyBorder="0" applyProtection="0"/>
    <xf numFmtId="0" fontId="15" fillId="0" borderId="0"/>
    <xf numFmtId="0" fontId="354" fillId="0" borderId="0" applyBorder="0" applyProtection="0"/>
    <xf numFmtId="0" fontId="15" fillId="0" borderId="0"/>
    <xf numFmtId="0" fontId="354" fillId="0" borderId="0" applyNumberFormat="0" applyFill="0" applyBorder="0" applyAlignment="0" applyProtection="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43" fillId="0" borderId="160" applyNumberFormat="0" applyFill="0" applyAlignment="0" applyProtection="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0" fontId="343" fillId="0" borderId="162" applyProtection="0"/>
    <xf numFmtId="199" fontId="343" fillId="0" borderId="162" applyProtection="0"/>
    <xf numFmtId="0" fontId="15" fillId="0" borderId="0"/>
    <xf numFmtId="0" fontId="343" fillId="0" borderId="162" applyProtection="0"/>
    <xf numFmtId="0" fontId="15" fillId="0" borderId="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0" fontId="343" fillId="0" borderId="160" applyNumberFormat="0" applyFill="0" applyAlignment="0" applyProtection="0"/>
    <xf numFmtId="0" fontId="363" fillId="0" borderId="158" applyNumberFormat="0" applyFont="0" applyFill="0" applyAlignment="0" applyProtection="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199" fontId="363" fillId="0" borderId="158" applyNumberFormat="0" applyFont="0" applyFill="0" applyAlignment="0" applyProtection="0"/>
    <xf numFmtId="0" fontId="15" fillId="0" borderId="0"/>
    <xf numFmtId="0" fontId="363" fillId="0" borderId="158" applyNumberFormat="0" applyFont="0" applyFill="0" applyAlignment="0" applyProtection="0"/>
    <xf numFmtId="0" fontId="15" fillId="0" borderId="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199" fontId="363" fillId="0" borderId="158" applyNumberFormat="0" applyFont="0" applyFill="0" applyAlignment="0" applyProtection="0"/>
    <xf numFmtId="0" fontId="15" fillId="0" borderId="0"/>
    <xf numFmtId="0" fontId="363" fillId="0" borderId="158" applyNumberFormat="0" applyFont="0" applyFill="0" applyAlignment="0" applyProtection="0"/>
    <xf numFmtId="0" fontId="15" fillId="0" borderId="0"/>
    <xf numFmtId="0" fontId="343" fillId="0" borderId="136" applyNumberFormat="0" applyFill="0" applyAlignment="0" applyProtection="0"/>
    <xf numFmtId="0" fontId="363" fillId="0" borderId="158" applyNumberFormat="0" applyFont="0" applyFill="0" applyAlignment="0" applyProtection="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199" fontId="363" fillId="0" borderId="158" applyNumberFormat="0" applyFont="0" applyFill="0" applyAlignment="0" applyProtection="0"/>
    <xf numFmtId="0" fontId="15" fillId="0" borderId="0"/>
    <xf numFmtId="0" fontId="363" fillId="0" borderId="158" applyNumberFormat="0" applyFont="0" applyFill="0" applyAlignment="0" applyProtection="0"/>
    <xf numFmtId="0" fontId="15" fillId="0" borderId="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199" fontId="363" fillId="0" borderId="158" applyNumberFormat="0" applyFont="0" applyFill="0" applyAlignment="0" applyProtection="0"/>
    <xf numFmtId="0" fontId="15" fillId="0" borderId="0"/>
    <xf numFmtId="0" fontId="363" fillId="0" borderId="158" applyNumberFormat="0" applyFont="0" applyFill="0" applyAlignment="0" applyProtection="0"/>
    <xf numFmtId="0" fontId="15" fillId="0" borderId="0"/>
    <xf numFmtId="0" fontId="343" fillId="0" borderId="160" applyNumberFormat="0" applyFill="0" applyAlignment="0" applyProtection="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199" fontId="343" fillId="0" borderId="136" applyNumberFormat="0" applyFill="0" applyAlignment="0" applyProtection="0"/>
    <xf numFmtId="0" fontId="15" fillId="0" borderId="0"/>
    <xf numFmtId="0" fontId="343" fillId="0" borderId="160" applyNumberFormat="0" applyFill="0" applyAlignment="0" applyProtection="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43" fillId="0" borderId="161" applyNumberFormat="0" applyFill="0" applyAlignment="0" applyProtection="0"/>
    <xf numFmtId="0" fontId="343" fillId="0" borderId="136" applyNumberFormat="0" applyFill="0" applyAlignment="0" applyProtection="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218" fontId="159" fillId="0" borderId="0" applyFont="0" applyFill="0" applyBorder="0" applyAlignment="0" applyProtection="0"/>
    <xf numFmtId="44" fontId="189" fillId="0" borderId="0" applyFont="0" applyFill="0" applyBorder="0" applyAlignment="0" applyProtection="0"/>
    <xf numFmtId="44" fontId="189" fillId="0" borderId="0" applyFont="0" applyFill="0" applyBorder="0" applyAlignment="0" applyProtection="0"/>
    <xf numFmtId="0" fontId="15" fillId="0" borderId="0"/>
    <xf numFmtId="44" fontId="189" fillId="0" borderId="0" applyFont="0" applyFill="0" applyBorder="0" applyAlignment="0" applyProtection="0"/>
    <xf numFmtId="44" fontId="189" fillId="0" borderId="0" applyFont="0" applyFill="0" applyBorder="0" applyAlignment="0" applyProtection="0"/>
    <xf numFmtId="0" fontId="15" fillId="0" borderId="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44" fontId="50" fillId="0" borderId="0" applyFont="0" applyFill="0" applyBorder="0" applyAlignment="0" applyProtection="0"/>
    <xf numFmtId="219" fontId="371" fillId="0" borderId="0" applyFill="0" applyBorder="0" applyAlignment="0" applyProtection="0"/>
    <xf numFmtId="179" fontId="25" fillId="0" borderId="0" applyFont="0" applyFill="0" applyBorder="0" applyAlignment="0" applyProtection="0"/>
    <xf numFmtId="179" fontId="11" fillId="0" borderId="0" applyFont="0" applyFill="0" applyBorder="0" applyAlignment="0" applyProtection="0"/>
    <xf numFmtId="220" fontId="13" fillId="0" borderId="0" applyFont="0" applyFill="0" applyBorder="0" applyAlignment="0" applyProtection="0"/>
    <xf numFmtId="44" fontId="189" fillId="0" borderId="0" applyFont="0" applyFill="0" applyBorder="0" applyAlignment="0" applyProtection="0"/>
    <xf numFmtId="44" fontId="189" fillId="0" borderId="0" applyFont="0" applyFill="0" applyBorder="0" applyAlignment="0" applyProtection="0"/>
    <xf numFmtId="0" fontId="15" fillId="0" borderId="0"/>
    <xf numFmtId="0" fontId="15" fillId="0" borderId="0"/>
    <xf numFmtId="179" fontId="11" fillId="0" borderId="0" applyFont="0" applyFill="0" applyBorder="0" applyAlignment="0" applyProtection="0"/>
    <xf numFmtId="220" fontId="13" fillId="0" borderId="0" applyFont="0" applyFill="0" applyBorder="0" applyAlignment="0" applyProtection="0"/>
    <xf numFmtId="0" fontId="15" fillId="0" borderId="0"/>
    <xf numFmtId="179" fontId="11" fillId="0" borderId="0" applyFont="0" applyFill="0" applyBorder="0" applyAlignment="0" applyProtection="0"/>
    <xf numFmtId="179" fontId="25"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44" fontId="189" fillId="0" borderId="0" applyFont="0" applyFill="0" applyBorder="0" applyAlignment="0" applyProtection="0"/>
    <xf numFmtId="0" fontId="15" fillId="0" borderId="0"/>
    <xf numFmtId="44" fontId="189" fillId="0" borderId="0" applyFont="0" applyFill="0" applyBorder="0" applyAlignment="0" applyProtection="0"/>
    <xf numFmtId="0" fontId="15" fillId="0" borderId="0"/>
    <xf numFmtId="44" fontId="189" fillId="0" borderId="0" applyFont="0" applyFill="0" applyBorder="0" applyAlignment="0" applyProtection="0"/>
    <xf numFmtId="0" fontId="15" fillId="0" borderId="0"/>
    <xf numFmtId="44" fontId="189" fillId="0" borderId="0" applyFont="0" applyFill="0" applyBorder="0" applyAlignment="0" applyProtection="0"/>
    <xf numFmtId="0" fontId="15" fillId="0" borderId="0"/>
    <xf numFmtId="44" fontId="189" fillId="0" borderId="0" applyFont="0" applyFill="0" applyBorder="0" applyAlignment="0" applyProtection="0"/>
    <xf numFmtId="0" fontId="15" fillId="0" borderId="0"/>
    <xf numFmtId="44" fontId="189" fillId="0" borderId="0" applyFont="0" applyFill="0" applyBorder="0" applyAlignment="0" applyProtection="0"/>
    <xf numFmtId="44" fontId="189" fillId="0" borderId="0" applyFont="0" applyFill="0" applyBorder="0" applyAlignment="0" applyProtection="0"/>
    <xf numFmtId="0" fontId="15" fillId="0" borderId="0"/>
    <xf numFmtId="44" fontId="189" fillId="0" borderId="0" applyFont="0" applyFill="0" applyBorder="0" applyAlignment="0" applyProtection="0"/>
    <xf numFmtId="44" fontId="189" fillId="0" borderId="0" applyFont="0" applyFill="0" applyBorder="0" applyAlignment="0" applyProtection="0"/>
    <xf numFmtId="0" fontId="15" fillId="0" borderId="0"/>
    <xf numFmtId="221"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0" fontId="15" fillId="0" borderId="0"/>
    <xf numFmtId="223" fontId="13" fillId="0" borderId="0" applyFill="0" applyBorder="0" applyAlignment="0" applyProtection="0"/>
    <xf numFmtId="223" fontId="13" fillId="0" borderId="0" applyFill="0" applyBorder="0" applyAlignment="0" applyProtection="0"/>
    <xf numFmtId="0" fontId="15" fillId="0" borderId="0"/>
    <xf numFmtId="221" fontId="13" fillId="0" borderId="0" applyFont="0" applyFill="0" applyBorder="0" applyAlignment="0" applyProtection="0"/>
    <xf numFmtId="0" fontId="15" fillId="0" borderId="0"/>
    <xf numFmtId="180" fontId="13" fillId="0" borderId="0" applyFont="0" applyFill="0" applyBorder="0" applyAlignment="0" applyProtection="0"/>
    <xf numFmtId="224" fontId="13" fillId="0" borderId="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180" fontId="13" fillId="0" borderId="0" applyFont="0" applyFill="0" applyBorder="0" applyAlignment="0" applyProtection="0"/>
    <xf numFmtId="224" fontId="13" fillId="0" borderId="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180" fontId="13" fillId="0" borderId="0" applyFont="0" applyFill="0" applyBorder="0" applyAlignment="0" applyProtection="0"/>
    <xf numFmtId="224" fontId="13" fillId="0" borderId="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180" fontId="13" fillId="0" borderId="0" applyFont="0" applyFill="0" applyBorder="0" applyAlignment="0" applyProtection="0"/>
    <xf numFmtId="224" fontId="13" fillId="0" borderId="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181"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5" fillId="0" borderId="0"/>
    <xf numFmtId="225" fontId="419" fillId="0" borderId="0" applyFont="0" applyFill="0" applyBorder="0" applyAlignment="0" applyProtection="0"/>
    <xf numFmtId="0" fontId="15" fillId="0" borderId="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226" fontId="371" fillId="0" borderId="0" applyFill="0" applyBorder="0" applyAlignment="0" applyProtection="0"/>
    <xf numFmtId="227" fontId="371" fillId="0" borderId="0" applyFill="0" applyBorder="0" applyAlignment="0" applyProtection="0"/>
    <xf numFmtId="197" fontId="149" fillId="0" borderId="0" applyFont="0" applyFill="0" applyBorder="0" applyAlignment="0" applyProtection="0"/>
    <xf numFmtId="0" fontId="15" fillId="0" borderId="0"/>
    <xf numFmtId="181" fontId="13" fillId="0" borderId="0" applyFont="0" applyFill="0" applyBorder="0" applyAlignment="0" applyProtection="0"/>
    <xf numFmtId="192" fontId="13" fillId="0" borderId="0" applyFill="0" applyBorder="0" applyAlignment="0" applyProtection="0"/>
    <xf numFmtId="0" fontId="15" fillId="0" borderId="0"/>
    <xf numFmtId="227" fontId="371" fillId="0" borderId="0" applyFill="0" applyBorder="0" applyAlignment="0" applyProtection="0"/>
    <xf numFmtId="181" fontId="393" fillId="0" borderId="0" applyFont="0" applyFill="0" applyBorder="0" applyAlignment="0" applyProtection="0"/>
    <xf numFmtId="0" fontId="15" fillId="0" borderId="0"/>
    <xf numFmtId="228" fontId="11" fillId="0" borderId="0" applyFont="0" applyFill="0" applyBorder="0" applyAlignment="0" applyProtection="0"/>
    <xf numFmtId="0" fontId="15" fillId="0" borderId="0"/>
    <xf numFmtId="227" fontId="371" fillId="0" borderId="0" applyFill="0" applyBorder="0" applyAlignment="0" applyProtection="0"/>
    <xf numFmtId="227" fontId="371" fillId="0" borderId="0" applyFill="0" applyBorder="0" applyAlignment="0" applyProtection="0"/>
    <xf numFmtId="227" fontId="371" fillId="0" borderId="0" applyFill="0" applyBorder="0" applyAlignment="0" applyProtection="0"/>
    <xf numFmtId="181" fontId="393" fillId="0" borderId="0" applyFont="0" applyFill="0" applyBorder="0" applyAlignment="0" applyProtection="0"/>
    <xf numFmtId="181" fontId="393" fillId="0" borderId="0" applyFont="0" applyFill="0" applyBorder="0" applyAlignment="0" applyProtection="0"/>
    <xf numFmtId="0" fontId="15" fillId="0" borderId="0"/>
    <xf numFmtId="197" fontId="149" fillId="0" borderId="0" applyFont="0" applyFill="0" applyBorder="0" applyAlignment="0" applyProtection="0"/>
    <xf numFmtId="0" fontId="15" fillId="0" borderId="0"/>
    <xf numFmtId="192" fontId="371" fillId="0" borderId="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0" fontId="15" fillId="0" borderId="0"/>
    <xf numFmtId="181" fontId="13" fillId="0" borderId="0" applyFont="0" applyFill="0" applyBorder="0" applyAlignment="0" applyProtection="0"/>
    <xf numFmtId="0" fontId="15" fillId="0" borderId="0"/>
    <xf numFmtId="227" fontId="371" fillId="0" borderId="0" applyFill="0" applyBorder="0" applyAlignment="0" applyProtection="0"/>
    <xf numFmtId="0" fontId="15" fillId="0" borderId="0"/>
    <xf numFmtId="229" fontId="371"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229" fontId="13" fillId="0" borderId="0" applyFont="0" applyFill="0" applyBorder="0" applyAlignment="0" applyProtection="0"/>
    <xf numFmtId="192" fontId="13" fillId="0" borderId="0" applyFill="0" applyBorder="0" applyAlignment="0" applyProtection="0"/>
    <xf numFmtId="0" fontId="15" fillId="0" borderId="0"/>
    <xf numFmtId="230" fontId="371" fillId="0" borderId="0" applyFill="0" applyBorder="0" applyAlignment="0" applyProtection="0"/>
    <xf numFmtId="181" fontId="13" fillId="0" borderId="0" applyFont="0" applyFill="0" applyBorder="0" applyAlignment="0" applyProtection="0"/>
    <xf numFmtId="0" fontId="15" fillId="0" borderId="0"/>
    <xf numFmtId="225" fontId="419" fillId="0" borderId="0" applyFont="0" applyFill="0" applyBorder="0" applyAlignment="0" applyProtection="0"/>
    <xf numFmtId="0" fontId="15" fillId="0" borderId="0"/>
    <xf numFmtId="230" fontId="371" fillId="0" borderId="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15" fillId="0" borderId="0"/>
    <xf numFmtId="43" fontId="50" fillId="0" borderId="0" applyFont="0" applyFill="0" applyBorder="0" applyAlignment="0" applyProtection="0"/>
    <xf numFmtId="0" fontId="15" fillId="0" borderId="0"/>
    <xf numFmtId="197" fontId="149" fillId="0" borderId="0" applyFont="0" applyFill="0" applyBorder="0" applyAlignment="0" applyProtection="0"/>
    <xf numFmtId="43" fontId="50" fillId="0" borderId="0" applyFont="0" applyFill="0" applyBorder="0" applyAlignment="0" applyProtection="0"/>
    <xf numFmtId="0" fontId="15" fillId="0" borderId="0"/>
    <xf numFmtId="192" fontId="371" fillId="0" borderId="0" applyFill="0" applyBorder="0" applyAlignment="0" applyProtection="0"/>
    <xf numFmtId="197" fontId="149" fillId="0" borderId="0" applyFont="0" applyFill="0" applyBorder="0" applyAlignment="0" applyProtection="0"/>
    <xf numFmtId="0" fontId="15" fillId="0" borderId="0"/>
    <xf numFmtId="230" fontId="371" fillId="0" borderId="0" applyFill="0" applyBorder="0" applyAlignment="0" applyProtection="0"/>
    <xf numFmtId="181" fontId="13" fillId="0" borderId="0" applyFont="0" applyFill="0" applyBorder="0" applyAlignment="0" applyProtection="0"/>
    <xf numFmtId="0" fontId="15" fillId="0" borderId="0"/>
    <xf numFmtId="228" fontId="149" fillId="0" borderId="0" applyFont="0" applyFill="0" applyBorder="0" applyAlignment="0" applyProtection="0"/>
    <xf numFmtId="0" fontId="15" fillId="0" borderId="0"/>
    <xf numFmtId="186" fontId="13" fillId="0" borderId="0" applyFont="0" applyFill="0" applyBorder="0" applyAlignment="0" applyProtection="0"/>
    <xf numFmtId="186" fontId="13" fillId="0" borderId="0" applyFont="0" applyFill="0" applyBorder="0" applyAlignment="0" applyProtection="0"/>
    <xf numFmtId="230" fontId="371" fillId="0" borderId="0" applyFill="0" applyBorder="0" applyAlignment="0" applyProtection="0"/>
    <xf numFmtId="231" fontId="149" fillId="0" borderId="0" applyFont="0" applyFill="0" applyBorder="0" applyAlignment="0" applyProtection="0"/>
    <xf numFmtId="0" fontId="15" fillId="0" borderId="0"/>
    <xf numFmtId="181" fontId="13" fillId="0" borderId="0" applyFont="0" applyFill="0" applyBorder="0" applyAlignment="0" applyProtection="0"/>
    <xf numFmtId="0" fontId="15" fillId="0" borderId="0"/>
    <xf numFmtId="231" fontId="149" fillId="0" borderId="0" applyFont="0" applyFill="0" applyBorder="0" applyAlignment="0" applyProtection="0"/>
    <xf numFmtId="181" fontId="13" fillId="0" borderId="0" applyFont="0" applyFill="0" applyBorder="0" applyAlignment="0" applyProtection="0"/>
    <xf numFmtId="0" fontId="15" fillId="0" borderId="0"/>
    <xf numFmtId="181" fontId="11" fillId="0" borderId="0" applyFont="0" applyFill="0" applyBorder="0" applyAlignment="0" applyProtection="0"/>
    <xf numFmtId="227" fontId="371" fillId="0" borderId="0" applyFill="0" applyBorder="0" applyAlignment="0" applyProtection="0"/>
    <xf numFmtId="197" fontId="149" fillId="0" borderId="0" applyFont="0" applyFill="0" applyBorder="0" applyAlignment="0" applyProtection="0"/>
    <xf numFmtId="197" fontId="149" fillId="0" borderId="0" applyFont="0" applyFill="0" applyBorder="0" applyAlignment="0" applyProtection="0"/>
    <xf numFmtId="0" fontId="15" fillId="0" borderId="0"/>
    <xf numFmtId="227" fontId="371" fillId="0" borderId="0" applyFill="0" applyBorder="0" applyAlignment="0" applyProtection="0"/>
    <xf numFmtId="0" fontId="15" fillId="0" borderId="0"/>
    <xf numFmtId="181" fontId="13" fillId="0" borderId="0" applyFont="0" applyFill="0" applyBorder="0" applyAlignment="0" applyProtection="0"/>
    <xf numFmtId="0" fontId="15" fillId="0" borderId="0"/>
    <xf numFmtId="230" fontId="371" fillId="0" borderId="0" applyFill="0" applyBorder="0" applyAlignment="0" applyProtection="0"/>
    <xf numFmtId="230" fontId="371" fillId="0" borderId="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0" fontId="15" fillId="0" borderId="0"/>
    <xf numFmtId="231" fontId="11" fillId="0" borderId="0" applyFont="0" applyFill="0" applyBorder="0" applyAlignment="0" applyProtection="0"/>
    <xf numFmtId="0" fontId="15" fillId="0" borderId="0"/>
    <xf numFmtId="192" fontId="13" fillId="0" borderId="0" applyFill="0" applyBorder="0" applyAlignment="0" applyProtection="0"/>
    <xf numFmtId="192" fontId="13" fillId="0" borderId="0" applyFill="0" applyBorder="0" applyAlignment="0" applyProtection="0"/>
    <xf numFmtId="0" fontId="15" fillId="0" borderId="0"/>
    <xf numFmtId="181" fontId="13" fillId="0" borderId="0" applyFont="0" applyFill="0" applyBorder="0" applyAlignment="0" applyProtection="0"/>
    <xf numFmtId="0" fontId="15" fillId="0" borderId="0"/>
    <xf numFmtId="180" fontId="13" fillId="0" borderId="0" applyFont="0" applyFill="0" applyBorder="0" applyAlignment="0" applyProtection="0"/>
    <xf numFmtId="227" fontId="371" fillId="0" borderId="0" applyFill="0" applyBorder="0" applyAlignment="0" applyProtection="0"/>
    <xf numFmtId="224" fontId="13" fillId="0" borderId="0" applyFill="0" applyBorder="0" applyAlignment="0" applyProtection="0"/>
    <xf numFmtId="0" fontId="15" fillId="0" borderId="0"/>
    <xf numFmtId="227" fontId="371" fillId="0" borderId="0" applyFill="0" applyBorder="0" applyAlignment="0" applyProtection="0"/>
    <xf numFmtId="225" fontId="419" fillId="0" borderId="0" applyFont="0" applyFill="0" applyBorder="0" applyAlignment="0" applyProtection="0"/>
    <xf numFmtId="225" fontId="419" fillId="0" borderId="0" applyFont="0" applyFill="0" applyBorder="0" applyAlignment="0" applyProtection="0"/>
    <xf numFmtId="0" fontId="15" fillId="0" borderId="0"/>
    <xf numFmtId="180" fontId="13" fillId="0" borderId="0" applyFont="0" applyFill="0" applyBorder="0" applyAlignment="0" applyProtection="0"/>
    <xf numFmtId="227" fontId="371" fillId="0" borderId="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180" fontId="13" fillId="0" borderId="0" applyFont="0" applyFill="0" applyBorder="0" applyAlignment="0" applyProtection="0"/>
    <xf numFmtId="227" fontId="371" fillId="0" borderId="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186" fontId="13" fillId="0" borderId="0" applyFont="0" applyFill="0" applyBorder="0" applyAlignment="0" applyProtection="0"/>
    <xf numFmtId="186" fontId="13" fillId="0" borderId="0" applyFont="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0" fontId="349" fillId="35" borderId="128" applyNumberFormat="0" applyAlignment="0" applyProtection="0"/>
    <xf numFmtId="0" fontId="349" fillId="77" borderId="128" applyNumberFormat="0" applyAlignment="0" applyProtection="0"/>
    <xf numFmtId="0" fontId="349" fillId="73" borderId="128" applyNumberFormat="0" applyAlignment="0" applyProtection="0"/>
    <xf numFmtId="199" fontId="349" fillId="72" borderId="128" applyNumberFormat="0" applyAlignment="0" applyProtection="0"/>
    <xf numFmtId="0" fontId="15" fillId="0" borderId="0"/>
    <xf numFmtId="0" fontId="349" fillId="72" borderId="128" applyNumberFormat="0" applyAlignment="0" applyProtection="0"/>
    <xf numFmtId="0" fontId="15" fillId="0" borderId="0"/>
    <xf numFmtId="0" fontId="349" fillId="77" borderId="128" applyNumberFormat="0" applyAlignment="0" applyProtection="0"/>
    <xf numFmtId="0" fontId="349" fillId="73" borderId="128" applyNumberFormat="0" applyAlignment="0" applyProtection="0"/>
    <xf numFmtId="0" fontId="349" fillId="77" borderId="128" applyNumberFormat="0" applyAlignment="0" applyProtection="0"/>
    <xf numFmtId="0" fontId="15" fillId="0" borderId="0"/>
    <xf numFmtId="199" fontId="349" fillId="77" borderId="128" applyNumberFormat="0" applyAlignment="0" applyProtection="0"/>
    <xf numFmtId="0" fontId="349" fillId="77" borderId="128" applyNumberFormat="0" applyAlignment="0" applyProtection="0"/>
    <xf numFmtId="0" fontId="15" fillId="0" borderId="0"/>
    <xf numFmtId="0" fontId="349" fillId="73" borderId="128" applyNumberFormat="0" applyAlignment="0" applyProtection="0"/>
    <xf numFmtId="0" fontId="349" fillId="77" borderId="128" applyNumberFormat="0" applyAlignment="0" applyProtection="0"/>
    <xf numFmtId="0" fontId="15" fillId="0" borderId="0"/>
    <xf numFmtId="0" fontId="349" fillId="35" borderId="128" applyNumberFormat="0" applyAlignment="0" applyProtection="0"/>
    <xf numFmtId="0" fontId="15" fillId="0" borderId="0"/>
    <xf numFmtId="0" fontId="349" fillId="77" borderId="128" applyNumberFormat="0" applyAlignment="0" applyProtection="0"/>
    <xf numFmtId="0" fontId="349" fillId="35"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35"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35" borderId="128" applyNumberFormat="0" applyAlignment="0" applyProtection="0"/>
    <xf numFmtId="0" fontId="343" fillId="0" borderId="161" applyNumberFormat="0" applyFill="0" applyAlignment="0" applyProtection="0"/>
    <xf numFmtId="0" fontId="343" fillId="0" borderId="160" applyNumberFormat="0" applyFill="0" applyAlignment="0" applyProtection="0"/>
    <xf numFmtId="0" fontId="343" fillId="0" borderId="161" applyNumberFormat="0" applyFill="0" applyAlignment="0" applyProtection="0"/>
    <xf numFmtId="199" fontId="343" fillId="0" borderId="163" applyNumberFormat="0" applyFill="0" applyAlignment="0" applyProtection="0"/>
    <xf numFmtId="0" fontId="15" fillId="0" borderId="0"/>
    <xf numFmtId="0" fontId="343" fillId="0" borderId="163" applyNumberFormat="0" applyFill="0" applyAlignment="0" applyProtection="0"/>
    <xf numFmtId="0" fontId="15" fillId="0" borderId="0"/>
    <xf numFmtId="0" fontId="343" fillId="0" borderId="160" applyNumberFormat="0" applyFill="0" applyAlignment="0" applyProtection="0"/>
    <xf numFmtId="0" fontId="343" fillId="0" borderId="161" applyNumberFormat="0" applyFill="0" applyAlignment="0" applyProtection="0"/>
    <xf numFmtId="0" fontId="343" fillId="0" borderId="160" applyNumberFormat="0" applyFill="0" applyAlignment="0" applyProtection="0"/>
    <xf numFmtId="0" fontId="15" fillId="0" borderId="0"/>
    <xf numFmtId="199" fontId="343" fillId="0" borderId="160" applyNumberFormat="0" applyFill="0" applyAlignment="0" applyProtection="0"/>
    <xf numFmtId="0" fontId="343" fillId="0" borderId="160" applyNumberFormat="0" applyFill="0" applyAlignment="0" applyProtection="0"/>
    <xf numFmtId="0" fontId="15" fillId="0" borderId="0"/>
    <xf numFmtId="0" fontId="343" fillId="0" borderId="160" applyNumberFormat="0" applyFill="0" applyAlignment="0" applyProtection="0"/>
    <xf numFmtId="0" fontId="15" fillId="0" borderId="0"/>
    <xf numFmtId="0" fontId="343" fillId="0" borderId="161" applyNumberFormat="0" applyFill="0" applyAlignment="0" applyProtection="0"/>
    <xf numFmtId="0" fontId="15" fillId="0" borderId="0"/>
    <xf numFmtId="0" fontId="343" fillId="0" borderId="160" applyNumberFormat="0" applyFill="0" applyAlignment="0" applyProtection="0"/>
    <xf numFmtId="0" fontId="343" fillId="0" borderId="161" applyNumberFormat="0" applyFill="0" applyAlignment="0" applyProtection="0"/>
    <xf numFmtId="0" fontId="343" fillId="0" borderId="160" applyNumberFormat="0" applyFill="0" applyAlignment="0" applyProtection="0"/>
    <xf numFmtId="0" fontId="343" fillId="0" borderId="160" applyNumberFormat="0" applyFill="0" applyAlignment="0" applyProtection="0"/>
    <xf numFmtId="0" fontId="343" fillId="0" borderId="160" applyNumberFormat="0" applyFill="0" applyAlignment="0" applyProtection="0"/>
    <xf numFmtId="0" fontId="343" fillId="0" borderId="161" applyNumberFormat="0" applyFill="0" applyAlignment="0" applyProtection="0"/>
    <xf numFmtId="0" fontId="343" fillId="0" borderId="160" applyNumberFormat="0" applyFill="0" applyAlignment="0" applyProtection="0"/>
    <xf numFmtId="0" fontId="343" fillId="0" borderId="161" applyNumberFormat="0" applyFill="0" applyAlignment="0" applyProtection="0"/>
    <xf numFmtId="0" fontId="343" fillId="0" borderId="160" applyNumberFormat="0" applyFill="0" applyAlignment="0" applyProtection="0"/>
    <xf numFmtId="232" fontId="159" fillId="0" borderId="0" applyFont="0" applyFill="0" applyBorder="0" applyAlignment="0" applyProtection="0"/>
    <xf numFmtId="233" fontId="159" fillId="0" borderId="0" applyFont="0" applyFill="0" applyBorder="0" applyAlignment="0" applyProtection="0"/>
    <xf numFmtId="0" fontId="355" fillId="0" borderId="0" applyBorder="0" applyProtection="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199" fontId="355" fillId="0" borderId="0" applyBorder="0" applyProtection="0"/>
    <xf numFmtId="0" fontId="15" fillId="0" borderId="0"/>
    <xf numFmtId="0" fontId="355" fillId="0" borderId="0" applyBorder="0" applyProtection="0"/>
    <xf numFmtId="0" fontId="15" fillId="0" borderId="0"/>
    <xf numFmtId="199" fontId="355" fillId="0" borderId="0" applyNumberFormat="0" applyFill="0" applyBorder="0" applyAlignment="0" applyProtection="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15" fillId="0" borderId="0"/>
    <xf numFmtId="0" fontId="355" fillId="0" borderId="0" applyNumberFormat="0" applyFill="0" applyBorder="0" applyAlignment="0" applyProtection="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43" fontId="11" fillId="0" borderId="0" applyFont="0" applyFill="0" applyBorder="0" applyAlignment="0" applyProtection="0"/>
  </cellStyleXfs>
  <cellXfs count="3549">
    <xf numFmtId="0" fontId="0" fillId="0" borderId="0" xfId="0"/>
    <xf numFmtId="0" fontId="14" fillId="0" borderId="0" xfId="7" quotePrefix="1" applyFont="1" applyAlignment="1">
      <alignment horizontal="left"/>
    </xf>
    <xf numFmtId="0" fontId="14" fillId="0" borderId="0" xfId="7" applyFont="1"/>
    <xf numFmtId="0" fontId="14" fillId="0" borderId="0" xfId="7" applyFont="1" applyAlignment="1">
      <alignment horizontal="left"/>
    </xf>
    <xf numFmtId="0" fontId="14" fillId="0" borderId="0" xfId="7" applyFont="1" applyAlignment="1">
      <alignment horizontal="right"/>
    </xf>
    <xf numFmtId="0" fontId="15" fillId="0" borderId="0" xfId="7" applyFont="1" applyAlignment="1">
      <alignment horizontal="right"/>
    </xf>
    <xf numFmtId="0" fontId="15" fillId="0" borderId="0" xfId="7" applyFont="1"/>
    <xf numFmtId="0" fontId="15" fillId="0" borderId="0" xfId="7" quotePrefix="1" applyFont="1" applyAlignment="1">
      <alignment horizontal="left"/>
    </xf>
    <xf numFmtId="0" fontId="15" fillId="0" borderId="0" xfId="7" applyFont="1" applyAlignment="1">
      <alignment horizontal="left"/>
    </xf>
    <xf numFmtId="0" fontId="14" fillId="0" borderId="0" xfId="7" applyFont="1" applyAlignment="1">
      <alignment horizontal="center"/>
    </xf>
    <xf numFmtId="0" fontId="15" fillId="0" borderId="1" xfId="7" quotePrefix="1" applyFont="1" applyBorder="1" applyAlignment="1">
      <alignment horizontal="left"/>
    </xf>
    <xf numFmtId="0" fontId="15" fillId="0" borderId="1" xfId="7" applyFont="1" applyBorder="1"/>
    <xf numFmtId="0" fontId="15" fillId="0" borderId="1" xfId="7" applyFont="1" applyBorder="1" applyAlignment="1">
      <alignment horizontal="left"/>
    </xf>
    <xf numFmtId="0" fontId="15" fillId="0" borderId="1" xfId="7" applyFont="1" applyBorder="1" applyAlignment="1">
      <alignment horizontal="right"/>
    </xf>
    <xf numFmtId="0" fontId="16" fillId="0" borderId="0" xfId="7" applyFont="1" applyAlignment="1">
      <alignment horizontal="center"/>
    </xf>
    <xf numFmtId="4" fontId="15" fillId="0" borderId="0" xfId="7" applyNumberFormat="1" applyFont="1" applyAlignment="1">
      <alignment horizontal="right"/>
    </xf>
    <xf numFmtId="4" fontId="15" fillId="0" borderId="0" xfId="7" applyNumberFormat="1" applyFont="1"/>
    <xf numFmtId="0" fontId="17" fillId="0" borderId="0" xfId="7" applyFont="1"/>
    <xf numFmtId="4" fontId="15" fillId="0" borderId="0" xfId="7" applyNumberFormat="1" applyFont="1" applyAlignment="1">
      <alignment horizontal="center"/>
    </xf>
    <xf numFmtId="168" fontId="15" fillId="0" borderId="0" xfId="13" applyFont="1" applyBorder="1" applyAlignment="1">
      <alignment horizontal="right"/>
    </xf>
    <xf numFmtId="4" fontId="15" fillId="0" borderId="0" xfId="7" applyNumberFormat="1" applyFont="1" applyAlignment="1">
      <alignment horizontal="right" vertical="center"/>
    </xf>
    <xf numFmtId="4" fontId="15" fillId="0" borderId="1" xfId="7" applyNumberFormat="1" applyFont="1" applyBorder="1" applyAlignment="1">
      <alignment horizontal="center"/>
    </xf>
    <xf numFmtId="4" fontId="14" fillId="0" borderId="0" xfId="7" applyNumberFormat="1" applyFont="1" applyAlignment="1">
      <alignment horizontal="center"/>
    </xf>
    <xf numFmtId="0" fontId="11" fillId="0" borderId="0" xfId="7" quotePrefix="1" applyFont="1" applyAlignment="1">
      <alignment horizontal="left"/>
    </xf>
    <xf numFmtId="4" fontId="19" fillId="0" borderId="0" xfId="7" applyNumberFormat="1" applyFont="1" applyAlignment="1">
      <alignment horizontal="right"/>
    </xf>
    <xf numFmtId="0" fontId="19" fillId="0" borderId="0" xfId="7" applyFont="1"/>
    <xf numFmtId="0" fontId="19" fillId="0" borderId="0" xfId="7" applyFont="1" applyAlignment="1">
      <alignment vertical="center"/>
    </xf>
    <xf numFmtId="0" fontId="19" fillId="0" borderId="0" xfId="7" applyFont="1" applyAlignment="1">
      <alignment vertical="top"/>
    </xf>
    <xf numFmtId="0" fontId="21" fillId="0" borderId="0" xfId="7" quotePrefix="1" applyFont="1" applyAlignment="1">
      <alignment vertical="top"/>
    </xf>
    <xf numFmtId="4" fontId="21" fillId="0" borderId="0" xfId="7" applyNumberFormat="1" applyFont="1" applyAlignment="1">
      <alignment horizontal="right"/>
    </xf>
    <xf numFmtId="0" fontId="21" fillId="0" borderId="0" xfId="7" applyFont="1"/>
    <xf numFmtId="0" fontId="18" fillId="0" borderId="0" xfId="7" applyFont="1"/>
    <xf numFmtId="0" fontId="18" fillId="0" borderId="0" xfId="7" applyFont="1" applyAlignment="1">
      <alignment horizontal="center"/>
    </xf>
    <xf numFmtId="0" fontId="18" fillId="0" borderId="0" xfId="7" applyFont="1" applyAlignment="1">
      <alignment horizontal="left"/>
    </xf>
    <xf numFmtId="167" fontId="18" fillId="0" borderId="0" xfId="7" applyNumberFormat="1" applyFont="1" applyAlignment="1">
      <alignment horizontal="right" vertical="center"/>
    </xf>
    <xf numFmtId="0" fontId="18" fillId="0" borderId="0" xfId="7" applyFont="1" applyAlignment="1">
      <alignment horizontal="right"/>
    </xf>
    <xf numFmtId="0" fontId="21" fillId="0" borderId="0" xfId="7" applyFont="1" applyAlignment="1">
      <alignment horizontal="left"/>
    </xf>
    <xf numFmtId="0" fontId="19" fillId="0" borderId="0" xfId="7" applyFont="1" applyAlignment="1">
      <alignment horizontal="left"/>
    </xf>
    <xf numFmtId="4" fontId="13" fillId="0" borderId="0" xfId="7" applyNumberFormat="1" applyAlignment="1">
      <alignment horizontal="right"/>
    </xf>
    <xf numFmtId="169" fontId="15" fillId="0" borderId="0" xfId="7" applyNumberFormat="1" applyFont="1"/>
    <xf numFmtId="0" fontId="19" fillId="0" borderId="0" xfId="7" applyFont="1" applyAlignment="1">
      <alignment vertical="top" wrapText="1"/>
    </xf>
    <xf numFmtId="0" fontId="17" fillId="0" borderId="3" xfId="7" applyFont="1" applyBorder="1"/>
    <xf numFmtId="0" fontId="17" fillId="0" borderId="4" xfId="7" quotePrefix="1" applyFont="1" applyBorder="1" applyAlignment="1">
      <alignment horizontal="left"/>
    </xf>
    <xf numFmtId="0" fontId="17" fillId="0" borderId="4" xfId="7" applyFont="1" applyBorder="1" applyAlignment="1">
      <alignment horizontal="center"/>
    </xf>
    <xf numFmtId="0" fontId="17" fillId="0" borderId="4" xfId="7" applyFont="1" applyBorder="1"/>
    <xf numFmtId="0" fontId="17" fillId="0" borderId="4" xfId="7" applyFont="1" applyBorder="1" applyAlignment="1">
      <alignment horizontal="left"/>
    </xf>
    <xf numFmtId="0" fontId="17" fillId="0" borderId="4" xfId="7" applyFont="1" applyBorder="1" applyAlignment="1">
      <alignment horizontal="right"/>
    </xf>
    <xf numFmtId="0" fontId="15" fillId="0" borderId="6" xfId="7" applyFont="1" applyBorder="1" applyAlignment="1">
      <alignment horizontal="left"/>
    </xf>
    <xf numFmtId="4" fontId="15" fillId="0" borderId="6" xfId="7" applyNumberFormat="1" applyFont="1" applyBorder="1" applyAlignment="1">
      <alignment horizontal="right"/>
    </xf>
    <xf numFmtId="0" fontId="23" fillId="2" borderId="7" xfId="7" quotePrefix="1" applyFont="1" applyFill="1" applyBorder="1" applyAlignment="1">
      <alignment horizontal="left" vertical="top"/>
    </xf>
    <xf numFmtId="0" fontId="23" fillId="2" borderId="7" xfId="7" applyFont="1" applyFill="1" applyBorder="1" applyAlignment="1">
      <alignment horizontal="center"/>
    </xf>
    <xf numFmtId="4" fontId="23" fillId="2" borderId="7" xfId="7" applyNumberFormat="1" applyFont="1" applyFill="1" applyBorder="1" applyAlignment="1">
      <alignment horizontal="center"/>
    </xf>
    <xf numFmtId="0" fontId="15" fillId="0" borderId="6" xfId="7" applyFont="1" applyBorder="1" applyAlignment="1">
      <alignment vertical="top" wrapText="1"/>
    </xf>
    <xf numFmtId="0" fontId="25" fillId="0" borderId="0" xfId="0" applyFont="1" applyAlignment="1">
      <alignment vertical="top" wrapText="1"/>
    </xf>
    <xf numFmtId="0" fontId="15" fillId="0" borderId="6" xfId="7" applyFont="1" applyBorder="1" applyAlignment="1">
      <alignment vertical="top"/>
    </xf>
    <xf numFmtId="0" fontId="21" fillId="0" borderId="0" xfId="7" applyFont="1" applyAlignment="1">
      <alignment horizontal="center" vertical="top" wrapText="1"/>
    </xf>
    <xf numFmtId="0" fontId="27" fillId="0" borderId="0" xfId="0" applyFont="1"/>
    <xf numFmtId="0" fontId="15" fillId="0" borderId="0" xfId="7" applyFont="1" applyAlignment="1">
      <alignment horizontal="left" vertical="top"/>
    </xf>
    <xf numFmtId="0" fontId="13" fillId="0" borderId="0" xfId="9" applyAlignment="1">
      <alignment horizontal="left" vertical="top" wrapText="1"/>
    </xf>
    <xf numFmtId="0" fontId="13" fillId="0" borderId="0" xfId="7" applyAlignment="1">
      <alignment horizontal="left" vertical="top"/>
    </xf>
    <xf numFmtId="169" fontId="15" fillId="0" borderId="0" xfId="7" applyNumberFormat="1" applyFont="1" applyAlignment="1">
      <alignment vertical="center"/>
    </xf>
    <xf numFmtId="0" fontId="13" fillId="0" borderId="0" xfId="7"/>
    <xf numFmtId="0" fontId="23" fillId="2" borderId="7" xfId="7" applyFont="1" applyFill="1" applyBorder="1" applyAlignment="1">
      <alignment vertical="top" wrapText="1"/>
    </xf>
    <xf numFmtId="4" fontId="13" fillId="0" borderId="0" xfId="7" applyNumberFormat="1"/>
    <xf numFmtId="0" fontId="13" fillId="0" borderId="0" xfId="7" applyAlignment="1">
      <alignment horizontal="left" vertical="top" wrapText="1"/>
    </xf>
    <xf numFmtId="0" fontId="13" fillId="0" borderId="0" xfId="7" applyAlignment="1">
      <alignment horizontal="left"/>
    </xf>
    <xf numFmtId="0" fontId="26" fillId="0" borderId="0" xfId="8" applyFont="1" applyAlignment="1">
      <alignment horizontal="left"/>
    </xf>
    <xf numFmtId="0" fontId="26" fillId="0" borderId="0" xfId="8" applyFont="1"/>
    <xf numFmtId="0" fontId="21" fillId="0" borderId="2" xfId="7" applyFont="1" applyBorder="1" applyAlignment="1">
      <alignment vertical="top"/>
    </xf>
    <xf numFmtId="0" fontId="21" fillId="0" borderId="2" xfId="7" applyFont="1" applyBorder="1" applyAlignment="1">
      <alignment horizontal="left" vertical="top" wrapText="1"/>
    </xf>
    <xf numFmtId="0" fontId="21" fillId="0" borderId="2" xfId="7" applyFont="1" applyBorder="1" applyAlignment="1">
      <alignment horizontal="left"/>
    </xf>
    <xf numFmtId="4" fontId="21" fillId="0" borderId="2" xfId="7" applyNumberFormat="1" applyFont="1" applyBorder="1" applyAlignment="1">
      <alignment horizontal="right"/>
    </xf>
    <xf numFmtId="4" fontId="28" fillId="0" borderId="0" xfId="7" applyNumberFormat="1" applyFont="1" applyAlignment="1">
      <alignment horizontal="right" vertical="center"/>
    </xf>
    <xf numFmtId="0" fontId="11" fillId="0" borderId="0" xfId="7" applyFont="1" applyAlignment="1">
      <alignment horizontal="left"/>
    </xf>
    <xf numFmtId="4" fontId="17" fillId="0" borderId="0" xfId="7" applyNumberFormat="1" applyFont="1" applyAlignment="1">
      <alignment horizontal="right" vertical="center"/>
    </xf>
    <xf numFmtId="4" fontId="17" fillId="0" borderId="0" xfId="7" applyNumberFormat="1" applyFont="1"/>
    <xf numFmtId="0" fontId="15" fillId="0" borderId="0" xfId="14" applyAlignment="1">
      <alignment horizontal="left" vertical="top" wrapText="1"/>
    </xf>
    <xf numFmtId="0" fontId="10" fillId="0" borderId="0" xfId="0" applyFont="1" applyAlignment="1">
      <alignment horizontal="left"/>
    </xf>
    <xf numFmtId="4" fontId="15" fillId="0" borderId="0" xfId="14" applyNumberFormat="1" applyAlignment="1">
      <alignment horizontal="right" wrapText="1"/>
    </xf>
    <xf numFmtId="4" fontId="11" fillId="0" borderId="0" xfId="7" applyNumberFormat="1" applyFont="1" applyAlignment="1">
      <alignment horizontal="right"/>
    </xf>
    <xf numFmtId="0" fontId="22" fillId="0" borderId="0" xfId="0" applyFont="1" applyAlignment="1">
      <alignment vertical="top" wrapText="1"/>
    </xf>
    <xf numFmtId="0" fontId="30" fillId="2" borderId="0" xfId="0" applyFont="1" applyFill="1" applyAlignment="1">
      <alignment vertical="top" wrapText="1"/>
    </xf>
    <xf numFmtId="0" fontId="10" fillId="0" borderId="0" xfId="0" applyFont="1" applyAlignment="1">
      <alignment horizontal="left" vertical="top"/>
    </xf>
    <xf numFmtId="0" fontId="31" fillId="0" borderId="0" xfId="0" applyFont="1" applyAlignment="1">
      <alignment horizontal="left" vertical="top" wrapText="1"/>
    </xf>
    <xf numFmtId="4" fontId="29" fillId="0" borderId="0" xfId="0" applyNumberFormat="1" applyFont="1" applyAlignment="1">
      <alignment horizontal="left"/>
    </xf>
    <xf numFmtId="0" fontId="27" fillId="0" borderId="0" xfId="0" applyFont="1" applyAlignment="1">
      <alignment horizontal="left" vertical="top"/>
    </xf>
    <xf numFmtId="49" fontId="30" fillId="2" borderId="0" xfId="7" applyNumberFormat="1" applyFont="1" applyFill="1" applyAlignment="1">
      <alignment horizontal="left" vertical="top" wrapText="1"/>
    </xf>
    <xf numFmtId="0" fontId="13" fillId="0" borderId="0" xfId="0" applyFont="1" applyAlignment="1">
      <alignment vertical="top"/>
    </xf>
    <xf numFmtId="0" fontId="13" fillId="0" borderId="0" xfId="0" applyFont="1" applyAlignment="1">
      <alignment horizontal="left" wrapText="1"/>
    </xf>
    <xf numFmtId="0" fontId="32" fillId="0" borderId="0" xfId="0" applyFont="1"/>
    <xf numFmtId="0" fontId="13" fillId="0" borderId="0" xfId="15" applyAlignment="1">
      <alignment horizontal="left" vertical="top" wrapText="1"/>
    </xf>
    <xf numFmtId="0" fontId="15" fillId="0" borderId="0" xfId="0" applyFont="1" applyAlignment="1">
      <alignment horizontal="left" vertical="top" wrapText="1"/>
    </xf>
    <xf numFmtId="0" fontId="33" fillId="0" borderId="0" xfId="7" applyFont="1"/>
    <xf numFmtId="0" fontId="33" fillId="0" borderId="0" xfId="7" applyFont="1" applyAlignment="1">
      <alignment horizontal="left"/>
    </xf>
    <xf numFmtId="0" fontId="33" fillId="0" borderId="0" xfId="7" applyFont="1" applyAlignment="1">
      <alignment horizontal="right"/>
    </xf>
    <xf numFmtId="0" fontId="34" fillId="0" borderId="0" xfId="7" applyFont="1"/>
    <xf numFmtId="0" fontId="34" fillId="0" borderId="0" xfId="7" applyFont="1" applyAlignment="1">
      <alignment horizontal="left"/>
    </xf>
    <xf numFmtId="0" fontId="34" fillId="0" borderId="0" xfId="7" applyFont="1" applyAlignment="1">
      <alignment horizontal="right"/>
    </xf>
    <xf numFmtId="0" fontId="35" fillId="0" borderId="0" xfId="7" applyFont="1"/>
    <xf numFmtId="0" fontId="35" fillId="0" borderId="0" xfId="7" applyFont="1" applyAlignment="1">
      <alignment horizontal="left"/>
    </xf>
    <xf numFmtId="4" fontId="11" fillId="0" borderId="0" xfId="14" applyNumberFormat="1" applyFont="1" applyAlignment="1">
      <alignment horizontal="right" wrapText="1"/>
    </xf>
    <xf numFmtId="4" fontId="22" fillId="0" borderId="0" xfId="0" applyNumberFormat="1" applyFont="1" applyAlignment="1">
      <alignment horizontal="right"/>
    </xf>
    <xf numFmtId="0" fontId="22" fillId="0" borderId="0" xfId="0" applyFont="1" applyAlignment="1">
      <alignment horizontal="left" vertical="top"/>
    </xf>
    <xf numFmtId="4" fontId="22" fillId="0" borderId="0" xfId="7" applyNumberFormat="1" applyFont="1" applyAlignment="1">
      <alignment horizontal="right"/>
    </xf>
    <xf numFmtId="0" fontId="22" fillId="0" borderId="0" xfId="7" applyFont="1" applyAlignment="1">
      <alignment horizontal="left" vertical="top"/>
    </xf>
    <xf numFmtId="0" fontId="0" fillId="0" borderId="0" xfId="7" applyFont="1" applyAlignment="1">
      <alignment horizontal="left" vertical="top"/>
    </xf>
    <xf numFmtId="0" fontId="13" fillId="0" borderId="0" xfId="7" applyAlignment="1">
      <alignment vertical="top"/>
    </xf>
    <xf numFmtId="0" fontId="15" fillId="0" borderId="0" xfId="14" applyAlignment="1">
      <alignment horizontal="left"/>
    </xf>
    <xf numFmtId="0" fontId="36" fillId="0" borderId="0" xfId="16" applyFont="1" applyAlignment="1">
      <alignment horizontal="center" vertical="top" wrapText="1"/>
    </xf>
    <xf numFmtId="0" fontId="13" fillId="0" borderId="0" xfId="16"/>
    <xf numFmtId="0" fontId="21" fillId="0" borderId="0" xfId="16" applyFont="1" applyAlignment="1">
      <alignment vertical="top" wrapText="1"/>
    </xf>
    <xf numFmtId="0" fontId="37" fillId="0" borderId="0" xfId="16" applyFont="1" applyAlignment="1">
      <alignment horizontal="center"/>
    </xf>
    <xf numFmtId="0" fontId="13" fillId="0" borderId="0" xfId="16" applyAlignment="1">
      <alignment vertical="top" wrapText="1"/>
    </xf>
    <xf numFmtId="0" fontId="10" fillId="0" borderId="0" xfId="16" applyFont="1" applyAlignment="1">
      <alignment vertical="top" wrapText="1"/>
    </xf>
    <xf numFmtId="0" fontId="11" fillId="0" borderId="0" xfId="7" applyFont="1"/>
    <xf numFmtId="0" fontId="17" fillId="0" borderId="0" xfId="7" applyFont="1" applyAlignment="1">
      <alignment horizontal="left"/>
    </xf>
    <xf numFmtId="0" fontId="17" fillId="0" borderId="0" xfId="7" applyFont="1" applyAlignment="1">
      <alignment horizontal="center"/>
    </xf>
    <xf numFmtId="167" fontId="17" fillId="0" borderId="0" xfId="7" applyNumberFormat="1" applyFont="1" applyAlignment="1">
      <alignment horizontal="right" vertical="center"/>
    </xf>
    <xf numFmtId="0" fontId="17" fillId="0" borderId="0" xfId="7" applyFont="1" applyAlignment="1">
      <alignment horizontal="right"/>
    </xf>
    <xf numFmtId="0" fontId="9" fillId="0" borderId="0" xfId="0" applyFont="1" applyAlignment="1">
      <alignment horizontal="left" vertical="top" wrapText="1"/>
    </xf>
    <xf numFmtId="4" fontId="13" fillId="0" borderId="0" xfId="0" applyNumberFormat="1" applyFont="1" applyAlignment="1">
      <alignment horizontal="right"/>
    </xf>
    <xf numFmtId="0" fontId="29" fillId="0" borderId="0" xfId="0" applyFont="1" applyAlignment="1">
      <alignment horizontal="left" vertical="top" wrapText="1"/>
    </xf>
    <xf numFmtId="0" fontId="38" fillId="0" borderId="0" xfId="0" applyFont="1" applyAlignment="1">
      <alignment horizontal="left" vertical="top" wrapText="1"/>
    </xf>
    <xf numFmtId="0" fontId="9" fillId="0" borderId="1" xfId="0" applyFont="1" applyBorder="1" applyAlignment="1">
      <alignment vertical="top"/>
    </xf>
    <xf numFmtId="0" fontId="9" fillId="0" borderId="1" xfId="0" applyFont="1" applyBorder="1" applyAlignment="1">
      <alignment vertical="top" wrapText="1"/>
    </xf>
    <xf numFmtId="0" fontId="9" fillId="0" borderId="1" xfId="0" applyFont="1" applyBorder="1" applyAlignment="1">
      <alignment horizontal="left"/>
    </xf>
    <xf numFmtId="4" fontId="9" fillId="0" borderId="1" xfId="0" applyNumberFormat="1" applyFont="1" applyBorder="1" applyAlignment="1">
      <alignment horizontal="right"/>
    </xf>
    <xf numFmtId="0" fontId="13" fillId="0" borderId="0" xfId="7" applyAlignment="1">
      <alignment horizontal="justify" vertical="top" wrapText="1"/>
    </xf>
    <xf numFmtId="0" fontId="40" fillId="0" borderId="0" xfId="7" applyFont="1"/>
    <xf numFmtId="0" fontId="15" fillId="0" borderId="0" xfId="7" applyFont="1" applyAlignment="1">
      <alignment horizontal="center"/>
    </xf>
    <xf numFmtId="0" fontId="31" fillId="4" borderId="0" xfId="7" applyFont="1" applyFill="1" applyAlignment="1">
      <alignment horizontal="left" vertical="top" wrapText="1"/>
    </xf>
    <xf numFmtId="0" fontId="41" fillId="4" borderId="0" xfId="7" applyFont="1" applyFill="1" applyAlignment="1">
      <alignment horizontal="left" vertical="top" wrapText="1"/>
    </xf>
    <xf numFmtId="0" fontId="13" fillId="0" borderId="0" xfId="0" applyFont="1" applyAlignment="1">
      <alignment vertical="top" wrapText="1"/>
    </xf>
    <xf numFmtId="0" fontId="22" fillId="0" borderId="0" xfId="7" quotePrefix="1" applyFont="1" applyAlignment="1">
      <alignment vertical="top"/>
    </xf>
    <xf numFmtId="0" fontId="22" fillId="0" borderId="0" xfId="7" applyFont="1" applyAlignment="1">
      <alignment horizontal="left" vertical="top" wrapText="1"/>
    </xf>
    <xf numFmtId="0" fontId="22" fillId="0" borderId="0" xfId="7" applyFont="1" applyAlignment="1">
      <alignment horizontal="left"/>
    </xf>
    <xf numFmtId="0" fontId="22" fillId="0" borderId="0" xfId="7" applyFont="1"/>
    <xf numFmtId="0" fontId="31" fillId="0" borderId="0" xfId="7" applyFont="1" applyAlignment="1">
      <alignment horizontal="left" vertical="top" wrapText="1"/>
    </xf>
    <xf numFmtId="0" fontId="42" fillId="0" borderId="0" xfId="0" applyFont="1" applyAlignment="1">
      <alignment horizontal="left" vertical="top" wrapText="1"/>
    </xf>
    <xf numFmtId="0" fontId="13" fillId="0" borderId="0" xfId="7" applyAlignment="1">
      <alignment vertical="top" wrapText="1"/>
    </xf>
    <xf numFmtId="0" fontId="30" fillId="0" borderId="0" xfId="0" applyFont="1" applyAlignment="1">
      <alignment vertical="top" wrapText="1"/>
    </xf>
    <xf numFmtId="0" fontId="30" fillId="0" borderId="0" xfId="15" applyFont="1" applyAlignment="1">
      <alignment horizontal="left" vertical="top" wrapText="1"/>
    </xf>
    <xf numFmtId="4" fontId="8" fillId="0" borderId="0" xfId="0" applyNumberFormat="1" applyFont="1" applyAlignment="1">
      <alignment horizontal="right"/>
    </xf>
    <xf numFmtId="0" fontId="17" fillId="0" borderId="0" xfId="7" quotePrefix="1" applyFont="1" applyAlignment="1">
      <alignment horizontal="left"/>
    </xf>
    <xf numFmtId="0" fontId="8" fillId="0" borderId="0" xfId="0" applyFont="1"/>
    <xf numFmtId="0" fontId="8" fillId="0" borderId="0" xfId="0" applyFont="1" applyAlignment="1">
      <alignment horizontal="left" vertical="top" wrapText="1"/>
    </xf>
    <xf numFmtId="0" fontId="13" fillId="0" borderId="0" xfId="9" applyAlignment="1">
      <alignment horizontal="left"/>
    </xf>
    <xf numFmtId="0" fontId="13" fillId="0" borderId="0" xfId="9" applyAlignment="1">
      <alignment horizontal="right"/>
    </xf>
    <xf numFmtId="0" fontId="45" fillId="0" borderId="0" xfId="9" applyFont="1"/>
    <xf numFmtId="0" fontId="13" fillId="0" borderId="0" xfId="9"/>
    <xf numFmtId="0" fontId="13" fillId="0" borderId="0" xfId="9" applyAlignment="1">
      <alignment horizontal="center"/>
    </xf>
    <xf numFmtId="0" fontId="13" fillId="0" borderId="0" xfId="9" applyAlignment="1">
      <alignment horizontal="left" vertical="top"/>
    </xf>
    <xf numFmtId="49" fontId="13" fillId="0" borderId="0" xfId="9" applyNumberFormat="1" applyAlignment="1">
      <alignment horizontal="left" vertical="top" wrapText="1"/>
    </xf>
    <xf numFmtId="0" fontId="13" fillId="0" borderId="0" xfId="4" applyFont="1" applyAlignment="1">
      <alignment vertical="top" wrapText="1"/>
    </xf>
    <xf numFmtId="0" fontId="13" fillId="0" borderId="0" xfId="4" applyFont="1" applyAlignment="1">
      <alignment horizontal="left" wrapText="1"/>
    </xf>
    <xf numFmtId="0" fontId="13" fillId="0" borderId="0" xfId="4" applyFont="1" applyAlignment="1">
      <alignment horizontal="right" wrapText="1"/>
    </xf>
    <xf numFmtId="4" fontId="13" fillId="0" borderId="0" xfId="4" applyNumberFormat="1" applyFont="1" applyAlignment="1">
      <alignment horizontal="right" wrapText="1"/>
    </xf>
    <xf numFmtId="4" fontId="13" fillId="0" borderId="0" xfId="4" applyNumberFormat="1" applyFont="1" applyAlignment="1">
      <alignment wrapText="1"/>
    </xf>
    <xf numFmtId="0" fontId="13" fillId="0" borderId="0" xfId="4" applyFont="1" applyAlignment="1">
      <alignment wrapText="1"/>
    </xf>
    <xf numFmtId="0" fontId="21" fillId="0" borderId="0" xfId="4" applyFont="1" applyAlignment="1">
      <alignment horizontal="left" vertical="top" wrapText="1" shrinkToFit="1"/>
    </xf>
    <xf numFmtId="0" fontId="44" fillId="0" borderId="0" xfId="4" applyFont="1" applyAlignment="1">
      <alignment horizontal="left" vertical="top" wrapText="1"/>
    </xf>
    <xf numFmtId="0" fontId="13" fillId="0" borderId="0" xfId="8" applyAlignment="1">
      <alignment horizontal="left"/>
    </xf>
    <xf numFmtId="4" fontId="13" fillId="0" borderId="0" xfId="8" applyNumberFormat="1" applyAlignment="1">
      <alignment horizontal="right"/>
    </xf>
    <xf numFmtId="0" fontId="0" fillId="0" borderId="0" xfId="9" applyFont="1" applyAlignment="1">
      <alignment horizontal="left" vertical="top"/>
    </xf>
    <xf numFmtId="0" fontId="0" fillId="0" borderId="0" xfId="9" applyFont="1"/>
    <xf numFmtId="0" fontId="0" fillId="0" borderId="0" xfId="9" applyFont="1" applyAlignment="1">
      <alignment horizontal="center"/>
    </xf>
    <xf numFmtId="0" fontId="13" fillId="0" borderId="0" xfId="9" applyAlignment="1">
      <alignment vertical="top"/>
    </xf>
    <xf numFmtId="0" fontId="13" fillId="0" borderId="0" xfId="7" quotePrefix="1" applyAlignment="1">
      <alignment horizontal="left" vertical="top"/>
    </xf>
    <xf numFmtId="0" fontId="46" fillId="0" borderId="0" xfId="0" applyFont="1" applyAlignment="1">
      <alignment horizontal="left" vertical="top" wrapText="1"/>
    </xf>
    <xf numFmtId="0" fontId="13" fillId="0" borderId="0" xfId="7" applyAlignment="1">
      <alignment horizontal="right"/>
    </xf>
    <xf numFmtId="0" fontId="47" fillId="0" borderId="0" xfId="0" applyFont="1" applyAlignment="1">
      <alignment horizontal="left" wrapText="1"/>
    </xf>
    <xf numFmtId="4" fontId="11" fillId="0" borderId="0" xfId="0" applyNumberFormat="1" applyFont="1" applyAlignment="1">
      <alignment horizontal="right" wrapText="1"/>
    </xf>
    <xf numFmtId="0" fontId="48" fillId="0" borderId="0" xfId="9" applyFont="1" applyAlignment="1">
      <alignment horizontal="left" vertical="top" wrapText="1"/>
    </xf>
    <xf numFmtId="0" fontId="0" fillId="0" borderId="0" xfId="9" applyFont="1" applyAlignment="1">
      <alignment horizontal="left"/>
    </xf>
    <xf numFmtId="0" fontId="0" fillId="0" borderId="0" xfId="9" applyFont="1" applyAlignment="1">
      <alignment horizontal="right"/>
    </xf>
    <xf numFmtId="0" fontId="13" fillId="0" borderId="0" xfId="9" applyAlignment="1">
      <alignment vertical="top" wrapText="1"/>
    </xf>
    <xf numFmtId="0" fontId="45" fillId="0" borderId="0" xfId="9" applyFont="1" applyAlignment="1">
      <alignment horizontal="left"/>
    </xf>
    <xf numFmtId="0" fontId="45" fillId="0" borderId="0" xfId="9" applyFont="1" applyAlignment="1">
      <alignment horizontal="right"/>
    </xf>
    <xf numFmtId="0" fontId="13" fillId="0" borderId="0" xfId="17"/>
    <xf numFmtId="0" fontId="13" fillId="0" borderId="0" xfId="17" applyAlignment="1">
      <alignment horizontal="left" vertical="top"/>
    </xf>
    <xf numFmtId="0" fontId="49" fillId="3" borderId="8" xfId="17" applyFont="1" applyFill="1" applyBorder="1" applyAlignment="1">
      <alignment vertical="top" wrapText="1"/>
    </xf>
    <xf numFmtId="0" fontId="13" fillId="0" borderId="0" xfId="17" applyAlignment="1">
      <alignment horizontal="left"/>
    </xf>
    <xf numFmtId="4" fontId="13" fillId="0" borderId="0" xfId="17" applyNumberFormat="1" applyAlignment="1">
      <alignment horizontal="right"/>
    </xf>
    <xf numFmtId="0" fontId="43" fillId="3" borderId="9" xfId="17" applyFont="1" applyFill="1" applyBorder="1" applyAlignment="1">
      <alignment vertical="top" wrapText="1"/>
    </xf>
    <xf numFmtId="0" fontId="43" fillId="3" borderId="9" xfId="0" applyFont="1" applyFill="1" applyBorder="1" applyAlignment="1">
      <alignment vertical="top" wrapText="1"/>
    </xf>
    <xf numFmtId="0" fontId="13" fillId="0" borderId="0" xfId="17" quotePrefix="1" applyAlignment="1">
      <alignment horizontal="left"/>
    </xf>
    <xf numFmtId="4" fontId="39" fillId="0" borderId="0" xfId="17" applyNumberFormat="1" applyFont="1" applyAlignment="1">
      <alignment horizontal="right"/>
    </xf>
    <xf numFmtId="0" fontId="13" fillId="0" borderId="0" xfId="17" applyAlignment="1">
      <alignment horizontal="center"/>
    </xf>
    <xf numFmtId="0" fontId="51" fillId="0" borderId="0" xfId="18" applyFont="1" applyAlignment="1">
      <alignment vertical="top"/>
    </xf>
    <xf numFmtId="49" fontId="43" fillId="3" borderId="9" xfId="10" applyNumberFormat="1" applyFont="1" applyFill="1" applyBorder="1" applyAlignment="1">
      <alignment horizontal="left" vertical="top" wrapText="1"/>
    </xf>
    <xf numFmtId="0" fontId="51" fillId="0" borderId="0" xfId="18" applyFont="1" applyAlignment="1">
      <alignment horizontal="left"/>
    </xf>
    <xf numFmtId="4" fontId="51" fillId="0" borderId="0" xfId="18" applyNumberFormat="1" applyFont="1" applyAlignment="1">
      <alignment horizontal="right"/>
    </xf>
    <xf numFmtId="49" fontId="43" fillId="3" borderId="10" xfId="10" applyNumberFormat="1" applyFont="1" applyFill="1" applyBorder="1" applyAlignment="1">
      <alignment horizontal="left" vertical="top" wrapText="1"/>
    </xf>
    <xf numFmtId="0" fontId="15" fillId="0" borderId="0" xfId="19" applyFont="1" applyAlignment="1">
      <alignment horizontal="left" vertical="top"/>
    </xf>
    <xf numFmtId="49" fontId="52" fillId="5" borderId="8" xfId="20" applyNumberFormat="1" applyFont="1" applyFill="1" applyBorder="1" applyAlignment="1">
      <alignment wrapText="1"/>
    </xf>
    <xf numFmtId="0" fontId="15" fillId="0" borderId="0" xfId="19" applyFont="1" applyAlignment="1">
      <alignment horizontal="left"/>
    </xf>
    <xf numFmtId="4" fontId="15" fillId="0" borderId="0" xfId="19" applyNumberFormat="1" applyFont="1" applyAlignment="1">
      <alignment horizontal="right"/>
    </xf>
    <xf numFmtId="0" fontId="0" fillId="0" borderId="0" xfId="0" applyAlignment="1">
      <alignment horizontal="right" vertical="top"/>
    </xf>
    <xf numFmtId="0" fontId="53" fillId="5" borderId="9" xfId="0" applyFont="1" applyFill="1" applyBorder="1" applyAlignment="1">
      <alignment vertical="top" wrapText="1"/>
    </xf>
    <xf numFmtId="0" fontId="15" fillId="0" borderId="0" xfId="14"/>
    <xf numFmtId="0" fontId="15" fillId="0" borderId="0" xfId="19" quotePrefix="1" applyFont="1" applyAlignment="1">
      <alignment horizontal="left" vertical="top"/>
    </xf>
    <xf numFmtId="49" fontId="43" fillId="5" borderId="9" xfId="20" applyNumberFormat="1" applyFont="1" applyFill="1" applyBorder="1" applyAlignment="1">
      <alignment wrapText="1"/>
    </xf>
    <xf numFmtId="0" fontId="15" fillId="0" borderId="0" xfId="19" quotePrefix="1" applyFont="1" applyAlignment="1">
      <alignment horizontal="left"/>
    </xf>
    <xf numFmtId="49" fontId="43" fillId="5" borderId="9" xfId="20" applyNumberFormat="1" applyFont="1" applyFill="1" applyBorder="1" applyAlignment="1">
      <alignment vertical="top" wrapText="1"/>
    </xf>
    <xf numFmtId="49" fontId="43" fillId="5" borderId="10" xfId="20" applyNumberFormat="1" applyFont="1" applyFill="1" applyBorder="1" applyAlignment="1">
      <alignment vertical="top" wrapText="1"/>
    </xf>
    <xf numFmtId="0" fontId="0" fillId="0" borderId="0" xfId="9" applyFont="1" applyAlignment="1">
      <alignment horizontal="center" vertical="top"/>
    </xf>
    <xf numFmtId="0" fontId="8" fillId="0" borderId="0" xfId="0" applyFont="1" applyAlignment="1">
      <alignment horizontal="left" vertical="top"/>
    </xf>
    <xf numFmtId="0" fontId="0" fillId="0" borderId="0" xfId="0" applyAlignment="1">
      <alignment vertical="top" wrapText="1"/>
    </xf>
    <xf numFmtId="0" fontId="56" fillId="0" borderId="0" xfId="0" applyFont="1" applyAlignment="1">
      <alignment horizontal="left" vertical="top" wrapText="1"/>
    </xf>
    <xf numFmtId="0" fontId="21" fillId="6" borderId="0" xfId="7" quotePrefix="1" applyFont="1" applyFill="1" applyAlignment="1">
      <alignment vertical="top"/>
    </xf>
    <xf numFmtId="0" fontId="21" fillId="6" borderId="0" xfId="7" applyFont="1" applyFill="1" applyAlignment="1">
      <alignment horizontal="left" vertical="top" wrapText="1"/>
    </xf>
    <xf numFmtId="0" fontId="21" fillId="0" borderId="0" xfId="0" applyFont="1" applyAlignment="1">
      <alignment horizontal="left" vertical="top" wrapText="1"/>
    </xf>
    <xf numFmtId="4" fontId="13" fillId="0" borderId="0" xfId="0" applyNumberFormat="1" applyFont="1" applyAlignment="1">
      <alignment horizontal="right" wrapText="1"/>
    </xf>
    <xf numFmtId="0" fontId="21" fillId="0" borderId="0" xfId="9" applyFont="1" applyAlignment="1">
      <alignment horizontal="left" vertical="top" wrapText="1"/>
    </xf>
    <xf numFmtId="0" fontId="13" fillId="0" borderId="0" xfId="7" quotePrefix="1" applyAlignment="1">
      <alignment horizontal="left"/>
    </xf>
    <xf numFmtId="0" fontId="13" fillId="0" borderId="0" xfId="7" applyAlignment="1">
      <alignment horizontal="center"/>
    </xf>
    <xf numFmtId="0" fontId="13" fillId="0" borderId="0" xfId="0" applyFont="1" applyAlignment="1">
      <alignment wrapText="1"/>
    </xf>
    <xf numFmtId="0" fontId="21" fillId="0" borderId="0" xfId="16" applyFont="1" applyAlignment="1">
      <alignment horizontal="left" vertical="top" wrapText="1"/>
    </xf>
    <xf numFmtId="0" fontId="8" fillId="0" borderId="0" xfId="0" applyFont="1" applyAlignment="1">
      <alignment horizontal="left"/>
    </xf>
    <xf numFmtId="0" fontId="8" fillId="0" borderId="0" xfId="0" applyFont="1" applyAlignment="1">
      <alignment horizontal="right"/>
    </xf>
    <xf numFmtId="0" fontId="58" fillId="0" borderId="0" xfId="9" applyFont="1" applyAlignment="1">
      <alignment horizontal="left" vertical="top" wrapText="1"/>
    </xf>
    <xf numFmtId="0" fontId="13" fillId="0" borderId="0" xfId="4" applyFont="1" applyAlignment="1">
      <alignment horizontal="left" vertical="top" wrapText="1"/>
    </xf>
    <xf numFmtId="0" fontId="13" fillId="0" borderId="0" xfId="0" applyFont="1" applyAlignment="1">
      <alignment horizontal="left" vertical="top"/>
    </xf>
    <xf numFmtId="0" fontId="8" fillId="0" borderId="0" xfId="0" applyFont="1" applyAlignment="1">
      <alignment horizontal="left" wrapText="1"/>
    </xf>
    <xf numFmtId="4" fontId="8" fillId="0" borderId="0" xfId="0" applyNumberFormat="1" applyFont="1" applyAlignment="1">
      <alignment horizontal="right" wrapText="1"/>
    </xf>
    <xf numFmtId="0" fontId="8" fillId="6" borderId="8" xfId="0" applyFont="1" applyFill="1" applyBorder="1" applyAlignment="1">
      <alignment horizontal="left" vertical="top" wrapText="1"/>
    </xf>
    <xf numFmtId="0" fontId="8" fillId="6" borderId="9" xfId="0" applyFont="1" applyFill="1" applyBorder="1" applyAlignment="1">
      <alignment horizontal="left" vertical="top" wrapText="1"/>
    </xf>
    <xf numFmtId="0" fontId="8" fillId="6" borderId="10" xfId="0" applyFont="1" applyFill="1" applyBorder="1" applyAlignment="1">
      <alignment horizontal="left" vertical="top" wrapText="1"/>
    </xf>
    <xf numFmtId="0" fontId="14" fillId="4" borderId="0" xfId="7" applyFont="1" applyFill="1" applyAlignment="1">
      <alignment horizontal="left" vertical="top"/>
    </xf>
    <xf numFmtId="0" fontId="21" fillId="4" borderId="0" xfId="15" applyFont="1" applyFill="1" applyAlignment="1">
      <alignment horizontal="left" vertical="top" wrapText="1"/>
    </xf>
    <xf numFmtId="0" fontId="8" fillId="4" borderId="8" xfId="0" applyFont="1" applyFill="1" applyBorder="1" applyAlignment="1">
      <alignment horizontal="left" vertical="top" wrapText="1"/>
    </xf>
    <xf numFmtId="0" fontId="8" fillId="4" borderId="9" xfId="0" applyFont="1" applyFill="1" applyBorder="1" applyAlignment="1">
      <alignment horizontal="left" vertical="top" wrapText="1"/>
    </xf>
    <xf numFmtId="0" fontId="8" fillId="4" borderId="10" xfId="0" applyFont="1" applyFill="1" applyBorder="1" applyAlignment="1">
      <alignment horizontal="left" vertical="top" wrapText="1"/>
    </xf>
    <xf numFmtId="0" fontId="60" fillId="0" borderId="0" xfId="0" applyFont="1" applyAlignment="1">
      <alignment horizontal="left" vertical="top" wrapText="1"/>
    </xf>
    <xf numFmtId="0" fontId="29" fillId="0" borderId="0" xfId="0" applyFont="1" applyAlignment="1">
      <alignment horizontal="left" wrapText="1"/>
    </xf>
    <xf numFmtId="4" fontId="29" fillId="0" borderId="0" xfId="0" applyNumberFormat="1" applyFont="1" applyAlignment="1">
      <alignment horizontal="right" wrapText="1"/>
    </xf>
    <xf numFmtId="4" fontId="61" fillId="0" borderId="0" xfId="0" applyNumberFormat="1" applyFont="1" applyAlignment="1">
      <alignment horizontal="right" wrapText="1"/>
    </xf>
    <xf numFmtId="0" fontId="62" fillId="0" borderId="0" xfId="0" applyFont="1" applyAlignment="1">
      <alignment horizontal="left" vertical="top" wrapText="1"/>
    </xf>
    <xf numFmtId="4" fontId="62" fillId="0" borderId="0" xfId="0" applyNumberFormat="1" applyFont="1" applyAlignment="1">
      <alignment horizontal="right" wrapText="1"/>
    </xf>
    <xf numFmtId="0" fontId="39" fillId="0" borderId="0" xfId="0" applyFont="1" applyAlignment="1">
      <alignment horizontal="left" vertical="top" wrapText="1"/>
    </xf>
    <xf numFmtId="0" fontId="29" fillId="0" borderId="0" xfId="0" applyFont="1" applyAlignment="1">
      <alignment horizontal="left" vertical="top"/>
    </xf>
    <xf numFmtId="0" fontId="63" fillId="0" borderId="0" xfId="7" applyFont="1" applyAlignment="1">
      <alignment horizontal="left" vertical="top"/>
    </xf>
    <xf numFmtId="0" fontId="63" fillId="0" borderId="0" xfId="0" applyFont="1" applyAlignment="1">
      <alignment horizontal="left" vertical="top" wrapText="1"/>
    </xf>
    <xf numFmtId="0" fontId="63" fillId="0" borderId="0" xfId="0" applyFont="1" applyAlignment="1">
      <alignment horizontal="left" vertical="top"/>
    </xf>
    <xf numFmtId="0" fontId="63" fillId="0" borderId="0" xfId="0" applyFont="1" applyAlignment="1">
      <alignment horizontal="left"/>
    </xf>
    <xf numFmtId="4" fontId="63" fillId="0" borderId="0" xfId="0" applyNumberFormat="1" applyFont="1" applyAlignment="1">
      <alignment horizontal="right"/>
    </xf>
    <xf numFmtId="0" fontId="65" fillId="0" borderId="0" xfId="0" applyFont="1" applyAlignment="1">
      <alignment horizontal="left" vertical="top" wrapText="1"/>
    </xf>
    <xf numFmtId="0" fontId="21" fillId="0" borderId="0" xfId="7" applyFont="1" applyAlignment="1">
      <alignment horizontal="left" vertical="top" wrapText="1"/>
    </xf>
    <xf numFmtId="0" fontId="58" fillId="0" borderId="0" xfId="0" applyFont="1" applyAlignment="1">
      <alignment horizontal="left" vertical="top" wrapText="1"/>
    </xf>
    <xf numFmtId="0" fontId="13" fillId="0" borderId="0" xfId="7" quotePrefix="1" applyAlignment="1">
      <alignment vertical="top"/>
    </xf>
    <xf numFmtId="0" fontId="13" fillId="0" borderId="0" xfId="7" applyAlignment="1">
      <alignment horizontal="center" vertical="top" wrapText="1"/>
    </xf>
    <xf numFmtId="0" fontId="13" fillId="0" borderId="0" xfId="16" applyAlignment="1">
      <alignment horizontal="left" vertical="top" wrapText="1"/>
    </xf>
    <xf numFmtId="0" fontId="55" fillId="0" borderId="0" xfId="16" applyFont="1" applyAlignment="1">
      <alignment horizontal="left" vertical="top" wrapText="1"/>
    </xf>
    <xf numFmtId="0" fontId="58" fillId="0" borderId="0" xfId="4" applyFont="1" applyAlignment="1">
      <alignment horizontal="left" vertical="top" wrapText="1"/>
    </xf>
    <xf numFmtId="0" fontId="58" fillId="0" borderId="0" xfId="16" applyFont="1" applyAlignment="1">
      <alignment horizontal="left" vertical="top" wrapText="1"/>
    </xf>
    <xf numFmtId="0" fontId="58" fillId="0" borderId="0" xfId="7" applyFont="1" applyAlignment="1">
      <alignment horizontal="left" vertical="top"/>
    </xf>
    <xf numFmtId="0" fontId="13" fillId="0" borderId="0" xfId="7" applyAlignment="1">
      <alignment wrapText="1"/>
    </xf>
    <xf numFmtId="0" fontId="29" fillId="4" borderId="9" xfId="0" applyFont="1" applyFill="1" applyBorder="1" applyAlignment="1">
      <alignment horizontal="left" vertical="top" wrapText="1"/>
    </xf>
    <xf numFmtId="0" fontId="54" fillId="3" borderId="9" xfId="17" applyFont="1" applyFill="1" applyBorder="1" applyAlignment="1">
      <alignment vertical="top" wrapText="1"/>
    </xf>
    <xf numFmtId="0" fontId="54" fillId="0" borderId="0" xfId="16" applyFont="1" applyAlignment="1">
      <alignment horizontal="left" vertical="top" wrapText="1"/>
    </xf>
    <xf numFmtId="0" fontId="55" fillId="0" borderId="0" xfId="0" applyFont="1" applyAlignment="1">
      <alignment horizontal="left" vertical="top" wrapText="1"/>
    </xf>
    <xf numFmtId="0" fontId="66" fillId="0" borderId="0" xfId="7" applyFont="1" applyAlignment="1">
      <alignment horizontal="left" vertical="top"/>
    </xf>
    <xf numFmtId="4" fontId="22" fillId="0" borderId="0" xfId="0" applyNumberFormat="1" applyFont="1" applyAlignment="1">
      <alignment horizontal="left"/>
    </xf>
    <xf numFmtId="0" fontId="0" fillId="0" borderId="0" xfId="7" quotePrefix="1" applyFont="1" applyAlignment="1">
      <alignment horizontal="left"/>
    </xf>
    <xf numFmtId="0" fontId="17" fillId="6" borderId="11" xfId="7" applyFont="1" applyFill="1" applyBorder="1"/>
    <xf numFmtId="0" fontId="17" fillId="6" borderId="12" xfId="7" quotePrefix="1" applyFont="1" applyFill="1" applyBorder="1" applyAlignment="1">
      <alignment horizontal="left"/>
    </xf>
    <xf numFmtId="0" fontId="14" fillId="6" borderId="12" xfId="7" applyFont="1" applyFill="1" applyBorder="1" applyAlignment="1">
      <alignment horizontal="center"/>
    </xf>
    <xf numFmtId="0" fontId="14" fillId="6" borderId="12" xfId="7" applyFont="1" applyFill="1" applyBorder="1"/>
    <xf numFmtId="0" fontId="14" fillId="6" borderId="12" xfId="7" applyFont="1" applyFill="1" applyBorder="1" applyAlignment="1">
      <alignment horizontal="left"/>
    </xf>
    <xf numFmtId="0" fontId="15" fillId="6" borderId="12" xfId="7" applyFont="1" applyFill="1" applyBorder="1"/>
    <xf numFmtId="0" fontId="14" fillId="6" borderId="12" xfId="7" applyFont="1" applyFill="1" applyBorder="1" applyAlignment="1">
      <alignment horizontal="right"/>
    </xf>
    <xf numFmtId="0" fontId="11" fillId="0" borderId="0" xfId="7" applyFont="1" applyAlignment="1">
      <alignment horizontal="right"/>
    </xf>
    <xf numFmtId="4" fontId="68" fillId="0" borderId="0" xfId="7" applyNumberFormat="1" applyFont="1" applyAlignment="1">
      <alignment horizontal="right" vertical="center"/>
    </xf>
    <xf numFmtId="0" fontId="11" fillId="0" borderId="0" xfId="7" applyFont="1" applyAlignment="1">
      <alignment horizontal="center"/>
    </xf>
    <xf numFmtId="4" fontId="11" fillId="0" borderId="0" xfId="7" applyNumberFormat="1" applyFont="1" applyAlignment="1">
      <alignment horizontal="right" vertical="center"/>
    </xf>
    <xf numFmtId="0" fontId="44" fillId="0" borderId="0" xfId="7" applyFont="1" applyAlignment="1">
      <alignment horizontal="left" vertical="top" wrapText="1"/>
    </xf>
    <xf numFmtId="0" fontId="59" fillId="0" borderId="0" xfId="0" applyFont="1" applyAlignment="1">
      <alignment horizontal="left" vertical="top" wrapText="1"/>
    </xf>
    <xf numFmtId="0" fontId="0" fillId="0" borderId="0" xfId="7" applyFont="1"/>
    <xf numFmtId="0" fontId="0" fillId="0" borderId="0" xfId="7" applyFont="1" applyAlignment="1">
      <alignment horizontal="right"/>
    </xf>
    <xf numFmtId="0" fontId="15" fillId="0" borderId="0" xfId="7" applyFont="1" applyAlignment="1">
      <alignment horizontal="left" vertical="top" wrapText="1"/>
    </xf>
    <xf numFmtId="0" fontId="15" fillId="0" borderId="0" xfId="0" applyFont="1"/>
    <xf numFmtId="0" fontId="13" fillId="4" borderId="9" xfId="0" applyFont="1" applyFill="1" applyBorder="1" applyAlignment="1">
      <alignment horizontal="left" vertical="top" wrapText="1"/>
    </xf>
    <xf numFmtId="0" fontId="58" fillId="4" borderId="7" xfId="0" applyFont="1" applyFill="1" applyBorder="1" applyAlignment="1">
      <alignment horizontal="left" vertical="top" wrapText="1"/>
    </xf>
    <xf numFmtId="0" fontId="17" fillId="4" borderId="11" xfId="7" applyFont="1" applyFill="1" applyBorder="1" applyAlignment="1">
      <alignment horizontal="left"/>
    </xf>
    <xf numFmtId="0" fontId="17" fillId="4" borderId="12" xfId="7" applyFont="1" applyFill="1" applyBorder="1"/>
    <xf numFmtId="0" fontId="17" fillId="4" borderId="12" xfId="7" applyFont="1" applyFill="1" applyBorder="1" applyAlignment="1">
      <alignment horizontal="center"/>
    </xf>
    <xf numFmtId="0" fontId="17" fillId="4" borderId="12" xfId="7" applyFont="1" applyFill="1" applyBorder="1" applyAlignment="1">
      <alignment horizontal="left"/>
    </xf>
    <xf numFmtId="167" fontId="17" fillId="4" borderId="12" xfId="7" applyNumberFormat="1" applyFont="1" applyFill="1" applyBorder="1" applyAlignment="1">
      <alignment horizontal="right" vertical="center"/>
    </xf>
    <xf numFmtId="0" fontId="17" fillId="4" borderId="12" xfId="7" applyFont="1" applyFill="1" applyBorder="1" applyAlignment="1">
      <alignment horizontal="right"/>
    </xf>
    <xf numFmtId="0" fontId="17" fillId="0" borderId="14" xfId="7" applyFont="1" applyBorder="1"/>
    <xf numFmtId="0" fontId="14" fillId="0" borderId="0" xfId="8" applyFont="1"/>
    <xf numFmtId="4" fontId="0" fillId="0" borderId="0" xfId="9" applyNumberFormat="1" applyFont="1"/>
    <xf numFmtId="0" fontId="17" fillId="0" borderId="0" xfId="9" applyFont="1"/>
    <xf numFmtId="4" fontId="11" fillId="0" borderId="0" xfId="9" applyNumberFormat="1" applyFont="1"/>
    <xf numFmtId="0" fontId="14" fillId="0" borderId="0" xfId="9" applyFont="1"/>
    <xf numFmtId="0" fontId="14" fillId="0" borderId="0" xfId="9" applyFont="1" applyAlignment="1">
      <alignment horizontal="left"/>
    </xf>
    <xf numFmtId="4" fontId="14" fillId="0" borderId="0" xfId="9" applyNumberFormat="1" applyFont="1"/>
    <xf numFmtId="0" fontId="23" fillId="0" borderId="0" xfId="7" applyFont="1"/>
    <xf numFmtId="0" fontId="11" fillId="0" borderId="0" xfId="9" applyFont="1"/>
    <xf numFmtId="0" fontId="11" fillId="0" borderId="0" xfId="9" applyFont="1" applyAlignment="1">
      <alignment horizontal="center"/>
    </xf>
    <xf numFmtId="0" fontId="11" fillId="0" borderId="0" xfId="9" applyFont="1" applyAlignment="1">
      <alignment horizontal="left" vertical="top"/>
    </xf>
    <xf numFmtId="49" fontId="14" fillId="0" borderId="0" xfId="9" applyNumberFormat="1" applyFont="1" applyAlignment="1">
      <alignment horizontal="left" vertical="top" wrapText="1"/>
    </xf>
    <xf numFmtId="0" fontId="11" fillId="0" borderId="0" xfId="9" applyFont="1" applyAlignment="1">
      <alignment horizontal="left"/>
    </xf>
    <xf numFmtId="0" fontId="11" fillId="0" borderId="0" xfId="9" applyFont="1" applyAlignment="1">
      <alignment horizontal="right"/>
    </xf>
    <xf numFmtId="0" fontId="11" fillId="0" borderId="17" xfId="9" applyFont="1" applyBorder="1" applyAlignment="1">
      <alignment horizontal="left" vertical="top"/>
    </xf>
    <xf numFmtId="49" fontId="14" fillId="0" borderId="17" xfId="9" applyNumberFormat="1" applyFont="1" applyBorder="1" applyAlignment="1">
      <alignment horizontal="left" vertical="top" wrapText="1"/>
    </xf>
    <xf numFmtId="0" fontId="11" fillId="0" borderId="17" xfId="9" applyFont="1" applyBorder="1"/>
    <xf numFmtId="4" fontId="11" fillId="0" borderId="17" xfId="9" applyNumberFormat="1" applyFont="1" applyBorder="1"/>
    <xf numFmtId="0" fontId="11" fillId="0" borderId="1" xfId="9" applyFont="1" applyBorder="1" applyAlignment="1">
      <alignment horizontal="left" vertical="top"/>
    </xf>
    <xf numFmtId="49" fontId="14" fillId="0" borderId="1" xfId="9" applyNumberFormat="1" applyFont="1" applyBorder="1" applyAlignment="1">
      <alignment horizontal="left" vertical="top" wrapText="1"/>
    </xf>
    <xf numFmtId="0" fontId="11" fillId="0" borderId="1" xfId="9" applyFont="1" applyBorder="1"/>
    <xf numFmtId="4" fontId="11" fillId="0" borderId="1" xfId="9" applyNumberFormat="1" applyFont="1" applyBorder="1"/>
    <xf numFmtId="0" fontId="13" fillId="0" borderId="0" xfId="7" applyAlignment="1">
      <alignment vertical="center"/>
    </xf>
    <xf numFmtId="0" fontId="13" fillId="0" borderId="0" xfId="22" applyFont="1" applyAlignment="1">
      <alignment horizontal="left" vertical="top" wrapText="1"/>
    </xf>
    <xf numFmtId="0" fontId="8" fillId="0" borderId="1" xfId="24" applyFont="1" applyBorder="1" applyAlignment="1">
      <alignment vertical="top"/>
    </xf>
    <xf numFmtId="0" fontId="8" fillId="0" borderId="1" xfId="24" applyFont="1" applyBorder="1" applyAlignment="1">
      <alignment vertical="top" wrapText="1"/>
    </xf>
    <xf numFmtId="0" fontId="8" fillId="0" borderId="1" xfId="24" applyFont="1" applyBorder="1" applyAlignment="1">
      <alignment horizontal="left"/>
    </xf>
    <xf numFmtId="4" fontId="8" fillId="0" borderId="1" xfId="24" applyNumberFormat="1" applyFont="1" applyBorder="1" applyAlignment="1">
      <alignment horizontal="right"/>
    </xf>
    <xf numFmtId="0" fontId="27" fillId="0" borderId="0" xfId="24" applyFont="1"/>
    <xf numFmtId="0" fontId="22" fillId="0" borderId="0" xfId="22" applyFont="1" applyAlignment="1">
      <alignment vertical="top" wrapText="1"/>
    </xf>
    <xf numFmtId="0" fontId="15" fillId="0" borderId="0" xfId="24" applyFont="1" applyAlignment="1">
      <alignment horizontal="left" vertical="top" wrapText="1"/>
    </xf>
    <xf numFmtId="0" fontId="15" fillId="0" borderId="0" xfId="22" applyFont="1" applyAlignment="1">
      <alignment horizontal="left" vertical="top" wrapText="1"/>
    </xf>
    <xf numFmtId="1" fontId="74" fillId="0" borderId="18" xfId="0" applyNumberFormat="1" applyFont="1" applyBorder="1" applyAlignment="1">
      <alignment vertical="center"/>
    </xf>
    <xf numFmtId="0" fontId="77" fillId="0" borderId="18" xfId="0" applyFont="1" applyBorder="1" applyAlignment="1">
      <alignment horizontal="right" wrapText="1"/>
    </xf>
    <xf numFmtId="16" fontId="13" fillId="0" borderId="0" xfId="7" applyNumberFormat="1" applyAlignment="1">
      <alignment vertical="top"/>
    </xf>
    <xf numFmtId="0" fontId="13" fillId="3" borderId="7" xfId="7" applyFill="1" applyBorder="1" applyAlignment="1">
      <alignment horizontal="left" vertical="top" wrapText="1"/>
    </xf>
    <xf numFmtId="0" fontId="58" fillId="5" borderId="7" xfId="7" applyFont="1" applyFill="1" applyBorder="1" applyAlignment="1">
      <alignment horizontal="left" vertical="top" wrapText="1"/>
    </xf>
    <xf numFmtId="0" fontId="55" fillId="4" borderId="8" xfId="7" applyFont="1" applyFill="1" applyBorder="1" applyAlignment="1">
      <alignment horizontal="left" vertical="top" wrapText="1"/>
    </xf>
    <xf numFmtId="0" fontId="55" fillId="4" borderId="9" xfId="7" applyFont="1" applyFill="1" applyBorder="1" applyAlignment="1">
      <alignment horizontal="left" vertical="top" wrapText="1"/>
    </xf>
    <xf numFmtId="0" fontId="55" fillId="4" borderId="10" xfId="7" applyFont="1" applyFill="1" applyBorder="1" applyAlignment="1">
      <alignment horizontal="left" vertical="top" wrapText="1"/>
    </xf>
    <xf numFmtId="0" fontId="55" fillId="0" borderId="0" xfId="7" applyFont="1" applyAlignment="1">
      <alignment horizontal="left" vertical="top" wrapText="1"/>
    </xf>
    <xf numFmtId="0" fontId="13" fillId="0" borderId="0" xfId="7" quotePrefix="1" applyAlignment="1">
      <alignment horizontal="left" vertical="top" wrapText="1"/>
    </xf>
    <xf numFmtId="0" fontId="55" fillId="4" borderId="7" xfId="7" applyFont="1" applyFill="1" applyBorder="1" applyAlignment="1">
      <alignment horizontal="left" vertical="top" wrapText="1"/>
    </xf>
    <xf numFmtId="0" fontId="39" fillId="0" borderId="0" xfId="7" applyFont="1" applyAlignment="1">
      <alignment horizontal="left" vertical="top" wrapText="1"/>
    </xf>
    <xf numFmtId="16" fontId="8" fillId="0" borderId="0" xfId="0" applyNumberFormat="1" applyFont="1" applyAlignment="1">
      <alignment vertical="top"/>
    </xf>
    <xf numFmtId="0" fontId="11" fillId="0" borderId="0" xfId="14" applyFont="1" applyAlignment="1">
      <alignment horizontal="left" vertical="top" wrapText="1"/>
    </xf>
    <xf numFmtId="0" fontId="13" fillId="7" borderId="0" xfId="22" applyFont="1" applyFill="1" applyAlignment="1">
      <alignment vertical="top" wrapText="1"/>
    </xf>
    <xf numFmtId="0" fontId="13" fillId="0" borderId="0" xfId="0" applyFont="1" applyAlignment="1">
      <alignment horizontal="center"/>
    </xf>
    <xf numFmtId="0" fontId="80" fillId="0" borderId="19" xfId="16" applyFont="1" applyBorder="1" applyAlignment="1">
      <alignment horizontal="center" vertical="center"/>
    </xf>
    <xf numFmtId="0" fontId="80" fillId="0" borderId="19" xfId="16" applyFont="1" applyBorder="1" applyAlignment="1">
      <alignment horizontal="left" vertical="center" wrapText="1"/>
    </xf>
    <xf numFmtId="0" fontId="80" fillId="0" borderId="0" xfId="16" applyFont="1"/>
    <xf numFmtId="0" fontId="81" fillId="9" borderId="20" xfId="25" applyNumberFormat="1" applyFont="1" applyBorder="1" applyAlignment="1">
      <alignment horizontal="center" vertical="center"/>
    </xf>
    <xf numFmtId="0" fontId="82" fillId="9" borderId="21" xfId="25" applyNumberFormat="1" applyFont="1" applyBorder="1" applyAlignment="1">
      <alignment horizontal="left" vertical="center" wrapText="1"/>
    </xf>
    <xf numFmtId="0" fontId="81" fillId="9" borderId="21" xfId="25" applyNumberFormat="1" applyFont="1" applyBorder="1" applyAlignment="1">
      <alignment horizontal="center" vertical="center"/>
    </xf>
    <xf numFmtId="0" fontId="81" fillId="9" borderId="21" xfId="25" applyNumberFormat="1" applyFont="1" applyBorder="1" applyAlignment="1">
      <alignment vertical="center"/>
    </xf>
    <xf numFmtId="0" fontId="83" fillId="0" borderId="0" xfId="16" applyFont="1"/>
    <xf numFmtId="0" fontId="84" fillId="0" borderId="23" xfId="16" applyFont="1" applyBorder="1" applyAlignment="1">
      <alignment horizontal="center" vertical="center"/>
    </xf>
    <xf numFmtId="0" fontId="85" fillId="0" borderId="10" xfId="16" applyFont="1" applyBorder="1" applyAlignment="1">
      <alignment horizontal="left" vertical="center" wrapText="1"/>
    </xf>
    <xf numFmtId="0" fontId="84" fillId="0" borderId="10" xfId="16" applyFont="1" applyBorder="1" applyAlignment="1">
      <alignment horizontal="center" vertical="center"/>
    </xf>
    <xf numFmtId="0" fontId="85" fillId="0" borderId="10" xfId="16" applyFont="1" applyBorder="1" applyAlignment="1">
      <alignment vertical="center"/>
    </xf>
    <xf numFmtId="0" fontId="81" fillId="9" borderId="25" xfId="25" applyNumberFormat="1" applyFont="1" applyBorder="1" applyAlignment="1">
      <alignment horizontal="center" vertical="center"/>
    </xf>
    <xf numFmtId="0" fontId="82" fillId="9" borderId="26" xfId="25" applyNumberFormat="1" applyFont="1" applyBorder="1" applyAlignment="1">
      <alignment horizontal="left" vertical="center" wrapText="1"/>
    </xf>
    <xf numFmtId="0" fontId="81" fillId="9" borderId="26" xfId="25" applyNumberFormat="1" applyFont="1" applyBorder="1" applyAlignment="1">
      <alignment horizontal="center" vertical="center"/>
    </xf>
    <xf numFmtId="0" fontId="81" fillId="9" borderId="26" xfId="25" applyNumberFormat="1" applyFont="1" applyBorder="1" applyAlignment="1">
      <alignment vertical="center"/>
    </xf>
    <xf numFmtId="0" fontId="80" fillId="0" borderId="28" xfId="16" applyFont="1" applyBorder="1" applyAlignment="1">
      <alignment horizontal="center" vertical="center"/>
    </xf>
    <xf numFmtId="0" fontId="80" fillId="0" borderId="28" xfId="16" applyFont="1" applyBorder="1" applyAlignment="1">
      <alignment horizontal="left" vertical="center" wrapText="1"/>
    </xf>
    <xf numFmtId="0" fontId="81" fillId="9" borderId="20" xfId="25" applyNumberFormat="1" applyFont="1" applyBorder="1" applyAlignment="1">
      <alignment horizontal="center" vertical="center" wrapText="1"/>
    </xf>
    <xf numFmtId="0" fontId="86" fillId="9" borderId="21" xfId="25" applyNumberFormat="1" applyFont="1" applyBorder="1" applyAlignment="1">
      <alignment horizontal="left" vertical="center" wrapText="1"/>
    </xf>
    <xf numFmtId="0" fontId="81" fillId="9" borderId="21" xfId="25" applyNumberFormat="1" applyFont="1" applyBorder="1" applyAlignment="1">
      <alignment horizontal="center" vertical="center" wrapText="1"/>
    </xf>
    <xf numFmtId="0" fontId="81" fillId="9" borderId="21" xfId="25" applyNumberFormat="1" applyFont="1" applyBorder="1" applyAlignment="1">
      <alignment vertical="center" wrapText="1"/>
    </xf>
    <xf numFmtId="0" fontId="83" fillId="0" borderId="0" xfId="16" applyFont="1" applyAlignment="1">
      <alignment vertical="center" wrapText="1"/>
    </xf>
    <xf numFmtId="0" fontId="84" fillId="0" borderId="7" xfId="16" applyFont="1" applyBorder="1" applyAlignment="1">
      <alignment horizontal="center" vertical="center"/>
    </xf>
    <xf numFmtId="0" fontId="85" fillId="0" borderId="7" xfId="16" applyFont="1" applyBorder="1" applyAlignment="1">
      <alignment horizontal="left" vertical="center" wrapText="1"/>
    </xf>
    <xf numFmtId="0" fontId="85" fillId="0" borderId="7" xfId="16" applyFont="1" applyBorder="1" applyAlignment="1">
      <alignment vertical="center"/>
    </xf>
    <xf numFmtId="0" fontId="89" fillId="0" borderId="0" xfId="16" applyFont="1"/>
    <xf numFmtId="0" fontId="81" fillId="9" borderId="29" xfId="25" applyNumberFormat="1" applyFont="1" applyBorder="1" applyAlignment="1">
      <alignment horizontal="center" vertical="center"/>
    </xf>
    <xf numFmtId="0" fontId="82" fillId="9" borderId="30" xfId="25" applyNumberFormat="1" applyFont="1" applyBorder="1" applyAlignment="1">
      <alignment horizontal="left" vertical="center" wrapText="1"/>
    </xf>
    <xf numFmtId="0" fontId="81" fillId="9" borderId="30" xfId="25" applyNumberFormat="1" applyFont="1" applyBorder="1" applyAlignment="1">
      <alignment horizontal="center" vertical="center"/>
    </xf>
    <xf numFmtId="0" fontId="81" fillId="9" borderId="30" xfId="25" applyNumberFormat="1" applyFont="1" applyBorder="1" applyAlignment="1">
      <alignment vertical="center"/>
    </xf>
    <xf numFmtId="0" fontId="84" fillId="0" borderId="32" xfId="16" applyFont="1" applyBorder="1" applyAlignment="1">
      <alignment horizontal="center" vertical="center"/>
    </xf>
    <xf numFmtId="0" fontId="84" fillId="0" borderId="34" xfId="16" applyFont="1" applyBorder="1" applyAlignment="1">
      <alignment horizontal="center" vertical="center"/>
    </xf>
    <xf numFmtId="0" fontId="85" fillId="0" borderId="35" xfId="16" applyFont="1" applyBorder="1" applyAlignment="1">
      <alignment horizontal="left" vertical="center" wrapText="1"/>
    </xf>
    <xf numFmtId="0" fontId="84" fillId="0" borderId="35" xfId="16" applyFont="1" applyBorder="1" applyAlignment="1">
      <alignment horizontal="center" vertical="center"/>
    </xf>
    <xf numFmtId="0" fontId="85" fillId="0" borderId="35" xfId="16" applyFont="1" applyBorder="1" applyAlignment="1">
      <alignment vertical="center"/>
    </xf>
    <xf numFmtId="0" fontId="89" fillId="0" borderId="0" xfId="16" applyFont="1" applyAlignment="1">
      <alignment vertical="top"/>
    </xf>
    <xf numFmtId="0" fontId="89" fillId="0" borderId="0" xfId="16" applyFont="1" applyAlignment="1">
      <alignment horizontal="left" wrapText="1"/>
    </xf>
    <xf numFmtId="0" fontId="89" fillId="0" borderId="0" xfId="16" applyFont="1" applyAlignment="1">
      <alignment horizontal="center" vertical="top"/>
    </xf>
    <xf numFmtId="0" fontId="91" fillId="9" borderId="36" xfId="25" applyFont="1" applyBorder="1" applyAlignment="1">
      <alignment horizontal="center" vertical="center"/>
    </xf>
    <xf numFmtId="0" fontId="91" fillId="9" borderId="37" xfId="25" applyFont="1" applyBorder="1" applyAlignment="1">
      <alignment horizontal="center" vertical="center" wrapText="1"/>
    </xf>
    <xf numFmtId="0" fontId="92" fillId="0" borderId="0" xfId="16" applyFont="1" applyAlignment="1">
      <alignment horizontal="center"/>
    </xf>
    <xf numFmtId="0" fontId="93" fillId="0" borderId="38" xfId="16" applyFont="1" applyBorder="1" applyAlignment="1">
      <alignment vertical="center"/>
    </xf>
    <xf numFmtId="0" fontId="93" fillId="0" borderId="39" xfId="16" applyFont="1" applyBorder="1" applyAlignment="1">
      <alignment horizontal="left" vertical="center" wrapText="1"/>
    </xf>
    <xf numFmtId="0" fontId="93" fillId="0" borderId="10" xfId="16" applyFont="1" applyBorder="1" applyAlignment="1">
      <alignment vertical="center"/>
    </xf>
    <xf numFmtId="0" fontId="93" fillId="0" borderId="41" xfId="16" applyFont="1" applyBorder="1" applyAlignment="1">
      <alignment horizontal="left" vertical="center" wrapText="1"/>
    </xf>
    <xf numFmtId="0" fontId="91" fillId="9" borderId="43" xfId="25" applyFont="1" applyBorder="1" applyAlignment="1">
      <alignment vertical="center"/>
    </xf>
    <xf numFmtId="0" fontId="95" fillId="9" borderId="44" xfId="25" applyFont="1" applyBorder="1" applyAlignment="1">
      <alignment vertical="center"/>
    </xf>
    <xf numFmtId="0" fontId="37" fillId="0" borderId="0" xfId="16" applyFont="1"/>
    <xf numFmtId="0" fontId="13" fillId="0" borderId="0" xfId="16" applyAlignment="1">
      <alignment vertical="top"/>
    </xf>
    <xf numFmtId="0" fontId="13" fillId="0" borderId="0" xfId="16" applyAlignment="1">
      <alignment horizontal="left" wrapText="1"/>
    </xf>
    <xf numFmtId="0" fontId="36" fillId="0" borderId="0" xfId="7" applyFont="1"/>
    <xf numFmtId="4" fontId="96" fillId="0" borderId="0" xfId="7" applyNumberFormat="1" applyFont="1" applyAlignment="1">
      <alignment horizontal="right"/>
    </xf>
    <xf numFmtId="0" fontId="96" fillId="0" borderId="0" xfId="7" applyFont="1"/>
    <xf numFmtId="0" fontId="21" fillId="0" borderId="0" xfId="26" quotePrefix="1" applyFont="1" applyAlignment="1">
      <alignment horizontal="left" vertical="top" wrapText="1"/>
    </xf>
    <xf numFmtId="0" fontId="21" fillId="0" borderId="0" xfId="26" applyFont="1" applyAlignment="1">
      <alignment vertical="top" wrapText="1"/>
    </xf>
    <xf numFmtId="0" fontId="73" fillId="0" borderId="0" xfId="27" applyFont="1"/>
    <xf numFmtId="0" fontId="101" fillId="0" borderId="0" xfId="27" applyFont="1"/>
    <xf numFmtId="0" fontId="101" fillId="0" borderId="0" xfId="27" applyFont="1" applyAlignment="1">
      <alignment horizontal="left" vertical="top"/>
    </xf>
    <xf numFmtId="0" fontId="101" fillId="0" borderId="0" xfId="27" applyFont="1" applyAlignment="1">
      <alignment wrapText="1"/>
    </xf>
    <xf numFmtId="44" fontId="73" fillId="0" borderId="0" xfId="27" applyNumberFormat="1" applyFont="1"/>
    <xf numFmtId="49" fontId="71" fillId="0" borderId="0" xfId="27" applyNumberFormat="1" applyFont="1"/>
    <xf numFmtId="0" fontId="71" fillId="0" borderId="0" xfId="27" applyFont="1"/>
    <xf numFmtId="44" fontId="71" fillId="0" borderId="0" xfId="27" applyNumberFormat="1" applyFont="1"/>
    <xf numFmtId="44" fontId="104" fillId="0" borderId="0" xfId="27" applyNumberFormat="1" applyFont="1"/>
    <xf numFmtId="0" fontId="71" fillId="0" borderId="6" xfId="27" applyFont="1" applyBorder="1"/>
    <xf numFmtId="49" fontId="73" fillId="0" borderId="0" xfId="27" applyNumberFormat="1" applyFont="1"/>
    <xf numFmtId="0" fontId="73" fillId="0" borderId="1" xfId="27" applyFont="1" applyBorder="1"/>
    <xf numFmtId="0" fontId="101" fillId="0" borderId="1" xfId="27" applyFont="1" applyBorder="1"/>
    <xf numFmtId="44" fontId="105" fillId="0" borderId="1" xfId="27" applyNumberFormat="1" applyFont="1" applyBorder="1"/>
    <xf numFmtId="0" fontId="104" fillId="0" borderId="1" xfId="27" applyFont="1" applyBorder="1"/>
    <xf numFmtId="0" fontId="104" fillId="0" borderId="0" xfId="27" applyFont="1"/>
    <xf numFmtId="0" fontId="71" fillId="0" borderId="1" xfId="27" applyFont="1" applyBorder="1"/>
    <xf numFmtId="0" fontId="73" fillId="0" borderId="12" xfId="27" applyFont="1" applyBorder="1"/>
    <xf numFmtId="44" fontId="71" fillId="0" borderId="12" xfId="27" applyNumberFormat="1" applyFont="1" applyBorder="1"/>
    <xf numFmtId="44" fontId="105" fillId="0" borderId="0" xfId="27" applyNumberFormat="1" applyFont="1"/>
    <xf numFmtId="0" fontId="107" fillId="0" borderId="0" xfId="27" applyFont="1"/>
    <xf numFmtId="0" fontId="71" fillId="3" borderId="0" xfId="27" applyFont="1" applyFill="1"/>
    <xf numFmtId="0" fontId="71" fillId="10" borderId="0" xfId="27" applyFont="1" applyFill="1"/>
    <xf numFmtId="0" fontId="71" fillId="11" borderId="0" xfId="27" applyFont="1" applyFill="1"/>
    <xf numFmtId="0" fontId="71" fillId="6" borderId="0" xfId="27" applyFont="1" applyFill="1"/>
    <xf numFmtId="0" fontId="71" fillId="12" borderId="0" xfId="27" applyFont="1" applyFill="1"/>
    <xf numFmtId="0" fontId="71" fillId="13" borderId="0" xfId="27" applyFont="1" applyFill="1"/>
    <xf numFmtId="0" fontId="109" fillId="0" borderId="0" xfId="28" applyFont="1"/>
    <xf numFmtId="0" fontId="71" fillId="0" borderId="0" xfId="28" applyFont="1" applyAlignment="1">
      <alignment horizontal="left" vertical="top"/>
    </xf>
    <xf numFmtId="0" fontId="99" fillId="0" borderId="0" xfId="28" applyFont="1"/>
    <xf numFmtId="0" fontId="108" fillId="0" borderId="0" xfId="28"/>
    <xf numFmtId="0" fontId="71" fillId="0" borderId="0" xfId="28" applyFont="1" applyAlignment="1">
      <alignment horizontal="left"/>
    </xf>
    <xf numFmtId="0" fontId="110" fillId="0" borderId="0" xfId="28" applyFont="1"/>
    <xf numFmtId="0" fontId="71" fillId="0" borderId="0" xfId="28" applyFont="1" applyAlignment="1">
      <alignment vertical="top"/>
    </xf>
    <xf numFmtId="4" fontId="111" fillId="0" borderId="0" xfId="28" applyNumberFormat="1" applyFont="1" applyAlignment="1">
      <alignment vertical="center" wrapText="1"/>
    </xf>
    <xf numFmtId="0" fontId="71" fillId="0" borderId="0" xfId="28" applyFont="1"/>
    <xf numFmtId="0" fontId="105" fillId="0" borderId="0" xfId="28" applyFont="1" applyAlignment="1">
      <alignment wrapText="1"/>
    </xf>
    <xf numFmtId="0" fontId="105" fillId="0" borderId="0" xfId="28" applyFont="1"/>
    <xf numFmtId="0" fontId="112" fillId="0" borderId="0" xfId="28" applyFont="1"/>
    <xf numFmtId="8" fontId="108" fillId="0" borderId="0" xfId="28" applyNumberFormat="1"/>
    <xf numFmtId="0" fontId="113" fillId="0" borderId="0" xfId="28" applyFont="1"/>
    <xf numFmtId="0" fontId="115" fillId="0" borderId="0" xfId="28" applyFont="1" applyAlignment="1">
      <alignment horizontal="left"/>
    </xf>
    <xf numFmtId="0" fontId="116" fillId="0" borderId="0" xfId="28" applyFont="1" applyAlignment="1">
      <alignment wrapText="1"/>
    </xf>
    <xf numFmtId="0" fontId="108" fillId="0" borderId="0" xfId="28" applyAlignment="1">
      <alignment vertical="top" wrapText="1"/>
    </xf>
    <xf numFmtId="0" fontId="118" fillId="0" borderId="0" xfId="28" applyFont="1"/>
    <xf numFmtId="0" fontId="115" fillId="0" borderId="0" xfId="28" applyFont="1"/>
    <xf numFmtId="3" fontId="113" fillId="0" borderId="0" xfId="28" applyNumberFormat="1" applyFont="1" applyAlignment="1">
      <alignment vertical="center"/>
    </xf>
    <xf numFmtId="0" fontId="115" fillId="0" borderId="0" xfId="28" applyFont="1" applyAlignment="1">
      <alignment vertical="center"/>
    </xf>
    <xf numFmtId="0" fontId="120" fillId="0" borderId="0" xfId="28" applyFont="1"/>
    <xf numFmtId="0" fontId="120" fillId="0" borderId="0" xfId="28" applyFont="1" applyAlignment="1">
      <alignment horizontal="center"/>
    </xf>
    <xf numFmtId="3" fontId="120" fillId="0" borderId="0" xfId="28" applyNumberFormat="1" applyFont="1"/>
    <xf numFmtId="0" fontId="121" fillId="0" borderId="0" xfId="28" applyFont="1"/>
    <xf numFmtId="8" fontId="120" fillId="0" borderId="0" xfId="28" applyNumberFormat="1" applyFont="1" applyAlignment="1">
      <alignment horizontal="right"/>
    </xf>
    <xf numFmtId="0" fontId="122" fillId="0" borderId="0" xfId="28" applyFont="1"/>
    <xf numFmtId="0" fontId="123" fillId="0" borderId="0" xfId="28" applyFont="1"/>
    <xf numFmtId="0" fontId="120" fillId="0" borderId="1" xfId="28" applyFont="1" applyBorder="1"/>
    <xf numFmtId="0" fontId="120" fillId="0" borderId="1" xfId="28" applyFont="1" applyBorder="1" applyAlignment="1">
      <alignment horizontal="center"/>
    </xf>
    <xf numFmtId="3" fontId="120" fillId="0" borderId="1" xfId="28" applyNumberFormat="1" applyFont="1" applyBorder="1"/>
    <xf numFmtId="0" fontId="124" fillId="0" borderId="0" xfId="28" applyFont="1"/>
    <xf numFmtId="0" fontId="125" fillId="0" borderId="0" xfId="28" applyFont="1" applyAlignment="1">
      <alignment horizontal="center"/>
    </xf>
    <xf numFmtId="3" fontId="125" fillId="0" borderId="0" xfId="28" applyNumberFormat="1" applyFont="1"/>
    <xf numFmtId="0" fontId="125" fillId="0" borderId="0" xfId="28" applyFont="1"/>
    <xf numFmtId="3" fontId="113" fillId="0" borderId="0" xfId="28" applyNumberFormat="1" applyFont="1"/>
    <xf numFmtId="0" fontId="126" fillId="0" borderId="0" xfId="28" applyFont="1" applyAlignment="1">
      <alignment vertical="center"/>
    </xf>
    <xf numFmtId="0" fontId="126" fillId="0" borderId="0" xfId="28" applyFont="1" applyAlignment="1">
      <alignment horizontal="center" vertical="center"/>
    </xf>
    <xf numFmtId="171" fontId="126" fillId="0" borderId="0" xfId="29" applyNumberFormat="1" applyFont="1" applyAlignment="1">
      <alignment horizontal="center" vertical="center"/>
    </xf>
    <xf numFmtId="0" fontId="128" fillId="0" borderId="47" xfId="28" applyFont="1" applyBorder="1" applyAlignment="1">
      <alignment horizontal="center" vertical="center"/>
    </xf>
    <xf numFmtId="0" fontId="128" fillId="0" borderId="48" xfId="28" applyFont="1" applyBorder="1" applyAlignment="1">
      <alignment horizontal="center" vertical="center"/>
    </xf>
    <xf numFmtId="3" fontId="128" fillId="0" borderId="48" xfId="28" applyNumberFormat="1" applyFont="1" applyBorder="1" applyAlignment="1">
      <alignment horizontal="center" vertical="center"/>
    </xf>
    <xf numFmtId="0" fontId="113" fillId="0" borderId="0" xfId="28" applyFont="1" applyAlignment="1">
      <alignment horizontal="center" vertical="center"/>
    </xf>
    <xf numFmtId="0" fontId="128" fillId="0" borderId="50" xfId="28" applyFont="1" applyBorder="1" applyAlignment="1">
      <alignment horizontal="center" vertical="center"/>
    </xf>
    <xf numFmtId="0" fontId="128" fillId="0" borderId="9" xfId="28" applyFont="1" applyBorder="1" applyAlignment="1">
      <alignment vertical="center"/>
    </xf>
    <xf numFmtId="0" fontId="128" fillId="0" borderId="9" xfId="28" applyFont="1" applyBorder="1" applyAlignment="1">
      <alignment horizontal="center" vertical="center"/>
    </xf>
    <xf numFmtId="3" fontId="128" fillId="0" borderId="9" xfId="28" applyNumberFormat="1" applyFont="1" applyBorder="1" applyAlignment="1">
      <alignment horizontal="center" vertical="center"/>
    </xf>
    <xf numFmtId="0" fontId="117" fillId="3" borderId="47" xfId="28" applyFont="1" applyFill="1" applyBorder="1" applyAlignment="1">
      <alignment horizontal="left" vertical="center"/>
    </xf>
    <xf numFmtId="0" fontId="117" fillId="3" borderId="48" xfId="28" applyFont="1" applyFill="1" applyBorder="1" applyAlignment="1">
      <alignment vertical="center"/>
    </xf>
    <xf numFmtId="0" fontId="117" fillId="3" borderId="48" xfId="28" applyFont="1" applyFill="1" applyBorder="1" applyAlignment="1">
      <alignment horizontal="center" vertical="center"/>
    </xf>
    <xf numFmtId="3" fontId="117" fillId="3" borderId="48" xfId="28" applyNumberFormat="1" applyFont="1" applyFill="1" applyBorder="1" applyAlignment="1">
      <alignment horizontal="center" vertical="center"/>
    </xf>
    <xf numFmtId="0" fontId="129" fillId="0" borderId="0" xfId="28" applyFont="1"/>
    <xf numFmtId="16" fontId="130" fillId="14" borderId="52" xfId="28" applyNumberFormat="1" applyFont="1" applyFill="1" applyBorder="1" applyAlignment="1">
      <alignment vertical="center" wrapText="1"/>
    </xf>
    <xf numFmtId="0" fontId="117" fillId="14" borderId="10" xfId="28" applyFont="1" applyFill="1" applyBorder="1" applyAlignment="1">
      <alignment vertical="center" wrapText="1"/>
    </xf>
    <xf numFmtId="0" fontId="117" fillId="14" borderId="10" xfId="28" applyFont="1" applyFill="1" applyBorder="1" applyAlignment="1">
      <alignment horizontal="center" vertical="center"/>
    </xf>
    <xf numFmtId="3" fontId="117" fillId="14" borderId="10" xfId="28" applyNumberFormat="1" applyFont="1" applyFill="1" applyBorder="1" applyAlignment="1">
      <alignment horizontal="center" vertical="center"/>
    </xf>
    <xf numFmtId="49" fontId="130" fillId="0" borderId="52" xfId="28" applyNumberFormat="1" applyFont="1" applyBorder="1" applyAlignment="1">
      <alignment horizontal="center" vertical="center" wrapText="1"/>
    </xf>
    <xf numFmtId="0" fontId="130" fillId="0" borderId="10" xfId="28" applyFont="1" applyBorder="1" applyAlignment="1">
      <alignment horizontal="left" vertical="center" wrapText="1"/>
    </xf>
    <xf numFmtId="0" fontId="130" fillId="0" borderId="10" xfId="28" applyFont="1" applyBorder="1" applyAlignment="1">
      <alignment horizontal="center" vertical="center"/>
    </xf>
    <xf numFmtId="2" fontId="130" fillId="0" borderId="10" xfId="28" applyNumberFormat="1" applyFont="1" applyBorder="1" applyAlignment="1">
      <alignment horizontal="center" vertical="center"/>
    </xf>
    <xf numFmtId="172" fontId="131" fillId="0" borderId="0" xfId="28" applyNumberFormat="1" applyFont="1"/>
    <xf numFmtId="171" fontId="131" fillId="0" borderId="0" xfId="28" applyNumberFormat="1" applyFont="1"/>
    <xf numFmtId="0" fontId="131" fillId="0" borderId="0" xfId="28" applyFont="1"/>
    <xf numFmtId="0" fontId="131" fillId="0" borderId="0" xfId="28" applyFont="1" applyAlignment="1">
      <alignment horizontal="center"/>
    </xf>
    <xf numFmtId="0" fontId="130" fillId="0" borderId="7" xfId="28" applyFont="1" applyBorder="1" applyAlignment="1">
      <alignment wrapText="1"/>
    </xf>
    <xf numFmtId="16" fontId="130" fillId="14" borderId="54" xfId="28" applyNumberFormat="1" applyFont="1" applyFill="1" applyBorder="1" applyAlignment="1">
      <alignment vertical="center" wrapText="1"/>
    </xf>
    <xf numFmtId="0" fontId="117" fillId="14" borderId="7" xfId="28" applyFont="1" applyFill="1" applyBorder="1" applyAlignment="1">
      <alignment vertical="center" wrapText="1"/>
    </xf>
    <xf numFmtId="0" fontId="117" fillId="14" borderId="7" xfId="28" applyFont="1" applyFill="1" applyBorder="1" applyAlignment="1">
      <alignment horizontal="center" vertical="center"/>
    </xf>
    <xf numFmtId="3" fontId="117" fillId="14" borderId="7" xfId="28" applyNumberFormat="1" applyFont="1" applyFill="1" applyBorder="1" applyAlignment="1">
      <alignment horizontal="center" vertical="center"/>
    </xf>
    <xf numFmtId="0" fontId="132" fillId="0" borderId="54" xfId="28" applyFont="1" applyBorder="1" applyAlignment="1">
      <alignment horizontal="center" vertical="center"/>
    </xf>
    <xf numFmtId="0" fontId="130" fillId="0" borderId="8" xfId="28" applyFont="1" applyBorder="1" applyAlignment="1">
      <alignment horizontal="left" vertical="center" wrapText="1"/>
    </xf>
    <xf numFmtId="0" fontId="130" fillId="0" borderId="8" xfId="28" applyFont="1" applyBorder="1" applyAlignment="1">
      <alignment horizontal="center" vertical="center"/>
    </xf>
    <xf numFmtId="171" fontId="130" fillId="0" borderId="8" xfId="28" applyNumberFormat="1" applyFont="1" applyBorder="1" applyAlignment="1">
      <alignment horizontal="center" vertical="center"/>
    </xf>
    <xf numFmtId="0" fontId="130" fillId="0" borderId="7" xfId="28" applyFont="1" applyBorder="1" applyAlignment="1">
      <alignment horizontal="center" vertical="center"/>
    </xf>
    <xf numFmtId="171" fontId="130" fillId="0" borderId="7" xfId="28" applyNumberFormat="1" applyFont="1" applyBorder="1" applyAlignment="1">
      <alignment horizontal="center" vertical="center"/>
    </xf>
    <xf numFmtId="0" fontId="130" fillId="0" borderId="7" xfId="28" applyFont="1" applyBorder="1" applyAlignment="1">
      <alignment horizontal="left" vertical="center" wrapText="1"/>
    </xf>
    <xf numFmtId="0" fontId="132" fillId="0" borderId="57" xfId="28" applyFont="1" applyBorder="1" applyAlignment="1">
      <alignment horizontal="center" vertical="center"/>
    </xf>
    <xf numFmtId="49" fontId="117" fillId="3" borderId="47" xfId="28" applyNumberFormat="1" applyFont="1" applyFill="1" applyBorder="1" applyAlignment="1">
      <alignment horizontal="left" vertical="center"/>
    </xf>
    <xf numFmtId="172" fontId="130" fillId="3" borderId="48" xfId="28" applyNumberFormat="1" applyFont="1" applyFill="1" applyBorder="1" applyAlignment="1">
      <alignment vertical="center"/>
    </xf>
    <xf numFmtId="0" fontId="132" fillId="0" borderId="58" xfId="28" applyFont="1" applyBorder="1" applyAlignment="1">
      <alignment horizontal="center" vertical="center"/>
    </xf>
    <xf numFmtId="0" fontId="117" fillId="0" borderId="35" xfId="28" applyFont="1" applyBorder="1" applyAlignment="1">
      <alignment horizontal="right" vertical="center"/>
    </xf>
    <xf numFmtId="0" fontId="117" fillId="0" borderId="35" xfId="28" applyFont="1" applyBorder="1" applyAlignment="1">
      <alignment horizontal="center" vertical="center"/>
    </xf>
    <xf numFmtId="171" fontId="117" fillId="0" borderId="35" xfId="28" applyNumberFormat="1" applyFont="1" applyBorder="1" applyAlignment="1">
      <alignment vertical="center"/>
    </xf>
    <xf numFmtId="0" fontId="117" fillId="0" borderId="0" xfId="28" applyFont="1" applyAlignment="1">
      <alignment vertical="center"/>
    </xf>
    <xf numFmtId="0" fontId="114" fillId="3" borderId="47" xfId="28" applyFont="1" applyFill="1" applyBorder="1" applyAlignment="1">
      <alignment horizontal="left" vertical="center"/>
    </xf>
    <xf numFmtId="0" fontId="114" fillId="3" borderId="48" xfId="28" applyFont="1" applyFill="1" applyBorder="1" applyAlignment="1">
      <alignment vertical="center"/>
    </xf>
    <xf numFmtId="0" fontId="114" fillId="3" borderId="48" xfId="28" applyFont="1" applyFill="1" applyBorder="1" applyAlignment="1">
      <alignment horizontal="center" vertical="center"/>
    </xf>
    <xf numFmtId="3" fontId="114" fillId="3" borderId="48" xfId="28" applyNumberFormat="1" applyFont="1" applyFill="1" applyBorder="1" applyAlignment="1">
      <alignment horizontal="center" vertical="center"/>
    </xf>
    <xf numFmtId="49" fontId="132" fillId="0" borderId="54" xfId="28" applyNumberFormat="1" applyFont="1" applyBorder="1" applyAlignment="1">
      <alignment horizontal="center" vertical="center"/>
    </xf>
    <xf numFmtId="0" fontId="120" fillId="8" borderId="0" xfId="28" applyFont="1" applyFill="1"/>
    <xf numFmtId="0" fontId="130" fillId="0" borderId="7" xfId="28" applyFont="1" applyBorder="1" applyAlignment="1">
      <alignment vertical="center" wrapText="1"/>
    </xf>
    <xf numFmtId="0" fontId="120" fillId="0" borderId="15" xfId="28" applyFont="1" applyBorder="1"/>
    <xf numFmtId="49" fontId="132" fillId="0" borderId="13" xfId="28" applyNumberFormat="1" applyFont="1" applyBorder="1" applyAlignment="1">
      <alignment horizontal="center" vertical="center"/>
    </xf>
    <xf numFmtId="0" fontId="117" fillId="0" borderId="58" xfId="28" applyFont="1" applyBorder="1" applyAlignment="1">
      <alignment vertical="center"/>
    </xf>
    <xf numFmtId="0" fontId="113" fillId="0" borderId="0" xfId="28" applyFont="1" applyAlignment="1">
      <alignment horizontal="center"/>
    </xf>
    <xf numFmtId="0" fontId="134" fillId="0" borderId="0" xfId="28" applyFont="1"/>
    <xf numFmtId="0" fontId="114" fillId="3" borderId="36" xfId="28" applyFont="1" applyFill="1" applyBorder="1" applyAlignment="1">
      <alignment vertical="center"/>
    </xf>
    <xf numFmtId="0" fontId="114" fillId="3" borderId="37" xfId="28" applyFont="1" applyFill="1" applyBorder="1" applyAlignment="1">
      <alignment vertical="center"/>
    </xf>
    <xf numFmtId="0" fontId="114" fillId="3" borderId="37" xfId="28" applyFont="1" applyFill="1" applyBorder="1" applyAlignment="1">
      <alignment horizontal="center" vertical="center"/>
    </xf>
    <xf numFmtId="171" fontId="117" fillId="3" borderId="48" xfId="28" applyNumberFormat="1" applyFont="1" applyFill="1" applyBorder="1" applyAlignment="1">
      <alignment horizontal="center" vertical="center"/>
    </xf>
    <xf numFmtId="171" fontId="134" fillId="0" borderId="0" xfId="28" applyNumberFormat="1" applyFont="1"/>
    <xf numFmtId="49" fontId="117" fillId="3" borderId="47" xfId="28" applyNumberFormat="1" applyFont="1" applyFill="1" applyBorder="1" applyAlignment="1">
      <alignment vertical="center"/>
    </xf>
    <xf numFmtId="0" fontId="130" fillId="14" borderId="52" xfId="28" applyFont="1" applyFill="1" applyBorder="1" applyAlignment="1">
      <alignment horizontal="center" vertical="center"/>
    </xf>
    <xf numFmtId="0" fontId="130" fillId="14" borderId="10" xfId="28" applyFont="1" applyFill="1" applyBorder="1" applyAlignment="1">
      <alignment horizontal="center" vertical="center"/>
    </xf>
    <xf numFmtId="171" fontId="130" fillId="14" borderId="10" xfId="28" applyNumberFormat="1" applyFont="1" applyFill="1" applyBorder="1" applyAlignment="1">
      <alignment horizontal="center" vertical="center"/>
    </xf>
    <xf numFmtId="0" fontId="113" fillId="8" borderId="0" xfId="28" applyFont="1" applyFill="1"/>
    <xf numFmtId="0" fontId="113" fillId="0" borderId="15" xfId="28" applyFont="1" applyBorder="1"/>
    <xf numFmtId="0" fontId="130" fillId="14" borderId="13" xfId="28" applyFont="1" applyFill="1" applyBorder="1" applyAlignment="1">
      <alignment horizontal="left" vertical="center" wrapText="1"/>
    </xf>
    <xf numFmtId="0" fontId="130" fillId="14" borderId="7" xfId="28" applyFont="1" applyFill="1" applyBorder="1" applyAlignment="1">
      <alignment horizontal="center" vertical="center"/>
    </xf>
    <xf numFmtId="172" fontId="130" fillId="14" borderId="7" xfId="28" applyNumberFormat="1" applyFont="1" applyFill="1" applyBorder="1" applyAlignment="1">
      <alignment horizontal="center" vertical="center"/>
    </xf>
    <xf numFmtId="0" fontId="130" fillId="14" borderId="52" xfId="28" applyFont="1" applyFill="1" applyBorder="1" applyAlignment="1">
      <alignment horizontal="left" vertical="center" wrapText="1"/>
    </xf>
    <xf numFmtId="172" fontId="130" fillId="14" borderId="10" xfId="28" applyNumberFormat="1" applyFont="1" applyFill="1" applyBorder="1" applyAlignment="1">
      <alignment horizontal="center" vertical="center"/>
    </xf>
    <xf numFmtId="0" fontId="130" fillId="14" borderId="54" xfId="28" applyFont="1" applyFill="1" applyBorder="1" applyAlignment="1">
      <alignment horizontal="left" vertical="center" wrapText="1"/>
    </xf>
    <xf numFmtId="0" fontId="130" fillId="14" borderId="61" xfId="28" applyFont="1" applyFill="1" applyBorder="1" applyAlignment="1">
      <alignment horizontal="left" vertical="center" wrapText="1"/>
    </xf>
    <xf numFmtId="0" fontId="117" fillId="14" borderId="62" xfId="28" applyFont="1" applyFill="1" applyBorder="1" applyAlignment="1">
      <alignment vertical="center" wrapText="1"/>
    </xf>
    <xf numFmtId="0" fontId="130" fillId="14" borderId="62" xfId="28" applyFont="1" applyFill="1" applyBorder="1" applyAlignment="1">
      <alignment horizontal="center" vertical="center"/>
    </xf>
    <xf numFmtId="0" fontId="130" fillId="0" borderId="54" xfId="28" applyFont="1" applyBorder="1" applyAlignment="1">
      <alignment horizontal="center" vertical="center" wrapText="1"/>
    </xf>
    <xf numFmtId="0" fontId="117" fillId="0" borderId="64" xfId="28" applyFont="1" applyBorder="1" applyAlignment="1">
      <alignment vertical="center"/>
    </xf>
    <xf numFmtId="0" fontId="130" fillId="0" borderId="0" xfId="28" applyFont="1" applyAlignment="1">
      <alignment horizontal="left" vertical="center" wrapText="1"/>
    </xf>
    <xf numFmtId="0" fontId="130" fillId="0" borderId="65" xfId="28" applyFont="1" applyBorder="1" applyAlignment="1">
      <alignment horizontal="left" vertical="center" wrapText="1"/>
    </xf>
    <xf numFmtId="0" fontId="130" fillId="0" borderId="9" xfId="28" applyFont="1" applyBorder="1" applyAlignment="1">
      <alignment horizontal="center" vertical="center"/>
    </xf>
    <xf numFmtId="171" fontId="130" fillId="0" borderId="9" xfId="28" applyNumberFormat="1" applyFont="1" applyBorder="1" applyAlignment="1">
      <alignment horizontal="center" vertical="center"/>
    </xf>
    <xf numFmtId="0" fontId="114" fillId="3" borderId="67" xfId="28" applyFont="1" applyFill="1" applyBorder="1" applyAlignment="1">
      <alignment vertical="center"/>
    </xf>
    <xf numFmtId="0" fontId="114" fillId="3" borderId="47" xfId="28" applyFont="1" applyFill="1" applyBorder="1" applyAlignment="1">
      <alignment vertical="center"/>
    </xf>
    <xf numFmtId="49" fontId="132" fillId="0" borderId="52" xfId="28" applyNumberFormat="1" applyFont="1" applyBorder="1" applyAlignment="1">
      <alignment horizontal="center" vertical="center"/>
    </xf>
    <xf numFmtId="0" fontId="130" fillId="0" borderId="10" xfId="28" applyFont="1" applyBorder="1" applyAlignment="1">
      <alignment vertical="center" wrapText="1"/>
    </xf>
    <xf numFmtId="171" fontId="130" fillId="0" borderId="10" xfId="28" applyNumberFormat="1" applyFont="1" applyBorder="1" applyAlignment="1">
      <alignment horizontal="center" vertical="center"/>
    </xf>
    <xf numFmtId="0" fontId="130" fillId="0" borderId="64" xfId="28" applyFont="1" applyBorder="1" applyAlignment="1">
      <alignment horizontal="center" vertical="center"/>
    </xf>
    <xf numFmtId="8" fontId="113" fillId="0" borderId="0" xfId="28" applyNumberFormat="1" applyFont="1"/>
    <xf numFmtId="0" fontId="130" fillId="0" borderId="0" xfId="28" applyFont="1" applyAlignment="1">
      <alignment horizontal="center" vertical="center"/>
    </xf>
    <xf numFmtId="0" fontId="117" fillId="0" borderId="65" xfId="28" applyFont="1" applyBorder="1" applyAlignment="1">
      <alignment horizontal="right" vertical="center"/>
    </xf>
    <xf numFmtId="0" fontId="117" fillId="0" borderId="9" xfId="28" applyFont="1" applyBorder="1" applyAlignment="1">
      <alignment horizontal="center" vertical="center"/>
    </xf>
    <xf numFmtId="171" fontId="117" fillId="0" borderId="9" xfId="28" applyNumberFormat="1" applyFont="1" applyBorder="1" applyAlignment="1">
      <alignment vertical="center"/>
    </xf>
    <xf numFmtId="0" fontId="37" fillId="0" borderId="64" xfId="28" applyFont="1" applyBorder="1" applyAlignment="1">
      <alignment horizontal="center" vertical="center"/>
    </xf>
    <xf numFmtId="0" fontId="136" fillId="0" borderId="35" xfId="28" applyFont="1" applyBorder="1" applyAlignment="1">
      <alignment horizontal="right" vertical="center"/>
    </xf>
    <xf numFmtId="0" fontId="114" fillId="0" borderId="35" xfId="28" applyFont="1" applyBorder="1" applyAlignment="1">
      <alignment horizontal="center" vertical="center"/>
    </xf>
    <xf numFmtId="171" fontId="114" fillId="0" borderId="35" xfId="28" applyNumberFormat="1" applyFont="1" applyBorder="1" applyAlignment="1">
      <alignment vertical="center"/>
    </xf>
    <xf numFmtId="0" fontId="37" fillId="0" borderId="0" xfId="28" applyFont="1" applyAlignment="1">
      <alignment horizontal="center" vertical="center"/>
    </xf>
    <xf numFmtId="0" fontId="114" fillId="0" borderId="65" xfId="28" applyFont="1" applyBorder="1" applyAlignment="1">
      <alignment horizontal="right" vertical="center"/>
    </xf>
    <xf numFmtId="0" fontId="114" fillId="0" borderId="9" xfId="28" applyFont="1" applyBorder="1" applyAlignment="1">
      <alignment horizontal="center" vertical="center"/>
    </xf>
    <xf numFmtId="171" fontId="114" fillId="0" borderId="9" xfId="28" applyNumberFormat="1" applyFont="1" applyBorder="1" applyAlignment="1">
      <alignment vertical="center"/>
    </xf>
    <xf numFmtId="0" fontId="130" fillId="0" borderId="11" xfId="28" applyFont="1" applyBorder="1" applyAlignment="1">
      <alignment horizontal="left" vertical="center" wrapText="1"/>
    </xf>
    <xf numFmtId="0" fontId="113" fillId="0" borderId="62" xfId="28" applyFont="1" applyBorder="1"/>
    <xf numFmtId="0" fontId="138" fillId="0" borderId="7" xfId="30" applyFont="1" applyBorder="1" applyAlignment="1">
      <alignment horizontal="left" vertical="center" wrapText="1"/>
    </xf>
    <xf numFmtId="0" fontId="114" fillId="0" borderId="35" xfId="28" applyFont="1" applyBorder="1" applyAlignment="1">
      <alignment horizontal="right" vertical="center"/>
    </xf>
    <xf numFmtId="3" fontId="113" fillId="8" borderId="0" xfId="28" applyNumberFormat="1" applyFont="1" applyFill="1"/>
    <xf numFmtId="175" fontId="83" fillId="15" borderId="0" xfId="40" applyNumberFormat="1" applyFont="1" applyFill="1"/>
    <xf numFmtId="0" fontId="83" fillId="15" borderId="0" xfId="40" applyFont="1" applyFill="1" applyAlignment="1">
      <alignment vertical="top" wrapText="1"/>
    </xf>
    <xf numFmtId="0" fontId="83" fillId="15" borderId="0" xfId="41" applyFont="1" applyFill="1"/>
    <xf numFmtId="0" fontId="80" fillId="15" borderId="0" xfId="40" applyFont="1" applyFill="1"/>
    <xf numFmtId="2" fontId="80" fillId="15" borderId="0" xfId="40" applyNumberFormat="1" applyFont="1" applyFill="1" applyAlignment="1">
      <alignment vertical="top" wrapText="1"/>
    </xf>
    <xf numFmtId="0" fontId="80" fillId="15" borderId="0" xfId="40" applyFont="1" applyFill="1" applyAlignment="1">
      <alignment horizontal="right" wrapText="1"/>
    </xf>
    <xf numFmtId="0" fontId="83" fillId="15" borderId="0" xfId="40" applyFont="1" applyFill="1"/>
    <xf numFmtId="0" fontId="83" fillId="15" borderId="0" xfId="40" applyFont="1" applyFill="1" applyAlignment="1">
      <alignment horizontal="right"/>
    </xf>
    <xf numFmtId="175" fontId="83" fillId="15" borderId="0" xfId="40" applyNumberFormat="1" applyFont="1" applyFill="1" applyAlignment="1">
      <alignment vertical="top"/>
    </xf>
    <xf numFmtId="175" fontId="83" fillId="15" borderId="0" xfId="40" applyNumberFormat="1" applyFont="1" applyFill="1" applyAlignment="1">
      <alignment horizontal="right"/>
    </xf>
    <xf numFmtId="0" fontId="80" fillId="15" borderId="0" xfId="42" applyFont="1" applyFill="1" applyAlignment="1">
      <alignment horizontal="center" wrapText="1"/>
    </xf>
    <xf numFmtId="0" fontId="83" fillId="15" borderId="0" xfId="42" applyFont="1" applyFill="1" applyAlignment="1">
      <alignment wrapText="1"/>
    </xf>
    <xf numFmtId="4" fontId="80" fillId="15" borderId="0" xfId="40" applyNumberFormat="1" applyFont="1" applyFill="1" applyAlignment="1">
      <alignment horizontal="center" vertical="center" wrapText="1"/>
    </xf>
    <xf numFmtId="0" fontId="80" fillId="15" borderId="0" xfId="40" applyFont="1" applyFill="1" applyAlignment="1">
      <alignment vertical="center" wrapText="1"/>
    </xf>
    <xf numFmtId="4" fontId="80" fillId="15" borderId="0" xfId="40" applyNumberFormat="1" applyFont="1" applyFill="1" applyAlignment="1">
      <alignment vertical="center" wrapText="1"/>
    </xf>
    <xf numFmtId="0" fontId="83" fillId="15" borderId="0" xfId="40" applyFont="1" applyFill="1" applyAlignment="1">
      <alignment wrapText="1"/>
    </xf>
    <xf numFmtId="0" fontId="83" fillId="15" borderId="0" xfId="42" applyFont="1" applyFill="1" applyAlignment="1">
      <alignment horizontal="center"/>
    </xf>
    <xf numFmtId="0" fontId="83" fillId="15" borderId="0" xfId="42" applyFont="1" applyFill="1"/>
    <xf numFmtId="0" fontId="83" fillId="15" borderId="0" xfId="40" applyFont="1" applyFill="1" applyAlignment="1">
      <alignment horizontal="center"/>
    </xf>
    <xf numFmtId="0" fontId="83" fillId="15" borderId="0" xfId="40" applyFont="1" applyFill="1" applyAlignment="1">
      <alignment horizontal="center" vertical="top" wrapText="1"/>
    </xf>
    <xf numFmtId="0" fontId="83" fillId="15" borderId="0" xfId="40" applyFont="1" applyFill="1" applyAlignment="1">
      <alignment horizontal="center" vertical="top"/>
    </xf>
    <xf numFmtId="0" fontId="80" fillId="15" borderId="0" xfId="40" applyFont="1" applyFill="1" applyAlignment="1">
      <alignment horizontal="center" vertical="top" wrapText="1"/>
    </xf>
    <xf numFmtId="0" fontId="162" fillId="15" borderId="0" xfId="40" applyFont="1" applyFill="1" applyAlignment="1">
      <alignment vertical="top" wrapText="1"/>
    </xf>
    <xf numFmtId="0" fontId="83" fillId="15" borderId="0" xfId="42" applyFont="1" applyFill="1" applyAlignment="1">
      <alignment vertical="top" wrapText="1"/>
    </xf>
    <xf numFmtId="0" fontId="83" fillId="15" borderId="0" xfId="47" applyFont="1" applyFill="1" applyAlignment="1">
      <alignment horizontal="center"/>
    </xf>
    <xf numFmtId="0" fontId="83" fillId="15" borderId="0" xfId="40" applyFont="1" applyFill="1" applyAlignment="1">
      <alignment vertical="top"/>
    </xf>
    <xf numFmtId="1" fontId="80" fillId="15" borderId="0" xfId="46" applyNumberFormat="1" applyFont="1" applyFill="1" applyAlignment="1">
      <alignment horizontal="center" vertical="top"/>
    </xf>
    <xf numFmtId="1" fontId="83" fillId="15" borderId="0" xfId="40" applyNumberFormat="1" applyFont="1" applyFill="1" applyAlignment="1">
      <alignment horizontal="center" vertical="top"/>
    </xf>
    <xf numFmtId="0" fontId="83" fillId="15" borderId="0" xfId="42" applyFont="1" applyFill="1" applyAlignment="1">
      <alignment horizontal="center" vertical="top" wrapText="1"/>
    </xf>
    <xf numFmtId="0" fontId="83" fillId="15" borderId="0" xfId="42" applyFont="1" applyFill="1" applyAlignment="1">
      <alignment vertical="top"/>
    </xf>
    <xf numFmtId="0" fontId="13" fillId="15" borderId="0" xfId="40" applyFont="1" applyFill="1"/>
    <xf numFmtId="0" fontId="80" fillId="15" borderId="0" xfId="40" applyFont="1" applyFill="1" applyAlignment="1">
      <alignment horizontal="left" vertical="top" wrapText="1"/>
    </xf>
    <xf numFmtId="0" fontId="164" fillId="15" borderId="11" xfId="40" applyFont="1" applyFill="1" applyBorder="1" applyAlignment="1">
      <alignment horizontal="center" vertical="top"/>
    </xf>
    <xf numFmtId="0" fontId="164" fillId="15" borderId="12" xfId="40" applyFont="1" applyFill="1" applyBorder="1" applyAlignment="1">
      <alignment horizontal="center" wrapText="1"/>
    </xf>
    <xf numFmtId="0" fontId="164" fillId="15" borderId="12" xfId="40" applyFont="1" applyFill="1" applyBorder="1" applyAlignment="1">
      <alignment horizontal="center" vertical="top" wrapText="1"/>
    </xf>
    <xf numFmtId="0" fontId="164" fillId="15" borderId="12" xfId="40" applyFont="1" applyFill="1" applyBorder="1" applyAlignment="1">
      <alignment vertical="top" wrapText="1"/>
    </xf>
    <xf numFmtId="0" fontId="80" fillId="15" borderId="0" xfId="40" applyFont="1" applyFill="1" applyAlignment="1">
      <alignment horizontal="center" vertical="top"/>
    </xf>
    <xf numFmtId="0" fontId="80" fillId="15" borderId="0" xfId="40" applyFont="1" applyFill="1" applyAlignment="1">
      <alignment wrapText="1"/>
    </xf>
    <xf numFmtId="0" fontId="80" fillId="15" borderId="0" xfId="40" applyFont="1" applyFill="1" applyAlignment="1">
      <alignment vertical="top"/>
    </xf>
    <xf numFmtId="0" fontId="83" fillId="15" borderId="0" xfId="41" applyFont="1" applyFill="1" applyAlignment="1">
      <alignment vertical="top"/>
    </xf>
    <xf numFmtId="0" fontId="83" fillId="15" borderId="0" xfId="45" applyFont="1" applyFill="1" applyAlignment="1">
      <alignment vertical="top"/>
    </xf>
    <xf numFmtId="0" fontId="164" fillId="15" borderId="0" xfId="40" applyFont="1" applyFill="1" applyAlignment="1">
      <alignment horizontal="center" vertical="top"/>
    </xf>
    <xf numFmtId="0" fontId="83" fillId="15" borderId="0" xfId="45" applyFont="1" applyFill="1" applyAlignment="1">
      <alignment vertical="top" wrapText="1"/>
    </xf>
    <xf numFmtId="0" fontId="164" fillId="15" borderId="0" xfId="40" applyFont="1" applyFill="1" applyAlignment="1">
      <alignment horizontal="center" vertical="top" wrapText="1"/>
    </xf>
    <xf numFmtId="0" fontId="164" fillId="15" borderId="0" xfId="40" applyFont="1" applyFill="1" applyAlignment="1">
      <alignment vertical="top" wrapText="1"/>
    </xf>
    <xf numFmtId="0" fontId="83" fillId="15" borderId="0" xfId="45" applyFont="1" applyFill="1" applyAlignment="1">
      <alignment horizontal="center" vertical="top"/>
    </xf>
    <xf numFmtId="0" fontId="83" fillId="15" borderId="0" xfId="41" applyFont="1" applyFill="1" applyAlignment="1">
      <alignment vertical="top" wrapText="1"/>
    </xf>
    <xf numFmtId="0" fontId="83" fillId="15" borderId="0" xfId="45" quotePrefix="1" applyFont="1" applyFill="1" applyAlignment="1">
      <alignment vertical="top" wrapText="1"/>
    </xf>
    <xf numFmtId="0" fontId="83" fillId="15" borderId="0" xfId="51" applyFont="1" applyFill="1" applyAlignment="1">
      <alignment horizontal="left" vertical="center" wrapText="1"/>
    </xf>
    <xf numFmtId="0" fontId="80" fillId="15" borderId="0" xfId="45" applyFont="1" applyFill="1" applyAlignment="1">
      <alignment horizontal="center" vertical="top"/>
    </xf>
    <xf numFmtId="0" fontId="80" fillId="15" borderId="0" xfId="41" applyFont="1" applyFill="1" applyAlignment="1">
      <alignment horizontal="left" vertical="top" wrapText="1"/>
    </xf>
    <xf numFmtId="0" fontId="80" fillId="15" borderId="0" xfId="41" applyFont="1" applyFill="1" applyAlignment="1">
      <alignment horizontal="center" vertical="top"/>
    </xf>
    <xf numFmtId="0" fontId="80" fillId="15" borderId="0" xfId="41" applyFont="1" applyFill="1" applyAlignment="1">
      <alignment vertical="top"/>
    </xf>
    <xf numFmtId="0" fontId="83" fillId="15" borderId="0" xfId="41" applyFont="1" applyFill="1" applyAlignment="1">
      <alignment horizontal="center" vertical="top"/>
    </xf>
    <xf numFmtId="0" fontId="80" fillId="15" borderId="0" xfId="45" applyFont="1" applyFill="1" applyAlignment="1">
      <alignment vertical="top"/>
    </xf>
    <xf numFmtId="0" fontId="164" fillId="15" borderId="0" xfId="45" applyFont="1" applyFill="1" applyAlignment="1">
      <alignment vertical="top" wrapText="1"/>
    </xf>
    <xf numFmtId="0" fontId="164" fillId="15" borderId="11" xfId="40" applyFont="1" applyFill="1" applyBorder="1" applyAlignment="1">
      <alignment horizontal="center" vertical="top" wrapText="1"/>
    </xf>
    <xf numFmtId="1" fontId="164" fillId="15" borderId="12" xfId="40" applyNumberFormat="1" applyFont="1" applyFill="1" applyBorder="1" applyAlignment="1">
      <alignment horizontal="center" vertical="top" wrapText="1"/>
    </xf>
    <xf numFmtId="1" fontId="164" fillId="15" borderId="0" xfId="44" applyNumberFormat="1" applyFont="1" applyFill="1" applyAlignment="1">
      <alignment horizontal="center" vertical="top" wrapText="1"/>
    </xf>
    <xf numFmtId="0" fontId="83" fillId="15" borderId="0" xfId="42" applyFont="1" applyFill="1" applyAlignment="1">
      <alignment horizontal="center" vertical="top"/>
    </xf>
    <xf numFmtId="0" fontId="164" fillId="15" borderId="0" xfId="40" applyFont="1" applyFill="1" applyAlignment="1">
      <alignment horizontal="left" vertical="top" wrapText="1"/>
    </xf>
    <xf numFmtId="0" fontId="83" fillId="15" borderId="0" xfId="50" applyFont="1" applyFill="1" applyAlignment="1">
      <alignment horizontal="left" vertical="top" wrapText="1"/>
    </xf>
    <xf numFmtId="0" fontId="80" fillId="15" borderId="0" xfId="42" applyFont="1" applyFill="1" applyAlignment="1">
      <alignment wrapText="1"/>
    </xf>
    <xf numFmtId="0" fontId="80" fillId="15" borderId="0" xfId="16" applyFont="1" applyFill="1" applyAlignment="1">
      <alignment horizontal="center"/>
    </xf>
    <xf numFmtId="0" fontId="80" fillId="15" borderId="0" xfId="16" applyFont="1" applyFill="1"/>
    <xf numFmtId="0" fontId="83" fillId="15" borderId="0" xfId="45" applyFont="1" applyFill="1" applyAlignment="1">
      <alignment horizontal="center" vertical="top" wrapText="1"/>
    </xf>
    <xf numFmtId="0" fontId="83" fillId="15" borderId="0" xfId="16" applyFont="1" applyFill="1" applyAlignment="1">
      <alignment wrapText="1"/>
    </xf>
    <xf numFmtId="0" fontId="80" fillId="15" borderId="0" xfId="41" applyFont="1" applyFill="1" applyAlignment="1">
      <alignment horizontal="center" vertical="top" wrapText="1"/>
    </xf>
    <xf numFmtId="9" fontId="83" fillId="15" borderId="0" xfId="16" applyNumberFormat="1" applyFont="1" applyFill="1" applyAlignment="1">
      <alignment horizontal="left" wrapText="1"/>
    </xf>
    <xf numFmtId="0" fontId="80" fillId="15" borderId="0" xfId="16" applyFont="1" applyFill="1" applyAlignment="1">
      <alignment wrapText="1"/>
    </xf>
    <xf numFmtId="0" fontId="83" fillId="15" borderId="0" xfId="16" applyFont="1" applyFill="1" applyAlignment="1">
      <alignment horizontal="left" wrapText="1"/>
    </xf>
    <xf numFmtId="49" fontId="83" fillId="15" borderId="0" xfId="16" applyNumberFormat="1" applyFont="1" applyFill="1" applyAlignment="1">
      <alignment wrapText="1"/>
    </xf>
    <xf numFmtId="0" fontId="162" fillId="15" borderId="0" xfId="16" applyFont="1" applyFill="1" applyAlignment="1">
      <alignment horizontal="left" wrapText="1"/>
    </xf>
    <xf numFmtId="0" fontId="80" fillId="15" borderId="0" xfId="16" applyFont="1" applyFill="1" applyAlignment="1">
      <alignment horizontal="left" wrapText="1"/>
    </xf>
    <xf numFmtId="0" fontId="83" fillId="15" borderId="0" xfId="16" applyFont="1" applyFill="1"/>
    <xf numFmtId="9" fontId="83" fillId="15" borderId="0" xfId="16" applyNumberFormat="1" applyFont="1" applyFill="1" applyAlignment="1">
      <alignment horizontal="left"/>
    </xf>
    <xf numFmtId="0" fontId="83" fillId="15" borderId="0" xfId="16" applyFont="1" applyFill="1" applyAlignment="1">
      <alignment horizontal="left"/>
    </xf>
    <xf numFmtId="49" fontId="83" fillId="15" borderId="0" xfId="16" applyNumberFormat="1" applyFont="1" applyFill="1"/>
    <xf numFmtId="0" fontId="162" fillId="15" borderId="0" xfId="16" applyFont="1" applyFill="1" applyAlignment="1">
      <alignment horizontal="left"/>
    </xf>
    <xf numFmtId="0" fontId="83" fillId="15" borderId="0" xfId="16" applyFont="1" applyFill="1" applyAlignment="1">
      <alignment horizontal="left" indent="1"/>
    </xf>
    <xf numFmtId="0" fontId="80" fillId="15" borderId="0" xfId="16" applyFont="1" applyFill="1" applyAlignment="1">
      <alignment horizontal="left"/>
    </xf>
    <xf numFmtId="0" fontId="83" fillId="15" borderId="0" xfId="16" quotePrefix="1" applyFont="1" applyFill="1" applyAlignment="1">
      <alignment horizontal="left" wrapText="1"/>
    </xf>
    <xf numFmtId="0" fontId="83" fillId="15" borderId="0" xfId="42" applyFont="1" applyFill="1" applyAlignment="1">
      <alignment horizontal="left" vertical="top" wrapText="1"/>
    </xf>
    <xf numFmtId="0" fontId="83" fillId="15" borderId="0" xfId="62" applyFont="1" applyFill="1" applyAlignment="1">
      <alignment vertical="top" wrapText="1"/>
    </xf>
    <xf numFmtId="0" fontId="83" fillId="15" borderId="0" xfId="62" applyFont="1" applyFill="1" applyAlignment="1">
      <alignment vertical="top"/>
    </xf>
    <xf numFmtId="0" fontId="83" fillId="15" borderId="0" xfId="42" applyFont="1" applyFill="1" applyAlignment="1">
      <alignment vertical="center" wrapText="1"/>
    </xf>
    <xf numFmtId="1" fontId="83" fillId="15" borderId="0" xfId="42" applyNumberFormat="1" applyFont="1" applyFill="1" applyAlignment="1">
      <alignment horizontal="center" vertical="top" wrapText="1"/>
    </xf>
    <xf numFmtId="4" fontId="80" fillId="15" borderId="0" xfId="42" applyNumberFormat="1" applyFont="1" applyFill="1" applyAlignment="1">
      <alignment horizontal="center" vertical="top" wrapText="1"/>
    </xf>
    <xf numFmtId="0" fontId="80" fillId="15" borderId="0" xfId="62" applyFont="1" applyFill="1" applyAlignment="1">
      <alignment vertical="top"/>
    </xf>
    <xf numFmtId="49" fontId="83" fillId="15" borderId="0" xfId="42" applyNumberFormat="1" applyFont="1" applyFill="1" applyAlignment="1">
      <alignment wrapText="1"/>
    </xf>
    <xf numFmtId="0" fontId="80" fillId="15" borderId="0" xfId="42" applyFont="1" applyFill="1" applyAlignment="1">
      <alignment vertical="top" wrapText="1"/>
    </xf>
    <xf numFmtId="0" fontId="83" fillId="15" borderId="0" xfId="40" applyFont="1" applyFill="1" applyAlignment="1">
      <alignment horizontal="center" vertical="center" wrapText="1"/>
    </xf>
    <xf numFmtId="175" fontId="80" fillId="15" borderId="0" xfId="42" applyNumberFormat="1" applyFont="1" applyFill="1" applyAlignment="1">
      <alignment horizontal="left" wrapText="1"/>
    </xf>
    <xf numFmtId="0" fontId="80" fillId="15" borderId="0" xfId="42" applyFont="1" applyFill="1" applyAlignment="1">
      <alignment horizontal="center" vertical="top" wrapText="1"/>
    </xf>
    <xf numFmtId="0" fontId="83" fillId="15" borderId="0" xfId="62" applyFont="1" applyFill="1" applyAlignment="1">
      <alignment horizontal="center" vertical="top" wrapText="1"/>
    </xf>
    <xf numFmtId="1" fontId="83" fillId="15" borderId="0" xfId="62" applyNumberFormat="1" applyFont="1" applyFill="1" applyAlignment="1">
      <alignment horizontal="center" vertical="top" wrapText="1"/>
    </xf>
    <xf numFmtId="4" fontId="83" fillId="15" borderId="0" xfId="62" applyNumberFormat="1" applyFont="1" applyFill="1" applyAlignment="1">
      <alignment horizontal="right" vertical="top" wrapText="1"/>
    </xf>
    <xf numFmtId="0" fontId="83" fillId="15" borderId="0" xfId="63" applyFont="1" applyFill="1" applyAlignment="1">
      <alignment horizontal="center" vertical="top"/>
    </xf>
    <xf numFmtId="0" fontId="83" fillId="15" borderId="0" xfId="62" applyFont="1" applyFill="1" applyAlignment="1">
      <alignment horizontal="center" vertical="top"/>
    </xf>
    <xf numFmtId="0" fontId="80" fillId="15" borderId="0" xfId="63" applyFont="1" applyFill="1" applyAlignment="1">
      <alignment horizontal="center" vertical="top"/>
    </xf>
    <xf numFmtId="0" fontId="80" fillId="15" borderId="0" xfId="62" applyFont="1" applyFill="1" applyAlignment="1">
      <alignment horizontal="center" vertical="top"/>
    </xf>
    <xf numFmtId="1" fontId="80" fillId="15" borderId="0" xfId="62" applyNumberFormat="1" applyFont="1" applyFill="1" applyAlignment="1">
      <alignment horizontal="center" vertical="top"/>
    </xf>
    <xf numFmtId="1" fontId="83" fillId="15" borderId="0" xfId="62" applyNumberFormat="1" applyFont="1" applyFill="1" applyAlignment="1">
      <alignment horizontal="center" vertical="top"/>
    </xf>
    <xf numFmtId="4" fontId="83" fillId="15" borderId="0" xfId="62" applyNumberFormat="1" applyFont="1" applyFill="1" applyAlignment="1">
      <alignment horizontal="right" vertical="top"/>
    </xf>
    <xf numFmtId="4" fontId="83" fillId="15" borderId="0" xfId="62" applyNumberFormat="1" applyFont="1" applyFill="1" applyAlignment="1">
      <alignment horizontal="center" vertical="top"/>
    </xf>
    <xf numFmtId="0" fontId="83" fillId="15" borderId="0" xfId="41" applyFont="1" applyFill="1" applyAlignment="1">
      <alignment horizontal="center" vertical="top" wrapText="1"/>
    </xf>
    <xf numFmtId="4" fontId="83" fillId="15" borderId="0" xfId="16" applyNumberFormat="1" applyFont="1" applyFill="1" applyProtection="1">
      <protection locked="0"/>
    </xf>
    <xf numFmtId="4" fontId="80" fillId="15" borderId="0" xfId="16" applyNumberFormat="1" applyFont="1" applyFill="1" applyProtection="1">
      <protection locked="0"/>
    </xf>
    <xf numFmtId="4" fontId="83" fillId="15" borderId="0" xfId="65" applyNumberFormat="1" applyFont="1" applyFill="1" applyProtection="1">
      <protection locked="0"/>
    </xf>
    <xf numFmtId="4" fontId="80" fillId="15" borderId="0" xfId="16" applyNumberFormat="1" applyFont="1" applyFill="1" applyAlignment="1" applyProtection="1">
      <alignment horizontal="right" vertical="top"/>
      <protection locked="0"/>
    </xf>
    <xf numFmtId="4" fontId="80" fillId="15" borderId="0" xfId="65" applyNumberFormat="1" applyFont="1" applyFill="1" applyAlignment="1" applyProtection="1">
      <alignment vertical="top"/>
      <protection locked="0"/>
    </xf>
    <xf numFmtId="4" fontId="83" fillId="15" borderId="0" xfId="65" applyNumberFormat="1" applyFont="1" applyFill="1" applyAlignment="1" applyProtection="1">
      <alignment vertical="top"/>
      <protection locked="0"/>
    </xf>
    <xf numFmtId="4" fontId="83" fillId="15" borderId="0" xfId="52" applyNumberFormat="1" applyFont="1" applyFill="1" applyProtection="1">
      <protection locked="0"/>
    </xf>
    <xf numFmtId="0" fontId="83" fillId="15" borderId="0" xfId="52" applyFont="1" applyFill="1" applyProtection="1">
      <protection locked="0"/>
    </xf>
    <xf numFmtId="3" fontId="83" fillId="15" borderId="0" xfId="52" applyNumberFormat="1" applyFont="1" applyFill="1" applyProtection="1">
      <protection locked="0"/>
    </xf>
    <xf numFmtId="0" fontId="83" fillId="15" borderId="0" xfId="71" applyFont="1" applyFill="1" applyAlignment="1">
      <alignment horizontal="center"/>
    </xf>
    <xf numFmtId="0" fontId="83" fillId="15" borderId="0" xfId="71" applyFont="1" applyFill="1"/>
    <xf numFmtId="0" fontId="71" fillId="16" borderId="0" xfId="27" applyFont="1" applyFill="1"/>
    <xf numFmtId="49" fontId="170" fillId="0" borderId="0" xfId="42" applyNumberFormat="1" applyFont="1"/>
    <xf numFmtId="0" fontId="170" fillId="0" borderId="0" xfId="42" applyFont="1"/>
    <xf numFmtId="0" fontId="160" fillId="0" borderId="0" xfId="42"/>
    <xf numFmtId="0" fontId="171" fillId="0" borderId="0" xfId="42" applyFont="1"/>
    <xf numFmtId="0" fontId="21" fillId="15" borderId="70" xfId="40" applyFont="1" applyFill="1" applyBorder="1" applyAlignment="1">
      <alignment horizontal="left" vertical="top" wrapText="1"/>
    </xf>
    <xf numFmtId="0" fontId="21" fillId="15" borderId="71" xfId="40" applyFont="1" applyFill="1" applyBorder="1" applyAlignment="1">
      <alignment horizontal="left" vertical="top" wrapText="1"/>
    </xf>
    <xf numFmtId="0" fontId="13" fillId="0" borderId="0" xfId="40" applyFont="1"/>
    <xf numFmtId="0" fontId="13" fillId="15" borderId="0" xfId="42" applyFont="1" applyFill="1" applyAlignment="1">
      <alignment horizontal="left" vertical="top"/>
    </xf>
    <xf numFmtId="4" fontId="13" fillId="0" borderId="0" xfId="40" applyNumberFormat="1" applyFont="1" applyAlignment="1">
      <alignment horizontal="center" vertical="top"/>
    </xf>
    <xf numFmtId="0" fontId="13" fillId="0" borderId="0" xfId="40" applyFont="1" applyAlignment="1">
      <alignment horizontal="center"/>
    </xf>
    <xf numFmtId="4" fontId="13" fillId="0" borderId="0" xfId="40" applyNumberFormat="1" applyFont="1" applyAlignment="1">
      <alignment horizontal="center"/>
    </xf>
    <xf numFmtId="4" fontId="13" fillId="0" borderId="0" xfId="40" applyNumberFormat="1" applyFont="1"/>
    <xf numFmtId="0" fontId="21" fillId="15" borderId="73" xfId="40" applyFont="1" applyFill="1" applyBorder="1" applyAlignment="1">
      <alignment horizontal="left" vertical="top" wrapText="1"/>
    </xf>
    <xf numFmtId="0" fontId="21" fillId="15" borderId="74" xfId="42" applyFont="1" applyFill="1" applyBorder="1" applyAlignment="1">
      <alignment wrapText="1"/>
    </xf>
    <xf numFmtId="0" fontId="21" fillId="15" borderId="74" xfId="40" applyFont="1" applyFill="1" applyBorder="1" applyAlignment="1">
      <alignment horizontal="left" vertical="top" wrapText="1"/>
    </xf>
    <xf numFmtId="0" fontId="21" fillId="15" borderId="74" xfId="42" applyFont="1" applyFill="1" applyBorder="1" applyAlignment="1">
      <alignment horizontal="left" wrapText="1"/>
    </xf>
    <xf numFmtId="4" fontId="13" fillId="0" borderId="0" xfId="40" applyNumberFormat="1" applyFont="1" applyAlignment="1">
      <alignment vertical="top"/>
    </xf>
    <xf numFmtId="0" fontId="44" fillId="15" borderId="76" xfId="40" applyFont="1" applyFill="1" applyBorder="1" applyAlignment="1">
      <alignment horizontal="center" vertical="center"/>
    </xf>
    <xf numFmtId="0" fontId="44" fillId="15" borderId="77" xfId="40" applyFont="1" applyFill="1" applyBorder="1" applyAlignment="1">
      <alignment horizontal="center" vertical="center" wrapText="1"/>
    </xf>
    <xf numFmtId="4" fontId="58" fillId="15" borderId="0" xfId="40" applyNumberFormat="1" applyFont="1" applyFill="1" applyAlignment="1">
      <alignment horizontal="left" vertical="top"/>
    </xf>
    <xf numFmtId="0" fontId="58" fillId="0" borderId="0" xfId="40" applyFont="1" applyAlignment="1">
      <alignment horizontal="left" vertical="top"/>
    </xf>
    <xf numFmtId="0" fontId="13" fillId="0" borderId="0" xfId="40" applyFont="1" applyAlignment="1">
      <alignment horizontal="center" vertical="top"/>
    </xf>
    <xf numFmtId="0" fontId="13" fillId="0" borderId="0" xfId="44" applyFont="1"/>
    <xf numFmtId="0" fontId="13" fillId="0" borderId="0" xfId="42" applyFont="1"/>
    <xf numFmtId="0" fontId="13" fillId="15" borderId="0" xfId="42" applyFont="1" applyFill="1"/>
    <xf numFmtId="0" fontId="13" fillId="15" borderId="79" xfId="42" applyFont="1" applyFill="1" applyBorder="1" applyAlignment="1">
      <alignment horizontal="left" vertical="top"/>
    </xf>
    <xf numFmtId="0" fontId="21" fillId="15" borderId="80" xfId="42" applyFont="1" applyFill="1" applyBorder="1" applyAlignment="1">
      <alignment horizontal="left" vertical="top" wrapText="1"/>
    </xf>
    <xf numFmtId="0" fontId="13" fillId="15" borderId="80" xfId="42" applyFont="1" applyFill="1" applyBorder="1" applyAlignment="1">
      <alignment horizontal="center" vertical="top"/>
    </xf>
    <xf numFmtId="0" fontId="13" fillId="15" borderId="80" xfId="42" applyFont="1" applyFill="1" applyBorder="1" applyAlignment="1">
      <alignment horizontal="right" vertical="top"/>
    </xf>
    <xf numFmtId="0" fontId="172" fillId="15" borderId="0" xfId="42" applyFont="1" applyFill="1"/>
    <xf numFmtId="0" fontId="172" fillId="0" borderId="0" xfId="42" applyFont="1"/>
    <xf numFmtId="0" fontId="59" fillId="0" borderId="0" xfId="42" applyFont="1"/>
    <xf numFmtId="0" fontId="59" fillId="15" borderId="0" xfId="42" applyFont="1" applyFill="1"/>
    <xf numFmtId="17" fontId="172" fillId="0" borderId="0" xfId="42" applyNumberFormat="1" applyFont="1"/>
    <xf numFmtId="0" fontId="172" fillId="0" borderId="0" xfId="42" applyFont="1" applyAlignment="1">
      <alignment vertical="top"/>
    </xf>
    <xf numFmtId="0" fontId="172" fillId="15" borderId="0" xfId="42" applyFont="1" applyFill="1" applyAlignment="1">
      <alignment vertical="top"/>
    </xf>
    <xf numFmtId="0" fontId="172" fillId="0" borderId="0" xfId="42" quotePrefix="1" applyFont="1" applyAlignment="1">
      <alignment horizontal="right"/>
    </xf>
    <xf numFmtId="164" fontId="13" fillId="0" borderId="0" xfId="40" applyNumberFormat="1" applyFont="1" applyAlignment="1">
      <alignment horizontal="right"/>
    </xf>
    <xf numFmtId="0" fontId="13" fillId="0" borderId="0" xfId="40" applyFont="1" applyAlignment="1">
      <alignment horizontal="right"/>
    </xf>
    <xf numFmtId="43" fontId="13" fillId="0" borderId="0" xfId="40" applyNumberFormat="1" applyFont="1" applyAlignment="1">
      <alignment horizontal="right"/>
    </xf>
    <xf numFmtId="0" fontId="13" fillId="15" borderId="0" xfId="40" applyFont="1" applyFill="1" applyAlignment="1">
      <alignment horizontal="center" vertical="top" wrapText="1"/>
    </xf>
    <xf numFmtId="0" fontId="13" fillId="15" borderId="0" xfId="40" applyFont="1" applyFill="1" applyAlignment="1">
      <alignment vertical="top" wrapText="1"/>
    </xf>
    <xf numFmtId="0" fontId="13" fillId="15" borderId="0" xfId="40" applyFont="1" applyFill="1" applyAlignment="1">
      <alignment horizontal="right" vertical="top" wrapText="1"/>
    </xf>
    <xf numFmtId="0" fontId="173" fillId="15" borderId="71" xfId="40" applyFont="1" applyFill="1" applyBorder="1" applyAlignment="1">
      <alignment horizontal="left" vertical="top" wrapText="1"/>
    </xf>
    <xf numFmtId="0" fontId="173" fillId="15" borderId="74" xfId="40" applyFont="1" applyFill="1" applyBorder="1" applyAlignment="1">
      <alignment horizontal="left" vertical="top" wrapText="1"/>
    </xf>
    <xf numFmtId="0" fontId="173" fillId="15" borderId="74" xfId="42" applyFont="1" applyFill="1" applyBorder="1" applyAlignment="1">
      <alignment horizontal="left" wrapText="1"/>
    </xf>
    <xf numFmtId="0" fontId="175" fillId="15" borderId="77" xfId="40" applyFont="1" applyFill="1" applyBorder="1" applyAlignment="1">
      <alignment horizontal="center" vertical="center" wrapText="1"/>
    </xf>
    <xf numFmtId="0" fontId="13" fillId="15" borderId="79" xfId="42" applyFont="1" applyFill="1" applyBorder="1" applyAlignment="1">
      <alignment horizontal="center" vertical="top"/>
    </xf>
    <xf numFmtId="0" fontId="174" fillId="15" borderId="80" xfId="42" applyFont="1" applyFill="1" applyBorder="1" applyAlignment="1">
      <alignment horizontal="center" vertical="top"/>
    </xf>
    <xf numFmtId="0" fontId="174" fillId="15" borderId="80" xfId="42" applyFont="1" applyFill="1" applyBorder="1" applyAlignment="1">
      <alignment horizontal="right" vertical="top"/>
    </xf>
    <xf numFmtId="0" fontId="71" fillId="18" borderId="0" xfId="27" applyFont="1" applyFill="1"/>
    <xf numFmtId="0" fontId="71" fillId="4" borderId="0" xfId="27" applyFont="1" applyFill="1" applyAlignment="1">
      <alignment wrapText="1"/>
    </xf>
    <xf numFmtId="0" fontId="71" fillId="19" borderId="0" xfId="27" applyFont="1" applyFill="1"/>
    <xf numFmtId="0" fontId="71" fillId="20" borderId="0" xfId="27" applyFont="1" applyFill="1"/>
    <xf numFmtId="0" fontId="71" fillId="21" borderId="0" xfId="27" applyFont="1" applyFill="1"/>
    <xf numFmtId="0" fontId="71" fillId="22" borderId="0" xfId="27" applyFont="1" applyFill="1"/>
    <xf numFmtId="0" fontId="71" fillId="23" borderId="0" xfId="27" applyFont="1" applyFill="1"/>
    <xf numFmtId="170" fontId="76" fillId="0" borderId="0" xfId="72" applyNumberFormat="1" applyFont="1" applyAlignment="1" applyProtection="1">
      <alignment horizontal="right" wrapText="1"/>
      <protection locked="0"/>
    </xf>
    <xf numFmtId="172" fontId="59" fillId="0" borderId="0" xfId="95" applyProtection="1">
      <alignment horizontal="center" vertical="center"/>
    </xf>
    <xf numFmtId="170" fontId="71" fillId="0" borderId="7" xfId="97" applyNumberFormat="1" applyFont="1" applyProtection="1">
      <alignment horizontal="center" vertical="center"/>
      <protection locked="0"/>
    </xf>
    <xf numFmtId="172" fontId="297" fillId="0" borderId="104" xfId="95" applyFont="1" applyBorder="1" applyProtection="1">
      <alignment horizontal="center" vertical="center"/>
    </xf>
    <xf numFmtId="172" fontId="297" fillId="0" borderId="0" xfId="95" applyFont="1" applyProtection="1">
      <alignment horizontal="center" vertical="center"/>
    </xf>
    <xf numFmtId="172" fontId="59" fillId="0" borderId="1" xfId="95" applyBorder="1" applyProtection="1">
      <alignment horizontal="center" vertical="center"/>
    </xf>
    <xf numFmtId="172" fontId="298" fillId="0" borderId="0" xfId="95" applyFont="1" applyProtection="1">
      <alignment horizontal="center" vertical="center"/>
    </xf>
    <xf numFmtId="172" fontId="111" fillId="0" borderId="104" xfId="95" applyFont="1" applyBorder="1" applyProtection="1">
      <alignment horizontal="center" vertical="center"/>
    </xf>
    <xf numFmtId="172" fontId="111" fillId="0" borderId="0" xfId="95" applyFont="1" applyProtection="1">
      <alignment horizontal="center" vertical="center"/>
    </xf>
    <xf numFmtId="191" fontId="164" fillId="0" borderId="0" xfId="100" applyNumberFormat="1" applyFont="1" applyFill="1" applyBorder="1" applyAlignment="1" applyProtection="1">
      <alignment horizontal="center" wrapText="1"/>
    </xf>
    <xf numFmtId="2" fontId="164" fillId="0" borderId="0" xfId="101" applyNumberFormat="1" applyFont="1" applyFill="1" applyBorder="1" applyAlignment="1" applyProtection="1">
      <alignment horizontal="right" wrapText="1"/>
    </xf>
    <xf numFmtId="191" fontId="164" fillId="0" borderId="7" xfId="100" applyNumberFormat="1" applyFont="1" applyFill="1" applyBorder="1" applyAlignment="1" applyProtection="1">
      <alignment horizontal="center" vertical="top" wrapText="1"/>
    </xf>
    <xf numFmtId="2" fontId="164" fillId="0" borderId="7" xfId="101" applyNumberFormat="1" applyFont="1" applyFill="1" applyBorder="1" applyAlignment="1" applyProtection="1">
      <alignment horizontal="right" vertical="top" wrapText="1"/>
    </xf>
    <xf numFmtId="2" fontId="164" fillId="15" borderId="7" xfId="101" applyNumberFormat="1" applyFont="1" applyFill="1" applyBorder="1" applyAlignment="1" applyProtection="1">
      <alignment horizontal="right" vertical="top" wrapText="1"/>
    </xf>
    <xf numFmtId="191" fontId="164" fillId="0" borderId="7" xfId="100" applyNumberFormat="1" applyFont="1" applyFill="1" applyBorder="1" applyAlignment="1" applyProtection="1">
      <alignment horizontal="center" wrapText="1"/>
    </xf>
    <xf numFmtId="2" fontId="164" fillId="0" borderId="7" xfId="101" applyNumberFormat="1" applyFont="1" applyFill="1" applyBorder="1" applyAlignment="1" applyProtection="1">
      <alignment horizontal="right" wrapText="1"/>
    </xf>
    <xf numFmtId="172" fontId="297" fillId="0" borderId="0" xfId="95" applyFont="1" applyAlignment="1" applyProtection="1">
      <alignment vertical="center"/>
    </xf>
    <xf numFmtId="0" fontId="71" fillId="27" borderId="0" xfId="27" applyFont="1" applyFill="1"/>
    <xf numFmtId="0" fontId="71" fillId="28" borderId="0" xfId="27" applyFont="1" applyFill="1"/>
    <xf numFmtId="49" fontId="71" fillId="0" borderId="1" xfId="27" applyNumberFormat="1" applyFont="1" applyBorder="1"/>
    <xf numFmtId="44" fontId="71" fillId="0" borderId="1" xfId="27" applyNumberFormat="1" applyFont="1" applyBorder="1"/>
    <xf numFmtId="0" fontId="104" fillId="0" borderId="6" xfId="27" applyFont="1" applyBorder="1"/>
    <xf numFmtId="0" fontId="71" fillId="0" borderId="6" xfId="27" applyFont="1" applyBorder="1" applyAlignment="1">
      <alignment horizontal="left" vertical="top" wrapText="1"/>
    </xf>
    <xf numFmtId="0" fontId="15" fillId="0" borderId="0" xfId="0" applyFont="1" applyAlignment="1">
      <alignment horizontal="left" vertical="top"/>
    </xf>
    <xf numFmtId="179" fontId="15" fillId="0" borderId="0" xfId="0" applyNumberFormat="1" applyFont="1" applyAlignment="1">
      <alignment horizontal="right" wrapText="1"/>
    </xf>
    <xf numFmtId="179" fontId="15" fillId="0" borderId="0" xfId="0" applyNumberFormat="1" applyFont="1" applyAlignment="1">
      <alignment horizontal="center"/>
    </xf>
    <xf numFmtId="0" fontId="15" fillId="0" borderId="0" xfId="0" applyFont="1" applyAlignment="1">
      <alignment horizontal="right"/>
    </xf>
    <xf numFmtId="181" fontId="15" fillId="0" borderId="0" xfId="0" applyNumberFormat="1" applyFont="1" applyAlignment="1">
      <alignment horizontal="right"/>
    </xf>
    <xf numFmtId="181" fontId="15" fillId="0" borderId="0" xfId="69" applyFont="1"/>
    <xf numFmtId="179" fontId="310" fillId="0" borderId="0" xfId="0" applyNumberFormat="1" applyFont="1" applyAlignment="1">
      <alignment horizontal="right" wrapText="1"/>
    </xf>
    <xf numFmtId="179" fontId="15" fillId="0" borderId="0" xfId="0" applyNumberFormat="1" applyFont="1" applyAlignment="1">
      <alignment horizontal="center" wrapText="1"/>
    </xf>
    <xf numFmtId="0" fontId="15" fillId="0" borderId="0" xfId="0" applyFont="1" applyAlignment="1">
      <alignment horizontal="right" wrapText="1"/>
    </xf>
    <xf numFmtId="181" fontId="15" fillId="0" borderId="0" xfId="0" applyNumberFormat="1" applyFont="1" applyAlignment="1">
      <alignment horizontal="right" wrapText="1"/>
    </xf>
    <xf numFmtId="181" fontId="15" fillId="0" borderId="0" xfId="69" applyFont="1" applyAlignment="1">
      <alignment wrapText="1"/>
    </xf>
    <xf numFmtId="0" fontId="15" fillId="0" borderId="0" xfId="0" applyFont="1" applyAlignment="1">
      <alignment wrapText="1"/>
    </xf>
    <xf numFmtId="49" fontId="311" fillId="0" borderId="0" xfId="0" applyNumberFormat="1" applyFont="1" applyAlignment="1">
      <alignment vertical="top"/>
    </xf>
    <xf numFmtId="49" fontId="15" fillId="0" borderId="0" xfId="0" applyNumberFormat="1" applyFont="1" applyAlignment="1">
      <alignment wrapText="1"/>
    </xf>
    <xf numFmtId="0" fontId="312" fillId="0" borderId="0" xfId="0" applyFont="1"/>
    <xf numFmtId="0" fontId="313" fillId="0" borderId="0" xfId="0" applyFont="1"/>
    <xf numFmtId="0" fontId="314" fillId="0" borderId="0" xfId="0" applyFont="1"/>
    <xf numFmtId="49" fontId="313" fillId="0" borderId="0" xfId="0" applyNumberFormat="1" applyFont="1"/>
    <xf numFmtId="2" fontId="313" fillId="0" borderId="0" xfId="0" applyNumberFormat="1" applyFont="1"/>
    <xf numFmtId="4" fontId="313" fillId="0" borderId="0" xfId="0" applyNumberFormat="1" applyFont="1"/>
    <xf numFmtId="170" fontId="313" fillId="0" borderId="0" xfId="0" applyNumberFormat="1" applyFont="1"/>
    <xf numFmtId="0" fontId="314" fillId="0" borderId="0" xfId="0" applyFont="1" applyAlignment="1">
      <alignment horizontal="right"/>
    </xf>
    <xf numFmtId="49" fontId="0" fillId="0" borderId="0" xfId="0" applyNumberFormat="1"/>
    <xf numFmtId="4" fontId="125" fillId="0" borderId="0" xfId="0" applyNumberFormat="1" applyFont="1" applyAlignment="1" applyProtection="1">
      <alignment horizontal="right" vertical="top"/>
      <protection locked="0"/>
    </xf>
    <xf numFmtId="4" fontId="317" fillId="0" borderId="0" xfId="0" applyNumberFormat="1" applyFont="1" applyAlignment="1" applyProtection="1">
      <alignment vertical="center"/>
      <protection locked="0"/>
    </xf>
    <xf numFmtId="4" fontId="317" fillId="0" borderId="1" xfId="0" applyNumberFormat="1" applyFont="1" applyBorder="1" applyAlignment="1" applyProtection="1">
      <alignment vertical="center"/>
      <protection locked="0"/>
    </xf>
    <xf numFmtId="4" fontId="0" fillId="0" borderId="0" xfId="0" applyNumberFormat="1" applyAlignment="1" applyProtection="1">
      <alignment vertical="center"/>
      <protection locked="0"/>
    </xf>
    <xf numFmtId="4" fontId="0" fillId="0" borderId="1" xfId="0" applyNumberFormat="1" applyBorder="1" applyAlignment="1" applyProtection="1">
      <alignment vertical="center"/>
      <protection locked="0"/>
    </xf>
    <xf numFmtId="4" fontId="0" fillId="0" borderId="0" xfId="0" applyNumberFormat="1" applyAlignment="1" applyProtection="1">
      <alignment vertical="top"/>
      <protection locked="0"/>
    </xf>
    <xf numFmtId="0" fontId="0" fillId="0" borderId="0" xfId="0" applyAlignment="1" applyProtection="1">
      <alignment vertical="top"/>
      <protection locked="0"/>
    </xf>
    <xf numFmtId="0" fontId="13" fillId="0" borderId="1" xfId="0" applyFont="1" applyBorder="1" applyAlignment="1">
      <alignment vertical="top" wrapText="1"/>
    </xf>
    <xf numFmtId="4" fontId="13" fillId="0" borderId="0" xfId="0" applyNumberFormat="1" applyFont="1" applyAlignment="1" applyProtection="1">
      <alignment horizontal="left" vertical="top" indent="1"/>
      <protection locked="0"/>
    </xf>
    <xf numFmtId="4" fontId="13" fillId="0" borderId="0" xfId="0" applyNumberFormat="1" applyFont="1" applyAlignment="1" applyProtection="1">
      <alignment horizontal="right" vertical="top"/>
      <protection locked="0"/>
    </xf>
    <xf numFmtId="4" fontId="13" fillId="0" borderId="1" xfId="0" applyNumberFormat="1" applyFont="1" applyBorder="1" applyAlignment="1" applyProtection="1">
      <alignment vertical="center"/>
      <protection locked="0"/>
    </xf>
    <xf numFmtId="4" fontId="13" fillId="0" borderId="0" xfId="0" applyNumberFormat="1" applyFont="1" applyAlignment="1" applyProtection="1">
      <alignment vertical="center"/>
      <protection locked="0"/>
    </xf>
    <xf numFmtId="4" fontId="321" fillId="0" borderId="0" xfId="0" applyNumberFormat="1" applyFont="1" applyAlignment="1" applyProtection="1">
      <alignment horizontal="right" vertical="top"/>
      <protection locked="0"/>
    </xf>
    <xf numFmtId="0" fontId="13" fillId="0" borderId="0" xfId="0" applyFont="1" applyAlignment="1" applyProtection="1">
      <alignment horizontal="left" vertical="top" indent="1"/>
      <protection locked="0"/>
    </xf>
    <xf numFmtId="0" fontId="13" fillId="0" borderId="0" xfId="0" applyFont="1" applyAlignment="1" applyProtection="1">
      <alignment vertical="top"/>
      <protection locked="0"/>
    </xf>
    <xf numFmtId="4" fontId="71" fillId="0" borderId="0" xfId="0" applyNumberFormat="1" applyFont="1" applyAlignment="1" applyProtection="1">
      <alignment horizontal="right" vertical="top"/>
      <protection locked="0"/>
    </xf>
    <xf numFmtId="0" fontId="0" fillId="0" borderId="1" xfId="0" applyBorder="1"/>
    <xf numFmtId="4" fontId="0" fillId="0" borderId="1" xfId="0" applyNumberFormat="1" applyBorder="1" applyAlignment="1" applyProtection="1">
      <alignment vertical="top"/>
      <protection locked="0"/>
    </xf>
    <xf numFmtId="0" fontId="0" fillId="0" borderId="1" xfId="0" applyBorder="1" applyAlignment="1">
      <alignment wrapText="1"/>
    </xf>
    <xf numFmtId="4" fontId="0" fillId="0" borderId="1" xfId="0" applyNumberFormat="1" applyBorder="1" applyAlignment="1" applyProtection="1">
      <alignment horizontal="center"/>
      <protection locked="0"/>
    </xf>
    <xf numFmtId="4" fontId="0" fillId="0" borderId="0" xfId="0" applyNumberFormat="1" applyAlignment="1" applyProtection="1">
      <alignment horizontal="center"/>
      <protection locked="0"/>
    </xf>
    <xf numFmtId="4" fontId="13" fillId="0" borderId="104" xfId="0" applyNumberFormat="1" applyFont="1" applyBorder="1" applyAlignment="1" applyProtection="1">
      <alignment vertical="center"/>
      <protection locked="0"/>
    </xf>
    <xf numFmtId="0" fontId="13" fillId="0" borderId="0" xfId="0" applyFont="1" applyProtection="1">
      <protection locked="0"/>
    </xf>
    <xf numFmtId="4" fontId="125" fillId="0" borderId="0" xfId="0" applyNumberFormat="1" applyFont="1" applyAlignment="1" applyProtection="1">
      <alignment horizontal="center" vertical="top"/>
      <protection locked="0"/>
    </xf>
    <xf numFmtId="0" fontId="0" fillId="0" borderId="0" xfId="0" applyAlignment="1" applyProtection="1">
      <alignment horizontal="center" vertical="top"/>
      <protection locked="0"/>
    </xf>
    <xf numFmtId="4" fontId="0" fillId="0" borderId="0" xfId="0" applyNumberFormat="1" applyAlignment="1" applyProtection="1">
      <alignment horizontal="center" vertical="top"/>
      <protection locked="0"/>
    </xf>
    <xf numFmtId="44" fontId="71" fillId="0" borderId="6" xfId="27" applyNumberFormat="1" applyFont="1" applyBorder="1"/>
    <xf numFmtId="0" fontId="13" fillId="0" borderId="0" xfId="0" applyFont="1" applyAlignment="1">
      <alignment horizontal="right"/>
    </xf>
    <xf numFmtId="4" fontId="15" fillId="0" borderId="0" xfId="38" applyNumberFormat="1" applyFont="1" applyProtection="1">
      <protection locked="0"/>
    </xf>
    <xf numFmtId="0" fontId="83" fillId="15" borderId="0" xfId="41" applyFont="1" applyFill="1" applyAlignment="1">
      <alignment wrapText="1"/>
    </xf>
    <xf numFmtId="0" fontId="80" fillId="15" borderId="0" xfId="108" applyFont="1" applyFill="1" applyAlignment="1">
      <alignment horizontal="justify" vertical="top" wrapText="1"/>
    </xf>
    <xf numFmtId="0" fontId="83" fillId="15" borderId="0" xfId="40" applyFont="1" applyFill="1" applyAlignment="1">
      <alignment horizontal="center" wrapText="1"/>
    </xf>
    <xf numFmtId="0" fontId="83" fillId="15" borderId="0" xfId="40" applyFont="1" applyFill="1" applyAlignment="1">
      <alignment horizontal="right" wrapText="1"/>
    </xf>
    <xf numFmtId="175" fontId="83" fillId="15" borderId="0" xfId="40" applyNumberFormat="1" applyFont="1" applyFill="1" applyAlignment="1">
      <alignment horizontal="right" wrapText="1"/>
    </xf>
    <xf numFmtId="0" fontId="83" fillId="15" borderId="0" xfId="108" applyFont="1" applyFill="1" applyAlignment="1">
      <alignment horizontal="justify" vertical="top" wrapText="1"/>
    </xf>
    <xf numFmtId="0" fontId="83" fillId="15" borderId="0" xfId="108" quotePrefix="1" applyFont="1" applyFill="1" applyAlignment="1">
      <alignment horizontal="justify" vertical="top" wrapText="1"/>
    </xf>
    <xf numFmtId="0" fontId="80" fillId="15" borderId="0" xfId="40" applyFont="1" applyFill="1" applyAlignment="1">
      <alignment horizontal="center"/>
    </xf>
    <xf numFmtId="0" fontId="83" fillId="15" borderId="0" xfId="106" applyFont="1" applyFill="1" applyAlignment="1">
      <alignment horizontal="center"/>
    </xf>
    <xf numFmtId="0" fontId="83" fillId="15" borderId="0" xfId="106" applyFont="1" applyFill="1"/>
    <xf numFmtId="0" fontId="83" fillId="15" borderId="0" xfId="106" applyFont="1" applyFill="1" applyAlignment="1">
      <alignment horizontal="left" vertical="center"/>
    </xf>
    <xf numFmtId="0" fontId="80" fillId="15" borderId="0" xfId="106" applyFont="1" applyFill="1" applyAlignment="1">
      <alignment horizontal="left" vertical="center"/>
    </xf>
    <xf numFmtId="0" fontId="83" fillId="15" borderId="0" xfId="106" applyFont="1" applyFill="1" applyAlignment="1">
      <alignment horizontal="center" vertical="top"/>
    </xf>
    <xf numFmtId="0" fontId="83" fillId="15" borderId="0" xfId="106" applyFont="1" applyFill="1" applyAlignment="1">
      <alignment vertical="top" wrapText="1"/>
    </xf>
    <xf numFmtId="14" fontId="83" fillId="15" borderId="0" xfId="41" applyNumberFormat="1" applyFont="1" applyFill="1" applyAlignment="1">
      <alignment vertical="top"/>
    </xf>
    <xf numFmtId="0" fontId="83" fillId="15" borderId="0" xfId="106" applyFont="1" applyFill="1" applyAlignment="1">
      <alignment vertical="top"/>
    </xf>
    <xf numFmtId="1" fontId="83" fillId="15" borderId="0" xfId="40" applyNumberFormat="1" applyFont="1" applyFill="1" applyAlignment="1">
      <alignment horizontal="center" vertical="center"/>
    </xf>
    <xf numFmtId="0" fontId="83" fillId="15" borderId="0" xfId="106" applyFont="1" applyFill="1" applyAlignment="1">
      <alignment horizontal="justify" vertical="center" wrapText="1"/>
    </xf>
    <xf numFmtId="3" fontId="83" fillId="15" borderId="0" xfId="42" applyNumberFormat="1" applyFont="1" applyFill="1" applyAlignment="1">
      <alignment horizontal="center" vertical="top"/>
    </xf>
    <xf numFmtId="1" fontId="83" fillId="15" borderId="0" xfId="40" applyNumberFormat="1" applyFont="1" applyFill="1" applyAlignment="1">
      <alignment horizontal="center"/>
    </xf>
    <xf numFmtId="4" fontId="83" fillId="15" borderId="0" xfId="52" applyNumberFormat="1" applyFont="1" applyFill="1" applyAlignment="1" applyProtection="1">
      <alignment horizontal="right"/>
      <protection locked="0"/>
    </xf>
    <xf numFmtId="16" fontId="83" fillId="15" borderId="0" xfId="41" quotePrefix="1" applyNumberFormat="1" applyFont="1" applyFill="1" applyAlignment="1">
      <alignment horizontal="center" vertical="top"/>
    </xf>
    <xf numFmtId="0" fontId="80" fillId="15" borderId="0" xfId="42" applyFont="1" applyFill="1" applyAlignment="1">
      <alignment horizontal="left" vertical="top" wrapText="1"/>
    </xf>
    <xf numFmtId="1" fontId="83" fillId="15" borderId="0" xfId="40" applyNumberFormat="1" applyFont="1" applyFill="1" applyAlignment="1">
      <alignment horizontal="center" vertical="center" wrapText="1"/>
    </xf>
    <xf numFmtId="0" fontId="167" fillId="15" borderId="0" xfId="42" applyFont="1" applyFill="1" applyAlignment="1">
      <alignment vertical="center" wrapText="1"/>
    </xf>
    <xf numFmtId="4" fontId="80" fillId="15" borderId="0" xfId="42" applyNumberFormat="1" applyFont="1" applyFill="1" applyAlignment="1">
      <alignment horizontal="center" wrapText="1"/>
    </xf>
    <xf numFmtId="0" fontId="83" fillId="15" borderId="0" xfId="42" applyFont="1" applyFill="1" applyAlignment="1">
      <alignment horizontal="center" wrapText="1"/>
    </xf>
    <xf numFmtId="1" fontId="83" fillId="15" borderId="0" xfId="42" applyNumberFormat="1" applyFont="1" applyFill="1" applyAlignment="1">
      <alignment horizontal="center" wrapText="1"/>
    </xf>
    <xf numFmtId="0" fontId="327" fillId="15" borderId="0" xfId="42" applyFont="1" applyFill="1"/>
    <xf numFmtId="0" fontId="328" fillId="15" borderId="0" xfId="106" applyFont="1" applyFill="1"/>
    <xf numFmtId="0" fontId="328" fillId="15" borderId="0" xfId="106" applyFont="1" applyFill="1" applyAlignment="1">
      <alignment horizontal="left"/>
    </xf>
    <xf numFmtId="0" fontId="327" fillId="15" borderId="0" xfId="42" applyFont="1" applyFill="1" applyAlignment="1">
      <alignment vertical="top"/>
    </xf>
    <xf numFmtId="1" fontId="83" fillId="15" borderId="0" xfId="106" applyNumberFormat="1" applyFont="1" applyFill="1" applyAlignment="1">
      <alignment horizontal="center" vertical="top"/>
    </xf>
    <xf numFmtId="0" fontId="80" fillId="15" borderId="0" xfId="106" applyFont="1" applyFill="1" applyAlignment="1">
      <alignment vertical="top" wrapText="1"/>
    </xf>
    <xf numFmtId="0" fontId="80" fillId="15" borderId="0" xfId="106" applyFont="1" applyFill="1" applyAlignment="1">
      <alignment horizontal="left" vertical="top" wrapText="1"/>
    </xf>
    <xf numFmtId="4" fontId="83" fillId="15" borderId="0" xfId="65" applyNumberFormat="1" applyFont="1" applyFill="1" applyAlignment="1" applyProtection="1">
      <alignment vertical="top" wrapText="1"/>
      <protection locked="0"/>
    </xf>
    <xf numFmtId="4" fontId="83" fillId="15" borderId="0" xfId="62" applyNumberFormat="1" applyFont="1" applyFill="1" applyAlignment="1" applyProtection="1">
      <alignment horizontal="right" vertical="top"/>
      <protection locked="0"/>
    </xf>
    <xf numFmtId="0" fontId="83" fillId="15" borderId="0" xfId="106" applyFont="1" applyFill="1" applyAlignment="1">
      <alignment horizontal="center" vertical="top" wrapText="1"/>
    </xf>
    <xf numFmtId="4" fontId="83" fillId="15" borderId="0" xfId="16" applyNumberFormat="1" applyFont="1" applyFill="1" applyAlignment="1" applyProtection="1">
      <alignment horizontal="right" vertical="top" wrapText="1"/>
      <protection locked="0"/>
    </xf>
    <xf numFmtId="4" fontId="83" fillId="15" borderId="0" xfId="16" applyNumberFormat="1" applyFont="1" applyFill="1" applyAlignment="1" applyProtection="1">
      <alignment horizontal="right" vertical="top"/>
      <protection locked="0"/>
    </xf>
    <xf numFmtId="4" fontId="83" fillId="15" borderId="0" xfId="65" applyNumberFormat="1" applyFont="1" applyFill="1" applyAlignment="1" applyProtection="1">
      <alignment horizontal="right" vertical="top" wrapText="1"/>
      <protection locked="0"/>
    </xf>
    <xf numFmtId="0" fontId="83" fillId="15" borderId="0" xfId="41" applyFont="1" applyFill="1" applyAlignment="1">
      <alignment vertical="center" wrapText="1"/>
    </xf>
    <xf numFmtId="0" fontId="83" fillId="15" borderId="0" xfId="106" applyFont="1" applyFill="1" applyAlignment="1">
      <alignment wrapText="1"/>
    </xf>
    <xf numFmtId="4" fontId="83" fillId="15" borderId="0" xfId="110" applyNumberFormat="1" applyFont="1" applyFill="1" applyBorder="1" applyAlignment="1" applyProtection="1">
      <protection locked="0"/>
    </xf>
    <xf numFmtId="4" fontId="83" fillId="15" borderId="0" xfId="52" applyNumberFormat="1" applyFont="1" applyFill="1" applyAlignment="1" applyProtection="1">
      <alignment wrapText="1"/>
      <protection locked="0"/>
    </xf>
    <xf numFmtId="4" fontId="83" fillId="15" borderId="0" xfId="52" applyNumberFormat="1" applyFont="1" applyFill="1" applyAlignment="1" applyProtection="1">
      <alignment horizontal="right" wrapText="1"/>
      <protection locked="0"/>
    </xf>
    <xf numFmtId="4" fontId="83" fillId="15" borderId="0" xfId="67" applyNumberFormat="1" applyFont="1" applyFill="1" applyAlignment="1" applyProtection="1">
      <alignment wrapText="1"/>
      <protection locked="0"/>
    </xf>
    <xf numFmtId="1" fontId="83" fillId="15" borderId="0" xfId="106" applyNumberFormat="1" applyFont="1" applyFill="1" applyAlignment="1">
      <alignment horizontal="center" vertical="center"/>
    </xf>
    <xf numFmtId="2" fontId="83" fillId="15" borderId="0" xfId="106" applyNumberFormat="1" applyFont="1" applyFill="1" applyAlignment="1">
      <alignment vertical="top" wrapText="1"/>
    </xf>
    <xf numFmtId="2" fontId="83" fillId="15" borderId="0" xfId="106" applyNumberFormat="1" applyFont="1" applyFill="1" applyAlignment="1">
      <alignment horizontal="left" vertical="top" wrapText="1" shrinkToFit="1"/>
    </xf>
    <xf numFmtId="0" fontId="83" fillId="15" borderId="0" xfId="106" applyFont="1" applyFill="1" applyAlignment="1">
      <alignment horizontal="left" vertical="top" wrapText="1" readingOrder="1"/>
    </xf>
    <xf numFmtId="0" fontId="83" fillId="15" borderId="0" xfId="106" applyFont="1" applyFill="1" applyAlignment="1">
      <alignment horizontal="left" vertical="top" wrapText="1"/>
    </xf>
    <xf numFmtId="0" fontId="167" fillId="15" borderId="0" xfId="106" applyFont="1" applyFill="1" applyAlignment="1">
      <alignment vertical="top" wrapText="1"/>
    </xf>
    <xf numFmtId="0" fontId="168" fillId="15" borderId="0" xfId="106" applyFont="1" applyFill="1" applyAlignment="1">
      <alignment horizontal="center" vertical="top" wrapText="1"/>
    </xf>
    <xf numFmtId="0" fontId="83" fillId="15" borderId="0" xfId="71" quotePrefix="1" applyFont="1" applyFill="1" applyAlignment="1">
      <alignment horizontal="center" vertical="center" wrapText="1" shrinkToFit="1"/>
    </xf>
    <xf numFmtId="0" fontId="83" fillId="15" borderId="0" xfId="71" applyFont="1" applyFill="1" applyAlignment="1">
      <alignment horizontal="left" vertical="center" wrapText="1" shrinkToFit="1"/>
    </xf>
    <xf numFmtId="0" fontId="83" fillId="15" borderId="0" xfId="71" applyFont="1" applyFill="1" applyAlignment="1">
      <alignment horizontal="center" vertical="center"/>
    </xf>
    <xf numFmtId="0" fontId="83" fillId="15" borderId="0" xfId="71" applyFont="1" applyFill="1" applyAlignment="1">
      <alignment horizontal="center" vertical="center" wrapText="1" shrinkToFit="1"/>
    </xf>
    <xf numFmtId="0" fontId="21" fillId="15" borderId="113" xfId="42" applyFont="1" applyFill="1" applyBorder="1" applyAlignment="1">
      <alignment horizontal="center" vertical="top"/>
    </xf>
    <xf numFmtId="0" fontId="44" fillId="15" borderId="109" xfId="40" applyFont="1" applyFill="1" applyBorder="1" applyAlignment="1">
      <alignment horizontal="left" vertical="top" wrapText="1"/>
    </xf>
    <xf numFmtId="0" fontId="13" fillId="15" borderId="109" xfId="42" applyFont="1" applyFill="1" applyBorder="1" applyAlignment="1">
      <alignment horizontal="center" vertical="top"/>
    </xf>
    <xf numFmtId="0" fontId="13" fillId="15" borderId="109" xfId="42" applyFont="1" applyFill="1" applyBorder="1" applyAlignment="1">
      <alignment horizontal="right" vertical="top"/>
    </xf>
    <xf numFmtId="0" fontId="21" fillId="15" borderId="115" xfId="40" applyFont="1" applyFill="1" applyBorder="1" applyAlignment="1">
      <alignment horizontal="left" vertical="top" wrapText="1"/>
    </xf>
    <xf numFmtId="0" fontId="21" fillId="15" borderId="116" xfId="42" applyFont="1" applyFill="1" applyBorder="1" applyAlignment="1">
      <alignment wrapText="1"/>
    </xf>
    <xf numFmtId="0" fontId="21" fillId="15" borderId="116" xfId="40" applyFont="1" applyFill="1" applyBorder="1" applyAlignment="1">
      <alignment horizontal="left" vertical="top" wrapText="1"/>
    </xf>
    <xf numFmtId="0" fontId="21" fillId="15" borderId="116" xfId="42" applyFont="1" applyFill="1" applyBorder="1" applyAlignment="1">
      <alignment horizontal="left" wrapText="1"/>
    </xf>
    <xf numFmtId="0" fontId="13" fillId="15" borderId="118" xfId="42" applyFont="1" applyFill="1" applyBorder="1" applyAlignment="1">
      <alignment horizontal="left" vertical="top"/>
    </xf>
    <xf numFmtId="0" fontId="13" fillId="15" borderId="119" xfId="42" applyFont="1" applyFill="1" applyBorder="1" applyAlignment="1">
      <alignment horizontal="center" vertical="top" wrapText="1"/>
    </xf>
    <xf numFmtId="0" fontId="13" fillId="15" borderId="119" xfId="42" applyFont="1" applyFill="1" applyBorder="1" applyAlignment="1">
      <alignment horizontal="center" vertical="top"/>
    </xf>
    <xf numFmtId="0" fontId="13" fillId="15" borderId="119" xfId="42" applyFont="1" applyFill="1" applyBorder="1" applyAlignment="1">
      <alignment horizontal="right" vertical="top"/>
    </xf>
    <xf numFmtId="0" fontId="13" fillId="15" borderId="118" xfId="42" applyFont="1" applyFill="1" applyBorder="1" applyAlignment="1">
      <alignment horizontal="center" vertical="center"/>
    </xf>
    <xf numFmtId="0" fontId="102" fillId="8" borderId="119" xfId="42" applyFont="1" applyFill="1" applyBorder="1" applyAlignment="1">
      <alignment vertical="center" wrapText="1"/>
    </xf>
    <xf numFmtId="4" fontId="21" fillId="15" borderId="119" xfId="42" applyNumberFormat="1" applyFont="1" applyFill="1" applyBorder="1" applyAlignment="1">
      <alignment horizontal="left"/>
    </xf>
    <xf numFmtId="0" fontId="13" fillId="15" borderId="119" xfId="42" applyFont="1" applyFill="1" applyBorder="1"/>
    <xf numFmtId="49" fontId="13" fillId="15" borderId="118" xfId="42" applyNumberFormat="1" applyFont="1" applyFill="1" applyBorder="1" applyAlignment="1">
      <alignment horizontal="center"/>
    </xf>
    <xf numFmtId="0" fontId="13" fillId="15" borderId="119" xfId="42" applyFont="1" applyFill="1" applyBorder="1" applyAlignment="1">
      <alignment wrapText="1"/>
    </xf>
    <xf numFmtId="0" fontId="13" fillId="15" borderId="119" xfId="42" applyFont="1" applyFill="1" applyBorder="1" applyAlignment="1">
      <alignment horizontal="center"/>
    </xf>
    <xf numFmtId="1" fontId="13" fillId="15" borderId="119" xfId="42" applyNumberFormat="1" applyFont="1" applyFill="1" applyBorder="1" applyAlignment="1">
      <alignment horizontal="center"/>
    </xf>
    <xf numFmtId="0" fontId="13" fillId="4" borderId="119" xfId="42" applyFont="1" applyFill="1" applyBorder="1" applyAlignment="1">
      <alignment wrapText="1"/>
    </xf>
    <xf numFmtId="0" fontId="13" fillId="3" borderId="119" xfId="42" applyFont="1" applyFill="1" applyBorder="1" applyAlignment="1">
      <alignment wrapText="1"/>
    </xf>
    <xf numFmtId="0" fontId="13" fillId="15" borderId="119" xfId="42" applyFont="1" applyFill="1" applyBorder="1" applyAlignment="1">
      <alignment vertical="center" wrapText="1"/>
    </xf>
    <xf numFmtId="1" fontId="13" fillId="15" borderId="119" xfId="42" applyNumberFormat="1" applyFont="1" applyFill="1" applyBorder="1" applyAlignment="1">
      <alignment horizontal="center" vertical="top"/>
    </xf>
    <xf numFmtId="49" fontId="13" fillId="15" borderId="118" xfId="42" applyNumberFormat="1" applyFont="1" applyFill="1" applyBorder="1" applyAlignment="1">
      <alignment horizontal="center" vertical="center"/>
    </xf>
    <xf numFmtId="0" fontId="13" fillId="15" borderId="119" xfId="42" applyFont="1" applyFill="1" applyBorder="1" applyAlignment="1">
      <alignment vertical="top" wrapText="1"/>
    </xf>
    <xf numFmtId="4" fontId="21" fillId="15" borderId="119" xfId="42" applyNumberFormat="1" applyFont="1" applyFill="1" applyBorder="1" applyAlignment="1">
      <alignment horizontal="center" vertical="top"/>
    </xf>
    <xf numFmtId="49" fontId="13" fillId="0" borderId="118" xfId="42" applyNumberFormat="1" applyFont="1" applyBorder="1" applyAlignment="1">
      <alignment horizontal="center"/>
    </xf>
    <xf numFmtId="0" fontId="13" fillId="0" borderId="119" xfId="42" applyFont="1" applyBorder="1" applyAlignment="1">
      <alignment wrapText="1"/>
    </xf>
    <xf numFmtId="0" fontId="13" fillId="0" borderId="119" xfId="42" applyFont="1" applyBorder="1" applyAlignment="1">
      <alignment vertical="center" wrapText="1"/>
    </xf>
    <xf numFmtId="49" fontId="13" fillId="0" borderId="119" xfId="42" applyNumberFormat="1" applyFont="1" applyBorder="1" applyAlignment="1">
      <alignment wrapText="1"/>
    </xf>
    <xf numFmtId="49" fontId="13" fillId="0" borderId="118" xfId="42" applyNumberFormat="1" applyFont="1" applyBorder="1" applyAlignment="1">
      <alignment horizontal="center" vertical="top"/>
    </xf>
    <xf numFmtId="49" fontId="13" fillId="15" borderId="118" xfId="42" applyNumberFormat="1" applyFont="1" applyFill="1" applyBorder="1" applyAlignment="1">
      <alignment horizontal="center" vertical="top"/>
    </xf>
    <xf numFmtId="0" fontId="13" fillId="15" borderId="119" xfId="40" applyFont="1" applyFill="1" applyBorder="1" applyAlignment="1">
      <alignment vertical="top" wrapText="1"/>
    </xf>
    <xf numFmtId="0" fontId="13" fillId="15" borderId="119" xfId="40" applyFont="1" applyFill="1" applyBorder="1" applyAlignment="1">
      <alignment horizontal="center" vertical="top"/>
    </xf>
    <xf numFmtId="0" fontId="13" fillId="15" borderId="118" xfId="42" applyFont="1" applyFill="1" applyBorder="1" applyAlignment="1">
      <alignment horizontal="center" vertical="top"/>
    </xf>
    <xf numFmtId="0" fontId="13" fillId="15" borderId="121" xfId="42" applyFont="1" applyFill="1" applyBorder="1" applyAlignment="1">
      <alignment horizontal="center" vertical="top"/>
    </xf>
    <xf numFmtId="175" fontId="21" fillId="15" borderId="122" xfId="42" applyNumberFormat="1" applyFont="1" applyFill="1" applyBorder="1" applyAlignment="1">
      <alignment horizontal="right"/>
    </xf>
    <xf numFmtId="0" fontId="21" fillId="15" borderId="122" xfId="40" applyFont="1" applyFill="1" applyBorder="1" applyAlignment="1">
      <alignment horizontal="center" vertical="top"/>
    </xf>
    <xf numFmtId="0" fontId="21" fillId="15" borderId="122" xfId="42" applyFont="1" applyFill="1" applyBorder="1" applyAlignment="1">
      <alignment horizontal="center" vertical="top"/>
    </xf>
    <xf numFmtId="0" fontId="21" fillId="15" borderId="119" xfId="42" applyFont="1" applyFill="1" applyBorder="1" applyAlignment="1">
      <alignment horizontal="left" vertical="top" wrapText="1"/>
    </xf>
    <xf numFmtId="0" fontId="174" fillId="15" borderId="109" xfId="42" applyFont="1" applyFill="1" applyBorder="1" applyAlignment="1">
      <alignment horizontal="center" vertical="top"/>
    </xf>
    <xf numFmtId="0" fontId="174" fillId="15" borderId="109" xfId="42" applyFont="1" applyFill="1" applyBorder="1" applyAlignment="1">
      <alignment horizontal="right" vertical="top"/>
    </xf>
    <xf numFmtId="0" fontId="173" fillId="15" borderId="116" xfId="40" applyFont="1" applyFill="1" applyBorder="1" applyAlignment="1">
      <alignment horizontal="left" vertical="top" wrapText="1"/>
    </xf>
    <xf numFmtId="0" fontId="173" fillId="15" borderId="116" xfId="42" applyFont="1" applyFill="1" applyBorder="1" applyAlignment="1">
      <alignment horizontal="left" wrapText="1"/>
    </xf>
    <xf numFmtId="0" fontId="21" fillId="15" borderId="118" xfId="42" applyFont="1" applyFill="1" applyBorder="1" applyAlignment="1">
      <alignment horizontal="center" vertical="top"/>
    </xf>
    <xf numFmtId="0" fontId="174" fillId="15" borderId="119" xfId="42" applyFont="1" applyFill="1" applyBorder="1" applyAlignment="1">
      <alignment horizontal="center" vertical="top"/>
    </xf>
    <xf numFmtId="0" fontId="174" fillId="15" borderId="119" xfId="42" applyFont="1" applyFill="1" applyBorder="1" applyAlignment="1">
      <alignment horizontal="right" vertical="top"/>
    </xf>
    <xf numFmtId="0" fontId="21" fillId="15" borderId="115" xfId="42" applyFont="1" applyFill="1" applyBorder="1" applyAlignment="1">
      <alignment horizontal="center" vertical="top"/>
    </xf>
    <xf numFmtId="0" fontId="21" fillId="15" borderId="116" xfId="42" applyFont="1" applyFill="1" applyBorder="1" applyAlignment="1">
      <alignment horizontal="left" vertical="top" wrapText="1"/>
    </xf>
    <xf numFmtId="0" fontId="174" fillId="15" borderId="116" xfId="42" applyFont="1" applyFill="1" applyBorder="1" applyAlignment="1">
      <alignment horizontal="center" vertical="top"/>
    </xf>
    <xf numFmtId="0" fontId="174" fillId="15" borderId="116" xfId="42" applyFont="1" applyFill="1" applyBorder="1" applyAlignment="1">
      <alignment horizontal="right" vertical="top"/>
    </xf>
    <xf numFmtId="0" fontId="13" fillId="0" borderId="115" xfId="42" applyFont="1" applyBorder="1" applyAlignment="1">
      <alignment horizontal="center"/>
    </xf>
    <xf numFmtId="0" fontId="13" fillId="0" borderId="116" xfId="42" applyFont="1" applyBorder="1" applyAlignment="1">
      <alignment wrapText="1"/>
    </xf>
    <xf numFmtId="1" fontId="174" fillId="15" borderId="116" xfId="42" applyNumberFormat="1" applyFont="1" applyFill="1" applyBorder="1" applyAlignment="1">
      <alignment horizontal="center" vertical="top"/>
    </xf>
    <xf numFmtId="0" fontId="177" fillId="0" borderId="119" xfId="42" applyFont="1" applyBorder="1" applyAlignment="1">
      <alignment horizontal="left" wrapText="1"/>
    </xf>
    <xf numFmtId="3" fontId="98" fillId="0" borderId="119" xfId="42" applyNumberFormat="1" applyFont="1" applyBorder="1" applyAlignment="1">
      <alignment horizontal="center"/>
    </xf>
    <xf numFmtId="0" fontId="98" fillId="0" borderId="119" xfId="42" applyFont="1" applyBorder="1" applyAlignment="1">
      <alignment horizontal="center"/>
    </xf>
    <xf numFmtId="3" fontId="98" fillId="0" borderId="119" xfId="42" applyNumberFormat="1" applyFont="1" applyBorder="1"/>
    <xf numFmtId="0" fontId="98" fillId="0" borderId="119" xfId="42" applyFont="1" applyBorder="1"/>
    <xf numFmtId="0" fontId="160" fillId="0" borderId="119" xfId="42" applyBorder="1" applyAlignment="1">
      <alignment horizontal="left" wrapText="1"/>
    </xf>
    <xf numFmtId="3" fontId="160" fillId="0" borderId="119" xfId="42" applyNumberFormat="1" applyBorder="1" applyAlignment="1">
      <alignment horizontal="center"/>
    </xf>
    <xf numFmtId="0" fontId="160" fillId="0" borderId="119" xfId="42" applyBorder="1" applyAlignment="1">
      <alignment vertical="top" wrapText="1"/>
    </xf>
    <xf numFmtId="0" fontId="160" fillId="0" borderId="119" xfId="42" applyBorder="1"/>
    <xf numFmtId="0" fontId="160" fillId="0" borderId="119" xfId="42" applyBorder="1" applyAlignment="1">
      <alignment horizontal="left" vertical="top" wrapText="1"/>
    </xf>
    <xf numFmtId="0" fontId="178" fillId="0" borderId="119" xfId="42" applyFont="1" applyBorder="1" applyAlignment="1">
      <alignment horizontal="center" vertical="top"/>
    </xf>
    <xf numFmtId="0" fontId="180" fillId="0" borderId="119" xfId="42" applyFont="1" applyBorder="1" applyAlignment="1">
      <alignment horizontal="left"/>
    </xf>
    <xf numFmtId="0" fontId="180" fillId="0" borderId="119" xfId="42" applyFont="1" applyBorder="1" applyAlignment="1">
      <alignment horizontal="center"/>
    </xf>
    <xf numFmtId="0" fontId="160" fillId="0" borderId="119" xfId="42" applyBorder="1" applyAlignment="1">
      <alignment horizontal="left"/>
    </xf>
    <xf numFmtId="0" fontId="179" fillId="0" borderId="119" xfId="42" applyFont="1" applyBorder="1" applyAlignment="1">
      <alignment horizontal="center" vertical="center"/>
    </xf>
    <xf numFmtId="0" fontId="181" fillId="17" borderId="119" xfId="42" applyFont="1" applyFill="1" applyBorder="1" applyAlignment="1">
      <alignment horizontal="left" wrapText="1"/>
    </xf>
    <xf numFmtId="0" fontId="182" fillId="0" borderId="119" xfId="42" applyFont="1" applyBorder="1" applyAlignment="1">
      <alignment horizontal="center" vertical="top" wrapText="1"/>
    </xf>
    <xf numFmtId="0" fontId="182" fillId="0" borderId="119" xfId="42" applyFont="1" applyBorder="1" applyAlignment="1">
      <alignment horizontal="center" vertical="top"/>
    </xf>
    <xf numFmtId="0" fontId="176" fillId="0" borderId="125" xfId="42" applyFont="1" applyBorder="1" applyAlignment="1">
      <alignment horizontal="center" vertical="top"/>
    </xf>
    <xf numFmtId="0" fontId="160" fillId="15" borderId="119" xfId="42" applyFill="1" applyBorder="1" applyAlignment="1">
      <alignment horizontal="left" vertical="center" wrapText="1"/>
    </xf>
    <xf numFmtId="3" fontId="4" fillId="0" borderId="124" xfId="42" applyNumberFormat="1" applyFont="1" applyBorder="1" applyAlignment="1">
      <alignment horizontal="center"/>
    </xf>
    <xf numFmtId="0" fontId="4" fillId="0" borderId="119" xfId="42" applyFont="1" applyBorder="1" applyAlignment="1">
      <alignment horizontal="center"/>
    </xf>
    <xf numFmtId="0" fontId="4" fillId="0" borderId="126" xfId="42" applyFont="1" applyBorder="1" applyAlignment="1">
      <alignment horizontal="left" wrapText="1"/>
    </xf>
    <xf numFmtId="0" fontId="98" fillId="0" borderId="119" xfId="42" applyFont="1" applyBorder="1" applyAlignment="1">
      <alignment horizontal="left" wrapText="1"/>
    </xf>
    <xf numFmtId="0" fontId="180" fillId="0" borderId="119" xfId="42" applyFont="1" applyBorder="1" applyAlignment="1">
      <alignment horizontal="left" wrapText="1"/>
    </xf>
    <xf numFmtId="0" fontId="13" fillId="0" borderId="119" xfId="42" applyFont="1" applyBorder="1" applyAlignment="1">
      <alignment horizontal="center"/>
    </xf>
    <xf numFmtId="1" fontId="174" fillId="15" borderId="119" xfId="42" applyNumberFormat="1" applyFont="1" applyFill="1" applyBorder="1" applyAlignment="1">
      <alignment horizontal="center" vertical="top"/>
    </xf>
    <xf numFmtId="0" fontId="13" fillId="0" borderId="118" xfId="42" applyFont="1" applyBorder="1" applyAlignment="1">
      <alignment horizontal="center"/>
    </xf>
    <xf numFmtId="0" fontId="13" fillId="15" borderId="118" xfId="42" applyFont="1" applyFill="1" applyBorder="1" applyAlignment="1">
      <alignment horizontal="center"/>
    </xf>
    <xf numFmtId="0" fontId="39" fillId="15" borderId="119" xfId="40" applyFont="1" applyFill="1" applyBorder="1" applyAlignment="1">
      <alignment vertical="top" wrapText="1"/>
    </xf>
    <xf numFmtId="0" fontId="174" fillId="15" borderId="119" xfId="40" applyFont="1" applyFill="1" applyBorder="1" applyAlignment="1">
      <alignment horizontal="center" vertical="top"/>
    </xf>
    <xf numFmtId="0" fontId="21" fillId="15" borderId="122" xfId="42" applyFont="1" applyFill="1" applyBorder="1" applyAlignment="1">
      <alignment horizontal="right"/>
    </xf>
    <xf numFmtId="0" fontId="173" fillId="15" borderId="122" xfId="40" applyFont="1" applyFill="1" applyBorder="1" applyAlignment="1">
      <alignment horizontal="center" vertical="top"/>
    </xf>
    <xf numFmtId="0" fontId="173" fillId="15" borderId="122" xfId="42" applyFont="1" applyFill="1" applyBorder="1" applyAlignment="1">
      <alignment horizontal="center" vertical="top"/>
    </xf>
    <xf numFmtId="0" fontId="4" fillId="0" borderId="0" xfId="112"/>
    <xf numFmtId="0" fontId="98" fillId="0" borderId="0" xfId="112" applyFont="1"/>
    <xf numFmtId="0" fontId="98" fillId="0" borderId="0" xfId="112" applyFont="1" applyAlignment="1">
      <alignment horizontal="center"/>
    </xf>
    <xf numFmtId="0" fontId="98" fillId="0" borderId="0" xfId="112" applyFont="1" applyAlignment="1">
      <alignment horizontal="center" wrapText="1"/>
    </xf>
    <xf numFmtId="44" fontId="0" fillId="0" borderId="0" xfId="113" applyFont="1"/>
    <xf numFmtId="0" fontId="4" fillId="0" borderId="0" xfId="112" applyAlignment="1">
      <alignment horizontal="right"/>
    </xf>
    <xf numFmtId="49" fontId="4" fillId="0" borderId="0" xfId="112" applyNumberFormat="1" applyAlignment="1">
      <alignment horizontal="right"/>
    </xf>
    <xf numFmtId="0" fontId="98" fillId="0" borderId="104" xfId="112" applyFont="1" applyBorder="1"/>
    <xf numFmtId="44" fontId="98" fillId="0" borderId="104" xfId="113" applyFont="1" applyBorder="1"/>
    <xf numFmtId="170" fontId="99" fillId="0" borderId="0" xfId="112" applyNumberFormat="1" applyFont="1" applyProtection="1">
      <protection locked="0"/>
    </xf>
    <xf numFmtId="170" fontId="99" fillId="0" borderId="0" xfId="113" applyNumberFormat="1" applyFont="1" applyProtection="1">
      <protection locked="0"/>
    </xf>
    <xf numFmtId="170" fontId="99" fillId="0" borderId="1" xfId="112" applyNumberFormat="1" applyFont="1" applyBorder="1" applyProtection="1">
      <protection locked="0"/>
    </xf>
    <xf numFmtId="170" fontId="99" fillId="0" borderId="0" xfId="113" applyNumberFormat="1" applyFont="1" applyFill="1" applyProtection="1">
      <protection locked="0"/>
    </xf>
    <xf numFmtId="0" fontId="99" fillId="0" borderId="0" xfId="112" applyFont="1" applyProtection="1">
      <protection locked="0"/>
    </xf>
    <xf numFmtId="172" fontId="59" fillId="0" borderId="7" xfId="95" applyBorder="1" applyAlignment="1" applyProtection="1">
      <alignment horizontal="center" vertical="top"/>
    </xf>
    <xf numFmtId="16" fontId="4" fillId="0" borderId="0" xfId="112" applyNumberFormat="1" applyAlignment="1">
      <alignment horizontal="right"/>
    </xf>
    <xf numFmtId="170" fontId="97" fillId="0" borderId="0" xfId="113" applyNumberFormat="1" applyFont="1" applyFill="1" applyProtection="1">
      <protection locked="0"/>
    </xf>
    <xf numFmtId="170" fontId="182" fillId="0" borderId="0" xfId="112" applyNumberFormat="1" applyFont="1" applyProtection="1">
      <protection locked="0"/>
    </xf>
    <xf numFmtId="7" fontId="99" fillId="0" borderId="0" xfId="113" applyNumberFormat="1" applyFont="1" applyProtection="1">
      <protection locked="0"/>
    </xf>
    <xf numFmtId="0" fontId="71" fillId="17" borderId="1" xfId="27" applyFont="1" applyFill="1" applyBorder="1"/>
    <xf numFmtId="0" fontId="13" fillId="7" borderId="0" xfId="0" applyFont="1" applyFill="1" applyAlignment="1">
      <alignment horizontal="left" vertical="top" wrapText="1"/>
    </xf>
    <xf numFmtId="0" fontId="0" fillId="0" borderId="0" xfId="9" applyFont="1" applyAlignment="1">
      <alignment vertical="top" wrapText="1"/>
    </xf>
    <xf numFmtId="4" fontId="76" fillId="0" borderId="0" xfId="0" applyNumberFormat="1" applyFont="1" applyProtection="1">
      <protection locked="0"/>
    </xf>
    <xf numFmtId="44" fontId="76" fillId="0" borderId="0" xfId="116" applyFont="1" applyAlignment="1" applyProtection="1">
      <alignment vertical="center"/>
    </xf>
    <xf numFmtId="49" fontId="105" fillId="24" borderId="9" xfId="74" applyNumberFormat="1" applyFont="1" applyFill="1" applyBorder="1" applyAlignment="1">
      <alignment horizontal="center" vertical="center" wrapText="1"/>
    </xf>
    <xf numFmtId="49" fontId="59" fillId="0" borderId="0" xfId="74" applyNumberFormat="1" applyFont="1" applyAlignment="1">
      <alignment horizontal="left" vertical="center" wrapText="1"/>
    </xf>
    <xf numFmtId="0" fontId="289" fillId="0" borderId="0" xfId="72" applyFont="1" applyAlignment="1">
      <alignment horizontal="justify" vertical="center" wrapText="1"/>
    </xf>
    <xf numFmtId="4" fontId="76" fillId="0" borderId="0" xfId="33" applyNumberFormat="1" applyFont="1" applyAlignment="1" applyProtection="1">
      <alignment horizontal="right"/>
      <protection locked="0"/>
    </xf>
    <xf numFmtId="4" fontId="13" fillId="0" borderId="0" xfId="33" applyNumberFormat="1" applyFont="1" applyAlignment="1" applyProtection="1">
      <alignment horizontal="right"/>
      <protection locked="0"/>
    </xf>
    <xf numFmtId="0" fontId="193" fillId="17" borderId="65" xfId="74" applyFont="1" applyFill="1" applyBorder="1" applyAlignment="1">
      <alignment horizontal="center" vertical="center"/>
    </xf>
    <xf numFmtId="0" fontId="194" fillId="17" borderId="65" xfId="74" applyFont="1" applyFill="1" applyBorder="1" applyAlignment="1">
      <alignment horizontal="center" vertical="center"/>
    </xf>
    <xf numFmtId="3" fontId="71" fillId="0" borderId="2" xfId="91" applyNumberFormat="1" applyFont="1" applyBorder="1" applyAlignment="1">
      <alignment horizontal="left" vertical="top"/>
    </xf>
    <xf numFmtId="3" fontId="71" fillId="0" borderId="2" xfId="91" applyNumberFormat="1" applyFont="1" applyBorder="1" applyAlignment="1">
      <alignment horizontal="left"/>
    </xf>
    <xf numFmtId="3" fontId="71" fillId="0" borderId="2" xfId="91" applyNumberFormat="1" applyFont="1" applyBorder="1" applyAlignment="1">
      <alignment horizontal="right"/>
    </xf>
    <xf numFmtId="4" fontId="71" fillId="0" borderId="2" xfId="91" applyNumberFormat="1" applyFont="1" applyBorder="1" applyAlignment="1">
      <alignment horizontal="right"/>
    </xf>
    <xf numFmtId="185" fontId="201" fillId="0" borderId="0" xfId="74" applyNumberFormat="1" applyFont="1"/>
    <xf numFmtId="4" fontId="71" fillId="0" borderId="0" xfId="120" applyNumberFormat="1" applyFont="1" applyAlignment="1" applyProtection="1">
      <alignment horizontal="right"/>
      <protection locked="0"/>
    </xf>
    <xf numFmtId="4" fontId="125" fillId="0" borderId="0" xfId="120" applyNumberFormat="1" applyFont="1" applyAlignment="1" applyProtection="1">
      <alignment horizontal="right"/>
      <protection locked="0"/>
    </xf>
    <xf numFmtId="4" fontId="71" fillId="0" borderId="7" xfId="120" applyNumberFormat="1" applyFont="1" applyBorder="1" applyAlignment="1" applyProtection="1">
      <alignment horizontal="right"/>
      <protection locked="0"/>
    </xf>
    <xf numFmtId="4" fontId="105" fillId="0" borderId="0" xfId="120" applyNumberFormat="1" applyFont="1" applyAlignment="1" applyProtection="1">
      <alignment horizontal="right"/>
      <protection locked="0"/>
    </xf>
    <xf numFmtId="4" fontId="229" fillId="0" borderId="0" xfId="120" applyNumberFormat="1" applyFont="1" applyAlignment="1" applyProtection="1">
      <alignment horizontal="right"/>
      <protection locked="0"/>
    </xf>
    <xf numFmtId="0" fontId="13" fillId="0" borderId="0" xfId="120" applyProtection="1">
      <protection locked="0"/>
    </xf>
    <xf numFmtId="4" fontId="232" fillId="0" borderId="0" xfId="120" applyNumberFormat="1" applyFont="1" applyAlignment="1" applyProtection="1">
      <alignment horizontal="right"/>
      <protection locked="0"/>
    </xf>
    <xf numFmtId="4" fontId="104" fillId="0" borderId="0" xfId="120" applyNumberFormat="1" applyFont="1" applyAlignment="1" applyProtection="1">
      <alignment horizontal="right"/>
      <protection locked="0"/>
    </xf>
    <xf numFmtId="4" fontId="73" fillId="0" borderId="0" xfId="120" applyNumberFormat="1" applyFont="1" applyAlignment="1" applyProtection="1">
      <alignment horizontal="right"/>
      <protection locked="0"/>
    </xf>
    <xf numFmtId="4" fontId="235" fillId="0" borderId="0" xfId="120" applyNumberFormat="1" applyFont="1" applyAlignment="1" applyProtection="1">
      <alignment horizontal="right"/>
      <protection locked="0"/>
    </xf>
    <xf numFmtId="4" fontId="201" fillId="0" borderId="0" xfId="120" applyNumberFormat="1" applyFont="1" applyAlignment="1" applyProtection="1">
      <alignment horizontal="right"/>
      <protection locked="0"/>
    </xf>
    <xf numFmtId="4" fontId="231" fillId="0" borderId="0" xfId="120" applyNumberFormat="1" applyFont="1" applyAlignment="1" applyProtection="1">
      <alignment horizontal="right"/>
      <protection locked="0"/>
    </xf>
    <xf numFmtId="4" fontId="105" fillId="0" borderId="91" xfId="120" applyNumberFormat="1" applyFont="1" applyBorder="1" applyAlignment="1" applyProtection="1">
      <alignment horizontal="right"/>
      <protection locked="0"/>
    </xf>
    <xf numFmtId="4" fontId="248" fillId="0" borderId="0" xfId="120" applyNumberFormat="1" applyFont="1" applyAlignment="1" applyProtection="1">
      <alignment horizontal="right"/>
      <protection locked="0"/>
    </xf>
    <xf numFmtId="4" fontId="225" fillId="0" borderId="91" xfId="120" applyNumberFormat="1" applyFont="1" applyBorder="1" applyAlignment="1" applyProtection="1">
      <alignment horizontal="right"/>
      <protection locked="0"/>
    </xf>
    <xf numFmtId="4" fontId="267" fillId="0" borderId="0" xfId="120" applyNumberFormat="1" applyFont="1" applyAlignment="1" applyProtection="1">
      <alignment horizontal="right"/>
      <protection locked="0"/>
    </xf>
    <xf numFmtId="4" fontId="71" fillId="0" borderId="0" xfId="120" applyNumberFormat="1" applyFont="1" applyAlignment="1" applyProtection="1">
      <alignment horizontal="right" vertical="top" wrapText="1"/>
      <protection locked="0"/>
    </xf>
    <xf numFmtId="3" fontId="76" fillId="0" borderId="0" xfId="84" applyNumberFormat="1" applyFont="1" applyAlignment="1">
      <alignment horizontal="left" vertical="center" wrapText="1"/>
    </xf>
    <xf numFmtId="3" fontId="76" fillId="0" borderId="0" xfId="0" applyNumberFormat="1" applyFont="1" applyAlignment="1">
      <alignment horizontal="left"/>
    </xf>
    <xf numFmtId="0" fontId="76" fillId="0" borderId="0" xfId="0" applyFont="1" applyAlignment="1">
      <alignment horizontal="right"/>
    </xf>
    <xf numFmtId="0" fontId="76" fillId="0" borderId="98" xfId="0" applyFont="1" applyBorder="1" applyAlignment="1">
      <alignment vertical="top" wrapText="1"/>
    </xf>
    <xf numFmtId="49" fontId="76" fillId="0" borderId="0" xfId="0" applyNumberFormat="1" applyFont="1" applyAlignment="1">
      <alignment horizontal="left"/>
    </xf>
    <xf numFmtId="3" fontId="76" fillId="0" borderId="0" xfId="0" applyNumberFormat="1" applyFont="1" applyAlignment="1">
      <alignment horizontal="right"/>
    </xf>
    <xf numFmtId="0" fontId="76" fillId="0" borderId="0" xfId="0" applyFont="1" applyAlignment="1">
      <alignment horizontal="left"/>
    </xf>
    <xf numFmtId="1" fontId="76" fillId="0" borderId="0" xfId="0" applyNumberFormat="1" applyFont="1" applyAlignment="1">
      <alignment horizontal="right"/>
    </xf>
    <xf numFmtId="3" fontId="76" fillId="0" borderId="0" xfId="0" applyNumberFormat="1" applyFont="1" applyProtection="1">
      <protection locked="0"/>
    </xf>
    <xf numFmtId="49" fontId="76" fillId="0" borderId="98" xfId="0" applyNumberFormat="1" applyFont="1" applyBorder="1" applyAlignment="1">
      <alignment vertical="top" wrapText="1"/>
    </xf>
    <xf numFmtId="0" fontId="76" fillId="0" borderId="98" xfId="0" quotePrefix="1" applyFont="1" applyBorder="1" applyAlignment="1">
      <alignment horizontal="left" vertical="top" wrapText="1"/>
    </xf>
    <xf numFmtId="0" fontId="76" fillId="0" borderId="98" xfId="0" quotePrefix="1" applyFont="1" applyBorder="1" applyAlignment="1">
      <alignment vertical="top" wrapText="1"/>
    </xf>
    <xf numFmtId="0" fontId="272" fillId="0" borderId="98" xfId="0" applyFont="1" applyBorder="1" applyAlignment="1">
      <alignment vertical="top" wrapText="1"/>
    </xf>
    <xf numFmtId="183" fontId="76" fillId="0" borderId="2" xfId="0" applyNumberFormat="1" applyFont="1" applyBorder="1" applyProtection="1">
      <protection locked="0"/>
    </xf>
    <xf numFmtId="183" fontId="59" fillId="0" borderId="85" xfId="0" applyNumberFormat="1" applyFont="1" applyBorder="1" applyProtection="1">
      <protection locked="0"/>
    </xf>
    <xf numFmtId="183" fontId="59" fillId="0" borderId="0" xfId="0" applyNumberFormat="1" applyFont="1" applyProtection="1">
      <protection locked="0"/>
    </xf>
    <xf numFmtId="3" fontId="75" fillId="0" borderId="0" xfId="0" applyNumberFormat="1" applyFont="1" applyAlignment="1">
      <alignment vertical="top" wrapText="1"/>
    </xf>
    <xf numFmtId="0" fontId="194" fillId="0" borderId="0" xfId="0" applyFont="1" applyAlignment="1">
      <alignment horizontal="left"/>
    </xf>
    <xf numFmtId="0" fontId="76" fillId="0" borderId="0" xfId="0" applyFont="1"/>
    <xf numFmtId="0" fontId="13" fillId="0" borderId="0" xfId="0" applyFont="1" applyAlignment="1">
      <alignment horizontal="justify" vertical="center" wrapText="1"/>
    </xf>
    <xf numFmtId="1" fontId="191" fillId="17" borderId="65" xfId="84" applyNumberFormat="1" applyFont="1" applyFill="1" applyBorder="1" applyAlignment="1">
      <alignment horizontal="center" vertical="center" wrapText="1"/>
    </xf>
    <xf numFmtId="3" fontId="76" fillId="0" borderId="0" xfId="0" applyNumberFormat="1" applyFont="1" applyAlignment="1">
      <alignment vertical="center" wrapText="1"/>
    </xf>
    <xf numFmtId="0" fontId="194" fillId="0" borderId="0" xfId="0" applyFont="1" applyAlignment="1">
      <alignment horizontal="left" vertical="center"/>
    </xf>
    <xf numFmtId="0" fontId="76" fillId="0" borderId="0" xfId="0" applyFont="1" applyAlignment="1">
      <alignment vertical="center"/>
    </xf>
    <xf numFmtId="187" fontId="76" fillId="0" borderId="0" xfId="116" applyNumberFormat="1" applyFont="1" applyAlignment="1" applyProtection="1">
      <alignment horizontal="justify" vertical="center" wrapText="1"/>
      <protection locked="0"/>
    </xf>
    <xf numFmtId="0" fontId="76" fillId="0" borderId="0" xfId="0" quotePrefix="1" applyFont="1" applyAlignment="1">
      <alignment horizontal="left" vertical="top" wrapText="1"/>
    </xf>
    <xf numFmtId="0" fontId="76" fillId="0" borderId="0" xfId="0" applyFont="1" applyAlignment="1">
      <alignment horizontal="left" vertical="center" wrapText="1"/>
    </xf>
    <xf numFmtId="0" fontId="76" fillId="0" borderId="0" xfId="72" quotePrefix="1" applyFont="1" applyAlignment="1">
      <alignment horizontal="left" vertical="center"/>
    </xf>
    <xf numFmtId="0" fontId="76" fillId="17" borderId="137" xfId="0" applyFont="1" applyFill="1" applyBorder="1" applyAlignment="1">
      <alignment horizontal="center" vertical="center"/>
    </xf>
    <xf numFmtId="0" fontId="13" fillId="0" borderId="0" xfId="0" quotePrefix="1" applyFont="1" applyAlignment="1">
      <alignment horizontal="left" vertical="center"/>
    </xf>
    <xf numFmtId="0" fontId="76" fillId="17" borderId="65" xfId="0" applyFont="1" applyFill="1" applyBorder="1" applyAlignment="1">
      <alignment horizontal="center" vertical="center" wrapText="1"/>
    </xf>
    <xf numFmtId="0" fontId="76" fillId="0" borderId="0" xfId="0" applyFont="1" applyAlignment="1">
      <alignment horizontal="right" wrapText="1"/>
    </xf>
    <xf numFmtId="0" fontId="75" fillId="17" borderId="65" xfId="0" applyFont="1" applyFill="1" applyBorder="1" applyAlignment="1">
      <alignment horizontal="center" vertical="center" wrapText="1"/>
    </xf>
    <xf numFmtId="188" fontId="75" fillId="17" borderId="65" xfId="0" applyNumberFormat="1" applyFont="1" applyFill="1" applyBorder="1" applyAlignment="1">
      <alignment horizontal="center" vertical="center" wrapText="1"/>
    </xf>
    <xf numFmtId="184" fontId="202" fillId="0" borderId="0" xfId="0" applyNumberFormat="1" applyFont="1" applyAlignment="1">
      <alignment horizontal="right" wrapText="1"/>
    </xf>
    <xf numFmtId="1" fontId="202" fillId="0" borderId="0" xfId="0" applyNumberFormat="1" applyFont="1" applyAlignment="1">
      <alignment horizontal="right" wrapText="1"/>
    </xf>
    <xf numFmtId="1" fontId="75" fillId="17" borderId="65" xfId="0" applyNumberFormat="1" applyFont="1" applyFill="1" applyBorder="1" applyAlignment="1">
      <alignment horizontal="center" vertical="center" wrapText="1"/>
    </xf>
    <xf numFmtId="49" fontId="76" fillId="0" borderId="0" xfId="0" applyNumberFormat="1" applyFont="1" applyAlignment="1">
      <alignment horizontal="left" vertical="center" wrapText="1"/>
    </xf>
    <xf numFmtId="184" fontId="76" fillId="0" borderId="0" xfId="0" applyNumberFormat="1" applyFont="1" applyAlignment="1">
      <alignment horizontal="left" vertical="center" wrapText="1"/>
    </xf>
    <xf numFmtId="184" fontId="76" fillId="0" borderId="0" xfId="0" applyNumberFormat="1" applyFont="1" applyAlignment="1">
      <alignment horizontal="right" wrapText="1"/>
    </xf>
    <xf numFmtId="184" fontId="75" fillId="17" borderId="65" xfId="0" applyNumberFormat="1" applyFont="1" applyFill="1" applyBorder="1" applyAlignment="1">
      <alignment horizontal="center" vertical="center" wrapText="1"/>
    </xf>
    <xf numFmtId="1" fontId="76" fillId="0" borderId="0" xfId="0" applyNumberFormat="1" applyFont="1" applyAlignment="1">
      <alignment horizontal="left" vertical="center" wrapText="1"/>
    </xf>
    <xf numFmtId="0" fontId="76" fillId="0" borderId="0" xfId="72" applyFont="1" applyAlignment="1">
      <alignment horizontal="left" vertical="center" wrapText="1"/>
    </xf>
    <xf numFmtId="0" fontId="76" fillId="0" borderId="0" xfId="72" applyFont="1" applyAlignment="1">
      <alignment horizontal="right" wrapText="1"/>
    </xf>
    <xf numFmtId="1" fontId="76" fillId="0" borderId="0" xfId="72" applyNumberFormat="1" applyFont="1" applyAlignment="1">
      <alignment horizontal="right" wrapText="1"/>
    </xf>
    <xf numFmtId="1" fontId="75" fillId="17" borderId="65" xfId="72" applyNumberFormat="1" applyFont="1" applyFill="1" applyBorder="1" applyAlignment="1">
      <alignment horizontal="center" vertical="center" wrapText="1"/>
    </xf>
    <xf numFmtId="1" fontId="76" fillId="0" borderId="0" xfId="0" applyNumberFormat="1" applyFont="1" applyAlignment="1">
      <alignment horizontal="right" wrapText="1"/>
    </xf>
    <xf numFmtId="49" fontId="75" fillId="17" borderId="65" xfId="0" applyNumberFormat="1" applyFont="1" applyFill="1" applyBorder="1" applyAlignment="1">
      <alignment horizontal="center" vertical="center" wrapText="1"/>
    </xf>
    <xf numFmtId="3" fontId="76" fillId="0" borderId="0" xfId="84" applyNumberFormat="1" applyFont="1" applyAlignment="1">
      <alignment horizontal="right"/>
    </xf>
    <xf numFmtId="1" fontId="76" fillId="17" borderId="86" xfId="84" applyNumberFormat="1" applyFont="1" applyFill="1" applyBorder="1" applyAlignment="1">
      <alignment horizontal="center" vertical="center" wrapText="1"/>
    </xf>
    <xf numFmtId="3" fontId="76" fillId="0" borderId="0" xfId="84" applyNumberFormat="1" applyFont="1" applyAlignment="1">
      <alignment horizontal="left" vertical="center"/>
    </xf>
    <xf numFmtId="3" fontId="76" fillId="17" borderId="84" xfId="84" applyNumberFormat="1" applyFont="1" applyFill="1" applyBorder="1" applyAlignment="1">
      <alignment horizontal="center" vertical="center"/>
    </xf>
    <xf numFmtId="3" fontId="13" fillId="0" borderId="85" xfId="84" applyNumberFormat="1" applyFont="1" applyBorder="1" applyAlignment="1">
      <alignment horizontal="left" vertical="center" wrapText="1"/>
    </xf>
    <xf numFmtId="3" fontId="75" fillId="0" borderId="85" xfId="84" applyNumberFormat="1" applyFont="1" applyBorder="1" applyAlignment="1">
      <alignment horizontal="right"/>
    </xf>
    <xf numFmtId="3" fontId="76" fillId="17" borderId="137" xfId="84" applyNumberFormat="1" applyFont="1" applyFill="1" applyBorder="1" applyAlignment="1">
      <alignment horizontal="center" vertical="center"/>
    </xf>
    <xf numFmtId="3" fontId="75" fillId="0" borderId="0" xfId="84" applyNumberFormat="1" applyFont="1" applyAlignment="1">
      <alignment horizontal="right"/>
    </xf>
    <xf numFmtId="3" fontId="76" fillId="17" borderId="65" xfId="84" applyNumberFormat="1" applyFont="1" applyFill="1" applyBorder="1" applyAlignment="1">
      <alignment horizontal="center" vertical="center"/>
    </xf>
    <xf numFmtId="3" fontId="76" fillId="17" borderId="101" xfId="84" applyNumberFormat="1" applyFont="1" applyFill="1" applyBorder="1" applyAlignment="1">
      <alignment horizontal="center" vertical="center"/>
    </xf>
    <xf numFmtId="3" fontId="76" fillId="0" borderId="1" xfId="84" applyNumberFormat="1" applyFont="1" applyBorder="1" applyAlignment="1">
      <alignment horizontal="left" vertical="center" wrapText="1"/>
    </xf>
    <xf numFmtId="3" fontId="75" fillId="0" borderId="1" xfId="84" applyNumberFormat="1" applyFont="1" applyBorder="1" applyAlignment="1">
      <alignment horizontal="right"/>
    </xf>
    <xf numFmtId="0" fontId="8" fillId="0" borderId="1" xfId="0" applyFont="1" applyBorder="1" applyAlignment="1">
      <alignment vertical="top"/>
    </xf>
    <xf numFmtId="0" fontId="8" fillId="0" borderId="1" xfId="0" applyFont="1" applyBorder="1" applyAlignment="1">
      <alignment horizontal="left"/>
    </xf>
    <xf numFmtId="0" fontId="63" fillId="0" borderId="1" xfId="0" applyFont="1" applyBorder="1" applyAlignment="1">
      <alignment horizontal="left" vertical="top" wrapText="1"/>
    </xf>
    <xf numFmtId="0" fontId="105" fillId="0" borderId="1" xfId="27" applyFont="1" applyBorder="1" applyAlignment="1">
      <alignment wrapText="1"/>
    </xf>
    <xf numFmtId="0" fontId="73" fillId="0" borderId="6" xfId="27" applyFont="1" applyBorder="1"/>
    <xf numFmtId="0" fontId="420" fillId="15" borderId="0" xfId="40" applyFont="1" applyFill="1" applyAlignment="1">
      <alignment vertical="top" wrapText="1"/>
    </xf>
    <xf numFmtId="0" fontId="420" fillId="15" borderId="0" xfId="40" applyFont="1" applyFill="1" applyAlignment="1">
      <alignment horizontal="center" vertical="top" wrapText="1"/>
    </xf>
    <xf numFmtId="0" fontId="420" fillId="15" borderId="0" xfId="40" applyFont="1" applyFill="1" applyAlignment="1">
      <alignment horizontal="center" vertical="top"/>
    </xf>
    <xf numFmtId="1" fontId="420" fillId="15" borderId="0" xfId="40" applyNumberFormat="1" applyFont="1" applyFill="1" applyAlignment="1">
      <alignment horizontal="center" vertical="top"/>
    </xf>
    <xf numFmtId="0" fontId="98" fillId="0" borderId="0" xfId="0" applyFont="1"/>
    <xf numFmtId="0" fontId="98" fillId="0" borderId="0" xfId="0" applyFont="1" applyAlignment="1">
      <alignment horizontal="center"/>
    </xf>
    <xf numFmtId="44" fontId="0" fillId="0" borderId="0" xfId="116" applyFont="1"/>
    <xf numFmtId="44" fontId="98" fillId="0" borderId="0" xfId="116" applyFont="1"/>
    <xf numFmtId="0" fontId="17" fillId="0" borderId="0" xfId="7" applyFont="1" applyAlignment="1">
      <alignment wrapText="1"/>
    </xf>
    <xf numFmtId="0" fontId="15" fillId="0" borderId="1" xfId="0" applyFont="1" applyBorder="1"/>
    <xf numFmtId="0" fontId="14" fillId="0" borderId="0" xfId="0" applyFont="1"/>
    <xf numFmtId="0" fontId="14" fillId="0" borderId="0" xfId="0" applyFont="1" applyAlignment="1">
      <alignment horizontal="center" vertical="center"/>
    </xf>
    <xf numFmtId="0" fontId="14" fillId="0" borderId="0" xfId="0" applyFont="1" applyAlignment="1">
      <alignment vertical="center"/>
    </xf>
    <xf numFmtId="44" fontId="15" fillId="0" borderId="1" xfId="116" applyFont="1" applyBorder="1"/>
    <xf numFmtId="0" fontId="422" fillId="0" borderId="0" xfId="0" applyFont="1"/>
    <xf numFmtId="0" fontId="422" fillId="0" borderId="0" xfId="0" applyFont="1" applyAlignment="1">
      <alignment horizontal="center"/>
    </xf>
    <xf numFmtId="1" fontId="15" fillId="0" borderId="1" xfId="18799" applyNumberFormat="1" applyFont="1" applyBorder="1"/>
    <xf numFmtId="44" fontId="422" fillId="0" borderId="0" xfId="116" applyFont="1"/>
    <xf numFmtId="44" fontId="15" fillId="0" borderId="0" xfId="116" applyFont="1"/>
    <xf numFmtId="44" fontId="15" fillId="0" borderId="0" xfId="116" applyFont="1" applyAlignment="1">
      <alignment horizontal="center"/>
    </xf>
    <xf numFmtId="44" fontId="14" fillId="0" borderId="0" xfId="116" applyFont="1" applyAlignment="1">
      <alignment horizontal="center"/>
    </xf>
    <xf numFmtId="44" fontId="15" fillId="0" borderId="1" xfId="116" applyFont="1" applyBorder="1" applyAlignment="1">
      <alignment horizontal="center"/>
    </xf>
    <xf numFmtId="44" fontId="17" fillId="6" borderId="13" xfId="116" applyFont="1" applyFill="1" applyBorder="1" applyAlignment="1">
      <alignment horizontal="right" vertical="center"/>
    </xf>
    <xf numFmtId="44" fontId="15" fillId="0" borderId="0" xfId="116" applyFont="1" applyAlignment="1">
      <alignment horizontal="right" vertical="center"/>
    </xf>
    <xf numFmtId="44" fontId="17" fillId="0" borderId="0" xfId="116" applyFont="1" applyAlignment="1">
      <alignment horizontal="right" vertical="center"/>
    </xf>
    <xf numFmtId="44" fontId="17" fillId="0" borderId="5" xfId="116" applyFont="1" applyBorder="1" applyAlignment="1">
      <alignment horizontal="right" vertical="center"/>
    </xf>
    <xf numFmtId="44" fontId="17" fillId="0" borderId="0" xfId="116" applyFont="1"/>
    <xf numFmtId="44" fontId="18" fillId="0" borderId="0" xfId="116" applyFont="1"/>
    <xf numFmtId="44" fontId="15" fillId="6" borderId="13" xfId="116" applyFont="1" applyFill="1" applyBorder="1" applyAlignment="1">
      <alignment horizontal="right" vertical="center"/>
    </xf>
    <xf numFmtId="44" fontId="17" fillId="4" borderId="13" xfId="116" applyFont="1" applyFill="1" applyBorder="1"/>
    <xf numFmtId="44" fontId="17" fillId="0" borderId="15" xfId="116" applyFont="1" applyBorder="1" applyAlignment="1">
      <alignment horizontal="right" vertical="center"/>
    </xf>
    <xf numFmtId="0" fontId="59" fillId="0" borderId="0" xfId="8" applyFont="1" applyAlignment="1">
      <alignment horizontal="left"/>
    </xf>
    <xf numFmtId="0" fontId="59" fillId="0" borderId="0" xfId="8" quotePrefix="1" applyFont="1" applyAlignment="1">
      <alignment horizontal="left"/>
    </xf>
    <xf numFmtId="0" fontId="59" fillId="0" borderId="0" xfId="8" applyFont="1"/>
    <xf numFmtId="0" fontId="59" fillId="0" borderId="0" xfId="0" applyFont="1"/>
    <xf numFmtId="44" fontId="15" fillId="0" borderId="0" xfId="116" applyFont="1" applyAlignment="1">
      <alignment horizontal="right"/>
    </xf>
    <xf numFmtId="44" fontId="15" fillId="0" borderId="6" xfId="116" applyFont="1" applyBorder="1" applyAlignment="1">
      <alignment horizontal="right"/>
    </xf>
    <xf numFmtId="44" fontId="23" fillId="2" borderId="7" xfId="116" applyFont="1" applyFill="1" applyBorder="1" applyAlignment="1">
      <alignment horizontal="center"/>
    </xf>
    <xf numFmtId="44" fontId="19" fillId="0" borderId="0" xfId="116" applyFont="1" applyAlignment="1">
      <alignment horizontal="right"/>
    </xf>
    <xf numFmtId="44" fontId="13" fillId="0" borderId="0" xfId="116" applyFont="1" applyAlignment="1">
      <alignment horizontal="right"/>
    </xf>
    <xf numFmtId="44" fontId="0" fillId="0" borderId="0" xfId="116" applyFont="1" applyAlignment="1">
      <alignment horizontal="right"/>
    </xf>
    <xf numFmtId="44" fontId="45" fillId="0" borderId="0" xfId="116" applyFont="1" applyAlignment="1">
      <alignment horizontal="right"/>
    </xf>
    <xf numFmtId="44" fontId="13" fillId="0" borderId="0" xfId="116" applyFont="1" applyAlignment="1">
      <alignment horizontal="right" wrapText="1"/>
    </xf>
    <xf numFmtId="44" fontId="9" fillId="0" borderId="1" xfId="116" applyFont="1" applyBorder="1" applyAlignment="1">
      <alignment horizontal="right"/>
    </xf>
    <xf numFmtId="44" fontId="21" fillId="0" borderId="2" xfId="116" applyFont="1" applyBorder="1" applyAlignment="1">
      <alignment horizontal="right"/>
    </xf>
    <xf numFmtId="44" fontId="51" fillId="0" borderId="0" xfId="116" applyFont="1" applyAlignment="1">
      <alignment horizontal="right"/>
    </xf>
    <xf numFmtId="44" fontId="15" fillId="0" borderId="0" xfId="116" applyFont="1" applyAlignment="1">
      <alignment horizontal="right" wrapText="1"/>
    </xf>
    <xf numFmtId="44" fontId="8" fillId="0" borderId="0" xfId="116" applyFont="1" applyAlignment="1">
      <alignment horizontal="right"/>
    </xf>
    <xf numFmtId="44" fontId="14" fillId="0" borderId="0" xfId="116" applyFont="1"/>
    <xf numFmtId="44" fontId="11" fillId="0" borderId="0" xfId="116" applyFont="1"/>
    <xf numFmtId="44" fontId="11" fillId="0" borderId="17" xfId="116" applyFont="1" applyBorder="1"/>
    <xf numFmtId="44" fontId="14" fillId="0" borderId="1" xfId="116" applyFont="1" applyBorder="1"/>
    <xf numFmtId="44" fontId="11" fillId="0" borderId="0" xfId="116" applyFont="1" applyAlignment="1">
      <alignment horizontal="right"/>
    </xf>
    <xf numFmtId="44" fontId="13" fillId="0" borderId="0" xfId="116" applyFont="1" applyAlignment="1">
      <alignment horizontal="left" vertical="top"/>
    </xf>
    <xf numFmtId="44" fontId="8" fillId="0" borderId="0" xfId="116" applyFont="1"/>
    <xf numFmtId="44" fontId="63" fillId="0" borderId="0" xfId="116" applyFont="1" applyAlignment="1">
      <alignment horizontal="right"/>
    </xf>
    <xf numFmtId="44" fontId="64" fillId="0" borderId="0" xfId="116" applyFont="1" applyAlignment="1">
      <alignment horizontal="right" wrapText="1"/>
    </xf>
    <xf numFmtId="44" fontId="22" fillId="0" borderId="0" xfId="116" applyFont="1" applyAlignment="1">
      <alignment horizontal="right"/>
    </xf>
    <xf numFmtId="44" fontId="8" fillId="0" borderId="0" xfId="116" applyFont="1" applyAlignment="1">
      <alignment horizontal="right" wrapText="1"/>
    </xf>
    <xf numFmtId="44" fontId="64" fillId="0" borderId="1" xfId="116" applyFont="1" applyBorder="1" applyAlignment="1">
      <alignment horizontal="right" wrapText="1"/>
    </xf>
    <xf numFmtId="44" fontId="8" fillId="0" borderId="0" xfId="116" applyFont="1" applyAlignment="1">
      <alignment horizontal="left" vertical="top" wrapText="1"/>
    </xf>
    <xf numFmtId="44" fontId="10" fillId="0" borderId="0" xfId="116" applyFont="1" applyAlignment="1">
      <alignment horizontal="right"/>
    </xf>
    <xf numFmtId="44" fontId="10" fillId="0" borderId="0" xfId="116" applyFont="1" applyAlignment="1">
      <alignment horizontal="left" vertical="top"/>
    </xf>
    <xf numFmtId="44" fontId="32" fillId="0" borderId="0" xfId="116" applyFont="1" applyAlignment="1">
      <alignment horizontal="right"/>
    </xf>
    <xf numFmtId="44" fontId="77" fillId="0" borderId="18" xfId="116" applyFont="1" applyBorder="1" applyAlignment="1">
      <alignment horizontal="right"/>
    </xf>
    <xf numFmtId="44" fontId="8" fillId="0" borderId="1" xfId="116" applyFont="1" applyBorder="1" applyAlignment="1">
      <alignment horizontal="right"/>
    </xf>
    <xf numFmtId="44" fontId="80" fillId="0" borderId="19" xfId="116" applyFont="1" applyBorder="1" applyAlignment="1">
      <alignment horizontal="center" vertical="center"/>
    </xf>
    <xf numFmtId="44" fontId="81" fillId="9" borderId="22" xfId="116" applyFont="1" applyFill="1" applyBorder="1" applyAlignment="1">
      <alignment horizontal="right" vertical="center"/>
    </xf>
    <xf numFmtId="44" fontId="85" fillId="0" borderId="24" xfId="116" applyFont="1" applyBorder="1" applyAlignment="1">
      <alignment horizontal="right" vertical="center"/>
    </xf>
    <xf numFmtId="44" fontId="81" fillId="9" borderId="27" xfId="116" applyFont="1" applyFill="1" applyBorder="1" applyAlignment="1">
      <alignment horizontal="right" vertical="center"/>
    </xf>
    <xf numFmtId="44" fontId="80" fillId="0" borderId="28" xfId="116" applyFont="1" applyBorder="1" applyAlignment="1">
      <alignment horizontal="center" vertical="center"/>
    </xf>
    <xf numFmtId="44" fontId="81" fillId="9" borderId="22" xfId="116" applyFont="1" applyFill="1" applyBorder="1" applyAlignment="1">
      <alignment horizontal="right" vertical="center" wrapText="1"/>
    </xf>
    <xf numFmtId="44" fontId="90" fillId="9" borderId="31" xfId="116" applyFont="1" applyFill="1" applyBorder="1" applyAlignment="1">
      <alignment horizontal="right" vertical="center"/>
    </xf>
    <xf numFmtId="44" fontId="85" fillId="0" borderId="33" xfId="116" applyFont="1" applyBorder="1" applyAlignment="1">
      <alignment horizontal="right" vertical="center"/>
    </xf>
    <xf numFmtId="44" fontId="89" fillId="0" borderId="0" xfId="116" applyFont="1"/>
    <xf numFmtId="44" fontId="89" fillId="0" borderId="0" xfId="116" applyFont="1" applyAlignment="1">
      <alignment horizontal="right" vertical="top"/>
    </xf>
    <xf numFmtId="44" fontId="105" fillId="0" borderId="0" xfId="116" applyFont="1"/>
    <xf numFmtId="44" fontId="109" fillId="0" borderId="0" xfId="116" applyFont="1"/>
    <xf numFmtId="0" fontId="116" fillId="0" borderId="0" xfId="28" applyFont="1" applyAlignment="1">
      <alignment horizontal="right" wrapText="1"/>
    </xf>
    <xf numFmtId="0" fontId="119" fillId="0" borderId="0" xfId="28" applyFont="1" applyAlignment="1">
      <alignment horizontal="right"/>
    </xf>
    <xf numFmtId="3" fontId="120" fillId="0" borderId="0" xfId="28" applyNumberFormat="1" applyFont="1" applyAlignment="1">
      <alignment horizontal="right"/>
    </xf>
    <xf numFmtId="170" fontId="120" fillId="0" borderId="0" xfId="28" applyNumberFormat="1" applyFont="1" applyAlignment="1">
      <alignment horizontal="right" wrapText="1"/>
    </xf>
    <xf numFmtId="3" fontId="120" fillId="0" borderId="1" xfId="28" applyNumberFormat="1" applyFont="1" applyBorder="1" applyAlignment="1">
      <alignment horizontal="right"/>
    </xf>
    <xf numFmtId="3" fontId="125" fillId="0" borderId="0" xfId="28" applyNumberFormat="1" applyFont="1" applyAlignment="1">
      <alignment horizontal="right"/>
    </xf>
    <xf numFmtId="3" fontId="113" fillId="0" borderId="0" xfId="28" applyNumberFormat="1" applyFont="1" applyAlignment="1">
      <alignment horizontal="right"/>
    </xf>
    <xf numFmtId="0" fontId="127" fillId="0" borderId="0" xfId="28" applyFont="1" applyAlignment="1">
      <alignment horizontal="right" vertical="center"/>
    </xf>
    <xf numFmtId="3" fontId="128" fillId="0" borderId="9" xfId="28" applyNumberFormat="1" applyFont="1" applyBorder="1" applyAlignment="1">
      <alignment horizontal="right" vertical="center"/>
    </xf>
    <xf numFmtId="3" fontId="117" fillId="3" borderId="48" xfId="28" applyNumberFormat="1" applyFont="1" applyFill="1" applyBorder="1" applyAlignment="1">
      <alignment horizontal="right" vertical="center"/>
    </xf>
    <xf numFmtId="3" fontId="117" fillId="14" borderId="10" xfId="28" applyNumberFormat="1" applyFont="1" applyFill="1" applyBorder="1" applyAlignment="1">
      <alignment horizontal="right" vertical="center"/>
    </xf>
    <xf numFmtId="3" fontId="37" fillId="0" borderId="35" xfId="28" applyNumberFormat="1" applyFont="1" applyBorder="1" applyAlignment="1">
      <alignment horizontal="right" vertical="center"/>
    </xf>
    <xf numFmtId="44" fontId="83" fillId="15" borderId="0" xfId="116" applyFont="1" applyFill="1" applyAlignment="1">
      <alignment vertical="top"/>
    </xf>
    <xf numFmtId="44" fontId="83" fillId="15" borderId="0" xfId="116" applyFont="1" applyFill="1" applyAlignment="1">
      <alignment horizontal="right" vertical="top"/>
    </xf>
    <xf numFmtId="44" fontId="83" fillId="15" borderId="0" xfId="116" applyFont="1" applyFill="1"/>
    <xf numFmtId="44" fontId="80" fillId="15" borderId="0" xfId="116" applyFont="1" applyFill="1" applyAlignment="1">
      <alignment vertical="top"/>
    </xf>
    <xf numFmtId="44" fontId="164" fillId="15" borderId="13" xfId="116" applyFont="1" applyFill="1" applyBorder="1" applyAlignment="1">
      <alignment horizontal="right" vertical="top" wrapText="1"/>
    </xf>
    <xf numFmtId="44" fontId="164" fillId="15" borderId="0" xfId="116" applyFont="1" applyFill="1" applyAlignment="1">
      <alignment horizontal="right" vertical="top" wrapText="1"/>
    </xf>
    <xf numFmtId="44" fontId="83" fillId="15" borderId="0" xfId="116" applyFont="1" applyFill="1" applyAlignment="1">
      <alignment horizontal="left" vertical="center"/>
    </xf>
    <xf numFmtId="44" fontId="80" fillId="15" borderId="0" xfId="116" applyFont="1" applyFill="1" applyAlignment="1">
      <alignment horizontal="right" vertical="center"/>
    </xf>
    <xf numFmtId="44" fontId="83" fillId="15" borderId="0" xfId="116" applyFont="1" applyFill="1" applyAlignment="1">
      <alignment horizontal="right" vertical="center"/>
    </xf>
    <xf numFmtId="44" fontId="80" fillId="15" borderId="0" xfId="116" applyFont="1" applyFill="1" applyAlignment="1">
      <alignment horizontal="right" vertical="top"/>
    </xf>
    <xf numFmtId="44" fontId="83" fillId="15" borderId="0" xfId="116" applyFont="1" applyFill="1" applyAlignment="1">
      <alignment horizontal="right"/>
    </xf>
    <xf numFmtId="44" fontId="420" fillId="15" borderId="0" xfId="116" applyFont="1" applyFill="1" applyAlignment="1">
      <alignment horizontal="right" vertical="top"/>
    </xf>
    <xf numFmtId="44" fontId="83" fillId="15" borderId="0" xfId="116" applyFont="1" applyFill="1" applyBorder="1" applyAlignment="1" applyProtection="1">
      <alignment horizontal="right"/>
    </xf>
    <xf numFmtId="44" fontId="80" fillId="15" borderId="0" xfId="116" applyFont="1" applyFill="1" applyAlignment="1">
      <alignment horizontal="right"/>
    </xf>
    <xf numFmtId="44" fontId="164" fillId="15" borderId="13" xfId="116" applyFont="1" applyFill="1" applyBorder="1" applyAlignment="1">
      <alignment horizontal="center" vertical="top" wrapText="1"/>
    </xf>
    <xf numFmtId="44" fontId="83" fillId="15" borderId="0" xfId="116" applyFont="1" applyFill="1" applyAlignment="1">
      <alignment horizontal="center" vertical="top"/>
    </xf>
    <xf numFmtId="44" fontId="164" fillId="15" borderId="0" xfId="116" applyFont="1" applyFill="1" applyAlignment="1">
      <alignment horizontal="center" vertical="top" wrapText="1"/>
    </xf>
    <xf numFmtId="44" fontId="80" fillId="15" borderId="0" xfId="116" applyFont="1" applyFill="1" applyAlignment="1">
      <alignment horizontal="center"/>
    </xf>
    <xf numFmtId="44" fontId="80" fillId="15" borderId="0" xfId="116" applyFont="1" applyFill="1" applyAlignment="1">
      <alignment horizontal="center" vertical="top" wrapText="1"/>
    </xf>
    <xf numFmtId="44" fontId="83" fillId="15" borderId="0" xfId="116" applyFont="1" applyFill="1" applyAlignment="1">
      <alignment horizontal="center" vertical="top" wrapText="1"/>
    </xf>
    <xf numFmtId="44" fontId="80" fillId="15" borderId="0" xfId="116" applyFont="1" applyFill="1" applyAlignment="1">
      <alignment horizontal="center" vertical="top"/>
    </xf>
    <xf numFmtId="44" fontId="83" fillId="15" borderId="0" xfId="116" applyFont="1" applyFill="1" applyBorder="1" applyAlignment="1">
      <alignment vertical="top" wrapText="1"/>
    </xf>
    <xf numFmtId="44" fontId="83" fillId="15" borderId="0" xfId="116" applyFont="1" applyFill="1" applyBorder="1" applyAlignment="1">
      <alignment wrapText="1"/>
    </xf>
    <xf numFmtId="44" fontId="83" fillId="15" borderId="0" xfId="116" applyFont="1" applyFill="1" applyAlignment="1">
      <alignment vertical="top" wrapText="1"/>
    </xf>
    <xf numFmtId="44" fontId="80" fillId="15" borderId="0" xfId="116" applyFont="1" applyFill="1" applyBorder="1" applyAlignment="1">
      <alignment vertical="top" wrapText="1"/>
    </xf>
    <xf numFmtId="44" fontId="83" fillId="15" borderId="0" xfId="116" applyFont="1" applyFill="1" applyAlignment="1">
      <alignment wrapText="1"/>
    </xf>
    <xf numFmtId="44" fontId="83" fillId="15" borderId="0" xfId="116" applyFont="1" applyFill="1" applyAlignment="1">
      <alignment horizontal="right" vertical="center" wrapText="1" shrinkToFit="1"/>
    </xf>
    <xf numFmtId="44" fontId="170" fillId="0" borderId="0" xfId="116" applyFont="1"/>
    <xf numFmtId="44" fontId="170" fillId="0" borderId="0" xfId="116" applyFont="1" applyAlignment="1">
      <alignment horizontal="right" vertical="top"/>
    </xf>
    <xf numFmtId="44" fontId="170" fillId="0" borderId="1" xfId="116" applyFont="1" applyBorder="1" applyAlignment="1">
      <alignment horizontal="right" vertical="top"/>
    </xf>
    <xf numFmtId="44" fontId="170" fillId="0" borderId="0" xfId="116" applyFont="1" applyAlignment="1">
      <alignment horizontal="right"/>
    </xf>
    <xf numFmtId="44" fontId="160" fillId="0" borderId="0" xfId="116" applyFont="1"/>
    <xf numFmtId="44" fontId="21" fillId="15" borderId="72" xfId="116" applyFont="1" applyFill="1" applyBorder="1"/>
    <xf numFmtId="44" fontId="21" fillId="15" borderId="114" xfId="116" applyFont="1" applyFill="1" applyBorder="1" applyAlignment="1">
      <alignment vertical="top"/>
    </xf>
    <xf numFmtId="44" fontId="21" fillId="15" borderId="117" xfId="116" applyFont="1" applyFill="1" applyBorder="1" applyAlignment="1">
      <alignment wrapText="1"/>
    </xf>
    <xf numFmtId="44" fontId="21" fillId="15" borderId="75" xfId="116" applyFont="1" applyFill="1" applyBorder="1" applyAlignment="1">
      <alignment wrapText="1"/>
    </xf>
    <xf numFmtId="44" fontId="44" fillId="15" borderId="78" xfId="116" applyFont="1" applyFill="1" applyBorder="1" applyAlignment="1">
      <alignment vertical="center" wrapText="1"/>
    </xf>
    <xf numFmtId="44" fontId="21" fillId="15" borderId="81" xfId="116" applyFont="1" applyFill="1" applyBorder="1" applyAlignment="1">
      <alignment vertical="top"/>
    </xf>
    <xf numFmtId="44" fontId="21" fillId="15" borderId="120" xfId="116" applyFont="1" applyFill="1" applyBorder="1" applyAlignment="1">
      <alignment vertical="top"/>
    </xf>
    <xf numFmtId="44" fontId="21" fillId="15" borderId="123" xfId="116" applyFont="1" applyFill="1" applyBorder="1" applyAlignment="1">
      <alignment horizontal="right" vertical="top"/>
    </xf>
    <xf numFmtId="44" fontId="21" fillId="15" borderId="0" xfId="116" applyFont="1" applyFill="1" applyAlignment="1">
      <alignment horizontal="right"/>
    </xf>
    <xf numFmtId="44" fontId="173" fillId="15" borderId="72" xfId="116" applyFont="1" applyFill="1" applyBorder="1"/>
    <xf numFmtId="44" fontId="173" fillId="15" borderId="114" xfId="116" applyFont="1" applyFill="1" applyBorder="1" applyAlignment="1">
      <alignment vertical="top"/>
    </xf>
    <xf numFmtId="44" fontId="173" fillId="15" borderId="117" xfId="116" applyFont="1" applyFill="1" applyBorder="1" applyAlignment="1">
      <alignment wrapText="1"/>
    </xf>
    <xf numFmtId="44" fontId="173" fillId="15" borderId="75" xfId="116" applyFont="1" applyFill="1" applyBorder="1" applyAlignment="1">
      <alignment wrapText="1"/>
    </xf>
    <xf numFmtId="44" fontId="175" fillId="15" borderId="78" xfId="116" applyFont="1" applyFill="1" applyBorder="1" applyAlignment="1">
      <alignment vertical="center" wrapText="1"/>
    </xf>
    <xf numFmtId="44" fontId="173" fillId="15" borderId="81" xfId="116" applyFont="1" applyFill="1" applyBorder="1" applyAlignment="1">
      <alignment vertical="top"/>
    </xf>
    <xf numFmtId="44" fontId="173" fillId="15" borderId="120" xfId="116" applyFont="1" applyFill="1" applyBorder="1" applyAlignment="1">
      <alignment vertical="top"/>
    </xf>
    <xf numFmtId="44" fontId="173" fillId="15" borderId="120" xfId="116" applyFont="1" applyFill="1" applyBorder="1" applyAlignment="1"/>
    <xf numFmtId="44" fontId="173" fillId="15" borderId="123" xfId="116" applyFont="1" applyFill="1" applyBorder="1" applyAlignment="1">
      <alignment horizontal="right" vertical="top"/>
    </xf>
    <xf numFmtId="2" fontId="76" fillId="0" borderId="0" xfId="72" applyNumberFormat="1" applyFont="1" applyAlignment="1" applyProtection="1">
      <alignment horizontal="right" wrapText="1"/>
      <protection locked="0"/>
    </xf>
    <xf numFmtId="2" fontId="76" fillId="0" borderId="0" xfId="116" applyNumberFormat="1" applyFont="1" applyBorder="1" applyAlignment="1" applyProtection="1">
      <alignment vertical="center"/>
      <protection locked="0"/>
    </xf>
    <xf numFmtId="2" fontId="76" fillId="0" borderId="0" xfId="0" applyNumberFormat="1" applyFont="1" applyAlignment="1" applyProtection="1">
      <alignment horizontal="right" wrapText="1"/>
      <protection locked="0"/>
    </xf>
    <xf numFmtId="2" fontId="111" fillId="0" borderId="0" xfId="0" applyNumberFormat="1" applyFont="1" applyAlignment="1" applyProtection="1">
      <alignment horizontal="left" wrapText="1"/>
      <protection locked="0"/>
    </xf>
    <xf numFmtId="2" fontId="76" fillId="0" borderId="0" xfId="116" applyNumberFormat="1" applyFont="1" applyBorder="1" applyAlignment="1" applyProtection="1">
      <alignment horizontal="right" vertical="center"/>
      <protection locked="0"/>
    </xf>
    <xf numFmtId="44" fontId="13" fillId="0" borderId="0" xfId="116" applyFont="1" applyAlignment="1" applyProtection="1">
      <alignment horizontal="justify" vertical="center" wrapText="1"/>
    </xf>
    <xf numFmtId="44" fontId="76" fillId="0" borderId="0" xfId="116" applyFont="1" applyFill="1" applyAlignment="1" applyProtection="1">
      <alignment vertical="center"/>
    </xf>
    <xf numFmtId="44" fontId="76" fillId="0" borderId="0" xfId="116" applyFont="1" applyBorder="1" applyAlignment="1" applyProtection="1">
      <alignment vertical="center" wrapText="1"/>
    </xf>
    <xf numFmtId="44" fontId="289" fillId="0" borderId="0" xfId="116" applyFont="1" applyFill="1" applyBorder="1" applyAlignment="1" applyProtection="1">
      <alignment horizontal="justify" vertical="center" wrapText="1"/>
    </xf>
    <xf numFmtId="44" fontId="313" fillId="0" borderId="0" xfId="116" applyFont="1"/>
    <xf numFmtId="44" fontId="313" fillId="0" borderId="0" xfId="116" applyFont="1" applyAlignment="1">
      <alignment horizontal="right"/>
    </xf>
    <xf numFmtId="44" fontId="314" fillId="0" borderId="2" xfId="116" applyFont="1" applyBorder="1"/>
    <xf numFmtId="44" fontId="13" fillId="0" borderId="0" xfId="116" applyFont="1" applyAlignment="1">
      <alignment horizontal="right" vertical="top"/>
    </xf>
    <xf numFmtId="44" fontId="111" fillId="0" borderId="0" xfId="116" applyFont="1" applyAlignment="1">
      <alignment vertical="center"/>
    </xf>
    <xf numFmtId="44" fontId="117" fillId="0" borderId="0" xfId="116" applyFont="1" applyAlignment="1">
      <alignment wrapText="1"/>
    </xf>
    <xf numFmtId="44" fontId="120" fillId="0" borderId="0" xfId="116" applyFont="1"/>
    <xf numFmtId="44" fontId="120" fillId="0" borderId="0" xfId="116" applyFont="1" applyAlignment="1">
      <alignment wrapText="1"/>
    </xf>
    <xf numFmtId="44" fontId="120" fillId="0" borderId="46" xfId="116" applyFont="1" applyBorder="1" applyAlignment="1">
      <alignment horizontal="right"/>
    </xf>
    <xf numFmtId="44" fontId="120" fillId="0" borderId="0" xfId="116" applyFont="1" applyAlignment="1">
      <alignment horizontal="right"/>
    </xf>
    <xf numFmtId="44" fontId="125" fillId="0" borderId="0" xfId="116" applyFont="1"/>
    <xf numFmtId="44" fontId="113" fillId="0" borderId="0" xfId="116" applyFont="1"/>
    <xf numFmtId="44" fontId="115" fillId="0" borderId="0" xfId="116" applyFont="1" applyAlignment="1">
      <alignment horizontal="right" vertical="center"/>
    </xf>
    <xf numFmtId="44" fontId="128" fillId="0" borderId="49" xfId="116" applyFont="1" applyBorder="1" applyAlignment="1">
      <alignment horizontal="center" vertical="center"/>
    </xf>
    <xf numFmtId="44" fontId="128" fillId="0" borderId="51" xfId="116" applyFont="1" applyBorder="1" applyAlignment="1">
      <alignment vertical="center"/>
    </xf>
    <xf numFmtId="44" fontId="117" fillId="3" borderId="49" xfId="116" applyFont="1" applyFill="1" applyBorder="1" applyAlignment="1">
      <alignment vertical="center"/>
    </xf>
    <xf numFmtId="44" fontId="117" fillId="14" borderId="53" xfId="116" applyFont="1" applyFill="1" applyBorder="1" applyAlignment="1">
      <alignment vertical="center"/>
    </xf>
    <xf numFmtId="44" fontId="130" fillId="0" borderId="53" xfId="116" applyFont="1" applyBorder="1" applyAlignment="1">
      <alignment vertical="center"/>
    </xf>
    <xf numFmtId="44" fontId="117" fillId="14" borderId="55" xfId="116" applyFont="1" applyFill="1" applyBorder="1" applyAlignment="1">
      <alignment vertical="center"/>
    </xf>
    <xf numFmtId="44" fontId="130" fillId="0" borderId="56" xfId="116" applyFont="1" applyBorder="1" applyAlignment="1">
      <alignment vertical="center"/>
    </xf>
    <xf numFmtId="44" fontId="130" fillId="0" borderId="55" xfId="116" applyFont="1" applyBorder="1" applyAlignment="1">
      <alignment vertical="center"/>
    </xf>
    <xf numFmtId="44" fontId="130" fillId="0" borderId="7" xfId="116" applyFont="1" applyBorder="1" applyAlignment="1">
      <alignment vertical="center"/>
    </xf>
    <xf numFmtId="44" fontId="130" fillId="3" borderId="49" xfId="116" applyFont="1" applyFill="1" applyBorder="1" applyAlignment="1">
      <alignment vertical="center"/>
    </xf>
    <xf numFmtId="44" fontId="117" fillId="0" borderId="59" xfId="116" applyFont="1" applyBorder="1" applyAlignment="1">
      <alignment vertical="center"/>
    </xf>
    <xf numFmtId="44" fontId="114" fillId="3" borderId="49" xfId="116" applyFont="1" applyFill="1" applyBorder="1" applyAlignment="1">
      <alignment vertical="center"/>
    </xf>
    <xf numFmtId="44" fontId="37" fillId="3" borderId="60" xfId="116" applyFont="1" applyFill="1" applyBorder="1" applyAlignment="1">
      <alignment vertical="center"/>
    </xf>
    <xf numFmtId="44" fontId="130" fillId="14" borderId="53" xfId="116" applyFont="1" applyFill="1" applyBorder="1" applyAlignment="1">
      <alignment vertical="center"/>
    </xf>
    <xf numFmtId="44" fontId="130" fillId="14" borderId="55" xfId="116" applyFont="1" applyFill="1" applyBorder="1" applyAlignment="1">
      <alignment vertical="center"/>
    </xf>
    <xf numFmtId="44" fontId="130" fillId="14" borderId="63" xfId="116" applyFont="1" applyFill="1" applyBorder="1" applyAlignment="1">
      <alignment vertical="center"/>
    </xf>
    <xf numFmtId="44" fontId="130" fillId="0" borderId="0" xfId="116" applyFont="1" applyAlignment="1">
      <alignment vertical="center"/>
    </xf>
    <xf numFmtId="44" fontId="37" fillId="3" borderId="49" xfId="116" applyFont="1" applyFill="1" applyBorder="1" applyAlignment="1">
      <alignment vertical="center"/>
    </xf>
    <xf numFmtId="44" fontId="130" fillId="0" borderId="10" xfId="116" applyFont="1" applyBorder="1" applyAlignment="1">
      <alignment vertical="center"/>
    </xf>
    <xf numFmtId="44" fontId="117" fillId="0" borderId="0" xfId="116" applyFont="1" applyAlignment="1">
      <alignment vertical="center"/>
    </xf>
    <xf numFmtId="44" fontId="130" fillId="0" borderId="53" xfId="116" applyFont="1" applyBorder="1" applyAlignment="1">
      <alignment horizontal="center" vertical="center"/>
    </xf>
    <xf numFmtId="44" fontId="136" fillId="0" borderId="59" xfId="116" applyFont="1" applyBorder="1" applyAlignment="1">
      <alignment vertical="center"/>
    </xf>
    <xf numFmtId="44" fontId="114" fillId="0" borderId="0" xfId="116" applyFont="1" applyAlignment="1">
      <alignment vertical="center"/>
    </xf>
    <xf numFmtId="44" fontId="113" fillId="0" borderId="63" xfId="116" applyFont="1" applyBorder="1"/>
    <xf numFmtId="44" fontId="130" fillId="0" borderId="55" xfId="116" applyFont="1" applyBorder="1" applyAlignment="1">
      <alignment horizontal="center" vertical="center"/>
    </xf>
    <xf numFmtId="44" fontId="139" fillId="0" borderId="59" xfId="116" applyFont="1" applyBorder="1" applyAlignment="1">
      <alignment vertical="center"/>
    </xf>
    <xf numFmtId="44" fontId="96" fillId="0" borderId="0" xfId="116" applyFont="1" applyAlignment="1">
      <alignment horizontal="left"/>
    </xf>
    <xf numFmtId="44" fontId="91" fillId="9" borderId="26" xfId="116" applyFont="1" applyFill="1" applyBorder="1" applyAlignment="1">
      <alignment horizontal="center" vertical="center"/>
    </xf>
    <xf numFmtId="44" fontId="94" fillId="0" borderId="40" xfId="116" applyFont="1" applyBorder="1" applyAlignment="1">
      <alignment horizontal="right" vertical="center"/>
    </xf>
    <xf numFmtId="44" fontId="94" fillId="0" borderId="42" xfId="116" applyFont="1" applyBorder="1" applyAlignment="1">
      <alignment horizontal="right" vertical="center"/>
    </xf>
    <xf numFmtId="44" fontId="91" fillId="9" borderId="45" xfId="116" applyFont="1" applyFill="1" applyBorder="1" applyAlignment="1">
      <alignment horizontal="right" vertical="center"/>
    </xf>
    <xf numFmtId="44" fontId="19" fillId="0" borderId="0" xfId="116" applyFont="1" applyFill="1" applyAlignment="1">
      <alignment horizontal="right"/>
    </xf>
    <xf numFmtId="44" fontId="83" fillId="15" borderId="0" xfId="41" applyNumberFormat="1" applyFont="1" applyFill="1" applyAlignment="1">
      <alignment vertical="top"/>
    </xf>
    <xf numFmtId="0" fontId="29" fillId="0" borderId="0" xfId="27" applyFont="1"/>
    <xf numFmtId="0" fontId="105" fillId="0" borderId="0" xfId="28" applyFont="1" applyAlignment="1">
      <alignment horizontal="left"/>
    </xf>
    <xf numFmtId="0" fontId="105" fillId="0" borderId="0" xfId="28" applyFont="1" applyAlignment="1">
      <alignment horizontal="left" wrapText="1"/>
    </xf>
    <xf numFmtId="0" fontId="120" fillId="0" borderId="0" xfId="28" applyFont="1" applyAlignment="1">
      <alignment wrapText="1"/>
    </xf>
    <xf numFmtId="0" fontId="108" fillId="0" borderId="0" xfId="28" applyAlignment="1">
      <alignment wrapText="1"/>
    </xf>
    <xf numFmtId="0" fontId="80" fillId="15" borderId="0" xfId="40" applyFont="1" applyFill="1" applyAlignment="1">
      <alignment vertical="top" wrapText="1"/>
    </xf>
    <xf numFmtId="0" fontId="80" fillId="15" borderId="0" xfId="45" applyFont="1" applyFill="1" applyAlignment="1">
      <alignment vertical="top" wrapText="1"/>
    </xf>
    <xf numFmtId="0" fontId="59" fillId="0" borderId="0" xfId="42" applyFont="1" applyAlignment="1">
      <alignment horizontal="center"/>
    </xf>
    <xf numFmtId="0" fontId="160" fillId="0" borderId="0" xfId="42" applyAlignment="1">
      <alignment horizontal="center"/>
    </xf>
    <xf numFmtId="0" fontId="176" fillId="0" borderId="119" xfId="42" applyFont="1" applyBorder="1" applyAlignment="1">
      <alignment horizontal="center" vertical="top"/>
    </xf>
    <xf numFmtId="0" fontId="179" fillId="0" borderId="119" xfId="42" applyFont="1" applyBorder="1" applyAlignment="1">
      <alignment horizontal="center" vertical="top"/>
    </xf>
    <xf numFmtId="0" fontId="98" fillId="0" borderId="119" xfId="42" applyFont="1" applyBorder="1" applyAlignment="1">
      <alignment horizontal="left" vertical="top" wrapText="1"/>
    </xf>
    <xf numFmtId="0" fontId="160" fillId="0" borderId="119" xfId="42" applyBorder="1" applyAlignment="1">
      <alignment horizontal="center"/>
    </xf>
    <xf numFmtId="0" fontId="13" fillId="0" borderId="0" xfId="0" applyFont="1" applyAlignment="1">
      <alignment horizontal="left" vertical="top" wrapText="1"/>
    </xf>
    <xf numFmtId="170" fontId="15" fillId="0" borderId="0" xfId="7" applyNumberFormat="1" applyFont="1" applyAlignment="1" applyProtection="1">
      <alignment horizontal="right"/>
      <protection locked="0"/>
    </xf>
    <xf numFmtId="170" fontId="15" fillId="0" borderId="6" xfId="7" applyNumberFormat="1" applyFont="1" applyBorder="1" applyAlignment="1" applyProtection="1">
      <alignment horizontal="right"/>
      <protection locked="0"/>
    </xf>
    <xf numFmtId="170" fontId="23" fillId="2" borderId="7" xfId="7" applyNumberFormat="1" applyFont="1" applyFill="1" applyBorder="1" applyAlignment="1" applyProtection="1">
      <alignment horizontal="center"/>
      <protection locked="0"/>
    </xf>
    <xf numFmtId="170" fontId="21" fillId="0" borderId="0" xfId="7" applyNumberFormat="1" applyFont="1" applyAlignment="1" applyProtection="1">
      <alignment horizontal="right"/>
      <protection locked="0"/>
    </xf>
    <xf numFmtId="170" fontId="13" fillId="0" borderId="0" xfId="9" applyNumberFormat="1" applyAlignment="1" applyProtection="1">
      <alignment horizontal="right"/>
      <protection locked="0"/>
    </xf>
    <xf numFmtId="170" fontId="0" fillId="0" borderId="0" xfId="9" applyNumberFormat="1" applyFont="1" applyAlignment="1" applyProtection="1">
      <alignment horizontal="right"/>
      <protection locked="0"/>
    </xf>
    <xf numFmtId="170" fontId="45" fillId="0" borderId="0" xfId="9" applyNumberFormat="1" applyFont="1" applyAlignment="1" applyProtection="1">
      <alignment horizontal="right"/>
      <protection locked="0"/>
    </xf>
    <xf numFmtId="170" fontId="13" fillId="0" borderId="0" xfId="8" applyNumberFormat="1" applyAlignment="1" applyProtection="1">
      <alignment horizontal="right"/>
      <protection locked="0"/>
    </xf>
    <xf numFmtId="170" fontId="13" fillId="0" borderId="0" xfId="4" applyNumberFormat="1" applyFont="1" applyAlignment="1" applyProtection="1">
      <alignment horizontal="right" wrapText="1"/>
      <protection locked="0"/>
    </xf>
    <xf numFmtId="170" fontId="13" fillId="0" borderId="0" xfId="7" applyNumberFormat="1" applyAlignment="1" applyProtection="1">
      <alignment horizontal="right"/>
      <protection locked="0"/>
    </xf>
    <xf numFmtId="170" fontId="11" fillId="0" borderId="0" xfId="0" applyNumberFormat="1" applyFont="1" applyAlignment="1" applyProtection="1">
      <alignment horizontal="right" wrapText="1"/>
      <protection locked="0"/>
    </xf>
    <xf numFmtId="170" fontId="8" fillId="0" borderId="1" xfId="0" applyNumberFormat="1" applyFont="1" applyBorder="1" applyAlignment="1" applyProtection="1">
      <alignment horizontal="right"/>
      <protection locked="0"/>
    </xf>
    <xf numFmtId="170" fontId="21" fillId="0" borderId="2" xfId="7" applyNumberFormat="1" applyFont="1" applyBorder="1" applyAlignment="1" applyProtection="1">
      <alignment horizontal="right"/>
      <protection locked="0"/>
    </xf>
    <xf numFmtId="170" fontId="19" fillId="0" borderId="0" xfId="7" applyNumberFormat="1" applyFont="1" applyAlignment="1" applyProtection="1">
      <alignment horizontal="right"/>
      <protection locked="0"/>
    </xf>
    <xf numFmtId="170" fontId="13" fillId="0" borderId="0" xfId="17" applyNumberFormat="1" applyAlignment="1" applyProtection="1">
      <alignment horizontal="right"/>
      <protection locked="0"/>
    </xf>
    <xf numFmtId="170" fontId="51" fillId="0" borderId="0" xfId="18" applyNumberFormat="1" applyFont="1" applyAlignment="1" applyProtection="1">
      <alignment horizontal="right"/>
      <protection locked="0"/>
    </xf>
    <xf numFmtId="170" fontId="15" fillId="0" borderId="0" xfId="19" applyNumberFormat="1" applyFont="1" applyAlignment="1" applyProtection="1">
      <alignment horizontal="right"/>
      <protection locked="0"/>
    </xf>
    <xf numFmtId="170" fontId="15" fillId="0" borderId="0" xfId="14" applyNumberFormat="1" applyAlignment="1" applyProtection="1">
      <alignment horizontal="right" wrapText="1"/>
      <protection locked="0"/>
    </xf>
    <xf numFmtId="170" fontId="8" fillId="0" borderId="0" xfId="0" applyNumberFormat="1" applyFont="1" applyAlignment="1" applyProtection="1">
      <alignment horizontal="right"/>
      <protection locked="0"/>
    </xf>
    <xf numFmtId="170" fontId="9" fillId="0" borderId="1" xfId="0" applyNumberFormat="1" applyFont="1" applyBorder="1" applyAlignment="1" applyProtection="1">
      <alignment horizontal="right"/>
      <protection locked="0"/>
    </xf>
    <xf numFmtId="170" fontId="0" fillId="0" borderId="0" xfId="9" applyNumberFormat="1" applyFont="1" applyProtection="1">
      <protection locked="0"/>
    </xf>
    <xf numFmtId="170" fontId="14" fillId="0" borderId="0" xfId="9" applyNumberFormat="1" applyFont="1" applyProtection="1">
      <protection locked="0"/>
    </xf>
    <xf numFmtId="170" fontId="11" fillId="0" borderId="0" xfId="9" applyNumberFormat="1" applyFont="1" applyProtection="1">
      <protection locked="0"/>
    </xf>
    <xf numFmtId="170" fontId="11" fillId="0" borderId="17" xfId="9" applyNumberFormat="1" applyFont="1" applyBorder="1" applyProtection="1">
      <protection locked="0"/>
    </xf>
    <xf numFmtId="170" fontId="11" fillId="0" borderId="1" xfId="9" applyNumberFormat="1" applyFont="1" applyBorder="1" applyProtection="1">
      <protection locked="0"/>
    </xf>
    <xf numFmtId="170" fontId="11" fillId="0" borderId="0" xfId="9" applyNumberFormat="1" applyFont="1" applyAlignment="1" applyProtection="1">
      <alignment horizontal="right"/>
      <protection locked="0"/>
    </xf>
    <xf numFmtId="44" fontId="15" fillId="0" borderId="0" xfId="116" applyFont="1" applyAlignment="1" applyProtection="1">
      <alignment horizontal="right"/>
    </xf>
    <xf numFmtId="44" fontId="15" fillId="0" borderId="6" xfId="116" applyFont="1" applyBorder="1" applyAlignment="1" applyProtection="1">
      <alignment horizontal="right"/>
    </xf>
    <xf numFmtId="44" fontId="23" fillId="2" borderId="7" xfId="116" applyFont="1" applyFill="1" applyBorder="1" applyAlignment="1" applyProtection="1">
      <alignment horizontal="center"/>
    </xf>
    <xf numFmtId="49" fontId="0" fillId="0" borderId="0" xfId="9" applyNumberFormat="1" applyFont="1" applyAlignment="1">
      <alignment horizontal="left" vertical="top" wrapText="1"/>
    </xf>
    <xf numFmtId="4" fontId="0" fillId="0" borderId="0" xfId="9" applyNumberFormat="1" applyFont="1" applyAlignment="1">
      <alignment horizontal="right"/>
    </xf>
    <xf numFmtId="44" fontId="0" fillId="0" borderId="0" xfId="116" applyFont="1" applyAlignment="1" applyProtection="1">
      <alignment horizontal="right"/>
    </xf>
    <xf numFmtId="44" fontId="13" fillId="0" borderId="0" xfId="116" applyFont="1" applyAlignment="1" applyProtection="1">
      <alignment horizontal="right"/>
    </xf>
    <xf numFmtId="49" fontId="13" fillId="0" borderId="0" xfId="7" applyNumberFormat="1" applyAlignment="1">
      <alignment horizontal="left" vertical="top" wrapText="1"/>
    </xf>
    <xf numFmtId="49" fontId="69" fillId="6" borderId="0" xfId="7" applyNumberFormat="1" applyFont="1" applyFill="1" applyAlignment="1">
      <alignment horizontal="left" vertical="top" wrapText="1"/>
    </xf>
    <xf numFmtId="49" fontId="69" fillId="0" borderId="0" xfId="7" applyNumberFormat="1" applyFont="1" applyAlignment="1">
      <alignment horizontal="left" vertical="top" wrapText="1"/>
    </xf>
    <xf numFmtId="0" fontId="15" fillId="0" borderId="0" xfId="7" applyFont="1" applyAlignment="1">
      <alignment vertical="top"/>
    </xf>
    <xf numFmtId="49" fontId="15" fillId="0" borderId="0" xfId="7" quotePrefix="1" applyNumberFormat="1" applyFont="1" applyAlignment="1">
      <alignment horizontal="left" vertical="top" wrapText="1"/>
    </xf>
    <xf numFmtId="0" fontId="15" fillId="0" borderId="0" xfId="7" quotePrefix="1" applyFont="1" applyAlignment="1">
      <alignment vertical="top"/>
    </xf>
    <xf numFmtId="0" fontId="58" fillId="0" borderId="0" xfId="7" applyFont="1" applyAlignment="1">
      <alignment horizontal="left" vertical="top" wrapText="1"/>
    </xf>
    <xf numFmtId="0" fontId="58" fillId="4" borderId="0" xfId="7" applyFont="1" applyFill="1" applyAlignment="1">
      <alignment horizontal="left" vertical="top" wrapText="1"/>
    </xf>
    <xf numFmtId="44" fontId="9" fillId="0" borderId="1" xfId="116" applyFont="1" applyBorder="1" applyAlignment="1" applyProtection="1">
      <alignment horizontal="right"/>
    </xf>
    <xf numFmtId="44" fontId="21" fillId="0" borderId="2" xfId="116" applyFont="1" applyBorder="1" applyAlignment="1" applyProtection="1">
      <alignment horizontal="right"/>
    </xf>
    <xf numFmtId="44" fontId="19" fillId="0" borderId="0" xfId="116" applyFont="1" applyAlignment="1" applyProtection="1">
      <alignment horizontal="right"/>
    </xf>
    <xf numFmtId="170" fontId="11" fillId="0" borderId="0" xfId="7" applyNumberFormat="1" applyFont="1" applyAlignment="1" applyProtection="1">
      <alignment horizontal="right"/>
      <protection locked="0"/>
    </xf>
    <xf numFmtId="4" fontId="15" fillId="0" borderId="0" xfId="12" applyNumberFormat="1" applyFont="1" applyProtection="1"/>
    <xf numFmtId="44" fontId="15" fillId="0" borderId="0" xfId="116" applyFont="1" applyProtection="1"/>
    <xf numFmtId="0" fontId="15" fillId="0" borderId="0" xfId="12" applyFont="1" applyAlignment="1" applyProtection="1">
      <alignment vertical="top"/>
    </xf>
    <xf numFmtId="0" fontId="15" fillId="0" borderId="0" xfId="12" applyFont="1" applyAlignment="1" applyProtection="1">
      <alignment vertical="top" wrapText="1"/>
    </xf>
    <xf numFmtId="0" fontId="15" fillId="0" borderId="0" xfId="12" applyFont="1" applyProtection="1"/>
    <xf numFmtId="0" fontId="15" fillId="0" borderId="0" xfId="12" applyFont="1" applyAlignment="1" applyProtection="1">
      <alignment horizontal="left" vertical="top" wrapText="1"/>
    </xf>
    <xf numFmtId="170" fontId="15" fillId="0" borderId="0" xfId="12" applyNumberFormat="1" applyFont="1">
      <protection locked="0"/>
    </xf>
    <xf numFmtId="170" fontId="15" fillId="0" borderId="0" xfId="7" applyNumberFormat="1" applyFont="1" applyProtection="1">
      <protection locked="0"/>
    </xf>
    <xf numFmtId="44" fontId="13" fillId="0" borderId="0" xfId="116" applyFont="1" applyProtection="1"/>
    <xf numFmtId="49" fontId="13" fillId="0" borderId="0" xfId="7" quotePrefix="1" applyNumberFormat="1" applyAlignment="1">
      <alignment horizontal="left" vertical="top" wrapText="1"/>
    </xf>
    <xf numFmtId="4" fontId="13" fillId="0" borderId="0" xfId="7" applyNumberFormat="1" applyAlignment="1">
      <alignment horizontal="left" vertical="top"/>
    </xf>
    <xf numFmtId="44" fontId="13" fillId="0" borderId="0" xfId="116" applyFont="1" applyAlignment="1" applyProtection="1">
      <alignment horizontal="left" vertical="top"/>
    </xf>
    <xf numFmtId="4" fontId="13" fillId="0" borderId="0" xfId="7" applyNumberFormat="1" applyAlignment="1">
      <alignment horizontal="left"/>
    </xf>
    <xf numFmtId="44" fontId="8" fillId="0" borderId="0" xfId="116" applyFont="1" applyProtection="1"/>
    <xf numFmtId="49" fontId="13" fillId="0" borderId="0" xfId="6" applyNumberFormat="1" applyFont="1" applyAlignment="1">
      <alignment horizontal="left" vertical="top"/>
    </xf>
    <xf numFmtId="49" fontId="15" fillId="0" borderId="0" xfId="6" applyNumberFormat="1" applyFont="1" applyAlignment="1">
      <alignment horizontal="left" vertical="top" wrapText="1"/>
    </xf>
    <xf numFmtId="0" fontId="15" fillId="0" borderId="0" xfId="6" applyFont="1"/>
    <xf numFmtId="4" fontId="15" fillId="0" borderId="0" xfId="6" applyNumberFormat="1" applyFont="1"/>
    <xf numFmtId="0" fontId="15" fillId="0" borderId="0" xfId="6" applyFont="1" applyAlignment="1">
      <alignment horizontal="center"/>
    </xf>
    <xf numFmtId="170" fontId="13" fillId="0" borderId="0" xfId="7" applyNumberFormat="1" applyProtection="1">
      <protection locked="0"/>
    </xf>
    <xf numFmtId="170" fontId="13" fillId="0" borderId="0" xfId="7" applyNumberFormat="1" applyAlignment="1" applyProtection="1">
      <alignment horizontal="left" vertical="top"/>
      <protection locked="0"/>
    </xf>
    <xf numFmtId="170" fontId="8" fillId="0" borderId="0" xfId="0" applyNumberFormat="1" applyFont="1" applyProtection="1">
      <protection locked="0"/>
    </xf>
    <xf numFmtId="170" fontId="15" fillId="0" borderId="0" xfId="6" applyNumberFormat="1" applyFont="1" applyProtection="1">
      <protection locked="0"/>
    </xf>
    <xf numFmtId="170" fontId="63" fillId="0" borderId="0" xfId="7" applyNumberFormat="1" applyFont="1" applyAlignment="1" applyProtection="1">
      <alignment horizontal="right"/>
      <protection locked="0"/>
    </xf>
    <xf numFmtId="170" fontId="22" fillId="0" borderId="0" xfId="7" applyNumberFormat="1" applyFont="1" applyAlignment="1" applyProtection="1">
      <alignment horizontal="right"/>
      <protection locked="0"/>
    </xf>
    <xf numFmtId="170" fontId="13" fillId="0" borderId="0" xfId="0" applyNumberFormat="1" applyFont="1" applyAlignment="1" applyProtection="1">
      <alignment horizontal="right" wrapText="1"/>
      <protection locked="0"/>
    </xf>
    <xf numFmtId="170" fontId="8" fillId="0" borderId="0" xfId="0" applyNumberFormat="1" applyFont="1" applyAlignment="1" applyProtection="1">
      <alignment horizontal="right" wrapText="1"/>
      <protection locked="0"/>
    </xf>
    <xf numFmtId="170" fontId="8" fillId="0" borderId="0" xfId="116" applyNumberFormat="1" applyFont="1" applyAlignment="1" applyProtection="1">
      <alignment horizontal="right" wrapText="1"/>
      <protection locked="0"/>
    </xf>
    <xf numFmtId="170" fontId="8" fillId="0" borderId="0" xfId="0" applyNumberFormat="1" applyFont="1" applyAlignment="1" applyProtection="1">
      <alignment horizontal="left" vertical="top" wrapText="1"/>
      <protection locked="0"/>
    </xf>
    <xf numFmtId="170" fontId="10" fillId="0" borderId="0" xfId="0" applyNumberFormat="1" applyFont="1" applyAlignment="1" applyProtection="1">
      <alignment horizontal="left" vertical="top"/>
      <protection locked="0"/>
    </xf>
    <xf numFmtId="170" fontId="29" fillId="0" borderId="0" xfId="0" applyNumberFormat="1" applyFont="1" applyAlignment="1" applyProtection="1">
      <alignment horizontal="right"/>
      <protection locked="0"/>
    </xf>
    <xf numFmtId="170" fontId="13" fillId="0" borderId="0" xfId="0" applyNumberFormat="1" applyFont="1" applyAlignment="1" applyProtection="1">
      <alignment horizontal="right"/>
      <protection locked="0"/>
    </xf>
    <xf numFmtId="170" fontId="78" fillId="0" borderId="18" xfId="0" applyNumberFormat="1" applyFont="1" applyBorder="1" applyProtection="1">
      <protection locked="0"/>
    </xf>
    <xf numFmtId="0" fontId="13" fillId="0" borderId="6" xfId="7" applyBorder="1" applyAlignment="1">
      <alignment vertical="top"/>
    </xf>
    <xf numFmtId="0" fontId="13" fillId="0" borderId="6" xfId="7" applyBorder="1" applyAlignment="1">
      <alignment vertical="top" wrapText="1"/>
    </xf>
    <xf numFmtId="0" fontId="13" fillId="0" borderId="6" xfId="7" applyBorder="1" applyAlignment="1">
      <alignment horizontal="left"/>
    </xf>
    <xf numFmtId="4" fontId="13" fillId="0" borderId="6" xfId="7" applyNumberFormat="1" applyBorder="1" applyAlignment="1">
      <alignment horizontal="right"/>
    </xf>
    <xf numFmtId="44" fontId="13" fillId="0" borderId="6" xfId="116" applyFont="1" applyBorder="1" applyAlignment="1" applyProtection="1">
      <alignment horizontal="right"/>
    </xf>
    <xf numFmtId="0" fontId="13" fillId="0" borderId="0" xfId="14" applyFont="1" applyAlignment="1">
      <alignment horizontal="left" vertical="top" wrapText="1"/>
    </xf>
    <xf numFmtId="0" fontId="13" fillId="0" borderId="0" xfId="14" applyFont="1" applyAlignment="1">
      <alignment horizontal="left"/>
    </xf>
    <xf numFmtId="4" fontId="13" fillId="0" borderId="0" xfId="14" applyNumberFormat="1" applyFont="1" applyAlignment="1">
      <alignment horizontal="right" wrapText="1"/>
    </xf>
    <xf numFmtId="44" fontId="13" fillId="0" borderId="0" xfId="116" applyFont="1" applyAlignment="1" applyProtection="1">
      <alignment horizontal="right" wrapText="1"/>
    </xf>
    <xf numFmtId="0" fontId="54" fillId="3" borderId="8" xfId="17" applyFont="1" applyFill="1" applyBorder="1" applyAlignment="1">
      <alignment vertical="top" wrapText="1"/>
    </xf>
    <xf numFmtId="0" fontId="55" fillId="3" borderId="9" xfId="22" applyFont="1" applyFill="1" applyBorder="1" applyAlignment="1">
      <alignment vertical="top" wrapText="1"/>
    </xf>
    <xf numFmtId="0" fontId="55" fillId="3" borderId="9" xfId="17" applyFont="1" applyFill="1" applyBorder="1" applyAlignment="1">
      <alignment vertical="top" wrapText="1"/>
    </xf>
    <xf numFmtId="0" fontId="71" fillId="0" borderId="0" xfId="18" applyFont="1" applyAlignment="1">
      <alignment vertical="top"/>
    </xf>
    <xf numFmtId="49" fontId="55" fillId="3" borderId="9" xfId="23" applyNumberFormat="1" applyFont="1" applyFill="1" applyBorder="1" applyAlignment="1">
      <alignment horizontal="left" vertical="top" wrapText="1"/>
    </xf>
    <xf numFmtId="0" fontId="71" fillId="0" borderId="0" xfId="18" applyFont="1" applyAlignment="1">
      <alignment horizontal="left"/>
    </xf>
    <xf numFmtId="4" fontId="71" fillId="0" borderId="0" xfId="18" applyNumberFormat="1" applyFont="1" applyAlignment="1">
      <alignment horizontal="right"/>
    </xf>
    <xf numFmtId="44" fontId="71" fillId="0" borderId="0" xfId="116" applyFont="1" applyAlignment="1" applyProtection="1">
      <alignment horizontal="right"/>
    </xf>
    <xf numFmtId="49" fontId="55" fillId="3" borderId="10" xfId="23" applyNumberFormat="1" applyFont="1" applyFill="1" applyBorder="1" applyAlignment="1">
      <alignment horizontal="left" vertical="top" wrapText="1"/>
    </xf>
    <xf numFmtId="0" fontId="13" fillId="0" borderId="0" xfId="19" applyAlignment="1">
      <alignment horizontal="left" vertical="top"/>
    </xf>
    <xf numFmtId="49" fontId="72" fillId="5" borderId="8" xfId="20" applyNumberFormat="1" applyFont="1" applyFill="1" applyBorder="1" applyAlignment="1">
      <alignment wrapText="1"/>
    </xf>
    <xf numFmtId="0" fontId="13" fillId="0" borderId="0" xfId="19" applyAlignment="1">
      <alignment horizontal="left"/>
    </xf>
    <xf numFmtId="4" fontId="13" fillId="0" borderId="0" xfId="19" applyNumberFormat="1" applyAlignment="1">
      <alignment horizontal="right"/>
    </xf>
    <xf numFmtId="0" fontId="73" fillId="0" borderId="0" xfId="22" applyFont="1" applyAlignment="1">
      <alignment horizontal="right" vertical="top"/>
    </xf>
    <xf numFmtId="0" fontId="65" fillId="5" borderId="9" xfId="22" applyFont="1" applyFill="1" applyBorder="1" applyAlignment="1">
      <alignment vertical="top" wrapText="1"/>
    </xf>
    <xf numFmtId="0" fontId="13" fillId="0" borderId="0" xfId="14" applyFont="1"/>
    <xf numFmtId="0" fontId="13" fillId="0" borderId="0" xfId="19" quotePrefix="1" applyAlignment="1">
      <alignment horizontal="left" vertical="top"/>
    </xf>
    <xf numFmtId="49" fontId="55" fillId="5" borderId="9" xfId="20" applyNumberFormat="1" applyFont="1" applyFill="1" applyBorder="1" applyAlignment="1">
      <alignment wrapText="1"/>
    </xf>
    <xf numFmtId="0" fontId="13" fillId="0" borderId="0" xfId="19" quotePrefix="1" applyAlignment="1">
      <alignment horizontal="left"/>
    </xf>
    <xf numFmtId="49" fontId="55" fillId="5" borderId="9" xfId="20" applyNumberFormat="1" applyFont="1" applyFill="1" applyBorder="1" applyAlignment="1">
      <alignment vertical="top" wrapText="1"/>
    </xf>
    <xf numFmtId="0" fontId="13" fillId="0" borderId="0" xfId="9" applyAlignment="1">
      <alignment horizontal="center" vertical="top"/>
    </xf>
    <xf numFmtId="49" fontId="55" fillId="5" borderId="10" xfId="20" applyNumberFormat="1" applyFont="1" applyFill="1" applyBorder="1" applyAlignment="1">
      <alignment vertical="top" wrapText="1"/>
    </xf>
    <xf numFmtId="49" fontId="55" fillId="0" borderId="0" xfId="20" applyNumberFormat="1" applyFont="1" applyAlignment="1">
      <alignment vertical="top" wrapText="1"/>
    </xf>
    <xf numFmtId="0" fontId="8" fillId="0" borderId="0" xfId="22" applyFont="1" applyAlignment="1">
      <alignment horizontal="left" vertical="top"/>
    </xf>
    <xf numFmtId="0" fontId="8" fillId="0" borderId="0" xfId="22" applyFont="1" applyAlignment="1">
      <alignment vertical="top" wrapText="1"/>
    </xf>
    <xf numFmtId="0" fontId="8" fillId="0" borderId="0" xfId="22" applyFont="1" applyAlignment="1">
      <alignment horizontal="left"/>
    </xf>
    <xf numFmtId="4" fontId="8" fillId="0" borderId="0" xfId="22" applyNumberFormat="1" applyFont="1" applyAlignment="1">
      <alignment horizontal="right"/>
    </xf>
    <xf numFmtId="44" fontId="8" fillId="0" borderId="0" xfId="116" applyFont="1" applyAlignment="1" applyProtection="1">
      <alignment horizontal="right"/>
    </xf>
    <xf numFmtId="0" fontId="8" fillId="0" borderId="0" xfId="22" applyFont="1"/>
    <xf numFmtId="0" fontId="8" fillId="0" borderId="0" xfId="22" applyFont="1" applyAlignment="1">
      <alignment horizontal="left" vertical="top" wrapText="1"/>
    </xf>
    <xf numFmtId="0" fontId="60" fillId="0" borderId="0" xfId="22" applyFont="1" applyAlignment="1">
      <alignment horizontal="left" vertical="top" wrapText="1"/>
    </xf>
    <xf numFmtId="49" fontId="21" fillId="0" borderId="16" xfId="9" applyNumberFormat="1" applyFont="1" applyBorder="1" applyAlignment="1">
      <alignment horizontal="left" vertical="top" wrapText="1"/>
    </xf>
    <xf numFmtId="4" fontId="13" fillId="0" borderId="0" xfId="9" applyNumberFormat="1"/>
    <xf numFmtId="49" fontId="8" fillId="0" borderId="0" xfId="9" applyNumberFormat="1" applyFont="1" applyAlignment="1">
      <alignment horizontal="left" vertical="top" wrapText="1"/>
    </xf>
    <xf numFmtId="0" fontId="8" fillId="0" borderId="0" xfId="9" applyFont="1" applyAlignment="1">
      <alignment horizontal="center"/>
    </xf>
    <xf numFmtId="49" fontId="21" fillId="0" borderId="0" xfId="9" applyNumberFormat="1" applyFont="1" applyAlignment="1">
      <alignment horizontal="left" vertical="top" wrapText="1"/>
    </xf>
    <xf numFmtId="0" fontId="8" fillId="0" borderId="0" xfId="9" applyFont="1" applyAlignment="1">
      <alignment horizontal="left" vertical="top"/>
    </xf>
    <xf numFmtId="4" fontId="39" fillId="0" borderId="0" xfId="9" applyNumberFormat="1" applyFont="1"/>
    <xf numFmtId="44" fontId="13" fillId="0" borderId="0" xfId="116" applyFont="1" applyAlignment="1" applyProtection="1">
      <alignment horizontal="center"/>
    </xf>
    <xf numFmtId="49" fontId="13" fillId="0" borderId="0" xfId="9" applyNumberFormat="1" applyAlignment="1">
      <alignment horizontal="justify" vertical="top" wrapText="1"/>
    </xf>
    <xf numFmtId="0" fontId="8" fillId="0" borderId="0" xfId="9" applyFont="1" applyAlignment="1">
      <alignment horizontal="left"/>
    </xf>
    <xf numFmtId="4" fontId="13" fillId="0" borderId="0" xfId="9" applyNumberFormat="1" applyAlignment="1">
      <alignment horizontal="right"/>
    </xf>
    <xf numFmtId="0" fontId="13" fillId="0" borderId="0" xfId="7" quotePrefix="1" applyAlignment="1">
      <alignment vertical="top" wrapText="1"/>
    </xf>
    <xf numFmtId="0" fontId="39" fillId="0" borderId="0" xfId="22" applyFont="1" applyAlignment="1">
      <alignment horizontal="left" vertical="top" wrapText="1"/>
    </xf>
    <xf numFmtId="0" fontId="13" fillId="0" borderId="0" xfId="22" applyFont="1"/>
    <xf numFmtId="0" fontId="13" fillId="0" borderId="0" xfId="12" applyFont="1" applyAlignment="1" applyProtection="1">
      <alignment vertical="top"/>
    </xf>
    <xf numFmtId="0" fontId="13" fillId="0" borderId="0" xfId="12" applyFont="1" applyAlignment="1" applyProtection="1">
      <alignment vertical="top" wrapText="1"/>
    </xf>
    <xf numFmtId="0" fontId="13" fillId="0" borderId="0" xfId="12" applyFont="1" applyProtection="1"/>
    <xf numFmtId="0" fontId="13" fillId="0" borderId="0" xfId="12" applyFont="1" applyAlignment="1" applyProtection="1">
      <alignment horizontal="left" vertical="top" wrapText="1"/>
    </xf>
    <xf numFmtId="4" fontId="13" fillId="0" borderId="0" xfId="12" applyNumberFormat="1" applyFont="1" applyProtection="1"/>
    <xf numFmtId="0" fontId="58" fillId="0" borderId="0" xfId="12" applyFont="1" applyAlignment="1" applyProtection="1">
      <alignment horizontal="left" vertical="top" wrapText="1"/>
    </xf>
    <xf numFmtId="0" fontId="39" fillId="0" borderId="0" xfId="7" applyFont="1" applyAlignment="1">
      <alignment vertical="top" wrapText="1"/>
    </xf>
    <xf numFmtId="0" fontId="13" fillId="0" borderId="0" xfId="22" applyFont="1" applyAlignment="1">
      <alignment vertical="top" wrapText="1"/>
    </xf>
    <xf numFmtId="0" fontId="13" fillId="0" borderId="0" xfId="22" applyFont="1" applyAlignment="1">
      <alignment wrapText="1"/>
    </xf>
    <xf numFmtId="0" fontId="70" fillId="0" borderId="0" xfId="22" applyFont="1" applyAlignment="1">
      <alignment horizontal="left" vertical="top" wrapText="1"/>
    </xf>
    <xf numFmtId="44" fontId="8" fillId="0" borderId="1" xfId="116" applyFont="1" applyBorder="1" applyAlignment="1" applyProtection="1">
      <alignment horizontal="right"/>
    </xf>
    <xf numFmtId="0" fontId="8" fillId="0" borderId="0" xfId="24" applyFont="1"/>
    <xf numFmtId="170" fontId="13" fillId="0" borderId="6" xfId="7" applyNumberFormat="1" applyBorder="1" applyAlignment="1" applyProtection="1">
      <alignment horizontal="right"/>
      <protection locked="0"/>
    </xf>
    <xf numFmtId="170" fontId="13" fillId="0" borderId="0" xfId="14" applyNumberFormat="1" applyFont="1" applyAlignment="1" applyProtection="1">
      <alignment horizontal="right" wrapText="1"/>
      <protection locked="0"/>
    </xf>
    <xf numFmtId="170" fontId="71" fillId="0" borderId="0" xfId="18" applyNumberFormat="1" applyFont="1" applyAlignment="1" applyProtection="1">
      <alignment horizontal="right"/>
      <protection locked="0"/>
    </xf>
    <xf numFmtId="170" fontId="13" fillId="0" borderId="0" xfId="19" applyNumberFormat="1" applyAlignment="1" applyProtection="1">
      <alignment horizontal="right"/>
      <protection locked="0"/>
    </xf>
    <xf numFmtId="170" fontId="8" fillId="0" borderId="0" xfId="22" applyNumberFormat="1" applyFont="1" applyAlignment="1" applyProtection="1">
      <alignment horizontal="right"/>
      <protection locked="0"/>
    </xf>
    <xf numFmtId="170" fontId="8" fillId="0" borderId="0" xfId="22" applyNumberFormat="1" applyFont="1" applyProtection="1">
      <protection locked="0"/>
    </xf>
    <xf numFmtId="170" fontId="13" fillId="0" borderId="0" xfId="9" applyNumberFormat="1" applyProtection="1">
      <protection locked="0"/>
    </xf>
    <xf numFmtId="170" fontId="13" fillId="0" borderId="0" xfId="9" applyNumberFormat="1" applyAlignment="1" applyProtection="1">
      <alignment horizontal="center"/>
      <protection locked="0"/>
    </xf>
    <xf numFmtId="170" fontId="13" fillId="0" borderId="0" xfId="12" applyNumberFormat="1" applyFont="1">
      <protection locked="0"/>
    </xf>
    <xf numFmtId="170" fontId="8" fillId="0" borderId="1" xfId="24" applyNumberFormat="1" applyFont="1" applyBorder="1" applyAlignment="1" applyProtection="1">
      <alignment horizontal="right"/>
      <protection locked="0"/>
    </xf>
    <xf numFmtId="4" fontId="80" fillId="0" borderId="19" xfId="16" applyNumberFormat="1" applyFont="1" applyBorder="1" applyAlignment="1" applyProtection="1">
      <alignment horizontal="center" vertical="center"/>
      <protection locked="0"/>
    </xf>
    <xf numFmtId="4" fontId="81" fillId="9" borderId="21" xfId="25" applyNumberFormat="1" applyFont="1" applyBorder="1" applyAlignment="1" applyProtection="1">
      <alignment horizontal="right" vertical="center"/>
      <protection locked="0"/>
    </xf>
    <xf numFmtId="4" fontId="85" fillId="0" borderId="10" xfId="16" applyNumberFormat="1" applyFont="1" applyBorder="1" applyAlignment="1" applyProtection="1">
      <alignment horizontal="right" vertical="center"/>
      <protection locked="0"/>
    </xf>
    <xf numFmtId="4" fontId="81" fillId="9" borderId="26" xfId="25" applyNumberFormat="1" applyFont="1" applyBorder="1" applyAlignment="1" applyProtection="1">
      <alignment horizontal="right" vertical="center"/>
      <protection locked="0"/>
    </xf>
    <xf numFmtId="4" fontId="80" fillId="0" borderId="28" xfId="16" applyNumberFormat="1" applyFont="1" applyBorder="1" applyAlignment="1" applyProtection="1">
      <alignment horizontal="center" vertical="center"/>
      <protection locked="0"/>
    </xf>
    <xf numFmtId="4" fontId="81" fillId="9" borderId="21" xfId="25" applyNumberFormat="1" applyFont="1" applyBorder="1" applyAlignment="1" applyProtection="1">
      <alignment horizontal="right" vertical="center" wrapText="1"/>
      <protection locked="0"/>
    </xf>
    <xf numFmtId="4" fontId="85" fillId="0" borderId="7" xfId="16" applyNumberFormat="1" applyFont="1" applyBorder="1" applyAlignment="1" applyProtection="1">
      <alignment horizontal="right" vertical="center"/>
      <protection locked="0"/>
    </xf>
    <xf numFmtId="4" fontId="81" fillId="9" borderId="30" xfId="25" applyNumberFormat="1" applyFont="1" applyBorder="1" applyAlignment="1" applyProtection="1">
      <alignment horizontal="right" vertical="center"/>
      <protection locked="0"/>
    </xf>
    <xf numFmtId="4" fontId="85" fillId="0" borderId="35" xfId="16" applyNumberFormat="1" applyFont="1" applyBorder="1" applyAlignment="1" applyProtection="1">
      <alignment horizontal="right" vertical="center"/>
      <protection locked="0"/>
    </xf>
    <xf numFmtId="4" fontId="89" fillId="0" borderId="0" xfId="16" applyNumberFormat="1" applyFont="1" applyProtection="1">
      <protection locked="0"/>
    </xf>
    <xf numFmtId="4" fontId="89" fillId="0" borderId="0" xfId="16" applyNumberFormat="1" applyFont="1" applyAlignment="1" applyProtection="1">
      <alignment horizontal="right" vertical="top"/>
      <protection locked="0"/>
    </xf>
    <xf numFmtId="2" fontId="130" fillId="0" borderId="7" xfId="28" applyNumberFormat="1" applyFont="1" applyBorder="1" applyAlignment="1" applyProtection="1">
      <alignment horizontal="right" vertical="center"/>
      <protection locked="0"/>
    </xf>
    <xf numFmtId="2" fontId="117" fillId="14" borderId="7" xfId="28" applyNumberFormat="1" applyFont="1" applyFill="1" applyBorder="1" applyAlignment="1" applyProtection="1">
      <alignment horizontal="right" vertical="center"/>
      <protection locked="0"/>
    </xf>
    <xf numFmtId="2" fontId="130" fillId="0" borderId="8" xfId="28" applyNumberFormat="1" applyFont="1" applyBorder="1" applyAlignment="1" applyProtection="1">
      <alignment horizontal="right" vertical="center"/>
      <protection locked="0"/>
    </xf>
    <xf numFmtId="2" fontId="130" fillId="3" borderId="48" xfId="28" applyNumberFormat="1" applyFont="1" applyFill="1" applyBorder="1" applyAlignment="1" applyProtection="1">
      <alignment horizontal="right" vertical="center"/>
      <protection locked="0"/>
    </xf>
    <xf numFmtId="2" fontId="130" fillId="0" borderId="35" xfId="28" applyNumberFormat="1" applyFont="1" applyBorder="1" applyAlignment="1" applyProtection="1">
      <alignment horizontal="right" vertical="center"/>
      <protection locked="0"/>
    </xf>
    <xf numFmtId="2" fontId="120" fillId="0" borderId="0" xfId="28" applyNumberFormat="1" applyFont="1" applyAlignment="1" applyProtection="1">
      <alignment horizontal="right"/>
      <protection locked="0"/>
    </xf>
    <xf numFmtId="2" fontId="114" fillId="3" borderId="48" xfId="28" applyNumberFormat="1" applyFont="1" applyFill="1" applyBorder="1" applyAlignment="1" applyProtection="1">
      <alignment horizontal="right" vertical="center"/>
      <protection locked="0"/>
    </xf>
    <xf numFmtId="2" fontId="113" fillId="0" borderId="0" xfId="28" applyNumberFormat="1" applyFont="1" applyAlignment="1" applyProtection="1">
      <alignment horizontal="right"/>
      <protection locked="0"/>
    </xf>
    <xf numFmtId="2" fontId="114" fillId="3" borderId="37" xfId="28" applyNumberFormat="1" applyFont="1" applyFill="1" applyBorder="1" applyAlignment="1" applyProtection="1">
      <alignment horizontal="right" vertical="center"/>
      <protection locked="0"/>
    </xf>
    <xf numFmtId="2" fontId="117" fillId="3" borderId="48" xfId="28" applyNumberFormat="1" applyFont="1" applyFill="1" applyBorder="1" applyAlignment="1" applyProtection="1">
      <alignment horizontal="right" vertical="center"/>
      <protection locked="0"/>
    </xf>
    <xf numFmtId="2" fontId="130" fillId="14" borderId="10" xfId="28" applyNumberFormat="1" applyFont="1" applyFill="1" applyBorder="1" applyAlignment="1" applyProtection="1">
      <alignment horizontal="right" vertical="center"/>
      <protection locked="0"/>
    </xf>
    <xf numFmtId="2" fontId="130" fillId="14" borderId="7" xfId="28" applyNumberFormat="1" applyFont="1" applyFill="1" applyBorder="1" applyAlignment="1" applyProtection="1">
      <alignment horizontal="right" vertical="center"/>
      <protection locked="0"/>
    </xf>
    <xf numFmtId="2" fontId="130" fillId="14" borderId="62" xfId="28" applyNumberFormat="1" applyFont="1" applyFill="1" applyBorder="1" applyAlignment="1" applyProtection="1">
      <alignment horizontal="right" vertical="center"/>
      <protection locked="0"/>
    </xf>
    <xf numFmtId="2" fontId="130" fillId="0" borderId="66" xfId="28" applyNumberFormat="1" applyFont="1" applyBorder="1" applyAlignment="1" applyProtection="1">
      <alignment horizontal="right" vertical="center"/>
      <protection locked="0"/>
    </xf>
    <xf numFmtId="2" fontId="37" fillId="3" borderId="48" xfId="28" applyNumberFormat="1" applyFont="1" applyFill="1" applyBorder="1" applyAlignment="1" applyProtection="1">
      <alignment horizontal="right" vertical="center"/>
      <protection locked="0"/>
    </xf>
    <xf numFmtId="2" fontId="130" fillId="0" borderId="10" xfId="28" applyNumberFormat="1" applyFont="1" applyBorder="1" applyAlignment="1" applyProtection="1">
      <alignment horizontal="right" vertical="center"/>
      <protection locked="0"/>
    </xf>
    <xf numFmtId="2" fontId="37" fillId="0" borderId="35" xfId="28" applyNumberFormat="1" applyFont="1" applyBorder="1" applyAlignment="1" applyProtection="1">
      <alignment horizontal="right" vertical="center"/>
      <protection locked="0"/>
    </xf>
    <xf numFmtId="2" fontId="37" fillId="0" borderId="66" xfId="28" applyNumberFormat="1" applyFont="1" applyBorder="1" applyAlignment="1" applyProtection="1">
      <alignment horizontal="right" vertical="center"/>
      <protection locked="0"/>
    </xf>
    <xf numFmtId="2" fontId="113" fillId="0" borderId="68" xfId="28" applyNumberFormat="1" applyFont="1" applyBorder="1" applyAlignment="1" applyProtection="1">
      <alignment horizontal="right"/>
      <protection locked="0"/>
    </xf>
    <xf numFmtId="49" fontId="120" fillId="0" borderId="0" xfId="31" applyNumberFormat="1" applyFont="1" applyAlignment="1">
      <alignment horizontal="left"/>
    </xf>
    <xf numFmtId="0" fontId="140" fillId="0" borderId="0" xfId="32"/>
    <xf numFmtId="49" fontId="424" fillId="0" borderId="0" xfId="31" applyNumberFormat="1" applyFont="1" applyAlignment="1">
      <alignment horizontal="left"/>
    </xf>
    <xf numFmtId="4" fontId="120" fillId="0" borderId="0" xfId="31" applyNumberFormat="1" applyFont="1" applyAlignment="1">
      <alignment horizontal="left"/>
    </xf>
    <xf numFmtId="0" fontId="15" fillId="0" borderId="0" xfId="31" applyFont="1" applyAlignment="1">
      <alignment horizontal="center"/>
    </xf>
    <xf numFmtId="4" fontId="15" fillId="0" borderId="0" xfId="31" applyNumberFormat="1" applyFont="1" applyAlignment="1">
      <alignment horizontal="right"/>
    </xf>
    <xf numFmtId="4" fontId="15" fillId="0" borderId="0" xfId="31" applyNumberFormat="1" applyFont="1"/>
    <xf numFmtId="0" fontId="15" fillId="0" borderId="0" xfId="31" applyFont="1"/>
    <xf numFmtId="49" fontId="15" fillId="0" borderId="0" xfId="31" applyNumberFormat="1" applyFont="1" applyAlignment="1">
      <alignment horizontal="center" vertical="top"/>
    </xf>
    <xf numFmtId="4" fontId="15" fillId="0" borderId="0" xfId="31" applyNumberFormat="1" applyFont="1" applyAlignment="1">
      <alignment horizontal="center"/>
    </xf>
    <xf numFmtId="49" fontId="14" fillId="0" borderId="0" xfId="31" applyNumberFormat="1" applyFont="1" applyAlignment="1">
      <alignment horizontal="center" vertical="top"/>
    </xf>
    <xf numFmtId="0" fontId="14" fillId="0" borderId="1" xfId="31" applyFont="1" applyBorder="1"/>
    <xf numFmtId="4" fontId="15" fillId="0" borderId="1" xfId="31" applyNumberFormat="1" applyFont="1" applyBorder="1" applyAlignment="1">
      <alignment horizontal="center"/>
    </xf>
    <xf numFmtId="4" fontId="15" fillId="0" borderId="1" xfId="31" applyNumberFormat="1" applyFont="1" applyBorder="1" applyAlignment="1">
      <alignment horizontal="right"/>
    </xf>
    <xf numFmtId="4" fontId="14" fillId="0" borderId="1" xfId="31" applyNumberFormat="1" applyFont="1" applyBorder="1"/>
    <xf numFmtId="0" fontId="15" fillId="0" borderId="1" xfId="31" applyFont="1" applyBorder="1"/>
    <xf numFmtId="4" fontId="15" fillId="0" borderId="0" xfId="31" applyNumberFormat="1" applyFont="1" applyAlignment="1">
      <alignment horizontal="justify"/>
    </xf>
    <xf numFmtId="4" fontId="15" fillId="0" borderId="12" xfId="31" applyNumberFormat="1" applyFont="1" applyBorder="1" applyAlignment="1">
      <alignment vertical="center"/>
    </xf>
    <xf numFmtId="0" fontId="15" fillId="0" borderId="12" xfId="31" applyFont="1" applyBorder="1" applyAlignment="1">
      <alignment horizontal="center"/>
    </xf>
    <xf numFmtId="4" fontId="14" fillId="0" borderId="12" xfId="31" applyNumberFormat="1" applyFont="1" applyBorder="1" applyAlignment="1">
      <alignment horizontal="right"/>
    </xf>
    <xf numFmtId="4" fontId="15" fillId="0" borderId="12" xfId="31" applyNumberFormat="1" applyFont="1" applyBorder="1" applyAlignment="1">
      <alignment horizontal="center" vertical="center" wrapText="1"/>
    </xf>
    <xf numFmtId="4" fontId="143" fillId="0" borderId="0" xfId="38" applyNumberFormat="1" applyFont="1"/>
    <xf numFmtId="44" fontId="143" fillId="0" borderId="0" xfId="116" applyFont="1" applyProtection="1"/>
    <xf numFmtId="4" fontId="15" fillId="0" borderId="0" xfId="38" applyNumberFormat="1" applyFont="1"/>
    <xf numFmtId="0" fontId="15" fillId="0" borderId="0" xfId="38" applyFont="1"/>
    <xf numFmtId="49" fontId="15" fillId="0" borderId="0" xfId="38" applyNumberFormat="1" applyFont="1" applyAlignment="1">
      <alignment horizontal="center" vertical="top"/>
    </xf>
    <xf numFmtId="4" fontId="15" fillId="0" borderId="0" xfId="38" applyNumberFormat="1" applyFont="1" applyAlignment="1">
      <alignment horizontal="center"/>
    </xf>
    <xf numFmtId="4" fontId="15" fillId="0" borderId="0" xfId="38" applyNumberFormat="1" applyFont="1" applyAlignment="1">
      <alignment horizontal="right"/>
    </xf>
    <xf numFmtId="49" fontId="14" fillId="0" borderId="0" xfId="38" applyNumberFormat="1" applyFont="1" applyAlignment="1">
      <alignment horizontal="center" vertical="top"/>
    </xf>
    <xf numFmtId="0" fontId="14" fillId="0" borderId="1" xfId="38" applyFont="1" applyBorder="1"/>
    <xf numFmtId="4" fontId="15" fillId="0" borderId="1" xfId="38" applyNumberFormat="1" applyFont="1" applyBorder="1" applyAlignment="1">
      <alignment horizontal="center"/>
    </xf>
    <xf numFmtId="4" fontId="15" fillId="0" borderId="1" xfId="38" applyNumberFormat="1" applyFont="1" applyBorder="1" applyAlignment="1">
      <alignment horizontal="right"/>
    </xf>
    <xf numFmtId="4" fontId="14" fillId="0" borderId="1" xfId="38" applyNumberFormat="1" applyFont="1" applyBorder="1"/>
    <xf numFmtId="44" fontId="15" fillId="0" borderId="1" xfId="116" applyFont="1" applyBorder="1" applyProtection="1"/>
    <xf numFmtId="4" fontId="15" fillId="0" borderId="0" xfId="38" applyNumberFormat="1" applyFont="1" applyAlignment="1">
      <alignment horizontal="justify"/>
    </xf>
    <xf numFmtId="0" fontId="15" fillId="0" borderId="0" xfId="38" applyFont="1" applyAlignment="1">
      <alignment horizontal="center"/>
    </xf>
    <xf numFmtId="4" fontId="15" fillId="0" borderId="12" xfId="38" applyNumberFormat="1" applyFont="1" applyBorder="1" applyAlignment="1">
      <alignment vertical="center"/>
    </xf>
    <xf numFmtId="0" fontId="15" fillId="0" borderId="12" xfId="38" applyFont="1" applyBorder="1" applyAlignment="1">
      <alignment horizontal="center"/>
    </xf>
    <xf numFmtId="4" fontId="14" fillId="0" borderId="12" xfId="38" applyNumberFormat="1" applyFont="1" applyBorder="1" applyAlignment="1">
      <alignment horizontal="right"/>
    </xf>
    <xf numFmtId="4" fontId="15" fillId="0" borderId="12" xfId="38" applyNumberFormat="1" applyFont="1" applyBorder="1" applyAlignment="1">
      <alignment horizontal="center" vertical="center"/>
    </xf>
    <xf numFmtId="44" fontId="15" fillId="0" borderId="12" xfId="116" applyFont="1" applyBorder="1" applyAlignment="1" applyProtection="1">
      <alignment vertical="center"/>
    </xf>
    <xf numFmtId="2" fontId="15" fillId="0" borderId="0" xfId="38" applyNumberFormat="1" applyFont="1" applyAlignment="1">
      <alignment horizontal="right"/>
    </xf>
    <xf numFmtId="4" fontId="15" fillId="0" borderId="0" xfId="38" applyNumberFormat="1" applyFont="1" applyAlignment="1">
      <alignment vertical="center"/>
    </xf>
    <xf numFmtId="4" fontId="14" fillId="0" borderId="0" xfId="38" applyNumberFormat="1" applyFont="1" applyAlignment="1">
      <alignment horizontal="right"/>
    </xf>
    <xf numFmtId="4" fontId="15" fillId="0" borderId="0" xfId="38" applyNumberFormat="1" applyFont="1" applyAlignment="1">
      <alignment horizontal="center" vertical="center"/>
    </xf>
    <xf numFmtId="44" fontId="15" fillId="0" borderId="0" xfId="116" applyFont="1" applyAlignment="1" applyProtection="1">
      <alignment vertical="center"/>
    </xf>
    <xf numFmtId="0" fontId="15" fillId="0" borderId="0" xfId="38" applyFont="1" applyAlignment="1">
      <alignment horizontal="left"/>
    </xf>
    <xf numFmtId="4" fontId="17" fillId="0" borderId="0" xfId="38" applyNumberFormat="1" applyFont="1" applyAlignment="1">
      <alignment vertical="center"/>
    </xf>
    <xf numFmtId="4" fontId="11" fillId="0" borderId="0" xfId="38" applyNumberFormat="1" applyFont="1" applyAlignment="1">
      <alignment vertical="center"/>
    </xf>
    <xf numFmtId="49" fontId="14" fillId="0" borderId="1" xfId="38" applyNumberFormat="1" applyFont="1" applyBorder="1" applyAlignment="1">
      <alignment horizontal="center" vertical="top"/>
    </xf>
    <xf numFmtId="0" fontId="14" fillId="0" borderId="0" xfId="38" applyFont="1"/>
    <xf numFmtId="49" fontId="15" fillId="0" borderId="7" xfId="38" applyNumberFormat="1" applyFont="1" applyBorder="1" applyAlignment="1">
      <alignment horizontal="center" vertical="top"/>
    </xf>
    <xf numFmtId="4" fontId="15" fillId="0" borderId="13" xfId="38" applyNumberFormat="1" applyFont="1" applyBorder="1" applyAlignment="1">
      <alignment horizontal="left" vertical="top" wrapText="1"/>
    </xf>
    <xf numFmtId="4" fontId="15" fillId="0" borderId="7" xfId="38" applyNumberFormat="1" applyFont="1" applyBorder="1" applyAlignment="1">
      <alignment horizontal="center"/>
    </xf>
    <xf numFmtId="4" fontId="15" fillId="0" borderId="7" xfId="38" applyNumberFormat="1" applyFont="1" applyBorder="1" applyAlignment="1">
      <alignment horizontal="right"/>
    </xf>
    <xf numFmtId="44" fontId="15" fillId="0" borderId="7" xfId="116" applyFont="1" applyBorder="1" applyProtection="1"/>
    <xf numFmtId="4" fontId="15" fillId="0" borderId="0" xfId="38" applyNumberFormat="1" applyFont="1" applyAlignment="1">
      <alignment horizontal="left"/>
    </xf>
    <xf numFmtId="4" fontId="15" fillId="0" borderId="13" xfId="38" applyNumberFormat="1" applyFont="1" applyBorder="1" applyAlignment="1">
      <alignment horizontal="left" vertical="center" wrapText="1" shrinkToFit="1"/>
    </xf>
    <xf numFmtId="4" fontId="15" fillId="0" borderId="0" xfId="38" applyNumberFormat="1" applyFont="1" applyAlignment="1">
      <alignment horizontal="left" vertical="center" wrapText="1" shrinkToFit="1"/>
    </xf>
    <xf numFmtId="4" fontId="15" fillId="0" borderId="13" xfId="33" applyNumberFormat="1" applyFont="1" applyBorder="1" applyAlignment="1">
      <alignment horizontal="left" vertical="center" wrapText="1" shrinkToFit="1"/>
    </xf>
    <xf numFmtId="4" fontId="15" fillId="0" borderId="7" xfId="33" applyNumberFormat="1" applyFont="1" applyBorder="1" applyAlignment="1">
      <alignment horizontal="center"/>
    </xf>
    <xf numFmtId="4" fontId="15" fillId="0" borderId="7" xfId="33" applyNumberFormat="1" applyFont="1" applyBorder="1" applyAlignment="1">
      <alignment horizontal="right"/>
    </xf>
    <xf numFmtId="4" fontId="15" fillId="0" borderId="7" xfId="38" applyNumberFormat="1" applyFont="1" applyBorder="1" applyAlignment="1">
      <alignment horizontal="left" vertical="center" wrapText="1" shrinkToFit="1"/>
    </xf>
    <xf numFmtId="4" fontId="145" fillId="0" borderId="0" xfId="38" applyNumberFormat="1" applyFont="1"/>
    <xf numFmtId="173" fontId="145" fillId="0" borderId="0" xfId="38" applyNumberFormat="1" applyFont="1"/>
    <xf numFmtId="0" fontId="13" fillId="0" borderId="0" xfId="38" applyFont="1"/>
    <xf numFmtId="4" fontId="15" fillId="0" borderId="0" xfId="33" applyNumberFormat="1" applyFont="1" applyAlignment="1">
      <alignment horizontal="center"/>
    </xf>
    <xf numFmtId="4" fontId="15" fillId="0" borderId="0" xfId="33" applyNumberFormat="1" applyFont="1" applyAlignment="1">
      <alignment horizontal="right"/>
    </xf>
    <xf numFmtId="4" fontId="28" fillId="0" borderId="0" xfId="33" applyNumberFormat="1" applyFont="1" applyAlignment="1">
      <alignment horizontal="right"/>
    </xf>
    <xf numFmtId="4" fontId="15" fillId="0" borderId="7" xfId="34" applyNumberFormat="1" applyFont="1" applyBorder="1" applyAlignment="1">
      <alignment horizontal="center"/>
    </xf>
    <xf numFmtId="4" fontId="15" fillId="0" borderId="7" xfId="34" applyNumberFormat="1" applyFont="1" applyBorder="1" applyAlignment="1">
      <alignment horizontal="right"/>
    </xf>
    <xf numFmtId="4" fontId="147" fillId="0" borderId="0" xfId="38" applyNumberFormat="1" applyFont="1"/>
    <xf numFmtId="0" fontId="31" fillId="0" borderId="0" xfId="38" applyFont="1"/>
    <xf numFmtId="9" fontId="15" fillId="0" borderId="0" xfId="38" applyNumberFormat="1" applyFont="1" applyAlignment="1">
      <alignment horizontal="center"/>
    </xf>
    <xf numFmtId="4" fontId="15" fillId="0" borderId="11" xfId="34" applyNumberFormat="1" applyFont="1" applyBorder="1" applyAlignment="1">
      <alignment horizontal="center"/>
    </xf>
    <xf numFmtId="4" fontId="15" fillId="0" borderId="12" xfId="34" applyNumberFormat="1" applyFont="1" applyBorder="1" applyAlignment="1">
      <alignment horizontal="right"/>
    </xf>
    <xf numFmtId="44" fontId="15" fillId="0" borderId="13" xfId="116" applyFont="1" applyBorder="1" applyProtection="1"/>
    <xf numFmtId="4" fontId="148" fillId="0" borderId="0" xfId="38" applyNumberFormat="1" applyFont="1"/>
    <xf numFmtId="4" fontId="15" fillId="0" borderId="7" xfId="38" applyNumberFormat="1" applyFont="1" applyBorder="1" applyAlignment="1">
      <alignment horizontal="left" vertical="top" wrapText="1"/>
    </xf>
    <xf numFmtId="174" fontId="15" fillId="0" borderId="0" xfId="38" applyNumberFormat="1" applyFont="1"/>
    <xf numFmtId="4" fontId="15" fillId="0" borderId="0" xfId="34" applyNumberFormat="1" applyFont="1"/>
    <xf numFmtId="4" fontId="15" fillId="0" borderId="0" xfId="34" applyNumberFormat="1" applyFont="1" applyAlignment="1">
      <alignment horizontal="center"/>
    </xf>
    <xf numFmtId="4" fontId="15" fillId="0" borderId="0" xfId="34" applyNumberFormat="1" applyFont="1" applyAlignment="1">
      <alignment horizontal="right"/>
    </xf>
    <xf numFmtId="4" fontId="15" fillId="0" borderId="13" xfId="34" applyNumberFormat="1" applyFont="1" applyBorder="1" applyAlignment="1">
      <alignment vertical="top" wrapText="1"/>
    </xf>
    <xf numFmtId="4" fontId="15" fillId="0" borderId="0" xfId="34" applyNumberFormat="1" applyFont="1" applyAlignment="1">
      <alignment vertical="top" wrapText="1"/>
    </xf>
    <xf numFmtId="4" fontId="15" fillId="0" borderId="13" xfId="38" applyNumberFormat="1" applyFont="1" applyBorder="1" applyAlignment="1">
      <alignment horizontal="left" wrapText="1"/>
    </xf>
    <xf numFmtId="4" fontId="15" fillId="0" borderId="0" xfId="38" applyNumberFormat="1" applyFont="1" applyAlignment="1">
      <alignment horizontal="left" wrapText="1"/>
    </xf>
    <xf numFmtId="4" fontId="22" fillId="0" borderId="13" xfId="33" applyNumberFormat="1" applyFont="1" applyBorder="1" applyAlignment="1">
      <alignment horizontal="left" vertical="top" wrapText="1"/>
    </xf>
    <xf numFmtId="4" fontId="13" fillId="0" borderId="7" xfId="38" applyNumberFormat="1" applyFont="1" applyBorder="1" applyAlignment="1">
      <alignment horizontal="center"/>
    </xf>
    <xf numFmtId="4" fontId="13" fillId="0" borderId="7" xfId="38" applyNumberFormat="1" applyFont="1" applyBorder="1"/>
    <xf numFmtId="44" fontId="13" fillId="0" borderId="7" xfId="116" applyFont="1" applyBorder="1" applyProtection="1"/>
    <xf numFmtId="4" fontId="15" fillId="0" borderId="13" xfId="35" applyNumberFormat="1" applyFont="1" applyBorder="1" applyAlignment="1">
      <alignment horizontal="left" wrapText="1"/>
    </xf>
    <xf numFmtId="4" fontId="15" fillId="0" borderId="7" xfId="35" applyNumberFormat="1" applyFont="1" applyBorder="1" applyAlignment="1">
      <alignment horizontal="center"/>
    </xf>
    <xf numFmtId="4" fontId="15" fillId="0" borderId="7" xfId="35" applyNumberFormat="1" applyFont="1" applyBorder="1" applyAlignment="1">
      <alignment horizontal="right"/>
    </xf>
    <xf numFmtId="4" fontId="15" fillId="0" borderId="0" xfId="35" applyNumberFormat="1" applyFont="1" applyAlignment="1">
      <alignment horizontal="left" wrapText="1"/>
    </xf>
    <xf numFmtId="4" fontId="15" fillId="0" borderId="0" xfId="35" applyNumberFormat="1" applyFont="1" applyAlignment="1">
      <alignment horizontal="center"/>
    </xf>
    <xf numFmtId="4" fontId="15" fillId="0" borderId="0" xfId="35" applyNumberFormat="1" applyFont="1" applyAlignment="1">
      <alignment horizontal="right"/>
    </xf>
    <xf numFmtId="0" fontId="140" fillId="0" borderId="0" xfId="38"/>
    <xf numFmtId="44" fontId="140" fillId="0" borderId="0" xfId="116" applyFont="1" applyProtection="1"/>
    <xf numFmtId="4" fontId="22" fillId="0" borderId="0" xfId="33" applyNumberFormat="1" applyFont="1" applyAlignment="1">
      <alignment horizontal="left" vertical="top" wrapText="1"/>
    </xf>
    <xf numFmtId="1" fontId="13" fillId="0" borderId="7" xfId="38" applyNumberFormat="1" applyFont="1" applyBorder="1" applyAlignment="1">
      <alignment horizontal="center" vertical="top"/>
    </xf>
    <xf numFmtId="0" fontId="15" fillId="0" borderId="13" xfId="34" applyFont="1" applyBorder="1" applyAlignment="1">
      <alignment horizontal="left" vertical="top" wrapText="1"/>
    </xf>
    <xf numFmtId="0" fontId="141" fillId="0" borderId="0" xfId="38" applyFont="1"/>
    <xf numFmtId="2" fontId="140" fillId="0" borderId="0" xfId="38" applyNumberFormat="1"/>
    <xf numFmtId="1" fontId="13" fillId="0" borderId="0" xfId="38" applyNumberFormat="1" applyFont="1" applyAlignment="1">
      <alignment horizontal="center" vertical="top"/>
    </xf>
    <xf numFmtId="0" fontId="15" fillId="0" borderId="7" xfId="34" applyFont="1" applyBorder="1" applyAlignment="1">
      <alignment horizontal="left" vertical="top" wrapText="1"/>
    </xf>
    <xf numFmtId="0" fontId="15" fillId="0" borderId="0" xfId="34" applyFont="1" applyAlignment="1">
      <alignment horizontal="left" vertical="top" wrapText="1"/>
    </xf>
    <xf numFmtId="4" fontId="13" fillId="0" borderId="13" xfId="33" applyNumberFormat="1" applyFont="1" applyBorder="1" applyAlignment="1">
      <alignment vertical="top" wrapText="1"/>
    </xf>
    <xf numFmtId="0" fontId="149" fillId="0" borderId="13" xfId="34" applyFont="1" applyBorder="1" applyAlignment="1">
      <alignment horizontal="left" vertical="top" wrapText="1"/>
    </xf>
    <xf numFmtId="1" fontId="39" fillId="0" borderId="0" xfId="38" applyNumberFormat="1" applyFont="1" applyAlignment="1">
      <alignment horizontal="center" vertical="top"/>
    </xf>
    <xf numFmtId="4" fontId="28" fillId="0" borderId="7" xfId="34" applyNumberFormat="1" applyFont="1" applyBorder="1" applyAlignment="1">
      <alignment horizontal="right"/>
    </xf>
    <xf numFmtId="44" fontId="28" fillId="0" borderId="0" xfId="116" applyFont="1" applyProtection="1"/>
    <xf numFmtId="0" fontId="28" fillId="0" borderId="13" xfId="34" applyFont="1" applyBorder="1" applyAlignment="1">
      <alignment horizontal="left" vertical="top" wrapText="1"/>
    </xf>
    <xf numFmtId="4" fontId="13" fillId="0" borderId="13" xfId="38" applyNumberFormat="1" applyFont="1" applyBorder="1" applyAlignment="1">
      <alignment horizontal="left" vertical="top" wrapText="1"/>
    </xf>
    <xf numFmtId="4" fontId="15" fillId="0" borderId="7" xfId="38" applyNumberFormat="1" applyFont="1" applyBorder="1"/>
    <xf numFmtId="44" fontId="17" fillId="0" borderId="2" xfId="116" applyFont="1" applyBorder="1" applyProtection="1"/>
    <xf numFmtId="0" fontId="140" fillId="0" borderId="0" xfId="33"/>
    <xf numFmtId="0" fontId="14" fillId="0" borderId="0" xfId="33" applyFont="1"/>
    <xf numFmtId="44" fontId="17" fillId="0" borderId="0" xfId="116" applyFont="1" applyProtection="1"/>
    <xf numFmtId="49" fontId="17" fillId="0" borderId="0" xfId="33" applyNumberFormat="1" applyFont="1" applyAlignment="1">
      <alignment horizontal="center" vertical="top"/>
    </xf>
    <xf numFmtId="0" fontId="17" fillId="0" borderId="2" xfId="33" applyFont="1" applyBorder="1"/>
    <xf numFmtId="170" fontId="15" fillId="0" borderId="7" xfId="38" applyNumberFormat="1" applyFont="1" applyBorder="1" applyProtection="1">
      <protection locked="0"/>
    </xf>
    <xf numFmtId="0" fontId="15" fillId="0" borderId="0" xfId="38" applyFont="1" applyProtection="1">
      <protection locked="0"/>
    </xf>
    <xf numFmtId="170" fontId="15" fillId="0" borderId="7" xfId="33" applyNumberFormat="1" applyFont="1" applyBorder="1" applyProtection="1">
      <protection locked="0"/>
    </xf>
    <xf numFmtId="170" fontId="15" fillId="0" borderId="0" xfId="33" applyNumberFormat="1" applyFont="1" applyProtection="1">
      <protection locked="0"/>
    </xf>
    <xf numFmtId="4" fontId="15" fillId="0" borderId="0" xfId="33" applyNumberFormat="1" applyFont="1" applyProtection="1">
      <protection locked="0"/>
    </xf>
    <xf numFmtId="170" fontId="15" fillId="0" borderId="7" xfId="34" applyNumberFormat="1" applyFont="1" applyBorder="1" applyProtection="1">
      <protection locked="0"/>
    </xf>
    <xf numFmtId="4" fontId="15" fillId="0" borderId="12" xfId="34" applyNumberFormat="1" applyFont="1" applyBorder="1" applyProtection="1">
      <protection locked="0"/>
    </xf>
    <xf numFmtId="4" fontId="15" fillId="0" borderId="0" xfId="34" applyNumberFormat="1" applyFont="1" applyProtection="1">
      <protection locked="0"/>
    </xf>
    <xf numFmtId="170" fontId="13" fillId="0" borderId="7" xfId="38" applyNumberFormat="1" applyFont="1" applyBorder="1" applyProtection="1">
      <protection locked="0"/>
    </xf>
    <xf numFmtId="170" fontId="15" fillId="0" borderId="7" xfId="35" applyNumberFormat="1" applyFont="1" applyBorder="1" applyProtection="1">
      <protection locked="0"/>
    </xf>
    <xf numFmtId="4" fontId="15" fillId="0" borderId="0" xfId="35" applyNumberFormat="1" applyFont="1" applyProtection="1">
      <protection locked="0"/>
    </xf>
    <xf numFmtId="170" fontId="15" fillId="0" borderId="0" xfId="35" applyNumberFormat="1" applyFont="1" applyProtection="1">
      <protection locked="0"/>
    </xf>
    <xf numFmtId="0" fontId="140" fillId="0" borderId="0" xfId="38" applyProtection="1">
      <protection locked="0"/>
    </xf>
    <xf numFmtId="4" fontId="15" fillId="0" borderId="7" xfId="34" applyNumberFormat="1" applyFont="1" applyBorder="1" applyProtection="1">
      <protection locked="0"/>
    </xf>
    <xf numFmtId="170" fontId="28" fillId="0" borderId="7" xfId="34" applyNumberFormat="1" applyFont="1" applyBorder="1" applyProtection="1">
      <protection locked="0"/>
    </xf>
    <xf numFmtId="4" fontId="15" fillId="0" borderId="7" xfId="38" applyNumberFormat="1" applyFont="1" applyBorder="1" applyProtection="1">
      <protection locked="0"/>
    </xf>
    <xf numFmtId="170" fontId="15" fillId="0" borderId="0" xfId="38" applyNumberFormat="1" applyFont="1" applyProtection="1">
      <protection locked="0"/>
    </xf>
    <xf numFmtId="0" fontId="17" fillId="0" borderId="2" xfId="38" applyFont="1" applyBorder="1" applyProtection="1">
      <protection locked="0"/>
    </xf>
    <xf numFmtId="0" fontId="17" fillId="0" borderId="0" xfId="33" applyFont="1" applyProtection="1">
      <protection locked="0"/>
    </xf>
    <xf numFmtId="0" fontId="154" fillId="0" borderId="0" xfId="36" applyFont="1"/>
    <xf numFmtId="0" fontId="155" fillId="0" borderId="0" xfId="36" applyFont="1"/>
    <xf numFmtId="0" fontId="155" fillId="0" borderId="0" xfId="36" applyFont="1" applyAlignment="1">
      <alignment horizontal="center"/>
    </xf>
    <xf numFmtId="170" fontId="155" fillId="0" borderId="0" xfId="36" applyNumberFormat="1" applyFont="1"/>
    <xf numFmtId="44" fontId="155" fillId="0" borderId="0" xfId="116" applyFont="1" applyProtection="1"/>
    <xf numFmtId="4" fontId="154" fillId="0" borderId="0" xfId="36" applyNumberFormat="1" applyFont="1" applyAlignment="1">
      <alignment horizontal="left"/>
    </xf>
    <xf numFmtId="4" fontId="155" fillId="0" borderId="0" xfId="36" applyNumberFormat="1" applyFont="1" applyAlignment="1">
      <alignment horizontal="center"/>
    </xf>
    <xf numFmtId="4" fontId="155" fillId="0" borderId="0" xfId="36" applyNumberFormat="1" applyFont="1" applyAlignment="1">
      <alignment horizontal="justify"/>
    </xf>
    <xf numFmtId="0" fontId="155" fillId="0" borderId="7" xfId="36" applyFont="1" applyBorder="1" applyAlignment="1">
      <alignment horizontal="center"/>
    </xf>
    <xf numFmtId="0" fontId="155" fillId="0" borderId="7" xfId="36" applyFont="1" applyBorder="1"/>
    <xf numFmtId="4" fontId="155" fillId="0" borderId="7" xfId="36" applyNumberFormat="1" applyFont="1" applyBorder="1" applyAlignment="1">
      <alignment horizontal="center"/>
    </xf>
    <xf numFmtId="4" fontId="154" fillId="0" borderId="7" xfId="36" applyNumberFormat="1" applyFont="1" applyBorder="1" applyAlignment="1">
      <alignment vertical="center"/>
    </xf>
    <xf numFmtId="0" fontId="154" fillId="0" borderId="7" xfId="36" applyFont="1" applyBorder="1" applyAlignment="1">
      <alignment horizontal="center"/>
    </xf>
    <xf numFmtId="4" fontId="154" fillId="0" borderId="7" xfId="36" applyNumberFormat="1" applyFont="1" applyBorder="1" applyAlignment="1">
      <alignment horizontal="center"/>
    </xf>
    <xf numFmtId="4" fontId="154" fillId="0" borderId="0" xfId="36" applyNumberFormat="1" applyFont="1" applyAlignment="1">
      <alignment vertical="center"/>
    </xf>
    <xf numFmtId="0" fontId="154" fillId="0" borderId="0" xfId="36" applyFont="1" applyAlignment="1">
      <alignment horizontal="center"/>
    </xf>
    <xf numFmtId="4" fontId="154" fillId="0" borderId="0" xfId="36" applyNumberFormat="1" applyFont="1" applyAlignment="1">
      <alignment horizontal="center"/>
    </xf>
    <xf numFmtId="170" fontId="154" fillId="0" borderId="0" xfId="36" applyNumberFormat="1" applyFont="1" applyAlignment="1">
      <alignment horizontal="center"/>
    </xf>
    <xf numFmtId="0" fontId="155" fillId="0" borderId="7" xfId="36" applyFont="1" applyBorder="1" applyAlignment="1">
      <alignment vertical="top"/>
    </xf>
    <xf numFmtId="4" fontId="155" fillId="0" borderId="7" xfId="36" applyNumberFormat="1" applyFont="1" applyBorder="1" applyAlignment="1">
      <alignment horizontal="left" vertical="top" wrapText="1"/>
    </xf>
    <xf numFmtId="170" fontId="155" fillId="0" borderId="7" xfId="36" applyNumberFormat="1" applyFont="1" applyBorder="1"/>
    <xf numFmtId="44" fontId="155" fillId="0" borderId="7" xfId="116" applyFont="1" applyBorder="1" applyProtection="1"/>
    <xf numFmtId="0" fontId="156" fillId="0" borderId="0" xfId="36" applyFont="1"/>
    <xf numFmtId="4" fontId="155" fillId="0" borderId="0" xfId="36" applyNumberFormat="1" applyFont="1" applyAlignment="1">
      <alignment horizontal="left" vertical="top" wrapText="1"/>
    </xf>
    <xf numFmtId="4" fontId="155" fillId="0" borderId="0" xfId="36" applyNumberFormat="1" applyFont="1"/>
    <xf numFmtId="0" fontId="157" fillId="0" borderId="0" xfId="36" applyFont="1"/>
    <xf numFmtId="0" fontId="155" fillId="0" borderId="7" xfId="36" applyFont="1" applyBorder="1" applyAlignment="1">
      <alignment horizontal="center" vertical="top"/>
    </xf>
    <xf numFmtId="4" fontId="155" fillId="0" borderId="7" xfId="36" applyNumberFormat="1" applyFont="1" applyBorder="1" applyAlignment="1">
      <alignment wrapText="1"/>
    </xf>
    <xf numFmtId="9" fontId="155" fillId="0" borderId="7" xfId="36" applyNumberFormat="1" applyFont="1" applyBorder="1" applyAlignment="1">
      <alignment horizontal="center"/>
    </xf>
    <xf numFmtId="1" fontId="155" fillId="0" borderId="0" xfId="36" applyNumberFormat="1" applyFont="1" applyAlignment="1">
      <alignment horizontal="center"/>
    </xf>
    <xf numFmtId="1" fontId="154" fillId="0" borderId="7" xfId="36" applyNumberFormat="1" applyFont="1" applyBorder="1" applyAlignment="1">
      <alignment horizontal="center"/>
    </xf>
    <xf numFmtId="0" fontId="154" fillId="0" borderId="7" xfId="36" applyFont="1" applyBorder="1"/>
    <xf numFmtId="44" fontId="154" fillId="0" borderId="7" xfId="116" applyFont="1" applyBorder="1" applyProtection="1"/>
    <xf numFmtId="1" fontId="154" fillId="0" borderId="0" xfId="36" applyNumberFormat="1" applyFont="1" applyAlignment="1">
      <alignment horizontal="center"/>
    </xf>
    <xf numFmtId="4" fontId="155" fillId="0" borderId="7" xfId="36" applyNumberFormat="1" applyFont="1" applyBorder="1" applyAlignment="1">
      <alignment vertical="top" wrapText="1"/>
    </xf>
    <xf numFmtId="4" fontId="155" fillId="0" borderId="7" xfId="38" applyNumberFormat="1" applyFont="1" applyBorder="1" applyAlignment="1">
      <alignment horizontal="left" vertical="top" wrapText="1"/>
    </xf>
    <xf numFmtId="0" fontId="155" fillId="0" borderId="0" xfId="36" applyFont="1" applyAlignment="1">
      <alignment horizontal="center" vertical="top"/>
    </xf>
    <xf numFmtId="4" fontId="155" fillId="0" borderId="0" xfId="38" applyNumberFormat="1" applyFont="1" applyAlignment="1">
      <alignment vertical="top" wrapText="1"/>
    </xf>
    <xf numFmtId="4" fontId="158" fillId="0" borderId="0" xfId="36" applyNumberFormat="1" applyFont="1"/>
    <xf numFmtId="2" fontId="155" fillId="0" borderId="0" xfId="36" applyNumberFormat="1" applyFont="1" applyAlignment="1">
      <alignment horizontal="center"/>
    </xf>
    <xf numFmtId="0" fontId="155" fillId="0" borderId="0" xfId="36" applyFont="1" applyAlignment="1">
      <alignment vertical="top"/>
    </xf>
    <xf numFmtId="4" fontId="155" fillId="0" borderId="0" xfId="36" applyNumberFormat="1" applyFont="1" applyAlignment="1">
      <alignment vertical="top" wrapText="1"/>
    </xf>
    <xf numFmtId="4" fontId="156" fillId="0" borderId="0" xfId="36" applyNumberFormat="1" applyFont="1"/>
    <xf numFmtId="0" fontId="155" fillId="0" borderId="7" xfId="36" applyFont="1" applyBorder="1" applyAlignment="1">
      <alignment vertical="top" wrapText="1"/>
    </xf>
    <xf numFmtId="4" fontId="155" fillId="0" borderId="11" xfId="36" applyNumberFormat="1" applyFont="1" applyBorder="1" applyAlignment="1">
      <alignment horizontal="center"/>
    </xf>
    <xf numFmtId="4" fontId="155" fillId="0" borderId="12" xfId="36" applyNumberFormat="1" applyFont="1" applyBorder="1" applyAlignment="1">
      <alignment horizontal="center"/>
    </xf>
    <xf numFmtId="44" fontId="155" fillId="0" borderId="13" xfId="116" applyFont="1" applyBorder="1" applyProtection="1"/>
    <xf numFmtId="0" fontId="155" fillId="0" borderId="0" xfId="36" applyFont="1" applyAlignment="1">
      <alignment vertical="top" wrapText="1"/>
    </xf>
    <xf numFmtId="16" fontId="155" fillId="0" borderId="7" xfId="36" applyNumberFormat="1" applyFont="1" applyBorder="1" applyAlignment="1">
      <alignment vertical="top"/>
    </xf>
    <xf numFmtId="16" fontId="155" fillId="0" borderId="0" xfId="36" applyNumberFormat="1" applyFont="1"/>
    <xf numFmtId="4" fontId="155" fillId="0" borderId="0" xfId="36" applyNumberFormat="1" applyFont="1" applyAlignment="1">
      <alignment horizontal="left"/>
    </xf>
    <xf numFmtId="49" fontId="155" fillId="0" borderId="7" xfId="39" applyNumberFormat="1" applyFont="1" applyBorder="1" applyAlignment="1">
      <alignment horizontal="center" vertical="top"/>
    </xf>
    <xf numFmtId="4" fontId="155" fillId="0" borderId="0" xfId="39" applyNumberFormat="1" applyFont="1"/>
    <xf numFmtId="0" fontId="155" fillId="0" borderId="0" xfId="34" applyFont="1" applyAlignment="1">
      <alignment horizontal="left" vertical="top" wrapText="1"/>
    </xf>
    <xf numFmtId="0" fontId="155" fillId="0" borderId="7" xfId="34" applyFont="1" applyBorder="1" applyAlignment="1">
      <alignment horizontal="left" vertical="top" wrapText="1"/>
    </xf>
    <xf numFmtId="170" fontId="155" fillId="0" borderId="7" xfId="36" applyNumberFormat="1" applyFont="1" applyBorder="1" applyProtection="1">
      <protection locked="0"/>
    </xf>
    <xf numFmtId="170" fontId="155" fillId="0" borderId="0" xfId="36" applyNumberFormat="1" applyFont="1" applyProtection="1">
      <protection locked="0"/>
    </xf>
    <xf numFmtId="170" fontId="155" fillId="0" borderId="12" xfId="36" applyNumberFormat="1" applyFont="1" applyBorder="1" applyProtection="1">
      <protection locked="0"/>
    </xf>
    <xf numFmtId="0" fontId="164" fillId="15" borderId="11" xfId="40" applyFont="1" applyFill="1" applyBorder="1" applyAlignment="1">
      <alignment horizontal="center" vertical="center"/>
    </xf>
    <xf numFmtId="0" fontId="164" fillId="15" borderId="12" xfId="40" applyFont="1" applyFill="1" applyBorder="1" applyAlignment="1">
      <alignment horizontal="center" vertical="center" wrapText="1"/>
    </xf>
    <xf numFmtId="44" fontId="164" fillId="15" borderId="13" xfId="116" applyFont="1" applyFill="1" applyBorder="1" applyAlignment="1" applyProtection="1">
      <alignment vertical="center" wrapText="1"/>
    </xf>
    <xf numFmtId="44" fontId="83" fillId="15" borderId="0" xfId="116" applyFont="1" applyFill="1" applyAlignment="1" applyProtection="1">
      <alignment vertical="top"/>
    </xf>
    <xf numFmtId="4" fontId="83" fillId="15" borderId="0" xfId="45" applyNumberFormat="1" applyFont="1" applyFill="1" applyAlignment="1">
      <alignment horizontal="right" vertical="top"/>
    </xf>
    <xf numFmtId="44" fontId="83" fillId="15" borderId="0" xfId="116" applyFont="1" applyFill="1" applyAlignment="1" applyProtection="1">
      <alignment horizontal="right" vertical="top"/>
    </xf>
    <xf numFmtId="0" fontId="162" fillId="15" borderId="0" xfId="106" applyFont="1" applyFill="1" applyAlignment="1">
      <alignment horizontal="left"/>
    </xf>
    <xf numFmtId="0" fontId="99" fillId="15" borderId="0" xfId="106" applyFont="1" applyFill="1" applyAlignment="1">
      <alignment horizontal="center" vertical="center"/>
    </xf>
    <xf numFmtId="0" fontId="80" fillId="15" borderId="0" xfId="40" quotePrefix="1" applyFont="1" applyFill="1" applyAlignment="1">
      <alignment horizontal="center"/>
    </xf>
    <xf numFmtId="0" fontId="83" fillId="15" borderId="0" xfId="42" applyFont="1" applyFill="1" applyAlignment="1">
      <alignment horizontal="left" vertical="top"/>
    </xf>
    <xf numFmtId="0" fontId="162" fillId="15" borderId="0" xfId="42" applyFont="1" applyFill="1" applyAlignment="1">
      <alignment vertical="top"/>
    </xf>
    <xf numFmtId="0" fontId="162" fillId="15" borderId="0" xfId="40" applyFont="1" applyFill="1" applyAlignment="1">
      <alignment vertical="top"/>
    </xf>
    <xf numFmtId="0" fontId="83" fillId="15" borderId="0" xfId="16" applyFont="1" applyFill="1" applyAlignment="1">
      <alignment horizontal="center" vertical="top"/>
    </xf>
    <xf numFmtId="186" fontId="83" fillId="15" borderId="0" xfId="109" applyNumberFormat="1" applyFont="1" applyFill="1"/>
    <xf numFmtId="0" fontId="162" fillId="15" borderId="0" xfId="45" applyFont="1" applyFill="1" applyAlignment="1">
      <alignment vertical="top" wrapText="1"/>
    </xf>
    <xf numFmtId="0" fontId="162" fillId="15" borderId="0" xfId="42" applyFont="1" applyFill="1" applyAlignment="1">
      <alignment vertical="top" wrapText="1"/>
    </xf>
    <xf numFmtId="1" fontId="21" fillId="15" borderId="0" xfId="46" applyNumberFormat="1" applyFont="1" applyFill="1" applyAlignment="1">
      <alignment horizontal="center" vertical="top"/>
    </xf>
    <xf numFmtId="0" fontId="13" fillId="15" borderId="0" xfId="40" applyFont="1" applyFill="1" applyAlignment="1">
      <alignment horizontal="center" vertical="top"/>
    </xf>
    <xf numFmtId="44" fontId="13" fillId="15" borderId="0" xfId="116" applyFont="1" applyFill="1" applyAlignment="1" applyProtection="1">
      <alignment vertical="top"/>
    </xf>
    <xf numFmtId="0" fontId="13" fillId="15" borderId="0" xfId="40" applyFont="1" applyFill="1" applyAlignment="1">
      <alignment horizontal="center"/>
    </xf>
    <xf numFmtId="0" fontId="83" fillId="15" borderId="0" xfId="42" applyFont="1" applyFill="1" applyAlignment="1">
      <alignment horizontal="center" vertical="center"/>
    </xf>
    <xf numFmtId="44" fontId="83" fillId="15" borderId="0" xfId="116" applyFont="1" applyFill="1" applyAlignment="1" applyProtection="1">
      <alignment vertical="center"/>
    </xf>
    <xf numFmtId="0" fontId="83" fillId="15" borderId="0" xfId="48" applyFont="1" applyFill="1"/>
    <xf numFmtId="44" fontId="83" fillId="15" borderId="0" xfId="116" applyFont="1" applyFill="1" applyProtection="1"/>
    <xf numFmtId="49" fontId="83" fillId="15" borderId="0" xfId="42" applyNumberFormat="1" applyFont="1" applyFill="1" applyAlignment="1">
      <alignment horizontal="center" vertical="top" wrapText="1"/>
    </xf>
    <xf numFmtId="0" fontId="83" fillId="15" borderId="0" xfId="49" applyFont="1" applyFill="1" applyAlignment="1">
      <alignment horizontal="center" vertical="top" wrapText="1"/>
    </xf>
    <xf numFmtId="44" fontId="80" fillId="15" borderId="0" xfId="116" applyFont="1" applyFill="1" applyAlignment="1" applyProtection="1">
      <alignment vertical="top"/>
    </xf>
    <xf numFmtId="175" fontId="164" fillId="15" borderId="12" xfId="44" applyNumberFormat="1" applyFont="1" applyFill="1" applyBorder="1" applyAlignment="1" applyProtection="1">
      <alignment horizontal="right" vertical="center" wrapText="1"/>
      <protection locked="0"/>
    </xf>
    <xf numFmtId="175" fontId="83" fillId="15" borderId="0" xfId="40" applyNumberFormat="1" applyFont="1" applyFill="1" applyAlignment="1" applyProtection="1">
      <alignment horizontal="right" vertical="top"/>
      <protection locked="0"/>
    </xf>
    <xf numFmtId="4" fontId="83" fillId="15" borderId="0" xfId="45" applyNumberFormat="1" applyFont="1" applyFill="1" applyAlignment="1" applyProtection="1">
      <alignment horizontal="right" vertical="top"/>
      <protection locked="0"/>
    </xf>
    <xf numFmtId="175" fontId="83" fillId="15" borderId="0" xfId="42" applyNumberFormat="1" applyFont="1" applyFill="1" applyAlignment="1" applyProtection="1">
      <alignment horizontal="right" vertical="top"/>
      <protection locked="0"/>
    </xf>
    <xf numFmtId="175" fontId="83" fillId="15" borderId="0" xfId="42" applyNumberFormat="1" applyFont="1" applyFill="1" applyAlignment="1" applyProtection="1">
      <alignment horizontal="right" vertical="top" wrapText="1"/>
      <protection locked="0"/>
    </xf>
    <xf numFmtId="175" fontId="83" fillId="15" borderId="0" xfId="45" applyNumberFormat="1" applyFont="1" applyFill="1" applyAlignment="1" applyProtection="1">
      <alignment horizontal="right" vertical="top"/>
      <protection locked="0"/>
    </xf>
    <xf numFmtId="0" fontId="83" fillId="15" borderId="0" xfId="40" applyFont="1" applyFill="1" applyAlignment="1" applyProtection="1">
      <alignment horizontal="right" vertical="center"/>
      <protection locked="0"/>
    </xf>
    <xf numFmtId="0" fontId="83" fillId="15" borderId="0" xfId="48" applyFont="1" applyFill="1" applyProtection="1">
      <protection locked="0"/>
    </xf>
    <xf numFmtId="175" fontId="83" fillId="15" borderId="0" xfId="40" applyNumberFormat="1" applyFont="1" applyFill="1" applyAlignment="1" applyProtection="1">
      <alignment horizontal="right"/>
      <protection locked="0"/>
    </xf>
    <xf numFmtId="4" fontId="164" fillId="15" borderId="12" xfId="44" applyNumberFormat="1" applyFont="1" applyFill="1" applyBorder="1" applyAlignment="1" applyProtection="1">
      <alignment horizontal="center" vertical="top" wrapText="1"/>
      <protection locked="0"/>
    </xf>
    <xf numFmtId="4" fontId="83" fillId="15" borderId="0" xfId="45" applyNumberFormat="1" applyFont="1" applyFill="1" applyAlignment="1" applyProtection="1">
      <alignment vertical="top"/>
      <protection locked="0"/>
    </xf>
    <xf numFmtId="4" fontId="164" fillId="15" borderId="0" xfId="44" applyNumberFormat="1" applyFont="1" applyFill="1" applyAlignment="1" applyProtection="1">
      <alignment horizontal="center" vertical="top" wrapText="1"/>
      <protection locked="0"/>
    </xf>
    <xf numFmtId="0" fontId="83" fillId="15" borderId="0" xfId="106" applyFont="1" applyFill="1" applyAlignment="1" applyProtection="1">
      <alignment horizontal="left" vertical="center"/>
      <protection locked="0"/>
    </xf>
    <xf numFmtId="4" fontId="83" fillId="15" borderId="0" xfId="106" applyNumberFormat="1" applyFont="1" applyFill="1" applyAlignment="1" applyProtection="1">
      <alignment horizontal="right" vertical="top"/>
      <protection locked="0"/>
    </xf>
    <xf numFmtId="4" fontId="80" fillId="15" borderId="0" xfId="45" applyNumberFormat="1" applyFont="1" applyFill="1" applyAlignment="1" applyProtection="1">
      <alignment horizontal="right" vertical="top"/>
      <protection locked="0"/>
    </xf>
    <xf numFmtId="4" fontId="83" fillId="15" borderId="0" xfId="41" applyNumberFormat="1" applyFont="1" applyFill="1" applyAlignment="1" applyProtection="1">
      <alignment vertical="top"/>
      <protection locked="0"/>
    </xf>
    <xf numFmtId="4" fontId="83" fillId="15" borderId="0" xfId="106" applyNumberFormat="1" applyFont="1" applyFill="1" applyAlignment="1" applyProtection="1">
      <alignment vertical="top"/>
      <protection locked="0"/>
    </xf>
    <xf numFmtId="176" fontId="164" fillId="15" borderId="12" xfId="44" applyNumberFormat="1" applyFont="1" applyFill="1" applyBorder="1" applyAlignment="1" applyProtection="1">
      <alignment horizontal="right" vertical="top" wrapText="1"/>
      <protection locked="0"/>
    </xf>
    <xf numFmtId="176" fontId="83" fillId="15" borderId="0" xfId="42" applyNumberFormat="1" applyFont="1" applyFill="1" applyAlignment="1" applyProtection="1">
      <alignment horizontal="right" vertical="center"/>
      <protection locked="0"/>
    </xf>
    <xf numFmtId="176" fontId="83" fillId="15" borderId="0" xfId="42" applyNumberFormat="1" applyFont="1" applyFill="1" applyAlignment="1" applyProtection="1">
      <alignment horizontal="right" vertical="top"/>
      <protection locked="0"/>
    </xf>
    <xf numFmtId="176" fontId="164" fillId="15" borderId="0" xfId="44" applyNumberFormat="1" applyFont="1" applyFill="1" applyAlignment="1" applyProtection="1">
      <alignment horizontal="right" vertical="top" wrapText="1"/>
      <protection locked="0"/>
    </xf>
    <xf numFmtId="176" fontId="83" fillId="15" borderId="0" xfId="40" applyNumberFormat="1" applyFont="1" applyFill="1" applyAlignment="1" applyProtection="1">
      <alignment horizontal="right"/>
      <protection locked="0"/>
    </xf>
    <xf numFmtId="176" fontId="420" fillId="15" borderId="0" xfId="40" applyNumberFormat="1" applyFont="1" applyFill="1" applyAlignment="1" applyProtection="1">
      <alignment horizontal="right"/>
      <protection locked="0"/>
    </xf>
    <xf numFmtId="176" fontId="83" fillId="15" borderId="0" xfId="40" applyNumberFormat="1" applyFont="1" applyFill="1" applyAlignment="1" applyProtection="1">
      <alignment horizontal="right" vertical="center"/>
      <protection locked="0"/>
    </xf>
    <xf numFmtId="44" fontId="164" fillId="15" borderId="13" xfId="116" applyFont="1" applyFill="1" applyBorder="1" applyAlignment="1" applyProtection="1">
      <alignment horizontal="right" vertical="top" wrapText="1"/>
    </xf>
    <xf numFmtId="4" fontId="164" fillId="15" borderId="0" xfId="44" applyNumberFormat="1" applyFont="1" applyFill="1" applyAlignment="1">
      <alignment horizontal="center" vertical="top" wrapText="1"/>
    </xf>
    <xf numFmtId="44" fontId="164" fillId="15" borderId="0" xfId="116" applyFont="1" applyFill="1" applyAlignment="1" applyProtection="1">
      <alignment horizontal="right" vertical="top" wrapText="1"/>
    </xf>
    <xf numFmtId="49" fontId="83" fillId="15" borderId="0" xfId="52" applyNumberFormat="1" applyFont="1" applyFill="1" applyAlignment="1">
      <alignment horizontal="center" vertical="top"/>
    </xf>
    <xf numFmtId="0" fontId="83" fillId="15" borderId="0" xfId="52" applyFont="1" applyFill="1" applyAlignment="1">
      <alignment vertical="top" wrapText="1"/>
    </xf>
    <xf numFmtId="49" fontId="83" fillId="15" borderId="0" xfId="52" applyNumberFormat="1" applyFont="1" applyFill="1" applyAlignment="1">
      <alignment horizontal="center"/>
    </xf>
    <xf numFmtId="1" fontId="83" fillId="15" borderId="0" xfId="52" applyNumberFormat="1" applyFont="1" applyFill="1" applyAlignment="1">
      <alignment horizontal="center"/>
    </xf>
    <xf numFmtId="4" fontId="83" fillId="15" borderId="0" xfId="52" applyNumberFormat="1" applyFont="1" applyFill="1" applyAlignment="1">
      <alignment horizontal="right"/>
    </xf>
    <xf numFmtId="44" fontId="83" fillId="15" borderId="0" xfId="116" applyFont="1" applyFill="1" applyAlignment="1" applyProtection="1">
      <alignment horizontal="right"/>
    </xf>
    <xf numFmtId="0" fontId="83" fillId="15" borderId="0" xfId="5" applyFont="1" applyFill="1"/>
    <xf numFmtId="3" fontId="83" fillId="15" borderId="0" xfId="5" applyNumberFormat="1" applyFont="1" applyFill="1"/>
    <xf numFmtId="4" fontId="83" fillId="15" borderId="0" xfId="5" applyNumberFormat="1" applyFont="1" applyFill="1"/>
    <xf numFmtId="49" fontId="83" fillId="15" borderId="0" xfId="52" applyNumberFormat="1" applyFont="1" applyFill="1" applyAlignment="1">
      <alignment horizontal="center" vertical="top" wrapText="1"/>
    </xf>
    <xf numFmtId="0" fontId="83" fillId="15" borderId="0" xfId="52" quotePrefix="1" applyFont="1" applyFill="1" applyAlignment="1">
      <alignment vertical="top" wrapText="1"/>
    </xf>
    <xf numFmtId="0" fontId="162" fillId="15" borderId="0" xfId="52" quotePrefix="1" applyFont="1" applyFill="1" applyAlignment="1">
      <alignment vertical="top" wrapText="1"/>
    </xf>
    <xf numFmtId="49" fontId="80" fillId="15" borderId="0" xfId="52" applyNumberFormat="1" applyFont="1" applyFill="1" applyAlignment="1">
      <alignment horizontal="center" wrapText="1"/>
    </xf>
    <xf numFmtId="1" fontId="80" fillId="15" borderId="0" xfId="52" applyNumberFormat="1" applyFont="1" applyFill="1" applyAlignment="1">
      <alignment horizontal="center" wrapText="1"/>
    </xf>
    <xf numFmtId="49" fontId="162" fillId="15" borderId="0" xfId="52" applyNumberFormat="1" applyFont="1" applyFill="1" applyAlignment="1">
      <alignment horizontal="center" vertical="top" wrapText="1"/>
    </xf>
    <xf numFmtId="0" fontId="162" fillId="15" borderId="0" xfId="52" applyFont="1" applyFill="1" applyAlignment="1">
      <alignment vertical="top" wrapText="1"/>
    </xf>
    <xf numFmtId="9" fontId="162" fillId="15" borderId="0" xfId="52" applyNumberFormat="1" applyFont="1" applyFill="1" applyAlignment="1">
      <alignment horizontal="center" wrapText="1"/>
    </xf>
    <xf numFmtId="1" fontId="162" fillId="15" borderId="0" xfId="52" applyNumberFormat="1" applyFont="1" applyFill="1" applyAlignment="1">
      <alignment horizontal="center"/>
    </xf>
    <xf numFmtId="44" fontId="162" fillId="15" borderId="0" xfId="116" applyFont="1" applyFill="1" applyAlignment="1" applyProtection="1">
      <alignment horizontal="right"/>
    </xf>
    <xf numFmtId="9" fontId="83" fillId="15" borderId="0" xfId="52" applyNumberFormat="1" applyFont="1" applyFill="1" applyAlignment="1">
      <alignment horizontal="center" wrapText="1"/>
    </xf>
    <xf numFmtId="0" fontId="80" fillId="15" borderId="0" xfId="52" applyFont="1" applyFill="1" applyAlignment="1">
      <alignment vertical="top" wrapText="1"/>
    </xf>
    <xf numFmtId="49" fontId="83" fillId="15" borderId="0" xfId="5" applyNumberFormat="1" applyFont="1" applyFill="1" applyAlignment="1">
      <alignment horizontal="center" vertical="top"/>
    </xf>
    <xf numFmtId="0" fontId="83" fillId="15" borderId="0" xfId="5" applyFont="1" applyFill="1" applyAlignment="1">
      <alignment vertical="top" wrapText="1"/>
    </xf>
    <xf numFmtId="49" fontId="83" fillId="15" borderId="0" xfId="5" applyNumberFormat="1" applyFont="1" applyFill="1" applyAlignment="1">
      <alignment horizontal="center"/>
    </xf>
    <xf numFmtId="1" fontId="83" fillId="15" borderId="0" xfId="5" applyNumberFormat="1" applyFont="1" applyFill="1" applyAlignment="1">
      <alignment horizontal="center"/>
    </xf>
    <xf numFmtId="4" fontId="83" fillId="15" borderId="0" xfId="5" applyNumberFormat="1" applyFont="1" applyFill="1" applyAlignment="1">
      <alignment horizontal="right"/>
    </xf>
    <xf numFmtId="3" fontId="83" fillId="15" borderId="0" xfId="5" applyNumberFormat="1" applyFont="1" applyFill="1" applyAlignment="1">
      <alignment horizontal="right"/>
    </xf>
    <xf numFmtId="49" fontId="83" fillId="15" borderId="0" xfId="54" applyNumberFormat="1" applyFont="1" applyFill="1" applyAlignment="1">
      <alignment horizontal="center" vertical="top" wrapText="1"/>
    </xf>
    <xf numFmtId="0" fontId="83" fillId="15" borderId="0" xfId="54" applyFont="1" applyFill="1" applyAlignment="1">
      <alignment vertical="top" wrapText="1"/>
    </xf>
    <xf numFmtId="49" fontId="83" fillId="15" borderId="0" xfId="54" applyNumberFormat="1" applyFont="1" applyFill="1" applyAlignment="1">
      <alignment horizontal="center"/>
    </xf>
    <xf numFmtId="3" fontId="83" fillId="15" borderId="0" xfId="55" applyNumberFormat="1" applyFont="1" applyFill="1" applyAlignment="1">
      <alignment horizontal="center"/>
    </xf>
    <xf numFmtId="4" fontId="83" fillId="15" borderId="0" xfId="54" applyNumberFormat="1" applyFont="1" applyFill="1"/>
    <xf numFmtId="3" fontId="83" fillId="15" borderId="0" xfId="54" applyNumberFormat="1" applyFont="1" applyFill="1" applyAlignment="1">
      <alignment horizontal="center"/>
    </xf>
    <xf numFmtId="3" fontId="83" fillId="15" borderId="0" xfId="54" applyNumberFormat="1" applyFont="1" applyFill="1" applyAlignment="1">
      <alignment horizontal="right"/>
    </xf>
    <xf numFmtId="0" fontId="83" fillId="15" borderId="0" xfId="54" applyFont="1" applyFill="1"/>
    <xf numFmtId="2" fontId="83" fillId="15" borderId="0" xfId="54" applyNumberFormat="1" applyFont="1" applyFill="1"/>
    <xf numFmtId="0" fontId="83" fillId="15" borderId="0" xfId="54" applyFont="1" applyFill="1" applyAlignment="1">
      <alignment horizontal="center"/>
    </xf>
    <xf numFmtId="49" fontId="83" fillId="15" borderId="0" xfId="55" applyNumberFormat="1" applyFont="1" applyFill="1" applyAlignment="1">
      <alignment horizontal="center"/>
    </xf>
    <xf numFmtId="0" fontId="83" fillId="15" borderId="0" xfId="5" applyFont="1" applyFill="1" applyAlignment="1">
      <alignment wrapText="1"/>
    </xf>
    <xf numFmtId="0" fontId="83" fillId="15" borderId="0" xfId="56" applyFont="1" applyFill="1" applyAlignment="1">
      <alignment horizontal="justify" vertical="top" wrapText="1"/>
    </xf>
    <xf numFmtId="1" fontId="83" fillId="15" borderId="0" xfId="57" applyNumberFormat="1" applyFont="1" applyFill="1" applyAlignment="1">
      <alignment horizontal="center" wrapText="1"/>
    </xf>
    <xf numFmtId="0" fontId="80" fillId="15" borderId="0" xfId="5" applyFont="1" applyFill="1" applyAlignment="1">
      <alignment vertical="top" wrapText="1"/>
    </xf>
    <xf numFmtId="49" fontId="80" fillId="15" borderId="0" xfId="5" applyNumberFormat="1" applyFont="1" applyFill="1" applyAlignment="1">
      <alignment horizontal="center"/>
    </xf>
    <xf numFmtId="3" fontId="80" fillId="15" borderId="0" xfId="5" applyNumberFormat="1" applyFont="1" applyFill="1" applyAlignment="1">
      <alignment horizontal="center"/>
    </xf>
    <xf numFmtId="44" fontId="80" fillId="15" borderId="0" xfId="116" applyFont="1" applyFill="1" applyAlignment="1" applyProtection="1">
      <alignment horizontal="right"/>
    </xf>
    <xf numFmtId="0" fontId="80" fillId="15" borderId="0" xfId="5" applyFont="1" applyFill="1"/>
    <xf numFmtId="3" fontId="83" fillId="15" borderId="0" xfId="5" applyNumberFormat="1" applyFont="1" applyFill="1" applyAlignment="1">
      <alignment horizontal="right" vertical="top"/>
    </xf>
    <xf numFmtId="3" fontId="83" fillId="15" borderId="0" xfId="5" applyNumberFormat="1" applyFont="1" applyFill="1" applyAlignment="1">
      <alignment vertical="top"/>
    </xf>
    <xf numFmtId="4" fontId="83" fillId="15" borderId="0" xfId="5" applyNumberFormat="1" applyFont="1" applyFill="1" applyAlignment="1">
      <alignment vertical="top"/>
    </xf>
    <xf numFmtId="49" fontId="80" fillId="15" borderId="0" xfId="5" applyNumberFormat="1" applyFont="1" applyFill="1" applyAlignment="1">
      <alignment horizontal="center" vertical="top"/>
    </xf>
    <xf numFmtId="49" fontId="80" fillId="15" borderId="0" xfId="5" quotePrefix="1" applyNumberFormat="1" applyFont="1" applyFill="1" applyAlignment="1">
      <alignment horizontal="center" vertical="top"/>
    </xf>
    <xf numFmtId="0" fontId="83" fillId="15" borderId="0" xfId="5" applyFont="1" applyFill="1" applyAlignment="1">
      <alignment horizontal="center"/>
    </xf>
    <xf numFmtId="3" fontId="83" fillId="15" borderId="0" xfId="5" applyNumberFormat="1" applyFont="1" applyFill="1" applyAlignment="1">
      <alignment horizontal="center"/>
    </xf>
    <xf numFmtId="3" fontId="83" fillId="15" borderId="0" xfId="5" applyNumberFormat="1" applyFont="1" applyFill="1" applyAlignment="1">
      <alignment vertical="top" wrapText="1"/>
    </xf>
    <xf numFmtId="176" fontId="83" fillId="15" borderId="0" xfId="5" applyNumberFormat="1" applyFont="1" applyFill="1" applyAlignment="1">
      <alignment horizontal="right"/>
    </xf>
    <xf numFmtId="3" fontId="83" fillId="15" borderId="0" xfId="5" applyNumberFormat="1" applyFont="1" applyFill="1" applyAlignment="1">
      <alignment wrapText="1"/>
    </xf>
    <xf numFmtId="4" fontId="83" fillId="15" borderId="0" xfId="53" applyNumberFormat="1" applyFont="1" applyFill="1" applyBorder="1" applyAlignment="1" applyProtection="1">
      <alignment horizontal="right"/>
      <protection locked="0"/>
    </xf>
    <xf numFmtId="4" fontId="162" fillId="15" borderId="0" xfId="52" applyNumberFormat="1" applyFont="1" applyFill="1" applyAlignment="1" applyProtection="1">
      <alignment horizontal="right"/>
      <protection locked="0"/>
    </xf>
    <xf numFmtId="4" fontId="83" fillId="15" borderId="0" xfId="5" applyNumberFormat="1" applyFont="1" applyFill="1" applyAlignment="1" applyProtection="1">
      <alignment horizontal="right"/>
      <protection locked="0"/>
    </xf>
    <xf numFmtId="4" fontId="83" fillId="15" borderId="0" xfId="54" applyNumberFormat="1" applyFont="1" applyFill="1" applyProtection="1">
      <protection locked="0"/>
    </xf>
    <xf numFmtId="4" fontId="80" fillId="15" borderId="0" xfId="5" applyNumberFormat="1" applyFont="1" applyFill="1" applyAlignment="1" applyProtection="1">
      <alignment horizontal="right"/>
      <protection locked="0"/>
    </xf>
    <xf numFmtId="44" fontId="164" fillId="15" borderId="13" xfId="116" applyFont="1" applyFill="1" applyBorder="1" applyAlignment="1" applyProtection="1">
      <alignment horizontal="right" vertical="center" wrapText="1"/>
    </xf>
    <xf numFmtId="4" fontId="83" fillId="15" borderId="0" xfId="40" applyNumberFormat="1" applyFont="1" applyFill="1"/>
    <xf numFmtId="0" fontId="80" fillId="15" borderId="0" xfId="42" applyFont="1" applyFill="1" applyAlignment="1">
      <alignment horizontal="center" vertical="top"/>
    </xf>
    <xf numFmtId="0" fontId="83" fillId="15" borderId="0" xfId="42" applyFont="1" applyFill="1" applyAlignment="1">
      <alignment horizontal="right" vertical="top"/>
    </xf>
    <xf numFmtId="44" fontId="83" fillId="15" borderId="0" xfId="116" applyFont="1" applyFill="1" applyBorder="1" applyAlignment="1" applyProtection="1">
      <alignment horizontal="right" vertical="top"/>
    </xf>
    <xf numFmtId="0" fontId="80" fillId="15" borderId="0" xfId="42" applyFont="1" applyFill="1" applyAlignment="1">
      <alignment horizontal="left" wrapText="1"/>
    </xf>
    <xf numFmtId="44" fontId="83" fillId="15" borderId="0" xfId="116" applyFont="1" applyFill="1" applyAlignment="1" applyProtection="1">
      <alignment horizontal="right" wrapText="1"/>
    </xf>
    <xf numFmtId="0" fontId="83" fillId="15" borderId="0" xfId="40" applyFont="1" applyFill="1" applyAlignment="1">
      <alignment horizontal="left" vertical="top" wrapText="1"/>
    </xf>
    <xf numFmtId="176" fontId="83" fillId="15" borderId="0" xfId="40" applyNumberFormat="1" applyFont="1" applyFill="1" applyAlignment="1">
      <alignment horizontal="right" vertical="top"/>
    </xf>
    <xf numFmtId="0" fontId="83" fillId="15" borderId="0" xfId="59" applyFont="1" applyFill="1" applyAlignment="1">
      <alignment horizontal="center" vertical="top" wrapText="1"/>
    </xf>
    <xf numFmtId="0" fontId="83" fillId="0" borderId="0" xfId="52" applyFont="1" applyAlignment="1">
      <alignment horizontal="left" vertical="top" wrapText="1"/>
    </xf>
    <xf numFmtId="0" fontId="15" fillId="0" borderId="0" xfId="52" applyFont="1" applyAlignment="1">
      <alignment horizontal="center" vertical="top"/>
    </xf>
    <xf numFmtId="44" fontId="83" fillId="15" borderId="0" xfId="116" applyFont="1" applyFill="1" applyAlignment="1" applyProtection="1">
      <alignment horizontal="right" vertical="top" wrapText="1"/>
    </xf>
    <xf numFmtId="0" fontId="15" fillId="0" borderId="0" xfId="52" applyFont="1"/>
    <xf numFmtId="3" fontId="83" fillId="0" borderId="0" xfId="52" applyNumberFormat="1" applyFont="1"/>
    <xf numFmtId="4" fontId="83" fillId="0" borderId="0" xfId="52" applyNumberFormat="1" applyFont="1"/>
    <xf numFmtId="4" fontId="22" fillId="0" borderId="0" xfId="52" applyNumberFormat="1" applyFont="1"/>
    <xf numFmtId="2" fontId="22" fillId="0" borderId="0" xfId="52" applyNumberFormat="1" applyFont="1" applyAlignment="1">
      <alignment horizontal="right"/>
    </xf>
    <xf numFmtId="0" fontId="83" fillId="15" borderId="0" xfId="60" applyFont="1" applyFill="1" applyAlignment="1">
      <alignment horizontal="left" vertical="top" wrapText="1"/>
    </xf>
    <xf numFmtId="0" fontId="83" fillId="15" borderId="0" xfId="60" applyFont="1" applyFill="1" applyAlignment="1">
      <alignment horizontal="center" vertical="top"/>
    </xf>
    <xf numFmtId="0" fontId="83" fillId="15" borderId="0" xfId="60" applyFont="1" applyFill="1"/>
    <xf numFmtId="0" fontId="83" fillId="15" borderId="0" xfId="59" applyFont="1" applyFill="1" applyAlignment="1">
      <alignment horizontal="left" vertical="top" wrapText="1"/>
    </xf>
    <xf numFmtId="0" fontId="83" fillId="15" borderId="0" xfId="59" applyFont="1" applyFill="1" applyAlignment="1">
      <alignment horizontal="center" vertical="center"/>
    </xf>
    <xf numFmtId="0" fontId="80" fillId="15" borderId="0" xfId="59" applyFont="1" applyFill="1" applyAlignment="1">
      <alignment horizontal="left" vertical="center" wrapText="1"/>
    </xf>
    <xf numFmtId="0" fontId="80" fillId="15" borderId="0" xfId="59" applyFont="1" applyFill="1" applyAlignment="1">
      <alignment horizontal="left" vertical="center"/>
    </xf>
    <xf numFmtId="44" fontId="80" fillId="15" borderId="0" xfId="116" applyFont="1" applyFill="1" applyAlignment="1" applyProtection="1">
      <alignment horizontal="right" vertical="center" wrapText="1"/>
    </xf>
    <xf numFmtId="0" fontId="83" fillId="15" borderId="0" xfId="50" applyFont="1" applyFill="1" applyAlignment="1">
      <alignment vertical="top" wrapText="1"/>
    </xf>
    <xf numFmtId="0" fontId="83" fillId="15" borderId="0" xfId="50" applyFont="1" applyFill="1" applyAlignment="1">
      <alignment horizontal="right" vertical="top" wrapText="1"/>
    </xf>
    <xf numFmtId="4" fontId="164" fillId="15" borderId="12" xfId="44" applyNumberFormat="1" applyFont="1" applyFill="1" applyBorder="1" applyAlignment="1" applyProtection="1">
      <alignment horizontal="center" vertical="center" wrapText="1"/>
      <protection locked="0"/>
    </xf>
    <xf numFmtId="4" fontId="83" fillId="15" borderId="0" xfId="40" applyNumberFormat="1" applyFont="1" applyFill="1" applyProtection="1">
      <protection locked="0"/>
    </xf>
    <xf numFmtId="4" fontId="83" fillId="15" borderId="0" xfId="58" applyNumberFormat="1" applyFont="1" applyFill="1" applyBorder="1" applyAlignment="1" applyProtection="1">
      <alignment horizontal="right" vertical="top"/>
      <protection locked="0"/>
    </xf>
    <xf numFmtId="4" fontId="83" fillId="15" borderId="0" xfId="42" applyNumberFormat="1" applyFont="1" applyFill="1" applyAlignment="1" applyProtection="1">
      <alignment horizontal="left" wrapText="1"/>
      <protection locked="0"/>
    </xf>
    <xf numFmtId="1" fontId="83" fillId="15" borderId="0" xfId="40" applyNumberFormat="1" applyFont="1" applyFill="1" applyAlignment="1" applyProtection="1">
      <alignment horizontal="center" vertical="center"/>
      <protection locked="0"/>
    </xf>
    <xf numFmtId="4" fontId="83" fillId="15" borderId="0" xfId="42" applyNumberFormat="1" applyFont="1" applyFill="1" applyAlignment="1" applyProtection="1">
      <alignment horizontal="center" vertical="top"/>
      <protection locked="0"/>
    </xf>
    <xf numFmtId="4" fontId="83" fillId="15" borderId="0" xfId="59" applyNumberFormat="1" applyFont="1" applyFill="1" applyAlignment="1" applyProtection="1">
      <alignment horizontal="right" vertical="top" wrapText="1"/>
      <protection locked="0"/>
    </xf>
    <xf numFmtId="4" fontId="80" fillId="15" borderId="0" xfId="59" applyNumberFormat="1" applyFont="1" applyFill="1" applyAlignment="1" applyProtection="1">
      <alignment horizontal="right" vertical="center"/>
      <protection locked="0"/>
    </xf>
    <xf numFmtId="4" fontId="83" fillId="15" borderId="0" xfId="50" applyNumberFormat="1" applyFont="1" applyFill="1" applyAlignment="1" applyProtection="1">
      <alignment horizontal="right" vertical="top" wrapText="1"/>
      <protection locked="0"/>
    </xf>
    <xf numFmtId="4" fontId="83" fillId="15" borderId="0" xfId="40" applyNumberFormat="1" applyFont="1" applyFill="1" applyAlignment="1" applyProtection="1">
      <alignment horizontal="center" vertical="top"/>
      <protection locked="0"/>
    </xf>
    <xf numFmtId="4" fontId="83" fillId="15" borderId="0" xfId="45" applyNumberFormat="1" applyFont="1" applyFill="1" applyAlignment="1" applyProtection="1">
      <alignment horizontal="center" vertical="top"/>
      <protection locked="0"/>
    </xf>
    <xf numFmtId="4" fontId="80" fillId="15" borderId="0" xfId="16" applyNumberFormat="1" applyFont="1" applyFill="1" applyAlignment="1" applyProtection="1">
      <alignment horizontal="center"/>
      <protection locked="0"/>
    </xf>
    <xf numFmtId="4" fontId="80" fillId="15" borderId="0" xfId="45" applyNumberFormat="1" applyFont="1" applyFill="1" applyAlignment="1" applyProtection="1">
      <alignment horizontal="center" vertical="top" wrapText="1"/>
      <protection locked="0"/>
    </xf>
    <xf numFmtId="4" fontId="83" fillId="15" borderId="0" xfId="41" applyNumberFormat="1" applyFont="1" applyFill="1" applyAlignment="1" applyProtection="1">
      <alignment horizontal="center" vertical="top" wrapText="1"/>
      <protection locked="0"/>
    </xf>
    <xf numFmtId="4" fontId="83" fillId="15" borderId="0" xfId="41" applyNumberFormat="1" applyFont="1" applyFill="1" applyAlignment="1" applyProtection="1">
      <alignment horizontal="center" vertical="top"/>
      <protection locked="0"/>
    </xf>
    <xf numFmtId="4" fontId="83" fillId="15" borderId="0" xfId="61" applyNumberFormat="1" applyFont="1" applyFill="1" applyBorder="1" applyAlignment="1" applyProtection="1">
      <alignment vertical="top" wrapText="1"/>
      <protection locked="0"/>
    </xf>
    <xf numFmtId="4" fontId="83" fillId="15" borderId="0" xfId="42" applyNumberFormat="1" applyFont="1" applyFill="1" applyAlignment="1" applyProtection="1">
      <alignment vertical="center" wrapText="1"/>
      <protection locked="0"/>
    </xf>
    <xf numFmtId="4" fontId="80" fillId="15" borderId="0" xfId="61" applyNumberFormat="1" applyFont="1" applyFill="1" applyBorder="1" applyAlignment="1" applyProtection="1">
      <alignment vertical="top" wrapText="1"/>
      <protection locked="0"/>
    </xf>
    <xf numFmtId="4" fontId="83" fillId="15" borderId="0" xfId="62" applyNumberFormat="1" applyFont="1" applyFill="1" applyAlignment="1" applyProtection="1">
      <alignment horizontal="right" vertical="top" wrapText="1"/>
      <protection locked="0"/>
    </xf>
    <xf numFmtId="0" fontId="80" fillId="15" borderId="0" xfId="63" applyFont="1" applyFill="1" applyAlignment="1">
      <alignment vertical="top" wrapText="1"/>
    </xf>
    <xf numFmtId="4" fontId="83" fillId="15" borderId="0" xfId="45" applyNumberFormat="1" applyFont="1" applyFill="1" applyAlignment="1">
      <alignment vertical="top" wrapText="1"/>
    </xf>
    <xf numFmtId="44" fontId="83" fillId="15" borderId="0" xfId="116" applyFont="1" applyFill="1" applyAlignment="1" applyProtection="1">
      <alignment vertical="top" wrapText="1"/>
    </xf>
    <xf numFmtId="0" fontId="83" fillId="15" borderId="0" xfId="63" applyFont="1" applyFill="1" applyAlignment="1">
      <alignment horizontal="center" vertical="top" wrapText="1"/>
    </xf>
    <xf numFmtId="0" fontId="83" fillId="15" borderId="0" xfId="63" applyFont="1" applyFill="1" applyAlignment="1">
      <alignment vertical="top" wrapText="1"/>
    </xf>
    <xf numFmtId="1" fontId="83" fillId="15" borderId="0" xfId="106" applyNumberFormat="1" applyFont="1" applyFill="1" applyAlignment="1">
      <alignment vertical="top" wrapText="1"/>
    </xf>
    <xf numFmtId="4" fontId="80" fillId="15" borderId="0" xfId="62" applyNumberFormat="1" applyFont="1" applyFill="1" applyAlignment="1">
      <alignment horizontal="center" vertical="top"/>
    </xf>
    <xf numFmtId="44" fontId="80" fillId="15" borderId="0" xfId="116" applyFont="1" applyFill="1" applyAlignment="1" applyProtection="1">
      <alignment horizontal="right" vertical="top"/>
    </xf>
    <xf numFmtId="2" fontId="83" fillId="15" borderId="0" xfId="64" applyNumberFormat="1" applyFont="1" applyFill="1" applyAlignment="1">
      <alignment horizontal="left" vertical="top" wrapText="1"/>
    </xf>
    <xf numFmtId="0" fontId="80" fillId="15" borderId="0" xfId="63" applyFont="1" applyFill="1" applyAlignment="1">
      <alignment horizontal="center" vertical="center"/>
    </xf>
    <xf numFmtId="0" fontId="80" fillId="15" borderId="0" xfId="106" applyFont="1" applyFill="1" applyAlignment="1">
      <alignment vertical="center" wrapText="1"/>
    </xf>
    <xf numFmtId="0" fontId="80" fillId="15" borderId="0" xfId="106" applyFont="1" applyFill="1" applyAlignment="1">
      <alignment horizontal="left" vertical="center" wrapText="1"/>
    </xf>
    <xf numFmtId="0" fontId="80" fillId="15" borderId="0" xfId="62" applyFont="1" applyFill="1" applyAlignment="1">
      <alignment horizontal="center" vertical="center"/>
    </xf>
    <xf numFmtId="1" fontId="80" fillId="15" borderId="0" xfId="62" applyNumberFormat="1" applyFont="1" applyFill="1" applyAlignment="1">
      <alignment horizontal="center" vertical="center"/>
    </xf>
    <xf numFmtId="44" fontId="80" fillId="15" borderId="0" xfId="116" applyFont="1" applyFill="1" applyAlignment="1" applyProtection="1">
      <alignment horizontal="right" vertical="center"/>
    </xf>
    <xf numFmtId="0" fontId="80" fillId="15" borderId="0" xfId="62" applyFont="1" applyFill="1" applyAlignment="1">
      <alignment vertical="center"/>
    </xf>
    <xf numFmtId="4" fontId="83" fillId="15" borderId="0" xfId="45" applyNumberFormat="1" applyFont="1" applyFill="1" applyAlignment="1" applyProtection="1">
      <alignment horizontal="right" vertical="top" wrapText="1"/>
      <protection locked="0"/>
    </xf>
    <xf numFmtId="4" fontId="164" fillId="15" borderId="0" xfId="44" applyNumberFormat="1" applyFont="1" applyFill="1" applyAlignment="1" applyProtection="1">
      <alignment horizontal="right" vertical="top" wrapText="1"/>
      <protection locked="0"/>
    </xf>
    <xf numFmtId="4" fontId="80" fillId="15" borderId="0" xfId="62" applyNumberFormat="1" applyFont="1" applyFill="1" applyAlignment="1" applyProtection="1">
      <alignment horizontal="center" vertical="top"/>
      <protection locked="0"/>
    </xf>
    <xf numFmtId="1" fontId="80" fillId="15" borderId="0" xfId="62" applyNumberFormat="1" applyFont="1" applyFill="1" applyAlignment="1" applyProtection="1">
      <alignment horizontal="center" vertical="top"/>
      <protection locked="0"/>
    </xf>
    <xf numFmtId="4" fontId="80" fillId="15" borderId="0" xfId="62" applyNumberFormat="1" applyFont="1" applyFill="1" applyAlignment="1" applyProtection="1">
      <alignment horizontal="right" vertical="top"/>
      <protection locked="0"/>
    </xf>
    <xf numFmtId="1" fontId="162" fillId="15" borderId="0" xfId="106" quotePrefix="1" applyNumberFormat="1" applyFont="1" applyFill="1" applyAlignment="1">
      <alignment horizontal="left" vertical="top" wrapText="1"/>
    </xf>
    <xf numFmtId="44" fontId="80" fillId="15" borderId="0" xfId="116" applyFont="1" applyFill="1" applyAlignment="1" applyProtection="1">
      <alignment horizontal="center" vertical="top"/>
    </xf>
    <xf numFmtId="1" fontId="164" fillId="15" borderId="0" xfId="106" applyNumberFormat="1" applyFont="1" applyFill="1" applyAlignment="1">
      <alignment vertical="top" wrapText="1"/>
    </xf>
    <xf numFmtId="1" fontId="83" fillId="15" borderId="0" xfId="106" quotePrefix="1" applyNumberFormat="1" applyFont="1" applyFill="1" applyAlignment="1">
      <alignment horizontal="left" vertical="top" wrapText="1"/>
    </xf>
    <xf numFmtId="4" fontId="83" fillId="15" borderId="0" xfId="65" applyNumberFormat="1" applyFont="1" applyFill="1" applyAlignment="1">
      <alignment horizontal="right" wrapText="1"/>
    </xf>
    <xf numFmtId="4" fontId="83" fillId="15" borderId="0" xfId="65" applyNumberFormat="1" applyFont="1" applyFill="1"/>
    <xf numFmtId="2" fontId="83" fillId="15" borderId="0" xfId="65" applyNumberFormat="1" applyFont="1" applyFill="1"/>
    <xf numFmtId="0" fontId="83" fillId="15" borderId="0" xfId="65" applyFont="1" applyFill="1"/>
    <xf numFmtId="4" fontId="83" fillId="15" borderId="0" xfId="106" applyNumberFormat="1" applyFont="1" applyFill="1" applyAlignment="1">
      <alignment horizontal="center" vertical="top"/>
    </xf>
    <xf numFmtId="4" fontId="83" fillId="15" borderId="0" xfId="106" applyNumberFormat="1" applyFont="1" applyFill="1" applyAlignment="1">
      <alignment horizontal="right" vertical="top" wrapText="1"/>
    </xf>
    <xf numFmtId="0" fontId="164" fillId="15" borderId="11" xfId="40" applyFont="1" applyFill="1" applyBorder="1" applyAlignment="1">
      <alignment horizontal="center" vertical="center" wrapText="1"/>
    </xf>
    <xf numFmtId="0" fontId="80" fillId="15" borderId="0" xfId="40" applyFont="1" applyFill="1" applyAlignment="1">
      <alignment horizontal="center" vertical="center" wrapText="1"/>
    </xf>
    <xf numFmtId="1" fontId="83" fillId="15" borderId="0" xfId="45" applyNumberFormat="1" applyFont="1" applyFill="1" applyAlignment="1">
      <alignment horizontal="center" vertical="top" wrapText="1"/>
    </xf>
    <xf numFmtId="0" fontId="164" fillId="15" borderId="0" xfId="40" applyFont="1" applyFill="1" applyAlignment="1">
      <alignment horizontal="center" vertical="center" wrapText="1"/>
    </xf>
    <xf numFmtId="44" fontId="83" fillId="15" borderId="0" xfId="116" applyFont="1" applyFill="1" applyAlignment="1" applyProtection="1">
      <alignment wrapText="1"/>
    </xf>
    <xf numFmtId="0" fontId="83" fillId="15" borderId="0" xfId="45" applyFont="1" applyFill="1" applyAlignment="1">
      <alignment horizontal="center" vertical="center" wrapText="1"/>
    </xf>
    <xf numFmtId="0" fontId="80" fillId="15" borderId="0" xfId="45" applyFont="1" applyFill="1" applyAlignment="1">
      <alignment horizontal="center" vertical="top" wrapText="1"/>
    </xf>
    <xf numFmtId="0" fontId="83" fillId="15" borderId="0" xfId="63" applyFont="1" applyFill="1" applyAlignment="1">
      <alignment horizontal="center" vertical="center" wrapText="1"/>
    </xf>
    <xf numFmtId="0" fontId="83" fillId="15" borderId="0" xfId="106" applyFont="1" applyFill="1" applyAlignment="1">
      <alignment horizontal="center" vertical="center" wrapText="1"/>
    </xf>
    <xf numFmtId="1" fontId="83" fillId="15" borderId="0" xfId="106" applyNumberFormat="1" applyFont="1" applyFill="1" applyAlignment="1">
      <alignment horizontal="center" vertical="top" wrapText="1"/>
    </xf>
    <xf numFmtId="0" fontId="80" fillId="15" borderId="0" xfId="62" applyFont="1" applyFill="1" applyAlignment="1">
      <alignment vertical="top" wrapText="1"/>
    </xf>
    <xf numFmtId="0" fontId="80" fillId="15" borderId="0" xfId="63" applyFont="1" applyFill="1" applyAlignment="1">
      <alignment horizontal="center" vertical="center" wrapText="1"/>
    </xf>
    <xf numFmtId="0" fontId="80" fillId="15" borderId="0" xfId="106" applyFont="1" applyFill="1" applyAlignment="1">
      <alignment horizontal="center" vertical="top" wrapText="1"/>
    </xf>
    <xf numFmtId="0" fontId="80" fillId="15" borderId="0" xfId="62" applyFont="1" applyFill="1" applyAlignment="1">
      <alignment horizontal="center" vertical="top" wrapText="1"/>
    </xf>
    <xf numFmtId="1" fontId="80" fillId="15" borderId="0" xfId="62" applyNumberFormat="1" applyFont="1" applyFill="1" applyAlignment="1">
      <alignment horizontal="center" vertical="top" wrapText="1"/>
    </xf>
    <xf numFmtId="44" fontId="80" fillId="15" borderId="0" xfId="116" applyFont="1" applyFill="1" applyAlignment="1" applyProtection="1">
      <alignment horizontal="right" vertical="top" wrapText="1"/>
    </xf>
    <xf numFmtId="1" fontId="83" fillId="15" borderId="0" xfId="63" applyNumberFormat="1" applyFont="1" applyFill="1" applyAlignment="1">
      <alignment horizontal="center" vertical="top" wrapText="1"/>
    </xf>
    <xf numFmtId="0" fontId="80" fillId="15" borderId="0" xfId="62" applyFont="1" applyFill="1" applyAlignment="1">
      <alignment vertical="center" wrapText="1"/>
    </xf>
    <xf numFmtId="1" fontId="83" fillId="15" borderId="0" xfId="16" applyNumberFormat="1" applyFont="1" applyFill="1" applyAlignment="1">
      <alignment horizontal="left" vertical="top" wrapText="1"/>
    </xf>
    <xf numFmtId="0" fontId="80" fillId="15" borderId="0" xfId="62" applyFont="1" applyFill="1" applyAlignment="1">
      <alignment horizontal="center" vertical="center" wrapText="1"/>
    </xf>
    <xf numFmtId="1" fontId="80" fillId="15" borderId="0" xfId="62" applyNumberFormat="1" applyFont="1" applyFill="1" applyAlignment="1">
      <alignment horizontal="center" vertical="center" wrapText="1"/>
    </xf>
    <xf numFmtId="0" fontId="83" fillId="15" borderId="0" xfId="62" applyFont="1" applyFill="1" applyAlignment="1">
      <alignment horizontal="center" vertical="center" wrapText="1"/>
    </xf>
    <xf numFmtId="4" fontId="83" fillId="15" borderId="0" xfId="106" applyNumberFormat="1" applyFont="1" applyFill="1" applyAlignment="1" applyProtection="1">
      <alignment vertical="top" wrapText="1"/>
      <protection locked="0"/>
    </xf>
    <xf numFmtId="4" fontId="80" fillId="15" borderId="0" xfId="62" applyNumberFormat="1" applyFont="1" applyFill="1" applyAlignment="1" applyProtection="1">
      <alignment horizontal="center" vertical="top" wrapText="1"/>
      <protection locked="0"/>
    </xf>
    <xf numFmtId="4" fontId="83" fillId="15" borderId="0" xfId="106" applyNumberFormat="1" applyFont="1" applyFill="1" applyAlignment="1" applyProtection="1">
      <alignment horizontal="right" vertical="top" wrapText="1"/>
      <protection locked="0"/>
    </xf>
    <xf numFmtId="4" fontId="80" fillId="15" borderId="0" xfId="62" applyNumberFormat="1" applyFont="1" applyFill="1" applyAlignment="1" applyProtection="1">
      <alignment horizontal="right" vertical="top" wrapText="1"/>
      <protection locked="0"/>
    </xf>
    <xf numFmtId="0" fontId="83" fillId="15" borderId="0" xfId="16" applyFont="1" applyFill="1" applyAlignment="1">
      <alignment horizontal="center" wrapText="1"/>
    </xf>
    <xf numFmtId="1" fontId="83" fillId="15" borderId="0" xfId="16" applyNumberFormat="1" applyFont="1" applyFill="1" applyAlignment="1">
      <alignment wrapText="1"/>
    </xf>
    <xf numFmtId="4" fontId="83" fillId="15" borderId="0" xfId="16" applyNumberFormat="1" applyFont="1" applyFill="1"/>
    <xf numFmtId="2" fontId="83" fillId="15" borderId="0" xfId="16" applyNumberFormat="1" applyFont="1" applyFill="1"/>
    <xf numFmtId="49" fontId="80" fillId="15" borderId="0" xfId="16" applyNumberFormat="1" applyFont="1" applyFill="1" applyAlignment="1">
      <alignment horizontal="center" vertical="top"/>
    </xf>
    <xf numFmtId="49" fontId="80" fillId="15" borderId="0" xfId="16" applyNumberFormat="1" applyFont="1" applyFill="1" applyAlignment="1">
      <alignment horizontal="left" vertical="top" wrapText="1"/>
    </xf>
    <xf numFmtId="1" fontId="80" fillId="15" borderId="0" xfId="16" applyNumberFormat="1" applyFont="1" applyFill="1"/>
    <xf numFmtId="4" fontId="80" fillId="15" borderId="0" xfId="16" applyNumberFormat="1" applyFont="1" applyFill="1"/>
    <xf numFmtId="44" fontId="80" fillId="15" borderId="0" xfId="116" applyFont="1" applyFill="1" applyProtection="1"/>
    <xf numFmtId="1" fontId="83" fillId="15" borderId="0" xfId="65" applyNumberFormat="1" applyFont="1" applyFill="1" applyAlignment="1">
      <alignment horizontal="center" vertical="top" wrapText="1"/>
    </xf>
    <xf numFmtId="0" fontId="83" fillId="15" borderId="0" xfId="65" applyFont="1" applyFill="1" applyAlignment="1">
      <alignment vertical="top" wrapText="1"/>
    </xf>
    <xf numFmtId="1" fontId="83" fillId="15" borderId="0" xfId="65" applyNumberFormat="1" applyFont="1" applyFill="1" applyAlignment="1">
      <alignment vertical="top"/>
    </xf>
    <xf numFmtId="49" fontId="83" fillId="15" borderId="0" xfId="16" applyNumberFormat="1" applyFont="1" applyFill="1" applyAlignment="1">
      <alignment horizontal="center" vertical="top" wrapText="1"/>
    </xf>
    <xf numFmtId="1" fontId="83" fillId="15" borderId="0" xfId="16" applyNumberFormat="1" applyFont="1" applyFill="1" applyAlignment="1">
      <alignment vertical="top" wrapText="1"/>
    </xf>
    <xf numFmtId="49" fontId="83" fillId="15" borderId="0" xfId="16" applyNumberFormat="1" applyFont="1" applyFill="1" applyAlignment="1">
      <alignment vertical="top"/>
    </xf>
    <xf numFmtId="1" fontId="83" fillId="15" borderId="0" xfId="16" applyNumberFormat="1" applyFont="1" applyFill="1" applyAlignment="1">
      <alignment vertical="top"/>
    </xf>
    <xf numFmtId="0" fontId="83" fillId="15" borderId="0" xfId="16" applyFont="1" applyFill="1" applyAlignment="1">
      <alignment vertical="top" wrapText="1"/>
    </xf>
    <xf numFmtId="0" fontId="83" fillId="15" borderId="0" xfId="16" applyFont="1" applyFill="1" applyAlignment="1">
      <alignment horizontal="left" vertical="top" wrapText="1"/>
    </xf>
    <xf numFmtId="2" fontId="80" fillId="15" borderId="0" xfId="16" applyNumberFormat="1" applyFont="1" applyFill="1" applyAlignment="1">
      <alignment horizontal="center" vertical="top"/>
    </xf>
    <xf numFmtId="2" fontId="80" fillId="15" borderId="0" xfId="16" applyNumberFormat="1" applyFont="1" applyFill="1" applyAlignment="1">
      <alignment horizontal="left" vertical="top"/>
    </xf>
    <xf numFmtId="1" fontId="80" fillId="15" borderId="0" xfId="16" applyNumberFormat="1" applyFont="1" applyFill="1" applyAlignment="1">
      <alignment vertical="top"/>
    </xf>
    <xf numFmtId="49" fontId="83" fillId="15" borderId="0" xfId="16" applyNumberFormat="1" applyFont="1" applyFill="1" applyAlignment="1">
      <alignment horizontal="center" vertical="top"/>
    </xf>
    <xf numFmtId="1" fontId="83" fillId="15" borderId="0" xfId="16" applyNumberFormat="1" applyFont="1" applyFill="1"/>
    <xf numFmtId="4" fontId="83" fillId="15" borderId="0" xfId="16" applyNumberFormat="1" applyFont="1" applyFill="1" applyAlignment="1">
      <alignment wrapText="1"/>
    </xf>
    <xf numFmtId="4" fontId="83" fillId="15" borderId="0" xfId="16" applyNumberFormat="1" applyFont="1" applyFill="1" applyAlignment="1">
      <alignment horizontal="right"/>
    </xf>
    <xf numFmtId="0" fontId="83" fillId="15" borderId="0" xfId="106" applyFont="1" applyFill="1" applyAlignment="1">
      <alignment vertical="center" wrapText="1"/>
    </xf>
    <xf numFmtId="4" fontId="80" fillId="15" borderId="0" xfId="16" applyNumberFormat="1" applyFont="1" applyFill="1" applyAlignment="1">
      <alignment horizontal="right"/>
    </xf>
    <xf numFmtId="4" fontId="80" fillId="15" borderId="0" xfId="16" applyNumberFormat="1" applyFont="1" applyFill="1" applyAlignment="1">
      <alignment wrapText="1"/>
    </xf>
    <xf numFmtId="2" fontId="80" fillId="15" borderId="0" xfId="16" applyNumberFormat="1" applyFont="1" applyFill="1"/>
    <xf numFmtId="3" fontId="83" fillId="15" borderId="0" xfId="16" applyNumberFormat="1" applyFont="1" applyFill="1" applyAlignment="1" applyProtection="1">
      <alignment wrapText="1"/>
      <protection locked="0"/>
    </xf>
    <xf numFmtId="1" fontId="83" fillId="15" borderId="0" xfId="65" applyNumberFormat="1" applyFont="1" applyFill="1" applyAlignment="1">
      <alignment horizontal="center" vertical="top"/>
    </xf>
    <xf numFmtId="0" fontId="83" fillId="15" borderId="0" xfId="65" applyFont="1" applyFill="1" applyAlignment="1">
      <alignment horizontal="center" vertical="top" wrapText="1"/>
    </xf>
    <xf numFmtId="1" fontId="83" fillId="15" borderId="0" xfId="65" applyNumberFormat="1" applyFont="1" applyFill="1" applyAlignment="1">
      <alignment vertical="top" wrapText="1"/>
    </xf>
    <xf numFmtId="1" fontId="80" fillId="15" borderId="0" xfId="65" applyNumberFormat="1" applyFont="1" applyFill="1" applyAlignment="1">
      <alignment horizontal="center" vertical="top"/>
    </xf>
    <xf numFmtId="49" fontId="80" fillId="15" borderId="0" xfId="65" applyNumberFormat="1" applyFont="1" applyFill="1" applyAlignment="1">
      <alignment horizontal="left" vertical="top" wrapText="1"/>
    </xf>
    <xf numFmtId="1" fontId="80" fillId="15" borderId="0" xfId="65" applyNumberFormat="1" applyFont="1" applyFill="1" applyAlignment="1">
      <alignment vertical="top"/>
    </xf>
    <xf numFmtId="1" fontId="83" fillId="15" borderId="0" xfId="65" applyNumberFormat="1" applyFont="1" applyFill="1" applyAlignment="1">
      <alignment horizontal="left" vertical="top" wrapText="1"/>
    </xf>
    <xf numFmtId="1" fontId="83" fillId="15" borderId="0" xfId="65" applyNumberFormat="1" applyFont="1" applyFill="1" applyAlignment="1">
      <alignment horizontal="left" vertical="top"/>
    </xf>
    <xf numFmtId="1" fontId="83" fillId="15" borderId="0" xfId="65" applyNumberFormat="1" applyFont="1" applyFill="1" applyAlignment="1">
      <alignment horizontal="right" vertical="top" wrapText="1"/>
    </xf>
    <xf numFmtId="2" fontId="83" fillId="15" borderId="0" xfId="65" applyNumberFormat="1" applyFont="1" applyFill="1" applyAlignment="1">
      <alignment horizontal="left" vertical="top" wrapText="1"/>
    </xf>
    <xf numFmtId="0" fontId="83" fillId="15" borderId="0" xfId="65" applyFont="1" applyFill="1" applyAlignment="1">
      <alignment horizontal="left" vertical="top" wrapText="1"/>
    </xf>
    <xf numFmtId="2" fontId="80" fillId="15" borderId="0" xfId="65" applyNumberFormat="1" applyFont="1" applyFill="1" applyAlignment="1">
      <alignment horizontal="left" vertical="top"/>
    </xf>
    <xf numFmtId="1" fontId="83" fillId="15" borderId="0" xfId="65" applyNumberFormat="1" applyFont="1" applyFill="1" applyAlignment="1">
      <alignment horizontal="center"/>
    </xf>
    <xf numFmtId="1" fontId="83" fillId="15" borderId="0" xfId="65" applyNumberFormat="1" applyFont="1" applyFill="1" applyAlignment="1">
      <alignment horizontal="left" vertical="justify" wrapText="1"/>
    </xf>
    <xf numFmtId="1" fontId="83" fillId="15" borderId="0" xfId="65" applyNumberFormat="1" applyFont="1" applyFill="1"/>
    <xf numFmtId="3" fontId="83" fillId="15" borderId="0" xfId="65" applyNumberFormat="1" applyFont="1" applyFill="1" applyAlignment="1" applyProtection="1">
      <alignment vertical="top" wrapText="1"/>
      <protection locked="0"/>
    </xf>
    <xf numFmtId="4" fontId="83" fillId="15" borderId="0" xfId="106" applyNumberFormat="1" applyFont="1" applyFill="1" applyProtection="1">
      <protection locked="0"/>
    </xf>
    <xf numFmtId="4" fontId="83" fillId="15" borderId="0" xfId="41" applyNumberFormat="1" applyFont="1" applyFill="1" applyAlignment="1" applyProtection="1">
      <alignment horizontal="right" vertical="top"/>
      <protection locked="0"/>
    </xf>
    <xf numFmtId="49" fontId="83" fillId="15" borderId="0" xfId="66" applyNumberFormat="1" applyFont="1" applyFill="1" applyAlignment="1">
      <alignment horizontal="center" vertical="top"/>
    </xf>
    <xf numFmtId="0" fontId="83" fillId="15" borderId="0" xfId="66" applyFont="1" applyFill="1" applyAlignment="1">
      <alignment vertical="top" wrapText="1"/>
    </xf>
    <xf numFmtId="49" fontId="83" fillId="15" borderId="0" xfId="66" applyNumberFormat="1" applyFont="1" applyFill="1"/>
    <xf numFmtId="3" fontId="83" fillId="15" borderId="0" xfId="66" applyNumberFormat="1" applyFont="1" applyFill="1" applyAlignment="1">
      <alignment horizontal="center"/>
    </xf>
    <xf numFmtId="0" fontId="83" fillId="15" borderId="0" xfId="66" applyFont="1" applyFill="1"/>
    <xf numFmtId="2" fontId="83" fillId="15" borderId="0" xfId="66" applyNumberFormat="1" applyFont="1" applyFill="1" applyAlignment="1">
      <alignment horizontal="right" vertical="top"/>
    </xf>
    <xf numFmtId="4" fontId="83" fillId="15" borderId="0" xfId="66" applyNumberFormat="1" applyFont="1" applyFill="1" applyAlignment="1">
      <alignment vertical="top"/>
    </xf>
    <xf numFmtId="3" fontId="83" fillId="15" borderId="0" xfId="66" applyNumberFormat="1" applyFont="1" applyFill="1" applyAlignment="1">
      <alignment vertical="top"/>
    </xf>
    <xf numFmtId="4" fontId="83" fillId="15" borderId="0" xfId="66" applyNumberFormat="1" applyFont="1" applyFill="1"/>
    <xf numFmtId="2" fontId="83" fillId="15" borderId="0" xfId="52" applyNumberFormat="1" applyFont="1" applyFill="1" applyAlignment="1">
      <alignment vertical="top" wrapText="1"/>
    </xf>
    <xf numFmtId="3" fontId="83" fillId="15" borderId="0" xfId="52" applyNumberFormat="1" applyFont="1" applyFill="1"/>
    <xf numFmtId="49" fontId="83" fillId="15" borderId="0" xfId="67" applyNumberFormat="1" applyFont="1" applyFill="1" applyAlignment="1">
      <alignment horizontal="right"/>
    </xf>
    <xf numFmtId="180" fontId="83" fillId="15" borderId="0" xfId="67" applyFont="1" applyFill="1"/>
    <xf numFmtId="4" fontId="83" fillId="15" borderId="0" xfId="52" applyNumberFormat="1" applyFont="1" applyFill="1"/>
    <xf numFmtId="1" fontId="83" fillId="15" borderId="0" xfId="52" applyNumberFormat="1" applyFont="1" applyFill="1" applyAlignment="1">
      <alignment horizontal="right"/>
    </xf>
    <xf numFmtId="0" fontId="83" fillId="15" borderId="0" xfId="52" applyFont="1" applyFill="1"/>
    <xf numFmtId="2" fontId="83" fillId="15" borderId="0" xfId="52" applyNumberFormat="1" applyFont="1" applyFill="1" applyAlignment="1">
      <alignment wrapText="1"/>
    </xf>
    <xf numFmtId="0" fontId="83" fillId="15" borderId="0" xfId="52" applyFont="1" applyFill="1" applyAlignment="1">
      <alignment horizontal="center" vertical="top"/>
    </xf>
    <xf numFmtId="2" fontId="83" fillId="15" borderId="0" xfId="52" applyNumberFormat="1" applyFont="1" applyFill="1"/>
    <xf numFmtId="182" fontId="83" fillId="15" borderId="0" xfId="52" applyNumberFormat="1" applyFont="1" applyFill="1"/>
    <xf numFmtId="2" fontId="83" fillId="15" borderId="0" xfId="52" applyNumberFormat="1" applyFont="1" applyFill="1" applyAlignment="1">
      <alignment horizontal="right"/>
    </xf>
    <xf numFmtId="3" fontId="83" fillId="15" borderId="0" xfId="111" applyNumberFormat="1" applyFont="1" applyFill="1" applyAlignment="1">
      <alignment horizontal="right"/>
    </xf>
    <xf numFmtId="0" fontId="83" fillId="15" borderId="0" xfId="111" applyFont="1" applyFill="1"/>
    <xf numFmtId="180" fontId="83" fillId="15" borderId="0" xfId="67" applyFont="1" applyFill="1" applyAlignment="1">
      <alignment vertical="top" wrapText="1"/>
    </xf>
    <xf numFmtId="3" fontId="83" fillId="15" borderId="0" xfId="67" applyNumberFormat="1" applyFont="1" applyFill="1" applyAlignment="1">
      <alignment horizontal="right"/>
    </xf>
    <xf numFmtId="180" fontId="83" fillId="15" borderId="0" xfId="67" applyFont="1" applyFill="1" applyAlignment="1">
      <alignment wrapText="1"/>
    </xf>
    <xf numFmtId="4" fontId="83" fillId="15" borderId="0" xfId="52" applyNumberFormat="1" applyFont="1" applyFill="1" applyAlignment="1">
      <alignment horizontal="right" wrapText="1"/>
    </xf>
    <xf numFmtId="1" fontId="83" fillId="15" borderId="0" xfId="52" applyNumberFormat="1" applyFont="1" applyFill="1" applyAlignment="1">
      <alignment horizontal="center" wrapText="1"/>
    </xf>
    <xf numFmtId="44" fontId="80" fillId="15" borderId="0" xfId="116" applyFont="1" applyFill="1" applyAlignment="1" applyProtection="1">
      <alignment horizontal="right" wrapText="1"/>
    </xf>
    <xf numFmtId="0" fontId="83" fillId="15" borderId="0" xfId="67" applyNumberFormat="1" applyFont="1" applyFill="1" applyAlignment="1">
      <alignment horizontal="right" vertical="top"/>
    </xf>
    <xf numFmtId="1" fontId="83" fillId="15" borderId="0" xfId="52" applyNumberFormat="1" applyFont="1" applyFill="1" applyAlignment="1">
      <alignment horizontal="right" wrapText="1"/>
    </xf>
    <xf numFmtId="49" fontId="80" fillId="15" borderId="0" xfId="67" applyNumberFormat="1" applyFont="1" applyFill="1" applyAlignment="1">
      <alignment horizontal="right" wrapText="1"/>
    </xf>
    <xf numFmtId="49" fontId="83" fillId="15" borderId="0" xfId="67" applyNumberFormat="1" applyFont="1" applyFill="1" applyAlignment="1">
      <alignment horizontal="center" vertical="top" wrapText="1"/>
    </xf>
    <xf numFmtId="49" fontId="83" fillId="15" borderId="0" xfId="67" applyNumberFormat="1" applyFont="1" applyFill="1" applyAlignment="1">
      <alignment horizontal="center" wrapText="1"/>
    </xf>
    <xf numFmtId="3" fontId="83" fillId="15" borderId="0" xfId="67" applyNumberFormat="1" applyFont="1" applyFill="1" applyAlignment="1">
      <alignment horizontal="center" wrapText="1"/>
    </xf>
    <xf numFmtId="3" fontId="83" fillId="15" borderId="0" xfId="67" applyNumberFormat="1" applyFont="1" applyFill="1" applyAlignment="1">
      <alignment wrapText="1"/>
    </xf>
    <xf numFmtId="49" fontId="83" fillId="15" borderId="0" xfId="67" applyNumberFormat="1" applyFont="1" applyFill="1" applyAlignment="1">
      <alignment horizontal="center" vertical="top"/>
    </xf>
    <xf numFmtId="180" fontId="83" fillId="15" borderId="0" xfId="67" applyFont="1" applyFill="1" applyAlignment="1">
      <alignment horizontal="center" wrapText="1"/>
    </xf>
    <xf numFmtId="180" fontId="83" fillId="15" borderId="0" xfId="67" quotePrefix="1" applyFont="1" applyFill="1" applyAlignment="1">
      <alignment vertical="top" wrapText="1"/>
    </xf>
    <xf numFmtId="49" fontId="80" fillId="15" borderId="0" xfId="67" applyNumberFormat="1" applyFont="1" applyFill="1" applyAlignment="1">
      <alignment horizontal="center" vertical="top"/>
    </xf>
    <xf numFmtId="0" fontId="80" fillId="15" borderId="0" xfId="52" applyFont="1" applyFill="1" applyAlignment="1">
      <alignment horizontal="center" vertical="top"/>
    </xf>
    <xf numFmtId="0" fontId="83" fillId="15" borderId="0" xfId="52" applyFont="1" applyFill="1" applyAlignment="1">
      <alignment horizontal="center" wrapText="1"/>
    </xf>
    <xf numFmtId="1" fontId="83" fillId="15" borderId="0" xfId="52" applyNumberFormat="1" applyFont="1" applyFill="1" applyAlignment="1">
      <alignment wrapText="1"/>
    </xf>
    <xf numFmtId="196" fontId="83" fillId="15" borderId="0" xfId="52" applyNumberFormat="1" applyFont="1" applyFill="1"/>
    <xf numFmtId="0" fontId="83" fillId="15" borderId="0" xfId="52" applyFont="1" applyFill="1" applyAlignment="1">
      <alignment horizontal="right"/>
    </xf>
    <xf numFmtId="49" fontId="83" fillId="15" borderId="0" xfId="67" applyNumberFormat="1" applyFont="1" applyFill="1" applyAlignment="1">
      <alignment horizontal="right" wrapText="1"/>
    </xf>
    <xf numFmtId="49" fontId="83" fillId="15" borderId="0" xfId="57" applyNumberFormat="1" applyFont="1" applyFill="1" applyAlignment="1">
      <alignment horizontal="right"/>
    </xf>
    <xf numFmtId="49" fontId="83" fillId="15" borderId="0" xfId="52" applyNumberFormat="1" applyFont="1" applyFill="1" applyAlignment="1">
      <alignment horizontal="center" wrapText="1"/>
    </xf>
    <xf numFmtId="4" fontId="83" fillId="15" borderId="0" xfId="52" applyNumberFormat="1" applyFont="1" applyFill="1" applyAlignment="1">
      <alignment horizontal="center" wrapText="1"/>
    </xf>
    <xf numFmtId="3" fontId="83" fillId="15" borderId="0" xfId="66" applyNumberFormat="1" applyFont="1" applyFill="1"/>
    <xf numFmtId="49" fontId="80" fillId="15" borderId="0" xfId="52" applyNumberFormat="1" applyFont="1" applyFill="1" applyAlignment="1">
      <alignment horizontal="center" vertical="top"/>
    </xf>
    <xf numFmtId="180" fontId="162" fillId="15" borderId="0" xfId="67" applyFont="1" applyFill="1" applyAlignment="1">
      <alignment vertical="top" wrapText="1"/>
    </xf>
    <xf numFmtId="0" fontId="83" fillId="15" borderId="0" xfId="52" applyFont="1" applyFill="1" applyAlignment="1">
      <alignment horizontal="center"/>
    </xf>
    <xf numFmtId="1" fontId="83" fillId="15" borderId="0" xfId="52" applyNumberFormat="1" applyFont="1" applyFill="1"/>
    <xf numFmtId="0" fontId="83" fillId="15" borderId="0" xfId="52" applyFont="1" applyFill="1" applyAlignment="1">
      <alignment wrapText="1"/>
    </xf>
    <xf numFmtId="0" fontId="80" fillId="15" borderId="0" xfId="52" applyFont="1" applyFill="1" applyAlignment="1">
      <alignment wrapText="1"/>
    </xf>
    <xf numFmtId="0" fontId="83" fillId="15" borderId="0" xfId="66" quotePrefix="1" applyFont="1" applyFill="1" applyAlignment="1">
      <alignment vertical="top" wrapText="1"/>
    </xf>
    <xf numFmtId="0" fontId="83" fillId="15" borderId="0" xfId="66" applyFont="1" applyFill="1" applyAlignment="1">
      <alignment horizontal="center"/>
    </xf>
    <xf numFmtId="3" fontId="83" fillId="15" borderId="0" xfId="66" applyNumberFormat="1" applyFont="1" applyFill="1" applyAlignment="1">
      <alignment horizontal="right"/>
    </xf>
    <xf numFmtId="2" fontId="83" fillId="15" borderId="0" xfId="66" applyNumberFormat="1" applyFont="1" applyFill="1"/>
    <xf numFmtId="182" fontId="83" fillId="15" borderId="0" xfId="66" applyNumberFormat="1" applyFont="1" applyFill="1"/>
    <xf numFmtId="0" fontId="80" fillId="15" borderId="0" xfId="66" applyFont="1" applyFill="1" applyAlignment="1">
      <alignment horizontal="center" wrapText="1"/>
    </xf>
    <xf numFmtId="0" fontId="80" fillId="15" borderId="0" xfId="66" applyFont="1" applyFill="1" applyAlignment="1">
      <alignment vertical="top" wrapText="1"/>
    </xf>
    <xf numFmtId="49" fontId="80" fillId="15" borderId="0" xfId="66" applyNumberFormat="1" applyFont="1" applyFill="1"/>
    <xf numFmtId="3" fontId="80" fillId="15" borderId="0" xfId="66" applyNumberFormat="1" applyFont="1" applyFill="1" applyAlignment="1">
      <alignment horizontal="center"/>
    </xf>
    <xf numFmtId="0" fontId="80" fillId="15" borderId="0" xfId="66" applyFont="1" applyFill="1"/>
    <xf numFmtId="3" fontId="80" fillId="15" borderId="0" xfId="66" applyNumberFormat="1" applyFont="1" applyFill="1"/>
    <xf numFmtId="4" fontId="80" fillId="15" borderId="0" xfId="66" applyNumberFormat="1" applyFont="1" applyFill="1"/>
    <xf numFmtId="3" fontId="83" fillId="15" borderId="0" xfId="66" applyNumberFormat="1" applyFont="1" applyFill="1" applyAlignment="1">
      <alignment wrapText="1"/>
    </xf>
    <xf numFmtId="0" fontId="83" fillId="15" borderId="0" xfId="66" applyFont="1" applyFill="1" applyAlignment="1">
      <alignment wrapText="1"/>
    </xf>
    <xf numFmtId="3" fontId="80" fillId="15" borderId="0" xfId="66" applyNumberFormat="1" applyFont="1" applyFill="1" applyAlignment="1">
      <alignment horizontal="right"/>
    </xf>
    <xf numFmtId="4" fontId="83" fillId="15" borderId="0" xfId="66" applyNumberFormat="1" applyFont="1" applyFill="1" applyAlignment="1" applyProtection="1">
      <alignment horizontal="right"/>
      <protection locked="0"/>
    </xf>
    <xf numFmtId="0" fontId="83" fillId="15" borderId="0" xfId="106" applyFont="1" applyFill="1" applyProtection="1">
      <protection locked="0"/>
    </xf>
    <xf numFmtId="4" fontId="83" fillId="15" borderId="0" xfId="66" applyNumberFormat="1" applyFont="1" applyFill="1" applyProtection="1">
      <protection locked="0"/>
    </xf>
    <xf numFmtId="4" fontId="80" fillId="15" borderId="0" xfId="66" applyNumberFormat="1" applyFont="1" applyFill="1" applyAlignment="1" applyProtection="1">
      <alignment horizontal="right"/>
      <protection locked="0"/>
    </xf>
    <xf numFmtId="3" fontId="83" fillId="15" borderId="0" xfId="66" applyNumberFormat="1" applyFont="1" applyFill="1" applyAlignment="1" applyProtection="1">
      <alignment horizontal="right"/>
      <protection locked="0"/>
    </xf>
    <xf numFmtId="4" fontId="83" fillId="15" borderId="0" xfId="106" applyNumberFormat="1" applyFont="1" applyFill="1" applyAlignment="1" applyProtection="1">
      <alignment horizontal="right"/>
      <protection locked="0"/>
    </xf>
    <xf numFmtId="4" fontId="168" fillId="15" borderId="0" xfId="106" applyNumberFormat="1" applyFont="1" applyFill="1" applyAlignment="1" applyProtection="1">
      <alignment horizontal="right" vertical="top" wrapText="1"/>
      <protection locked="0"/>
    </xf>
    <xf numFmtId="0" fontId="80" fillId="15" borderId="0" xfId="106" applyFont="1" applyFill="1"/>
    <xf numFmtId="0" fontId="83" fillId="15" borderId="0" xfId="106" applyFont="1" applyFill="1" applyAlignment="1">
      <alignment horizontal="center" vertical="center"/>
    </xf>
    <xf numFmtId="0" fontId="83" fillId="15" borderId="0" xfId="69" applyNumberFormat="1" applyFont="1" applyFill="1" applyBorder="1" applyAlignment="1" applyProtection="1">
      <alignment horizontal="center"/>
    </xf>
    <xf numFmtId="0" fontId="80" fillId="15" borderId="0" xfId="106" applyFont="1" applyFill="1" applyAlignment="1">
      <alignment horizontal="center"/>
    </xf>
    <xf numFmtId="0" fontId="80" fillId="15" borderId="0" xfId="69" applyNumberFormat="1" applyFont="1" applyFill="1" applyBorder="1" applyAlignment="1" applyProtection="1">
      <alignment horizontal="center"/>
    </xf>
    <xf numFmtId="44" fontId="80" fillId="15" borderId="0" xfId="116" applyFont="1" applyFill="1" applyBorder="1" applyAlignment="1" applyProtection="1">
      <alignment horizontal="right"/>
    </xf>
    <xf numFmtId="0" fontId="83" fillId="15" borderId="0" xfId="69" applyNumberFormat="1" applyFont="1" applyFill="1" applyBorder="1" applyAlignment="1" applyProtection="1">
      <alignment horizontal="center" vertical="top"/>
    </xf>
    <xf numFmtId="0" fontId="80" fillId="15" borderId="0" xfId="106" applyFont="1" applyFill="1" applyAlignment="1">
      <alignment horizontal="left" vertical="top"/>
    </xf>
    <xf numFmtId="0" fontId="80" fillId="15" borderId="0" xfId="106" applyFont="1" applyFill="1" applyAlignment="1">
      <alignment horizontal="center" vertical="top"/>
    </xf>
    <xf numFmtId="49" fontId="80" fillId="15" borderId="0" xfId="70" applyNumberFormat="1" applyFont="1" applyFill="1" applyAlignment="1">
      <alignment horizontal="center" vertical="top" wrapText="1"/>
    </xf>
    <xf numFmtId="170" fontId="80" fillId="15" borderId="0" xfId="86" applyNumberFormat="1" applyFont="1" applyFill="1" applyAlignment="1">
      <alignment horizontal="left" vertical="top" wrapText="1"/>
    </xf>
    <xf numFmtId="0" fontId="80" fillId="15" borderId="0" xfId="70" applyFont="1" applyFill="1" applyAlignment="1">
      <alignment horizontal="left" vertical="top" wrapText="1"/>
    </xf>
    <xf numFmtId="49" fontId="83" fillId="15" borderId="0" xfId="70" applyNumberFormat="1" applyFont="1" applyFill="1" applyAlignment="1">
      <alignment horizontal="center" vertical="top" wrapText="1"/>
    </xf>
    <xf numFmtId="0" fontId="83" fillId="15" borderId="0" xfId="70" applyFont="1" applyFill="1" applyAlignment="1">
      <alignment horizontal="left" vertical="top" wrapText="1"/>
    </xf>
    <xf numFmtId="0" fontId="83" fillId="15" borderId="0" xfId="70" applyFont="1" applyFill="1" applyAlignment="1">
      <alignment horizontal="center" vertical="top" wrapText="1"/>
    </xf>
    <xf numFmtId="3" fontId="83" fillId="15" borderId="0" xfId="70" applyNumberFormat="1" applyFont="1" applyFill="1" applyAlignment="1">
      <alignment horizontal="center" vertical="top"/>
    </xf>
    <xf numFmtId="170" fontId="83" fillId="15" borderId="0" xfId="86" applyNumberFormat="1" applyFont="1" applyFill="1" applyAlignment="1">
      <alignment horizontal="left" vertical="top" wrapText="1"/>
    </xf>
    <xf numFmtId="170" fontId="83" fillId="15" borderId="0" xfId="86" applyNumberFormat="1" applyFont="1" applyFill="1" applyAlignment="1">
      <alignment horizontal="right" vertical="top" wrapText="1"/>
    </xf>
    <xf numFmtId="0" fontId="83" fillId="15" borderId="0" xfId="70" applyFont="1" applyFill="1" applyAlignment="1">
      <alignment vertical="top" wrapText="1"/>
    </xf>
    <xf numFmtId="4" fontId="164" fillId="15" borderId="12" xfId="44" applyNumberFormat="1" applyFont="1" applyFill="1" applyBorder="1" applyAlignment="1" applyProtection="1">
      <alignment horizontal="right" vertical="top" wrapText="1"/>
      <protection locked="0"/>
    </xf>
    <xf numFmtId="4" fontId="83" fillId="15" borderId="0" xfId="69" applyNumberFormat="1" applyFont="1" applyFill="1" applyBorder="1" applyAlignment="1" applyProtection="1">
      <alignment horizontal="right" vertical="top"/>
      <protection locked="0"/>
    </xf>
    <xf numFmtId="4" fontId="83" fillId="15" borderId="0" xfId="69" applyNumberFormat="1" applyFont="1" applyFill="1" applyBorder="1" applyAlignment="1" applyProtection="1">
      <alignment horizontal="right"/>
      <protection locked="0"/>
    </xf>
    <xf numFmtId="4" fontId="80" fillId="15" borderId="0" xfId="69" applyNumberFormat="1" applyFont="1" applyFill="1" applyBorder="1" applyAlignment="1" applyProtection="1">
      <alignment horizontal="right"/>
      <protection locked="0"/>
    </xf>
    <xf numFmtId="4" fontId="80" fillId="15" borderId="0" xfId="106" applyNumberFormat="1" applyFont="1" applyFill="1" applyAlignment="1" applyProtection="1">
      <alignment horizontal="right" vertical="top"/>
      <protection locked="0"/>
    </xf>
    <xf numFmtId="0" fontId="80" fillId="15" borderId="0" xfId="70" applyFont="1" applyFill="1" applyAlignment="1" applyProtection="1">
      <alignment horizontal="left" vertical="top" wrapText="1"/>
      <protection locked="0"/>
    </xf>
    <xf numFmtId="4" fontId="83" fillId="15" borderId="0" xfId="70" applyNumberFormat="1" applyFont="1" applyFill="1" applyAlignment="1" applyProtection="1">
      <alignment horizontal="right" vertical="top" wrapText="1"/>
      <protection locked="0"/>
    </xf>
    <xf numFmtId="175" fontId="83" fillId="15" borderId="0" xfId="71" applyNumberFormat="1" applyFont="1" applyFill="1" applyAlignment="1" applyProtection="1">
      <alignment horizontal="right" vertical="center" wrapText="1" shrinkToFit="1"/>
      <protection locked="0"/>
    </xf>
    <xf numFmtId="2" fontId="13" fillId="15" borderId="71" xfId="61" applyNumberFormat="1" applyFont="1" applyFill="1" applyBorder="1" applyAlignment="1" applyProtection="1">
      <alignment vertical="top"/>
      <protection locked="0"/>
    </xf>
    <xf numFmtId="2" fontId="13" fillId="15" borderId="109" xfId="61" applyNumberFormat="1" applyFont="1" applyFill="1" applyBorder="1" applyAlignment="1" applyProtection="1">
      <alignment horizontal="right" vertical="top"/>
      <protection locked="0"/>
    </xf>
    <xf numFmtId="2" fontId="13" fillId="15" borderId="116" xfId="61" applyNumberFormat="1" applyFont="1" applyFill="1" applyBorder="1" applyAlignment="1" applyProtection="1">
      <alignment horizontal="left" vertical="top" wrapText="1"/>
      <protection locked="0"/>
    </xf>
    <xf numFmtId="2" fontId="13" fillId="15" borderId="74" xfId="61" applyNumberFormat="1" applyFont="1" applyFill="1" applyBorder="1" applyAlignment="1" applyProtection="1">
      <alignment horizontal="left" vertical="top" wrapText="1"/>
      <protection locked="0"/>
    </xf>
    <xf numFmtId="2" fontId="44" fillId="15" borderId="77" xfId="61" applyNumberFormat="1" applyFont="1" applyFill="1" applyBorder="1" applyAlignment="1" applyProtection="1">
      <alignment horizontal="center" vertical="top" wrapText="1"/>
      <protection locked="0"/>
    </xf>
    <xf numFmtId="2" fontId="13" fillId="15" borderId="80" xfId="61" applyNumberFormat="1" applyFont="1" applyFill="1" applyBorder="1" applyAlignment="1" applyProtection="1">
      <alignment horizontal="right" vertical="top"/>
      <protection locked="0"/>
    </xf>
    <xf numFmtId="2" fontId="13" fillId="15" borderId="119" xfId="61" applyNumberFormat="1" applyFont="1" applyFill="1" applyBorder="1" applyAlignment="1" applyProtection="1">
      <alignment horizontal="right" vertical="top"/>
      <protection locked="0"/>
    </xf>
    <xf numFmtId="2" fontId="13" fillId="15" borderId="119" xfId="61" applyNumberFormat="1" applyFont="1" applyFill="1" applyBorder="1" applyAlignment="1" applyProtection="1">
      <alignment horizontal="center" vertical="top"/>
      <protection locked="0"/>
    </xf>
    <xf numFmtId="2" fontId="21" fillId="15" borderId="122" xfId="61" applyNumberFormat="1" applyFont="1" applyFill="1" applyBorder="1" applyAlignment="1" applyProtection="1">
      <alignment horizontal="center" vertical="top"/>
      <protection locked="0"/>
    </xf>
    <xf numFmtId="2" fontId="13" fillId="15" borderId="0" xfId="61" applyNumberFormat="1" applyFont="1" applyFill="1" applyAlignment="1" applyProtection="1">
      <alignment vertical="top"/>
      <protection locked="0"/>
    </xf>
    <xf numFmtId="2" fontId="13" fillId="15" borderId="124" xfId="61" applyNumberFormat="1" applyFont="1" applyFill="1" applyBorder="1" applyAlignment="1" applyProtection="1">
      <alignment horizontal="center" vertical="top"/>
      <protection locked="0"/>
    </xf>
    <xf numFmtId="2" fontId="13" fillId="15" borderId="124" xfId="61" applyNumberFormat="1" applyFont="1" applyFill="1" applyBorder="1" applyAlignment="1" applyProtection="1">
      <alignment horizontal="center"/>
      <protection locked="0"/>
    </xf>
    <xf numFmtId="1" fontId="184" fillId="0" borderId="0" xfId="72" applyNumberFormat="1" applyFont="1" applyAlignment="1">
      <alignment horizontal="center" vertical="top" wrapText="1"/>
    </xf>
    <xf numFmtId="0" fontId="184" fillId="0" borderId="0" xfId="72" applyFont="1" applyAlignment="1">
      <alignment horizontal="justify" vertical="center" wrapText="1"/>
    </xf>
    <xf numFmtId="0" fontId="184" fillId="0" borderId="0" xfId="72" applyFont="1" applyAlignment="1">
      <alignment horizontal="center" wrapText="1"/>
    </xf>
    <xf numFmtId="1" fontId="184" fillId="0" borderId="0" xfId="72" applyNumberFormat="1" applyFont="1" applyAlignment="1">
      <alignment horizontal="center" vertical="center" wrapText="1"/>
    </xf>
    <xf numFmtId="2" fontId="184" fillId="0" borderId="0" xfId="72" applyNumberFormat="1" applyFont="1" applyAlignment="1">
      <alignment horizontal="justify" vertical="center" wrapText="1"/>
    </xf>
    <xf numFmtId="44" fontId="184" fillId="0" borderId="0" xfId="116" applyFont="1" applyAlignment="1" applyProtection="1">
      <alignment horizontal="justify" vertical="center" wrapText="1"/>
    </xf>
    <xf numFmtId="0" fontId="44" fillId="17" borderId="35" xfId="106" applyFont="1" applyFill="1" applyBorder="1" applyAlignment="1">
      <alignment horizontal="center" vertical="center" wrapText="1"/>
    </xf>
    <xf numFmtId="0" fontId="44" fillId="17" borderId="82" xfId="106" applyFont="1" applyFill="1" applyBorder="1" applyAlignment="1">
      <alignment horizontal="justify" vertical="center" wrapText="1"/>
    </xf>
    <xf numFmtId="1" fontId="44" fillId="17" borderId="35" xfId="106" applyNumberFormat="1" applyFont="1" applyFill="1" applyBorder="1" applyAlignment="1">
      <alignment horizontal="center" vertical="center" wrapText="1"/>
    </xf>
    <xf numFmtId="2" fontId="44" fillId="17" borderId="35" xfId="106" applyNumberFormat="1" applyFont="1" applyFill="1" applyBorder="1" applyAlignment="1">
      <alignment horizontal="center" vertical="center" wrapText="1"/>
    </xf>
    <xf numFmtId="44" fontId="44" fillId="17" borderId="83" xfId="116" applyFont="1" applyFill="1" applyBorder="1" applyAlignment="1" applyProtection="1">
      <alignment horizontal="right" vertical="center" wrapText="1"/>
    </xf>
    <xf numFmtId="0" fontId="185" fillId="0" borderId="0" xfId="106" applyFont="1" applyAlignment="1">
      <alignment horizontal="justify" vertical="center" wrapText="1"/>
    </xf>
    <xf numFmtId="1" fontId="76" fillId="17" borderId="37" xfId="72" applyNumberFormat="1" applyFont="1" applyFill="1" applyBorder="1" applyAlignment="1">
      <alignment horizontal="center" vertical="center" wrapText="1"/>
    </xf>
    <xf numFmtId="0" fontId="76" fillId="0" borderId="0" xfId="72" applyFont="1" applyAlignment="1">
      <alignment horizontal="justify" vertical="center" wrapText="1"/>
    </xf>
    <xf numFmtId="0" fontId="76" fillId="0" borderId="0" xfId="72" applyFont="1" applyAlignment="1">
      <alignment horizontal="center" wrapText="1"/>
    </xf>
    <xf numFmtId="1" fontId="76" fillId="0" borderId="0" xfId="72" applyNumberFormat="1" applyFont="1" applyAlignment="1">
      <alignment horizontal="center" vertical="center" wrapText="1"/>
    </xf>
    <xf numFmtId="2" fontId="76" fillId="0" borderId="0" xfId="72" applyNumberFormat="1" applyFont="1" applyAlignment="1">
      <alignment horizontal="justify" vertical="center" wrapText="1"/>
    </xf>
    <xf numFmtId="44" fontId="76" fillId="0" borderId="0" xfId="116" applyFont="1" applyAlignment="1" applyProtection="1">
      <alignment horizontal="justify" vertical="center" wrapText="1"/>
    </xf>
    <xf numFmtId="1" fontId="76" fillId="17" borderId="9" xfId="72" applyNumberFormat="1" applyFont="1" applyFill="1" applyBorder="1" applyAlignment="1">
      <alignment horizontal="center" vertical="top" wrapText="1"/>
    </xf>
    <xf numFmtId="0" fontId="184" fillId="0" borderId="0" xfId="72" applyFont="1" applyAlignment="1">
      <alignment horizontal="justify" vertical="center"/>
    </xf>
    <xf numFmtId="0" fontId="114" fillId="17" borderId="9" xfId="0" applyFont="1" applyFill="1" applyBorder="1" applyAlignment="1">
      <alignment horizontal="center" vertical="center" wrapText="1"/>
    </xf>
    <xf numFmtId="3" fontId="170" fillId="0" borderId="0" xfId="0" applyNumberFormat="1" applyFont="1" applyAlignment="1">
      <alignment horizontal="left" vertical="center"/>
    </xf>
    <xf numFmtId="0" fontId="37" fillId="0" borderId="0" xfId="0" applyFont="1" applyAlignment="1">
      <alignment horizontal="center" vertical="center" wrapText="1"/>
    </xf>
    <xf numFmtId="2" fontId="188" fillId="0" borderId="0" xfId="0" applyNumberFormat="1" applyFont="1"/>
    <xf numFmtId="44" fontId="126" fillId="0" borderId="0" xfId="116" applyFont="1" applyAlignment="1" applyProtection="1">
      <alignment wrapText="1"/>
    </xf>
    <xf numFmtId="0" fontId="126" fillId="0" borderId="0" xfId="0" applyFont="1" applyAlignment="1">
      <alignment wrapText="1"/>
    </xf>
    <xf numFmtId="0" fontId="76" fillId="17" borderId="65" xfId="73" applyFont="1" applyFill="1" applyBorder="1" applyAlignment="1">
      <alignment horizontal="justify" vertical="top"/>
    </xf>
    <xf numFmtId="0" fontId="13" fillId="0" borderId="0" xfId="73" applyFont="1" applyAlignment="1">
      <alignment horizontal="left" vertical="top" wrapText="1"/>
    </xf>
    <xf numFmtId="0" fontId="76" fillId="0" borderId="0" xfId="73" applyFont="1" applyAlignment="1">
      <alignment horizontal="right" wrapText="1"/>
    </xf>
    <xf numFmtId="2" fontId="76" fillId="0" borderId="0" xfId="73" applyNumberFormat="1" applyFont="1" applyAlignment="1">
      <alignment horizontal="right" wrapText="1"/>
    </xf>
    <xf numFmtId="44" fontId="76" fillId="0" borderId="0" xfId="116" applyFont="1" applyAlignment="1" applyProtection="1">
      <alignment horizontal="right" wrapText="1"/>
    </xf>
    <xf numFmtId="4" fontId="76" fillId="0" borderId="0" xfId="73" applyNumberFormat="1" applyFont="1" applyAlignment="1">
      <alignment horizontal="justify" vertical="top" wrapText="1"/>
    </xf>
    <xf numFmtId="4" fontId="76" fillId="0" borderId="0" xfId="73" applyNumberFormat="1" applyFont="1" applyAlignment="1">
      <alignment horizontal="justify" vertical="top"/>
    </xf>
    <xf numFmtId="0" fontId="76" fillId="0" borderId="0" xfId="73" applyFont="1" applyAlignment="1">
      <alignment horizontal="justify" vertical="top"/>
    </xf>
    <xf numFmtId="0" fontId="76" fillId="0" borderId="0" xfId="73" applyFont="1" applyAlignment="1">
      <alignment horizontal="left" vertical="top" wrapText="1"/>
    </xf>
    <xf numFmtId="0" fontId="75" fillId="17" borderId="65" xfId="0" applyFont="1" applyFill="1" applyBorder="1" applyAlignment="1">
      <alignment horizontal="center" vertical="top"/>
    </xf>
    <xf numFmtId="0" fontId="76" fillId="0" borderId="0" xfId="74" applyFont="1" applyAlignment="1">
      <alignment vertical="top" wrapText="1"/>
    </xf>
    <xf numFmtId="0" fontId="76" fillId="0" borderId="0" xfId="0" applyFont="1" applyAlignment="1">
      <alignment horizontal="left" vertical="top" wrapText="1"/>
    </xf>
    <xf numFmtId="0" fontId="76" fillId="0" borderId="0" xfId="75" applyFont="1" applyAlignment="1">
      <alignment vertical="top" wrapText="1"/>
    </xf>
    <xf numFmtId="0" fontId="76" fillId="0" borderId="0" xfId="75" applyFont="1" applyAlignment="1">
      <alignment wrapText="1"/>
    </xf>
    <xf numFmtId="0" fontId="76" fillId="17" borderId="65" xfId="0" applyFont="1" applyFill="1" applyBorder="1" applyAlignment="1">
      <alignment horizontal="center" vertical="top"/>
    </xf>
    <xf numFmtId="0" fontId="76" fillId="17" borderId="84" xfId="0" applyFont="1" applyFill="1" applyBorder="1" applyAlignment="1">
      <alignment horizontal="center" vertical="top" wrapText="1"/>
    </xf>
    <xf numFmtId="0" fontId="59" fillId="0" borderId="85" xfId="0" applyFont="1" applyBorder="1" applyAlignment="1">
      <alignment horizontal="left" vertical="top" wrapText="1"/>
    </xf>
    <xf numFmtId="0" fontId="59" fillId="0" borderId="85" xfId="0" applyFont="1" applyBorder="1" applyAlignment="1">
      <alignment horizontal="right" wrapText="1"/>
    </xf>
    <xf numFmtId="2" fontId="59" fillId="0" borderId="85" xfId="73" applyNumberFormat="1" applyFont="1" applyBorder="1" applyAlignment="1">
      <alignment horizontal="right" wrapText="1"/>
    </xf>
    <xf numFmtId="44" fontId="59" fillId="0" borderId="85" xfId="116" applyFont="1" applyBorder="1" applyAlignment="1" applyProtection="1">
      <alignment horizontal="right" wrapText="1"/>
    </xf>
    <xf numFmtId="0" fontId="76" fillId="17" borderId="65" xfId="0" applyFont="1" applyFill="1" applyBorder="1" applyAlignment="1">
      <alignment horizontal="center" vertical="top" wrapText="1"/>
    </xf>
    <xf numFmtId="184" fontId="76" fillId="0" borderId="0" xfId="0" applyNumberFormat="1" applyFont="1" applyAlignment="1">
      <alignment horizontal="left" vertical="top" wrapText="1"/>
    </xf>
    <xf numFmtId="0" fontId="190" fillId="17" borderId="65" xfId="0" applyFont="1" applyFill="1" applyBorder="1" applyAlignment="1">
      <alignment horizontal="center" vertical="top"/>
    </xf>
    <xf numFmtId="184" fontId="184" fillId="0" borderId="0" xfId="0" applyNumberFormat="1" applyFont="1" applyAlignment="1">
      <alignment horizontal="left" vertical="top" wrapText="1"/>
    </xf>
    <xf numFmtId="184" fontId="75" fillId="0" borderId="0" xfId="0" applyNumberFormat="1" applyFont="1" applyAlignment="1">
      <alignment horizontal="left" vertical="top" wrapText="1"/>
    </xf>
    <xf numFmtId="0" fontId="76" fillId="0" borderId="0" xfId="76" applyFont="1" applyAlignment="1">
      <alignment horizontal="right"/>
    </xf>
    <xf numFmtId="184" fontId="76" fillId="0" borderId="0" xfId="77" applyNumberFormat="1" applyFont="1" applyAlignment="1">
      <alignment horizontal="left" vertical="top" wrapText="1"/>
    </xf>
    <xf numFmtId="4" fontId="76" fillId="0" borderId="0" xfId="77" applyNumberFormat="1" applyFont="1" applyAlignment="1">
      <alignment horizontal="right"/>
    </xf>
    <xf numFmtId="4" fontId="76" fillId="0" borderId="0" xfId="77" applyNumberFormat="1" applyFont="1" applyAlignment="1">
      <alignment horizontal="center"/>
    </xf>
    <xf numFmtId="184" fontId="76" fillId="0" borderId="0" xfId="77" applyNumberFormat="1" applyFont="1" applyAlignment="1">
      <alignment horizontal="right" wrapText="1"/>
    </xf>
    <xf numFmtId="0" fontId="76" fillId="0" borderId="0" xfId="77" applyFont="1" applyAlignment="1">
      <alignment horizontal="right" wrapText="1"/>
    </xf>
    <xf numFmtId="0" fontId="76" fillId="0" borderId="0" xfId="78" applyFont="1" applyAlignment="1">
      <alignment horizontal="right" wrapText="1"/>
    </xf>
    <xf numFmtId="184" fontId="76" fillId="0" borderId="0" xfId="78" applyNumberFormat="1" applyFont="1" applyAlignment="1">
      <alignment horizontal="right" wrapText="1"/>
    </xf>
    <xf numFmtId="0" fontId="78" fillId="0" borderId="0" xfId="0" applyFont="1" applyAlignment="1">
      <alignment horizontal="right"/>
    </xf>
    <xf numFmtId="0" fontId="76" fillId="0" borderId="0" xfId="77" applyFont="1" applyAlignment="1">
      <alignment horizontal="left" wrapText="1"/>
    </xf>
    <xf numFmtId="0" fontId="75" fillId="0" borderId="0" xfId="77" applyFont="1" applyAlignment="1">
      <alignment horizontal="left" vertical="top" wrapText="1"/>
    </xf>
    <xf numFmtId="0" fontId="76" fillId="0" borderId="0" xfId="77" applyFont="1" applyAlignment="1">
      <alignment horizontal="left" vertical="top" wrapText="1"/>
    </xf>
    <xf numFmtId="0" fontId="78" fillId="0" borderId="0" xfId="0" applyFont="1" applyAlignment="1">
      <alignment horizontal="right" wrapText="1"/>
    </xf>
    <xf numFmtId="4" fontId="75" fillId="0" borderId="0" xfId="77" applyNumberFormat="1" applyFont="1" applyAlignment="1">
      <alignment horizontal="left" vertical="top" wrapText="1"/>
    </xf>
    <xf numFmtId="0" fontId="76" fillId="17" borderId="86" xfId="0" applyFont="1" applyFill="1" applyBorder="1" applyAlignment="1">
      <alignment horizontal="center" vertical="top"/>
    </xf>
    <xf numFmtId="0" fontId="59" fillId="0" borderId="85" xfId="0" applyFont="1" applyBorder="1" applyAlignment="1">
      <alignment horizontal="left" vertical="top"/>
    </xf>
    <xf numFmtId="0" fontId="76" fillId="0" borderId="85" xfId="0" applyFont="1" applyBorder="1" applyAlignment="1">
      <alignment horizontal="right" wrapText="1"/>
    </xf>
    <xf numFmtId="2" fontId="76" fillId="0" borderId="85" xfId="73" applyNumberFormat="1" applyFont="1" applyBorder="1" applyAlignment="1">
      <alignment horizontal="right" wrapText="1"/>
    </xf>
    <xf numFmtId="0" fontId="59" fillId="0" borderId="0" xfId="0" applyFont="1" applyAlignment="1">
      <alignment horizontal="left" vertical="top"/>
    </xf>
    <xf numFmtId="44" fontId="59" fillId="0" borderId="0" xfId="116" applyFont="1" applyAlignment="1" applyProtection="1">
      <alignment horizontal="right" wrapText="1"/>
    </xf>
    <xf numFmtId="4" fontId="76" fillId="0" borderId="0" xfId="73" applyNumberFormat="1" applyFont="1" applyAlignment="1">
      <alignment horizontal="right" wrapText="1"/>
    </xf>
    <xf numFmtId="4" fontId="99" fillId="0" borderId="0" xfId="73" applyNumberFormat="1" applyFont="1" applyAlignment="1">
      <alignment horizontal="justify" vertical="top" wrapText="1"/>
    </xf>
    <xf numFmtId="4" fontId="99" fillId="0" borderId="0" xfId="73" applyNumberFormat="1" applyFont="1" applyAlignment="1">
      <alignment horizontal="justify" vertical="top"/>
    </xf>
    <xf numFmtId="0" fontId="99" fillId="0" borderId="0" xfId="73" applyFont="1" applyAlignment="1">
      <alignment horizontal="justify" vertical="top"/>
    </xf>
    <xf numFmtId="0" fontId="78" fillId="17" borderId="65" xfId="0" applyFont="1" applyFill="1" applyBorder="1" applyAlignment="1">
      <alignment horizontal="center" vertical="top"/>
    </xf>
    <xf numFmtId="0" fontId="192" fillId="0" borderId="0" xfId="0" applyFont="1" applyAlignment="1">
      <alignment horizontal="right"/>
    </xf>
    <xf numFmtId="184" fontId="12" fillId="0" borderId="0" xfId="0" applyNumberFormat="1" applyFont="1" applyAlignment="1">
      <alignment vertical="top" wrapText="1"/>
    </xf>
    <xf numFmtId="0" fontId="12" fillId="0" borderId="0" xfId="0" applyFont="1"/>
    <xf numFmtId="185" fontId="12" fillId="0" borderId="0" xfId="0" applyNumberFormat="1" applyFont="1"/>
    <xf numFmtId="170" fontId="76" fillId="0" borderId="0" xfId="72" applyNumberFormat="1" applyFont="1" applyAlignment="1">
      <alignment horizontal="right" wrapText="1"/>
    </xf>
    <xf numFmtId="0" fontId="194" fillId="0" borderId="0" xfId="0" applyFont="1" applyAlignment="1">
      <alignment wrapText="1"/>
    </xf>
    <xf numFmtId="1" fontId="195" fillId="17" borderId="9" xfId="0" quotePrefix="1" applyNumberFormat="1" applyFont="1" applyFill="1" applyBorder="1" applyAlignment="1">
      <alignment horizontal="center" vertical="top"/>
    </xf>
    <xf numFmtId="0" fontId="76" fillId="17" borderId="137" xfId="0" applyFont="1" applyFill="1" applyBorder="1" applyAlignment="1">
      <alignment horizontal="center" vertical="top"/>
    </xf>
    <xf numFmtId="0" fontId="76" fillId="17" borderId="65" xfId="0" applyFont="1" applyFill="1" applyBorder="1" applyAlignment="1">
      <alignment horizontal="left" vertical="top"/>
    </xf>
    <xf numFmtId="0" fontId="76" fillId="0" borderId="0" xfId="0" applyFont="1" applyAlignment="1">
      <alignment horizontal="left" vertical="top"/>
    </xf>
    <xf numFmtId="44" fontId="76" fillId="0" borderId="0" xfId="116" applyFont="1" applyAlignment="1" applyProtection="1">
      <alignment horizontal="left" vertical="top"/>
    </xf>
    <xf numFmtId="0" fontId="75" fillId="0" borderId="0" xfId="0" applyFont="1" applyAlignment="1">
      <alignment vertical="top" wrapText="1"/>
    </xf>
    <xf numFmtId="0" fontId="76" fillId="0" borderId="0" xfId="0" applyFont="1" applyAlignment="1">
      <alignment horizontal="center"/>
    </xf>
    <xf numFmtId="0" fontId="76" fillId="0" borderId="0" xfId="0" applyFont="1" applyAlignment="1">
      <alignment vertical="top" wrapText="1"/>
    </xf>
    <xf numFmtId="184" fontId="76" fillId="0" borderId="0" xfId="0" applyNumberFormat="1" applyFont="1" applyAlignment="1">
      <alignment vertical="distributed" wrapText="1"/>
    </xf>
    <xf numFmtId="184" fontId="76" fillId="0" borderId="0" xfId="0" applyNumberFormat="1" applyFont="1"/>
    <xf numFmtId="49" fontId="76" fillId="0" borderId="0" xfId="0" applyNumberFormat="1" applyFont="1" applyAlignment="1">
      <alignment horizontal="right"/>
    </xf>
    <xf numFmtId="2" fontId="194" fillId="0" borderId="0" xfId="0" applyNumberFormat="1" applyFont="1"/>
    <xf numFmtId="44" fontId="76" fillId="0" borderId="0" xfId="116" applyFont="1" applyAlignment="1" applyProtection="1">
      <alignment wrapText="1"/>
    </xf>
    <xf numFmtId="3" fontId="76" fillId="0" borderId="0" xfId="0" applyNumberFormat="1" applyFont="1"/>
    <xf numFmtId="184" fontId="196" fillId="0" borderId="0" xfId="0" applyNumberFormat="1" applyFont="1"/>
    <xf numFmtId="49" fontId="191" fillId="17" borderId="87" xfId="0" applyNumberFormat="1" applyFont="1" applyFill="1" applyBorder="1" applyAlignment="1">
      <alignment horizontal="center" vertical="center" wrapText="1"/>
    </xf>
    <xf numFmtId="184" fontId="76" fillId="0" borderId="0" xfId="0" applyNumberFormat="1" applyFont="1" applyAlignment="1">
      <alignment horizontal="left" vertical="distributed" wrapText="1"/>
    </xf>
    <xf numFmtId="4" fontId="76" fillId="0" borderId="0" xfId="0" applyNumberFormat="1" applyFont="1"/>
    <xf numFmtId="3" fontId="76" fillId="0" borderId="0" xfId="0" applyNumberFormat="1" applyFont="1" applyAlignment="1">
      <alignment wrapText="1"/>
    </xf>
    <xf numFmtId="0" fontId="76" fillId="0" borderId="0" xfId="72" applyFont="1" applyAlignment="1">
      <alignment vertical="top" wrapText="1"/>
    </xf>
    <xf numFmtId="0" fontId="76" fillId="0" borderId="0" xfId="0" applyFont="1" applyAlignment="1">
      <alignment wrapText="1"/>
    </xf>
    <xf numFmtId="44" fontId="198" fillId="0" borderId="0" xfId="116" applyFont="1" applyProtection="1"/>
    <xf numFmtId="184" fontId="197" fillId="0" borderId="0" xfId="0" applyNumberFormat="1" applyFont="1"/>
    <xf numFmtId="0" fontId="191" fillId="17" borderId="65" xfId="0" applyFont="1" applyFill="1" applyBorder="1" applyAlignment="1">
      <alignment horizontal="center" vertical="top" wrapText="1"/>
    </xf>
    <xf numFmtId="184" fontId="76" fillId="0" borderId="0" xfId="0" applyNumberFormat="1" applyFont="1" applyAlignment="1">
      <alignment wrapText="1"/>
    </xf>
    <xf numFmtId="0" fontId="194" fillId="0" borderId="0" xfId="0" applyFont="1" applyAlignment="1">
      <alignment horizontal="right"/>
    </xf>
    <xf numFmtId="44" fontId="99" fillId="0" borderId="0" xfId="116" applyFont="1" applyProtection="1"/>
    <xf numFmtId="184" fontId="71" fillId="0" borderId="0" xfId="0" applyNumberFormat="1" applyFont="1"/>
    <xf numFmtId="0" fontId="75" fillId="0" borderId="0" xfId="76" applyFont="1" applyAlignment="1">
      <alignment vertical="top" wrapText="1"/>
    </xf>
    <xf numFmtId="3" fontId="194" fillId="0" borderId="0" xfId="0" applyNumberFormat="1" applyFont="1" applyAlignment="1">
      <alignment horizontal="right"/>
    </xf>
    <xf numFmtId="4" fontId="0" fillId="0" borderId="0" xfId="0" applyNumberFormat="1"/>
    <xf numFmtId="4" fontId="15" fillId="0" borderId="0" xfId="0" applyNumberFormat="1" applyFont="1"/>
    <xf numFmtId="0" fontId="194" fillId="0" borderId="0" xfId="0" applyFont="1" applyAlignment="1">
      <alignment horizontal="center"/>
    </xf>
    <xf numFmtId="0" fontId="76" fillId="0" borderId="0" xfId="76" applyFont="1" applyAlignment="1">
      <alignment vertical="top" wrapText="1"/>
    </xf>
    <xf numFmtId="0" fontId="75" fillId="0" borderId="0" xfId="76" applyFont="1" applyAlignment="1">
      <alignment horizontal="left" vertical="top" wrapText="1"/>
    </xf>
    <xf numFmtId="0" fontId="75" fillId="0" borderId="0" xfId="76" applyFont="1" applyAlignment="1">
      <alignment horizontal="right" vertical="top" wrapText="1"/>
    </xf>
    <xf numFmtId="0" fontId="194" fillId="0" borderId="0" xfId="0" applyFont="1" applyAlignment="1">
      <alignment horizontal="justify" vertical="center" wrapText="1"/>
    </xf>
    <xf numFmtId="0" fontId="76" fillId="0" borderId="0" xfId="0" applyFont="1" applyAlignment="1">
      <alignment horizontal="center" vertical="center"/>
    </xf>
    <xf numFmtId="0" fontId="199" fillId="0" borderId="0" xfId="0" applyFont="1" applyAlignment="1">
      <alignment vertical="center"/>
    </xf>
    <xf numFmtId="0" fontId="195" fillId="17" borderId="65" xfId="0" applyFont="1" applyFill="1" applyBorder="1" applyAlignment="1">
      <alignment horizontal="center" vertical="center"/>
    </xf>
    <xf numFmtId="184" fontId="194" fillId="0" borderId="0" xfId="0" applyNumberFormat="1" applyFont="1" applyAlignment="1">
      <alignment vertical="center" wrapText="1"/>
    </xf>
    <xf numFmtId="0" fontId="194" fillId="0" borderId="0" xfId="0" applyFont="1" applyAlignment="1">
      <alignment vertical="center" wrapText="1"/>
    </xf>
    <xf numFmtId="4" fontId="76" fillId="0" borderId="0" xfId="0" applyNumberFormat="1" applyFont="1" applyAlignment="1">
      <alignment horizontal="left" vertical="center"/>
    </xf>
    <xf numFmtId="0" fontId="76" fillId="0" borderId="0" xfId="0" applyFont="1" applyAlignment="1">
      <alignment horizontal="right" vertical="center"/>
    </xf>
    <xf numFmtId="0" fontId="198" fillId="0" borderId="0" xfId="0" applyFont="1" applyAlignment="1">
      <alignment vertical="center"/>
    </xf>
    <xf numFmtId="4" fontId="76" fillId="0" borderId="0" xfId="0" applyNumberFormat="1" applyFont="1" applyAlignment="1">
      <alignment horizontal="center" vertical="center"/>
    </xf>
    <xf numFmtId="184" fontId="76" fillId="0" borderId="0" xfId="81" applyNumberFormat="1" applyFont="1" applyAlignment="1">
      <alignment vertical="top" wrapText="1"/>
    </xf>
    <xf numFmtId="184" fontId="76" fillId="0" borderId="0" xfId="81" applyNumberFormat="1" applyFont="1" applyAlignment="1">
      <alignment horizontal="left" wrapText="1"/>
    </xf>
    <xf numFmtId="1" fontId="76" fillId="0" borderId="0" xfId="82" applyNumberFormat="1" applyFont="1" applyAlignment="1">
      <alignment horizontal="right"/>
    </xf>
    <xf numFmtId="184" fontId="201" fillId="0" borderId="0" xfId="0" applyNumberFormat="1" applyFont="1"/>
    <xf numFmtId="44" fontId="76" fillId="0" borderId="0" xfId="116" applyFont="1" applyProtection="1"/>
    <xf numFmtId="0" fontId="75" fillId="0" borderId="0" xfId="0" applyFont="1" applyAlignment="1">
      <alignment wrapText="1"/>
    </xf>
    <xf numFmtId="1" fontId="75" fillId="17" borderId="87" xfId="72" applyNumberFormat="1" applyFont="1" applyFill="1" applyBorder="1" applyAlignment="1">
      <alignment horizontal="center" vertical="top" wrapText="1"/>
    </xf>
    <xf numFmtId="4" fontId="194" fillId="0" borderId="0" xfId="0" applyNumberFormat="1" applyFont="1" applyAlignment="1">
      <alignment horizontal="left" wrapText="1"/>
    </xf>
    <xf numFmtId="4" fontId="194" fillId="0" borderId="0" xfId="0" applyNumberFormat="1" applyFont="1" applyAlignment="1">
      <alignment horizontal="left"/>
    </xf>
    <xf numFmtId="4" fontId="194" fillId="0" borderId="0" xfId="0" applyNumberFormat="1" applyFont="1" applyAlignment="1">
      <alignment horizontal="right"/>
    </xf>
    <xf numFmtId="184" fontId="76" fillId="0" borderId="0" xfId="0" applyNumberFormat="1" applyFont="1" applyAlignment="1">
      <alignment horizontal="left"/>
    </xf>
    <xf numFmtId="184" fontId="76" fillId="0" borderId="0" xfId="0" applyNumberFormat="1" applyFont="1" applyAlignment="1">
      <alignment horizontal="right"/>
    </xf>
    <xf numFmtId="0" fontId="76" fillId="0" borderId="0" xfId="76" applyFont="1" applyAlignment="1">
      <alignment horizontal="left" vertical="top" wrapText="1"/>
    </xf>
    <xf numFmtId="0" fontId="76" fillId="0" borderId="0" xfId="76" applyFont="1" applyAlignment="1">
      <alignment horizontal="right" vertical="top" wrapText="1"/>
    </xf>
    <xf numFmtId="184" fontId="76" fillId="0" borderId="0" xfId="77" applyNumberFormat="1" applyFont="1" applyAlignment="1">
      <alignment horizontal="right"/>
    </xf>
    <xf numFmtId="0" fontId="76" fillId="0" borderId="0" xfId="77" applyFont="1" applyAlignment="1">
      <alignment horizontal="right"/>
    </xf>
    <xf numFmtId="49" fontId="75" fillId="17" borderId="87" xfId="0" applyNumberFormat="1" applyFont="1" applyFill="1" applyBorder="1" applyAlignment="1">
      <alignment horizontal="center" vertical="center" wrapText="1"/>
    </xf>
    <xf numFmtId="1" fontId="76" fillId="0" borderId="0" xfId="0" applyNumberFormat="1" applyFont="1"/>
    <xf numFmtId="44" fontId="194" fillId="0" borderId="0" xfId="116" applyFont="1" applyAlignment="1" applyProtection="1">
      <alignment horizontal="right"/>
    </xf>
    <xf numFmtId="0" fontId="194" fillId="0" borderId="0" xfId="0" applyFont="1"/>
    <xf numFmtId="1" fontId="194" fillId="0" borderId="0" xfId="0" applyNumberFormat="1" applyFont="1"/>
    <xf numFmtId="44" fontId="76" fillId="0" borderId="0" xfId="116" applyFont="1" applyAlignment="1" applyProtection="1">
      <alignment horizontal="right"/>
    </xf>
    <xf numFmtId="0" fontId="76" fillId="17" borderId="137" xfId="73" applyFont="1" applyFill="1" applyBorder="1" applyAlignment="1">
      <alignment horizontal="justify" vertical="top"/>
    </xf>
    <xf numFmtId="0" fontId="202" fillId="17" borderId="65" xfId="0" applyFont="1" applyFill="1" applyBorder="1" applyAlignment="1">
      <alignment horizontal="center" vertical="top"/>
    </xf>
    <xf numFmtId="49" fontId="190" fillId="17" borderId="87" xfId="0" applyNumberFormat="1" applyFont="1" applyFill="1" applyBorder="1" applyAlignment="1">
      <alignment horizontal="center" vertical="center" wrapText="1"/>
    </xf>
    <xf numFmtId="0" fontId="194" fillId="0" borderId="0" xfId="0" applyFont="1" applyAlignment="1">
      <alignment vertical="top" wrapText="1"/>
    </xf>
    <xf numFmtId="185" fontId="194" fillId="0" borderId="0" xfId="0" applyNumberFormat="1" applyFont="1"/>
    <xf numFmtId="44" fontId="194" fillId="0" borderId="0" xfId="116" applyFont="1" applyAlignment="1" applyProtection="1">
      <alignment wrapText="1"/>
    </xf>
    <xf numFmtId="1" fontId="75" fillId="17" borderId="9" xfId="72" applyNumberFormat="1" applyFont="1" applyFill="1" applyBorder="1" applyAlignment="1">
      <alignment horizontal="center" vertical="top" wrapText="1"/>
    </xf>
    <xf numFmtId="0" fontId="76" fillId="0" borderId="0" xfId="83" applyFont="1" applyAlignment="1">
      <alignment vertical="top" wrapText="1"/>
    </xf>
    <xf numFmtId="0" fontId="13" fillId="0" borderId="0" xfId="0" applyFont="1"/>
    <xf numFmtId="0" fontId="76" fillId="0" borderId="0" xfId="83" quotePrefix="1" applyFont="1" applyAlignment="1">
      <alignment vertical="top" wrapText="1"/>
    </xf>
    <xf numFmtId="0" fontId="99" fillId="0" borderId="0" xfId="79" applyFont="1"/>
    <xf numFmtId="0" fontId="125" fillId="0" borderId="0" xfId="0" applyFont="1" applyAlignment="1">
      <alignment horizontal="center"/>
    </xf>
    <xf numFmtId="44" fontId="71" fillId="0" borderId="0" xfId="116" applyFont="1" applyProtection="1"/>
    <xf numFmtId="0" fontId="76" fillId="0" borderId="0" xfId="0" applyFont="1" applyAlignment="1">
      <alignment horizontal="justify" vertical="top" wrapText="1"/>
    </xf>
    <xf numFmtId="0" fontId="76" fillId="0" borderId="0" xfId="0" applyFont="1" applyAlignment="1">
      <alignment horizontal="left" wrapText="1"/>
    </xf>
    <xf numFmtId="0" fontId="75" fillId="0" borderId="0" xfId="0" applyFont="1" applyAlignment="1">
      <alignment horizontal="left" wrapText="1"/>
    </xf>
    <xf numFmtId="44" fontId="111" fillId="0" borderId="0" xfId="116" applyFont="1" applyAlignment="1" applyProtection="1">
      <alignment horizontal="left" wrapText="1"/>
    </xf>
    <xf numFmtId="4" fontId="111" fillId="0" borderId="0" xfId="0" applyNumberFormat="1" applyFont="1" applyAlignment="1">
      <alignment horizontal="left" wrapText="1"/>
    </xf>
    <xf numFmtId="0" fontId="203" fillId="0" borderId="0" xfId="0" applyFont="1" applyAlignment="1">
      <alignment horizontal="left" vertical="top" wrapText="1"/>
    </xf>
    <xf numFmtId="4" fontId="204" fillId="0" borderId="0" xfId="0" applyNumberFormat="1" applyFont="1" applyAlignment="1">
      <alignment horizontal="left" vertical="top" wrapText="1"/>
    </xf>
    <xf numFmtId="0" fontId="75" fillId="17" borderId="65" xfId="0" applyFont="1" applyFill="1" applyBorder="1" applyAlignment="1">
      <alignment horizontal="center" vertical="top" wrapText="1"/>
    </xf>
    <xf numFmtId="49" fontId="76" fillId="0" borderId="0" xfId="0" applyNumberFormat="1" applyFont="1" applyAlignment="1">
      <alignment wrapText="1"/>
    </xf>
    <xf numFmtId="184" fontId="76" fillId="0" borderId="0" xfId="0" applyNumberFormat="1" applyFont="1" applyAlignment="1">
      <alignment vertical="top" wrapText="1"/>
    </xf>
    <xf numFmtId="1" fontId="76" fillId="0" borderId="0" xfId="0" applyNumberFormat="1" applyFont="1" applyAlignment="1">
      <alignment horizontal="right" vertical="top" wrapText="1"/>
    </xf>
    <xf numFmtId="184" fontId="13" fillId="0" borderId="0" xfId="0" applyNumberFormat="1" applyFont="1"/>
    <xf numFmtId="184" fontId="206" fillId="0" borderId="0" xfId="0" applyNumberFormat="1" applyFont="1"/>
    <xf numFmtId="1" fontId="75" fillId="24" borderId="9" xfId="0" applyNumberFormat="1" applyFont="1" applyFill="1" applyBorder="1" applyAlignment="1">
      <alignment horizontal="center" vertical="top"/>
    </xf>
    <xf numFmtId="49" fontId="75" fillId="0" borderId="0" xfId="0" applyNumberFormat="1" applyFont="1" applyAlignment="1">
      <alignment vertical="top" wrapText="1"/>
    </xf>
    <xf numFmtId="49" fontId="76" fillId="0" borderId="0" xfId="0" applyNumberFormat="1" applyFont="1" applyAlignment="1">
      <alignment horizontal="left" wrapText="1"/>
    </xf>
    <xf numFmtId="44" fontId="207" fillId="0" borderId="0" xfId="116" applyFont="1" applyAlignment="1" applyProtection="1">
      <alignment horizontal="right" wrapText="1"/>
    </xf>
    <xf numFmtId="4" fontId="207" fillId="0" borderId="0" xfId="72" applyNumberFormat="1" applyFont="1" applyAlignment="1">
      <alignment horizontal="right" wrapText="1"/>
    </xf>
    <xf numFmtId="0" fontId="184" fillId="0" borderId="0" xfId="72" applyFont="1" applyAlignment="1">
      <alignment horizontal="right" wrapText="1"/>
    </xf>
    <xf numFmtId="49" fontId="76" fillId="0" borderId="0" xfId="0" applyNumberFormat="1" applyFont="1"/>
    <xf numFmtId="49" fontId="76" fillId="0" borderId="0" xfId="0" applyNumberFormat="1" applyFont="1" applyAlignment="1">
      <alignment vertical="top" wrapText="1"/>
    </xf>
    <xf numFmtId="4" fontId="184" fillId="0" borderId="0" xfId="72" applyNumberFormat="1" applyFont="1" applyAlignment="1">
      <alignment horizontal="justify" vertical="center" wrapText="1"/>
    </xf>
    <xf numFmtId="3" fontId="12" fillId="0" borderId="0" xfId="84" applyNumberFormat="1" applyFont="1" applyAlignment="1">
      <alignment vertical="top" wrapText="1"/>
    </xf>
    <xf numFmtId="3" fontId="184" fillId="0" borderId="0" xfId="0" applyNumberFormat="1" applyFont="1" applyAlignment="1">
      <alignment vertical="center" wrapText="1"/>
    </xf>
    <xf numFmtId="0" fontId="12" fillId="0" borderId="0" xfId="76" applyFont="1" applyAlignment="1">
      <alignment vertical="top" wrapText="1"/>
    </xf>
    <xf numFmtId="0" fontId="12" fillId="0" borderId="0" xfId="76" applyFont="1"/>
    <xf numFmtId="0" fontId="12" fillId="0" borderId="0" xfId="76" applyFont="1" applyAlignment="1">
      <alignment horizontal="center"/>
    </xf>
    <xf numFmtId="0" fontId="209" fillId="0" borderId="0" xfId="0" applyFont="1"/>
    <xf numFmtId="0" fontId="199" fillId="0" borderId="0" xfId="0" applyFont="1"/>
    <xf numFmtId="0" fontId="195" fillId="17" borderId="9" xfId="0" applyFont="1" applyFill="1" applyBorder="1" applyAlignment="1">
      <alignment horizontal="center" vertical="top"/>
    </xf>
    <xf numFmtId="4" fontId="12" fillId="0" borderId="0" xfId="0" applyNumberFormat="1" applyFont="1"/>
    <xf numFmtId="0" fontId="12" fillId="0" borderId="0" xfId="0" applyFont="1" applyAlignment="1">
      <alignment horizontal="right"/>
    </xf>
    <xf numFmtId="4" fontId="194" fillId="0" borderId="0" xfId="0" applyNumberFormat="1" applyFont="1"/>
    <xf numFmtId="184" fontId="210" fillId="0" borderId="0" xfId="0" applyNumberFormat="1" applyFont="1"/>
    <xf numFmtId="184" fontId="194" fillId="0" borderId="0" xfId="0" applyNumberFormat="1" applyFont="1" applyAlignment="1">
      <alignment vertical="top" wrapText="1"/>
    </xf>
    <xf numFmtId="184" fontId="194" fillId="0" borderId="0" xfId="0" applyNumberFormat="1" applyFont="1" applyAlignment="1">
      <alignment wrapText="1"/>
    </xf>
    <xf numFmtId="0" fontId="194" fillId="0" borderId="0" xfId="0" applyFont="1" applyAlignment="1">
      <alignment horizontal="right" wrapText="1"/>
    </xf>
    <xf numFmtId="1" fontId="199" fillId="0" borderId="0" xfId="0" applyNumberFormat="1" applyFont="1"/>
    <xf numFmtId="184" fontId="194" fillId="0" borderId="0" xfId="78" applyNumberFormat="1" applyFont="1" applyAlignment="1">
      <alignment vertical="top" wrapText="1"/>
    </xf>
    <xf numFmtId="0" fontId="194" fillId="0" borderId="0" xfId="78" applyFont="1" applyAlignment="1">
      <alignment horizontal="right" wrapText="1"/>
    </xf>
    <xf numFmtId="1" fontId="209" fillId="0" borderId="0" xfId="0" applyNumberFormat="1" applyFont="1"/>
    <xf numFmtId="0" fontId="76" fillId="0" borderId="0" xfId="0" applyFont="1" applyAlignment="1">
      <alignment vertical="center" wrapText="1"/>
    </xf>
    <xf numFmtId="0" fontId="76" fillId="0" borderId="0" xfId="0" applyFont="1" applyAlignment="1">
      <alignment vertical="justify" wrapText="1"/>
    </xf>
    <xf numFmtId="0" fontId="76" fillId="0" borderId="0" xfId="0" applyFont="1" applyAlignment="1">
      <alignment horizontal="right" vertical="justify" wrapText="1"/>
    </xf>
    <xf numFmtId="44" fontId="209" fillId="0" borderId="0" xfId="116" applyFont="1" applyAlignment="1" applyProtection="1">
      <alignment horizontal="right"/>
    </xf>
    <xf numFmtId="0" fontId="213" fillId="0" borderId="0" xfId="0" applyFont="1" applyAlignment="1">
      <alignment vertical="justify" wrapText="1"/>
    </xf>
    <xf numFmtId="0" fontId="214" fillId="0" borderId="0" xfId="0" applyFont="1" applyAlignment="1">
      <alignment vertical="justify" wrapText="1"/>
    </xf>
    <xf numFmtId="0" fontId="21" fillId="24" borderId="65" xfId="0" applyFont="1" applyFill="1" applyBorder="1" applyAlignment="1">
      <alignment horizontal="center" vertical="top" wrapText="1"/>
    </xf>
    <xf numFmtId="0" fontId="76" fillId="0" borderId="0" xfId="0" applyFont="1" applyAlignment="1">
      <alignment horizontal="justify" vertical="center"/>
    </xf>
    <xf numFmtId="0" fontId="76" fillId="0" borderId="0" xfId="0" applyFont="1" applyAlignment="1">
      <alignment horizontal="right" vertical="center" wrapText="1"/>
    </xf>
    <xf numFmtId="0" fontId="213" fillId="0" borderId="0" xfId="0" applyFont="1" applyAlignment="1">
      <alignment wrapText="1"/>
    </xf>
    <xf numFmtId="0" fontId="214" fillId="0" borderId="0" xfId="0" applyFont="1" applyAlignment="1">
      <alignment wrapText="1"/>
    </xf>
    <xf numFmtId="0" fontId="213" fillId="0" borderId="0" xfId="0" applyFont="1" applyAlignment="1">
      <alignment vertical="justify"/>
    </xf>
    <xf numFmtId="0" fontId="214" fillId="0" borderId="0" xfId="0" applyFont="1" applyAlignment="1">
      <alignment vertical="justify"/>
    </xf>
    <xf numFmtId="0" fontId="75" fillId="24" borderId="65" xfId="0" applyFont="1" applyFill="1" applyBorder="1" applyAlignment="1">
      <alignment horizontal="center" vertical="top" wrapText="1"/>
    </xf>
    <xf numFmtId="0" fontId="13" fillId="0" borderId="0" xfId="72" applyAlignment="1">
      <alignment horizontal="justify" vertical="center" wrapText="1"/>
    </xf>
    <xf numFmtId="0" fontId="215" fillId="0" borderId="0" xfId="72" applyFont="1" applyAlignment="1">
      <alignment horizontal="justify" vertical="center" wrapText="1"/>
    </xf>
    <xf numFmtId="0" fontId="213" fillId="0" borderId="0" xfId="0" applyFont="1"/>
    <xf numFmtId="0" fontId="214" fillId="0" borderId="0" xfId="0" applyFont="1"/>
    <xf numFmtId="0" fontId="195" fillId="17" borderId="9" xfId="0" applyFont="1" applyFill="1" applyBorder="1" applyAlignment="1">
      <alignment horizontal="center" vertical="center"/>
    </xf>
    <xf numFmtId="184" fontId="194" fillId="0" borderId="0" xfId="78" applyNumberFormat="1" applyFont="1" applyAlignment="1">
      <alignment vertical="center" wrapText="1"/>
    </xf>
    <xf numFmtId="0" fontId="76" fillId="0" borderId="0" xfId="78" applyFont="1" applyAlignment="1">
      <alignment horizontal="right" vertical="center" wrapText="1"/>
    </xf>
    <xf numFmtId="44" fontId="76" fillId="0" borderId="0" xfId="116" applyFont="1" applyAlignment="1" applyProtection="1">
      <alignment horizontal="right" vertical="center"/>
    </xf>
    <xf numFmtId="1" fontId="76" fillId="0" borderId="0" xfId="0" applyNumberFormat="1" applyFont="1" applyAlignment="1">
      <alignment wrapText="1"/>
    </xf>
    <xf numFmtId="44" fontId="76" fillId="0" borderId="0" xfId="116" applyFont="1" applyAlignment="1" applyProtection="1">
      <alignment horizontal="right" vertical="center" wrapText="1"/>
    </xf>
    <xf numFmtId="1" fontId="75" fillId="24" borderId="9" xfId="0" applyNumberFormat="1" applyFont="1" applyFill="1" applyBorder="1" applyAlignment="1">
      <alignment horizontal="center" vertical="top" wrapText="1"/>
    </xf>
    <xf numFmtId="184" fontId="76" fillId="0" borderId="0" xfId="0" applyNumberFormat="1" applyFont="1" applyAlignment="1">
      <alignment horizontal="right" vertical="top" wrapText="1"/>
    </xf>
    <xf numFmtId="49" fontId="76" fillId="0" borderId="0" xfId="0" applyNumberFormat="1" applyFont="1" applyAlignment="1">
      <alignment vertical="center" wrapText="1"/>
    </xf>
    <xf numFmtId="0" fontId="195" fillId="17" borderId="65" xfId="0" applyFont="1" applyFill="1" applyBorder="1" applyAlignment="1">
      <alignment horizontal="center" vertical="top"/>
    </xf>
    <xf numFmtId="49" fontId="75" fillId="17" borderId="65" xfId="0" applyNumberFormat="1" applyFont="1" applyFill="1" applyBorder="1" applyAlignment="1">
      <alignment horizontal="center" vertical="center"/>
    </xf>
    <xf numFmtId="0" fontId="76" fillId="0" borderId="0" xfId="0" applyFont="1" applyAlignment="1">
      <alignment horizontal="justify"/>
    </xf>
    <xf numFmtId="49" fontId="99" fillId="17" borderId="65" xfId="0" applyNumberFormat="1" applyFont="1" applyFill="1" applyBorder="1"/>
    <xf numFmtId="0" fontId="76" fillId="0" borderId="0" xfId="0" quotePrefix="1" applyFont="1" applyAlignment="1">
      <alignment horizontal="left" wrapText="1"/>
    </xf>
    <xf numFmtId="0" fontId="76" fillId="0" borderId="0" xfId="0" quotePrefix="1" applyFont="1" applyAlignment="1">
      <alignment horizontal="justify" wrapText="1"/>
    </xf>
    <xf numFmtId="0" fontId="76" fillId="0" borderId="0" xfId="0" applyFont="1" applyAlignment="1">
      <alignment horizontal="justify" wrapText="1"/>
    </xf>
    <xf numFmtId="0" fontId="75" fillId="0" borderId="0" xfId="0" applyFont="1" applyAlignment="1">
      <alignment horizontal="left"/>
    </xf>
    <xf numFmtId="0" fontId="217" fillId="17" borderId="65" xfId="72" applyFont="1" applyFill="1" applyBorder="1" applyAlignment="1">
      <alignment horizontal="center" vertical="top" wrapText="1"/>
    </xf>
    <xf numFmtId="0" fontId="76" fillId="0" borderId="0" xfId="0" quotePrefix="1" applyFont="1" applyAlignment="1">
      <alignment horizontal="justify" vertical="top" wrapText="1"/>
    </xf>
    <xf numFmtId="0" fontId="76" fillId="0" borderId="0" xfId="72" applyFont="1" applyAlignment="1">
      <alignment horizontal="center" vertical="center" wrapText="1"/>
    </xf>
    <xf numFmtId="0" fontId="76" fillId="0" borderId="0" xfId="0" quotePrefix="1" applyFont="1" applyAlignment="1">
      <alignment horizontal="justify"/>
    </xf>
    <xf numFmtId="0" fontId="76" fillId="0" borderId="0" xfId="0" quotePrefix="1" applyFont="1" applyAlignment="1">
      <alignment horizontal="center"/>
    </xf>
    <xf numFmtId="0" fontId="75" fillId="0" borderId="0" xfId="0" quotePrefix="1" applyFont="1" applyAlignment="1">
      <alignment horizontal="justify" wrapText="1"/>
    </xf>
    <xf numFmtId="0" fontId="76" fillId="0" borderId="0" xfId="0" applyFont="1" applyAlignment="1">
      <alignment horizontal="left" vertical="center"/>
    </xf>
    <xf numFmtId="0" fontId="80" fillId="0" borderId="0" xfId="0" quotePrefix="1" applyFont="1" applyAlignment="1">
      <alignment horizontal="justify" wrapText="1"/>
    </xf>
    <xf numFmtId="0" fontId="83" fillId="0" borderId="0" xfId="0" applyFont="1" applyAlignment="1">
      <alignment horizontal="center"/>
    </xf>
    <xf numFmtId="0" fontId="83" fillId="0" borderId="0" xfId="0" applyFont="1" applyAlignment="1">
      <alignment horizontal="left"/>
    </xf>
    <xf numFmtId="0" fontId="75" fillId="17" borderId="9" xfId="0" applyFont="1" applyFill="1" applyBorder="1" applyAlignment="1">
      <alignment horizontal="center" vertical="top" wrapText="1"/>
    </xf>
    <xf numFmtId="184" fontId="76" fillId="0" borderId="0" xfId="0" applyNumberFormat="1" applyFont="1" applyAlignment="1">
      <alignment horizontal="left" wrapText="1"/>
    </xf>
    <xf numFmtId="184" fontId="218" fillId="0" borderId="0" xfId="0" applyNumberFormat="1" applyFont="1"/>
    <xf numFmtId="184" fontId="217" fillId="0" borderId="0" xfId="0" applyNumberFormat="1" applyFont="1"/>
    <xf numFmtId="44" fontId="219" fillId="0" borderId="0" xfId="116" applyFont="1" applyAlignment="1" applyProtection="1">
      <alignment wrapText="1"/>
    </xf>
    <xf numFmtId="0" fontId="210" fillId="0" borderId="0" xfId="0" applyFont="1"/>
    <xf numFmtId="0" fontId="220" fillId="0" borderId="0" xfId="0" applyFont="1" applyAlignment="1">
      <alignment wrapText="1"/>
    </xf>
    <xf numFmtId="44" fontId="219" fillId="0" borderId="0" xfId="116" applyFont="1" applyAlignment="1" applyProtection="1">
      <alignment vertical="justify"/>
    </xf>
    <xf numFmtId="0" fontId="221" fillId="0" borderId="0" xfId="0" applyFont="1" applyAlignment="1">
      <alignment vertical="justify"/>
    </xf>
    <xf numFmtId="0" fontId="221" fillId="0" borderId="0" xfId="0" applyFont="1" applyAlignment="1">
      <alignment wrapText="1"/>
    </xf>
    <xf numFmtId="1" fontId="75" fillId="17" borderId="65" xfId="72" applyNumberFormat="1" applyFont="1" applyFill="1" applyBorder="1" applyAlignment="1">
      <alignment horizontal="center" vertical="top" wrapText="1"/>
    </xf>
    <xf numFmtId="0" fontId="178" fillId="0" borderId="0" xfId="0" applyFont="1" applyAlignment="1">
      <alignment horizontal="left" vertical="justify" wrapText="1"/>
    </xf>
    <xf numFmtId="0" fontId="178" fillId="0" borderId="0" xfId="0" applyFont="1" applyAlignment="1">
      <alignment horizontal="right" vertical="justify" wrapText="1"/>
    </xf>
    <xf numFmtId="44" fontId="222" fillId="0" borderId="0" xfId="116" applyFont="1" applyAlignment="1" applyProtection="1">
      <alignment vertical="justify"/>
    </xf>
    <xf numFmtId="0" fontId="222" fillId="0" borderId="0" xfId="0" applyFont="1" applyAlignment="1">
      <alignment vertical="justify"/>
    </xf>
    <xf numFmtId="0" fontId="222" fillId="0" borderId="0" xfId="0" applyFont="1" applyAlignment="1">
      <alignment wrapText="1"/>
    </xf>
    <xf numFmtId="0" fontId="219" fillId="0" borderId="0" xfId="0" applyFont="1" applyAlignment="1">
      <alignment vertical="center"/>
    </xf>
    <xf numFmtId="0" fontId="221" fillId="0" borderId="0" xfId="0" applyFont="1" applyAlignment="1">
      <alignment vertical="center" wrapText="1"/>
    </xf>
    <xf numFmtId="0" fontId="221" fillId="0" borderId="0" xfId="0" applyFont="1" applyAlignment="1">
      <alignment vertical="center"/>
    </xf>
    <xf numFmtId="0" fontId="223" fillId="0" borderId="0" xfId="0" applyFont="1" applyAlignment="1">
      <alignment vertical="center" wrapText="1"/>
    </xf>
    <xf numFmtId="49" fontId="75" fillId="17" borderId="65" xfId="0" applyNumberFormat="1" applyFont="1" applyFill="1" applyBorder="1" applyAlignment="1">
      <alignment horizontal="center" vertical="top" wrapText="1"/>
    </xf>
    <xf numFmtId="0" fontId="224" fillId="0" borderId="0" xfId="0" applyFont="1"/>
    <xf numFmtId="0" fontId="22" fillId="0" borderId="0" xfId="0" applyFont="1" applyAlignment="1">
      <alignment wrapText="1"/>
    </xf>
    <xf numFmtId="0" fontId="194" fillId="17" borderId="65" xfId="0" applyFont="1" applyFill="1" applyBorder="1" applyAlignment="1">
      <alignment horizontal="center" vertical="center"/>
    </xf>
    <xf numFmtId="184" fontId="194" fillId="0" borderId="0" xfId="0" applyNumberFormat="1" applyFont="1" applyAlignment="1">
      <alignment horizontal="center" vertical="center" wrapText="1"/>
    </xf>
    <xf numFmtId="0" fontId="76" fillId="0" borderId="0" xfId="0" applyFont="1" applyAlignment="1">
      <alignment horizontal="center" vertical="center" wrapText="1"/>
    </xf>
    <xf numFmtId="44" fontId="199" fillId="0" borderId="0" xfId="116" applyFont="1" applyAlignment="1" applyProtection="1">
      <alignment vertical="center"/>
    </xf>
    <xf numFmtId="0" fontId="191" fillId="17" borderId="9" xfId="0" applyFont="1" applyFill="1" applyBorder="1" applyAlignment="1">
      <alignment horizontal="center" vertical="top" wrapText="1"/>
    </xf>
    <xf numFmtId="0" fontId="21" fillId="24" borderId="9" xfId="0" applyFont="1" applyFill="1" applyBorder="1" applyAlignment="1">
      <alignment horizontal="center" vertical="top" wrapText="1"/>
    </xf>
    <xf numFmtId="0" fontId="13" fillId="0" borderId="0" xfId="0" applyFont="1" applyAlignment="1">
      <alignment vertical="justify" wrapText="1"/>
    </xf>
    <xf numFmtId="0" fontId="215" fillId="0" borderId="0" xfId="0" applyFont="1" applyAlignment="1">
      <alignment vertical="justify" wrapText="1"/>
    </xf>
    <xf numFmtId="0" fontId="219" fillId="0" borderId="0" xfId="0" applyFont="1" applyAlignment="1">
      <alignment vertical="center" wrapText="1"/>
    </xf>
    <xf numFmtId="44" fontId="221" fillId="0" borderId="0" xfId="116" applyFont="1" applyAlignment="1" applyProtection="1">
      <alignment vertical="center" wrapText="1"/>
    </xf>
    <xf numFmtId="0" fontId="184" fillId="0" borderId="0" xfId="0" applyFont="1" applyAlignment="1">
      <alignment horizontal="justify" vertical="top" wrapText="1"/>
    </xf>
    <xf numFmtId="0" fontId="184" fillId="0" borderId="0" xfId="0" applyFont="1" applyAlignment="1">
      <alignment wrapText="1"/>
    </xf>
    <xf numFmtId="44" fontId="221" fillId="0" borderId="0" xfId="116" applyFont="1" applyAlignment="1" applyProtection="1">
      <alignment vertical="center"/>
    </xf>
    <xf numFmtId="0" fontId="184" fillId="0" borderId="0" xfId="0" applyFont="1" applyAlignment="1">
      <alignment horizontal="justify" wrapText="1"/>
    </xf>
    <xf numFmtId="184" fontId="76" fillId="0" borderId="0" xfId="0" applyNumberFormat="1" applyFont="1" applyAlignment="1">
      <alignment vertical="center" wrapText="1"/>
    </xf>
    <xf numFmtId="1" fontId="76" fillId="0" borderId="0" xfId="0" applyNumberFormat="1" applyFont="1" applyAlignment="1">
      <alignment vertical="center" wrapText="1"/>
    </xf>
    <xf numFmtId="184" fontId="13" fillId="0" borderId="0" xfId="0" applyNumberFormat="1" applyFont="1" applyAlignment="1">
      <alignment vertical="center"/>
    </xf>
    <xf numFmtId="0" fontId="30" fillId="17" borderId="87" xfId="0" applyFont="1" applyFill="1" applyBorder="1" applyAlignment="1">
      <alignment horizontal="center" vertical="center" wrapText="1"/>
    </xf>
    <xf numFmtId="0" fontId="99" fillId="0" borderId="17" xfId="79" applyFont="1" applyBorder="1"/>
    <xf numFmtId="4" fontId="0" fillId="0" borderId="0" xfId="79" applyNumberFormat="1" applyFont="1"/>
    <xf numFmtId="0" fontId="30" fillId="17" borderId="87" xfId="72" applyFont="1" applyFill="1" applyBorder="1" applyAlignment="1">
      <alignment horizontal="center" vertical="center" wrapText="1"/>
    </xf>
    <xf numFmtId="0" fontId="76" fillId="0" borderId="88" xfId="0" applyFont="1" applyBorder="1"/>
    <xf numFmtId="4" fontId="194" fillId="0" borderId="89" xfId="85" applyFont="1" applyAlignment="1"/>
    <xf numFmtId="4" fontId="194" fillId="0" borderId="89" xfId="85" applyFont="1" applyAlignment="1">
      <alignment horizontal="right"/>
    </xf>
    <xf numFmtId="44" fontId="194" fillId="0" borderId="89" xfId="116" applyFont="1" applyBorder="1" applyAlignment="1" applyProtection="1"/>
    <xf numFmtId="4" fontId="194" fillId="0" borderId="0" xfId="85" applyFont="1" applyBorder="1" applyAlignment="1">
      <alignment horizontal="right"/>
    </xf>
    <xf numFmtId="4" fontId="194" fillId="0" borderId="0" xfId="85" applyFont="1" applyBorder="1" applyAlignment="1"/>
    <xf numFmtId="170" fontId="194" fillId="0" borderId="0" xfId="85" applyNumberFormat="1" applyFont="1" applyBorder="1" applyAlignment="1"/>
    <xf numFmtId="0" fontId="71" fillId="0" borderId="0" xfId="72" applyFont="1" applyAlignment="1">
      <alignment horizontal="justify" vertical="center" wrapText="1"/>
    </xf>
    <xf numFmtId="4" fontId="194" fillId="0" borderId="90" xfId="85" applyFont="1" applyBorder="1" applyAlignment="1"/>
    <xf numFmtId="4" fontId="194" fillId="0" borderId="90" xfId="85" applyFont="1" applyBorder="1" applyAlignment="1">
      <alignment horizontal="right"/>
    </xf>
    <xf numFmtId="44" fontId="194" fillId="0" borderId="90" xfId="116" applyFont="1" applyBorder="1" applyAlignment="1" applyProtection="1"/>
    <xf numFmtId="2" fontId="59" fillId="0" borderId="0" xfId="73" applyNumberFormat="1" applyFont="1" applyAlignment="1">
      <alignment horizontal="right" wrapText="1"/>
    </xf>
    <xf numFmtId="3" fontId="226" fillId="0" borderId="0" xfId="0" applyNumberFormat="1" applyFont="1" applyAlignment="1">
      <alignment horizontal="left" vertical="center"/>
    </xf>
    <xf numFmtId="3" fontId="13" fillId="0" borderId="0" xfId="0" applyNumberFormat="1" applyFont="1" applyAlignment="1">
      <alignment horizontal="left" vertical="center"/>
    </xf>
    <xf numFmtId="0" fontId="59" fillId="0" borderId="0" xfId="73" applyFont="1" applyAlignment="1">
      <alignment horizontal="left" vertical="top" wrapText="1"/>
    </xf>
    <xf numFmtId="0" fontId="99" fillId="0" borderId="0" xfId="73" applyFont="1" applyAlignment="1">
      <alignment horizontal="left" vertical="top" wrapText="1"/>
    </xf>
    <xf numFmtId="0" fontId="99" fillId="0" borderId="0" xfId="73" applyFont="1" applyAlignment="1">
      <alignment horizontal="right" wrapText="1"/>
    </xf>
    <xf numFmtId="2" fontId="99" fillId="0" borderId="0" xfId="73" applyNumberFormat="1" applyFont="1" applyAlignment="1">
      <alignment horizontal="right" wrapText="1"/>
    </xf>
    <xf numFmtId="44" fontId="99" fillId="0" borderId="0" xfId="116" applyFont="1" applyAlignment="1" applyProtection="1">
      <alignment horizontal="right" wrapText="1"/>
    </xf>
    <xf numFmtId="2" fontId="188" fillId="0" borderId="0" xfId="0" applyNumberFormat="1" applyFont="1" applyProtection="1">
      <protection locked="0"/>
    </xf>
    <xf numFmtId="2" fontId="76" fillId="0" borderId="0" xfId="73" applyNumberFormat="1" applyFont="1" applyAlignment="1" applyProtection="1">
      <alignment horizontal="right" wrapText="1"/>
      <protection locked="0"/>
    </xf>
    <xf numFmtId="2" fontId="59" fillId="0" borderId="85" xfId="73" applyNumberFormat="1" applyFont="1" applyBorder="1" applyAlignment="1" applyProtection="1">
      <alignment horizontal="right" wrapText="1"/>
      <protection locked="0"/>
    </xf>
    <xf numFmtId="2" fontId="76" fillId="0" borderId="85" xfId="73" applyNumberFormat="1" applyFont="1" applyBorder="1" applyAlignment="1" applyProtection="1">
      <alignment horizontal="right" wrapText="1"/>
      <protection locked="0"/>
    </xf>
    <xf numFmtId="2" fontId="76" fillId="0" borderId="0" xfId="0" applyNumberFormat="1" applyFont="1" applyAlignment="1" applyProtection="1">
      <alignment horizontal="left" vertical="top"/>
      <protection locked="0"/>
    </xf>
    <xf numFmtId="2" fontId="194" fillId="0" borderId="0" xfId="0" applyNumberFormat="1" applyFont="1" applyProtection="1">
      <protection locked="0"/>
    </xf>
    <xf numFmtId="2" fontId="76" fillId="0" borderId="0" xfId="0" applyNumberFormat="1" applyFont="1" applyProtection="1">
      <protection locked="0"/>
    </xf>
    <xf numFmtId="2" fontId="197" fillId="0" borderId="0" xfId="0" applyNumberFormat="1" applyFont="1" applyProtection="1">
      <protection locked="0"/>
    </xf>
    <xf numFmtId="2" fontId="76" fillId="0" borderId="0" xfId="79" applyNumberFormat="1" applyFont="1" applyProtection="1">
      <protection locked="0"/>
    </xf>
    <xf numFmtId="2" fontId="99" fillId="0" borderId="0" xfId="79" applyNumberFormat="1" applyFont="1" applyProtection="1">
      <protection locked="0"/>
    </xf>
    <xf numFmtId="2" fontId="76" fillId="0" borderId="0" xfId="81" applyNumberFormat="1" applyFont="1" applyAlignment="1" applyProtection="1">
      <alignment horizontal="center" wrapText="1"/>
      <protection locked="0"/>
    </xf>
    <xf numFmtId="2" fontId="76" fillId="0" borderId="0" xfId="0" applyNumberFormat="1" applyFont="1" applyAlignment="1" applyProtection="1">
      <alignment horizontal="right"/>
      <protection locked="0"/>
    </xf>
    <xf numFmtId="2" fontId="194" fillId="0" borderId="0" xfId="79" applyNumberFormat="1" applyFont="1" applyAlignment="1" applyProtection="1">
      <alignment horizontal="center"/>
      <protection locked="0"/>
    </xf>
    <xf numFmtId="2" fontId="76" fillId="0" borderId="0" xfId="0" applyNumberFormat="1" applyFont="1" applyAlignment="1" applyProtection="1">
      <alignment horizontal="center"/>
      <protection locked="0"/>
    </xf>
    <xf numFmtId="2" fontId="13" fillId="0" borderId="0" xfId="0" applyNumberFormat="1" applyFont="1" applyProtection="1">
      <protection locked="0"/>
    </xf>
    <xf numFmtId="2" fontId="212" fillId="0" borderId="0" xfId="0" applyNumberFormat="1" applyFont="1" applyAlignment="1" applyProtection="1">
      <alignment horizontal="right"/>
      <protection locked="0"/>
    </xf>
    <xf numFmtId="2" fontId="209" fillId="0" borderId="0" xfId="0" applyNumberFormat="1" applyFont="1" applyAlignment="1" applyProtection="1">
      <alignment horizontal="right"/>
      <protection locked="0"/>
    </xf>
    <xf numFmtId="2" fontId="76" fillId="0" borderId="0" xfId="116" applyNumberFormat="1" applyFont="1" applyAlignment="1" applyProtection="1">
      <alignment horizontal="center" vertical="center"/>
      <protection locked="0"/>
    </xf>
    <xf numFmtId="2" fontId="76" fillId="0" borderId="0" xfId="0" applyNumberFormat="1" applyFont="1" applyAlignment="1" applyProtection="1">
      <alignment horizontal="center" vertical="top" wrapText="1"/>
      <protection locked="0"/>
    </xf>
    <xf numFmtId="2" fontId="99" fillId="0" borderId="0" xfId="0" applyNumberFormat="1" applyFont="1" applyProtection="1">
      <protection locked="0"/>
    </xf>
    <xf numFmtId="2" fontId="184" fillId="0" borderId="0" xfId="72" applyNumberFormat="1" applyFont="1" applyAlignment="1" applyProtection="1">
      <alignment horizontal="justify" vertical="center" wrapText="1"/>
      <protection locked="0"/>
    </xf>
    <xf numFmtId="2" fontId="76" fillId="0" borderId="0" xfId="0" applyNumberFormat="1" applyFont="1" applyAlignment="1" applyProtection="1">
      <alignment horizontal="right" vertical="center"/>
      <protection locked="0"/>
    </xf>
    <xf numFmtId="2" fontId="219" fillId="0" borderId="0" xfId="0" applyNumberFormat="1" applyFont="1" applyProtection="1">
      <protection locked="0"/>
    </xf>
    <xf numFmtId="2" fontId="219" fillId="0" borderId="0" xfId="0" applyNumberFormat="1" applyFont="1" applyAlignment="1" applyProtection="1">
      <alignment vertical="justify"/>
      <protection locked="0"/>
    </xf>
    <xf numFmtId="2" fontId="222" fillId="0" borderId="0" xfId="0" applyNumberFormat="1" applyFont="1" applyAlignment="1" applyProtection="1">
      <alignment vertical="justify"/>
      <protection locked="0"/>
    </xf>
    <xf numFmtId="2" fontId="76" fillId="0" borderId="0" xfId="116" applyNumberFormat="1" applyFont="1" applyAlignment="1" applyProtection="1">
      <alignment vertical="center"/>
      <protection locked="0"/>
    </xf>
    <xf numFmtId="2" fontId="76" fillId="0" borderId="0" xfId="116" applyNumberFormat="1" applyFont="1" applyAlignment="1" applyProtection="1">
      <protection locked="0"/>
    </xf>
    <xf numFmtId="2" fontId="99" fillId="0" borderId="17" xfId="79" applyNumberFormat="1" applyFont="1" applyBorder="1" applyProtection="1">
      <protection locked="0"/>
    </xf>
    <xf numFmtId="2" fontId="194" fillId="0" borderId="89" xfId="85" applyNumberFormat="1" applyFont="1" applyAlignment="1" applyProtection="1">
      <protection locked="0"/>
    </xf>
    <xf numFmtId="2" fontId="194" fillId="0" borderId="90" xfId="85" applyNumberFormat="1" applyFont="1" applyBorder="1" applyAlignment="1" applyProtection="1">
      <protection locked="0"/>
    </xf>
    <xf numFmtId="49" fontId="227" fillId="7" borderId="7" xfId="86" applyNumberFormat="1" applyFont="1" applyFill="1" applyBorder="1" applyAlignment="1">
      <alignment horizontal="left" vertical="center" wrapText="1"/>
    </xf>
    <xf numFmtId="0" fontId="227" fillId="7" borderId="7" xfId="86" applyFont="1" applyFill="1" applyBorder="1" applyAlignment="1">
      <alignment horizontal="center" vertical="center" wrapText="1"/>
    </xf>
    <xf numFmtId="4" fontId="227" fillId="7" borderId="7" xfId="86" applyNumberFormat="1" applyFont="1" applyFill="1" applyBorder="1" applyAlignment="1">
      <alignment horizontal="center" vertical="center" wrapText="1"/>
    </xf>
    <xf numFmtId="44" fontId="227" fillId="7" borderId="7" xfId="116" applyFont="1" applyFill="1" applyBorder="1" applyAlignment="1" applyProtection="1">
      <alignment horizontal="right" vertical="center" wrapText="1"/>
    </xf>
    <xf numFmtId="0" fontId="15" fillId="0" borderId="66" xfId="120" applyFont="1" applyBorder="1"/>
    <xf numFmtId="0" fontId="15" fillId="0" borderId="0" xfId="120" applyFont="1"/>
    <xf numFmtId="49" fontId="111" fillId="0" borderId="0" xfId="120" applyNumberFormat="1" applyFont="1" applyAlignment="1">
      <alignment horizontal="left" vertical="top" wrapText="1"/>
    </xf>
    <xf numFmtId="0" fontId="105" fillId="0" borderId="0" xfId="120" applyFont="1" applyAlignment="1">
      <alignment wrapText="1"/>
    </xf>
    <xf numFmtId="0" fontId="71" fillId="0" borderId="0" xfId="120" applyFont="1" applyAlignment="1">
      <alignment horizontal="center"/>
    </xf>
    <xf numFmtId="0" fontId="71" fillId="0" borderId="0" xfId="120" applyFont="1" applyAlignment="1">
      <alignment horizontal="right"/>
    </xf>
    <xf numFmtId="4" fontId="71" fillId="0" borderId="0" xfId="120" applyNumberFormat="1" applyFont="1" applyAlignment="1">
      <alignment horizontal="right"/>
    </xf>
    <xf numFmtId="0" fontId="13" fillId="0" borderId="0" xfId="120"/>
    <xf numFmtId="49" fontId="105" fillId="0" borderId="0" xfId="120" applyNumberFormat="1" applyFont="1" applyAlignment="1">
      <alignment horizontal="left" wrapText="1"/>
    </xf>
    <xf numFmtId="0" fontId="105" fillId="0" borderId="0" xfId="120" applyFont="1" applyAlignment="1">
      <alignment vertical="top" wrapText="1"/>
    </xf>
    <xf numFmtId="49" fontId="71" fillId="0" borderId="0" xfId="120" applyNumberFormat="1" applyFont="1" applyAlignment="1">
      <alignment horizontal="center"/>
    </xf>
    <xf numFmtId="3" fontId="71" fillId="0" borderId="0" xfId="120" applyNumberFormat="1" applyFont="1" applyAlignment="1">
      <alignment horizontal="right"/>
    </xf>
    <xf numFmtId="49" fontId="105" fillId="0" borderId="0" xfId="120" applyNumberFormat="1" applyFont="1" applyAlignment="1">
      <alignment horizontal="left" vertical="top"/>
    </xf>
    <xf numFmtId="0" fontId="71" fillId="0" borderId="0" xfId="120" applyFont="1" applyAlignment="1">
      <alignment vertical="top" wrapText="1"/>
    </xf>
    <xf numFmtId="0" fontId="125" fillId="0" borderId="0" xfId="120" applyFont="1" applyAlignment="1">
      <alignment vertical="top" wrapText="1"/>
    </xf>
    <xf numFmtId="0" fontId="125" fillId="0" borderId="0" xfId="120" applyFont="1" applyAlignment="1">
      <alignment horizontal="right"/>
    </xf>
    <xf numFmtId="44" fontId="125" fillId="0" borderId="0" xfId="116" applyFont="1" applyAlignment="1" applyProtection="1">
      <alignment horizontal="right"/>
    </xf>
    <xf numFmtId="0" fontId="125" fillId="0" borderId="0" xfId="120" applyFont="1" applyAlignment="1">
      <alignment horizontal="left"/>
    </xf>
    <xf numFmtId="0" fontId="71" fillId="0" borderId="0" xfId="120" applyFont="1" applyAlignment="1">
      <alignment horizontal="right" vertical="top"/>
    </xf>
    <xf numFmtId="44" fontId="71" fillId="0" borderId="0" xfId="116" applyFont="1" applyAlignment="1" applyProtection="1">
      <alignment horizontal="right" wrapText="1"/>
    </xf>
    <xf numFmtId="0" fontId="15" fillId="0" borderId="0" xfId="120" applyFont="1" applyAlignment="1">
      <alignment vertical="top"/>
    </xf>
    <xf numFmtId="0" fontId="125" fillId="0" borderId="0" xfId="120" applyFont="1" applyAlignment="1">
      <alignment horizontal="left" vertical="top"/>
    </xf>
    <xf numFmtId="3" fontId="71" fillId="0" borderId="0" xfId="120" applyNumberFormat="1" applyFont="1"/>
    <xf numFmtId="0" fontId="71" fillId="0" borderId="0" xfId="120" applyFont="1" applyAlignment="1">
      <alignment horizontal="left"/>
    </xf>
    <xf numFmtId="0" fontId="105" fillId="0" borderId="0" xfId="120" applyFont="1" applyAlignment="1">
      <alignment vertical="center" wrapText="1"/>
    </xf>
    <xf numFmtId="0" fontId="71" fillId="0" borderId="0" xfId="120" applyFont="1" applyAlignment="1">
      <alignment wrapText="1"/>
    </xf>
    <xf numFmtId="0" fontId="71" fillId="0" borderId="0" xfId="120" quotePrefix="1" applyFont="1" applyAlignment="1">
      <alignment wrapText="1"/>
    </xf>
    <xf numFmtId="0" fontId="71" fillId="0" borderId="0" xfId="120" quotePrefix="1" applyFont="1" applyAlignment="1">
      <alignment vertical="top" wrapText="1"/>
    </xf>
    <xf numFmtId="0" fontId="71" fillId="0" borderId="0" xfId="120" applyFont="1" applyAlignment="1">
      <alignment horizontal="center" wrapText="1"/>
    </xf>
    <xf numFmtId="0" fontId="71" fillId="0" borderId="0" xfId="120" quotePrefix="1" applyFont="1"/>
    <xf numFmtId="0" fontId="226" fillId="0" borderId="0" xfId="120" quotePrefix="1" applyFont="1"/>
    <xf numFmtId="0" fontId="228" fillId="0" borderId="0" xfId="120" quotePrefix="1" applyFont="1"/>
    <xf numFmtId="0" fontId="104" fillId="0" borderId="0" xfId="120" quotePrefix="1" applyFont="1"/>
    <xf numFmtId="49" fontId="71" fillId="0" borderId="7" xfId="120" applyNumberFormat="1" applyFont="1" applyBorder="1" applyAlignment="1">
      <alignment horizontal="left"/>
    </xf>
    <xf numFmtId="0" fontId="71" fillId="0" borderId="7" xfId="120" applyFont="1" applyBorder="1"/>
    <xf numFmtId="0" fontId="71" fillId="0" borderId="7" xfId="120" applyFont="1" applyBorder="1" applyAlignment="1">
      <alignment horizontal="center"/>
    </xf>
    <xf numFmtId="4" fontId="71" fillId="0" borderId="7" xfId="120" applyNumberFormat="1" applyFont="1" applyBorder="1"/>
    <xf numFmtId="44" fontId="71" fillId="0" borderId="7" xfId="116" applyFont="1" applyBorder="1" applyAlignment="1" applyProtection="1">
      <alignment horizontal="right"/>
    </xf>
    <xf numFmtId="49" fontId="71" fillId="0" borderId="0" xfId="120" applyNumberFormat="1" applyFont="1" applyAlignment="1">
      <alignment horizontal="left"/>
    </xf>
    <xf numFmtId="0" fontId="71" fillId="0" borderId="0" xfId="120" applyFont="1"/>
    <xf numFmtId="2" fontId="105" fillId="0" borderId="0" xfId="120" applyNumberFormat="1" applyFont="1" applyAlignment="1">
      <alignment horizontal="left" vertical="top"/>
    </xf>
    <xf numFmtId="0" fontId="226" fillId="0" borderId="0" xfId="120" applyFont="1" applyAlignment="1">
      <alignment vertical="top" wrapText="1"/>
    </xf>
    <xf numFmtId="2" fontId="105" fillId="0" borderId="0" xfId="120" applyNumberFormat="1" applyFont="1" applyAlignment="1">
      <alignment horizontal="center"/>
    </xf>
    <xf numFmtId="2" fontId="105" fillId="0" borderId="0" xfId="120" applyNumberFormat="1" applyFont="1" applyAlignment="1">
      <alignment horizontal="right"/>
    </xf>
    <xf numFmtId="44" fontId="105" fillId="0" borderId="0" xfId="116" applyFont="1" applyAlignment="1" applyProtection="1">
      <alignment horizontal="right"/>
    </xf>
    <xf numFmtId="2" fontId="21" fillId="0" borderId="0" xfId="120" applyNumberFormat="1" applyFont="1"/>
    <xf numFmtId="49" fontId="71" fillId="0" borderId="0" xfId="120" applyNumberFormat="1" applyFont="1" applyAlignment="1">
      <alignment horizontal="left" vertical="top" wrapText="1"/>
    </xf>
    <xf numFmtId="49" fontId="229" fillId="0" borderId="0" xfId="120" applyNumberFormat="1" applyFont="1" applyAlignment="1">
      <alignment horizontal="left" vertical="top" wrapText="1"/>
    </xf>
    <xf numFmtId="0" fontId="229" fillId="0" borderId="0" xfId="120" applyFont="1" applyAlignment="1">
      <alignment horizontal="left" vertical="top" wrapText="1"/>
    </xf>
    <xf numFmtId="49" fontId="229" fillId="0" borderId="0" xfId="120" applyNumberFormat="1" applyFont="1" applyAlignment="1">
      <alignment horizontal="center"/>
    </xf>
    <xf numFmtId="3" fontId="229" fillId="0" borderId="0" xfId="120" applyNumberFormat="1" applyFont="1" applyAlignment="1">
      <alignment horizontal="right"/>
    </xf>
    <xf numFmtId="44" fontId="229" fillId="0" borderId="0" xfId="116" applyFont="1" applyAlignment="1" applyProtection="1">
      <alignment horizontal="right"/>
    </xf>
    <xf numFmtId="0" fontId="230" fillId="0" borderId="0" xfId="120" applyFont="1"/>
    <xf numFmtId="0" fontId="71" fillId="0" borderId="0" xfId="120" applyFont="1" applyAlignment="1">
      <alignment horizontal="left" vertical="top" wrapText="1"/>
    </xf>
    <xf numFmtId="0" fontId="226" fillId="0" borderId="0" xfId="120" applyFont="1" applyAlignment="1">
      <alignment horizontal="left" vertical="top" wrapText="1"/>
    </xf>
    <xf numFmtId="0" fontId="229" fillId="0" borderId="0" xfId="120" applyFont="1" applyAlignment="1">
      <alignment vertical="top" wrapText="1"/>
    </xf>
    <xf numFmtId="0" fontId="232" fillId="0" borderId="0" xfId="120" applyFont="1" applyAlignment="1">
      <alignment vertical="top" wrapText="1"/>
    </xf>
    <xf numFmtId="0" fontId="229" fillId="0" borderId="0" xfId="120" applyFont="1" applyAlignment="1">
      <alignment horizontal="center"/>
    </xf>
    <xf numFmtId="3" fontId="232" fillId="0" borderId="0" xfId="120" applyNumberFormat="1" applyFont="1" applyAlignment="1">
      <alignment horizontal="right"/>
    </xf>
    <xf numFmtId="0" fontId="233" fillId="0" borderId="0" xfId="120" applyFont="1"/>
    <xf numFmtId="49" fontId="232" fillId="0" borderId="0" xfId="120" applyNumberFormat="1" applyFont="1" applyAlignment="1">
      <alignment horizontal="left" vertical="top"/>
    </xf>
    <xf numFmtId="0" fontId="234" fillId="0" borderId="0" xfId="120" applyFont="1" applyAlignment="1">
      <alignment vertical="top" wrapText="1"/>
    </xf>
    <xf numFmtId="3" fontId="125" fillId="0" borderId="0" xfId="120" applyNumberFormat="1" applyFont="1" applyAlignment="1">
      <alignment horizontal="right"/>
    </xf>
    <xf numFmtId="49" fontId="125" fillId="0" borderId="0" xfId="120" applyNumberFormat="1" applyFont="1" applyAlignment="1">
      <alignment horizontal="left" vertical="top"/>
    </xf>
    <xf numFmtId="0" fontId="232" fillId="0" borderId="0" xfId="120" applyFont="1" applyAlignment="1">
      <alignment horizontal="left" vertical="top" wrapText="1"/>
    </xf>
    <xf numFmtId="0" fontId="125" fillId="0" borderId="0" xfId="120" applyFont="1" applyAlignment="1">
      <alignment horizontal="left" vertical="top" wrapText="1"/>
    </xf>
    <xf numFmtId="0" fontId="104" fillId="0" borderId="0" xfId="120" applyFont="1" applyAlignment="1">
      <alignment vertical="top" wrapText="1"/>
    </xf>
    <xf numFmtId="49" fontId="104" fillId="0" borderId="0" xfId="120" applyNumberFormat="1" applyFont="1" applyAlignment="1">
      <alignment horizontal="left" vertical="top" wrapText="1"/>
    </xf>
    <xf numFmtId="49" fontId="104" fillId="0" borderId="0" xfId="120" applyNumberFormat="1" applyFont="1" applyAlignment="1">
      <alignment horizontal="center"/>
    </xf>
    <xf numFmtId="3" fontId="104" fillId="0" borderId="0" xfId="120" applyNumberFormat="1" applyFont="1" applyAlignment="1">
      <alignment horizontal="right"/>
    </xf>
    <xf numFmtId="44" fontId="104" fillId="0" borderId="0" xfId="116" applyFont="1" applyAlignment="1" applyProtection="1">
      <alignment horizontal="right"/>
    </xf>
    <xf numFmtId="0" fontId="39" fillId="0" borderId="0" xfId="120" applyFont="1"/>
    <xf numFmtId="49" fontId="235" fillId="0" borderId="0" xfId="120" applyNumberFormat="1" applyFont="1" applyAlignment="1">
      <alignment horizontal="left" vertical="top" wrapText="1"/>
    </xf>
    <xf numFmtId="0" fontId="235" fillId="0" borderId="0" xfId="120" applyFont="1" applyAlignment="1">
      <alignment horizontal="left" vertical="top" wrapText="1"/>
    </xf>
    <xf numFmtId="49" fontId="235" fillId="0" borderId="0" xfId="120" applyNumberFormat="1" applyFont="1" applyAlignment="1">
      <alignment horizontal="center"/>
    </xf>
    <xf numFmtId="3" fontId="235" fillId="0" borderId="0" xfId="120" applyNumberFormat="1" applyFont="1" applyAlignment="1">
      <alignment horizontal="right"/>
    </xf>
    <xf numFmtId="0" fontId="237" fillId="0" borderId="0" xfId="120" applyFont="1"/>
    <xf numFmtId="44" fontId="235" fillId="0" borderId="0" xfId="116" applyFont="1" applyAlignment="1" applyProtection="1">
      <alignment horizontal="right"/>
    </xf>
    <xf numFmtId="49" fontId="201" fillId="0" borderId="0" xfId="120" applyNumberFormat="1" applyFont="1" applyAlignment="1">
      <alignment horizontal="left" vertical="top" wrapText="1"/>
    </xf>
    <xf numFmtId="0" fontId="201" fillId="0" borderId="0" xfId="120" applyFont="1" applyAlignment="1">
      <alignment horizontal="left" vertical="top" wrapText="1"/>
    </xf>
    <xf numFmtId="49" fontId="201" fillId="0" borderId="0" xfId="120" applyNumberFormat="1" applyFont="1" applyAlignment="1">
      <alignment horizontal="center"/>
    </xf>
    <xf numFmtId="3" fontId="201" fillId="0" borderId="0" xfId="120" applyNumberFormat="1" applyFont="1" applyAlignment="1">
      <alignment horizontal="right"/>
    </xf>
    <xf numFmtId="0" fontId="22" fillId="0" borderId="0" xfId="120" applyFont="1"/>
    <xf numFmtId="44" fontId="201" fillId="0" borderId="0" xfId="116" applyFont="1" applyAlignment="1" applyProtection="1">
      <alignment horizontal="right"/>
    </xf>
    <xf numFmtId="0" fontId="201" fillId="0" borderId="0" xfId="120" applyFont="1" applyAlignment="1">
      <alignment vertical="top" wrapText="1"/>
    </xf>
    <xf numFmtId="0" fontId="233" fillId="0" borderId="0" xfId="120" applyFont="1" applyAlignment="1">
      <alignment horizontal="left" vertical="top"/>
    </xf>
    <xf numFmtId="0" fontId="15" fillId="0" borderId="0" xfId="120" applyFont="1" applyAlignment="1">
      <alignment horizontal="left" vertical="top"/>
    </xf>
    <xf numFmtId="0" fontId="229" fillId="0" borderId="0" xfId="120" quotePrefix="1" applyFont="1" applyAlignment="1">
      <alignment vertical="top" wrapText="1"/>
    </xf>
    <xf numFmtId="0" fontId="238" fillId="0" borderId="0" xfId="120" applyFont="1" applyAlignment="1">
      <alignment horizontal="left" vertical="top" wrapText="1"/>
    </xf>
    <xf numFmtId="0" fontId="232" fillId="0" borderId="0" xfId="120" quotePrefix="1" applyFont="1" applyAlignment="1">
      <alignment horizontal="left" vertical="top" wrapText="1"/>
    </xf>
    <xf numFmtId="49" fontId="229" fillId="0" borderId="0" xfId="120" applyNumberFormat="1" applyFont="1" applyAlignment="1">
      <alignment horizontal="left" vertical="top"/>
    </xf>
    <xf numFmtId="0" fontId="229" fillId="0" borderId="0" xfId="120" quotePrefix="1" applyFont="1" applyAlignment="1">
      <alignment horizontal="left" vertical="top" wrapText="1"/>
    </xf>
    <xf numFmtId="0" fontId="229" fillId="0" borderId="0" xfId="120" applyFont="1" applyAlignment="1">
      <alignment horizontal="right"/>
    </xf>
    <xf numFmtId="0" fontId="229" fillId="0" borderId="0" xfId="120" applyFont="1" applyAlignment="1">
      <alignment horizontal="left" vertical="top"/>
    </xf>
    <xf numFmtId="49" fontId="231" fillId="0" borderId="0" xfId="120" applyNumberFormat="1" applyFont="1" applyAlignment="1">
      <alignment horizontal="left" vertical="top" wrapText="1"/>
    </xf>
    <xf numFmtId="0" fontId="231" fillId="0" borderId="0" xfId="120" applyFont="1" applyAlignment="1">
      <alignment horizontal="left" vertical="top" wrapText="1"/>
    </xf>
    <xf numFmtId="49" fontId="231" fillId="0" borderId="0" xfId="120" applyNumberFormat="1" applyFont="1" applyAlignment="1">
      <alignment horizontal="center"/>
    </xf>
    <xf numFmtId="3" fontId="231" fillId="0" borderId="0" xfId="120" applyNumberFormat="1" applyFont="1" applyAlignment="1">
      <alignment horizontal="right"/>
    </xf>
    <xf numFmtId="44" fontId="231" fillId="0" borderId="0" xfId="116" applyFont="1" applyAlignment="1" applyProtection="1">
      <alignment horizontal="right"/>
    </xf>
    <xf numFmtId="0" fontId="241" fillId="0" borderId="0" xfId="120" applyFont="1"/>
    <xf numFmtId="1" fontId="229" fillId="0" borderId="0" xfId="120" applyNumberFormat="1" applyFont="1" applyAlignment="1">
      <alignment horizontal="right"/>
    </xf>
    <xf numFmtId="0" fontId="229" fillId="0" borderId="0" xfId="120" applyFont="1"/>
    <xf numFmtId="4" fontId="229" fillId="0" borderId="0" xfId="120" applyNumberFormat="1" applyFont="1" applyAlignment="1">
      <alignment horizontal="center"/>
    </xf>
    <xf numFmtId="0" fontId="71" fillId="0" borderId="0" xfId="120" applyFont="1" applyAlignment="1">
      <alignment horizontal="left" vertical="top"/>
    </xf>
    <xf numFmtId="4" fontId="71" fillId="0" borderId="0" xfId="120" applyNumberFormat="1" applyFont="1" applyAlignment="1">
      <alignment horizontal="center"/>
    </xf>
    <xf numFmtId="1" fontId="71" fillId="0" borderId="0" xfId="120" applyNumberFormat="1" applyFont="1" applyAlignment="1">
      <alignment horizontal="right"/>
    </xf>
    <xf numFmtId="0" fontId="229" fillId="0" borderId="0" xfId="83" applyFont="1" applyAlignment="1">
      <alignment vertical="top" wrapText="1"/>
    </xf>
    <xf numFmtId="176" fontId="229" fillId="0" borderId="0" xfId="120" applyNumberFormat="1" applyFont="1" applyAlignment="1">
      <alignment horizontal="right"/>
    </xf>
    <xf numFmtId="176" fontId="201" fillId="0" borderId="0" xfId="120" applyNumberFormat="1" applyFont="1" applyAlignment="1">
      <alignment horizontal="right"/>
    </xf>
    <xf numFmtId="0" fontId="246" fillId="0" borderId="0" xfId="120" applyFont="1" applyAlignment="1">
      <alignment horizontal="left" vertical="center" wrapText="1"/>
    </xf>
    <xf numFmtId="49" fontId="247" fillId="0" borderId="0" xfId="120" applyNumberFormat="1" applyFont="1" applyAlignment="1">
      <alignment horizontal="center"/>
    </xf>
    <xf numFmtId="3" fontId="247" fillId="0" borderId="0" xfId="120" applyNumberFormat="1" applyFont="1" applyAlignment="1">
      <alignment horizontal="right"/>
    </xf>
    <xf numFmtId="0" fontId="246" fillId="0" borderId="0" xfId="120" applyFont="1" applyAlignment="1">
      <alignment horizontal="left" vertical="top" wrapText="1"/>
    </xf>
    <xf numFmtId="0" fontId="232" fillId="0" borderId="0" xfId="120" applyFont="1" applyAlignment="1">
      <alignment wrapText="1"/>
    </xf>
    <xf numFmtId="0" fontId="248" fillId="0" borderId="0" xfId="120" applyFont="1" applyAlignment="1">
      <alignment vertical="top" wrapText="1"/>
    </xf>
    <xf numFmtId="0" fontId="104" fillId="0" borderId="0" xfId="120" applyFont="1" applyAlignment="1">
      <alignment horizontal="center"/>
    </xf>
    <xf numFmtId="2" fontId="105" fillId="0" borderId="91" xfId="120" applyNumberFormat="1" applyFont="1" applyBorder="1" applyAlignment="1">
      <alignment horizontal="left" vertical="top"/>
    </xf>
    <xf numFmtId="0" fontId="105" fillId="0" borderId="69" xfId="120" applyFont="1" applyBorder="1" applyAlignment="1">
      <alignment horizontal="left" vertical="top" wrapText="1"/>
    </xf>
    <xf numFmtId="2" fontId="105" fillId="0" borderId="69" xfId="120" applyNumberFormat="1" applyFont="1" applyBorder="1" applyAlignment="1">
      <alignment horizontal="left"/>
    </xf>
    <xf numFmtId="44" fontId="105" fillId="0" borderId="92" xfId="116" applyFont="1" applyBorder="1" applyAlignment="1" applyProtection="1">
      <alignment horizontal="right"/>
    </xf>
    <xf numFmtId="2" fontId="13" fillId="0" borderId="0" xfId="120" applyNumberFormat="1"/>
    <xf numFmtId="2" fontId="105" fillId="0" borderId="0" xfId="120" quotePrefix="1" applyNumberFormat="1" applyFont="1" applyAlignment="1">
      <alignment horizontal="left" vertical="top"/>
    </xf>
    <xf numFmtId="2" fontId="71" fillId="0" borderId="0" xfId="120" applyNumberFormat="1" applyFont="1" applyAlignment="1">
      <alignment horizontal="center"/>
    </xf>
    <xf numFmtId="2" fontId="71" fillId="0" borderId="0" xfId="120" applyNumberFormat="1" applyFont="1" applyAlignment="1">
      <alignment horizontal="right"/>
    </xf>
    <xf numFmtId="0" fontId="125" fillId="0" borderId="0" xfId="120" quotePrefix="1" applyFont="1" applyAlignment="1">
      <alignment horizontal="left" vertical="top" wrapText="1"/>
    </xf>
    <xf numFmtId="49" fontId="71" fillId="0" borderId="0" xfId="120" applyNumberFormat="1" applyFont="1" applyAlignment="1">
      <alignment horizontal="left" vertical="top"/>
    </xf>
    <xf numFmtId="0" fontId="71" fillId="0" borderId="0" xfId="120" quotePrefix="1" applyFont="1" applyAlignment="1">
      <alignment horizontal="left" vertical="top" wrapText="1"/>
    </xf>
    <xf numFmtId="2" fontId="105" fillId="0" borderId="91" xfId="120" quotePrefix="1" applyNumberFormat="1" applyFont="1" applyBorder="1" applyAlignment="1">
      <alignment horizontal="left" vertical="top"/>
    </xf>
    <xf numFmtId="0" fontId="105" fillId="0" borderId="69" xfId="120" applyFont="1" applyBorder="1" applyAlignment="1">
      <alignment wrapText="1"/>
    </xf>
    <xf numFmtId="49" fontId="105" fillId="0" borderId="0" xfId="120" applyNumberFormat="1" applyFont="1" applyAlignment="1">
      <alignment horizontal="left" vertical="center" wrapText="1"/>
    </xf>
    <xf numFmtId="0" fontId="13" fillId="0" borderId="0" xfId="120" applyAlignment="1">
      <alignment vertical="top" wrapText="1"/>
    </xf>
    <xf numFmtId="0" fontId="225" fillId="0" borderId="0" xfId="120" applyFont="1" applyAlignment="1">
      <alignment vertical="top" wrapText="1"/>
    </xf>
    <xf numFmtId="3" fontId="13" fillId="0" borderId="0" xfId="120" applyNumberFormat="1" applyAlignment="1">
      <alignment wrapText="1"/>
    </xf>
    <xf numFmtId="0" fontId="13" fillId="0" borderId="0" xfId="120" applyAlignment="1">
      <alignment wrapText="1"/>
    </xf>
    <xf numFmtId="49" fontId="13" fillId="0" borderId="0" xfId="120" applyNumberFormat="1" applyAlignment="1">
      <alignment horizontal="left" vertical="top" wrapText="1"/>
    </xf>
    <xf numFmtId="0" fontId="251" fillId="0" borderId="0" xfId="120" applyFont="1" applyAlignment="1">
      <alignment horizontal="left" wrapText="1"/>
    </xf>
    <xf numFmtId="3" fontId="13" fillId="0" borderId="0" xfId="120" applyNumberFormat="1"/>
    <xf numFmtId="4" fontId="201" fillId="0" borderId="0" xfId="120" applyNumberFormat="1" applyFont="1"/>
    <xf numFmtId="0" fontId="125" fillId="0" borderId="0" xfId="120" applyFont="1" applyAlignment="1">
      <alignment wrapText="1"/>
    </xf>
    <xf numFmtId="0" fontId="105" fillId="0" borderId="69" xfId="120" applyFont="1" applyBorder="1" applyAlignment="1">
      <alignment vertical="top" wrapText="1"/>
    </xf>
    <xf numFmtId="16" fontId="71" fillId="0" borderId="0" xfId="120" applyNumberFormat="1" applyFont="1" applyAlignment="1">
      <alignment horizontal="left" vertical="top"/>
    </xf>
    <xf numFmtId="0" fontId="252" fillId="0" borderId="0" xfId="120" quotePrefix="1" applyFont="1" applyAlignment="1">
      <alignment horizontal="left" vertical="top" wrapText="1"/>
    </xf>
    <xf numFmtId="0" fontId="253" fillId="0" borderId="0" xfId="120" quotePrefix="1" applyFont="1" applyAlignment="1">
      <alignment horizontal="left" vertical="top" wrapText="1"/>
    </xf>
    <xf numFmtId="0" fontId="71" fillId="0" borderId="0" xfId="83" quotePrefix="1" applyAlignment="1">
      <alignment vertical="top" wrapText="1"/>
    </xf>
    <xf numFmtId="0" fontId="71" fillId="0" borderId="0" xfId="83" applyAlignment="1">
      <alignment vertical="top" wrapText="1"/>
    </xf>
    <xf numFmtId="1" fontId="125" fillId="0" borderId="0" xfId="120" applyNumberFormat="1" applyFont="1" applyAlignment="1">
      <alignment horizontal="right"/>
    </xf>
    <xf numFmtId="0" fontId="256" fillId="0" borderId="0" xfId="120" applyFont="1" applyAlignment="1">
      <alignment wrapText="1"/>
    </xf>
    <xf numFmtId="0" fontId="257" fillId="0" borderId="0" xfId="120" applyFont="1" applyAlignment="1">
      <alignment wrapText="1"/>
    </xf>
    <xf numFmtId="0" fontId="71" fillId="0" borderId="0" xfId="120" applyFont="1" applyAlignment="1">
      <alignment horizontal="justify"/>
    </xf>
    <xf numFmtId="0" fontId="233" fillId="0" borderId="0" xfId="120" applyFont="1" applyAlignment="1">
      <alignment vertical="top"/>
    </xf>
    <xf numFmtId="0" fontId="258" fillId="0" borderId="0" xfId="120" applyFont="1" applyAlignment="1">
      <alignment horizontal="justify"/>
    </xf>
    <xf numFmtId="0" fontId="259" fillId="0" borderId="0" xfId="120" applyFont="1" applyAlignment="1">
      <alignment horizontal="justify"/>
    </xf>
    <xf numFmtId="0" fontId="71" fillId="0" borderId="0" xfId="120" quotePrefix="1" applyFont="1" applyAlignment="1">
      <alignment horizontal="justify"/>
    </xf>
    <xf numFmtId="0" fontId="230" fillId="0" borderId="0" xfId="120" applyFont="1" applyAlignment="1">
      <alignment vertical="top" wrapText="1"/>
    </xf>
    <xf numFmtId="0" fontId="260" fillId="0" borderId="0" xfId="120" applyFont="1" applyAlignment="1">
      <alignment horizontal="left" vertical="top" wrapText="1"/>
    </xf>
    <xf numFmtId="0" fontId="125" fillId="0" borderId="0" xfId="78" applyFont="1" applyAlignment="1">
      <alignment horizontal="center"/>
    </xf>
    <xf numFmtId="1" fontId="125" fillId="0" borderId="0" xfId="78" applyNumberFormat="1" applyFont="1" applyAlignment="1">
      <alignment horizontal="right"/>
    </xf>
    <xf numFmtId="0" fontId="260" fillId="0" borderId="0" xfId="120" applyFont="1" applyAlignment="1">
      <alignment horizontal="left" vertical="top"/>
    </xf>
    <xf numFmtId="0" fontId="125" fillId="0" borderId="0" xfId="78" applyFont="1" applyAlignment="1">
      <alignment horizontal="left" vertical="top"/>
    </xf>
    <xf numFmtId="0" fontId="234" fillId="0" borderId="0" xfId="78" applyFont="1" applyAlignment="1">
      <alignment vertical="top" wrapText="1"/>
    </xf>
    <xf numFmtId="0" fontId="125" fillId="0" borderId="0" xfId="78" applyFont="1" applyAlignment="1">
      <alignment vertical="top" wrapText="1"/>
    </xf>
    <xf numFmtId="0" fontId="333" fillId="0" borderId="0" xfId="78" applyFont="1" applyAlignment="1">
      <alignment vertical="top" wrapText="1"/>
    </xf>
    <xf numFmtId="0" fontId="71" fillId="0" borderId="0" xfId="120" applyFont="1" applyAlignment="1">
      <alignment horizontal="center" vertical="top"/>
    </xf>
    <xf numFmtId="0" fontId="125" fillId="0" borderId="0" xfId="120" applyFont="1" applyAlignment="1">
      <alignment horizontal="right" vertical="top"/>
    </xf>
    <xf numFmtId="0" fontId="125" fillId="0" borderId="0" xfId="120" applyFont="1" applyAlignment="1">
      <alignment horizontal="left" wrapText="1"/>
    </xf>
    <xf numFmtId="0" fontId="262" fillId="0" borderId="0" xfId="120" applyFont="1" applyAlignment="1">
      <alignment vertical="top" wrapText="1"/>
    </xf>
    <xf numFmtId="0" fontId="248" fillId="0" borderId="0" xfId="120" applyFont="1" applyAlignment="1">
      <alignment horizontal="left" wrapText="1"/>
    </xf>
    <xf numFmtId="1" fontId="248" fillId="0" borderId="0" xfId="120" applyNumberFormat="1" applyFont="1" applyAlignment="1">
      <alignment horizontal="right"/>
    </xf>
    <xf numFmtId="44" fontId="248" fillId="0" borderId="0" xfId="116" applyFont="1" applyAlignment="1" applyProtection="1">
      <alignment horizontal="right"/>
    </xf>
    <xf numFmtId="0" fontId="248" fillId="0" borderId="0" xfId="120" applyFont="1" applyAlignment="1">
      <alignment horizontal="left" vertical="top"/>
    </xf>
    <xf numFmtId="0" fontId="238" fillId="0" borderId="0" xfId="120" applyFont="1" applyAlignment="1">
      <alignment vertical="top" wrapText="1"/>
    </xf>
    <xf numFmtId="0" fontId="201" fillId="0" borderId="0" xfId="120" applyFont="1" applyAlignment="1">
      <alignment wrapText="1"/>
    </xf>
    <xf numFmtId="0" fontId="264" fillId="0" borderId="0" xfId="120" applyFont="1" applyAlignment="1">
      <alignment wrapText="1"/>
    </xf>
    <xf numFmtId="0" fontId="225" fillId="0" borderId="69" xfId="120" applyFont="1" applyBorder="1" applyAlignment="1">
      <alignment vertical="top" wrapText="1"/>
    </xf>
    <xf numFmtId="44" fontId="225" fillId="0" borderId="92" xfId="116" applyFont="1" applyBorder="1" applyAlignment="1" applyProtection="1">
      <alignment horizontal="right"/>
    </xf>
    <xf numFmtId="0" fontId="266" fillId="0" borderId="0" xfId="120" applyFont="1" applyAlignment="1">
      <alignment wrapText="1"/>
    </xf>
    <xf numFmtId="49" fontId="105" fillId="0" borderId="91" xfId="120" applyNumberFormat="1" applyFont="1" applyBorder="1" applyAlignment="1">
      <alignment horizontal="left" vertical="top"/>
    </xf>
    <xf numFmtId="49" fontId="105" fillId="0" borderId="0" xfId="120" applyNumberFormat="1" applyFont="1" applyAlignment="1">
      <alignment horizontal="center"/>
    </xf>
    <xf numFmtId="3" fontId="105" fillId="0" borderId="0" xfId="120" applyNumberFormat="1" applyFont="1" applyAlignment="1">
      <alignment horizontal="right"/>
    </xf>
    <xf numFmtId="2" fontId="267" fillId="0" borderId="0" xfId="120" applyNumberFormat="1" applyFont="1" applyAlignment="1">
      <alignment horizontal="center"/>
    </xf>
    <xf numFmtId="2" fontId="267" fillId="0" borderId="0" xfId="120" applyNumberFormat="1" applyFont="1" applyAlignment="1">
      <alignment horizontal="right"/>
    </xf>
    <xf numFmtId="44" fontId="267" fillId="0" borderId="0" xfId="116" applyFont="1" applyAlignment="1" applyProtection="1">
      <alignment horizontal="right"/>
    </xf>
    <xf numFmtId="2" fontId="268" fillId="0" borderId="0" xfId="120" applyNumberFormat="1" applyFont="1"/>
    <xf numFmtId="2" fontId="267" fillId="0" borderId="0" xfId="120" applyNumberFormat="1" applyFont="1" applyAlignment="1">
      <alignment horizontal="left" vertical="top"/>
    </xf>
    <xf numFmtId="49" fontId="105" fillId="0" borderId="0" xfId="120" applyNumberFormat="1" applyFont="1" applyAlignment="1">
      <alignment horizontal="center" vertical="top" wrapText="1"/>
    </xf>
    <xf numFmtId="49" fontId="105" fillId="0" borderId="0" xfId="120" applyNumberFormat="1" applyFont="1" applyAlignment="1">
      <alignment vertical="top" wrapText="1"/>
    </xf>
    <xf numFmtId="44" fontId="71" fillId="0" borderId="0" xfId="116" applyFont="1" applyAlignment="1" applyProtection="1">
      <alignment horizontal="right" vertical="top" wrapText="1"/>
    </xf>
    <xf numFmtId="0" fontId="71" fillId="0" borderId="0" xfId="120" applyFont="1" applyAlignment="1">
      <alignment vertical="top"/>
    </xf>
    <xf numFmtId="4" fontId="13" fillId="0" borderId="0" xfId="120" applyNumberFormat="1"/>
    <xf numFmtId="0" fontId="125" fillId="0" borderId="0" xfId="120" applyFont="1"/>
    <xf numFmtId="0" fontId="260" fillId="0" borderId="0" xfId="120" applyFont="1"/>
    <xf numFmtId="44" fontId="260" fillId="0" borderId="0" xfId="116" applyFont="1" applyProtection="1"/>
    <xf numFmtId="0" fontId="201" fillId="0" borderId="0" xfId="120" quotePrefix="1" applyFont="1"/>
    <xf numFmtId="0" fontId="201" fillId="0" borderId="0" xfId="120" applyFont="1"/>
    <xf numFmtId="0" fontId="201" fillId="0" borderId="0" xfId="120" applyFont="1" applyAlignment="1">
      <alignment horizontal="center"/>
    </xf>
    <xf numFmtId="0" fontId="335" fillId="0" borderId="0" xfId="120" applyFont="1" applyAlignment="1">
      <alignment wrapText="1"/>
    </xf>
    <xf numFmtId="0" fontId="335" fillId="0" borderId="0" xfId="120" applyFont="1" applyAlignment="1">
      <alignment horizontal="right" wrapText="1"/>
    </xf>
    <xf numFmtId="44" fontId="336" fillId="0" borderId="0" xfId="116" applyFont="1" applyProtection="1"/>
    <xf numFmtId="0" fontId="238" fillId="0" borderId="0" xfId="120" applyFont="1"/>
    <xf numFmtId="44" fontId="238" fillId="0" borderId="0" xfId="116" applyFont="1" applyProtection="1"/>
    <xf numFmtId="0" fontId="238" fillId="0" borderId="0" xfId="120" quotePrefix="1" applyFont="1"/>
    <xf numFmtId="0" fontId="238" fillId="0" borderId="0" xfId="120" applyFont="1" applyAlignment="1">
      <alignment horizontal="center"/>
    </xf>
    <xf numFmtId="0" fontId="238" fillId="0" borderId="0" xfId="130" applyFont="1" applyAlignment="1">
      <alignment horizontal="justify" wrapText="1"/>
    </xf>
    <xf numFmtId="0" fontId="238" fillId="0" borderId="0" xfId="130" applyFont="1" applyAlignment="1">
      <alignment horizontal="center" wrapText="1"/>
    </xf>
    <xf numFmtId="44" fontId="238" fillId="0" borderId="0" xfId="116" applyFont="1" applyAlignment="1" applyProtection="1">
      <alignment horizontal="center" wrapText="1"/>
    </xf>
    <xf numFmtId="44" fontId="201" fillId="0" borderId="0" xfId="116" applyFont="1" applyProtection="1"/>
    <xf numFmtId="0" fontId="226" fillId="0" borderId="0" xfId="131" applyFont="1" applyAlignment="1">
      <alignment horizontal="justify" vertical="top"/>
    </xf>
    <xf numFmtId="49" fontId="201" fillId="0" borderId="0" xfId="120" applyNumberFormat="1" applyFont="1"/>
    <xf numFmtId="0" fontId="201" fillId="0" borderId="0" xfId="131" applyFont="1" applyAlignment="1">
      <alignment horizontal="justify" vertical="top"/>
    </xf>
    <xf numFmtId="0" fontId="336" fillId="0" borderId="0" xfId="120" applyFont="1"/>
    <xf numFmtId="0" fontId="234" fillId="0" borderId="0" xfId="131" applyFont="1" applyAlignment="1">
      <alignment horizontal="justify" vertical="top"/>
    </xf>
    <xf numFmtId="49" fontId="238" fillId="0" borderId="0" xfId="120" applyNumberFormat="1" applyFont="1"/>
    <xf numFmtId="0" fontId="238" fillId="0" borderId="0" xfId="131" applyFont="1" applyAlignment="1">
      <alignment horizontal="justify" vertical="top"/>
    </xf>
    <xf numFmtId="44" fontId="238" fillId="0" borderId="0" xfId="116" applyFont="1" applyAlignment="1" applyProtection="1">
      <alignment horizontal="right"/>
    </xf>
    <xf numFmtId="0" fontId="238" fillId="0" borderId="0" xfId="120" applyFont="1" applyAlignment="1">
      <alignment wrapText="1"/>
    </xf>
    <xf numFmtId="0" fontId="234" fillId="0" borderId="0" xfId="120" applyFont="1" applyAlignment="1">
      <alignment wrapText="1"/>
    </xf>
    <xf numFmtId="1" fontId="238" fillId="0" borderId="0" xfId="120" applyNumberFormat="1" applyFont="1" applyAlignment="1">
      <alignment horizontal="center" vertical="center"/>
    </xf>
    <xf numFmtId="0" fontId="335" fillId="0" borderId="0" xfId="120" applyFont="1"/>
    <xf numFmtId="0" fontId="234" fillId="0" borderId="0" xfId="120" applyFont="1"/>
    <xf numFmtId="0" fontId="226" fillId="0" borderId="0" xfId="131" applyFont="1" applyAlignment="1">
      <alignment horizontal="justify" vertical="top" wrapText="1"/>
    </xf>
    <xf numFmtId="0" fontId="257" fillId="0" borderId="0" xfId="120" applyFont="1" applyAlignment="1">
      <alignment horizontal="left" wrapText="1"/>
    </xf>
    <xf numFmtId="0" fontId="234" fillId="0" borderId="0" xfId="120" applyFont="1" applyAlignment="1">
      <alignment horizontal="left"/>
    </xf>
    <xf numFmtId="0" fontId="238" fillId="0" borderId="0" xfId="120" quotePrefix="1" applyFont="1" applyAlignment="1">
      <alignment horizontal="left"/>
    </xf>
    <xf numFmtId="0" fontId="238" fillId="0" borderId="0" xfId="120" quotePrefix="1" applyFont="1" applyAlignment="1">
      <alignment wrapText="1"/>
    </xf>
    <xf numFmtId="0" fontId="238" fillId="0" borderId="0" xfId="120" applyFont="1" applyAlignment="1">
      <alignment horizontal="justify" vertical="top" wrapText="1"/>
    </xf>
    <xf numFmtId="0" fontId="238" fillId="0" borderId="0" xfId="120" applyFont="1" applyAlignment="1">
      <alignment horizontal="right" vertical="top" wrapText="1"/>
    </xf>
    <xf numFmtId="0" fontId="201" fillId="0" borderId="93" xfId="120" applyFont="1" applyBorder="1"/>
    <xf numFmtId="0" fontId="226" fillId="0" borderId="93" xfId="120" applyFont="1" applyBorder="1" applyAlignment="1">
      <alignment horizontal="center"/>
    </xf>
    <xf numFmtId="44" fontId="226" fillId="0" borderId="45" xfId="116" applyFont="1" applyBorder="1" applyAlignment="1" applyProtection="1">
      <alignment horizontal="center"/>
    </xf>
    <xf numFmtId="0" fontId="13" fillId="0" borderId="95" xfId="120" applyBorder="1"/>
    <xf numFmtId="0" fontId="226" fillId="0" borderId="0" xfId="120" applyFont="1" applyAlignment="1">
      <alignment horizontal="left"/>
    </xf>
    <xf numFmtId="44" fontId="201" fillId="0" borderId="93" xfId="116" applyFont="1" applyBorder="1" applyAlignment="1" applyProtection="1">
      <alignment horizontal="center"/>
    </xf>
    <xf numFmtId="4" fontId="227" fillId="7" borderId="7" xfId="86" applyNumberFormat="1" applyFont="1" applyFill="1" applyBorder="1" applyAlignment="1" applyProtection="1">
      <alignment horizontal="right" vertical="center" wrapText="1"/>
      <protection locked="0"/>
    </xf>
    <xf numFmtId="2" fontId="105" fillId="0" borderId="91" xfId="120" applyNumberFormat="1" applyFont="1" applyBorder="1" applyAlignment="1" applyProtection="1">
      <alignment horizontal="left"/>
      <protection locked="0"/>
    </xf>
    <xf numFmtId="0" fontId="260" fillId="0" borderId="0" xfId="120" applyFont="1" applyProtection="1">
      <protection locked="0"/>
    </xf>
    <xf numFmtId="186" fontId="201" fillId="0" borderId="0" xfId="120" applyNumberFormat="1" applyFont="1" applyAlignment="1" applyProtection="1">
      <alignment horizontal="right"/>
      <protection locked="0"/>
    </xf>
    <xf numFmtId="170" fontId="336" fillId="0" borderId="0" xfId="120" applyNumberFormat="1" applyFont="1" applyProtection="1">
      <protection locked="0"/>
    </xf>
    <xf numFmtId="0" fontId="238" fillId="0" borderId="0" xfId="120" applyFont="1" applyProtection="1">
      <protection locked="0"/>
    </xf>
    <xf numFmtId="170" fontId="238" fillId="0" borderId="0" xfId="120" applyNumberFormat="1" applyFont="1" applyAlignment="1" applyProtection="1">
      <alignment horizontal="right"/>
      <protection locked="0"/>
    </xf>
    <xf numFmtId="170" fontId="238" fillId="0" borderId="0" xfId="130" applyNumberFormat="1" applyFont="1" applyAlignment="1" applyProtection="1">
      <alignment horizontal="center" wrapText="1"/>
      <protection locked="0"/>
    </xf>
    <xf numFmtId="0" fontId="201" fillId="0" borderId="0" xfId="120" applyFont="1" applyProtection="1">
      <protection locked="0"/>
    </xf>
    <xf numFmtId="49" fontId="201" fillId="0" borderId="0" xfId="120" applyNumberFormat="1" applyFont="1" applyProtection="1">
      <protection locked="0"/>
    </xf>
    <xf numFmtId="0" fontId="336" fillId="0" borderId="0" xfId="120" applyFont="1" applyProtection="1">
      <protection locked="0"/>
    </xf>
    <xf numFmtId="49" fontId="238" fillId="0" borderId="0" xfId="120" applyNumberFormat="1" applyFont="1" applyProtection="1">
      <protection locked="0"/>
    </xf>
    <xf numFmtId="186" fontId="238" fillId="0" borderId="0" xfId="120" applyNumberFormat="1" applyFont="1" applyAlignment="1" applyProtection="1">
      <alignment horizontal="right"/>
      <protection locked="0"/>
    </xf>
    <xf numFmtId="170" fontId="238" fillId="0" borderId="0" xfId="120" applyNumberFormat="1" applyFont="1" applyProtection="1">
      <protection locked="0"/>
    </xf>
    <xf numFmtId="170" fontId="201" fillId="0" borderId="0" xfId="120" applyNumberFormat="1" applyFont="1" applyAlignment="1" applyProtection="1">
      <alignment horizontal="right"/>
      <protection locked="0"/>
    </xf>
    <xf numFmtId="0" fontId="226" fillId="0" borderId="94" xfId="120" applyFont="1" applyBorder="1" applyAlignment="1" applyProtection="1">
      <alignment horizontal="center"/>
      <protection locked="0"/>
    </xf>
    <xf numFmtId="186" fontId="201" fillId="0" borderId="0" xfId="120" applyNumberFormat="1" applyFont="1" applyAlignment="1" applyProtection="1">
      <alignment horizontal="center"/>
      <protection locked="0"/>
    </xf>
    <xf numFmtId="183" fontId="184" fillId="0" borderId="0" xfId="72" applyNumberFormat="1" applyFont="1" applyAlignment="1">
      <alignment horizontal="justify" vertical="center" wrapText="1"/>
    </xf>
    <xf numFmtId="0" fontId="44" fillId="17" borderId="35" xfId="112" applyFont="1" applyFill="1" applyBorder="1" applyAlignment="1">
      <alignment horizontal="center" vertical="center" wrapText="1"/>
    </xf>
    <xf numFmtId="0" fontId="44" fillId="17" borderId="82" xfId="112" applyFont="1" applyFill="1" applyBorder="1" applyAlignment="1">
      <alignment horizontal="justify" vertical="center" wrapText="1"/>
    </xf>
    <xf numFmtId="1" fontId="44" fillId="17" borderId="35" xfId="112" applyNumberFormat="1" applyFont="1" applyFill="1" applyBorder="1" applyAlignment="1">
      <alignment horizontal="center" vertical="center" wrapText="1"/>
    </xf>
    <xf numFmtId="183" fontId="44" fillId="17" borderId="35" xfId="112" applyNumberFormat="1" applyFont="1" applyFill="1" applyBorder="1" applyAlignment="1">
      <alignment horizontal="center" vertical="center" wrapText="1"/>
    </xf>
    <xf numFmtId="0" fontId="185" fillId="0" borderId="0" xfId="112" applyFont="1" applyAlignment="1">
      <alignment horizontal="justify" vertical="center" wrapText="1"/>
    </xf>
    <xf numFmtId="183" fontId="76" fillId="0" borderId="0" xfId="72" applyNumberFormat="1" applyFont="1" applyAlignment="1">
      <alignment horizontal="justify" vertical="center" wrapText="1"/>
    </xf>
    <xf numFmtId="0" fontId="186" fillId="0" borderId="0" xfId="0" applyFont="1" applyAlignment="1">
      <alignment horizontal="left" vertical="center" wrapText="1"/>
    </xf>
    <xf numFmtId="44" fontId="186" fillId="0" borderId="0" xfId="116" applyFont="1" applyAlignment="1" applyProtection="1">
      <alignment horizontal="left" vertical="center" wrapText="1"/>
    </xf>
    <xf numFmtId="1" fontId="76" fillId="17" borderId="9" xfId="72" applyNumberFormat="1" applyFont="1" applyFill="1" applyBorder="1" applyAlignment="1">
      <alignment horizontal="center" vertical="center" wrapText="1"/>
    </xf>
    <xf numFmtId="0" fontId="13" fillId="0" borderId="96" xfId="0" applyFont="1" applyBorder="1" applyAlignment="1">
      <alignment horizontal="left" vertical="center" wrapText="1"/>
    </xf>
    <xf numFmtId="0" fontId="76" fillId="0" borderId="97" xfId="0" applyFont="1" applyBorder="1" applyAlignment="1">
      <alignment horizontal="right" wrapText="1"/>
    </xf>
    <xf numFmtId="2" fontId="76" fillId="0" borderId="97" xfId="73" applyNumberFormat="1" applyFont="1" applyBorder="1" applyAlignment="1">
      <alignment horizontal="right" wrapText="1"/>
    </xf>
    <xf numFmtId="44" fontId="76" fillId="0" borderId="97" xfId="116" applyFont="1" applyBorder="1" applyAlignment="1" applyProtection="1">
      <alignment horizontal="right" wrapText="1"/>
    </xf>
    <xf numFmtId="0" fontId="13" fillId="0" borderId="0" xfId="0" applyFont="1" applyAlignment="1">
      <alignment horizontal="left" vertical="center" wrapText="1"/>
    </xf>
    <xf numFmtId="3" fontId="76" fillId="0" borderId="0" xfId="84" applyNumberFormat="1" applyFont="1" applyAlignment="1">
      <alignment horizontal="left" vertical="top" wrapText="1"/>
    </xf>
    <xf numFmtId="1" fontId="75" fillId="17" borderId="9" xfId="84" applyNumberFormat="1" applyFont="1" applyFill="1" applyBorder="1" applyAlignment="1">
      <alignment horizontal="center" vertical="center" wrapText="1"/>
    </xf>
    <xf numFmtId="3" fontId="75" fillId="0" borderId="0" xfId="84" applyNumberFormat="1" applyFont="1" applyAlignment="1">
      <alignment horizontal="left" vertical="center"/>
    </xf>
    <xf numFmtId="3" fontId="75" fillId="0" borderId="0" xfId="84" applyNumberFormat="1" applyFont="1" applyAlignment="1">
      <alignment horizontal="left" vertical="center" wrapText="1"/>
    </xf>
    <xf numFmtId="0" fontId="75" fillId="0" borderId="0" xfId="0" applyFont="1" applyAlignment="1">
      <alignment horizontal="left" vertical="center" wrapText="1"/>
    </xf>
    <xf numFmtId="0" fontId="75" fillId="0" borderId="0" xfId="0" applyFont="1" applyAlignment="1">
      <alignment horizontal="left" vertical="center"/>
    </xf>
    <xf numFmtId="0" fontId="76" fillId="0" borderId="0" xfId="84" applyNumberFormat="1" applyFont="1" applyAlignment="1">
      <alignment horizontal="left" vertical="center" wrapText="1"/>
    </xf>
    <xf numFmtId="3" fontId="76" fillId="0" borderId="0" xfId="0" applyNumberFormat="1" applyFont="1" applyAlignment="1">
      <alignment vertical="top" wrapText="1"/>
    </xf>
    <xf numFmtId="44" fontId="270" fillId="0" borderId="0" xfId="116" applyFont="1" applyFill="1" applyBorder="1" applyAlignment="1" applyProtection="1">
      <alignment horizontal="right" wrapText="1"/>
    </xf>
    <xf numFmtId="44" fontId="184" fillId="0" borderId="0" xfId="116" applyFont="1" applyFill="1" applyAlignment="1" applyProtection="1">
      <alignment horizontal="justify" vertical="center" wrapText="1"/>
    </xf>
    <xf numFmtId="44" fontId="207" fillId="0" borderId="0" xfId="116" applyFont="1" applyFill="1" applyBorder="1" applyAlignment="1" applyProtection="1">
      <alignment horizontal="right" wrapText="1"/>
    </xf>
    <xf numFmtId="49" fontId="76" fillId="0" borderId="0" xfId="0" applyNumberFormat="1" applyFont="1" applyAlignment="1">
      <alignment horizontal="left" vertical="top" wrapText="1"/>
    </xf>
    <xf numFmtId="0" fontId="76" fillId="0" borderId="0" xfId="0" applyFont="1" applyAlignment="1">
      <alignment horizontal="right" vertical="top" wrapText="1"/>
    </xf>
    <xf numFmtId="3" fontId="12" fillId="0" borderId="0" xfId="84" applyNumberFormat="1" applyFont="1" applyAlignment="1">
      <alignment vertical="top"/>
    </xf>
    <xf numFmtId="3" fontId="76" fillId="0" borderId="0" xfId="0" applyNumberFormat="1" applyFont="1" applyAlignment="1">
      <alignment horizontal="left" vertical="top" wrapText="1" indent="1"/>
    </xf>
    <xf numFmtId="3" fontId="75" fillId="0" borderId="0" xfId="0" applyNumberFormat="1" applyFont="1" applyAlignment="1">
      <alignment horizontal="left" vertical="top" wrapText="1" indent="1"/>
    </xf>
    <xf numFmtId="184" fontId="22" fillId="0" borderId="0" xfId="0" applyNumberFormat="1" applyFont="1"/>
    <xf numFmtId="3" fontId="76" fillId="0" borderId="0" xfId="0" applyNumberFormat="1" applyFont="1" applyAlignment="1">
      <alignment horizontal="center"/>
    </xf>
    <xf numFmtId="3" fontId="76" fillId="0" borderId="0" xfId="0" applyNumberFormat="1" applyFont="1" applyAlignment="1">
      <alignment horizontal="left" vertical="top" wrapText="1"/>
    </xf>
    <xf numFmtId="0" fontId="76" fillId="0" borderId="0" xfId="72" applyFont="1" applyAlignment="1">
      <alignment horizontal="left" vertical="center"/>
    </xf>
    <xf numFmtId="44" fontId="99" fillId="0" borderId="0" xfId="116" applyFont="1" applyAlignment="1" applyProtection="1">
      <alignment horizontal="justify" vertical="top"/>
    </xf>
    <xf numFmtId="44" fontId="76" fillId="0" borderId="0" xfId="116" applyFont="1" applyFill="1" applyBorder="1" applyAlignment="1" applyProtection="1">
      <alignment horizontal="right"/>
    </xf>
    <xf numFmtId="4" fontId="76" fillId="0" borderId="0" xfId="72" applyNumberFormat="1" applyFont="1" applyAlignment="1">
      <alignment horizontal="right" wrapText="1"/>
    </xf>
    <xf numFmtId="4" fontId="76" fillId="0" borderId="0" xfId="72" applyNumberFormat="1" applyFont="1" applyAlignment="1">
      <alignment horizontal="justify" wrapText="1"/>
    </xf>
    <xf numFmtId="1" fontId="76" fillId="24" borderId="9" xfId="72" applyNumberFormat="1" applyFont="1" applyFill="1" applyBorder="1" applyAlignment="1">
      <alignment horizontal="center" vertical="top" wrapText="1"/>
    </xf>
    <xf numFmtId="0" fontId="273" fillId="0" borderId="0" xfId="72" applyFont="1"/>
    <xf numFmtId="0" fontId="273" fillId="0" borderId="0" xfId="72" quotePrefix="1" applyFont="1"/>
    <xf numFmtId="1" fontId="75" fillId="17" borderId="9" xfId="84" applyNumberFormat="1" applyFont="1" applyFill="1" applyBorder="1" applyAlignment="1">
      <alignment horizontal="center" vertical="top" wrapText="1"/>
    </xf>
    <xf numFmtId="3" fontId="76" fillId="0" borderId="0" xfId="84" applyNumberFormat="1" applyFont="1" applyAlignment="1">
      <alignment vertical="top"/>
    </xf>
    <xf numFmtId="4" fontId="76" fillId="0" borderId="0" xfId="84" applyNumberFormat="1" applyFont="1" applyAlignment="1">
      <alignment wrapText="1"/>
    </xf>
    <xf numFmtId="184" fontId="219" fillId="0" borderId="0" xfId="84" applyFont="1" applyAlignment="1">
      <alignment wrapText="1"/>
    </xf>
    <xf numFmtId="0" fontId="75" fillId="0" borderId="0" xfId="0" applyFont="1" applyAlignment="1">
      <alignment horizontal="left" vertical="top" wrapText="1"/>
    </xf>
    <xf numFmtId="49" fontId="76" fillId="0" borderId="0" xfId="0" applyNumberFormat="1" applyFont="1" applyAlignment="1">
      <alignment horizontal="right" wrapText="1"/>
    </xf>
    <xf numFmtId="0" fontId="76" fillId="0" borderId="0" xfId="0" applyFont="1" applyAlignment="1">
      <alignment horizontal="left" vertical="top" indent="1"/>
    </xf>
    <xf numFmtId="0" fontId="76" fillId="0" borderId="0" xfId="84" applyNumberFormat="1" applyFont="1" applyAlignment="1">
      <alignment horizontal="left" vertical="top"/>
    </xf>
    <xf numFmtId="3" fontId="76" fillId="0" borderId="0" xfId="0" applyNumberFormat="1" applyFont="1" applyAlignment="1">
      <alignment horizontal="left" vertical="center" wrapText="1"/>
    </xf>
    <xf numFmtId="1" fontId="75" fillId="17" borderId="9" xfId="72" applyNumberFormat="1" applyFont="1" applyFill="1" applyBorder="1" applyAlignment="1">
      <alignment horizontal="center" vertical="center" wrapText="1"/>
    </xf>
    <xf numFmtId="3" fontId="76" fillId="0" borderId="0" xfId="0" quotePrefix="1" applyNumberFormat="1" applyFont="1" applyAlignment="1">
      <alignment horizontal="left" vertical="center" wrapText="1"/>
    </xf>
    <xf numFmtId="0" fontId="75" fillId="0" borderId="0" xfId="0" applyFont="1" applyAlignment="1">
      <alignment horizontal="left" vertical="top" wrapText="1" indent="1"/>
    </xf>
    <xf numFmtId="44" fontId="71" fillId="0" borderId="0" xfId="116" applyFont="1" applyAlignment="1" applyProtection="1">
      <alignment horizontal="right" vertical="center" wrapText="1"/>
    </xf>
    <xf numFmtId="49" fontId="71" fillId="0" borderId="0" xfId="0" applyNumberFormat="1" applyFont="1" applyAlignment="1">
      <alignment vertical="center" wrapText="1"/>
    </xf>
    <xf numFmtId="3" fontId="75" fillId="0" borderId="0" xfId="0" applyNumberFormat="1" applyFont="1" applyAlignment="1">
      <alignment horizontal="left" vertical="top" wrapText="1"/>
    </xf>
    <xf numFmtId="1" fontId="191" fillId="17" borderId="99" xfId="72" applyNumberFormat="1" applyFont="1" applyFill="1" applyBorder="1" applyAlignment="1">
      <alignment horizontal="center" vertical="top" wrapText="1"/>
    </xf>
    <xf numFmtId="3" fontId="76" fillId="0" borderId="2" xfId="0" applyNumberFormat="1" applyFont="1" applyBorder="1" applyAlignment="1">
      <alignment horizontal="left" vertical="top"/>
    </xf>
    <xf numFmtId="3" fontId="76" fillId="0" borderId="2" xfId="0" applyNumberFormat="1" applyFont="1" applyBorder="1" applyAlignment="1">
      <alignment horizontal="center"/>
    </xf>
    <xf numFmtId="44" fontId="76" fillId="0" borderId="2" xfId="116" applyFont="1" applyBorder="1" applyAlignment="1" applyProtection="1">
      <alignment horizontal="justify" vertical="center" wrapText="1"/>
    </xf>
    <xf numFmtId="0" fontId="184" fillId="0" borderId="0" xfId="72" applyFont="1" applyAlignment="1">
      <alignment horizontal="justify" wrapText="1"/>
    </xf>
    <xf numFmtId="1" fontId="191" fillId="17" borderId="100" xfId="72" applyNumberFormat="1" applyFont="1" applyFill="1" applyBorder="1" applyAlignment="1">
      <alignment horizontal="center" vertical="top" wrapText="1"/>
    </xf>
    <xf numFmtId="3" fontId="59" fillId="0" borderId="85" xfId="0" applyNumberFormat="1" applyFont="1" applyBorder="1" applyAlignment="1">
      <alignment horizontal="left" vertical="top"/>
    </xf>
    <xf numFmtId="3" fontId="59" fillId="0" borderId="85" xfId="0" applyNumberFormat="1" applyFont="1" applyBorder="1" applyAlignment="1">
      <alignment horizontal="center"/>
    </xf>
    <xf numFmtId="1" fontId="191" fillId="17" borderId="9" xfId="72" applyNumberFormat="1" applyFont="1" applyFill="1" applyBorder="1" applyAlignment="1">
      <alignment horizontal="center" vertical="top" wrapText="1"/>
    </xf>
    <xf numFmtId="3" fontId="59" fillId="0" borderId="0" xfId="0" applyNumberFormat="1" applyFont="1" applyAlignment="1">
      <alignment horizontal="left" vertical="top"/>
    </xf>
    <xf numFmtId="3" fontId="59" fillId="0" borderId="0" xfId="0" applyNumberFormat="1" applyFont="1" applyAlignment="1">
      <alignment horizontal="center"/>
    </xf>
    <xf numFmtId="44" fontId="59" fillId="0" borderId="0" xfId="116" applyFont="1" applyBorder="1" applyAlignment="1" applyProtection="1">
      <alignment horizontal="right" wrapText="1"/>
    </xf>
    <xf numFmtId="1" fontId="75" fillId="17" borderId="9" xfId="84" quotePrefix="1" applyNumberFormat="1" applyFont="1" applyFill="1" applyBorder="1" applyAlignment="1">
      <alignment horizontal="center" vertical="center" wrapText="1"/>
    </xf>
    <xf numFmtId="0" fontId="75" fillId="24" borderId="9" xfId="72" applyFont="1" applyFill="1" applyBorder="1" applyAlignment="1">
      <alignment horizontal="center" vertical="top" wrapText="1"/>
    </xf>
    <xf numFmtId="0" fontId="201" fillId="0" borderId="0" xfId="0" applyFont="1"/>
    <xf numFmtId="3" fontId="184" fillId="0" borderId="0" xfId="84" applyNumberFormat="1" applyFont="1" applyAlignment="1">
      <alignment horizontal="left" vertical="center" wrapText="1"/>
    </xf>
    <xf numFmtId="0" fontId="184" fillId="0" borderId="0" xfId="0" applyFont="1" applyAlignment="1">
      <alignment horizontal="right"/>
    </xf>
    <xf numFmtId="44" fontId="184" fillId="0" borderId="0" xfId="116" applyFont="1" applyAlignment="1" applyProtection="1">
      <alignment horizontal="right" wrapText="1"/>
    </xf>
    <xf numFmtId="3" fontId="184" fillId="0" borderId="0" xfId="0" applyNumberFormat="1" applyFont="1" applyAlignment="1">
      <alignment horizontal="left" vertical="center" wrapText="1"/>
    </xf>
    <xf numFmtId="49" fontId="184" fillId="0" borderId="0" xfId="0" applyNumberFormat="1" applyFont="1" applyAlignment="1">
      <alignment horizontal="right" wrapText="1"/>
    </xf>
    <xf numFmtId="0" fontId="184" fillId="0" borderId="0" xfId="0" applyFont="1" applyAlignment="1">
      <alignment horizontal="right" wrapText="1"/>
    </xf>
    <xf numFmtId="3" fontId="184" fillId="0" borderId="0" xfId="0" quotePrefix="1" applyNumberFormat="1" applyFont="1" applyAlignment="1">
      <alignment horizontal="left" vertical="center" wrapText="1"/>
    </xf>
    <xf numFmtId="0" fontId="111" fillId="24" borderId="9" xfId="72" applyFont="1" applyFill="1" applyBorder="1" applyAlignment="1">
      <alignment horizontal="center" vertical="top" wrapText="1"/>
    </xf>
    <xf numFmtId="3" fontId="59" fillId="17" borderId="100" xfId="84" applyNumberFormat="1" applyFont="1" applyFill="1" applyBorder="1" applyAlignment="1">
      <alignment horizontal="center" vertical="center"/>
    </xf>
    <xf numFmtId="3" fontId="59" fillId="0" borderId="85" xfId="84" applyNumberFormat="1" applyFont="1" applyBorder="1" applyAlignment="1">
      <alignment horizontal="left" vertical="center" wrapText="1"/>
    </xf>
    <xf numFmtId="3" fontId="26" fillId="0" borderId="85" xfId="84" applyNumberFormat="1" applyFont="1" applyBorder="1" applyAlignment="1">
      <alignment horizontal="right"/>
    </xf>
    <xf numFmtId="3" fontId="59" fillId="17" borderId="65" xfId="84" applyNumberFormat="1" applyFont="1" applyFill="1" applyBorder="1" applyAlignment="1">
      <alignment horizontal="center" vertical="center"/>
    </xf>
    <xf numFmtId="3" fontId="59" fillId="0" borderId="0" xfId="84" applyNumberFormat="1" applyFont="1" applyAlignment="1">
      <alignment horizontal="left" vertical="center" wrapText="1"/>
    </xf>
    <xf numFmtId="3" fontId="26" fillId="0" borderId="0" xfId="84" applyNumberFormat="1" applyFont="1" applyAlignment="1">
      <alignment horizontal="right"/>
    </xf>
    <xf numFmtId="184" fontId="13" fillId="0" borderId="0" xfId="0" applyNumberFormat="1" applyFont="1" applyAlignment="1">
      <alignment vertical="top"/>
    </xf>
    <xf numFmtId="184" fontId="215" fillId="0" borderId="0" xfId="0" applyNumberFormat="1" applyFont="1" applyAlignment="1">
      <alignment vertical="top"/>
    </xf>
    <xf numFmtId="3" fontId="59" fillId="17" borderId="9" xfId="84" applyNumberFormat="1" applyFont="1" applyFill="1" applyBorder="1" applyAlignment="1">
      <alignment horizontal="center" vertical="center"/>
    </xf>
    <xf numFmtId="3" fontId="76" fillId="0" borderId="0" xfId="16" applyNumberFormat="1" applyFont="1" applyAlignment="1">
      <alignment vertical="top" wrapText="1"/>
    </xf>
    <xf numFmtId="4" fontId="71" fillId="0" borderId="0" xfId="84" applyNumberFormat="1" applyFont="1" applyAlignment="1">
      <alignment wrapText="1"/>
    </xf>
    <xf numFmtId="184" fontId="208" fillId="0" borderId="0" xfId="84" applyAlignment="1">
      <alignment wrapText="1"/>
    </xf>
    <xf numFmtId="3" fontId="76" fillId="0" borderId="0" xfId="16" applyNumberFormat="1" applyFont="1" applyAlignment="1">
      <alignment vertical="top"/>
    </xf>
    <xf numFmtId="3" fontId="76" fillId="0" borderId="0" xfId="84" applyNumberFormat="1" applyFont="1" applyAlignment="1">
      <alignment horizontal="right" vertical="top"/>
    </xf>
    <xf numFmtId="1" fontId="191" fillId="17" borderId="65" xfId="72" applyNumberFormat="1" applyFont="1" applyFill="1" applyBorder="1" applyAlignment="1">
      <alignment horizontal="center" vertical="top" wrapText="1"/>
    </xf>
    <xf numFmtId="1" fontId="75" fillId="17" borderId="9" xfId="0" applyNumberFormat="1" applyFont="1" applyFill="1" applyBorder="1" applyAlignment="1">
      <alignment horizontal="center" vertical="top" wrapText="1"/>
    </xf>
    <xf numFmtId="44" fontId="13" fillId="0" borderId="0" xfId="116" applyFont="1" applyFill="1" applyAlignment="1" applyProtection="1">
      <alignment horizontal="right" wrapText="1"/>
    </xf>
    <xf numFmtId="2" fontId="76" fillId="8" borderId="0" xfId="73" applyNumberFormat="1" applyFont="1" applyFill="1" applyAlignment="1">
      <alignment horizontal="right" wrapText="1"/>
    </xf>
    <xf numFmtId="4" fontId="76" fillId="8" borderId="0" xfId="73" applyNumberFormat="1" applyFont="1" applyFill="1" applyAlignment="1">
      <alignment horizontal="right" wrapText="1"/>
    </xf>
    <xf numFmtId="44" fontId="76" fillId="0" borderId="0" xfId="116" applyFont="1" applyBorder="1" applyAlignment="1" applyProtection="1">
      <alignment horizontal="right" wrapText="1"/>
    </xf>
    <xf numFmtId="44" fontId="76" fillId="0" borderId="85" xfId="116" applyFont="1" applyBorder="1" applyAlignment="1" applyProtection="1">
      <alignment horizontal="right" wrapText="1"/>
    </xf>
    <xf numFmtId="44" fontId="76" fillId="0" borderId="0" xfId="116" applyFont="1" applyBorder="1" applyAlignment="1" applyProtection="1">
      <alignment wrapText="1"/>
    </xf>
    <xf numFmtId="44" fontId="76" fillId="0" borderId="0" xfId="116" applyFont="1" applyAlignment="1" applyProtection="1">
      <alignment vertical="top"/>
    </xf>
    <xf numFmtId="2" fontId="76" fillId="0" borderId="1" xfId="73" applyNumberFormat="1" applyFont="1" applyBorder="1" applyAlignment="1">
      <alignment horizontal="right" wrapText="1"/>
    </xf>
    <xf numFmtId="44" fontId="76" fillId="0" borderId="1" xfId="116" applyFont="1" applyBorder="1" applyAlignment="1" applyProtection="1">
      <alignment horizontal="right" wrapText="1"/>
    </xf>
    <xf numFmtId="0" fontId="182" fillId="17" borderId="84" xfId="73" applyFont="1" applyFill="1" applyBorder="1" applyAlignment="1">
      <alignment horizontal="justify" vertical="top"/>
    </xf>
    <xf numFmtId="0" fontId="182" fillId="0" borderId="85" xfId="73" applyFont="1" applyBorder="1" applyAlignment="1">
      <alignment horizontal="left" vertical="top" wrapText="1"/>
    </xf>
    <xf numFmtId="0" fontId="182" fillId="0" borderId="85" xfId="73" applyFont="1" applyBorder="1" applyAlignment="1">
      <alignment horizontal="right" wrapText="1"/>
    </xf>
    <xf numFmtId="2" fontId="182" fillId="0" borderId="85" xfId="73" applyNumberFormat="1" applyFont="1" applyBorder="1" applyAlignment="1">
      <alignment horizontal="right" wrapText="1"/>
    </xf>
    <xf numFmtId="44" fontId="182" fillId="0" borderId="85" xfId="116" applyFont="1" applyBorder="1" applyAlignment="1" applyProtection="1">
      <alignment horizontal="right" wrapText="1"/>
    </xf>
    <xf numFmtId="0" fontId="188" fillId="0" borderId="0" xfId="0" applyFont="1" applyProtection="1">
      <protection locked="0"/>
    </xf>
    <xf numFmtId="2" fontId="76" fillId="0" borderId="97" xfId="73" applyNumberFormat="1" applyFont="1" applyBorder="1" applyAlignment="1" applyProtection="1">
      <alignment horizontal="right" wrapText="1"/>
      <protection locked="0"/>
    </xf>
    <xf numFmtId="0" fontId="184" fillId="0" borderId="0" xfId="72" applyFont="1" applyAlignment="1" applyProtection="1">
      <alignment horizontal="justify" vertical="center" wrapText="1"/>
      <protection locked="0"/>
    </xf>
    <xf numFmtId="0" fontId="76" fillId="0" borderId="0" xfId="0" applyFont="1" applyProtection="1">
      <protection locked="0"/>
    </xf>
    <xf numFmtId="170" fontId="76" fillId="0" borderId="0" xfId="73" applyNumberFormat="1" applyFont="1" applyAlignment="1" applyProtection="1">
      <alignment horizontal="right" wrapText="1"/>
      <protection locked="0"/>
    </xf>
    <xf numFmtId="4" fontId="99" fillId="0" borderId="0" xfId="73" applyNumberFormat="1" applyFont="1" applyAlignment="1" applyProtection="1">
      <alignment horizontal="justify" vertical="top" wrapText="1"/>
      <protection locked="0"/>
    </xf>
    <xf numFmtId="4" fontId="76" fillId="0" borderId="0" xfId="84" applyNumberFormat="1" applyFont="1" applyAlignment="1" applyProtection="1">
      <alignment wrapText="1"/>
      <protection locked="0"/>
    </xf>
    <xf numFmtId="49" fontId="76" fillId="0" borderId="0" xfId="0" applyNumberFormat="1" applyFont="1" applyAlignment="1" applyProtection="1">
      <alignment horizontal="center" vertical="center" wrapText="1"/>
      <protection locked="0"/>
    </xf>
    <xf numFmtId="170" fontId="76" fillId="0" borderId="0" xfId="87" applyNumberFormat="1" applyFont="1" applyAlignment="1" applyProtection="1">
      <alignment horizontal="center" wrapText="1"/>
      <protection locked="0"/>
    </xf>
    <xf numFmtId="0" fontId="99" fillId="0" borderId="0" xfId="73" applyFont="1" applyAlignment="1" applyProtection="1">
      <alignment horizontal="justify" vertical="top"/>
      <protection locked="0"/>
    </xf>
    <xf numFmtId="170" fontId="76" fillId="0" borderId="0" xfId="0" applyNumberFormat="1" applyFont="1" applyAlignment="1" applyProtection="1">
      <alignment horizontal="center"/>
      <protection locked="0"/>
    </xf>
    <xf numFmtId="0" fontId="13" fillId="0" borderId="0" xfId="0" applyFont="1" applyAlignment="1" applyProtection="1">
      <alignment horizontal="justify" vertical="center" wrapText="1"/>
      <protection locked="0"/>
    </xf>
    <xf numFmtId="2" fontId="184" fillId="0" borderId="0" xfId="73" applyNumberFormat="1" applyFont="1" applyAlignment="1" applyProtection="1">
      <alignment horizontal="right" wrapText="1"/>
      <protection locked="0"/>
    </xf>
    <xf numFmtId="170" fontId="184" fillId="0" borderId="0" xfId="73" applyNumberFormat="1" applyFont="1" applyAlignment="1" applyProtection="1">
      <alignment horizontal="right" wrapText="1"/>
      <protection locked="0"/>
    </xf>
    <xf numFmtId="2" fontId="59" fillId="0" borderId="0" xfId="73" applyNumberFormat="1" applyFont="1" applyAlignment="1" applyProtection="1">
      <alignment horizontal="right" wrapText="1"/>
      <protection locked="0"/>
    </xf>
    <xf numFmtId="0" fontId="71" fillId="0" borderId="0" xfId="16" applyFont="1" applyProtection="1">
      <protection locked="0"/>
    </xf>
    <xf numFmtId="2" fontId="13" fillId="0" borderId="0" xfId="73" applyNumberFormat="1" applyFont="1" applyAlignment="1" applyProtection="1">
      <alignment horizontal="right" wrapText="1"/>
      <protection locked="0"/>
    </xf>
    <xf numFmtId="0" fontId="44" fillId="17" borderId="35" xfId="236" applyFont="1" applyFill="1" applyBorder="1" applyAlignment="1">
      <alignment horizontal="center" vertical="center" wrapText="1"/>
    </xf>
    <xf numFmtId="0" fontId="44" fillId="17" borderId="82" xfId="236" applyFont="1" applyFill="1" applyBorder="1" applyAlignment="1">
      <alignment horizontal="justify" vertical="center" wrapText="1"/>
    </xf>
    <xf numFmtId="1" fontId="44" fillId="17" borderId="35" xfId="236" applyNumberFormat="1" applyFont="1" applyFill="1" applyBorder="1" applyAlignment="1">
      <alignment horizontal="center" vertical="center" wrapText="1"/>
    </xf>
    <xf numFmtId="183" fontId="44" fillId="17" borderId="35" xfId="236" applyNumberFormat="1" applyFont="1" applyFill="1" applyBorder="1" applyAlignment="1">
      <alignment horizontal="center" vertical="center" wrapText="1"/>
    </xf>
    <xf numFmtId="0" fontId="185" fillId="0" borderId="0" xfId="236" applyFont="1" applyAlignment="1">
      <alignment horizontal="justify" vertical="center" wrapText="1"/>
    </xf>
    <xf numFmtId="0" fontId="186" fillId="0" borderId="0" xfId="236" applyFont="1" applyAlignment="1">
      <alignment horizontal="left" vertical="center" wrapText="1"/>
    </xf>
    <xf numFmtId="0" fontId="114" fillId="17" borderId="9" xfId="236" applyFont="1" applyFill="1" applyBorder="1" applyAlignment="1">
      <alignment horizontal="center" vertical="center" wrapText="1"/>
    </xf>
    <xf numFmtId="3" fontId="170" fillId="0" borderId="0" xfId="236" applyNumberFormat="1" applyFont="1" applyAlignment="1">
      <alignment horizontal="left" vertical="center"/>
    </xf>
    <xf numFmtId="0" fontId="37" fillId="0" borderId="0" xfId="236" applyFont="1" applyAlignment="1">
      <alignment horizontal="center" vertical="center" wrapText="1"/>
    </xf>
    <xf numFmtId="0" fontId="188" fillId="0" borderId="0" xfId="236" applyFont="1"/>
    <xf numFmtId="0" fontId="126" fillId="0" borderId="0" xfId="236" applyFont="1" applyAlignment="1">
      <alignment wrapText="1"/>
    </xf>
    <xf numFmtId="0" fontId="13" fillId="0" borderId="96" xfId="236" applyFont="1" applyBorder="1" applyAlignment="1">
      <alignment horizontal="left" vertical="center" wrapText="1"/>
    </xf>
    <xf numFmtId="0" fontId="76" fillId="0" borderId="97" xfId="236" applyFont="1" applyBorder="1" applyAlignment="1">
      <alignment horizontal="right" wrapText="1"/>
    </xf>
    <xf numFmtId="0" fontId="0" fillId="17" borderId="65" xfId="0" applyFill="1" applyBorder="1"/>
    <xf numFmtId="3" fontId="105" fillId="17" borderId="65" xfId="84" applyNumberFormat="1" applyFont="1" applyFill="1" applyBorder="1" applyAlignment="1">
      <alignment horizontal="center" vertical="top"/>
    </xf>
    <xf numFmtId="3" fontId="13" fillId="0" borderId="69" xfId="84" applyNumberFormat="1" applyFont="1" applyBorder="1" applyAlignment="1">
      <alignment horizontal="left" vertical="top"/>
    </xf>
    <xf numFmtId="3" fontId="105" fillId="0" borderId="69" xfId="84" applyNumberFormat="1" applyFont="1" applyBorder="1" applyAlignment="1">
      <alignment horizontal="left"/>
    </xf>
    <xf numFmtId="3" fontId="105" fillId="0" borderId="69" xfId="84" applyNumberFormat="1" applyFont="1" applyBorder="1" applyAlignment="1">
      <alignment horizontal="right"/>
    </xf>
    <xf numFmtId="4" fontId="105" fillId="0" borderId="69" xfId="84" applyNumberFormat="1" applyFont="1" applyBorder="1" applyAlignment="1">
      <alignment horizontal="left"/>
    </xf>
    <xf numFmtId="44" fontId="59" fillId="0" borderId="69" xfId="116" applyFont="1" applyBorder="1" applyAlignment="1" applyProtection="1">
      <alignment horizontal="right"/>
    </xf>
    <xf numFmtId="4" fontId="71" fillId="0" borderId="0" xfId="84" applyNumberFormat="1" applyFont="1"/>
    <xf numFmtId="184" fontId="71" fillId="0" borderId="0" xfId="84" applyFont="1"/>
    <xf numFmtId="3" fontId="13" fillId="0" borderId="0" xfId="84" applyNumberFormat="1" applyFont="1" applyAlignment="1">
      <alignment horizontal="left" vertical="top"/>
    </xf>
    <xf numFmtId="3" fontId="105" fillId="0" borderId="0" xfId="84" applyNumberFormat="1" applyFont="1" applyAlignment="1">
      <alignment horizontal="left"/>
    </xf>
    <xf numFmtId="3" fontId="105" fillId="0" borderId="0" xfId="84" applyNumberFormat="1" applyFont="1" applyAlignment="1">
      <alignment horizontal="right"/>
    </xf>
    <xf numFmtId="4" fontId="105" fillId="0" borderId="0" xfId="84" applyNumberFormat="1" applyFont="1" applyAlignment="1">
      <alignment horizontal="left"/>
    </xf>
    <xf numFmtId="44" fontId="59" fillId="0" borderId="0" xfId="116" applyFont="1" applyAlignment="1" applyProtection="1">
      <alignment horizontal="right"/>
    </xf>
    <xf numFmtId="0" fontId="44" fillId="17" borderId="35" xfId="74" applyFont="1" applyFill="1" applyBorder="1" applyAlignment="1">
      <alignment horizontal="center" vertical="center" wrapText="1"/>
    </xf>
    <xf numFmtId="0" fontId="44" fillId="24" borderId="82" xfId="74" applyFont="1" applyFill="1" applyBorder="1" applyAlignment="1">
      <alignment horizontal="justify" vertical="center" wrapText="1"/>
    </xf>
    <xf numFmtId="0" fontId="44" fillId="24" borderId="35" xfId="74" applyFont="1" applyFill="1" applyBorder="1" applyAlignment="1">
      <alignment horizontal="center" vertical="center" wrapText="1"/>
    </xf>
    <xf numFmtId="1" fontId="44" fillId="24" borderId="35" xfId="74" applyNumberFormat="1" applyFont="1" applyFill="1" applyBorder="1" applyAlignment="1">
      <alignment horizontal="center" vertical="center" wrapText="1"/>
    </xf>
    <xf numFmtId="183" fontId="44" fillId="24" borderId="35" xfId="74" applyNumberFormat="1" applyFont="1" applyFill="1" applyBorder="1" applyAlignment="1">
      <alignment horizontal="center" vertical="center" wrapText="1"/>
    </xf>
    <xf numFmtId="44" fontId="44" fillId="24" borderId="83" xfId="116" applyFont="1" applyFill="1" applyBorder="1" applyAlignment="1" applyProtection="1">
      <alignment horizontal="right" vertical="center" wrapText="1"/>
    </xf>
    <xf numFmtId="4" fontId="44" fillId="24" borderId="0" xfId="74" applyNumberFormat="1" applyFont="1" applyFill="1" applyAlignment="1">
      <alignment horizontal="center" wrapText="1"/>
    </xf>
    <xf numFmtId="0" fontId="185" fillId="0" borderId="0" xfId="74" applyFont="1" applyAlignment="1">
      <alignment horizontal="justify" vertical="center" wrapText="1"/>
    </xf>
    <xf numFmtId="4" fontId="184" fillId="0" borderId="0" xfId="72" applyNumberFormat="1" applyFont="1" applyAlignment="1">
      <alignment horizontal="justify"/>
    </xf>
    <xf numFmtId="0" fontId="186" fillId="0" borderId="0" xfId="74" applyFont="1" applyAlignment="1">
      <alignment horizontal="left" vertical="center" wrapText="1"/>
    </xf>
    <xf numFmtId="44" fontId="186" fillId="0" borderId="0" xfId="116" applyFont="1" applyBorder="1" applyAlignment="1" applyProtection="1">
      <alignment horizontal="left" vertical="center" wrapText="1"/>
    </xf>
    <xf numFmtId="0" fontId="277" fillId="17" borderId="87" xfId="74" applyFont="1" applyFill="1" applyBorder="1" applyAlignment="1">
      <alignment horizontal="center" vertical="center" wrapText="1"/>
    </xf>
    <xf numFmtId="3" fontId="170" fillId="0" borderId="0" xfId="74" applyNumberFormat="1" applyFont="1" applyAlignment="1">
      <alignment horizontal="left" vertical="center"/>
    </xf>
    <xf numFmtId="0" fontId="278" fillId="0" borderId="0" xfId="74" applyFont="1" applyAlignment="1">
      <alignment horizontal="center" vertical="center" wrapText="1"/>
    </xf>
    <xf numFmtId="44" fontId="280" fillId="0" borderId="0" xfId="116" applyFont="1" applyFill="1" applyAlignment="1" applyProtection="1">
      <alignment wrapText="1"/>
    </xf>
    <xf numFmtId="0" fontId="280" fillId="0" borderId="0" xfId="74" applyFont="1" applyAlignment="1">
      <alignment wrapText="1"/>
    </xf>
    <xf numFmtId="3" fontId="281" fillId="0" borderId="0" xfId="74" applyNumberFormat="1" applyFont="1" applyAlignment="1">
      <alignment horizontal="left" vertical="center"/>
    </xf>
    <xf numFmtId="0" fontId="76" fillId="17" borderId="65" xfId="74" applyFont="1" applyFill="1" applyBorder="1" applyAlignment="1">
      <alignment horizontal="center" vertical="top" wrapText="1"/>
    </xf>
    <xf numFmtId="0" fontId="13" fillId="0" borderId="0" xfId="74" applyFont="1" applyAlignment="1">
      <alignment horizontal="left" vertical="top"/>
    </xf>
    <xf numFmtId="0" fontId="76" fillId="0" borderId="0" xfId="74" applyFont="1" applyAlignment="1">
      <alignment horizontal="right" wrapText="1"/>
    </xf>
    <xf numFmtId="0" fontId="78" fillId="17" borderId="65" xfId="74" applyFont="1" applyFill="1" applyBorder="1" applyAlignment="1">
      <alignment horizontal="center" vertical="top"/>
    </xf>
    <xf numFmtId="0" fontId="78" fillId="0" borderId="0" xfId="74" applyFont="1" applyAlignment="1">
      <alignment horizontal="left" vertical="top" wrapText="1"/>
    </xf>
    <xf numFmtId="0" fontId="78" fillId="0" borderId="0" xfId="74" applyFont="1" applyAlignment="1">
      <alignment horizontal="right"/>
    </xf>
    <xf numFmtId="0" fontId="77" fillId="17" borderId="65" xfId="74" applyFont="1" applyFill="1" applyBorder="1" applyAlignment="1">
      <alignment horizontal="center" vertical="top"/>
    </xf>
    <xf numFmtId="184" fontId="78" fillId="0" borderId="0" xfId="74" applyNumberFormat="1" applyFont="1" applyAlignment="1">
      <alignment horizontal="left" vertical="top" wrapText="1"/>
    </xf>
    <xf numFmtId="184" fontId="75" fillId="0" borderId="0" xfId="74" applyNumberFormat="1" applyFont="1" applyAlignment="1">
      <alignment horizontal="left" vertical="top" wrapText="1"/>
    </xf>
    <xf numFmtId="0" fontId="76" fillId="0" borderId="0" xfId="74" applyFont="1" applyAlignment="1">
      <alignment horizontal="right"/>
    </xf>
    <xf numFmtId="184" fontId="76" fillId="0" borderId="0" xfId="74" applyNumberFormat="1" applyFont="1" applyAlignment="1">
      <alignment horizontal="left" vertical="top" wrapText="1"/>
    </xf>
    <xf numFmtId="184" fontId="76" fillId="0" borderId="0" xfId="74" applyNumberFormat="1" applyFont="1" applyAlignment="1">
      <alignment horizontal="right" wrapText="1"/>
    </xf>
    <xf numFmtId="1" fontId="12" fillId="17" borderId="9" xfId="74" quotePrefix="1" applyNumberFormat="1" applyFont="1" applyFill="1" applyBorder="1" applyAlignment="1">
      <alignment horizontal="center" vertical="top"/>
    </xf>
    <xf numFmtId="184" fontId="71" fillId="0" borderId="0" xfId="74" applyNumberFormat="1" applyFont="1"/>
    <xf numFmtId="1" fontId="195" fillId="17" borderId="9" xfId="74" quotePrefix="1" applyNumberFormat="1" applyFont="1" applyFill="1" applyBorder="1" applyAlignment="1">
      <alignment horizontal="center" vertical="top"/>
    </xf>
    <xf numFmtId="0" fontId="76" fillId="0" borderId="0" xfId="76" applyFont="1" applyAlignment="1">
      <alignment horizontal="left" wrapText="1"/>
    </xf>
    <xf numFmtId="0" fontId="76" fillId="0" borderId="0" xfId="76" applyFont="1" applyAlignment="1">
      <alignment horizontal="right" wrapText="1"/>
    </xf>
    <xf numFmtId="1" fontId="195" fillId="17" borderId="65" xfId="74" quotePrefix="1" applyNumberFormat="1" applyFont="1" applyFill="1" applyBorder="1" applyAlignment="1">
      <alignment horizontal="center" vertical="top"/>
    </xf>
    <xf numFmtId="0" fontId="78" fillId="0" borderId="0" xfId="74" applyFont="1" applyAlignment="1">
      <alignment horizontal="right" wrapText="1"/>
    </xf>
    <xf numFmtId="0" fontId="78" fillId="17" borderId="86" xfId="74" applyFont="1" applyFill="1" applyBorder="1" applyAlignment="1">
      <alignment horizontal="center" vertical="top"/>
    </xf>
    <xf numFmtId="0" fontId="78" fillId="0" borderId="0" xfId="76" applyFont="1" applyAlignment="1">
      <alignment horizontal="right"/>
    </xf>
    <xf numFmtId="0" fontId="76" fillId="17" borderId="84" xfId="74" applyFont="1" applyFill="1" applyBorder="1" applyAlignment="1">
      <alignment horizontal="center" vertical="top" wrapText="1"/>
    </xf>
    <xf numFmtId="0" fontId="59" fillId="0" borderId="85" xfId="74" applyFont="1" applyBorder="1" applyAlignment="1">
      <alignment horizontal="left" vertical="top"/>
    </xf>
    <xf numFmtId="0" fontId="76" fillId="0" borderId="85" xfId="74" applyFont="1" applyBorder="1" applyAlignment="1">
      <alignment horizontal="right" wrapText="1"/>
    </xf>
    <xf numFmtId="0" fontId="59" fillId="0" borderId="0" xfId="74" applyFont="1" applyAlignment="1">
      <alignment horizontal="left" vertical="top"/>
    </xf>
    <xf numFmtId="49" fontId="282" fillId="17" borderId="65" xfId="74" applyNumberFormat="1" applyFont="1" applyFill="1" applyBorder="1" applyAlignment="1">
      <alignment horizontal="right" vertical="top"/>
    </xf>
    <xf numFmtId="0" fontId="25" fillId="0" borderId="0" xfId="74" applyFont="1" applyAlignment="1">
      <alignment horizontal="left"/>
    </xf>
    <xf numFmtId="0" fontId="266" fillId="0" borderId="0" xfId="74" applyFont="1" applyAlignment="1">
      <alignment horizontal="right"/>
    </xf>
    <xf numFmtId="0" fontId="282" fillId="0" borderId="0" xfId="74" applyFont="1" applyAlignment="1">
      <alignment horizontal="left"/>
    </xf>
    <xf numFmtId="49" fontId="282" fillId="17" borderId="65" xfId="74" applyNumberFormat="1" applyFont="1" applyFill="1" applyBorder="1" applyAlignment="1">
      <alignment horizontal="center" vertical="top"/>
    </xf>
    <xf numFmtId="0" fontId="266" fillId="0" borderId="0" xfId="74" applyFont="1" applyAlignment="1">
      <alignment horizontal="left" vertical="top" wrapText="1"/>
    </xf>
    <xf numFmtId="2" fontId="266" fillId="0" borderId="0" xfId="74" applyNumberFormat="1" applyFont="1" applyAlignment="1">
      <alignment horizontal="right"/>
    </xf>
    <xf numFmtId="4" fontId="266" fillId="0" borderId="0" xfId="74" applyNumberFormat="1" applyFont="1" applyAlignment="1">
      <alignment horizontal="right"/>
    </xf>
    <xf numFmtId="4" fontId="78" fillId="0" borderId="0" xfId="89" applyNumberFormat="1" applyFont="1" applyAlignment="1">
      <alignment horizontal="right"/>
    </xf>
    <xf numFmtId="0" fontId="266" fillId="0" borderId="0" xfId="74" applyFont="1" applyAlignment="1">
      <alignment horizontal="left"/>
    </xf>
    <xf numFmtId="49" fontId="77" fillId="17" borderId="65" xfId="74" applyNumberFormat="1" applyFont="1" applyFill="1" applyBorder="1" applyAlignment="1">
      <alignment horizontal="center" vertical="top"/>
    </xf>
    <xf numFmtId="0" fontId="59" fillId="0" borderId="85" xfId="74" applyFont="1" applyBorder="1" applyAlignment="1">
      <alignment horizontal="left" vertical="top" wrapText="1"/>
    </xf>
    <xf numFmtId="44" fontId="13" fillId="0" borderId="85" xfId="116" applyFont="1" applyBorder="1" applyAlignment="1" applyProtection="1">
      <alignment horizontal="right" wrapText="1"/>
    </xf>
    <xf numFmtId="0" fontId="59" fillId="0" borderId="0" xfId="74" applyFont="1" applyAlignment="1">
      <alignment horizontal="left" vertical="top" wrapText="1"/>
    </xf>
    <xf numFmtId="1" fontId="76" fillId="17" borderId="9" xfId="74" applyNumberFormat="1" applyFont="1" applyFill="1" applyBorder="1" applyAlignment="1">
      <alignment horizontal="center" vertical="top" wrapText="1"/>
    </xf>
    <xf numFmtId="0" fontId="13" fillId="0" borderId="0" xfId="74" applyFont="1" applyAlignment="1">
      <alignment vertical="center" wrapText="1"/>
    </xf>
    <xf numFmtId="49" fontId="76" fillId="0" borderId="0" xfId="74" applyNumberFormat="1" applyFont="1" applyAlignment="1">
      <alignment horizontal="center" wrapText="1"/>
    </xf>
    <xf numFmtId="49" fontId="76" fillId="0" borderId="0" xfId="74" applyNumberFormat="1" applyFont="1" applyAlignment="1">
      <alignment horizontal="center" vertical="center" wrapText="1"/>
    </xf>
    <xf numFmtId="44" fontId="284" fillId="0" borderId="0" xfId="116" applyFont="1" applyAlignment="1" applyProtection="1">
      <alignment horizontal="justify" vertical="center" wrapText="1"/>
    </xf>
    <xf numFmtId="0" fontId="284" fillId="0" borderId="0" xfId="72" applyFont="1" applyAlignment="1">
      <alignment horizontal="justify" vertical="center" wrapText="1"/>
    </xf>
    <xf numFmtId="0" fontId="75" fillId="24" borderId="65" xfId="74" applyFont="1" applyFill="1" applyBorder="1" applyAlignment="1">
      <alignment horizontal="center" vertical="top" wrapText="1"/>
    </xf>
    <xf numFmtId="0" fontId="76" fillId="0" borderId="0" xfId="74" applyFont="1" applyAlignment="1">
      <alignment vertical="center" wrapText="1"/>
    </xf>
    <xf numFmtId="0" fontId="76" fillId="0" borderId="0" xfId="74" applyFont="1" applyAlignment="1">
      <alignment vertical="justify" wrapText="1"/>
    </xf>
    <xf numFmtId="0" fontId="76" fillId="0" borderId="0" xfId="74" applyFont="1" applyAlignment="1">
      <alignment horizontal="right" vertical="justify" wrapText="1"/>
    </xf>
    <xf numFmtId="44" fontId="209" fillId="0" borderId="0" xfId="116" applyFont="1" applyBorder="1" applyAlignment="1" applyProtection="1">
      <alignment horizontal="right"/>
    </xf>
    <xf numFmtId="0" fontId="22" fillId="0" borderId="0" xfId="74" applyFont="1" applyAlignment="1">
      <alignment vertical="justify" wrapText="1"/>
    </xf>
    <xf numFmtId="0" fontId="21" fillId="24" borderId="65" xfId="74" applyFont="1" applyFill="1" applyBorder="1" applyAlignment="1">
      <alignment horizontal="center" vertical="top" wrapText="1"/>
    </xf>
    <xf numFmtId="0" fontId="220" fillId="0" borderId="0" xfId="74" applyFont="1" applyAlignment="1">
      <alignment wrapText="1"/>
    </xf>
    <xf numFmtId="0" fontId="76" fillId="0" borderId="0" xfId="90" applyFont="1" applyAlignment="1">
      <alignment vertical="top" wrapText="1"/>
    </xf>
    <xf numFmtId="0" fontId="75" fillId="0" borderId="0" xfId="90" applyFont="1" applyAlignment="1">
      <alignment horizontal="center" vertical="top" wrapText="1"/>
    </xf>
    <xf numFmtId="0" fontId="76" fillId="0" borderId="0" xfId="90" applyFont="1" applyAlignment="1">
      <alignment horizontal="right"/>
    </xf>
    <xf numFmtId="0" fontId="285" fillId="0" borderId="0" xfId="74" applyFont="1" applyAlignment="1">
      <alignment vertical="top"/>
    </xf>
    <xf numFmtId="0" fontId="76" fillId="0" borderId="0" xfId="90" applyFont="1" applyAlignment="1">
      <alignment horizontal="center" vertical="top" wrapText="1"/>
    </xf>
    <xf numFmtId="0" fontId="75" fillId="0" borderId="0" xfId="90" applyFont="1" applyAlignment="1">
      <alignment vertical="top" wrapText="1"/>
    </xf>
    <xf numFmtId="184" fontId="76" fillId="0" borderId="0" xfId="74" applyNumberFormat="1" applyFont="1" applyAlignment="1">
      <alignment horizontal="left"/>
    </xf>
    <xf numFmtId="1" fontId="76" fillId="0" borderId="0" xfId="74" applyNumberFormat="1" applyFont="1"/>
    <xf numFmtId="184" fontId="184" fillId="0" borderId="0" xfId="74" applyNumberFormat="1" applyFont="1"/>
    <xf numFmtId="49" fontId="75" fillId="0" borderId="0" xfId="74" applyNumberFormat="1" applyFont="1" applyAlignment="1">
      <alignment horizontal="left" vertical="top" wrapText="1" readingOrder="1"/>
    </xf>
    <xf numFmtId="184" fontId="76" fillId="0" borderId="0" xfId="74" applyNumberFormat="1" applyFont="1"/>
    <xf numFmtId="49" fontId="76" fillId="0" borderId="0" xfId="74" applyNumberFormat="1" applyFont="1" applyAlignment="1">
      <alignment horizontal="left" vertical="top" wrapText="1" readingOrder="1"/>
    </xf>
    <xf numFmtId="0" fontId="21" fillId="0" borderId="0" xfId="90" applyFont="1" applyAlignment="1">
      <alignment vertical="top" wrapText="1"/>
    </xf>
    <xf numFmtId="0" fontId="21" fillId="0" borderId="0" xfId="90" applyFont="1" applyAlignment="1">
      <alignment horizontal="center" vertical="top" wrapText="1"/>
    </xf>
    <xf numFmtId="0" fontId="13" fillId="0" borderId="0" xfId="90" applyFont="1" applyAlignment="1">
      <alignment horizontal="right"/>
    </xf>
    <xf numFmtId="44" fontId="189" fillId="0" borderId="0" xfId="116" applyFont="1" applyProtection="1"/>
    <xf numFmtId="0" fontId="15" fillId="0" borderId="0" xfId="74" applyAlignment="1">
      <alignment vertical="top"/>
    </xf>
    <xf numFmtId="0" fontId="76" fillId="0" borderId="0" xfId="90" applyFont="1" applyAlignment="1">
      <alignment horizontal="center" vertical="center" wrapText="1"/>
    </xf>
    <xf numFmtId="0" fontId="13" fillId="0" borderId="0" xfId="90" applyFont="1" applyAlignment="1">
      <alignment vertical="top" wrapText="1"/>
    </xf>
    <xf numFmtId="0" fontId="13" fillId="0" borderId="0" xfId="90" applyFont="1" applyAlignment="1">
      <alignment horizontal="center" vertical="top" wrapText="1"/>
    </xf>
    <xf numFmtId="0" fontId="76" fillId="0" borderId="0" xfId="33" applyFont="1" applyAlignment="1">
      <alignment vertical="top" wrapText="1"/>
    </xf>
    <xf numFmtId="0" fontId="76" fillId="0" borderId="0" xfId="33" applyFont="1" applyAlignment="1">
      <alignment horizontal="center" vertical="top" wrapText="1"/>
    </xf>
    <xf numFmtId="0" fontId="76" fillId="0" borderId="0" xfId="33" applyFont="1" applyAlignment="1">
      <alignment horizontal="right"/>
    </xf>
    <xf numFmtId="0" fontId="76" fillId="0" borderId="0" xfId="90" applyFont="1" applyAlignment="1">
      <alignment horizontal="center"/>
    </xf>
    <xf numFmtId="0" fontId="76" fillId="0" borderId="0" xfId="74" applyFont="1"/>
    <xf numFmtId="0" fontId="15" fillId="0" borderId="0" xfId="74"/>
    <xf numFmtId="4" fontId="76" fillId="0" borderId="0" xfId="74" applyNumberFormat="1" applyFont="1"/>
    <xf numFmtId="0" fontId="76" fillId="0" borderId="0" xfId="74" applyFont="1" applyAlignment="1">
      <alignment horizontal="justify" vertical="top"/>
    </xf>
    <xf numFmtId="0" fontId="76" fillId="0" borderId="0" xfId="74" applyFont="1" applyAlignment="1">
      <alignment wrapText="1"/>
    </xf>
    <xf numFmtId="0" fontId="221" fillId="0" borderId="0" xfId="74" applyFont="1"/>
    <xf numFmtId="0" fontId="223" fillId="0" borderId="0" xfId="74" applyFont="1"/>
    <xf numFmtId="0" fontId="287" fillId="0" borderId="0" xfId="74" applyFont="1"/>
    <xf numFmtId="184" fontId="76" fillId="0" borderId="0" xfId="74" applyNumberFormat="1" applyFont="1" applyAlignment="1">
      <alignment vertical="center" wrapText="1"/>
    </xf>
    <xf numFmtId="1" fontId="76" fillId="0" borderId="0" xfId="74" applyNumberFormat="1" applyFont="1" applyAlignment="1">
      <alignment vertical="center" wrapText="1"/>
    </xf>
    <xf numFmtId="184" fontId="13" fillId="0" borderId="0" xfId="74" applyNumberFormat="1" applyFont="1" applyAlignment="1">
      <alignment vertical="top"/>
    </xf>
    <xf numFmtId="16" fontId="75" fillId="24" borderId="65" xfId="74" applyNumberFormat="1" applyFont="1" applyFill="1" applyBorder="1" applyAlignment="1">
      <alignment horizontal="center" vertical="top" wrapText="1"/>
    </xf>
    <xf numFmtId="184" fontId="184" fillId="0" borderId="0" xfId="74" applyNumberFormat="1" applyFont="1" applyAlignment="1">
      <alignment vertical="center" wrapText="1"/>
    </xf>
    <xf numFmtId="184" fontId="184" fillId="0" borderId="0" xfId="74" applyNumberFormat="1" applyFont="1" applyAlignment="1">
      <alignment horizontal="left" wrapText="1"/>
    </xf>
    <xf numFmtId="1" fontId="184" fillId="0" borderId="0" xfId="74" applyNumberFormat="1" applyFont="1" applyAlignment="1">
      <alignment horizontal="right" wrapText="1"/>
    </xf>
    <xf numFmtId="184" fontId="201" fillId="0" borderId="0" xfId="74" applyNumberFormat="1" applyFont="1"/>
    <xf numFmtId="0" fontId="13" fillId="0" borderId="41" xfId="74" applyFont="1" applyBorder="1" applyAlignment="1">
      <alignment vertical="justify" wrapText="1"/>
    </xf>
    <xf numFmtId="0" fontId="13" fillId="0" borderId="1" xfId="74" applyFont="1" applyBorder="1" applyAlignment="1">
      <alignment wrapText="1"/>
    </xf>
    <xf numFmtId="0" fontId="13" fillId="0" borderId="1" xfId="74" applyFont="1" applyBorder="1" applyAlignment="1">
      <alignment horizontal="right" wrapText="1"/>
    </xf>
    <xf numFmtId="44" fontId="22" fillId="0" borderId="1" xfId="116" applyFont="1" applyBorder="1" applyAlignment="1" applyProtection="1">
      <alignment vertical="justify"/>
    </xf>
    <xf numFmtId="44" fontId="13" fillId="0" borderId="2" xfId="116" applyFont="1" applyBorder="1" applyProtection="1"/>
    <xf numFmtId="184" fontId="201" fillId="0" borderId="0" xfId="74" applyNumberFormat="1" applyFont="1" applyAlignment="1">
      <alignment vertical="top"/>
    </xf>
    <xf numFmtId="3" fontId="201" fillId="0" borderId="0" xfId="74" applyNumberFormat="1" applyFont="1"/>
    <xf numFmtId="44" fontId="201" fillId="0" borderId="0" xfId="116" applyFont="1" applyAlignment="1" applyProtection="1"/>
    <xf numFmtId="0" fontId="76" fillId="0" borderId="0" xfId="72" applyFont="1" applyAlignment="1">
      <alignment horizontal="justify" vertical="top" wrapText="1"/>
    </xf>
    <xf numFmtId="184" fontId="76" fillId="0" borderId="0" xfId="74" applyNumberFormat="1" applyFont="1" applyAlignment="1">
      <alignment wrapText="1"/>
    </xf>
    <xf numFmtId="184" fontId="76" fillId="0" borderId="0" xfId="74" applyNumberFormat="1" applyFont="1" applyAlignment="1">
      <alignment vertical="top" wrapText="1"/>
    </xf>
    <xf numFmtId="184" fontId="76" fillId="0" borderId="0" xfId="74" applyNumberFormat="1" applyFont="1" applyAlignment="1">
      <alignment horizontal="center" wrapText="1"/>
    </xf>
    <xf numFmtId="4" fontId="76" fillId="0" borderId="0" xfId="74" applyNumberFormat="1" applyFont="1" applyAlignment="1">
      <alignment wrapText="1"/>
    </xf>
    <xf numFmtId="0" fontId="76" fillId="0" borderId="0" xfId="74" applyFont="1" applyAlignment="1">
      <alignment horizontal="left" vertical="top" wrapText="1"/>
    </xf>
    <xf numFmtId="0" fontId="76" fillId="0" borderId="0" xfId="74" applyFont="1" applyAlignment="1">
      <alignment horizontal="right" vertical="top"/>
    </xf>
    <xf numFmtId="1" fontId="76" fillId="0" borderId="0" xfId="74" applyNumberFormat="1" applyFont="1" applyAlignment="1">
      <alignment horizontal="right" vertical="top"/>
    </xf>
    <xf numFmtId="0" fontId="283" fillId="0" borderId="0" xfId="74" applyFont="1" applyAlignment="1">
      <alignment vertical="justify" wrapText="1"/>
    </xf>
    <xf numFmtId="0" fontId="283" fillId="0" borderId="0" xfId="74" applyFont="1" applyAlignment="1">
      <alignment horizontal="right" vertical="justify" wrapText="1"/>
    </xf>
    <xf numFmtId="44" fontId="290" fillId="0" borderId="0" xfId="116" applyFont="1" applyAlignment="1" applyProtection="1">
      <alignment horizontal="right"/>
    </xf>
    <xf numFmtId="0" fontId="291" fillId="0" borderId="0" xfId="74" applyFont="1" applyAlignment="1">
      <alignment vertical="justify"/>
    </xf>
    <xf numFmtId="0" fontId="21" fillId="24" borderId="9" xfId="74" applyFont="1" applyFill="1" applyBorder="1" applyAlignment="1">
      <alignment horizontal="center" vertical="top" wrapText="1"/>
    </xf>
    <xf numFmtId="0" fontId="76" fillId="0" borderId="0" xfId="74" applyFont="1" applyAlignment="1">
      <alignment horizontal="justify" vertical="center"/>
    </xf>
    <xf numFmtId="0" fontId="291" fillId="0" borderId="0" xfId="74" applyFont="1" applyAlignment="1">
      <alignment wrapText="1"/>
    </xf>
    <xf numFmtId="0" fontId="75" fillId="24" borderId="9" xfId="74" applyFont="1" applyFill="1" applyBorder="1" applyAlignment="1">
      <alignment horizontal="center" vertical="top" wrapText="1"/>
    </xf>
    <xf numFmtId="0" fontId="283" fillId="0" borderId="0" xfId="74" applyFont="1" applyAlignment="1">
      <alignment vertical="center" wrapText="1"/>
    </xf>
    <xf numFmtId="0" fontId="283" fillId="0" borderId="0" xfId="74" applyFont="1" applyAlignment="1">
      <alignment vertical="top" wrapText="1"/>
    </xf>
    <xf numFmtId="0" fontId="283" fillId="0" borderId="0" xfId="74" applyFont="1" applyAlignment="1">
      <alignment wrapText="1"/>
    </xf>
    <xf numFmtId="44" fontId="283" fillId="0" borderId="0" xfId="116" applyFont="1" applyAlignment="1" applyProtection="1">
      <alignment horizontal="right" wrapText="1"/>
    </xf>
    <xf numFmtId="0" fontId="291" fillId="0" borderId="0" xfId="74" applyFont="1"/>
    <xf numFmtId="0" fontId="75" fillId="0" borderId="0" xfId="74" applyFont="1" applyAlignment="1">
      <alignment vertical="center" wrapText="1"/>
    </xf>
    <xf numFmtId="0" fontId="28" fillId="0" borderId="0" xfId="74" applyFont="1"/>
    <xf numFmtId="0" fontId="292" fillId="0" borderId="0" xfId="74" applyFont="1" applyAlignment="1">
      <alignment vertical="top"/>
    </xf>
    <xf numFmtId="0" fontId="76" fillId="0" borderId="0" xfId="74" applyFont="1" applyAlignment="1">
      <alignment horizontal="justify"/>
    </xf>
    <xf numFmtId="0" fontId="293" fillId="0" borderId="0" xfId="74" applyFont="1" applyAlignment="1">
      <alignment vertical="center" wrapText="1"/>
    </xf>
    <xf numFmtId="44" fontId="292" fillId="0" borderId="0" xfId="116" applyFont="1" applyAlignment="1" applyProtection="1">
      <alignment vertical="top"/>
    </xf>
    <xf numFmtId="49" fontId="76" fillId="0" borderId="0" xfId="74" applyNumberFormat="1" applyFont="1" applyAlignment="1">
      <alignment horizontal="left" vertical="center" wrapText="1"/>
    </xf>
    <xf numFmtId="0" fontId="39" fillId="0" borderId="0" xfId="74" applyFont="1"/>
    <xf numFmtId="0" fontId="213" fillId="0" borderId="0" xfId="74" applyFont="1" applyAlignment="1">
      <alignment wrapText="1"/>
    </xf>
    <xf numFmtId="44" fontId="291" fillId="0" borderId="0" xfId="116" applyFont="1" applyAlignment="1" applyProtection="1">
      <alignment wrapText="1"/>
    </xf>
    <xf numFmtId="0" fontId="291" fillId="0" borderId="0" xfId="74" applyFont="1" applyAlignment="1">
      <alignment vertical="justify" wrapText="1"/>
    </xf>
    <xf numFmtId="1" fontId="76" fillId="0" borderId="0" xfId="74" applyNumberFormat="1" applyFont="1" applyAlignment="1">
      <alignment horizontal="right" vertical="justify" wrapText="1"/>
    </xf>
    <xf numFmtId="0" fontId="283" fillId="0" borderId="0" xfId="74" applyFont="1" applyAlignment="1">
      <alignment horizontal="right" wrapText="1"/>
    </xf>
    <xf numFmtId="0" fontId="39" fillId="0" borderId="0" xfId="74" applyFont="1" applyAlignment="1">
      <alignment vertical="justify" wrapText="1"/>
    </xf>
    <xf numFmtId="0" fontId="21" fillId="24" borderId="9" xfId="74" applyFont="1" applyFill="1" applyBorder="1" applyAlignment="1">
      <alignment horizontal="center" vertical="justify" wrapText="1"/>
    </xf>
    <xf numFmtId="0" fontId="76" fillId="0" borderId="0" xfId="74" applyFont="1" applyAlignment="1">
      <alignment horizontal="right" vertical="center"/>
    </xf>
    <xf numFmtId="0" fontId="283" fillId="0" borderId="0" xfId="74" applyFont="1" applyAlignment="1">
      <alignment horizontal="justify" vertical="center"/>
    </xf>
    <xf numFmtId="0" fontId="283" fillId="0" borderId="0" xfId="74" applyFont="1" applyAlignment="1">
      <alignment horizontal="right" vertical="center"/>
    </xf>
    <xf numFmtId="0" fontId="76" fillId="0" borderId="66" xfId="74" applyFont="1" applyBorder="1" applyAlignment="1">
      <alignment vertical="center" wrapText="1"/>
    </xf>
    <xf numFmtId="0" fontId="40" fillId="17" borderId="9" xfId="72" applyFont="1" applyFill="1" applyBorder="1" applyAlignment="1">
      <alignment horizontal="center" vertical="center" wrapText="1"/>
    </xf>
    <xf numFmtId="0" fontId="37" fillId="0" borderId="0" xfId="72" applyFont="1" applyAlignment="1">
      <alignment horizontal="left" vertical="center" wrapText="1"/>
    </xf>
    <xf numFmtId="0" fontId="71" fillId="0" borderId="0" xfId="72" applyFont="1" applyAlignment="1">
      <alignment horizontal="center" vertical="center" wrapText="1"/>
    </xf>
    <xf numFmtId="1" fontId="71" fillId="0" borderId="0" xfId="72" applyNumberFormat="1" applyFont="1" applyAlignment="1">
      <alignment horizontal="center" vertical="center" wrapText="1"/>
    </xf>
    <xf numFmtId="1" fontId="71" fillId="0" borderId="0" xfId="72" applyNumberFormat="1" applyFont="1" applyAlignment="1">
      <alignment horizontal="justify" vertical="center" wrapText="1"/>
    </xf>
    <xf numFmtId="44" fontId="71" fillId="0" borderId="0" xfId="116" applyFont="1" applyFill="1" applyAlignment="1" applyProtection="1">
      <alignment horizontal="justify" vertical="center" wrapText="1"/>
    </xf>
    <xf numFmtId="0" fontId="104" fillId="0" borderId="0" xfId="72" applyFont="1" applyAlignment="1">
      <alignment horizontal="justify" vertical="center" wrapText="1"/>
    </xf>
    <xf numFmtId="0" fontId="40" fillId="17" borderId="87" xfId="72" applyFont="1" applyFill="1" applyBorder="1" applyAlignment="1">
      <alignment horizontal="center" vertical="center" wrapText="1"/>
    </xf>
    <xf numFmtId="0" fontId="21" fillId="0" borderId="0" xfId="74" applyFont="1" applyAlignment="1">
      <alignment horizontal="left" vertical="center"/>
    </xf>
    <xf numFmtId="44" fontId="13" fillId="0" borderId="0" xfId="116" applyFont="1" applyFill="1" applyAlignment="1" applyProtection="1">
      <alignment horizontal="right" vertical="center" wrapText="1"/>
    </xf>
    <xf numFmtId="0" fontId="21" fillId="0" borderId="102" xfId="74" applyFont="1" applyBorder="1" applyAlignment="1">
      <alignment horizontal="left" vertical="center"/>
    </xf>
    <xf numFmtId="0" fontId="71" fillId="0" borderId="1" xfId="72" applyFont="1" applyBorder="1" applyAlignment="1">
      <alignment horizontal="center" vertical="center" wrapText="1"/>
    </xf>
    <xf numFmtId="1" fontId="71" fillId="0" borderId="1" xfId="72" applyNumberFormat="1" applyFont="1" applyBorder="1" applyAlignment="1">
      <alignment horizontal="center" vertical="center" wrapText="1"/>
    </xf>
    <xf numFmtId="1" fontId="71" fillId="0" borderId="1" xfId="72" applyNumberFormat="1" applyFont="1" applyBorder="1" applyAlignment="1">
      <alignment horizontal="justify" vertical="center" wrapText="1"/>
    </xf>
    <xf numFmtId="44" fontId="13" fillId="0" borderId="1" xfId="116" applyFont="1" applyFill="1" applyBorder="1" applyAlignment="1" applyProtection="1">
      <alignment horizontal="right" vertical="center" wrapText="1"/>
    </xf>
    <xf numFmtId="0" fontId="21" fillId="17" borderId="87" xfId="72" applyFont="1" applyFill="1" applyBorder="1" applyAlignment="1">
      <alignment horizontal="center" vertical="center" wrapText="1"/>
    </xf>
    <xf numFmtId="0" fontId="71" fillId="0" borderId="0" xfId="72" applyFont="1" applyAlignment="1">
      <alignment horizontal="left" vertical="center" wrapText="1"/>
    </xf>
    <xf numFmtId="0" fontId="105" fillId="25" borderId="0" xfId="72" applyFont="1" applyFill="1" applyAlignment="1">
      <alignment horizontal="center" vertical="center" wrapText="1"/>
    </xf>
    <xf numFmtId="0" fontId="105" fillId="25" borderId="103" xfId="72" applyFont="1" applyFill="1" applyBorder="1" applyAlignment="1">
      <alignment horizontal="center" vertical="center" wrapText="1"/>
    </xf>
    <xf numFmtId="0" fontId="279" fillId="0" borderId="0" xfId="74" applyFont="1" applyProtection="1">
      <protection locked="0"/>
    </xf>
    <xf numFmtId="4" fontId="76" fillId="0" borderId="0" xfId="73" applyNumberFormat="1" applyFont="1" applyAlignment="1" applyProtection="1">
      <alignment horizontal="right" wrapText="1"/>
      <protection locked="0"/>
    </xf>
    <xf numFmtId="184" fontId="71" fillId="0" borderId="0" xfId="74" applyNumberFormat="1" applyFont="1" applyProtection="1">
      <protection locked="0"/>
    </xf>
    <xf numFmtId="4" fontId="0" fillId="0" borderId="0" xfId="79" applyNumberFormat="1" applyFont="1" applyProtection="1">
      <protection locked="0"/>
    </xf>
    <xf numFmtId="4" fontId="76" fillId="0" borderId="85" xfId="73" applyNumberFormat="1" applyFont="1" applyBorder="1" applyAlignment="1" applyProtection="1">
      <alignment horizontal="right" wrapText="1"/>
      <protection locked="0"/>
    </xf>
    <xf numFmtId="183" fontId="283" fillId="0" borderId="0" xfId="72" applyNumberFormat="1" applyFont="1" applyAlignment="1" applyProtection="1">
      <alignment vertical="center" wrapText="1"/>
      <protection locked="0"/>
    </xf>
    <xf numFmtId="4" fontId="209" fillId="0" borderId="0" xfId="74" applyNumberFormat="1" applyFont="1" applyAlignment="1" applyProtection="1">
      <alignment horizontal="right"/>
      <protection locked="0"/>
    </xf>
    <xf numFmtId="4" fontId="76" fillId="0" borderId="0" xfId="74" applyNumberFormat="1" applyFont="1" applyAlignment="1" applyProtection="1">
      <alignment horizontal="right"/>
      <protection locked="0"/>
    </xf>
    <xf numFmtId="4" fontId="13" fillId="0" borderId="0" xfId="90" applyNumberFormat="1" applyFont="1" applyAlignment="1" applyProtection="1">
      <alignment horizontal="right"/>
      <protection locked="0"/>
    </xf>
    <xf numFmtId="4" fontId="76" fillId="0" borderId="0" xfId="74" applyNumberFormat="1" applyFont="1" applyProtection="1">
      <protection locked="0"/>
    </xf>
    <xf numFmtId="0" fontId="221" fillId="0" borderId="1" xfId="74" applyFont="1" applyBorder="1" applyAlignment="1" applyProtection="1">
      <alignment vertical="justify"/>
      <protection locked="0"/>
    </xf>
    <xf numFmtId="4" fontId="71" fillId="0" borderId="2" xfId="91" applyNumberFormat="1" applyFont="1" applyBorder="1" applyAlignment="1" applyProtection="1">
      <alignment horizontal="right"/>
      <protection locked="0"/>
    </xf>
    <xf numFmtId="3" fontId="201" fillId="0" borderId="0" xfId="74" applyNumberFormat="1" applyFont="1" applyProtection="1">
      <protection locked="0"/>
    </xf>
    <xf numFmtId="1" fontId="76" fillId="0" borderId="0" xfId="72" applyNumberFormat="1" applyFont="1" applyAlignment="1" applyProtection="1">
      <alignment horizontal="justify" vertical="center" wrapText="1"/>
      <protection locked="0"/>
    </xf>
    <xf numFmtId="170" fontId="76" fillId="0" borderId="0" xfId="74" applyNumberFormat="1" applyFont="1" applyAlignment="1" applyProtection="1">
      <alignment horizontal="right"/>
      <protection locked="0"/>
    </xf>
    <xf numFmtId="44" fontId="283" fillId="0" borderId="0" xfId="92" applyFont="1" applyFill="1" applyBorder="1" applyAlignment="1" applyProtection="1">
      <alignment horizontal="justify" vertical="center" wrapText="1"/>
      <protection locked="0"/>
    </xf>
    <xf numFmtId="4" fontId="290" fillId="0" borderId="0" xfId="74" applyNumberFormat="1" applyFont="1" applyAlignment="1" applyProtection="1">
      <alignment horizontal="right"/>
      <protection locked="0"/>
    </xf>
    <xf numFmtId="170" fontId="76" fillId="0" borderId="0" xfId="74" applyNumberFormat="1" applyFont="1" applyAlignment="1" applyProtection="1">
      <alignment horizontal="center"/>
      <protection locked="0"/>
    </xf>
    <xf numFmtId="170" fontId="283" fillId="0" borderId="0" xfId="74" applyNumberFormat="1" applyFont="1" applyAlignment="1" applyProtection="1">
      <alignment horizontal="center"/>
      <protection locked="0"/>
    </xf>
    <xf numFmtId="0" fontId="292" fillId="0" borderId="0" xfId="74" applyFont="1" applyAlignment="1" applyProtection="1">
      <alignment vertical="top"/>
      <protection locked="0"/>
    </xf>
    <xf numFmtId="0" fontId="291" fillId="0" borderId="0" xfId="74" applyFont="1" applyAlignment="1" applyProtection="1">
      <alignment wrapText="1"/>
      <protection locked="0"/>
    </xf>
    <xf numFmtId="0" fontId="75" fillId="17" borderId="9" xfId="74" applyFont="1" applyFill="1" applyBorder="1" applyAlignment="1">
      <alignment horizontal="center" vertical="top"/>
    </xf>
    <xf numFmtId="0" fontId="75" fillId="0" borderId="0" xfId="74" applyFont="1" applyAlignment="1">
      <alignment horizontal="justify" vertical="top"/>
    </xf>
    <xf numFmtId="0" fontId="76" fillId="0" borderId="0" xfId="74" applyFont="1" applyAlignment="1">
      <alignment horizontal="center" vertical="top"/>
    </xf>
    <xf numFmtId="44" fontId="283" fillId="0" borderId="0" xfId="116" applyFont="1" applyAlignment="1" applyProtection="1">
      <alignment vertical="top"/>
    </xf>
    <xf numFmtId="0" fontId="283" fillId="0" borderId="0" xfId="74" applyFont="1" applyAlignment="1">
      <alignment vertical="top"/>
    </xf>
    <xf numFmtId="0" fontId="75" fillId="17" borderId="9" xfId="74" applyFont="1" applyFill="1" applyBorder="1" applyAlignment="1">
      <alignment vertical="center"/>
    </xf>
    <xf numFmtId="0" fontId="76" fillId="0" borderId="0" xfId="74" quotePrefix="1" applyFont="1" applyAlignment="1">
      <alignment horizontal="left" vertical="top" wrapText="1"/>
    </xf>
    <xf numFmtId="0" fontId="76" fillId="0" borderId="0" xfId="74" applyFont="1" applyAlignment="1">
      <alignment horizontal="left"/>
    </xf>
    <xf numFmtId="3" fontId="76" fillId="0" borderId="0" xfId="74" applyNumberFormat="1" applyFont="1" applyAlignment="1">
      <alignment vertical="center" wrapText="1"/>
    </xf>
    <xf numFmtId="49" fontId="76" fillId="0" borderId="0" xfId="74" applyNumberFormat="1" applyFont="1" applyAlignment="1">
      <alignment horizontal="left" wrapText="1"/>
    </xf>
    <xf numFmtId="4" fontId="283" fillId="0" borderId="0" xfId="74" applyNumberFormat="1" applyFont="1"/>
    <xf numFmtId="44" fontId="283" fillId="0" borderId="0" xfId="116" applyFont="1" applyAlignment="1" applyProtection="1">
      <alignment horizontal="right"/>
    </xf>
    <xf numFmtId="4" fontId="294" fillId="0" borderId="0" xfId="72" applyNumberFormat="1" applyFont="1" applyAlignment="1">
      <alignment horizontal="right" wrapText="1"/>
    </xf>
    <xf numFmtId="0" fontId="284" fillId="0" borderId="0" xfId="72" applyFont="1" applyAlignment="1">
      <alignment horizontal="right" wrapText="1"/>
    </xf>
    <xf numFmtId="0" fontId="75" fillId="0" borderId="0" xfId="74" applyFont="1" applyAlignment="1">
      <alignment horizontal="justify" vertical="top" wrapText="1"/>
    </xf>
    <xf numFmtId="0" fontId="75" fillId="0" borderId="0" xfId="74" applyFont="1" applyAlignment="1">
      <alignment wrapText="1"/>
    </xf>
    <xf numFmtId="0" fontId="76" fillId="0" borderId="0" xfId="74" applyFont="1" applyAlignment="1">
      <alignment horizontal="right" vertical="center" wrapText="1"/>
    </xf>
    <xf numFmtId="0" fontId="76" fillId="0" borderId="0" xfId="74" applyFont="1" applyAlignment="1">
      <alignment vertical="center"/>
    </xf>
    <xf numFmtId="0" fontId="283" fillId="0" borderId="0" xfId="74" applyFont="1" applyAlignment="1">
      <alignment horizontal="right" vertical="center" wrapText="1"/>
    </xf>
    <xf numFmtId="0" fontId="283" fillId="0" borderId="0" xfId="74" applyFont="1" applyAlignment="1">
      <alignment horizontal="center" vertical="center"/>
    </xf>
    <xf numFmtId="0" fontId="39" fillId="0" borderId="0" xfId="72" applyFont="1" applyAlignment="1">
      <alignment horizontal="justify" vertical="center" wrapText="1"/>
    </xf>
    <xf numFmtId="0" fontId="75" fillId="0" borderId="0" xfId="74" applyFont="1" applyAlignment="1">
      <alignment horizontal="justify" vertical="center" wrapText="1"/>
    </xf>
    <xf numFmtId="44" fontId="285" fillId="0" borderId="0" xfId="116" applyFont="1" applyAlignment="1" applyProtection="1">
      <alignment vertical="top"/>
    </xf>
    <xf numFmtId="0" fontId="76" fillId="0" borderId="0" xfId="74" quotePrefix="1" applyFont="1" applyAlignment="1">
      <alignment vertical="center" wrapText="1"/>
    </xf>
    <xf numFmtId="0" fontId="40" fillId="24" borderId="9" xfId="74" applyFont="1" applyFill="1" applyBorder="1" applyAlignment="1">
      <alignment horizontal="center" vertical="top" wrapText="1"/>
    </xf>
    <xf numFmtId="0" fontId="283" fillId="0" borderId="41" xfId="74" applyFont="1" applyBorder="1" applyAlignment="1">
      <alignment horizontal="justify" vertical="center"/>
    </xf>
    <xf numFmtId="0" fontId="283" fillId="0" borderId="1" xfId="74" applyFont="1" applyBorder="1" applyAlignment="1">
      <alignment horizontal="justify" vertical="center"/>
    </xf>
    <xf numFmtId="0" fontId="283" fillId="0" borderId="1" xfId="74" applyFont="1" applyBorder="1" applyAlignment="1">
      <alignment horizontal="right" vertical="center"/>
    </xf>
    <xf numFmtId="44" fontId="283" fillId="0" borderId="1" xfId="116" applyFont="1" applyBorder="1" applyAlignment="1" applyProtection="1">
      <alignment horizontal="right" wrapText="1"/>
    </xf>
    <xf numFmtId="1" fontId="295" fillId="17" borderId="99" xfId="72" applyNumberFormat="1" applyFont="1" applyFill="1" applyBorder="1" applyAlignment="1">
      <alignment horizontal="center" vertical="top" wrapText="1"/>
    </xf>
    <xf numFmtId="3" fontId="13" fillId="0" borderId="2" xfId="74" applyNumberFormat="1" applyFont="1" applyBorder="1" applyAlignment="1">
      <alignment horizontal="left" vertical="top"/>
    </xf>
    <xf numFmtId="3" fontId="283" fillId="0" borderId="2" xfId="74" applyNumberFormat="1" applyFont="1" applyBorder="1" applyAlignment="1">
      <alignment horizontal="center"/>
    </xf>
    <xf numFmtId="183" fontId="283" fillId="0" borderId="2" xfId="74" applyNumberFormat="1" applyFont="1" applyBorder="1"/>
    <xf numFmtId="44" fontId="13" fillId="0" borderId="2" xfId="116" applyFont="1" applyFill="1" applyBorder="1" applyAlignment="1" applyProtection="1">
      <alignment horizontal="right" wrapText="1"/>
    </xf>
    <xf numFmtId="0" fontId="284" fillId="0" borderId="0" xfId="72" applyFont="1" applyAlignment="1">
      <alignment horizontal="justify" wrapText="1"/>
    </xf>
    <xf numFmtId="0" fontId="283" fillId="0" borderId="0" xfId="74" applyFont="1" applyAlignment="1" applyProtection="1">
      <alignment horizontal="right" vertical="top"/>
      <protection locked="0"/>
    </xf>
    <xf numFmtId="189" fontId="76" fillId="0" borderId="0" xfId="74" applyNumberFormat="1" applyFont="1" applyAlignment="1" applyProtection="1">
      <alignment horizontal="right"/>
      <protection locked="0"/>
    </xf>
    <xf numFmtId="4" fontId="283" fillId="0" borderId="0" xfId="74" applyNumberFormat="1" applyFont="1" applyProtection="1">
      <protection locked="0"/>
    </xf>
    <xf numFmtId="0" fontId="283" fillId="0" borderId="0" xfId="74" applyFont="1" applyAlignment="1" applyProtection="1">
      <alignment vertical="top"/>
      <protection locked="0"/>
    </xf>
    <xf numFmtId="0" fontId="285" fillId="0" borderId="0" xfId="74" applyFont="1" applyAlignment="1" applyProtection="1">
      <alignment vertical="top"/>
      <protection locked="0"/>
    </xf>
    <xf numFmtId="170" fontId="283" fillId="0" borderId="1" xfId="74" applyNumberFormat="1" applyFont="1" applyBorder="1" applyAlignment="1" applyProtection="1">
      <alignment horizontal="center"/>
      <protection locked="0"/>
    </xf>
    <xf numFmtId="49" fontId="59" fillId="0" borderId="0" xfId="21" applyFont="1">
      <alignment horizontal="justify" vertical="top" wrapText="1"/>
    </xf>
    <xf numFmtId="0" fontId="59" fillId="0" borderId="0" xfId="21" applyNumberFormat="1" applyFont="1">
      <alignment horizontal="justify" vertical="top" wrapText="1"/>
    </xf>
    <xf numFmtId="4" fontId="59" fillId="0" borderId="0" xfId="93" applyFont="1">
      <alignment vertical="center"/>
    </xf>
    <xf numFmtId="4" fontId="59" fillId="0" borderId="0" xfId="94" applyFont="1">
      <alignment horizontal="center" vertical="center"/>
    </xf>
    <xf numFmtId="170" fontId="59" fillId="0" borderId="0" xfId="95" applyNumberFormat="1" applyProtection="1">
      <alignment horizontal="center" vertical="center"/>
    </xf>
    <xf numFmtId="0" fontId="99" fillId="0" borderId="0" xfId="112" applyFont="1"/>
    <xf numFmtId="49" fontId="111" fillId="0" borderId="7" xfId="96" applyFont="1">
      <alignment vertical="center"/>
    </xf>
    <xf numFmtId="0" fontId="111" fillId="0" borderId="7" xfId="96" applyNumberFormat="1" applyFont="1">
      <alignment vertical="center"/>
    </xf>
    <xf numFmtId="49" fontId="71" fillId="0" borderId="7" xfId="97" applyFont="1">
      <alignment horizontal="center" vertical="center"/>
    </xf>
    <xf numFmtId="0" fontId="21" fillId="0" borderId="0" xfId="98" applyNumberFormat="1" applyFont="1">
      <alignment horizontal="left" vertical="top" wrapText="1"/>
    </xf>
    <xf numFmtId="49" fontId="21" fillId="0" borderId="0" xfId="98" applyFont="1">
      <alignment horizontal="left" vertical="top" wrapText="1"/>
    </xf>
    <xf numFmtId="0" fontId="54" fillId="4" borderId="7" xfId="99" applyProtection="1">
      <alignment vertical="top" wrapText="1"/>
    </xf>
    <xf numFmtId="170" fontId="99" fillId="0" borderId="0" xfId="112" applyNumberFormat="1" applyFont="1"/>
    <xf numFmtId="49" fontId="111" fillId="0" borderId="104" xfId="98" applyFont="1" applyBorder="1">
      <alignment horizontal="left" vertical="top" wrapText="1"/>
    </xf>
    <xf numFmtId="0" fontId="111" fillId="0" borderId="104" xfId="98" applyNumberFormat="1" applyFont="1" applyBorder="1">
      <alignment horizontal="left" vertical="top" wrapText="1"/>
    </xf>
    <xf numFmtId="4" fontId="297" fillId="0" borderId="104" xfId="93" applyFont="1" applyBorder="1">
      <alignment vertical="center"/>
    </xf>
    <xf numFmtId="4" fontId="297" fillId="0" borderId="104" xfId="94" applyFont="1" applyBorder="1">
      <alignment horizontal="center" vertical="center"/>
    </xf>
    <xf numFmtId="0" fontId="182" fillId="0" borderId="104" xfId="112" applyFont="1" applyBorder="1"/>
    <xf numFmtId="0" fontId="99" fillId="0" borderId="104" xfId="112" applyFont="1" applyBorder="1"/>
    <xf numFmtId="49" fontId="111" fillId="0" borderId="0" xfId="98" applyFont="1">
      <alignment horizontal="left" vertical="top" wrapText="1"/>
    </xf>
    <xf numFmtId="0" fontId="111" fillId="0" borderId="0" xfId="98" applyNumberFormat="1" applyFont="1">
      <alignment horizontal="left" vertical="top" wrapText="1"/>
    </xf>
    <xf numFmtId="4" fontId="297" fillId="0" borderId="0" xfId="93" applyFont="1">
      <alignment vertical="center"/>
    </xf>
    <xf numFmtId="4" fontId="297" fillId="0" borderId="0" xfId="94" applyFont="1">
      <alignment horizontal="center" vertical="center"/>
    </xf>
    <xf numFmtId="170" fontId="297" fillId="0" borderId="0" xfId="95" applyNumberFormat="1" applyFont="1" applyProtection="1">
      <alignment horizontal="center" vertical="center"/>
    </xf>
    <xf numFmtId="0" fontId="182" fillId="0" borderId="0" xfId="112" applyFont="1"/>
    <xf numFmtId="49" fontId="59" fillId="0" borderId="1" xfId="21" applyFont="1" applyBorder="1">
      <alignment horizontal="justify" vertical="top" wrapText="1"/>
    </xf>
    <xf numFmtId="0" fontId="59" fillId="0" borderId="1" xfId="21" applyNumberFormat="1" applyFont="1" applyBorder="1">
      <alignment horizontal="justify" vertical="top" wrapText="1"/>
    </xf>
    <xf numFmtId="4" fontId="59" fillId="0" borderId="1" xfId="93" applyFont="1" applyBorder="1">
      <alignment vertical="center"/>
    </xf>
    <xf numFmtId="4" fontId="59" fillId="0" borderId="1" xfId="94" applyFont="1" applyBorder="1">
      <alignment horizontal="center" vertical="center"/>
    </xf>
    <xf numFmtId="170" fontId="59" fillId="0" borderId="0" xfId="95" applyNumberFormat="1">
      <alignment horizontal="center" vertical="center"/>
      <protection locked="0"/>
    </xf>
    <xf numFmtId="170" fontId="297" fillId="0" borderId="104" xfId="95" applyNumberFormat="1" applyFont="1" applyBorder="1">
      <alignment horizontal="center" vertical="center"/>
      <protection locked="0"/>
    </xf>
    <xf numFmtId="170" fontId="297" fillId="0" borderId="0" xfId="95" applyNumberFormat="1" applyFont="1">
      <alignment horizontal="center" vertical="center"/>
      <protection locked="0"/>
    </xf>
    <xf numFmtId="170" fontId="59" fillId="0" borderId="1" xfId="95" applyNumberFormat="1" applyBorder="1">
      <alignment horizontal="center" vertical="center"/>
      <protection locked="0"/>
    </xf>
    <xf numFmtId="0" fontId="55" fillId="0" borderId="0" xfId="21" applyNumberFormat="1" applyFont="1">
      <alignment horizontal="justify" vertical="top" wrapText="1"/>
    </xf>
    <xf numFmtId="172" fontId="59" fillId="0" borderId="0" xfId="95">
      <alignment horizontal="center" vertical="center"/>
      <protection locked="0"/>
    </xf>
    <xf numFmtId="4" fontId="99" fillId="0" borderId="0" xfId="112" applyNumberFormat="1" applyFont="1" applyAlignment="1">
      <alignment vertical="center"/>
    </xf>
    <xf numFmtId="4" fontId="99" fillId="0" borderId="0" xfId="112" applyNumberFormat="1" applyFont="1" applyAlignment="1">
      <alignment horizontal="center" vertical="center"/>
    </xf>
    <xf numFmtId="49" fontId="298" fillId="0" borderId="0" xfId="21" applyFont="1">
      <alignment horizontal="justify" vertical="top" wrapText="1"/>
    </xf>
    <xf numFmtId="0" fontId="298" fillId="0" borderId="0" xfId="21" applyNumberFormat="1" applyFont="1">
      <alignment horizontal="justify" vertical="top" wrapText="1"/>
    </xf>
    <xf numFmtId="4" fontId="298" fillId="0" borderId="0" xfId="93" applyFont="1">
      <alignment vertical="center"/>
    </xf>
    <xf numFmtId="4" fontId="298" fillId="0" borderId="0" xfId="94" applyFont="1">
      <alignment horizontal="center" vertical="center"/>
    </xf>
    <xf numFmtId="0" fontId="299" fillId="0" borderId="0" xfId="112" applyFont="1"/>
    <xf numFmtId="170" fontId="298" fillId="0" borderId="0" xfId="95" applyNumberFormat="1" applyFont="1">
      <alignment horizontal="center" vertical="center"/>
      <protection locked="0"/>
    </xf>
    <xf numFmtId="0" fontId="54" fillId="0" borderId="0" xfId="99" applyFill="1" applyBorder="1" applyProtection="1">
      <alignment vertical="top" wrapText="1"/>
    </xf>
    <xf numFmtId="0" fontId="54" fillId="26" borderId="7" xfId="99" applyFill="1" applyProtection="1">
      <alignment vertical="top" wrapText="1"/>
    </xf>
    <xf numFmtId="0" fontId="26" fillId="0" borderId="0" xfId="21" applyNumberFormat="1" applyFont="1">
      <alignment horizontal="justify" vertical="top" wrapText="1"/>
    </xf>
    <xf numFmtId="0" fontId="99" fillId="0" borderId="7" xfId="112" applyFont="1" applyBorder="1" applyAlignment="1">
      <alignment horizontal="center" vertical="center" wrapText="1"/>
    </xf>
    <xf numFmtId="0" fontId="99" fillId="0" borderId="0" xfId="112" applyFont="1" applyAlignment="1">
      <alignment wrapText="1"/>
    </xf>
    <xf numFmtId="44" fontId="59" fillId="0" borderId="0" xfId="113" applyFont="1" applyAlignment="1" applyProtection="1">
      <alignment horizontal="justify" wrapText="1"/>
    </xf>
    <xf numFmtId="44" fontId="99" fillId="0" borderId="0" xfId="113" applyFont="1" applyProtection="1"/>
    <xf numFmtId="170" fontId="99" fillId="0" borderId="0" xfId="113" applyNumberFormat="1" applyFont="1" applyProtection="1"/>
    <xf numFmtId="0" fontId="99" fillId="0" borderId="1" xfId="112" applyFont="1" applyBorder="1"/>
    <xf numFmtId="170" fontId="71" fillId="0" borderId="7" xfId="97" applyNumberFormat="1" applyFont="1">
      <alignment horizontal="center" vertical="center"/>
    </xf>
    <xf numFmtId="49" fontId="26" fillId="0" borderId="0" xfId="21" applyFont="1">
      <alignment horizontal="justify" vertical="top" wrapText="1"/>
    </xf>
    <xf numFmtId="0" fontId="39" fillId="15" borderId="0" xfId="21" applyNumberFormat="1" applyFont="1" applyFill="1">
      <alignment horizontal="justify" vertical="top" wrapText="1"/>
    </xf>
    <xf numFmtId="0" fontId="172" fillId="0" borderId="0" xfId="21" applyNumberFormat="1" applyFont="1">
      <alignment horizontal="justify" vertical="top" wrapText="1"/>
    </xf>
    <xf numFmtId="44" fontId="59" fillId="0" borderId="0" xfId="113" applyFont="1" applyFill="1" applyAlignment="1" applyProtection="1">
      <alignment horizontal="justify" wrapText="1"/>
    </xf>
    <xf numFmtId="44" fontId="99" fillId="0" borderId="0" xfId="113" applyFont="1" applyFill="1" applyProtection="1"/>
    <xf numFmtId="0" fontId="304" fillId="0" borderId="0" xfId="112" applyFont="1" applyAlignment="1">
      <alignment wrapText="1"/>
    </xf>
    <xf numFmtId="193" fontId="304" fillId="0" borderId="0" xfId="113" applyNumberFormat="1" applyFont="1" applyFill="1" applyBorder="1" applyAlignment="1" applyProtection="1">
      <alignment wrapText="1"/>
    </xf>
    <xf numFmtId="0" fontId="305" fillId="0" borderId="0" xfId="112" applyFont="1"/>
    <xf numFmtId="194" fontId="162" fillId="0" borderId="0" xfId="101" applyNumberFormat="1" applyFont="1" applyFill="1" applyBorder="1" applyAlignment="1" applyProtection="1">
      <alignment horizontal="right" wrapText="1"/>
    </xf>
    <xf numFmtId="0" fontId="88" fillId="0" borderId="0" xfId="112" applyFont="1"/>
    <xf numFmtId="0" fontId="305" fillId="0" borderId="7" xfId="112" applyFont="1" applyBorder="1" applyAlignment="1">
      <alignment vertical="top" wrapText="1"/>
    </xf>
    <xf numFmtId="0" fontId="304" fillId="0" borderId="7" xfId="112" applyFont="1" applyBorder="1" applyAlignment="1">
      <alignment vertical="top" wrapText="1"/>
    </xf>
    <xf numFmtId="193" fontId="304" fillId="0" borderId="7" xfId="113" applyNumberFormat="1" applyFont="1" applyBorder="1" applyAlignment="1" applyProtection="1">
      <alignment vertical="top" wrapText="1"/>
    </xf>
    <xf numFmtId="0" fontId="85" fillId="0" borderId="7" xfId="112" applyFont="1" applyBorder="1" applyAlignment="1">
      <alignment vertical="top" wrapText="1"/>
    </xf>
    <xf numFmtId="193" fontId="83" fillId="15" borderId="7" xfId="113" applyNumberFormat="1" applyFont="1" applyFill="1" applyBorder="1" applyAlignment="1" applyProtection="1">
      <alignment vertical="top" wrapText="1"/>
    </xf>
    <xf numFmtId="193" fontId="304" fillId="0" borderId="7" xfId="113" applyNumberFormat="1" applyFont="1" applyBorder="1" applyAlignment="1" applyProtection="1">
      <alignment horizontal="left" vertical="top" wrapText="1"/>
    </xf>
    <xf numFmtId="0" fontId="85" fillId="15" borderId="7" xfId="112" applyFont="1" applyFill="1" applyBorder="1" applyAlignment="1">
      <alignment vertical="top" wrapText="1"/>
    </xf>
    <xf numFmtId="0" fontId="304" fillId="15" borderId="7" xfId="112" applyFont="1" applyFill="1" applyBorder="1" applyAlignment="1">
      <alignment vertical="top" wrapText="1"/>
    </xf>
    <xf numFmtId="193" fontId="304" fillId="15" borderId="7" xfId="113" applyNumberFormat="1" applyFont="1" applyFill="1" applyBorder="1" applyAlignment="1" applyProtection="1">
      <alignment horizontal="left" vertical="top" wrapText="1"/>
    </xf>
    <xf numFmtId="193" fontId="304" fillId="0" borderId="7" xfId="113" applyNumberFormat="1" applyFont="1" applyFill="1" applyBorder="1" applyAlignment="1" applyProtection="1">
      <alignment vertical="top" wrapText="1"/>
    </xf>
    <xf numFmtId="4" fontId="304" fillId="0" borderId="7" xfId="112" applyNumberFormat="1" applyFont="1" applyBorder="1" applyAlignment="1">
      <alignment vertical="top" wrapText="1" shrinkToFit="1"/>
    </xf>
    <xf numFmtId="4" fontId="80" fillId="0" borderId="7" xfId="112" applyNumberFormat="1" applyFont="1" applyBorder="1" applyAlignment="1">
      <alignment vertical="top"/>
    </xf>
    <xf numFmtId="4" fontId="51" fillId="0" borderId="7" xfId="112" applyNumberFormat="1" applyFont="1" applyBorder="1" applyAlignment="1">
      <alignment horizontal="center" vertical="top" wrapText="1" shrinkToFit="1"/>
    </xf>
    <xf numFmtId="2" fontId="164" fillId="0" borderId="7" xfId="102" applyNumberFormat="1" applyFont="1" applyBorder="1" applyAlignment="1">
      <alignment horizontal="right" vertical="top" wrapText="1"/>
    </xf>
    <xf numFmtId="2" fontId="164" fillId="0" borderId="7" xfId="102" applyNumberFormat="1" applyFont="1" applyBorder="1" applyAlignment="1">
      <alignment horizontal="right" vertical="top"/>
    </xf>
    <xf numFmtId="193" fontId="304" fillId="15" borderId="7" xfId="113" applyNumberFormat="1" applyFont="1" applyFill="1" applyBorder="1" applyAlignment="1" applyProtection="1">
      <alignment vertical="top" wrapText="1"/>
    </xf>
    <xf numFmtId="0" fontId="85" fillId="0" borderId="7" xfId="102" applyFont="1" applyBorder="1" applyAlignment="1">
      <alignment horizontal="left" vertical="top" wrapText="1"/>
    </xf>
    <xf numFmtId="0" fontId="83" fillId="0" borderId="7" xfId="102" applyFont="1" applyBorder="1" applyAlignment="1">
      <alignment horizontal="left" vertical="top" wrapText="1"/>
    </xf>
    <xf numFmtId="0" fontId="83" fillId="0" borderId="7" xfId="102" applyFont="1" applyBorder="1" applyAlignment="1">
      <alignment horizontal="left" vertical="top"/>
    </xf>
    <xf numFmtId="49" fontId="83" fillId="0" borderId="7" xfId="102" applyNumberFormat="1" applyFont="1" applyBorder="1" applyAlignment="1">
      <alignment horizontal="left" wrapText="1"/>
    </xf>
    <xf numFmtId="0" fontId="304" fillId="0" borderId="7" xfId="112" applyFont="1" applyBorder="1" applyAlignment="1">
      <alignment wrapText="1"/>
    </xf>
    <xf numFmtId="2" fontId="164" fillId="0" borderId="7" xfId="102" applyNumberFormat="1" applyFont="1" applyBorder="1" applyAlignment="1">
      <alignment horizontal="right"/>
    </xf>
    <xf numFmtId="193" fontId="304" fillId="0" borderId="7" xfId="113" applyNumberFormat="1" applyFont="1" applyFill="1" applyBorder="1" applyAlignment="1" applyProtection="1">
      <alignment horizontal="left" wrapText="1"/>
    </xf>
    <xf numFmtId="194" fontId="83" fillId="0" borderId="7" xfId="102" applyNumberFormat="1" applyFont="1" applyBorder="1" applyAlignment="1">
      <alignment horizontal="right" wrapText="1"/>
    </xf>
    <xf numFmtId="191" fontId="83" fillId="0" borderId="7" xfId="102" applyNumberFormat="1" applyFont="1" applyBorder="1" applyAlignment="1">
      <alignment horizontal="left" wrapText="1"/>
    </xf>
    <xf numFmtId="193" fontId="304" fillId="0" borderId="7" xfId="113" applyNumberFormat="1" applyFont="1" applyBorder="1" applyAlignment="1" applyProtection="1">
      <alignment wrapText="1"/>
    </xf>
    <xf numFmtId="191" fontId="83" fillId="0" borderId="7" xfId="102" applyNumberFormat="1" applyFont="1" applyBorder="1" applyAlignment="1">
      <alignment horizontal="right" wrapText="1"/>
    </xf>
    <xf numFmtId="0" fontId="85" fillId="0" borderId="0" xfId="112" applyFont="1" applyAlignment="1">
      <alignment vertical="center" wrapText="1"/>
    </xf>
    <xf numFmtId="193" fontId="304" fillId="0" borderId="0" xfId="113" applyNumberFormat="1" applyFont="1" applyBorder="1" applyAlignment="1" applyProtection="1">
      <alignment wrapText="1"/>
    </xf>
    <xf numFmtId="191" fontId="83" fillId="0" borderId="0" xfId="102" applyNumberFormat="1" applyFont="1" applyAlignment="1">
      <alignment horizontal="right" wrapText="1"/>
    </xf>
    <xf numFmtId="170" fontId="297" fillId="0" borderId="104" xfId="95" applyNumberFormat="1" applyFont="1" applyBorder="1" applyProtection="1">
      <alignment horizontal="center" vertical="center"/>
    </xf>
    <xf numFmtId="0" fontId="305" fillId="0" borderId="0" xfId="112" applyFont="1" applyProtection="1">
      <protection locked="0"/>
    </xf>
    <xf numFmtId="170" fontId="59" fillId="0" borderId="7" xfId="95" applyNumberFormat="1" applyBorder="1" applyAlignment="1">
      <alignment horizontal="center" vertical="top"/>
      <protection locked="0"/>
    </xf>
    <xf numFmtId="0" fontId="305" fillId="0" borderId="7" xfId="112" applyFont="1" applyBorder="1" applyProtection="1">
      <protection locked="0"/>
    </xf>
    <xf numFmtId="49" fontId="225" fillId="0" borderId="0" xfId="0" applyNumberFormat="1" applyFont="1" applyAlignment="1">
      <alignment vertical="top"/>
    </xf>
    <xf numFmtId="2" fontId="225" fillId="0" borderId="0" xfId="0" applyNumberFormat="1" applyFont="1" applyAlignment="1">
      <alignment vertical="top"/>
    </xf>
    <xf numFmtId="4" fontId="125" fillId="0" borderId="0" xfId="0" applyNumberFormat="1" applyFont="1" applyAlignment="1">
      <alignment horizontal="center" vertical="top"/>
    </xf>
    <xf numFmtId="4" fontId="125" fillId="0" borderId="0" xfId="0" applyNumberFormat="1" applyFont="1" applyAlignment="1">
      <alignment horizontal="right" vertical="top"/>
    </xf>
    <xf numFmtId="44" fontId="315" fillId="0" borderId="0" xfId="116" applyFont="1" applyAlignment="1" applyProtection="1">
      <alignment horizontal="right" vertical="top"/>
    </xf>
    <xf numFmtId="49" fontId="120" fillId="0" borderId="7" xfId="0" applyNumberFormat="1" applyFont="1" applyBorder="1" applyAlignment="1">
      <alignment vertical="center"/>
    </xf>
    <xf numFmtId="2" fontId="120" fillId="0" borderId="7" xfId="0" applyNumberFormat="1" applyFont="1" applyBorder="1" applyAlignment="1">
      <alignment vertical="center"/>
    </xf>
    <xf numFmtId="4" fontId="125" fillId="0" borderId="7" xfId="0" applyNumberFormat="1" applyFont="1" applyBorder="1" applyAlignment="1">
      <alignment horizontal="center" vertical="center"/>
    </xf>
    <xf numFmtId="44" fontId="315" fillId="0" borderId="7" xfId="116" applyFont="1" applyBorder="1" applyAlignment="1" applyProtection="1">
      <alignment horizontal="center" vertical="center"/>
    </xf>
    <xf numFmtId="49" fontId="0" fillId="0" borderId="0" xfId="0" applyNumberFormat="1" applyAlignment="1">
      <alignment vertical="top"/>
    </xf>
    <xf numFmtId="49" fontId="316" fillId="0" borderId="0" xfId="0" applyNumberFormat="1" applyFont="1" applyAlignment="1">
      <alignment horizontal="left" vertical="top"/>
    </xf>
    <xf numFmtId="0" fontId="317" fillId="0" borderId="0" xfId="0" applyFont="1" applyAlignment="1">
      <alignment vertical="top" wrapText="1"/>
    </xf>
    <xf numFmtId="4" fontId="317" fillId="0" borderId="0" xfId="0" applyNumberFormat="1" applyFont="1" applyAlignment="1">
      <alignment vertical="center"/>
    </xf>
    <xf numFmtId="4" fontId="317" fillId="0" borderId="0" xfId="0" applyNumberFormat="1" applyFont="1" applyAlignment="1">
      <alignment horizontal="center" vertical="center"/>
    </xf>
    <xf numFmtId="44" fontId="318" fillId="0" borderId="0" xfId="116" applyFont="1" applyAlignment="1" applyProtection="1">
      <alignment vertical="center"/>
    </xf>
    <xf numFmtId="0" fontId="317" fillId="0" borderId="0" xfId="0" applyFont="1"/>
    <xf numFmtId="0" fontId="319" fillId="0" borderId="1" xfId="0" applyFont="1" applyBorder="1" applyAlignment="1">
      <alignment vertical="top" wrapText="1"/>
    </xf>
    <xf numFmtId="4" fontId="317" fillId="0" borderId="1" xfId="0" applyNumberFormat="1" applyFont="1" applyBorder="1" applyAlignment="1">
      <alignment vertical="center"/>
    </xf>
    <xf numFmtId="4" fontId="317" fillId="0" borderId="1" xfId="0" applyNumberFormat="1" applyFont="1" applyBorder="1" applyAlignment="1">
      <alignment horizontal="center" vertical="center"/>
    </xf>
    <xf numFmtId="44" fontId="13" fillId="0" borderId="1" xfId="116" applyFont="1" applyBorder="1" applyAlignment="1" applyProtection="1">
      <alignment vertical="center"/>
    </xf>
    <xf numFmtId="49" fontId="17" fillId="0" borderId="0" xfId="0" applyNumberFormat="1" applyFont="1" applyAlignment="1">
      <alignment horizontal="left" vertical="top"/>
    </xf>
    <xf numFmtId="2" fontId="0" fillId="0" borderId="0" xfId="0" applyNumberFormat="1" applyAlignment="1">
      <alignment horizontal="center" vertical="center"/>
    </xf>
    <xf numFmtId="4" fontId="0" fillId="0" borderId="0" xfId="0" applyNumberFormat="1" applyAlignment="1">
      <alignment horizontal="center" vertical="center"/>
    </xf>
    <xf numFmtId="4" fontId="0" fillId="0" borderId="0" xfId="0" applyNumberFormat="1" applyAlignment="1">
      <alignment vertical="center"/>
    </xf>
    <xf numFmtId="44" fontId="320" fillId="0" borderId="0" xfId="116" applyFont="1" applyAlignment="1" applyProtection="1">
      <alignment vertical="center"/>
    </xf>
    <xf numFmtId="44" fontId="39" fillId="0" borderId="1" xfId="116" applyFont="1" applyBorder="1" applyAlignment="1" applyProtection="1">
      <alignment vertical="center"/>
    </xf>
    <xf numFmtId="181" fontId="11" fillId="0" borderId="0" xfId="0" applyNumberFormat="1" applyFont="1" applyAlignment="1">
      <alignment horizontal="left" vertical="top" wrapText="1"/>
    </xf>
    <xf numFmtId="2" fontId="11" fillId="0" borderId="0" xfId="0" applyNumberFormat="1" applyFont="1" applyAlignment="1">
      <alignment horizontal="center"/>
    </xf>
    <xf numFmtId="0" fontId="0" fillId="0" borderId="0" xfId="0" applyAlignment="1">
      <alignment horizontal="left" vertical="top" wrapText="1"/>
    </xf>
    <xf numFmtId="2" fontId="0" fillId="0" borderId="0" xfId="0" applyNumberFormat="1" applyAlignment="1">
      <alignment horizontal="center"/>
    </xf>
    <xf numFmtId="0" fontId="0" fillId="0" borderId="1" xfId="0" applyBorder="1" applyAlignment="1">
      <alignment horizontal="left" vertical="top" wrapText="1"/>
    </xf>
    <xf numFmtId="2" fontId="0" fillId="0" borderId="1" xfId="0" applyNumberFormat="1" applyBorder="1" applyAlignment="1">
      <alignment horizontal="center"/>
    </xf>
    <xf numFmtId="4" fontId="0" fillId="0" borderId="1" xfId="0" applyNumberFormat="1" applyBorder="1" applyAlignment="1">
      <alignment horizontal="center" vertical="center"/>
    </xf>
    <xf numFmtId="4" fontId="0" fillId="0" borderId="1" xfId="0" applyNumberFormat="1" applyBorder="1" applyAlignment="1">
      <alignment vertical="center"/>
    </xf>
    <xf numFmtId="0" fontId="11" fillId="0" borderId="0" xfId="0" applyFont="1" applyAlignment="1">
      <alignment horizontal="left" vertical="top" wrapText="1"/>
    </xf>
    <xf numFmtId="44" fontId="0" fillId="0" borderId="0" xfId="116" applyFont="1" applyProtection="1"/>
    <xf numFmtId="0" fontId="11" fillId="0" borderId="1" xfId="0" applyFont="1" applyBorder="1" applyAlignment="1">
      <alignment horizontal="left" vertical="top" wrapText="1"/>
    </xf>
    <xf numFmtId="2" fontId="0" fillId="0" borderId="0" xfId="0" applyNumberFormat="1" applyAlignment="1">
      <alignment horizontal="left" vertical="top"/>
    </xf>
    <xf numFmtId="4" fontId="0" fillId="0" borderId="0" xfId="0" applyNumberFormat="1" applyAlignment="1">
      <alignment horizontal="center" vertical="top"/>
    </xf>
    <xf numFmtId="49" fontId="120" fillId="0" borderId="67" xfId="0" applyNumberFormat="1" applyFont="1" applyBorder="1" applyAlignment="1">
      <alignment horizontal="left" vertical="center"/>
    </xf>
    <xf numFmtId="49" fontId="120" fillId="0" borderId="97" xfId="0" applyNumberFormat="1" applyFont="1" applyBorder="1" applyAlignment="1">
      <alignment vertical="top"/>
    </xf>
    <xf numFmtId="4" fontId="120" fillId="0" borderId="67" xfId="0" applyNumberFormat="1" applyFont="1" applyBorder="1" applyAlignment="1">
      <alignment horizontal="right" vertical="center"/>
    </xf>
    <xf numFmtId="44" fontId="120" fillId="0" borderId="105" xfId="116" applyFont="1" applyBorder="1" applyAlignment="1" applyProtection="1">
      <alignment horizontal="right" vertical="center"/>
    </xf>
    <xf numFmtId="2" fontId="0" fillId="0" borderId="0" xfId="0" applyNumberFormat="1" applyAlignment="1">
      <alignment vertical="top"/>
    </xf>
    <xf numFmtId="4" fontId="0" fillId="0" borderId="0" xfId="0" applyNumberFormat="1" applyAlignment="1">
      <alignment horizontal="right" vertical="top"/>
    </xf>
    <xf numFmtId="4" fontId="0" fillId="0" borderId="0" xfId="0" applyNumberFormat="1" applyAlignment="1">
      <alignment vertical="top"/>
    </xf>
    <xf numFmtId="44" fontId="320" fillId="0" borderId="0" xfId="116" applyFont="1" applyAlignment="1" applyProtection="1">
      <alignment vertical="top"/>
    </xf>
    <xf numFmtId="0" fontId="0" fillId="0" borderId="0" xfId="0" applyProtection="1">
      <protection locked="0"/>
    </xf>
    <xf numFmtId="44" fontId="125" fillId="0" borderId="0" xfId="116" applyFont="1" applyAlignment="1" applyProtection="1">
      <alignment horizontal="right" vertical="top"/>
    </xf>
    <xf numFmtId="44" fontId="125" fillId="0" borderId="7" xfId="116" applyFont="1" applyBorder="1" applyAlignment="1" applyProtection="1">
      <alignment horizontal="center" vertical="center"/>
    </xf>
    <xf numFmtId="4" fontId="17" fillId="0" borderId="0" xfId="0" applyNumberFormat="1" applyFont="1" applyAlignment="1">
      <alignment vertical="top" wrapText="1"/>
    </xf>
    <xf numFmtId="0" fontId="0" fillId="0" borderId="0" xfId="0" applyAlignment="1">
      <alignment vertical="top"/>
    </xf>
    <xf numFmtId="44" fontId="15" fillId="0" borderId="0" xfId="116" applyFont="1" applyAlignment="1" applyProtection="1">
      <alignment vertical="top"/>
    </xf>
    <xf numFmtId="44" fontId="0" fillId="0" borderId="1" xfId="116" applyFont="1" applyBorder="1" applyAlignment="1" applyProtection="1">
      <alignment vertical="center"/>
    </xf>
    <xf numFmtId="2" fontId="17" fillId="0" borderId="0" xfId="0" applyNumberFormat="1" applyFont="1" applyAlignment="1">
      <alignment horizontal="center" vertical="top" wrapText="1"/>
    </xf>
    <xf numFmtId="10" fontId="0" fillId="0" borderId="0" xfId="0" applyNumberFormat="1"/>
    <xf numFmtId="0" fontId="13" fillId="0" borderId="1" xfId="0" applyFont="1" applyBorder="1" applyAlignment="1">
      <alignment horizontal="left" vertical="top" wrapText="1"/>
    </xf>
    <xf numFmtId="2" fontId="0" fillId="0" borderId="1" xfId="0" applyNumberFormat="1" applyBorder="1" applyAlignment="1">
      <alignment horizontal="center" vertical="center"/>
    </xf>
    <xf numFmtId="0" fontId="113" fillId="0" borderId="0" xfId="0" applyFont="1"/>
    <xf numFmtId="44" fontId="0" fillId="0" borderId="0" xfId="116" applyFont="1" applyAlignment="1" applyProtection="1">
      <alignment vertical="center"/>
    </xf>
    <xf numFmtId="44" fontId="15" fillId="0" borderId="1" xfId="116" applyFont="1" applyBorder="1" applyAlignment="1" applyProtection="1">
      <alignment vertical="center"/>
    </xf>
    <xf numFmtId="4" fontId="125" fillId="0" borderId="0" xfId="0" applyNumberFormat="1" applyFont="1" applyAlignment="1">
      <alignment horizontal="right"/>
    </xf>
    <xf numFmtId="2" fontId="225" fillId="0" borderId="0" xfId="0" applyNumberFormat="1" applyFont="1" applyAlignment="1">
      <alignment vertical="justify"/>
    </xf>
    <xf numFmtId="44" fontId="125" fillId="0" borderId="7" xfId="116" applyFont="1" applyBorder="1" applyAlignment="1" applyProtection="1">
      <alignment horizontal="right" vertical="center"/>
    </xf>
    <xf numFmtId="49" fontId="13" fillId="0" borderId="0" xfId="0" applyNumberFormat="1" applyFont="1" applyAlignment="1">
      <alignment horizontal="left" vertical="top" indent="1"/>
    </xf>
    <xf numFmtId="2" fontId="21" fillId="0" borderId="0" xfId="0" applyNumberFormat="1" applyFont="1" applyAlignment="1">
      <alignment horizontal="left" vertical="justify" indent="1"/>
    </xf>
    <xf numFmtId="4" fontId="13" fillId="0" borderId="0" xfId="0" applyNumberFormat="1" applyFont="1" applyAlignment="1">
      <alignment horizontal="left" vertical="top" indent="1"/>
    </xf>
    <xf numFmtId="4" fontId="13" fillId="0" borderId="0" xfId="0" applyNumberFormat="1" applyFont="1" applyAlignment="1">
      <alignment horizontal="center" vertical="top"/>
    </xf>
    <xf numFmtId="44" fontId="13" fillId="0" borderId="0" xfId="116" applyFont="1" applyAlignment="1" applyProtection="1">
      <alignment horizontal="left" vertical="top" indent="1"/>
    </xf>
    <xf numFmtId="49" fontId="13" fillId="0" borderId="0" xfId="0" applyNumberFormat="1" applyFont="1" applyAlignment="1">
      <alignment horizontal="left" vertical="top" wrapText="1" indent="1"/>
    </xf>
    <xf numFmtId="44" fontId="13" fillId="0" borderId="0" xfId="116" applyFont="1" applyAlignment="1" applyProtection="1">
      <alignment horizontal="left" vertical="top" wrapText="1" indent="1"/>
    </xf>
    <xf numFmtId="49" fontId="13" fillId="0" borderId="0" xfId="0" applyNumberFormat="1" applyFont="1" applyAlignment="1">
      <alignment vertical="top"/>
    </xf>
    <xf numFmtId="2" fontId="21" fillId="0" borderId="0" xfId="0" applyNumberFormat="1" applyFont="1" applyAlignment="1">
      <alignment vertical="justify"/>
    </xf>
    <xf numFmtId="4" fontId="13" fillId="0" borderId="0" xfId="0" applyNumberFormat="1" applyFont="1" applyAlignment="1">
      <alignment horizontal="right" vertical="top"/>
    </xf>
    <xf numFmtId="44" fontId="13" fillId="0" borderId="0" xfId="116" applyFont="1" applyAlignment="1" applyProtection="1">
      <alignment horizontal="right" vertical="top"/>
    </xf>
    <xf numFmtId="49" fontId="21" fillId="0" borderId="0" xfId="0" applyNumberFormat="1" applyFont="1" applyAlignment="1">
      <alignment vertical="top"/>
    </xf>
    <xf numFmtId="49" fontId="21" fillId="0" borderId="0" xfId="0" applyNumberFormat="1" applyFont="1" applyAlignment="1">
      <alignment horizontal="left" vertical="top" indent="1"/>
    </xf>
    <xf numFmtId="0" fontId="13" fillId="0" borderId="0" xfId="0" applyFont="1" applyAlignment="1">
      <alignment horizontal="left" vertical="top" wrapText="1" indent="1"/>
    </xf>
    <xf numFmtId="4" fontId="13" fillId="0" borderId="0" xfId="0" applyNumberFormat="1" applyFont="1" applyAlignment="1">
      <alignment horizontal="left"/>
    </xf>
    <xf numFmtId="4" fontId="13" fillId="0" borderId="0" xfId="0" applyNumberFormat="1" applyFont="1" applyAlignment="1">
      <alignment horizontal="center"/>
    </xf>
    <xf numFmtId="0" fontId="13" fillId="0" borderId="1" xfId="0" applyFont="1" applyBorder="1" applyAlignment="1">
      <alignment horizontal="left" vertical="top" wrapText="1" indent="1"/>
    </xf>
    <xf numFmtId="4" fontId="13" fillId="0" borderId="1" xfId="0" applyNumberFormat="1" applyFont="1" applyBorder="1" applyAlignment="1">
      <alignment horizontal="left" vertical="top" wrapText="1" indent="1"/>
    </xf>
    <xf numFmtId="0" fontId="13" fillId="0" borderId="1" xfId="0" applyFont="1" applyBorder="1" applyAlignment="1">
      <alignment horizontal="center" vertical="top"/>
    </xf>
    <xf numFmtId="4" fontId="13" fillId="0" borderId="1" xfId="0" applyNumberFormat="1" applyFont="1" applyBorder="1" applyAlignment="1">
      <alignment vertical="center"/>
    </xf>
    <xf numFmtId="49" fontId="21" fillId="0" borderId="0" xfId="0" applyNumberFormat="1" applyFont="1" applyAlignment="1">
      <alignment horizontal="left" vertical="top"/>
    </xf>
    <xf numFmtId="2" fontId="13" fillId="0" borderId="1" xfId="0" applyNumberFormat="1" applyFont="1" applyBorder="1" applyAlignment="1">
      <alignment horizontal="right" vertical="center"/>
    </xf>
    <xf numFmtId="4" fontId="13" fillId="0" borderId="1" xfId="0" applyNumberFormat="1" applyFont="1" applyBorder="1" applyAlignment="1">
      <alignment horizontal="center" vertical="center"/>
    </xf>
    <xf numFmtId="170" fontId="13" fillId="0" borderId="0" xfId="0" applyNumberFormat="1" applyFont="1" applyAlignment="1">
      <alignment horizontal="left"/>
    </xf>
    <xf numFmtId="10" fontId="13" fillId="0" borderId="0" xfId="0" applyNumberFormat="1" applyFont="1" applyAlignment="1">
      <alignment vertical="top"/>
    </xf>
    <xf numFmtId="4" fontId="13" fillId="0" borderId="0" xfId="0" applyNumberFormat="1" applyFont="1" applyAlignment="1">
      <alignment vertical="top"/>
    </xf>
    <xf numFmtId="4" fontId="13" fillId="0" borderId="0" xfId="0" applyNumberFormat="1" applyFont="1" applyAlignment="1">
      <alignment vertical="center"/>
    </xf>
    <xf numFmtId="44" fontId="13" fillId="0" borderId="0" xfId="116" applyFont="1" applyAlignment="1" applyProtection="1">
      <alignment vertical="center"/>
    </xf>
    <xf numFmtId="49" fontId="21" fillId="0" borderId="0" xfId="0" applyNumberFormat="1" applyFont="1" applyAlignment="1">
      <alignment horizontal="left" vertical="center" indent="1"/>
    </xf>
    <xf numFmtId="2" fontId="21" fillId="0" borderId="7" xfId="0" applyNumberFormat="1" applyFont="1" applyBorder="1" applyAlignment="1">
      <alignment horizontal="left" vertical="center" indent="1"/>
    </xf>
    <xf numFmtId="4" fontId="21" fillId="0" borderId="67" xfId="0" applyNumberFormat="1" applyFont="1" applyBorder="1" applyAlignment="1">
      <alignment horizontal="left" vertical="center" indent="1"/>
    </xf>
    <xf numFmtId="44" fontId="21" fillId="0" borderId="105" xfId="116" applyFont="1" applyBorder="1" applyAlignment="1" applyProtection="1">
      <alignment vertical="center"/>
    </xf>
    <xf numFmtId="2" fontId="0" fillId="0" borderId="0" xfId="0" applyNumberFormat="1" applyAlignment="1">
      <alignment vertical="justify"/>
    </xf>
    <xf numFmtId="49" fontId="262" fillId="0" borderId="0" xfId="0" applyNumberFormat="1" applyFont="1" applyAlignment="1">
      <alignment vertical="top"/>
    </xf>
    <xf numFmtId="2" fontId="262" fillId="0" borderId="0" xfId="0" applyNumberFormat="1" applyFont="1" applyAlignment="1">
      <alignment vertical="justify"/>
    </xf>
    <xf numFmtId="4" fontId="321" fillId="0" borderId="0" xfId="0" applyNumberFormat="1" applyFont="1" applyAlignment="1">
      <alignment horizontal="right" vertical="top"/>
    </xf>
    <xf numFmtId="44" fontId="321" fillId="0" borderId="0" xfId="116" applyFont="1" applyAlignment="1" applyProtection="1">
      <alignment horizontal="right" vertical="top"/>
    </xf>
    <xf numFmtId="49" fontId="314" fillId="0" borderId="7" xfId="0" applyNumberFormat="1" applyFont="1" applyBorder="1" applyAlignment="1">
      <alignment horizontal="center" vertical="center"/>
    </xf>
    <xf numFmtId="2" fontId="314" fillId="0" borderId="7" xfId="0" applyNumberFormat="1" applyFont="1" applyBorder="1" applyAlignment="1">
      <alignment horizontal="left" vertical="center"/>
    </xf>
    <xf numFmtId="4" fontId="321" fillId="0" borderId="7" xfId="0" applyNumberFormat="1" applyFont="1" applyBorder="1" applyAlignment="1">
      <alignment horizontal="center" vertical="center"/>
    </xf>
    <xf numFmtId="44" fontId="321" fillId="0" borderId="7" xfId="116" applyFont="1" applyBorder="1" applyAlignment="1" applyProtection="1">
      <alignment horizontal="center" vertical="center"/>
    </xf>
    <xf numFmtId="2" fontId="262" fillId="0" borderId="0" xfId="0" applyNumberFormat="1" applyFont="1" applyAlignment="1">
      <alignment vertical="top"/>
    </xf>
    <xf numFmtId="4" fontId="321" fillId="0" borderId="0" xfId="0" applyNumberFormat="1" applyFont="1" applyAlignment="1">
      <alignment horizontal="center" vertical="top"/>
    </xf>
    <xf numFmtId="2" fontId="0" fillId="0" borderId="0" xfId="0" applyNumberFormat="1" applyAlignment="1">
      <alignment horizontal="left" vertical="top" wrapText="1"/>
    </xf>
    <xf numFmtId="44" fontId="0" fillId="0" borderId="0" xfId="116" applyFont="1" applyAlignment="1" applyProtection="1">
      <alignment vertical="top"/>
    </xf>
    <xf numFmtId="2" fontId="0" fillId="0" borderId="1" xfId="0" applyNumberFormat="1" applyBorder="1" applyAlignment="1">
      <alignment horizontal="right" vertical="center"/>
    </xf>
    <xf numFmtId="2" fontId="0" fillId="0" borderId="0" xfId="0" applyNumberFormat="1" applyAlignment="1">
      <alignment horizontal="right" vertical="center"/>
    </xf>
    <xf numFmtId="49" fontId="314" fillId="0" borderId="67" xfId="0" applyNumberFormat="1" applyFont="1" applyBorder="1" applyAlignment="1">
      <alignment horizontal="left" vertical="center"/>
    </xf>
    <xf numFmtId="2" fontId="314" fillId="0" borderId="97" xfId="0" applyNumberFormat="1" applyFont="1" applyBorder="1" applyAlignment="1">
      <alignment vertical="center"/>
    </xf>
    <xf numFmtId="4" fontId="314" fillId="0" borderId="67" xfId="0" applyNumberFormat="1" applyFont="1" applyBorder="1" applyAlignment="1">
      <alignment vertical="center"/>
    </xf>
    <xf numFmtId="44" fontId="314" fillId="0" borderId="105" xfId="116" applyFont="1" applyBorder="1" applyAlignment="1" applyProtection="1">
      <alignment vertical="center"/>
    </xf>
    <xf numFmtId="2" fontId="21" fillId="0" borderId="0" xfId="0" applyNumberFormat="1" applyFont="1" applyAlignment="1">
      <alignment horizontal="left" vertical="top" wrapText="1" indent="1"/>
    </xf>
    <xf numFmtId="44" fontId="13" fillId="0" borderId="0" xfId="116" applyFont="1" applyAlignment="1" applyProtection="1">
      <alignment horizontal="left"/>
    </xf>
    <xf numFmtId="4" fontId="13" fillId="0" borderId="0" xfId="0" applyNumberFormat="1" applyFont="1" applyAlignment="1">
      <alignment horizontal="left" vertical="top" wrapText="1" indent="1"/>
    </xf>
    <xf numFmtId="0" fontId="13" fillId="0" borderId="0" xfId="0" applyFont="1" applyAlignment="1">
      <alignment horizontal="center" vertical="top"/>
    </xf>
    <xf numFmtId="0" fontId="13" fillId="0" borderId="0" xfId="103" applyFont="1" applyAlignment="1">
      <alignment horizontal="left" vertical="top" wrapText="1" indent="1"/>
    </xf>
    <xf numFmtId="0" fontId="21" fillId="0" borderId="0" xfId="103" applyFont="1" applyAlignment="1">
      <alignment horizontal="left" vertical="top" wrapText="1" indent="1"/>
    </xf>
    <xf numFmtId="0" fontId="13" fillId="0" borderId="0" xfId="0" quotePrefix="1" applyFont="1" applyAlignment="1">
      <alignment horizontal="left" vertical="top" wrapText="1" indent="1"/>
    </xf>
    <xf numFmtId="2" fontId="13" fillId="0" borderId="0" xfId="0" quotePrefix="1" applyNumberFormat="1" applyFont="1" applyAlignment="1">
      <alignment horizontal="left" vertical="top" wrapText="1" indent="1"/>
    </xf>
    <xf numFmtId="0" fontId="21" fillId="0" borderId="0" xfId="0" applyFont="1" applyAlignment="1">
      <alignment horizontal="left" vertical="top" wrapText="1" indent="1"/>
    </xf>
    <xf numFmtId="4" fontId="21" fillId="0" borderId="0" xfId="0" applyNumberFormat="1" applyFont="1" applyAlignment="1">
      <alignment horizontal="left" vertical="top" wrapText="1" indent="1"/>
    </xf>
    <xf numFmtId="2" fontId="13" fillId="0" borderId="0" xfId="0" applyNumberFormat="1" applyFont="1" applyAlignment="1">
      <alignment horizontal="left" vertical="top" wrapText="1" indent="1"/>
    </xf>
    <xf numFmtId="0" fontId="13" fillId="0" borderId="0" xfId="0" applyFont="1" applyAlignment="1">
      <alignment horizontal="left" vertical="top" wrapText="1" indent="1" shrinkToFit="1"/>
    </xf>
    <xf numFmtId="4" fontId="13" fillId="0" borderId="0" xfId="0" applyNumberFormat="1" applyFont="1" applyAlignment="1" applyProtection="1">
      <alignment horizontal="left"/>
      <protection locked="0"/>
    </xf>
    <xf numFmtId="4" fontId="315" fillId="0" borderId="7" xfId="0" applyNumberFormat="1" applyFont="1" applyBorder="1" applyAlignment="1">
      <alignment horizontal="center" vertical="center"/>
    </xf>
    <xf numFmtId="49" fontId="120" fillId="0" borderId="7" xfId="0" applyNumberFormat="1" applyFont="1" applyBorder="1" applyAlignment="1">
      <alignment horizontal="center" vertical="center"/>
    </xf>
    <xf numFmtId="2" fontId="120" fillId="0" borderId="7" xfId="0" applyNumberFormat="1" applyFont="1" applyBorder="1" applyAlignment="1">
      <alignment horizontal="left" vertical="center"/>
    </xf>
    <xf numFmtId="2" fontId="15" fillId="0" borderId="1" xfId="0" applyNumberFormat="1" applyFont="1" applyBorder="1" applyAlignment="1">
      <alignment horizontal="right" vertical="center"/>
    </xf>
    <xf numFmtId="44" fontId="0" fillId="0" borderId="1" xfId="116" applyFont="1" applyBorder="1" applyProtection="1"/>
    <xf numFmtId="44" fontId="320" fillId="0" borderId="1" xfId="116" applyFont="1" applyBorder="1" applyAlignment="1" applyProtection="1">
      <alignment vertical="center"/>
    </xf>
    <xf numFmtId="2" fontId="120" fillId="0" borderId="97" xfId="0" applyNumberFormat="1" applyFont="1" applyBorder="1" applyAlignment="1">
      <alignment vertical="center"/>
    </xf>
    <xf numFmtId="4" fontId="120" fillId="0" borderId="67" xfId="0" applyNumberFormat="1" applyFont="1" applyBorder="1" applyAlignment="1">
      <alignment horizontal="center" vertical="center"/>
    </xf>
    <xf numFmtId="44" fontId="120" fillId="0" borderId="105" xfId="116" applyFont="1" applyBorder="1" applyAlignment="1" applyProtection="1">
      <alignment horizontal="center" vertical="center"/>
    </xf>
    <xf numFmtId="4" fontId="13" fillId="0" borderId="1" xfId="0" applyNumberFormat="1" applyFont="1" applyBorder="1" applyAlignment="1">
      <alignment vertical="top" wrapText="1"/>
    </xf>
    <xf numFmtId="4" fontId="13" fillId="0" borderId="0" xfId="0" applyNumberFormat="1" applyFont="1" applyAlignment="1">
      <alignment vertical="top" wrapText="1"/>
    </xf>
    <xf numFmtId="49" fontId="13" fillId="0" borderId="0" xfId="0" applyNumberFormat="1" applyFont="1" applyAlignment="1">
      <alignment vertical="top" wrapText="1"/>
    </xf>
    <xf numFmtId="44" fontId="13" fillId="0" borderId="0" xfId="116" applyFont="1" applyAlignment="1" applyProtection="1">
      <alignment vertical="top" wrapText="1"/>
    </xf>
    <xf numFmtId="2" fontId="13" fillId="0" borderId="0" xfId="0" applyNumberFormat="1" applyFont="1" applyAlignment="1">
      <alignment horizontal="right" vertical="center"/>
    </xf>
    <xf numFmtId="4" fontId="13" fillId="0" borderId="0" xfId="0" applyNumberFormat="1" applyFont="1" applyAlignment="1">
      <alignment horizontal="center" vertical="center"/>
    </xf>
    <xf numFmtId="44" fontId="13" fillId="0" borderId="0" xfId="116" applyFont="1" applyAlignment="1" applyProtection="1">
      <alignment horizontal="center" vertical="center"/>
    </xf>
    <xf numFmtId="2" fontId="13" fillId="0" borderId="0" xfId="0" applyNumberFormat="1" applyFont="1" applyAlignment="1">
      <alignment horizontal="left" vertical="top" wrapText="1"/>
    </xf>
    <xf numFmtId="49" fontId="21" fillId="0" borderId="0" xfId="0" applyNumberFormat="1" applyFont="1" applyAlignment="1">
      <alignment horizontal="left"/>
    </xf>
    <xf numFmtId="2" fontId="13" fillId="0" borderId="1" xfId="0" applyNumberFormat="1" applyFont="1" applyBorder="1" applyAlignment="1">
      <alignment horizontal="right"/>
    </xf>
    <xf numFmtId="4" fontId="13" fillId="0" borderId="1" xfId="0" applyNumberFormat="1" applyFont="1" applyBorder="1"/>
    <xf numFmtId="4" fontId="13" fillId="0" borderId="1" xfId="0" applyNumberFormat="1" applyFont="1" applyBorder="1" applyAlignment="1">
      <alignment horizontal="center"/>
    </xf>
    <xf numFmtId="44" fontId="13" fillId="0" borderId="1" xfId="116" applyFont="1" applyBorder="1" applyAlignment="1" applyProtection="1">
      <alignment horizontal="right"/>
    </xf>
    <xf numFmtId="44" fontId="13" fillId="0" borderId="1" xfId="116" applyFont="1" applyBorder="1" applyAlignment="1" applyProtection="1">
      <alignment vertical="top"/>
    </xf>
    <xf numFmtId="44" fontId="13" fillId="0" borderId="0" xfId="116" applyFont="1" applyAlignment="1" applyProtection="1">
      <alignment vertical="top"/>
    </xf>
    <xf numFmtId="4" fontId="21" fillId="0" borderId="0" xfId="0" applyNumberFormat="1" applyFont="1" applyAlignment="1">
      <alignment vertical="top" wrapText="1"/>
    </xf>
    <xf numFmtId="44" fontId="21" fillId="0" borderId="97" xfId="116" applyFont="1" applyBorder="1" applyAlignment="1" applyProtection="1">
      <alignment vertical="center"/>
    </xf>
    <xf numFmtId="4" fontId="21" fillId="0" borderId="0" xfId="0" applyNumberFormat="1" applyFont="1" applyAlignment="1">
      <alignment vertical="center"/>
    </xf>
    <xf numFmtId="2" fontId="13" fillId="0" borderId="0" xfId="0" applyNumberFormat="1" applyFont="1" applyAlignment="1">
      <alignment vertical="justify"/>
    </xf>
    <xf numFmtId="4" fontId="13" fillId="0" borderId="1" xfId="0" applyNumberFormat="1" applyFont="1" applyBorder="1" applyAlignment="1" applyProtection="1">
      <alignment horizontal="right"/>
      <protection locked="0"/>
    </xf>
    <xf numFmtId="4" fontId="13" fillId="0" borderId="1" xfId="0" applyNumberFormat="1" applyFont="1" applyBorder="1" applyAlignment="1" applyProtection="1">
      <alignment vertical="top" wrapText="1"/>
      <protection locked="0"/>
    </xf>
    <xf numFmtId="4" fontId="13" fillId="0" borderId="0" xfId="0" applyNumberFormat="1" applyFont="1" applyAlignment="1" applyProtection="1">
      <alignment vertical="top" wrapText="1"/>
      <protection locked="0"/>
    </xf>
    <xf numFmtId="44" fontId="323" fillId="0" borderId="0" xfId="116" applyFont="1" applyAlignment="1" applyProtection="1">
      <alignment horizontal="right" vertical="top"/>
    </xf>
    <xf numFmtId="49" fontId="120" fillId="0" borderId="7" xfId="0" applyNumberFormat="1" applyFont="1" applyBorder="1" applyAlignment="1">
      <alignment horizontal="left" vertical="center"/>
    </xf>
    <xf numFmtId="44" fontId="323" fillId="0" borderId="7" xfId="116" applyFont="1" applyBorder="1" applyAlignment="1" applyProtection="1">
      <alignment horizontal="right" vertical="center"/>
    </xf>
    <xf numFmtId="2" fontId="105" fillId="0" borderId="0" xfId="0" applyNumberFormat="1" applyFont="1" applyAlignment="1">
      <alignment vertical="top"/>
    </xf>
    <xf numFmtId="4" fontId="71" fillId="0" borderId="0" xfId="0" applyNumberFormat="1" applyFont="1" applyAlignment="1">
      <alignment horizontal="center" vertical="top"/>
    </xf>
    <xf numFmtId="4" fontId="71" fillId="0" borderId="0" xfId="0" applyNumberFormat="1" applyFont="1" applyAlignment="1">
      <alignment horizontal="right" vertical="top"/>
    </xf>
    <xf numFmtId="44" fontId="324" fillId="0" borderId="0" xfId="116" applyFont="1" applyAlignment="1" applyProtection="1">
      <alignment horizontal="right" vertical="top"/>
    </xf>
    <xf numFmtId="49" fontId="13" fillId="0" borderId="0" xfId="0" applyNumberFormat="1" applyFont="1"/>
    <xf numFmtId="49" fontId="105" fillId="0" borderId="0" xfId="0" applyNumberFormat="1" applyFont="1" applyAlignment="1">
      <alignment vertical="top"/>
    </xf>
    <xf numFmtId="2" fontId="105" fillId="0" borderId="0" xfId="0" applyNumberFormat="1" applyFont="1" applyAlignment="1">
      <alignment vertical="justify"/>
    </xf>
    <xf numFmtId="44" fontId="61" fillId="0" borderId="0" xfId="116" applyFont="1" applyAlignment="1" applyProtection="1">
      <alignment vertical="top"/>
    </xf>
    <xf numFmtId="0" fontId="329" fillId="0" borderId="0" xfId="0" applyFont="1" applyAlignment="1">
      <alignment vertical="top" wrapText="1"/>
    </xf>
    <xf numFmtId="0" fontId="13" fillId="0" borderId="0" xfId="0" applyFont="1" applyAlignment="1">
      <alignment horizontal="left"/>
    </xf>
    <xf numFmtId="49" fontId="17" fillId="0" borderId="0" xfId="0" applyNumberFormat="1" applyFont="1" applyAlignment="1">
      <alignment vertical="top"/>
    </xf>
    <xf numFmtId="0" fontId="0" fillId="0" borderId="0" xfId="104" quotePrefix="1" applyFont="1" applyAlignment="1">
      <alignment vertical="top" wrapText="1"/>
    </xf>
    <xf numFmtId="0" fontId="0" fillId="0" borderId="1" xfId="0" applyBorder="1" applyAlignment="1">
      <alignment horizontal="center"/>
    </xf>
    <xf numFmtId="44" fontId="143" fillId="0" borderId="0" xfId="116" applyFont="1" applyAlignment="1" applyProtection="1">
      <alignment vertical="top"/>
    </xf>
    <xf numFmtId="49" fontId="0" fillId="0" borderId="0" xfId="0" applyNumberFormat="1" applyAlignment="1">
      <alignment vertical="top" wrapText="1"/>
    </xf>
    <xf numFmtId="44" fontId="0" fillId="0" borderId="0" xfId="116" applyFont="1" applyAlignment="1" applyProtection="1">
      <alignment vertical="top" wrapText="1"/>
    </xf>
    <xf numFmtId="0" fontId="0" fillId="0" borderId="1" xfId="104" applyFont="1" applyBorder="1" applyAlignment="1">
      <alignment vertical="top" wrapText="1"/>
    </xf>
    <xf numFmtId="49" fontId="0" fillId="0" borderId="0" xfId="104" applyNumberFormat="1" applyFont="1" applyAlignment="1">
      <alignment vertical="top" wrapText="1"/>
    </xf>
    <xf numFmtId="0" fontId="0" fillId="0" borderId="0" xfId="0" applyAlignment="1">
      <alignment horizontal="center"/>
    </xf>
    <xf numFmtId="0" fontId="0" fillId="0" borderId="0" xfId="104" applyFont="1" applyAlignment="1">
      <alignment vertical="top" wrapText="1"/>
    </xf>
    <xf numFmtId="0" fontId="17" fillId="0" borderId="0" xfId="0" applyFont="1" applyAlignment="1">
      <alignment vertical="top"/>
    </xf>
    <xf numFmtId="3" fontId="0" fillId="0" borderId="1" xfId="0" applyNumberFormat="1" applyBorder="1" applyAlignment="1">
      <alignment vertical="center"/>
    </xf>
    <xf numFmtId="44" fontId="143" fillId="0" borderId="1" xfId="116" applyFont="1" applyBorder="1" applyAlignment="1" applyProtection="1">
      <alignment vertical="center"/>
    </xf>
    <xf numFmtId="2" fontId="15" fillId="0" borderId="0" xfId="0" applyNumberFormat="1" applyFont="1" applyAlignment="1">
      <alignment horizontal="right" vertical="center"/>
    </xf>
    <xf numFmtId="3" fontId="0" fillId="0" borderId="0" xfId="0" applyNumberFormat="1" applyAlignment="1">
      <alignment vertical="center"/>
    </xf>
    <xf numFmtId="44" fontId="143" fillId="0" borderId="0" xfId="116" applyFont="1" applyAlignment="1" applyProtection="1">
      <alignment vertical="center"/>
    </xf>
    <xf numFmtId="0" fontId="0" fillId="0" borderId="1" xfId="0" applyBorder="1" applyAlignment="1">
      <alignment vertical="center" wrapText="1"/>
    </xf>
    <xf numFmtId="44" fontId="143" fillId="0" borderId="1" xfId="116" applyFont="1" applyBorder="1" applyAlignment="1" applyProtection="1">
      <alignment vertical="top"/>
    </xf>
    <xf numFmtId="0" fontId="0" fillId="0" borderId="0" xfId="0" applyAlignment="1">
      <alignment horizontal="right" vertical="center" wrapText="1"/>
    </xf>
    <xf numFmtId="0" fontId="0" fillId="0" borderId="0" xfId="104" applyFont="1" applyAlignment="1">
      <alignment horizontal="right" vertical="top" wrapText="1"/>
    </xf>
    <xf numFmtId="0" fontId="0" fillId="0" borderId="0" xfId="0" applyAlignment="1">
      <alignment wrapText="1"/>
    </xf>
    <xf numFmtId="49" fontId="13" fillId="0" borderId="1" xfId="0" applyNumberFormat="1" applyFont="1" applyBorder="1" applyAlignment="1">
      <alignment vertical="top" wrapText="1"/>
    </xf>
    <xf numFmtId="49" fontId="13" fillId="0" borderId="1" xfId="235" applyNumberFormat="1" applyFont="1" applyBorder="1" applyAlignment="1">
      <alignment horizontal="left" vertical="center" wrapText="1"/>
    </xf>
    <xf numFmtId="49" fontId="13" fillId="0" borderId="0" xfId="235" applyNumberFormat="1" applyFont="1" applyAlignment="1">
      <alignment horizontal="left" vertical="center" wrapText="1"/>
    </xf>
    <xf numFmtId="49" fontId="13" fillId="0" borderId="0" xfId="0" applyNumberFormat="1" applyFont="1" applyAlignment="1">
      <alignment horizontal="right" vertical="top" wrapText="1"/>
    </xf>
    <xf numFmtId="49" fontId="13" fillId="0" borderId="0" xfId="235" applyNumberFormat="1" applyFont="1" applyAlignment="1">
      <alignment horizontal="right" vertical="center" wrapText="1"/>
    </xf>
    <xf numFmtId="49" fontId="13" fillId="0" borderId="0" xfId="235" applyNumberFormat="1" applyFont="1" applyAlignment="1">
      <alignment wrapText="1"/>
    </xf>
    <xf numFmtId="4" fontId="0" fillId="0" borderId="0" xfId="0" applyNumberFormat="1" applyAlignment="1">
      <alignment horizontal="center"/>
    </xf>
    <xf numFmtId="0" fontId="11" fillId="0" borderId="0" xfId="104" applyAlignment="1">
      <alignment vertical="top" wrapText="1"/>
    </xf>
    <xf numFmtId="0" fontId="0" fillId="0" borderId="1" xfId="0" applyBorder="1" applyAlignment="1">
      <alignment vertical="top" wrapText="1"/>
    </xf>
    <xf numFmtId="2" fontId="225" fillId="0" borderId="0" xfId="0" applyNumberFormat="1" applyFont="1" applyAlignment="1">
      <alignment horizontal="center" vertical="justify"/>
    </xf>
    <xf numFmtId="0" fontId="0" fillId="0" borderId="1" xfId="0" applyBorder="1" applyAlignment="1">
      <alignment vertical="top"/>
    </xf>
    <xf numFmtId="4" fontId="0" fillId="0" borderId="1" xfId="0" applyNumberFormat="1" applyBorder="1" applyProtection="1">
      <protection locked="0"/>
    </xf>
    <xf numFmtId="4" fontId="0" fillId="0" borderId="0" xfId="0" applyNumberFormat="1" applyProtection="1">
      <protection locked="0"/>
    </xf>
    <xf numFmtId="49" fontId="15" fillId="0" borderId="0" xfId="0" applyNumberFormat="1" applyFont="1" applyAlignment="1">
      <alignment horizontal="left" vertical="top" wrapText="1"/>
    </xf>
    <xf numFmtId="49" fontId="15" fillId="0" borderId="1" xfId="0" applyNumberFormat="1" applyFont="1" applyBorder="1" applyAlignment="1">
      <alignment horizontal="left" vertical="top" wrapText="1"/>
    </xf>
    <xf numFmtId="4" fontId="0" fillId="0" borderId="1" xfId="0" applyNumberFormat="1" applyBorder="1" applyAlignment="1">
      <alignment horizontal="center"/>
    </xf>
    <xf numFmtId="44" fontId="143" fillId="0" borderId="0" xfId="116" applyFont="1" applyAlignment="1" applyProtection="1">
      <alignment horizontal="center"/>
    </xf>
    <xf numFmtId="44" fontId="325" fillId="0" borderId="0" xfId="116" applyFont="1" applyAlignment="1" applyProtection="1">
      <alignment vertical="top"/>
    </xf>
    <xf numFmtId="44" fontId="61" fillId="0" borderId="0" xfId="116" applyFont="1" applyAlignment="1" applyProtection="1">
      <alignment horizontal="right" vertical="top"/>
    </xf>
    <xf numFmtId="4" fontId="13" fillId="0" borderId="0" xfId="0" applyNumberFormat="1" applyFont="1" applyAlignment="1">
      <alignment horizontal="right" vertical="top" wrapText="1"/>
    </xf>
    <xf numFmtId="44" fontId="61" fillId="0" borderId="0" xfId="116" applyFont="1" applyAlignment="1" applyProtection="1">
      <alignment vertical="center"/>
    </xf>
    <xf numFmtId="0" fontId="8" fillId="0" borderId="127" xfId="0" applyFont="1" applyBorder="1" applyAlignment="1">
      <alignment horizontal="left" vertical="top" wrapText="1"/>
    </xf>
    <xf numFmtId="195" fontId="13" fillId="0" borderId="1" xfId="0" applyNumberFormat="1" applyFont="1" applyBorder="1" applyAlignment="1">
      <alignment horizontal="right" vertical="top" wrapText="1"/>
    </xf>
    <xf numFmtId="0" fontId="13" fillId="0" borderId="1" xfId="0" applyFont="1" applyBorder="1" applyAlignment="1">
      <alignment horizontal="center" vertical="top" wrapText="1"/>
    </xf>
    <xf numFmtId="2" fontId="13" fillId="0" borderId="104" xfId="0" applyNumberFormat="1" applyFont="1" applyBorder="1" applyAlignment="1">
      <alignment horizontal="right" vertical="center"/>
    </xf>
    <xf numFmtId="4" fontId="13" fillId="0" borderId="104" xfId="0" applyNumberFormat="1" applyFont="1" applyBorder="1" applyAlignment="1">
      <alignment vertical="center"/>
    </xf>
    <xf numFmtId="4" fontId="13" fillId="0" borderId="104" xfId="0" applyNumberFormat="1" applyFont="1" applyBorder="1" applyAlignment="1">
      <alignment horizontal="center" vertical="center"/>
    </xf>
    <xf numFmtId="44" fontId="61" fillId="0" borderId="104" xfId="116" applyFont="1" applyBorder="1" applyAlignment="1" applyProtection="1">
      <alignment vertical="center"/>
    </xf>
    <xf numFmtId="0" fontId="8" fillId="0" borderId="127" xfId="0" quotePrefix="1" applyFont="1" applyBorder="1" applyAlignment="1">
      <alignment horizontal="left" vertical="top" wrapText="1"/>
    </xf>
    <xf numFmtId="0" fontId="13" fillId="0" borderId="1" xfId="0" applyFont="1" applyBorder="1"/>
    <xf numFmtId="0" fontId="326" fillId="0" borderId="0" xfId="0" applyFont="1" applyAlignment="1">
      <alignment horizontal="left" vertical="top" wrapText="1" shrinkToFit="1"/>
    </xf>
    <xf numFmtId="49" fontId="21" fillId="0" borderId="110" xfId="0" applyNumberFormat="1" applyFont="1" applyBorder="1" applyAlignment="1">
      <alignment horizontal="left" vertical="top"/>
    </xf>
    <xf numFmtId="2" fontId="21" fillId="0" borderId="0" xfId="0" applyNumberFormat="1" applyFont="1" applyAlignment="1">
      <alignment horizontal="left" vertical="justify" wrapText="1"/>
    </xf>
    <xf numFmtId="44" fontId="61" fillId="0" borderId="0" xfId="116" applyFont="1" applyProtection="1"/>
    <xf numFmtId="44" fontId="323" fillId="0" borderId="0" xfId="116" applyFont="1" applyAlignment="1" applyProtection="1">
      <alignment horizontal="center" vertical="top"/>
    </xf>
    <xf numFmtId="4" fontId="125" fillId="0" borderId="7" xfId="0" applyNumberFormat="1" applyFont="1" applyBorder="1" applyAlignment="1">
      <alignment horizontal="center" vertical="top"/>
    </xf>
    <xf numFmtId="44" fontId="323" fillId="0" borderId="7" xfId="116" applyFont="1" applyBorder="1" applyAlignment="1" applyProtection="1">
      <alignment horizontal="right" vertical="top"/>
    </xf>
    <xf numFmtId="49" fontId="0" fillId="0" borderId="0" xfId="0" applyNumberFormat="1" applyAlignment="1">
      <alignment horizontal="center" vertical="top" wrapText="1"/>
    </xf>
    <xf numFmtId="44" fontId="0" fillId="0" borderId="0" xfId="116" applyFont="1" applyAlignment="1" applyProtection="1">
      <alignment horizontal="center" vertical="top" wrapText="1"/>
    </xf>
    <xf numFmtId="49" fontId="17" fillId="0" borderId="111" xfId="0" applyNumberFormat="1" applyFont="1" applyBorder="1" applyAlignment="1">
      <alignment horizontal="left" vertical="top"/>
    </xf>
    <xf numFmtId="195" fontId="13" fillId="0" borderId="0" xfId="0" applyNumberFormat="1" applyFont="1" applyAlignment="1">
      <alignment horizontal="center" vertical="top" wrapText="1"/>
    </xf>
    <xf numFmtId="0" fontId="13" fillId="0" borderId="0" xfId="0" applyFont="1" applyAlignment="1">
      <alignment horizontal="center" vertical="top" wrapText="1"/>
    </xf>
    <xf numFmtId="44" fontId="143" fillId="0" borderId="0" xfId="116" applyFont="1" applyAlignment="1" applyProtection="1">
      <alignment horizontal="center" vertical="top"/>
    </xf>
    <xf numFmtId="49" fontId="17" fillId="0" borderId="112" xfId="0" applyNumberFormat="1" applyFont="1" applyBorder="1" applyAlignment="1">
      <alignment horizontal="left" vertical="top"/>
    </xf>
    <xf numFmtId="195" fontId="13" fillId="0" borderId="1" xfId="0" applyNumberFormat="1" applyFont="1" applyBorder="1" applyAlignment="1">
      <alignment horizontal="center" vertical="top" wrapText="1"/>
    </xf>
    <xf numFmtId="0" fontId="8" fillId="0" borderId="127" xfId="0" applyFont="1" applyBorder="1" applyAlignment="1">
      <alignment horizontal="left" vertical="top"/>
    </xf>
    <xf numFmtId="0" fontId="0" fillId="0" borderId="0" xfId="0" applyAlignment="1">
      <alignment horizontal="center" vertical="top"/>
    </xf>
    <xf numFmtId="2" fontId="17" fillId="0" borderId="1" xfId="0" applyNumberFormat="1" applyFont="1" applyBorder="1" applyAlignment="1">
      <alignment horizontal="left" vertical="top" wrapText="1"/>
    </xf>
    <xf numFmtId="2" fontId="14" fillId="0" borderId="1" xfId="0" applyNumberFormat="1" applyFont="1" applyBorder="1" applyAlignment="1">
      <alignment vertical="justify"/>
    </xf>
    <xf numFmtId="2" fontId="14" fillId="0" borderId="0" xfId="0" applyNumberFormat="1" applyFont="1" applyAlignment="1">
      <alignment vertical="justify"/>
    </xf>
    <xf numFmtId="4" fontId="13" fillId="0" borderId="0" xfId="0" applyNumberFormat="1" applyFont="1" applyAlignment="1" applyProtection="1">
      <alignment horizontal="center" vertical="top" wrapText="1"/>
      <protection locked="0"/>
    </xf>
    <xf numFmtId="4" fontId="13" fillId="0" borderId="1" xfId="0" applyNumberFormat="1" applyFont="1" applyBorder="1" applyAlignment="1" applyProtection="1">
      <alignment horizontal="center" vertical="top" wrapText="1"/>
      <protection locked="0"/>
    </xf>
    <xf numFmtId="170" fontId="59" fillId="0" borderId="1" xfId="95" applyNumberFormat="1" applyBorder="1" applyProtection="1">
      <alignment horizontal="center" vertical="center"/>
    </xf>
    <xf numFmtId="49" fontId="300" fillId="0" borderId="0" xfId="21" applyFont="1">
      <alignment horizontal="justify" vertical="top" wrapText="1"/>
    </xf>
    <xf numFmtId="0" fontId="59" fillId="0" borderId="0" xfId="21" applyNumberFormat="1" applyFont="1" applyAlignment="1">
      <alignment horizontal="left" vertical="center" wrapText="1"/>
    </xf>
    <xf numFmtId="49" fontId="301" fillId="0" borderId="0" xfId="21" applyFont="1">
      <alignment horizontal="justify" vertical="top" wrapText="1"/>
    </xf>
    <xf numFmtId="0" fontId="59" fillId="0" borderId="0" xfId="21" applyNumberFormat="1" applyFont="1" applyAlignment="1">
      <alignment horizontal="justify" vertical="top"/>
    </xf>
    <xf numFmtId="0" fontId="40" fillId="0" borderId="0" xfId="98" applyNumberFormat="1" applyFont="1">
      <alignment horizontal="left" vertical="top" wrapText="1"/>
    </xf>
    <xf numFmtId="49" fontId="21" fillId="15" borderId="0" xfId="98" applyFont="1" applyFill="1">
      <alignment horizontal="left" vertical="top" wrapText="1"/>
    </xf>
    <xf numFmtId="0" fontId="21" fillId="15" borderId="0" xfId="98" applyNumberFormat="1" applyFont="1" applyFill="1">
      <alignment horizontal="left" vertical="top" wrapText="1"/>
    </xf>
    <xf numFmtId="0" fontId="99" fillId="15" borderId="0" xfId="112" applyFont="1" applyFill="1"/>
    <xf numFmtId="49" fontId="59" fillId="15" borderId="0" xfId="21" applyFont="1" applyFill="1">
      <alignment horizontal="justify" vertical="top" wrapText="1"/>
    </xf>
    <xf numFmtId="0" fontId="59" fillId="15" borderId="0" xfId="21" applyNumberFormat="1" applyFont="1" applyFill="1">
      <alignment horizontal="justify" vertical="top" wrapText="1"/>
    </xf>
    <xf numFmtId="172" fontId="59" fillId="0" borderId="0" xfId="95" applyAlignment="1" applyProtection="1">
      <alignment horizontal="left" vertical="center"/>
    </xf>
    <xf numFmtId="170" fontId="172" fillId="0" borderId="0" xfId="95" applyNumberFormat="1" applyFont="1">
      <alignment horizontal="center" vertical="center"/>
      <protection locked="0"/>
    </xf>
    <xf numFmtId="49" fontId="302" fillId="0" borderId="0" xfId="21" applyFont="1">
      <alignment horizontal="justify" vertical="top" wrapText="1"/>
    </xf>
    <xf numFmtId="49" fontId="59" fillId="0" borderId="0" xfId="21" applyFont="1" applyAlignment="1">
      <alignment vertical="top" wrapText="1"/>
    </xf>
    <xf numFmtId="0" fontId="100" fillId="0" borderId="0" xfId="112" applyFont="1"/>
    <xf numFmtId="0" fontId="59" fillId="0" borderId="0" xfId="112" applyFont="1" applyAlignment="1">
      <alignment wrapText="1"/>
    </xf>
    <xf numFmtId="49" fontId="59" fillId="0" borderId="0" xfId="21" applyFont="1" applyAlignment="1">
      <alignment horizontal="justify" vertical="top"/>
    </xf>
    <xf numFmtId="0" fontId="111" fillId="0" borderId="7" xfId="96" applyNumberFormat="1" applyFont="1" applyAlignment="1">
      <alignment vertical="center" wrapText="1"/>
    </xf>
    <xf numFmtId="4" fontId="172" fillId="0" borderId="0" xfId="93" applyFont="1">
      <alignment vertical="center"/>
    </xf>
    <xf numFmtId="0" fontId="54" fillId="4" borderId="8" xfId="99" applyBorder="1" applyProtection="1">
      <alignment vertical="top" wrapText="1"/>
    </xf>
    <xf numFmtId="170" fontId="99" fillId="0" borderId="0" xfId="113" applyNumberFormat="1" applyFont="1" applyFill="1" applyProtection="1"/>
    <xf numFmtId="44" fontId="59" fillId="0" borderId="0" xfId="113" applyFont="1" applyFill="1" applyBorder="1" applyAlignment="1" applyProtection="1">
      <alignment horizontal="justify" wrapText="1"/>
    </xf>
    <xf numFmtId="44" fontId="99" fillId="0" borderId="0" xfId="113" applyFont="1" applyFill="1" applyBorder="1" applyProtection="1"/>
    <xf numFmtId="0" fontId="111" fillId="0" borderId="0" xfId="98" applyNumberFormat="1" applyFont="1" applyAlignment="1">
      <alignment vertical="top" wrapText="1"/>
    </xf>
    <xf numFmtId="0" fontId="99" fillId="0" borderId="0" xfId="112" applyFont="1" applyAlignment="1">
      <alignment horizontal="center" vertical="center" wrapText="1"/>
    </xf>
    <xf numFmtId="0" fontId="59" fillId="0" borderId="0" xfId="21" applyNumberFormat="1" applyFont="1" applyAlignment="1">
      <alignment horizontal="left" vertical="top" wrapText="1"/>
    </xf>
    <xf numFmtId="0" fontId="99" fillId="0" borderId="0" xfId="0" applyFont="1"/>
    <xf numFmtId="49" fontId="117" fillId="29" borderId="0" xfId="0" applyNumberFormat="1" applyFont="1" applyFill="1" applyAlignment="1">
      <alignment horizontal="right" vertical="top" wrapText="1"/>
    </xf>
    <xf numFmtId="0" fontId="117" fillId="29" borderId="0" xfId="0" applyFont="1" applyFill="1" applyAlignment="1">
      <alignment wrapText="1"/>
    </xf>
    <xf numFmtId="0" fontId="117" fillId="0" borderId="0" xfId="0" applyFont="1" applyAlignment="1">
      <alignment horizontal="center" wrapText="1"/>
    </xf>
    <xf numFmtId="0" fontId="117" fillId="0" borderId="0" xfId="0" applyFont="1" applyAlignment="1">
      <alignment wrapText="1"/>
    </xf>
    <xf numFmtId="0" fontId="117" fillId="0" borderId="0" xfId="0" applyFont="1"/>
    <xf numFmtId="49" fontId="99" fillId="0" borderId="0" xfId="0" applyNumberFormat="1" applyFont="1" applyAlignment="1">
      <alignment horizontal="right" vertical="top" wrapText="1"/>
    </xf>
    <xf numFmtId="0" fontId="99" fillId="0" borderId="0" xfId="0" applyFont="1" applyAlignment="1">
      <alignment horizontal="left" vertical="top" wrapText="1"/>
    </xf>
    <xf numFmtId="0" fontId="99" fillId="0" borderId="0" xfId="0" applyFont="1" applyAlignment="1">
      <alignment horizontal="center" wrapText="1"/>
    </xf>
    <xf numFmtId="0" fontId="99" fillId="0" borderId="0" xfId="0" applyFont="1" applyAlignment="1">
      <alignment wrapText="1"/>
    </xf>
    <xf numFmtId="49" fontId="117" fillId="7" borderId="0" xfId="0" applyNumberFormat="1" applyFont="1" applyFill="1" applyAlignment="1">
      <alignment horizontal="right" vertical="top" wrapText="1"/>
    </xf>
    <xf numFmtId="0" fontId="117" fillId="7" borderId="0" xfId="0" applyFont="1" applyFill="1" applyAlignment="1">
      <alignment wrapText="1"/>
    </xf>
    <xf numFmtId="49" fontId="100" fillId="14" borderId="0" xfId="0" applyNumberFormat="1" applyFont="1" applyFill="1" applyAlignment="1">
      <alignment horizontal="right" vertical="top" wrapText="1"/>
    </xf>
    <xf numFmtId="0" fontId="100" fillId="14" borderId="0" xfId="0" applyFont="1" applyFill="1" applyAlignment="1">
      <alignment wrapText="1"/>
    </xf>
    <xf numFmtId="0" fontId="99" fillId="0" borderId="0" xfId="0" applyFont="1" applyAlignment="1">
      <alignment vertical="top" wrapText="1"/>
    </xf>
    <xf numFmtId="0" fontId="100" fillId="14" borderId="0" xfId="0" applyFont="1" applyFill="1" applyAlignment="1">
      <alignment horizontal="left" vertical="top" wrapText="1"/>
    </xf>
    <xf numFmtId="49" fontId="99" fillId="14" borderId="0" xfId="0" applyNumberFormat="1" applyFont="1" applyFill="1" applyAlignment="1">
      <alignment horizontal="right" vertical="top" wrapText="1"/>
    </xf>
    <xf numFmtId="0" fontId="99" fillId="14" borderId="0" xfId="0" applyFont="1" applyFill="1" applyAlignment="1">
      <alignment wrapText="1"/>
    </xf>
    <xf numFmtId="49" fontId="99" fillId="0" borderId="0" xfId="0" applyNumberFormat="1" applyFont="1" applyAlignment="1">
      <alignment horizontal="right" vertical="top"/>
    </xf>
    <xf numFmtId="49" fontId="100" fillId="0" borderId="0" xfId="0" applyNumberFormat="1" applyFont="1" applyAlignment="1">
      <alignment horizontal="right" vertical="top" wrapText="1"/>
    </xf>
    <xf numFmtId="0" fontId="100" fillId="0" borderId="0" xfId="0" applyFont="1" applyAlignment="1">
      <alignment vertical="top" wrapText="1"/>
    </xf>
    <xf numFmtId="49" fontId="117" fillId="29" borderId="0" xfId="0" applyNumberFormat="1" applyFont="1" applyFill="1" applyAlignment="1">
      <alignment horizontal="left" vertical="top" wrapText="1"/>
    </xf>
    <xf numFmtId="49" fontId="99" fillId="0" borderId="0" xfId="112" applyNumberFormat="1" applyFont="1" applyAlignment="1">
      <alignment horizontal="right" vertical="top" wrapText="1"/>
    </xf>
    <xf numFmtId="0" fontId="100" fillId="0" borderId="0" xfId="112" applyFont="1" applyAlignment="1">
      <alignment wrapText="1"/>
    </xf>
    <xf numFmtId="0" fontId="99" fillId="0" borderId="0" xfId="112" applyFont="1" applyAlignment="1">
      <alignment horizontal="center" wrapText="1"/>
    </xf>
    <xf numFmtId="49" fontId="99" fillId="0" borderId="7" xfId="112" applyNumberFormat="1" applyFont="1" applyBorder="1" applyAlignment="1">
      <alignment horizontal="center" vertical="top" wrapText="1"/>
    </xf>
    <xf numFmtId="0" fontId="99" fillId="0" borderId="7" xfId="112" applyFont="1" applyBorder="1" applyAlignment="1">
      <alignment wrapText="1"/>
    </xf>
    <xf numFmtId="0" fontId="99" fillId="0" borderId="7" xfId="112" applyFont="1" applyBorder="1" applyAlignment="1">
      <alignment horizontal="center" vertical="top" wrapText="1"/>
    </xf>
    <xf numFmtId="0" fontId="99" fillId="0" borderId="7" xfId="112" applyFont="1" applyBorder="1" applyAlignment="1">
      <alignment vertical="top" wrapText="1"/>
    </xf>
    <xf numFmtId="0" fontId="117" fillId="0" borderId="0" xfId="0" applyFont="1" applyAlignment="1" applyProtection="1">
      <alignment wrapText="1"/>
      <protection locked="0"/>
    </xf>
    <xf numFmtId="0" fontId="99" fillId="0" borderId="0" xfId="0" applyFont="1" applyAlignment="1" applyProtection="1">
      <alignment wrapText="1"/>
      <protection locked="0"/>
    </xf>
    <xf numFmtId="0" fontId="99" fillId="0" borderId="0" xfId="112" applyFont="1" applyAlignment="1" applyProtection="1">
      <alignment wrapText="1"/>
      <protection locked="0"/>
    </xf>
    <xf numFmtId="0" fontId="30" fillId="0" borderId="0" xfId="98" applyNumberFormat="1" applyFont="1">
      <alignment horizontal="left" vertical="top" wrapText="1"/>
    </xf>
    <xf numFmtId="0" fontId="99" fillId="0" borderId="11" xfId="112" applyFont="1" applyBorder="1" applyAlignment="1">
      <alignment horizontal="center" vertical="top" wrapText="1"/>
    </xf>
    <xf numFmtId="0" fontId="99" fillId="0" borderId="7" xfId="112" applyFont="1" applyBorder="1" applyAlignment="1">
      <alignment horizontal="left" vertical="top" wrapText="1"/>
    </xf>
    <xf numFmtId="0" fontId="308" fillId="0" borderId="0" xfId="112" applyFont="1" applyAlignment="1">
      <alignment horizontal="justify" vertical="top" wrapText="1"/>
    </xf>
    <xf numFmtId="0" fontId="308" fillId="0" borderId="0" xfId="112" applyFont="1" applyAlignment="1">
      <alignment vertical="top" wrapText="1"/>
    </xf>
    <xf numFmtId="0" fontId="57" fillId="0" borderId="0" xfId="112" applyFont="1" applyAlignment="1">
      <alignment vertical="top" wrapText="1"/>
    </xf>
    <xf numFmtId="0" fontId="309" fillId="0" borderId="0" xfId="112" applyFont="1" applyAlignment="1">
      <alignment wrapText="1"/>
    </xf>
    <xf numFmtId="0" fontId="309" fillId="0" borderId="0" xfId="112" applyFont="1"/>
    <xf numFmtId="0" fontId="309" fillId="0" borderId="0" xfId="112" applyFont="1" applyAlignment="1">
      <alignment horizontal="justify" vertical="top" wrapText="1"/>
    </xf>
    <xf numFmtId="170" fontId="0" fillId="0" borderId="0" xfId="116" applyNumberFormat="1" applyFont="1" applyProtection="1">
      <protection locked="0"/>
    </xf>
    <xf numFmtId="170" fontId="0" fillId="0" borderId="1" xfId="116" applyNumberFormat="1" applyFont="1" applyBorder="1" applyProtection="1">
      <protection locked="0"/>
    </xf>
    <xf numFmtId="170" fontId="15" fillId="0" borderId="1" xfId="116" applyNumberFormat="1" applyFont="1" applyBorder="1" applyProtection="1">
      <protection locked="0"/>
    </xf>
    <xf numFmtId="0" fontId="98" fillId="0" borderId="0" xfId="112" applyFont="1" applyAlignment="1">
      <alignment wrapText="1"/>
    </xf>
    <xf numFmtId="0" fontId="101" fillId="0" borderId="0" xfId="112" applyFont="1" applyAlignment="1">
      <alignment wrapText="1"/>
    </xf>
    <xf numFmtId="0" fontId="103" fillId="3" borderId="0" xfId="27" applyFont="1" applyFill="1" applyAlignment="1">
      <alignment horizontal="center" vertical="center"/>
    </xf>
    <xf numFmtId="0" fontId="180" fillId="0" borderId="0" xfId="0" applyFont="1" applyAlignment="1">
      <alignment horizontal="center"/>
    </xf>
    <xf numFmtId="0" fontId="98" fillId="0" borderId="0" xfId="0" applyFont="1" applyAlignment="1">
      <alignment horizontal="left"/>
    </xf>
    <xf numFmtId="0" fontId="421" fillId="0" borderId="0" xfId="0" applyFont="1" applyAlignment="1">
      <alignment horizontal="center"/>
    </xf>
    <xf numFmtId="0" fontId="105" fillId="0" borderId="0" xfId="28" applyFont="1" applyAlignment="1">
      <alignment horizontal="right"/>
    </xf>
    <xf numFmtId="0" fontId="105" fillId="0" borderId="0" xfId="28" applyFont="1" applyAlignment="1">
      <alignment horizontal="left" vertical="top" wrapText="1"/>
    </xf>
    <xf numFmtId="0" fontId="105" fillId="0" borderId="0" xfId="28" applyFont="1" applyAlignment="1">
      <alignment horizontal="left"/>
    </xf>
    <xf numFmtId="4" fontId="111" fillId="0" borderId="0" xfId="28" applyNumberFormat="1" applyFont="1" applyAlignment="1">
      <alignment horizontal="left" vertical="top" wrapText="1"/>
    </xf>
    <xf numFmtId="0" fontId="105" fillId="0" borderId="0" xfId="28" applyFont="1" applyAlignment="1">
      <alignment horizontal="left" wrapText="1"/>
    </xf>
    <xf numFmtId="0" fontId="120" fillId="0" borderId="0" xfId="28" applyFont="1" applyAlignment="1">
      <alignment vertical="center" wrapText="1"/>
    </xf>
    <xf numFmtId="0" fontId="108" fillId="0" borderId="0" xfId="28" applyAlignment="1">
      <alignment vertical="center" wrapText="1"/>
    </xf>
    <xf numFmtId="4" fontId="114" fillId="0" borderId="0" xfId="28" applyNumberFormat="1" applyFont="1" applyAlignment="1">
      <alignment vertical="center" wrapText="1"/>
    </xf>
    <xf numFmtId="0" fontId="116" fillId="0" borderId="0" xfId="28" applyFont="1" applyAlignment="1">
      <alignment horizontal="left" wrapText="1"/>
    </xf>
    <xf numFmtId="0" fontId="120" fillId="0" borderId="0" xfId="28" applyFont="1" applyAlignment="1">
      <alignment wrapText="1"/>
    </xf>
    <xf numFmtId="0" fontId="108" fillId="0" borderId="0" xfId="28" applyAlignment="1">
      <alignment wrapText="1"/>
    </xf>
    <xf numFmtId="0" fontId="120" fillId="0" borderId="0" xfId="28" applyFont="1" applyAlignment="1">
      <alignment horizontal="left" wrapText="1"/>
    </xf>
    <xf numFmtId="4" fontId="423" fillId="114" borderId="0" xfId="31" applyNumberFormat="1" applyFont="1" applyFill="1" applyAlignment="1">
      <alignment horizontal="left" wrapText="1"/>
    </xf>
    <xf numFmtId="4" fontId="15" fillId="0" borderId="0" xfId="31" applyNumberFormat="1" applyFont="1" applyAlignment="1">
      <alignment horizontal="left" wrapText="1"/>
    </xf>
    <xf numFmtId="0" fontId="141" fillId="0" borderId="0" xfId="32" applyFont="1" applyAlignment="1">
      <alignment wrapText="1"/>
    </xf>
    <xf numFmtId="0" fontId="14" fillId="0" borderId="0" xfId="33" applyFont="1" applyAlignment="1">
      <alignment horizontal="left"/>
    </xf>
    <xf numFmtId="4" fontId="142" fillId="0" borderId="0" xfId="38" applyNumberFormat="1" applyFont="1" applyAlignment="1">
      <alignment horizontal="left"/>
    </xf>
    <xf numFmtId="4" fontId="144" fillId="0" borderId="7" xfId="38" applyNumberFormat="1" applyFont="1" applyBorder="1" applyAlignment="1">
      <alignment horizontal="left" vertical="center" wrapText="1"/>
    </xf>
    <xf numFmtId="4" fontId="15" fillId="0" borderId="7" xfId="38" applyNumberFormat="1" applyFont="1" applyBorder="1" applyAlignment="1">
      <alignment horizontal="left" vertical="center" wrapText="1"/>
    </xf>
    <xf numFmtId="4" fontId="155" fillId="0" borderId="0" xfId="36" applyNumberFormat="1" applyFont="1" applyAlignment="1">
      <alignment horizontal="left" vertical="top" wrapText="1"/>
    </xf>
    <xf numFmtId="49" fontId="30" fillId="0" borderId="0" xfId="107" applyNumberFormat="1" applyFont="1" applyAlignment="1">
      <alignment vertical="top" wrapText="1"/>
    </xf>
    <xf numFmtId="0" fontId="155" fillId="0" borderId="0" xfId="36" applyFont="1"/>
    <xf numFmtId="0" fontId="155" fillId="0" borderId="0" xfId="36" applyFont="1" applyAlignment="1">
      <alignment horizontal="center"/>
    </xf>
    <xf numFmtId="0" fontId="80" fillId="15" borderId="0" xfId="40" applyFont="1" applyFill="1" applyAlignment="1">
      <alignment vertical="top" wrapText="1"/>
    </xf>
    <xf numFmtId="0" fontId="80" fillId="15" borderId="0" xfId="45" applyFont="1" applyFill="1" applyAlignment="1">
      <alignment vertical="top" wrapText="1"/>
    </xf>
    <xf numFmtId="0" fontId="59" fillId="0" borderId="0" xfId="42" applyFont="1" applyAlignment="1">
      <alignment horizontal="center"/>
    </xf>
    <xf numFmtId="0" fontId="160" fillId="0" borderId="0" xfId="42" applyAlignment="1">
      <alignment horizontal="center"/>
    </xf>
    <xf numFmtId="0" fontId="176" fillId="0" borderId="119" xfId="42" applyFont="1" applyBorder="1" applyAlignment="1">
      <alignment horizontal="center" vertical="top"/>
    </xf>
    <xf numFmtId="16" fontId="179" fillId="0" borderId="119" xfId="42" quotePrefix="1" applyNumberFormat="1" applyFont="1" applyBorder="1" applyAlignment="1">
      <alignment horizontal="center" vertical="top"/>
    </xf>
    <xf numFmtId="0" fontId="179" fillId="0" borderId="119" xfId="42" applyFont="1" applyBorder="1" applyAlignment="1">
      <alignment horizontal="center" vertical="top"/>
    </xf>
    <xf numFmtId="0" fontId="98" fillId="0" borderId="119" xfId="42" applyFont="1" applyBorder="1" applyAlignment="1">
      <alignment horizontal="left" vertical="center" wrapText="1"/>
    </xf>
    <xf numFmtId="0" fontId="179" fillId="0" borderId="119" xfId="42" quotePrefix="1" applyFont="1" applyBorder="1" applyAlignment="1">
      <alignment horizontal="center" vertical="top"/>
    </xf>
    <xf numFmtId="0" fontId="98" fillId="0" borderId="119" xfId="42" applyFont="1" applyBorder="1" applyAlignment="1">
      <alignment horizontal="left" vertical="top" wrapText="1"/>
    </xf>
    <xf numFmtId="44" fontId="21" fillId="0" borderId="120" xfId="116" applyFont="1" applyBorder="1" applyAlignment="1">
      <alignment horizontal="center"/>
    </xf>
    <xf numFmtId="0" fontId="160" fillId="0" borderId="119" xfId="42" applyBorder="1" applyAlignment="1">
      <alignment horizontal="center"/>
    </xf>
    <xf numFmtId="2" fontId="160" fillId="0" borderId="119" xfId="42" applyNumberFormat="1" applyBorder="1" applyAlignment="1" applyProtection="1">
      <alignment horizontal="center"/>
      <protection locked="0"/>
    </xf>
    <xf numFmtId="184" fontId="186" fillId="0" borderId="66" xfId="0" applyNumberFormat="1" applyFont="1" applyBorder="1" applyAlignment="1">
      <alignment horizontal="left" vertical="center" wrapText="1"/>
    </xf>
    <xf numFmtId="184" fontId="186" fillId="0" borderId="0" xfId="0" applyNumberFormat="1" applyFont="1" applyAlignment="1">
      <alignment horizontal="left" vertical="center" wrapText="1"/>
    </xf>
    <xf numFmtId="49" fontId="105" fillId="0" borderId="69" xfId="120" applyNumberFormat="1" applyFont="1" applyBorder="1" applyAlignment="1">
      <alignment horizontal="left"/>
    </xf>
    <xf numFmtId="2" fontId="105" fillId="0" borderId="69" xfId="120" applyNumberFormat="1" applyFont="1" applyBorder="1" applyAlignment="1">
      <alignment horizontal="left"/>
    </xf>
    <xf numFmtId="2" fontId="105" fillId="0" borderId="92" xfId="120" applyNumberFormat="1" applyFont="1" applyBorder="1" applyAlignment="1">
      <alignment horizontal="left"/>
    </xf>
    <xf numFmtId="0" fontId="105" fillId="0" borderId="69" xfId="120" applyFont="1" applyBorder="1" applyAlignment="1">
      <alignment horizontal="left"/>
    </xf>
    <xf numFmtId="184" fontId="186" fillId="0" borderId="66" xfId="236" applyNumberFormat="1" applyFont="1" applyBorder="1" applyAlignment="1">
      <alignment horizontal="left" vertical="center" wrapText="1"/>
    </xf>
    <xf numFmtId="184" fontId="186" fillId="0" borderId="0" xfId="236" applyNumberFormat="1" applyFont="1" applyAlignment="1">
      <alignment horizontal="left" vertical="center" wrapText="1"/>
    </xf>
    <xf numFmtId="184" fontId="186" fillId="0" borderId="66" xfId="74" applyNumberFormat="1" applyFont="1" applyBorder="1" applyAlignment="1">
      <alignment horizontal="left" vertical="center" wrapText="1"/>
    </xf>
    <xf numFmtId="184" fontId="186" fillId="0" borderId="0" xfId="74" applyNumberFormat="1" applyFont="1" applyAlignment="1">
      <alignment horizontal="left" vertical="center" wrapText="1"/>
    </xf>
    <xf numFmtId="0" fontId="4" fillId="0" borderId="0" xfId="112" applyAlignment="1">
      <alignment horizontal="left"/>
    </xf>
    <xf numFmtId="11" fontId="4" fillId="0" borderId="0" xfId="112" applyNumberFormat="1" applyAlignment="1">
      <alignment horizontal="left"/>
    </xf>
    <xf numFmtId="11" fontId="4" fillId="0" borderId="0" xfId="112" applyNumberFormat="1" applyAlignment="1">
      <alignment horizontal="left" wrapText="1"/>
    </xf>
    <xf numFmtId="0" fontId="180" fillId="0" borderId="0" xfId="112" applyFont="1" applyAlignment="1">
      <alignment horizontal="center"/>
    </xf>
    <xf numFmtId="0" fontId="308" fillId="0" borderId="0" xfId="112" applyFont="1" applyAlignment="1">
      <alignment vertical="top" wrapText="1"/>
    </xf>
    <xf numFmtId="49" fontId="310" fillId="0" borderId="0" xfId="0" applyNumberFormat="1"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4" fontId="120" fillId="0" borderId="97" xfId="0" applyNumberFormat="1" applyFont="1" applyBorder="1" applyAlignment="1">
      <alignment horizontal="center" vertical="center"/>
    </xf>
    <xf numFmtId="0" fontId="113" fillId="0" borderId="97" xfId="0" applyFont="1" applyBorder="1" applyAlignment="1">
      <alignment vertical="center"/>
    </xf>
    <xf numFmtId="49" fontId="13" fillId="0" borderId="0" xfId="0" applyNumberFormat="1" applyFont="1" applyAlignment="1">
      <alignment horizontal="left" vertical="top" wrapText="1" indent="1"/>
    </xf>
    <xf numFmtId="4" fontId="21" fillId="0" borderId="106" xfId="0" applyNumberFormat="1" applyFont="1" applyBorder="1" applyAlignment="1">
      <alignment horizontal="left" vertical="center" indent="1"/>
    </xf>
    <xf numFmtId="0" fontId="13" fillId="0" borderId="107" xfId="0" applyFont="1" applyBorder="1" applyAlignment="1">
      <alignment horizontal="left" vertical="center" indent="1"/>
    </xf>
    <xf numFmtId="4" fontId="314" fillId="0" borderId="97" xfId="0" applyNumberFormat="1" applyFont="1" applyBorder="1" applyAlignment="1">
      <alignment horizontal="center" vertical="center"/>
    </xf>
    <xf numFmtId="4" fontId="314" fillId="0" borderId="105" xfId="0" applyNumberFormat="1" applyFont="1" applyBorder="1" applyAlignment="1">
      <alignment horizontal="center" vertical="center"/>
    </xf>
    <xf numFmtId="4" fontId="21" fillId="0" borderId="11" xfId="0" applyNumberFormat="1" applyFont="1" applyBorder="1" applyAlignment="1">
      <alignment horizontal="left" vertical="center" indent="1"/>
    </xf>
    <xf numFmtId="4" fontId="21" fillId="0" borderId="108" xfId="0" applyNumberFormat="1" applyFont="1" applyBorder="1" applyAlignment="1">
      <alignment horizontal="left" vertical="center" indent="1"/>
    </xf>
    <xf numFmtId="49" fontId="13" fillId="0" borderId="0" xfId="0" applyNumberFormat="1" applyFont="1" applyAlignment="1">
      <alignment horizontal="left" vertical="top" wrapText="1"/>
    </xf>
    <xf numFmtId="49" fontId="13" fillId="0" borderId="0" xfId="0" applyNumberFormat="1" applyFont="1" applyAlignment="1">
      <alignment vertical="top" wrapText="1"/>
    </xf>
    <xf numFmtId="49" fontId="13" fillId="0" borderId="0" xfId="0" applyNumberFormat="1" applyFont="1" applyAlignment="1">
      <alignment vertical="top"/>
    </xf>
    <xf numFmtId="0" fontId="13" fillId="0" borderId="0" xfId="0" applyFont="1" applyAlignment="1">
      <alignment horizontal="left" vertical="top" wrapText="1"/>
    </xf>
    <xf numFmtId="49" fontId="0" fillId="0" borderId="0" xfId="0" applyNumberFormat="1" applyAlignment="1">
      <alignment horizontal="left" vertical="top" wrapText="1"/>
    </xf>
    <xf numFmtId="44" fontId="8" fillId="0" borderId="0" xfId="116" applyNumberFormat="1" applyFont="1" applyAlignment="1">
      <alignment horizontal="right"/>
    </xf>
    <xf numFmtId="44" fontId="21" fillId="0" borderId="2" xfId="116" applyNumberFormat="1" applyFont="1" applyBorder="1" applyAlignment="1">
      <alignment horizontal="right"/>
    </xf>
    <xf numFmtId="44" fontId="13" fillId="0" borderId="0" xfId="116" applyNumberFormat="1" applyFont="1" applyAlignment="1" applyProtection="1">
      <alignment horizontal="right"/>
    </xf>
    <xf numFmtId="44" fontId="9" fillId="0" borderId="1" xfId="116" applyNumberFormat="1" applyFont="1" applyBorder="1" applyAlignment="1" applyProtection="1">
      <alignment horizontal="right"/>
    </xf>
    <xf numFmtId="44" fontId="21" fillId="0" borderId="2" xfId="116" applyNumberFormat="1" applyFont="1" applyBorder="1" applyAlignment="1" applyProtection="1">
      <alignment horizontal="right"/>
    </xf>
    <xf numFmtId="44" fontId="15" fillId="0" borderId="0" xfId="116" applyNumberFormat="1" applyFont="1" applyAlignment="1" applyProtection="1">
      <alignment horizontal="right"/>
    </xf>
    <xf numFmtId="44" fontId="155" fillId="0" borderId="7" xfId="116" applyFont="1" applyBorder="1"/>
    <xf numFmtId="44" fontId="154" fillId="0" borderId="7" xfId="116" applyFont="1" applyBorder="1" applyAlignment="1">
      <alignment horizontal="right"/>
    </xf>
    <xf numFmtId="44" fontId="155" fillId="0" borderId="7" xfId="116" applyFont="1" applyBorder="1" applyAlignment="1">
      <alignment horizontal="right"/>
    </xf>
    <xf numFmtId="44" fontId="15" fillId="0" borderId="69" xfId="116" applyFont="1" applyBorder="1" applyAlignment="1">
      <alignment vertical="center"/>
    </xf>
    <xf numFmtId="44" fontId="15" fillId="0" borderId="0" xfId="116" applyFont="1" applyAlignment="1">
      <alignment vertical="center"/>
    </xf>
    <xf numFmtId="44" fontId="83" fillId="15" borderId="0" xfId="116" applyNumberFormat="1" applyFont="1" applyFill="1" applyAlignment="1">
      <alignment horizontal="right" vertical="top"/>
    </xf>
    <xf numFmtId="44" fontId="80" fillId="15" borderId="0" xfId="116" applyNumberFormat="1" applyFont="1" applyFill="1" applyAlignment="1">
      <alignment horizontal="right" vertical="center"/>
    </xf>
    <xf numFmtId="44" fontId="80" fillId="15" borderId="0" xfId="116" applyNumberFormat="1" applyFont="1" applyFill="1" applyAlignment="1">
      <alignment horizontal="right" vertical="top"/>
    </xf>
    <xf numFmtId="176" fontId="247" fillId="0" borderId="0" xfId="120" applyNumberFormat="1" applyFont="1" applyAlignment="1">
      <alignment horizontal="right"/>
    </xf>
    <xf numFmtId="4" fontId="247" fillId="0" borderId="0" xfId="120" applyNumberFormat="1" applyFont="1" applyAlignment="1">
      <alignment horizontal="right"/>
    </xf>
    <xf numFmtId="0" fontId="54" fillId="4" borderId="7" xfId="99" applyProtection="1">
      <alignment vertical="top" wrapText="1"/>
      <protection locked="0"/>
    </xf>
  </cellXfs>
  <cellStyles count="18800">
    <cellStyle name="_alpina" xfId="237" xr:uid="{00000000-0005-0000-0000-000000000000}"/>
    <cellStyle name="_alpina 2" xfId="238" xr:uid="{00000000-0005-0000-0000-000001000000}"/>
    <cellStyle name="_alpina 2 2" xfId="239" xr:uid="{00000000-0005-0000-0000-000002000000}"/>
    <cellStyle name="_alpina 3" xfId="240" xr:uid="{00000000-0005-0000-0000-000003000000}"/>
    <cellStyle name="_dostop" xfId="241" xr:uid="{00000000-0005-0000-0000-000004000000}"/>
    <cellStyle name="_dostop 2" xfId="242" xr:uid="{00000000-0005-0000-0000-000005000000}"/>
    <cellStyle name="_dostop 2 2" xfId="243" xr:uid="{00000000-0005-0000-0000-000006000000}"/>
    <cellStyle name="_dostop 3" xfId="244" xr:uid="{00000000-0005-0000-0000-000007000000}"/>
    <cellStyle name="_Elbego_AC BAZA LOGATEC ČISTILNA NAPRAVA_261" xfId="245" xr:uid="{00000000-0005-0000-0000-000008000000}"/>
    <cellStyle name="_Elbego_AC BAZA LOGATEC ČISTILNA NAPRAVA_261 2" xfId="246" xr:uid="{00000000-0005-0000-0000-000009000000}"/>
    <cellStyle name="_elinam_DS7400 požar_572" xfId="247" xr:uid="{00000000-0005-0000-0000-00000A000000}"/>
    <cellStyle name="_elinam_DS7400 požar_572 2" xfId="248" xr:uid="{00000000-0005-0000-0000-00000B000000}"/>
    <cellStyle name="20 % – Poudarek1 2" xfId="249" xr:uid="{00000000-0005-0000-0000-00000C000000}"/>
    <cellStyle name="20 % – Poudarek1 2 2" xfId="250" xr:uid="{00000000-0005-0000-0000-00000D000000}"/>
    <cellStyle name="20 % – Poudarek1 2 2 2" xfId="251" xr:uid="{00000000-0005-0000-0000-00000E000000}"/>
    <cellStyle name="20 % – Poudarek1 2 3" xfId="252" xr:uid="{00000000-0005-0000-0000-00000F000000}"/>
    <cellStyle name="20 % – Poudarek1 2 3 2" xfId="253" xr:uid="{00000000-0005-0000-0000-000010000000}"/>
    <cellStyle name="20 % – Poudarek1 2 3 3" xfId="254" xr:uid="{00000000-0005-0000-0000-000011000000}"/>
    <cellStyle name="20 % – Poudarek1 2 4" xfId="255" xr:uid="{00000000-0005-0000-0000-000012000000}"/>
    <cellStyle name="20 % – Poudarek1 2 4 2" xfId="256" xr:uid="{00000000-0005-0000-0000-000013000000}"/>
    <cellStyle name="20 % – Poudarek1 2 4 3" xfId="257" xr:uid="{00000000-0005-0000-0000-000014000000}"/>
    <cellStyle name="20 % – Poudarek1 2 5" xfId="258" xr:uid="{00000000-0005-0000-0000-000015000000}"/>
    <cellStyle name="20 % – Poudarek1 2_VODOVODNA INSTALACIJA" xfId="259" xr:uid="{00000000-0005-0000-0000-000016000000}"/>
    <cellStyle name="20 % – Poudarek1 3" xfId="260" xr:uid="{00000000-0005-0000-0000-000017000000}"/>
    <cellStyle name="20 % – Poudarek1 3 2" xfId="261" xr:uid="{00000000-0005-0000-0000-000018000000}"/>
    <cellStyle name="20 % – Poudarek1 3 3" xfId="262" xr:uid="{00000000-0005-0000-0000-000019000000}"/>
    <cellStyle name="20 % – Poudarek1 3_VODOVODNA INSTALACIJA" xfId="263" xr:uid="{00000000-0005-0000-0000-00001A000000}"/>
    <cellStyle name="20 % – Poudarek1 4" xfId="264" xr:uid="{00000000-0005-0000-0000-00001B000000}"/>
    <cellStyle name="20 % – Poudarek1 4 2" xfId="265" xr:uid="{00000000-0005-0000-0000-00001C000000}"/>
    <cellStyle name="20 % – Poudarek1 4 3" xfId="266" xr:uid="{00000000-0005-0000-0000-00001D000000}"/>
    <cellStyle name="20 % – Poudarek1 4_VODOVODNA INSTALACIJA" xfId="267" xr:uid="{00000000-0005-0000-0000-00001E000000}"/>
    <cellStyle name="20 % – Poudarek1 5" xfId="268" xr:uid="{00000000-0005-0000-0000-00001F000000}"/>
    <cellStyle name="20 % – Poudarek1 5 2" xfId="269" xr:uid="{00000000-0005-0000-0000-000020000000}"/>
    <cellStyle name="20 % – Poudarek1 5 3" xfId="270" xr:uid="{00000000-0005-0000-0000-000021000000}"/>
    <cellStyle name="20 % – Poudarek1 6" xfId="271" xr:uid="{00000000-0005-0000-0000-000022000000}"/>
    <cellStyle name="20 % – Poudarek2 2" xfId="272" xr:uid="{00000000-0005-0000-0000-000023000000}"/>
    <cellStyle name="20 % – Poudarek2 2 2" xfId="273" xr:uid="{00000000-0005-0000-0000-000024000000}"/>
    <cellStyle name="20 % – Poudarek2 2 2 2" xfId="274" xr:uid="{00000000-0005-0000-0000-000025000000}"/>
    <cellStyle name="20 % – Poudarek2 2 3" xfId="275" xr:uid="{00000000-0005-0000-0000-000026000000}"/>
    <cellStyle name="20 % – Poudarek2 2 3 2" xfId="276" xr:uid="{00000000-0005-0000-0000-000027000000}"/>
    <cellStyle name="20 % – Poudarek2 2 3 3" xfId="277" xr:uid="{00000000-0005-0000-0000-000028000000}"/>
    <cellStyle name="20 % – Poudarek2 2 4" xfId="278" xr:uid="{00000000-0005-0000-0000-000029000000}"/>
    <cellStyle name="20 % – Poudarek2 2 4 2" xfId="279" xr:uid="{00000000-0005-0000-0000-00002A000000}"/>
    <cellStyle name="20 % – Poudarek2 2 4 3" xfId="280" xr:uid="{00000000-0005-0000-0000-00002B000000}"/>
    <cellStyle name="20 % – Poudarek2 2 5" xfId="281" xr:uid="{00000000-0005-0000-0000-00002C000000}"/>
    <cellStyle name="20 % – Poudarek2 2_VODOVODNA INSTALACIJA" xfId="282" xr:uid="{00000000-0005-0000-0000-00002D000000}"/>
    <cellStyle name="20 % – Poudarek2 3" xfId="283" xr:uid="{00000000-0005-0000-0000-00002E000000}"/>
    <cellStyle name="20 % – Poudarek2 3 2" xfId="284" xr:uid="{00000000-0005-0000-0000-00002F000000}"/>
    <cellStyle name="20 % – Poudarek2 3 3" xfId="285" xr:uid="{00000000-0005-0000-0000-000030000000}"/>
    <cellStyle name="20 % – Poudarek2 3_VODOVODNA INSTALACIJA" xfId="286" xr:uid="{00000000-0005-0000-0000-000031000000}"/>
    <cellStyle name="20 % – Poudarek2 4" xfId="287" xr:uid="{00000000-0005-0000-0000-000032000000}"/>
    <cellStyle name="20 % – Poudarek2 4 2" xfId="288" xr:uid="{00000000-0005-0000-0000-000033000000}"/>
    <cellStyle name="20 % – Poudarek2 4 3" xfId="289" xr:uid="{00000000-0005-0000-0000-000034000000}"/>
    <cellStyle name="20 % – Poudarek2 4_VODOVODNA INSTALACIJA" xfId="290" xr:uid="{00000000-0005-0000-0000-000035000000}"/>
    <cellStyle name="20 % – Poudarek2 5" xfId="291" xr:uid="{00000000-0005-0000-0000-000036000000}"/>
    <cellStyle name="20 % – Poudarek2 5 2" xfId="292" xr:uid="{00000000-0005-0000-0000-000037000000}"/>
    <cellStyle name="20 % – Poudarek2 5 3" xfId="293" xr:uid="{00000000-0005-0000-0000-000038000000}"/>
    <cellStyle name="20 % – Poudarek2 6" xfId="294" xr:uid="{00000000-0005-0000-0000-000039000000}"/>
    <cellStyle name="20 % – Poudarek3 2" xfId="295" xr:uid="{00000000-0005-0000-0000-00003A000000}"/>
    <cellStyle name="20 % – Poudarek3 2 2" xfId="296" xr:uid="{00000000-0005-0000-0000-00003B000000}"/>
    <cellStyle name="20 % – Poudarek3 2 2 2" xfId="297" xr:uid="{00000000-0005-0000-0000-00003C000000}"/>
    <cellStyle name="20 % – Poudarek3 2 3" xfId="298" xr:uid="{00000000-0005-0000-0000-00003D000000}"/>
    <cellStyle name="20 % – Poudarek3 2 3 2" xfId="299" xr:uid="{00000000-0005-0000-0000-00003E000000}"/>
    <cellStyle name="20 % – Poudarek3 2 3 3" xfId="300" xr:uid="{00000000-0005-0000-0000-00003F000000}"/>
    <cellStyle name="20 % – Poudarek3 2 4" xfId="301" xr:uid="{00000000-0005-0000-0000-000040000000}"/>
    <cellStyle name="20 % – Poudarek3 2 4 2" xfId="302" xr:uid="{00000000-0005-0000-0000-000041000000}"/>
    <cellStyle name="20 % – Poudarek3 2 4 3" xfId="303" xr:uid="{00000000-0005-0000-0000-000042000000}"/>
    <cellStyle name="20 % – Poudarek3 2 5" xfId="304" xr:uid="{00000000-0005-0000-0000-000043000000}"/>
    <cellStyle name="20 % – Poudarek3 2_VODOVODNA INSTALACIJA" xfId="305" xr:uid="{00000000-0005-0000-0000-000044000000}"/>
    <cellStyle name="20 % – Poudarek3 3" xfId="306" xr:uid="{00000000-0005-0000-0000-000045000000}"/>
    <cellStyle name="20 % – Poudarek3 3 2" xfId="307" xr:uid="{00000000-0005-0000-0000-000046000000}"/>
    <cellStyle name="20 % – Poudarek3 3 3" xfId="308" xr:uid="{00000000-0005-0000-0000-000047000000}"/>
    <cellStyle name="20 % – Poudarek3 3_VODOVODNA INSTALACIJA" xfId="309" xr:uid="{00000000-0005-0000-0000-000048000000}"/>
    <cellStyle name="20 % – Poudarek3 4" xfId="310" xr:uid="{00000000-0005-0000-0000-000049000000}"/>
    <cellStyle name="20 % – Poudarek3 4 2" xfId="311" xr:uid="{00000000-0005-0000-0000-00004A000000}"/>
    <cellStyle name="20 % – Poudarek3 4 3" xfId="312" xr:uid="{00000000-0005-0000-0000-00004B000000}"/>
    <cellStyle name="20 % – Poudarek3 4_VODOVODNA INSTALACIJA" xfId="313" xr:uid="{00000000-0005-0000-0000-00004C000000}"/>
    <cellStyle name="20 % – Poudarek3 5" xfId="314" xr:uid="{00000000-0005-0000-0000-00004D000000}"/>
    <cellStyle name="20 % – Poudarek3 5 2" xfId="315" xr:uid="{00000000-0005-0000-0000-00004E000000}"/>
    <cellStyle name="20 % – Poudarek3 5 3" xfId="316" xr:uid="{00000000-0005-0000-0000-00004F000000}"/>
    <cellStyle name="20 % – Poudarek3 6" xfId="317" xr:uid="{00000000-0005-0000-0000-000050000000}"/>
    <cellStyle name="20 % – Poudarek4 2" xfId="318" xr:uid="{00000000-0005-0000-0000-000051000000}"/>
    <cellStyle name="20 % – Poudarek4 2 2" xfId="319" xr:uid="{00000000-0005-0000-0000-000052000000}"/>
    <cellStyle name="20 % – Poudarek4 2 2 2" xfId="320" xr:uid="{00000000-0005-0000-0000-000053000000}"/>
    <cellStyle name="20 % – Poudarek4 2 3" xfId="321" xr:uid="{00000000-0005-0000-0000-000054000000}"/>
    <cellStyle name="20 % – Poudarek4 2 3 2" xfId="322" xr:uid="{00000000-0005-0000-0000-000055000000}"/>
    <cellStyle name="20 % – Poudarek4 2 3 3" xfId="323" xr:uid="{00000000-0005-0000-0000-000056000000}"/>
    <cellStyle name="20 % – Poudarek4 2 4" xfId="324" xr:uid="{00000000-0005-0000-0000-000057000000}"/>
    <cellStyle name="20 % – Poudarek4 2 4 2" xfId="325" xr:uid="{00000000-0005-0000-0000-000058000000}"/>
    <cellStyle name="20 % – Poudarek4 2 4 3" xfId="326" xr:uid="{00000000-0005-0000-0000-000059000000}"/>
    <cellStyle name="20 % – Poudarek4 2 5" xfId="327" xr:uid="{00000000-0005-0000-0000-00005A000000}"/>
    <cellStyle name="20 % – Poudarek4 2_VODOVODNA INSTALACIJA" xfId="328" xr:uid="{00000000-0005-0000-0000-00005B000000}"/>
    <cellStyle name="20 % – Poudarek4 3" xfId="329" xr:uid="{00000000-0005-0000-0000-00005C000000}"/>
    <cellStyle name="20 % – Poudarek4 3 2" xfId="330" xr:uid="{00000000-0005-0000-0000-00005D000000}"/>
    <cellStyle name="20 % – Poudarek4 3 3" xfId="331" xr:uid="{00000000-0005-0000-0000-00005E000000}"/>
    <cellStyle name="20 % – Poudarek4 3_VODOVODNA INSTALACIJA" xfId="332" xr:uid="{00000000-0005-0000-0000-00005F000000}"/>
    <cellStyle name="20 % – Poudarek4 4" xfId="333" xr:uid="{00000000-0005-0000-0000-000060000000}"/>
    <cellStyle name="20 % – Poudarek4 4 2" xfId="334" xr:uid="{00000000-0005-0000-0000-000061000000}"/>
    <cellStyle name="20 % – Poudarek4 4 3" xfId="335" xr:uid="{00000000-0005-0000-0000-000062000000}"/>
    <cellStyle name="20 % – Poudarek4 4_VODOVODNA INSTALACIJA" xfId="336" xr:uid="{00000000-0005-0000-0000-000063000000}"/>
    <cellStyle name="20 % – Poudarek4 5" xfId="337" xr:uid="{00000000-0005-0000-0000-000064000000}"/>
    <cellStyle name="20 % – Poudarek4 5 2" xfId="338" xr:uid="{00000000-0005-0000-0000-000065000000}"/>
    <cellStyle name="20 % – Poudarek4 5 3" xfId="339" xr:uid="{00000000-0005-0000-0000-000066000000}"/>
    <cellStyle name="20 % – Poudarek4 6" xfId="340" xr:uid="{00000000-0005-0000-0000-000067000000}"/>
    <cellStyle name="20 % – Poudarek5 2" xfId="341" xr:uid="{00000000-0005-0000-0000-000068000000}"/>
    <cellStyle name="20 % – Poudarek5 2 2" xfId="342" xr:uid="{00000000-0005-0000-0000-000069000000}"/>
    <cellStyle name="20 % – Poudarek5 2 2 2" xfId="343" xr:uid="{00000000-0005-0000-0000-00006A000000}"/>
    <cellStyle name="20 % – Poudarek5 2 3" xfId="344" xr:uid="{00000000-0005-0000-0000-00006B000000}"/>
    <cellStyle name="20 % – Poudarek5 2 3 2" xfId="345" xr:uid="{00000000-0005-0000-0000-00006C000000}"/>
    <cellStyle name="20 % – Poudarek5 2 3 3" xfId="346" xr:uid="{00000000-0005-0000-0000-00006D000000}"/>
    <cellStyle name="20 % – Poudarek5 2 4" xfId="347" xr:uid="{00000000-0005-0000-0000-00006E000000}"/>
    <cellStyle name="20 % – Poudarek5 2 4 2" xfId="348" xr:uid="{00000000-0005-0000-0000-00006F000000}"/>
    <cellStyle name="20 % – Poudarek5 3" xfId="349" xr:uid="{00000000-0005-0000-0000-000070000000}"/>
    <cellStyle name="20 % – Poudarek5 3 2" xfId="350" xr:uid="{00000000-0005-0000-0000-000071000000}"/>
    <cellStyle name="20 % – Poudarek5 3 3" xfId="351" xr:uid="{00000000-0005-0000-0000-000072000000}"/>
    <cellStyle name="20 % – Poudarek5 4" xfId="352" xr:uid="{00000000-0005-0000-0000-000073000000}"/>
    <cellStyle name="20 % – Poudarek5 4 2" xfId="353" xr:uid="{00000000-0005-0000-0000-000074000000}"/>
    <cellStyle name="20 % – Poudarek5 4 3" xfId="354" xr:uid="{00000000-0005-0000-0000-000075000000}"/>
    <cellStyle name="20 % – Poudarek5 5" xfId="355" xr:uid="{00000000-0005-0000-0000-000076000000}"/>
    <cellStyle name="20 % – Poudarek5 5 2" xfId="356" xr:uid="{00000000-0005-0000-0000-000077000000}"/>
    <cellStyle name="20 % – Poudarek5 5 3" xfId="357" xr:uid="{00000000-0005-0000-0000-000078000000}"/>
    <cellStyle name="20 % – Poudarek5 6" xfId="358" xr:uid="{00000000-0005-0000-0000-000079000000}"/>
    <cellStyle name="20 % – Poudarek6 2" xfId="359" xr:uid="{00000000-0005-0000-0000-00007A000000}"/>
    <cellStyle name="20 % – Poudarek6 2 2" xfId="360" xr:uid="{00000000-0005-0000-0000-00007B000000}"/>
    <cellStyle name="20 % – Poudarek6 2 2 2" xfId="361" xr:uid="{00000000-0005-0000-0000-00007C000000}"/>
    <cellStyle name="20 % – Poudarek6 2 3" xfId="362" xr:uid="{00000000-0005-0000-0000-00007D000000}"/>
    <cellStyle name="20 % – Poudarek6 2 3 2" xfId="363" xr:uid="{00000000-0005-0000-0000-00007E000000}"/>
    <cellStyle name="20 % – Poudarek6 2 3 3" xfId="364" xr:uid="{00000000-0005-0000-0000-00007F000000}"/>
    <cellStyle name="20 % – Poudarek6 2 4" xfId="365" xr:uid="{00000000-0005-0000-0000-000080000000}"/>
    <cellStyle name="20 % – Poudarek6 2 4 2" xfId="366" xr:uid="{00000000-0005-0000-0000-000081000000}"/>
    <cellStyle name="20 % – Poudarek6 2 4 3" xfId="367" xr:uid="{00000000-0005-0000-0000-000082000000}"/>
    <cellStyle name="20 % – Poudarek6 2 5" xfId="368" xr:uid="{00000000-0005-0000-0000-000083000000}"/>
    <cellStyle name="20 % – Poudarek6 2_VODOVODNA INSTALACIJA" xfId="369" xr:uid="{00000000-0005-0000-0000-000084000000}"/>
    <cellStyle name="20 % – Poudarek6 3" xfId="370" xr:uid="{00000000-0005-0000-0000-000085000000}"/>
    <cellStyle name="20 % – Poudarek6 3 2" xfId="371" xr:uid="{00000000-0005-0000-0000-000086000000}"/>
    <cellStyle name="20 % – Poudarek6 3 3" xfId="372" xr:uid="{00000000-0005-0000-0000-000087000000}"/>
    <cellStyle name="20 % – Poudarek6 3_VODOVODNA INSTALACIJA" xfId="373" xr:uid="{00000000-0005-0000-0000-000088000000}"/>
    <cellStyle name="20 % – Poudarek6 4" xfId="374" xr:uid="{00000000-0005-0000-0000-000089000000}"/>
    <cellStyle name="20 % – Poudarek6 4 2" xfId="375" xr:uid="{00000000-0005-0000-0000-00008A000000}"/>
    <cellStyle name="20 % – Poudarek6 4 3" xfId="376" xr:uid="{00000000-0005-0000-0000-00008B000000}"/>
    <cellStyle name="20 % – Poudarek6 4_VODOVODNA INSTALACIJA" xfId="377" xr:uid="{00000000-0005-0000-0000-00008C000000}"/>
    <cellStyle name="20 % – Poudarek6 5" xfId="378" xr:uid="{00000000-0005-0000-0000-00008D000000}"/>
    <cellStyle name="20 % – Poudarek6 5 2" xfId="379" xr:uid="{00000000-0005-0000-0000-00008E000000}"/>
    <cellStyle name="20 % – Poudarek6 5 3" xfId="380" xr:uid="{00000000-0005-0000-0000-00008F000000}"/>
    <cellStyle name="20 % – Poudarek6 6" xfId="381" xr:uid="{00000000-0005-0000-0000-000090000000}"/>
    <cellStyle name="20% - Accent1" xfId="132" xr:uid="{00000000-0005-0000-0000-000091000000}"/>
    <cellStyle name="20% - Accent1 2" xfId="133" xr:uid="{00000000-0005-0000-0000-000092000000}"/>
    <cellStyle name="20% - Accent1 2 2" xfId="382" xr:uid="{00000000-0005-0000-0000-000093000000}"/>
    <cellStyle name="20% - Accent1 2 2 2" xfId="383" xr:uid="{00000000-0005-0000-0000-000094000000}"/>
    <cellStyle name="20% - Accent1 2 2 2 2" xfId="384" xr:uid="{00000000-0005-0000-0000-000095000000}"/>
    <cellStyle name="20% - Accent1 2 2 3" xfId="385" xr:uid="{00000000-0005-0000-0000-000096000000}"/>
    <cellStyle name="20% - Accent1 2 3" xfId="386" xr:uid="{00000000-0005-0000-0000-000097000000}"/>
    <cellStyle name="20% - Accent1 2 3 2" xfId="387" xr:uid="{00000000-0005-0000-0000-000098000000}"/>
    <cellStyle name="20% - Accent1 2 3 2 2" xfId="388" xr:uid="{00000000-0005-0000-0000-000099000000}"/>
    <cellStyle name="20% - Accent1 2 3 3" xfId="389" xr:uid="{00000000-0005-0000-0000-00009A000000}"/>
    <cellStyle name="20% - Accent1 2 4" xfId="390" xr:uid="{00000000-0005-0000-0000-00009B000000}"/>
    <cellStyle name="20% - Accent1 2 4 2" xfId="391" xr:uid="{00000000-0005-0000-0000-00009C000000}"/>
    <cellStyle name="20% - Accent1 2 5" xfId="392" xr:uid="{00000000-0005-0000-0000-00009D000000}"/>
    <cellStyle name="20% - Accent1 2 6" xfId="393" xr:uid="{00000000-0005-0000-0000-00009E000000}"/>
    <cellStyle name="20% - Accent1 3" xfId="394" xr:uid="{00000000-0005-0000-0000-00009F000000}"/>
    <cellStyle name="20% - Accent1 3 2" xfId="395" xr:uid="{00000000-0005-0000-0000-0000A0000000}"/>
    <cellStyle name="20% - Accent1 3 2 2" xfId="396" xr:uid="{00000000-0005-0000-0000-0000A1000000}"/>
    <cellStyle name="20% - Accent1 3 2 2 2" xfId="397" xr:uid="{00000000-0005-0000-0000-0000A2000000}"/>
    <cellStyle name="20% - Accent1 3 2 3" xfId="398" xr:uid="{00000000-0005-0000-0000-0000A3000000}"/>
    <cellStyle name="20% - Accent1 3 3" xfId="399" xr:uid="{00000000-0005-0000-0000-0000A4000000}"/>
    <cellStyle name="20% - Accent1 3 3 2" xfId="400" xr:uid="{00000000-0005-0000-0000-0000A5000000}"/>
    <cellStyle name="20% - Accent1 3 3 2 2" xfId="401" xr:uid="{00000000-0005-0000-0000-0000A6000000}"/>
    <cellStyle name="20% - Accent1 3 3 3" xfId="402" xr:uid="{00000000-0005-0000-0000-0000A7000000}"/>
    <cellStyle name="20% - Accent1 3 4" xfId="403" xr:uid="{00000000-0005-0000-0000-0000A8000000}"/>
    <cellStyle name="20% - Accent1 4" xfId="404" xr:uid="{00000000-0005-0000-0000-0000A9000000}"/>
    <cellStyle name="20% - Accent1 4 2" xfId="405" xr:uid="{00000000-0005-0000-0000-0000AA000000}"/>
    <cellStyle name="20% - Accent1 4 2 2" xfId="406" xr:uid="{00000000-0005-0000-0000-0000AB000000}"/>
    <cellStyle name="20% - Accent1 4 2 2 2" xfId="407" xr:uid="{00000000-0005-0000-0000-0000AC000000}"/>
    <cellStyle name="20% - Accent1 4 2 3" xfId="408" xr:uid="{00000000-0005-0000-0000-0000AD000000}"/>
    <cellStyle name="20% - Accent1 4 3" xfId="409" xr:uid="{00000000-0005-0000-0000-0000AE000000}"/>
    <cellStyle name="20% - Accent1 4 3 2" xfId="410" xr:uid="{00000000-0005-0000-0000-0000AF000000}"/>
    <cellStyle name="20% - Accent1 4 3 2 2" xfId="411" xr:uid="{00000000-0005-0000-0000-0000B0000000}"/>
    <cellStyle name="20% - Accent1 4 3 3" xfId="412" xr:uid="{00000000-0005-0000-0000-0000B1000000}"/>
    <cellStyle name="20% - Accent1 5 2" xfId="413" xr:uid="{00000000-0005-0000-0000-0000B2000000}"/>
    <cellStyle name="20% - Accent1 5 2 2" xfId="414" xr:uid="{00000000-0005-0000-0000-0000B3000000}"/>
    <cellStyle name="20% - Accent1 5 2 2 2" xfId="415" xr:uid="{00000000-0005-0000-0000-0000B4000000}"/>
    <cellStyle name="20% - Accent1 5 2 3" xfId="416" xr:uid="{00000000-0005-0000-0000-0000B5000000}"/>
    <cellStyle name="20% - Accent1 5 3" xfId="417" xr:uid="{00000000-0005-0000-0000-0000B6000000}"/>
    <cellStyle name="20% - Accent1 5 3 2" xfId="418" xr:uid="{00000000-0005-0000-0000-0000B7000000}"/>
    <cellStyle name="20% - Accent1 5 3 2 2" xfId="419" xr:uid="{00000000-0005-0000-0000-0000B8000000}"/>
    <cellStyle name="20% - Accent1 5 3 3" xfId="420" xr:uid="{00000000-0005-0000-0000-0000B9000000}"/>
    <cellStyle name="20% - Accent2" xfId="134" xr:uid="{00000000-0005-0000-0000-0000BA000000}"/>
    <cellStyle name="20% - Accent2 2" xfId="135" xr:uid="{00000000-0005-0000-0000-0000BB000000}"/>
    <cellStyle name="20% - Accent2 2 2" xfId="421" xr:uid="{00000000-0005-0000-0000-0000BC000000}"/>
    <cellStyle name="20% - Accent2 2 2 2" xfId="422" xr:uid="{00000000-0005-0000-0000-0000BD000000}"/>
    <cellStyle name="20% - Accent2 2 2 2 2" xfId="423" xr:uid="{00000000-0005-0000-0000-0000BE000000}"/>
    <cellStyle name="20% - Accent2 2 2 3" xfId="424" xr:uid="{00000000-0005-0000-0000-0000BF000000}"/>
    <cellStyle name="20% - Accent2 2 3" xfId="425" xr:uid="{00000000-0005-0000-0000-0000C0000000}"/>
    <cellStyle name="20% - Accent2 2 3 2" xfId="426" xr:uid="{00000000-0005-0000-0000-0000C1000000}"/>
    <cellStyle name="20% - Accent2 2 3 2 2" xfId="427" xr:uid="{00000000-0005-0000-0000-0000C2000000}"/>
    <cellStyle name="20% - Accent2 2 3 3" xfId="428" xr:uid="{00000000-0005-0000-0000-0000C3000000}"/>
    <cellStyle name="20% - Accent2 2 4" xfId="429" xr:uid="{00000000-0005-0000-0000-0000C4000000}"/>
    <cellStyle name="20% - Accent2 2 4 2" xfId="430" xr:uid="{00000000-0005-0000-0000-0000C5000000}"/>
    <cellStyle name="20% - Accent2 2 5" xfId="431" xr:uid="{00000000-0005-0000-0000-0000C6000000}"/>
    <cellStyle name="20% - Accent2 2 6" xfId="432" xr:uid="{00000000-0005-0000-0000-0000C7000000}"/>
    <cellStyle name="20% - Accent2 3" xfId="433" xr:uid="{00000000-0005-0000-0000-0000C8000000}"/>
    <cellStyle name="20% - Accent2 3 2" xfId="434" xr:uid="{00000000-0005-0000-0000-0000C9000000}"/>
    <cellStyle name="20% - Accent2 3 2 2" xfId="435" xr:uid="{00000000-0005-0000-0000-0000CA000000}"/>
    <cellStyle name="20% - Accent2 3 2 2 2" xfId="436" xr:uid="{00000000-0005-0000-0000-0000CB000000}"/>
    <cellStyle name="20% - Accent2 3 2 3" xfId="437" xr:uid="{00000000-0005-0000-0000-0000CC000000}"/>
    <cellStyle name="20% - Accent2 3 3" xfId="438" xr:uid="{00000000-0005-0000-0000-0000CD000000}"/>
    <cellStyle name="20% - Accent2 3 3 2" xfId="439" xr:uid="{00000000-0005-0000-0000-0000CE000000}"/>
    <cellStyle name="20% - Accent2 3 3 2 2" xfId="440" xr:uid="{00000000-0005-0000-0000-0000CF000000}"/>
    <cellStyle name="20% - Accent2 3 3 3" xfId="441" xr:uid="{00000000-0005-0000-0000-0000D0000000}"/>
    <cellStyle name="20% - Accent2 3 4" xfId="442" xr:uid="{00000000-0005-0000-0000-0000D1000000}"/>
    <cellStyle name="20% - Accent2 4" xfId="443" xr:uid="{00000000-0005-0000-0000-0000D2000000}"/>
    <cellStyle name="20% - Accent2 4 2" xfId="444" xr:uid="{00000000-0005-0000-0000-0000D3000000}"/>
    <cellStyle name="20% - Accent2 4 2 2" xfId="445" xr:uid="{00000000-0005-0000-0000-0000D4000000}"/>
    <cellStyle name="20% - Accent2 4 2 2 2" xfId="446" xr:uid="{00000000-0005-0000-0000-0000D5000000}"/>
    <cellStyle name="20% - Accent2 4 2 3" xfId="447" xr:uid="{00000000-0005-0000-0000-0000D6000000}"/>
    <cellStyle name="20% - Accent2 4 3" xfId="448" xr:uid="{00000000-0005-0000-0000-0000D7000000}"/>
    <cellStyle name="20% - Accent2 4 3 2" xfId="449" xr:uid="{00000000-0005-0000-0000-0000D8000000}"/>
    <cellStyle name="20% - Accent2 4 3 2 2" xfId="450" xr:uid="{00000000-0005-0000-0000-0000D9000000}"/>
    <cellStyle name="20% - Accent2 4 3 3" xfId="451" xr:uid="{00000000-0005-0000-0000-0000DA000000}"/>
    <cellStyle name="20% - Accent2 5 2" xfId="452" xr:uid="{00000000-0005-0000-0000-0000DB000000}"/>
    <cellStyle name="20% - Accent2 5 2 2" xfId="453" xr:uid="{00000000-0005-0000-0000-0000DC000000}"/>
    <cellStyle name="20% - Accent2 5 2 2 2" xfId="454" xr:uid="{00000000-0005-0000-0000-0000DD000000}"/>
    <cellStyle name="20% - Accent2 5 2 3" xfId="455" xr:uid="{00000000-0005-0000-0000-0000DE000000}"/>
    <cellStyle name="20% - Accent2 5 3" xfId="456" xr:uid="{00000000-0005-0000-0000-0000DF000000}"/>
    <cellStyle name="20% - Accent2 5 3 2" xfId="457" xr:uid="{00000000-0005-0000-0000-0000E0000000}"/>
    <cellStyle name="20% - Accent2 5 3 2 2" xfId="458" xr:uid="{00000000-0005-0000-0000-0000E1000000}"/>
    <cellStyle name="20% - Accent2 5 3 3" xfId="459" xr:uid="{00000000-0005-0000-0000-0000E2000000}"/>
    <cellStyle name="20% - Accent3" xfId="136" xr:uid="{00000000-0005-0000-0000-0000E3000000}"/>
    <cellStyle name="20% - Accent3 2" xfId="137" xr:uid="{00000000-0005-0000-0000-0000E4000000}"/>
    <cellStyle name="20% - Accent3 2 2" xfId="460" xr:uid="{00000000-0005-0000-0000-0000E5000000}"/>
    <cellStyle name="20% - Accent3 2 2 2" xfId="461" xr:uid="{00000000-0005-0000-0000-0000E6000000}"/>
    <cellStyle name="20% - Accent3 2 2 2 2" xfId="462" xr:uid="{00000000-0005-0000-0000-0000E7000000}"/>
    <cellStyle name="20% - Accent3 2 2 3" xfId="463" xr:uid="{00000000-0005-0000-0000-0000E8000000}"/>
    <cellStyle name="20% - Accent3 2 3" xfId="464" xr:uid="{00000000-0005-0000-0000-0000E9000000}"/>
    <cellStyle name="20% - Accent3 2 3 2" xfId="465" xr:uid="{00000000-0005-0000-0000-0000EA000000}"/>
    <cellStyle name="20% - Accent3 2 3 2 2" xfId="466" xr:uid="{00000000-0005-0000-0000-0000EB000000}"/>
    <cellStyle name="20% - Accent3 2 3 3" xfId="467" xr:uid="{00000000-0005-0000-0000-0000EC000000}"/>
    <cellStyle name="20% - Accent3 2 4" xfId="468" xr:uid="{00000000-0005-0000-0000-0000ED000000}"/>
    <cellStyle name="20% - Accent3 2 4 2" xfId="469" xr:uid="{00000000-0005-0000-0000-0000EE000000}"/>
    <cellStyle name="20% - Accent3 2 5" xfId="470" xr:uid="{00000000-0005-0000-0000-0000EF000000}"/>
    <cellStyle name="20% - Accent3 2 6" xfId="471" xr:uid="{00000000-0005-0000-0000-0000F0000000}"/>
    <cellStyle name="20% - Accent3 3" xfId="472" xr:uid="{00000000-0005-0000-0000-0000F1000000}"/>
    <cellStyle name="20% - Accent3 3 2" xfId="473" xr:uid="{00000000-0005-0000-0000-0000F2000000}"/>
    <cellStyle name="20% - Accent3 3 2 2" xfId="474" xr:uid="{00000000-0005-0000-0000-0000F3000000}"/>
    <cellStyle name="20% - Accent3 3 2 2 2" xfId="475" xr:uid="{00000000-0005-0000-0000-0000F4000000}"/>
    <cellStyle name="20% - Accent3 3 2 3" xfId="476" xr:uid="{00000000-0005-0000-0000-0000F5000000}"/>
    <cellStyle name="20% - Accent3 3 3" xfId="477" xr:uid="{00000000-0005-0000-0000-0000F6000000}"/>
    <cellStyle name="20% - Accent3 3 3 2" xfId="478" xr:uid="{00000000-0005-0000-0000-0000F7000000}"/>
    <cellStyle name="20% - Accent3 3 3 2 2" xfId="479" xr:uid="{00000000-0005-0000-0000-0000F8000000}"/>
    <cellStyle name="20% - Accent3 3 3 3" xfId="480" xr:uid="{00000000-0005-0000-0000-0000F9000000}"/>
    <cellStyle name="20% - Accent3 3 4" xfId="481" xr:uid="{00000000-0005-0000-0000-0000FA000000}"/>
    <cellStyle name="20% - Accent3 4" xfId="482" xr:uid="{00000000-0005-0000-0000-0000FB000000}"/>
    <cellStyle name="20% - Accent3 4 2" xfId="483" xr:uid="{00000000-0005-0000-0000-0000FC000000}"/>
    <cellStyle name="20% - Accent3 4 2 2" xfId="484" xr:uid="{00000000-0005-0000-0000-0000FD000000}"/>
    <cellStyle name="20% - Accent3 4 2 2 2" xfId="485" xr:uid="{00000000-0005-0000-0000-0000FE000000}"/>
    <cellStyle name="20% - Accent3 4 2 3" xfId="486" xr:uid="{00000000-0005-0000-0000-0000FF000000}"/>
    <cellStyle name="20% - Accent3 4 3" xfId="487" xr:uid="{00000000-0005-0000-0000-000000010000}"/>
    <cellStyle name="20% - Accent3 4 3 2" xfId="488" xr:uid="{00000000-0005-0000-0000-000001010000}"/>
    <cellStyle name="20% - Accent3 4 3 2 2" xfId="489" xr:uid="{00000000-0005-0000-0000-000002010000}"/>
    <cellStyle name="20% - Accent3 4 3 3" xfId="490" xr:uid="{00000000-0005-0000-0000-000003010000}"/>
    <cellStyle name="20% - Accent3 5 2" xfId="491" xr:uid="{00000000-0005-0000-0000-000004010000}"/>
    <cellStyle name="20% - Accent3 5 2 2" xfId="492" xr:uid="{00000000-0005-0000-0000-000005010000}"/>
    <cellStyle name="20% - Accent3 5 2 2 2" xfId="493" xr:uid="{00000000-0005-0000-0000-000006010000}"/>
    <cellStyle name="20% - Accent3 5 2 3" xfId="494" xr:uid="{00000000-0005-0000-0000-000007010000}"/>
    <cellStyle name="20% - Accent3 5 3" xfId="495" xr:uid="{00000000-0005-0000-0000-000008010000}"/>
    <cellStyle name="20% - Accent3 5 3 2" xfId="496" xr:uid="{00000000-0005-0000-0000-000009010000}"/>
    <cellStyle name="20% - Accent3 5 3 2 2" xfId="497" xr:uid="{00000000-0005-0000-0000-00000A010000}"/>
    <cellStyle name="20% - Accent3 5 3 3" xfId="498" xr:uid="{00000000-0005-0000-0000-00000B010000}"/>
    <cellStyle name="20% - Accent4" xfId="138" xr:uid="{00000000-0005-0000-0000-00000C010000}"/>
    <cellStyle name="20% - Accent4 2" xfId="139" xr:uid="{00000000-0005-0000-0000-00000D010000}"/>
    <cellStyle name="20% - Accent4 2 2" xfId="499" xr:uid="{00000000-0005-0000-0000-00000E010000}"/>
    <cellStyle name="20% - Accent4 2 2 2" xfId="500" xr:uid="{00000000-0005-0000-0000-00000F010000}"/>
    <cellStyle name="20% - Accent4 2 2 2 2" xfId="501" xr:uid="{00000000-0005-0000-0000-000010010000}"/>
    <cellStyle name="20% - Accent4 2 2 3" xfId="502" xr:uid="{00000000-0005-0000-0000-000011010000}"/>
    <cellStyle name="20% - Accent4 2 3" xfId="503" xr:uid="{00000000-0005-0000-0000-000012010000}"/>
    <cellStyle name="20% - Accent4 2 3 2" xfId="504" xr:uid="{00000000-0005-0000-0000-000013010000}"/>
    <cellStyle name="20% - Accent4 2 3 2 2" xfId="505" xr:uid="{00000000-0005-0000-0000-000014010000}"/>
    <cellStyle name="20% - Accent4 2 3 3" xfId="506" xr:uid="{00000000-0005-0000-0000-000015010000}"/>
    <cellStyle name="20% - Accent4 2 4" xfId="507" xr:uid="{00000000-0005-0000-0000-000016010000}"/>
    <cellStyle name="20% - Accent4 2 4 2" xfId="508" xr:uid="{00000000-0005-0000-0000-000017010000}"/>
    <cellStyle name="20% - Accent4 2 5" xfId="509" xr:uid="{00000000-0005-0000-0000-000018010000}"/>
    <cellStyle name="20% - Accent4 2 6" xfId="510" xr:uid="{00000000-0005-0000-0000-000019010000}"/>
    <cellStyle name="20% - Accent4 3" xfId="511" xr:uid="{00000000-0005-0000-0000-00001A010000}"/>
    <cellStyle name="20% - Accent4 3 2" xfId="512" xr:uid="{00000000-0005-0000-0000-00001B010000}"/>
    <cellStyle name="20% - Accent4 3 2 2" xfId="513" xr:uid="{00000000-0005-0000-0000-00001C010000}"/>
    <cellStyle name="20% - Accent4 3 2 2 2" xfId="514" xr:uid="{00000000-0005-0000-0000-00001D010000}"/>
    <cellStyle name="20% - Accent4 3 2 3" xfId="515" xr:uid="{00000000-0005-0000-0000-00001E010000}"/>
    <cellStyle name="20% - Accent4 3 3" xfId="516" xr:uid="{00000000-0005-0000-0000-00001F010000}"/>
    <cellStyle name="20% - Accent4 3 3 2" xfId="517" xr:uid="{00000000-0005-0000-0000-000020010000}"/>
    <cellStyle name="20% - Accent4 3 3 2 2" xfId="518" xr:uid="{00000000-0005-0000-0000-000021010000}"/>
    <cellStyle name="20% - Accent4 3 3 3" xfId="519" xr:uid="{00000000-0005-0000-0000-000022010000}"/>
    <cellStyle name="20% - Accent4 3 4" xfId="520" xr:uid="{00000000-0005-0000-0000-000023010000}"/>
    <cellStyle name="20% - Accent4 4" xfId="521" xr:uid="{00000000-0005-0000-0000-000024010000}"/>
    <cellStyle name="20% - Accent4 4 2" xfId="522" xr:uid="{00000000-0005-0000-0000-000025010000}"/>
    <cellStyle name="20% - Accent4 4 2 2" xfId="523" xr:uid="{00000000-0005-0000-0000-000026010000}"/>
    <cellStyle name="20% - Accent4 4 2 2 2" xfId="524" xr:uid="{00000000-0005-0000-0000-000027010000}"/>
    <cellStyle name="20% - Accent4 4 2 3" xfId="525" xr:uid="{00000000-0005-0000-0000-000028010000}"/>
    <cellStyle name="20% - Accent4 4 3" xfId="526" xr:uid="{00000000-0005-0000-0000-000029010000}"/>
    <cellStyle name="20% - Accent4 4 3 2" xfId="527" xr:uid="{00000000-0005-0000-0000-00002A010000}"/>
    <cellStyle name="20% - Accent4 4 3 2 2" xfId="528" xr:uid="{00000000-0005-0000-0000-00002B010000}"/>
    <cellStyle name="20% - Accent4 4 3 3" xfId="529" xr:uid="{00000000-0005-0000-0000-00002C010000}"/>
    <cellStyle name="20% - Accent4 5 2" xfId="530" xr:uid="{00000000-0005-0000-0000-00002D010000}"/>
    <cellStyle name="20% - Accent4 5 2 2" xfId="531" xr:uid="{00000000-0005-0000-0000-00002E010000}"/>
    <cellStyle name="20% - Accent4 5 2 2 2" xfId="532" xr:uid="{00000000-0005-0000-0000-00002F010000}"/>
    <cellStyle name="20% - Accent4 5 2 3" xfId="533" xr:uid="{00000000-0005-0000-0000-000030010000}"/>
    <cellStyle name="20% - Accent4 5 3" xfId="534" xr:uid="{00000000-0005-0000-0000-000031010000}"/>
    <cellStyle name="20% - Accent4 5 3 2" xfId="535" xr:uid="{00000000-0005-0000-0000-000032010000}"/>
    <cellStyle name="20% - Accent4 5 3 2 2" xfId="536" xr:uid="{00000000-0005-0000-0000-000033010000}"/>
    <cellStyle name="20% - Accent4 5 3 3" xfId="537" xr:uid="{00000000-0005-0000-0000-000034010000}"/>
    <cellStyle name="20% - Accent5" xfId="140" xr:uid="{00000000-0005-0000-0000-000035010000}"/>
    <cellStyle name="20% - Accent5 2" xfId="141" xr:uid="{00000000-0005-0000-0000-000036010000}"/>
    <cellStyle name="20% - Accent5 2 2" xfId="538" xr:uid="{00000000-0005-0000-0000-000037010000}"/>
    <cellStyle name="20% - Accent5 2 2 2" xfId="539" xr:uid="{00000000-0005-0000-0000-000038010000}"/>
    <cellStyle name="20% - Accent5 2 2 2 2" xfId="540" xr:uid="{00000000-0005-0000-0000-000039010000}"/>
    <cellStyle name="20% - Accent5 2 2 3" xfId="541" xr:uid="{00000000-0005-0000-0000-00003A010000}"/>
    <cellStyle name="20% - Accent5 2 3" xfId="542" xr:uid="{00000000-0005-0000-0000-00003B010000}"/>
    <cellStyle name="20% - Accent5 2 3 2" xfId="543" xr:uid="{00000000-0005-0000-0000-00003C010000}"/>
    <cellStyle name="20% - Accent5 2 3 2 2" xfId="544" xr:uid="{00000000-0005-0000-0000-00003D010000}"/>
    <cellStyle name="20% - Accent5 2 3 3" xfId="545" xr:uid="{00000000-0005-0000-0000-00003E010000}"/>
    <cellStyle name="20% - Accent5 2 4" xfId="546" xr:uid="{00000000-0005-0000-0000-00003F010000}"/>
    <cellStyle name="20% - Accent5 2 4 2" xfId="547" xr:uid="{00000000-0005-0000-0000-000040010000}"/>
    <cellStyle name="20% - Accent5 2 5" xfId="548" xr:uid="{00000000-0005-0000-0000-000041010000}"/>
    <cellStyle name="20% - Accent5 3" xfId="549" xr:uid="{00000000-0005-0000-0000-000042010000}"/>
    <cellStyle name="20% - Accent5 3 2" xfId="550" xr:uid="{00000000-0005-0000-0000-000043010000}"/>
    <cellStyle name="20% - Accent5 3 2 2" xfId="551" xr:uid="{00000000-0005-0000-0000-000044010000}"/>
    <cellStyle name="20% - Accent5 3 2 2 2" xfId="552" xr:uid="{00000000-0005-0000-0000-000045010000}"/>
    <cellStyle name="20% - Accent5 3 2 3" xfId="553" xr:uid="{00000000-0005-0000-0000-000046010000}"/>
    <cellStyle name="20% - Accent5 3 3" xfId="554" xr:uid="{00000000-0005-0000-0000-000047010000}"/>
    <cellStyle name="20% - Accent5 3 3 2" xfId="555" xr:uid="{00000000-0005-0000-0000-000048010000}"/>
    <cellStyle name="20% - Accent5 3 3 2 2" xfId="556" xr:uid="{00000000-0005-0000-0000-000049010000}"/>
    <cellStyle name="20% - Accent5 3 3 3" xfId="557" xr:uid="{00000000-0005-0000-0000-00004A010000}"/>
    <cellStyle name="20% - Accent5 4" xfId="558" xr:uid="{00000000-0005-0000-0000-00004B010000}"/>
    <cellStyle name="20% - Accent5 4 2" xfId="559" xr:uid="{00000000-0005-0000-0000-00004C010000}"/>
    <cellStyle name="20% - Accent5 4 2 2" xfId="560" xr:uid="{00000000-0005-0000-0000-00004D010000}"/>
    <cellStyle name="20% - Accent5 4 2 2 2" xfId="561" xr:uid="{00000000-0005-0000-0000-00004E010000}"/>
    <cellStyle name="20% - Accent5 4 2 3" xfId="562" xr:uid="{00000000-0005-0000-0000-00004F010000}"/>
    <cellStyle name="20% - Accent5 4 3" xfId="563" xr:uid="{00000000-0005-0000-0000-000050010000}"/>
    <cellStyle name="20% - Accent5 4 3 2" xfId="564" xr:uid="{00000000-0005-0000-0000-000051010000}"/>
    <cellStyle name="20% - Accent5 4 3 2 2" xfId="565" xr:uid="{00000000-0005-0000-0000-000052010000}"/>
    <cellStyle name="20% - Accent5 4 3 3" xfId="566" xr:uid="{00000000-0005-0000-0000-000053010000}"/>
    <cellStyle name="20% - Accent5 5 2" xfId="567" xr:uid="{00000000-0005-0000-0000-000054010000}"/>
    <cellStyle name="20% - Accent5 5 2 2" xfId="568" xr:uid="{00000000-0005-0000-0000-000055010000}"/>
    <cellStyle name="20% - Accent5 5 2 2 2" xfId="569" xr:uid="{00000000-0005-0000-0000-000056010000}"/>
    <cellStyle name="20% - Accent5 5 2 3" xfId="570" xr:uid="{00000000-0005-0000-0000-000057010000}"/>
    <cellStyle name="20% - Accent5 5 3" xfId="571" xr:uid="{00000000-0005-0000-0000-000058010000}"/>
    <cellStyle name="20% - Accent5 5 3 2" xfId="572" xr:uid="{00000000-0005-0000-0000-000059010000}"/>
    <cellStyle name="20% - Accent5 5 3 2 2" xfId="573" xr:uid="{00000000-0005-0000-0000-00005A010000}"/>
    <cellStyle name="20% - Accent5 5 3 3" xfId="574" xr:uid="{00000000-0005-0000-0000-00005B010000}"/>
    <cellStyle name="20% - Accent6" xfId="142" xr:uid="{00000000-0005-0000-0000-00005C010000}"/>
    <cellStyle name="20% - Accent6 2" xfId="143" xr:uid="{00000000-0005-0000-0000-00005D010000}"/>
    <cellStyle name="20% - Accent6 2 2" xfId="575" xr:uid="{00000000-0005-0000-0000-00005E010000}"/>
    <cellStyle name="20% - Accent6 2 2 2" xfId="576" xr:uid="{00000000-0005-0000-0000-00005F010000}"/>
    <cellStyle name="20% - Accent6 2 2 2 2" xfId="577" xr:uid="{00000000-0005-0000-0000-000060010000}"/>
    <cellStyle name="20% - Accent6 2 2 3" xfId="578" xr:uid="{00000000-0005-0000-0000-000061010000}"/>
    <cellStyle name="20% - Accent6 2 3" xfId="579" xr:uid="{00000000-0005-0000-0000-000062010000}"/>
    <cellStyle name="20% - Accent6 2 3 2" xfId="580" xr:uid="{00000000-0005-0000-0000-000063010000}"/>
    <cellStyle name="20% - Accent6 2 3 2 2" xfId="581" xr:uid="{00000000-0005-0000-0000-000064010000}"/>
    <cellStyle name="20% - Accent6 2 3 3" xfId="582" xr:uid="{00000000-0005-0000-0000-000065010000}"/>
    <cellStyle name="20% - Accent6 2 4" xfId="583" xr:uid="{00000000-0005-0000-0000-000066010000}"/>
    <cellStyle name="20% - Accent6 2 4 2" xfId="584" xr:uid="{00000000-0005-0000-0000-000067010000}"/>
    <cellStyle name="20% - Accent6 2 5" xfId="585" xr:uid="{00000000-0005-0000-0000-000068010000}"/>
    <cellStyle name="20% - Accent6 2 6" xfId="586" xr:uid="{00000000-0005-0000-0000-000069010000}"/>
    <cellStyle name="20% - Accent6 3" xfId="587" xr:uid="{00000000-0005-0000-0000-00006A010000}"/>
    <cellStyle name="20% - Accent6 3 2" xfId="588" xr:uid="{00000000-0005-0000-0000-00006B010000}"/>
    <cellStyle name="20% - Accent6 3 2 2" xfId="589" xr:uid="{00000000-0005-0000-0000-00006C010000}"/>
    <cellStyle name="20% - Accent6 3 2 2 2" xfId="590" xr:uid="{00000000-0005-0000-0000-00006D010000}"/>
    <cellStyle name="20% - Accent6 3 2 3" xfId="591" xr:uid="{00000000-0005-0000-0000-00006E010000}"/>
    <cellStyle name="20% - Accent6 3 3" xfId="592" xr:uid="{00000000-0005-0000-0000-00006F010000}"/>
    <cellStyle name="20% - Accent6 3 3 2" xfId="593" xr:uid="{00000000-0005-0000-0000-000070010000}"/>
    <cellStyle name="20% - Accent6 3 3 2 2" xfId="594" xr:uid="{00000000-0005-0000-0000-000071010000}"/>
    <cellStyle name="20% - Accent6 3 3 3" xfId="595" xr:uid="{00000000-0005-0000-0000-000072010000}"/>
    <cellStyle name="20% - Accent6 3 4" xfId="596" xr:uid="{00000000-0005-0000-0000-000073010000}"/>
    <cellStyle name="20% - Accent6 4" xfId="597" xr:uid="{00000000-0005-0000-0000-000074010000}"/>
    <cellStyle name="20% - Accent6 4 2" xfId="598" xr:uid="{00000000-0005-0000-0000-000075010000}"/>
    <cellStyle name="20% - Accent6 4 2 2" xfId="599" xr:uid="{00000000-0005-0000-0000-000076010000}"/>
    <cellStyle name="20% - Accent6 4 2 2 2" xfId="600" xr:uid="{00000000-0005-0000-0000-000077010000}"/>
    <cellStyle name="20% - Accent6 4 2 3" xfId="601" xr:uid="{00000000-0005-0000-0000-000078010000}"/>
    <cellStyle name="20% - Accent6 4 3" xfId="602" xr:uid="{00000000-0005-0000-0000-000079010000}"/>
    <cellStyle name="20% - Accent6 4 3 2" xfId="603" xr:uid="{00000000-0005-0000-0000-00007A010000}"/>
    <cellStyle name="20% - Accent6 4 3 2 2" xfId="604" xr:uid="{00000000-0005-0000-0000-00007B010000}"/>
    <cellStyle name="20% - Accent6 4 3 3" xfId="605" xr:uid="{00000000-0005-0000-0000-00007C010000}"/>
    <cellStyle name="20% - Accent6 5 2" xfId="606" xr:uid="{00000000-0005-0000-0000-00007D010000}"/>
    <cellStyle name="20% - Accent6 5 2 2" xfId="607" xr:uid="{00000000-0005-0000-0000-00007E010000}"/>
    <cellStyle name="20% - Accent6 5 2 2 2" xfId="608" xr:uid="{00000000-0005-0000-0000-00007F010000}"/>
    <cellStyle name="20% - Accent6 5 2 3" xfId="609" xr:uid="{00000000-0005-0000-0000-000080010000}"/>
    <cellStyle name="20% - Accent6 5 3" xfId="610" xr:uid="{00000000-0005-0000-0000-000081010000}"/>
    <cellStyle name="20% - Accent6 5 3 2" xfId="611" xr:uid="{00000000-0005-0000-0000-000082010000}"/>
    <cellStyle name="20% - Accent6 5 3 2 2" xfId="612" xr:uid="{00000000-0005-0000-0000-000083010000}"/>
    <cellStyle name="20% - Accent6 5 3 3" xfId="613" xr:uid="{00000000-0005-0000-0000-000084010000}"/>
    <cellStyle name="40 % – Poudarek1 2" xfId="614" xr:uid="{00000000-0005-0000-0000-000085010000}"/>
    <cellStyle name="40 % – Poudarek1 2 2" xfId="615" xr:uid="{00000000-0005-0000-0000-000086010000}"/>
    <cellStyle name="40 % – Poudarek1 2 2 2" xfId="616" xr:uid="{00000000-0005-0000-0000-000087010000}"/>
    <cellStyle name="40 % – Poudarek1 2 3" xfId="617" xr:uid="{00000000-0005-0000-0000-000088010000}"/>
    <cellStyle name="40 % – Poudarek1 2 3 2" xfId="618" xr:uid="{00000000-0005-0000-0000-000089010000}"/>
    <cellStyle name="40 % – Poudarek1 2 3 3" xfId="619" xr:uid="{00000000-0005-0000-0000-00008A010000}"/>
    <cellStyle name="40 % – Poudarek1 2 4" xfId="620" xr:uid="{00000000-0005-0000-0000-00008B010000}"/>
    <cellStyle name="40 % – Poudarek1 2 4 2" xfId="621" xr:uid="{00000000-0005-0000-0000-00008C010000}"/>
    <cellStyle name="40 % – Poudarek1 2 4 3" xfId="622" xr:uid="{00000000-0005-0000-0000-00008D010000}"/>
    <cellStyle name="40 % – Poudarek1 2 5" xfId="623" xr:uid="{00000000-0005-0000-0000-00008E010000}"/>
    <cellStyle name="40 % – Poudarek1 2_VODOVODNA INSTALACIJA" xfId="624" xr:uid="{00000000-0005-0000-0000-00008F010000}"/>
    <cellStyle name="40 % – Poudarek1 3" xfId="625" xr:uid="{00000000-0005-0000-0000-000090010000}"/>
    <cellStyle name="40 % – Poudarek1 3 2" xfId="626" xr:uid="{00000000-0005-0000-0000-000091010000}"/>
    <cellStyle name="40 % – Poudarek1 3 3" xfId="627" xr:uid="{00000000-0005-0000-0000-000092010000}"/>
    <cellStyle name="40 % – Poudarek1 3_VODOVODNA INSTALACIJA" xfId="628" xr:uid="{00000000-0005-0000-0000-000093010000}"/>
    <cellStyle name="40 % – Poudarek1 4" xfId="629" xr:uid="{00000000-0005-0000-0000-000094010000}"/>
    <cellStyle name="40 % – Poudarek1 4 2" xfId="630" xr:uid="{00000000-0005-0000-0000-000095010000}"/>
    <cellStyle name="40 % – Poudarek1 4 3" xfId="631" xr:uid="{00000000-0005-0000-0000-000096010000}"/>
    <cellStyle name="40 % – Poudarek1 4_VODOVODNA INSTALACIJA" xfId="632" xr:uid="{00000000-0005-0000-0000-000097010000}"/>
    <cellStyle name="40 % – Poudarek1 5" xfId="633" xr:uid="{00000000-0005-0000-0000-000098010000}"/>
    <cellStyle name="40 % – Poudarek1 5 2" xfId="634" xr:uid="{00000000-0005-0000-0000-000099010000}"/>
    <cellStyle name="40 % – Poudarek1 5 3" xfId="635" xr:uid="{00000000-0005-0000-0000-00009A010000}"/>
    <cellStyle name="40 % – Poudarek1 6" xfId="636" xr:uid="{00000000-0005-0000-0000-00009B010000}"/>
    <cellStyle name="40 % – Poudarek2 2" xfId="637" xr:uid="{00000000-0005-0000-0000-00009C010000}"/>
    <cellStyle name="40 % – Poudarek2 2 2" xfId="638" xr:uid="{00000000-0005-0000-0000-00009D010000}"/>
    <cellStyle name="40 % – Poudarek2 2 2 2" xfId="639" xr:uid="{00000000-0005-0000-0000-00009E010000}"/>
    <cellStyle name="40 % – Poudarek2 2 3" xfId="640" xr:uid="{00000000-0005-0000-0000-00009F010000}"/>
    <cellStyle name="40 % – Poudarek2 2 3 2" xfId="641" xr:uid="{00000000-0005-0000-0000-0000A0010000}"/>
    <cellStyle name="40 % – Poudarek2 2 3 3" xfId="642" xr:uid="{00000000-0005-0000-0000-0000A1010000}"/>
    <cellStyle name="40 % – Poudarek2 2 4" xfId="643" xr:uid="{00000000-0005-0000-0000-0000A2010000}"/>
    <cellStyle name="40 % – Poudarek2 2 4 2" xfId="644" xr:uid="{00000000-0005-0000-0000-0000A3010000}"/>
    <cellStyle name="40 % – Poudarek2 3" xfId="645" xr:uid="{00000000-0005-0000-0000-0000A4010000}"/>
    <cellStyle name="40 % – Poudarek2 3 2" xfId="646" xr:uid="{00000000-0005-0000-0000-0000A5010000}"/>
    <cellStyle name="40 % – Poudarek2 3 3" xfId="647" xr:uid="{00000000-0005-0000-0000-0000A6010000}"/>
    <cellStyle name="40 % – Poudarek2 4" xfId="648" xr:uid="{00000000-0005-0000-0000-0000A7010000}"/>
    <cellStyle name="40 % – Poudarek2 4 2" xfId="649" xr:uid="{00000000-0005-0000-0000-0000A8010000}"/>
    <cellStyle name="40 % – Poudarek2 4 3" xfId="650" xr:uid="{00000000-0005-0000-0000-0000A9010000}"/>
    <cellStyle name="40 % – Poudarek2 5" xfId="651" xr:uid="{00000000-0005-0000-0000-0000AA010000}"/>
    <cellStyle name="40 % – Poudarek2 5 2" xfId="652" xr:uid="{00000000-0005-0000-0000-0000AB010000}"/>
    <cellStyle name="40 % – Poudarek2 5 3" xfId="653" xr:uid="{00000000-0005-0000-0000-0000AC010000}"/>
    <cellStyle name="40 % – Poudarek2 6" xfId="654" xr:uid="{00000000-0005-0000-0000-0000AD010000}"/>
    <cellStyle name="40 % – Poudarek3 2" xfId="655" xr:uid="{00000000-0005-0000-0000-0000AE010000}"/>
    <cellStyle name="40 % – Poudarek3 2 2" xfId="656" xr:uid="{00000000-0005-0000-0000-0000AF010000}"/>
    <cellStyle name="40 % – Poudarek3 2 2 2" xfId="657" xr:uid="{00000000-0005-0000-0000-0000B0010000}"/>
    <cellStyle name="40 % – Poudarek3 2 3" xfId="658" xr:uid="{00000000-0005-0000-0000-0000B1010000}"/>
    <cellStyle name="40 % – Poudarek3 2 3 2" xfId="659" xr:uid="{00000000-0005-0000-0000-0000B2010000}"/>
    <cellStyle name="40 % – Poudarek3 2 3 3" xfId="660" xr:uid="{00000000-0005-0000-0000-0000B3010000}"/>
    <cellStyle name="40 % – Poudarek3 2 4" xfId="661" xr:uid="{00000000-0005-0000-0000-0000B4010000}"/>
    <cellStyle name="40 % – Poudarek3 2 4 2" xfId="662" xr:uid="{00000000-0005-0000-0000-0000B5010000}"/>
    <cellStyle name="40 % – Poudarek3 2 4 3" xfId="663" xr:uid="{00000000-0005-0000-0000-0000B6010000}"/>
    <cellStyle name="40 % – Poudarek3 2 5" xfId="664" xr:uid="{00000000-0005-0000-0000-0000B7010000}"/>
    <cellStyle name="40 % – Poudarek3 2_VODOVODNA INSTALACIJA" xfId="665" xr:uid="{00000000-0005-0000-0000-0000B8010000}"/>
    <cellStyle name="40 % – Poudarek3 3" xfId="666" xr:uid="{00000000-0005-0000-0000-0000B9010000}"/>
    <cellStyle name="40 % – Poudarek3 3 2" xfId="667" xr:uid="{00000000-0005-0000-0000-0000BA010000}"/>
    <cellStyle name="40 % – Poudarek3 3 3" xfId="668" xr:uid="{00000000-0005-0000-0000-0000BB010000}"/>
    <cellStyle name="40 % – Poudarek3 3_VODOVODNA INSTALACIJA" xfId="669" xr:uid="{00000000-0005-0000-0000-0000BC010000}"/>
    <cellStyle name="40 % – Poudarek3 4" xfId="670" xr:uid="{00000000-0005-0000-0000-0000BD010000}"/>
    <cellStyle name="40 % – Poudarek3 4 2" xfId="671" xr:uid="{00000000-0005-0000-0000-0000BE010000}"/>
    <cellStyle name="40 % – Poudarek3 4 3" xfId="672" xr:uid="{00000000-0005-0000-0000-0000BF010000}"/>
    <cellStyle name="40 % – Poudarek3 4_VODOVODNA INSTALACIJA" xfId="673" xr:uid="{00000000-0005-0000-0000-0000C0010000}"/>
    <cellStyle name="40 % – Poudarek3 5" xfId="674" xr:uid="{00000000-0005-0000-0000-0000C1010000}"/>
    <cellStyle name="40 % – Poudarek3 5 2" xfId="675" xr:uid="{00000000-0005-0000-0000-0000C2010000}"/>
    <cellStyle name="40 % – Poudarek3 5 3" xfId="676" xr:uid="{00000000-0005-0000-0000-0000C3010000}"/>
    <cellStyle name="40 % – Poudarek3 6" xfId="677" xr:uid="{00000000-0005-0000-0000-0000C4010000}"/>
    <cellStyle name="40 % – Poudarek4 2" xfId="678" xr:uid="{00000000-0005-0000-0000-0000C5010000}"/>
    <cellStyle name="40 % – Poudarek4 2 2" xfId="679" xr:uid="{00000000-0005-0000-0000-0000C6010000}"/>
    <cellStyle name="40 % – Poudarek4 2 2 2" xfId="680" xr:uid="{00000000-0005-0000-0000-0000C7010000}"/>
    <cellStyle name="40 % – Poudarek4 2 3" xfId="681" xr:uid="{00000000-0005-0000-0000-0000C8010000}"/>
    <cellStyle name="40 % – Poudarek4 2 3 2" xfId="682" xr:uid="{00000000-0005-0000-0000-0000C9010000}"/>
    <cellStyle name="40 % – Poudarek4 2 3 3" xfId="683" xr:uid="{00000000-0005-0000-0000-0000CA010000}"/>
    <cellStyle name="40 % – Poudarek4 2 4" xfId="684" xr:uid="{00000000-0005-0000-0000-0000CB010000}"/>
    <cellStyle name="40 % – Poudarek4 2 4 2" xfId="685" xr:uid="{00000000-0005-0000-0000-0000CC010000}"/>
    <cellStyle name="40 % – Poudarek4 2 4 3" xfId="686" xr:uid="{00000000-0005-0000-0000-0000CD010000}"/>
    <cellStyle name="40 % – Poudarek4 2 5" xfId="687" xr:uid="{00000000-0005-0000-0000-0000CE010000}"/>
    <cellStyle name="40 % – Poudarek4 2_VODOVODNA INSTALACIJA" xfId="688" xr:uid="{00000000-0005-0000-0000-0000CF010000}"/>
    <cellStyle name="40 % – Poudarek4 3" xfId="689" xr:uid="{00000000-0005-0000-0000-0000D0010000}"/>
    <cellStyle name="40 % – Poudarek4 3 2" xfId="690" xr:uid="{00000000-0005-0000-0000-0000D1010000}"/>
    <cellStyle name="40 % – Poudarek4 3 3" xfId="691" xr:uid="{00000000-0005-0000-0000-0000D2010000}"/>
    <cellStyle name="40 % – Poudarek4 3_VODOVODNA INSTALACIJA" xfId="692" xr:uid="{00000000-0005-0000-0000-0000D3010000}"/>
    <cellStyle name="40 % – Poudarek4 4" xfId="693" xr:uid="{00000000-0005-0000-0000-0000D4010000}"/>
    <cellStyle name="40 % – Poudarek4 4 2" xfId="694" xr:uid="{00000000-0005-0000-0000-0000D5010000}"/>
    <cellStyle name="40 % – Poudarek4 4 3" xfId="695" xr:uid="{00000000-0005-0000-0000-0000D6010000}"/>
    <cellStyle name="40 % – Poudarek4 4_VODOVODNA INSTALACIJA" xfId="696" xr:uid="{00000000-0005-0000-0000-0000D7010000}"/>
    <cellStyle name="40 % – Poudarek4 5" xfId="697" xr:uid="{00000000-0005-0000-0000-0000D8010000}"/>
    <cellStyle name="40 % – Poudarek4 5 2" xfId="698" xr:uid="{00000000-0005-0000-0000-0000D9010000}"/>
    <cellStyle name="40 % – Poudarek4 5 3" xfId="699" xr:uid="{00000000-0005-0000-0000-0000DA010000}"/>
    <cellStyle name="40 % – Poudarek4 6" xfId="700" xr:uid="{00000000-0005-0000-0000-0000DB010000}"/>
    <cellStyle name="40 % – Poudarek5 2" xfId="701" xr:uid="{00000000-0005-0000-0000-0000DC010000}"/>
    <cellStyle name="40 % – Poudarek5 2 2" xfId="702" xr:uid="{00000000-0005-0000-0000-0000DD010000}"/>
    <cellStyle name="40 % – Poudarek5 2 2 2" xfId="703" xr:uid="{00000000-0005-0000-0000-0000DE010000}"/>
    <cellStyle name="40 % – Poudarek5 2 3" xfId="704" xr:uid="{00000000-0005-0000-0000-0000DF010000}"/>
    <cellStyle name="40 % – Poudarek5 2 3 2" xfId="705" xr:uid="{00000000-0005-0000-0000-0000E0010000}"/>
    <cellStyle name="40 % – Poudarek5 2 3 3" xfId="706" xr:uid="{00000000-0005-0000-0000-0000E1010000}"/>
    <cellStyle name="40 % – Poudarek5 2 4" xfId="707" xr:uid="{00000000-0005-0000-0000-0000E2010000}"/>
    <cellStyle name="40 % – Poudarek5 2 4 2" xfId="708" xr:uid="{00000000-0005-0000-0000-0000E3010000}"/>
    <cellStyle name="40 % – Poudarek5 2 4 3" xfId="709" xr:uid="{00000000-0005-0000-0000-0000E4010000}"/>
    <cellStyle name="40 % – Poudarek5 2 5" xfId="710" xr:uid="{00000000-0005-0000-0000-0000E5010000}"/>
    <cellStyle name="40 % – Poudarek5 2_VODOVODNA INSTALACIJA" xfId="711" xr:uid="{00000000-0005-0000-0000-0000E6010000}"/>
    <cellStyle name="40 % – Poudarek5 3" xfId="712" xr:uid="{00000000-0005-0000-0000-0000E7010000}"/>
    <cellStyle name="40 % – Poudarek5 3 2" xfId="713" xr:uid="{00000000-0005-0000-0000-0000E8010000}"/>
    <cellStyle name="40 % – Poudarek5 3 3" xfId="714" xr:uid="{00000000-0005-0000-0000-0000E9010000}"/>
    <cellStyle name="40 % – Poudarek5 3_VODOVODNA INSTALACIJA" xfId="715" xr:uid="{00000000-0005-0000-0000-0000EA010000}"/>
    <cellStyle name="40 % – Poudarek5 4" xfId="716" xr:uid="{00000000-0005-0000-0000-0000EB010000}"/>
    <cellStyle name="40 % – Poudarek5 4 2" xfId="717" xr:uid="{00000000-0005-0000-0000-0000EC010000}"/>
    <cellStyle name="40 % – Poudarek5 4 3" xfId="718" xr:uid="{00000000-0005-0000-0000-0000ED010000}"/>
    <cellStyle name="40 % – Poudarek5 4_VODOVODNA INSTALACIJA" xfId="719" xr:uid="{00000000-0005-0000-0000-0000EE010000}"/>
    <cellStyle name="40 % – Poudarek5 5" xfId="720" xr:uid="{00000000-0005-0000-0000-0000EF010000}"/>
    <cellStyle name="40 % – Poudarek5 5 2" xfId="721" xr:uid="{00000000-0005-0000-0000-0000F0010000}"/>
    <cellStyle name="40 % – Poudarek5 5 3" xfId="722" xr:uid="{00000000-0005-0000-0000-0000F1010000}"/>
    <cellStyle name="40 % – Poudarek5 6" xfId="723" xr:uid="{00000000-0005-0000-0000-0000F2010000}"/>
    <cellStyle name="40 % – Poudarek6 2" xfId="724" xr:uid="{00000000-0005-0000-0000-0000F3010000}"/>
    <cellStyle name="40 % – Poudarek6 2 2" xfId="725" xr:uid="{00000000-0005-0000-0000-0000F4010000}"/>
    <cellStyle name="40 % – Poudarek6 2 2 2" xfId="726" xr:uid="{00000000-0005-0000-0000-0000F5010000}"/>
    <cellStyle name="40 % – Poudarek6 2 3" xfId="727" xr:uid="{00000000-0005-0000-0000-0000F6010000}"/>
    <cellStyle name="40 % – Poudarek6 2 3 2" xfId="728" xr:uid="{00000000-0005-0000-0000-0000F7010000}"/>
    <cellStyle name="40 % – Poudarek6 2 3 3" xfId="729" xr:uid="{00000000-0005-0000-0000-0000F8010000}"/>
    <cellStyle name="40 % – Poudarek6 2 4" xfId="730" xr:uid="{00000000-0005-0000-0000-0000F9010000}"/>
    <cellStyle name="40 % – Poudarek6 2 4 2" xfId="731" xr:uid="{00000000-0005-0000-0000-0000FA010000}"/>
    <cellStyle name="40 % – Poudarek6 2 4 3" xfId="732" xr:uid="{00000000-0005-0000-0000-0000FB010000}"/>
    <cellStyle name="40 % – Poudarek6 2 5" xfId="733" xr:uid="{00000000-0005-0000-0000-0000FC010000}"/>
    <cellStyle name="40 % – Poudarek6 2_VODOVODNA INSTALACIJA" xfId="734" xr:uid="{00000000-0005-0000-0000-0000FD010000}"/>
    <cellStyle name="40 % – Poudarek6 3" xfId="735" xr:uid="{00000000-0005-0000-0000-0000FE010000}"/>
    <cellStyle name="40 % – Poudarek6 3 2" xfId="736" xr:uid="{00000000-0005-0000-0000-0000FF010000}"/>
    <cellStyle name="40 % – Poudarek6 3 3" xfId="737" xr:uid="{00000000-0005-0000-0000-000000020000}"/>
    <cellStyle name="40 % – Poudarek6 3_VODOVODNA INSTALACIJA" xfId="738" xr:uid="{00000000-0005-0000-0000-000001020000}"/>
    <cellStyle name="40 % – Poudarek6 4" xfId="739" xr:uid="{00000000-0005-0000-0000-000002020000}"/>
    <cellStyle name="40 % – Poudarek6 4 2" xfId="740" xr:uid="{00000000-0005-0000-0000-000003020000}"/>
    <cellStyle name="40 % – Poudarek6 4 3" xfId="741" xr:uid="{00000000-0005-0000-0000-000004020000}"/>
    <cellStyle name="40 % – Poudarek6 4_VODOVODNA INSTALACIJA" xfId="742" xr:uid="{00000000-0005-0000-0000-000005020000}"/>
    <cellStyle name="40 % – Poudarek6 5" xfId="743" xr:uid="{00000000-0005-0000-0000-000006020000}"/>
    <cellStyle name="40 % – Poudarek6 5 2" xfId="744" xr:uid="{00000000-0005-0000-0000-000007020000}"/>
    <cellStyle name="40 % – Poudarek6 5 3" xfId="745" xr:uid="{00000000-0005-0000-0000-000008020000}"/>
    <cellStyle name="40 % – Poudarek6 6" xfId="746" xr:uid="{00000000-0005-0000-0000-000009020000}"/>
    <cellStyle name="40% - Accent1" xfId="144" xr:uid="{00000000-0005-0000-0000-00000A020000}"/>
    <cellStyle name="40% - Accent1 2" xfId="145" xr:uid="{00000000-0005-0000-0000-00000B020000}"/>
    <cellStyle name="40% - Accent1 2 2" xfId="747" xr:uid="{00000000-0005-0000-0000-00000C020000}"/>
    <cellStyle name="40% - Accent1 2 2 2" xfId="748" xr:uid="{00000000-0005-0000-0000-00000D020000}"/>
    <cellStyle name="40% - Accent1 2 2 2 2" xfId="749" xr:uid="{00000000-0005-0000-0000-00000E020000}"/>
    <cellStyle name="40% - Accent1 2 2 3" xfId="750" xr:uid="{00000000-0005-0000-0000-00000F020000}"/>
    <cellStyle name="40% - Accent1 2 3" xfId="751" xr:uid="{00000000-0005-0000-0000-000010020000}"/>
    <cellStyle name="40% - Accent1 2 3 2" xfId="752" xr:uid="{00000000-0005-0000-0000-000011020000}"/>
    <cellStyle name="40% - Accent1 2 3 2 2" xfId="753" xr:uid="{00000000-0005-0000-0000-000012020000}"/>
    <cellStyle name="40% - Accent1 2 3 3" xfId="754" xr:uid="{00000000-0005-0000-0000-000013020000}"/>
    <cellStyle name="40% - Accent1 2 4" xfId="755" xr:uid="{00000000-0005-0000-0000-000014020000}"/>
    <cellStyle name="40% - Accent1 2 4 2" xfId="756" xr:uid="{00000000-0005-0000-0000-000015020000}"/>
    <cellStyle name="40% - Accent1 2 5" xfId="757" xr:uid="{00000000-0005-0000-0000-000016020000}"/>
    <cellStyle name="40% - Accent1 2 6" xfId="758" xr:uid="{00000000-0005-0000-0000-000017020000}"/>
    <cellStyle name="40% - Accent1 3" xfId="759" xr:uid="{00000000-0005-0000-0000-000018020000}"/>
    <cellStyle name="40% - Accent1 3 2" xfId="760" xr:uid="{00000000-0005-0000-0000-000019020000}"/>
    <cellStyle name="40% - Accent1 3 2 2" xfId="761" xr:uid="{00000000-0005-0000-0000-00001A020000}"/>
    <cellStyle name="40% - Accent1 3 2 2 2" xfId="762" xr:uid="{00000000-0005-0000-0000-00001B020000}"/>
    <cellStyle name="40% - Accent1 3 2 3" xfId="763" xr:uid="{00000000-0005-0000-0000-00001C020000}"/>
    <cellStyle name="40% - Accent1 3 3" xfId="764" xr:uid="{00000000-0005-0000-0000-00001D020000}"/>
    <cellStyle name="40% - Accent1 3 3 2" xfId="765" xr:uid="{00000000-0005-0000-0000-00001E020000}"/>
    <cellStyle name="40% - Accent1 3 3 2 2" xfId="766" xr:uid="{00000000-0005-0000-0000-00001F020000}"/>
    <cellStyle name="40% - Accent1 3 3 3" xfId="767" xr:uid="{00000000-0005-0000-0000-000020020000}"/>
    <cellStyle name="40% - Accent1 3 4" xfId="768" xr:uid="{00000000-0005-0000-0000-000021020000}"/>
    <cellStyle name="40% - Accent1 4" xfId="769" xr:uid="{00000000-0005-0000-0000-000022020000}"/>
    <cellStyle name="40% - Accent1 4 2" xfId="770" xr:uid="{00000000-0005-0000-0000-000023020000}"/>
    <cellStyle name="40% - Accent1 4 2 2" xfId="771" xr:uid="{00000000-0005-0000-0000-000024020000}"/>
    <cellStyle name="40% - Accent1 4 2 2 2" xfId="772" xr:uid="{00000000-0005-0000-0000-000025020000}"/>
    <cellStyle name="40% - Accent1 4 2 3" xfId="773" xr:uid="{00000000-0005-0000-0000-000026020000}"/>
    <cellStyle name="40% - Accent1 4 3" xfId="774" xr:uid="{00000000-0005-0000-0000-000027020000}"/>
    <cellStyle name="40% - Accent1 4 3 2" xfId="775" xr:uid="{00000000-0005-0000-0000-000028020000}"/>
    <cellStyle name="40% - Accent1 4 3 2 2" xfId="776" xr:uid="{00000000-0005-0000-0000-000029020000}"/>
    <cellStyle name="40% - Accent1 4 3 3" xfId="777" xr:uid="{00000000-0005-0000-0000-00002A020000}"/>
    <cellStyle name="40% - Accent1 5 2" xfId="778" xr:uid="{00000000-0005-0000-0000-00002B020000}"/>
    <cellStyle name="40% - Accent1 5 2 2" xfId="779" xr:uid="{00000000-0005-0000-0000-00002C020000}"/>
    <cellStyle name="40% - Accent1 5 2 2 2" xfId="780" xr:uid="{00000000-0005-0000-0000-00002D020000}"/>
    <cellStyle name="40% - Accent1 5 2 3" xfId="781" xr:uid="{00000000-0005-0000-0000-00002E020000}"/>
    <cellStyle name="40% - Accent1 5 3" xfId="782" xr:uid="{00000000-0005-0000-0000-00002F020000}"/>
    <cellStyle name="40% - Accent1 5 3 2" xfId="783" xr:uid="{00000000-0005-0000-0000-000030020000}"/>
    <cellStyle name="40% - Accent1 5 3 2 2" xfId="784" xr:uid="{00000000-0005-0000-0000-000031020000}"/>
    <cellStyle name="40% - Accent1 5 3 3" xfId="785" xr:uid="{00000000-0005-0000-0000-000032020000}"/>
    <cellStyle name="40% - Accent2" xfId="146" xr:uid="{00000000-0005-0000-0000-000033020000}"/>
    <cellStyle name="40% - Accent2 2" xfId="147" xr:uid="{00000000-0005-0000-0000-000034020000}"/>
    <cellStyle name="40% - Accent2 2 2" xfId="786" xr:uid="{00000000-0005-0000-0000-000035020000}"/>
    <cellStyle name="40% - Accent2 2 2 2" xfId="787" xr:uid="{00000000-0005-0000-0000-000036020000}"/>
    <cellStyle name="40% - Accent2 2 2 2 2" xfId="788" xr:uid="{00000000-0005-0000-0000-000037020000}"/>
    <cellStyle name="40% - Accent2 2 2 3" xfId="789" xr:uid="{00000000-0005-0000-0000-000038020000}"/>
    <cellStyle name="40% - Accent2 2 3" xfId="790" xr:uid="{00000000-0005-0000-0000-000039020000}"/>
    <cellStyle name="40% - Accent2 2 3 2" xfId="791" xr:uid="{00000000-0005-0000-0000-00003A020000}"/>
    <cellStyle name="40% - Accent2 2 3 2 2" xfId="792" xr:uid="{00000000-0005-0000-0000-00003B020000}"/>
    <cellStyle name="40% - Accent2 2 3 3" xfId="793" xr:uid="{00000000-0005-0000-0000-00003C020000}"/>
    <cellStyle name="40% - Accent2 2 4" xfId="794" xr:uid="{00000000-0005-0000-0000-00003D020000}"/>
    <cellStyle name="40% - Accent2 2 4 2" xfId="795" xr:uid="{00000000-0005-0000-0000-00003E020000}"/>
    <cellStyle name="40% - Accent2 2 5" xfId="796" xr:uid="{00000000-0005-0000-0000-00003F020000}"/>
    <cellStyle name="40% - Accent2 3" xfId="797" xr:uid="{00000000-0005-0000-0000-000040020000}"/>
    <cellStyle name="40% - Accent2 3 2" xfId="798" xr:uid="{00000000-0005-0000-0000-000041020000}"/>
    <cellStyle name="40% - Accent2 3 2 2" xfId="799" xr:uid="{00000000-0005-0000-0000-000042020000}"/>
    <cellStyle name="40% - Accent2 3 2 2 2" xfId="800" xr:uid="{00000000-0005-0000-0000-000043020000}"/>
    <cellStyle name="40% - Accent2 3 2 3" xfId="801" xr:uid="{00000000-0005-0000-0000-000044020000}"/>
    <cellStyle name="40% - Accent2 3 3" xfId="802" xr:uid="{00000000-0005-0000-0000-000045020000}"/>
    <cellStyle name="40% - Accent2 3 3 2" xfId="803" xr:uid="{00000000-0005-0000-0000-000046020000}"/>
    <cellStyle name="40% - Accent2 3 3 2 2" xfId="804" xr:uid="{00000000-0005-0000-0000-000047020000}"/>
    <cellStyle name="40% - Accent2 3 3 3" xfId="805" xr:uid="{00000000-0005-0000-0000-000048020000}"/>
    <cellStyle name="40% - Accent2 4" xfId="806" xr:uid="{00000000-0005-0000-0000-000049020000}"/>
    <cellStyle name="40% - Accent2 4 2" xfId="807" xr:uid="{00000000-0005-0000-0000-00004A020000}"/>
    <cellStyle name="40% - Accent2 4 2 2" xfId="808" xr:uid="{00000000-0005-0000-0000-00004B020000}"/>
    <cellStyle name="40% - Accent2 4 2 2 2" xfId="809" xr:uid="{00000000-0005-0000-0000-00004C020000}"/>
    <cellStyle name="40% - Accent2 4 2 3" xfId="810" xr:uid="{00000000-0005-0000-0000-00004D020000}"/>
    <cellStyle name="40% - Accent2 4 3" xfId="811" xr:uid="{00000000-0005-0000-0000-00004E020000}"/>
    <cellStyle name="40% - Accent2 4 3 2" xfId="812" xr:uid="{00000000-0005-0000-0000-00004F020000}"/>
    <cellStyle name="40% - Accent2 4 3 2 2" xfId="813" xr:uid="{00000000-0005-0000-0000-000050020000}"/>
    <cellStyle name="40% - Accent2 4 3 3" xfId="814" xr:uid="{00000000-0005-0000-0000-000051020000}"/>
    <cellStyle name="40% - Accent2 5 2" xfId="815" xr:uid="{00000000-0005-0000-0000-000052020000}"/>
    <cellStyle name="40% - Accent2 5 2 2" xfId="816" xr:uid="{00000000-0005-0000-0000-000053020000}"/>
    <cellStyle name="40% - Accent2 5 2 2 2" xfId="817" xr:uid="{00000000-0005-0000-0000-000054020000}"/>
    <cellStyle name="40% - Accent2 5 2 3" xfId="818" xr:uid="{00000000-0005-0000-0000-000055020000}"/>
    <cellStyle name="40% - Accent2 5 3" xfId="819" xr:uid="{00000000-0005-0000-0000-000056020000}"/>
    <cellStyle name="40% - Accent2 5 3 2" xfId="820" xr:uid="{00000000-0005-0000-0000-000057020000}"/>
    <cellStyle name="40% - Accent2 5 3 2 2" xfId="821" xr:uid="{00000000-0005-0000-0000-000058020000}"/>
    <cellStyle name="40% - Accent2 5 3 3" xfId="822" xr:uid="{00000000-0005-0000-0000-000059020000}"/>
    <cellStyle name="40% - Accent3" xfId="148" xr:uid="{00000000-0005-0000-0000-00005A020000}"/>
    <cellStyle name="40% - Accent3 2" xfId="149" xr:uid="{00000000-0005-0000-0000-00005B020000}"/>
    <cellStyle name="40% - Accent3 2 2" xfId="823" xr:uid="{00000000-0005-0000-0000-00005C020000}"/>
    <cellStyle name="40% - Accent3 2 2 2" xfId="824" xr:uid="{00000000-0005-0000-0000-00005D020000}"/>
    <cellStyle name="40% - Accent3 2 2 2 2" xfId="825" xr:uid="{00000000-0005-0000-0000-00005E020000}"/>
    <cellStyle name="40% - Accent3 2 2 3" xfId="826" xr:uid="{00000000-0005-0000-0000-00005F020000}"/>
    <cellStyle name="40% - Accent3 2 3" xfId="827" xr:uid="{00000000-0005-0000-0000-000060020000}"/>
    <cellStyle name="40% - Accent3 2 3 2" xfId="828" xr:uid="{00000000-0005-0000-0000-000061020000}"/>
    <cellStyle name="40% - Accent3 2 3 2 2" xfId="829" xr:uid="{00000000-0005-0000-0000-000062020000}"/>
    <cellStyle name="40% - Accent3 2 3 3" xfId="830" xr:uid="{00000000-0005-0000-0000-000063020000}"/>
    <cellStyle name="40% - Accent3 2 4" xfId="831" xr:uid="{00000000-0005-0000-0000-000064020000}"/>
    <cellStyle name="40% - Accent3 2 4 2" xfId="832" xr:uid="{00000000-0005-0000-0000-000065020000}"/>
    <cellStyle name="40% - Accent3 2 5" xfId="833" xr:uid="{00000000-0005-0000-0000-000066020000}"/>
    <cellStyle name="40% - Accent3 2 6" xfId="834" xr:uid="{00000000-0005-0000-0000-000067020000}"/>
    <cellStyle name="40% - Accent3 3" xfId="835" xr:uid="{00000000-0005-0000-0000-000068020000}"/>
    <cellStyle name="40% - Accent3 3 2" xfId="836" xr:uid="{00000000-0005-0000-0000-000069020000}"/>
    <cellStyle name="40% - Accent3 3 2 2" xfId="837" xr:uid="{00000000-0005-0000-0000-00006A020000}"/>
    <cellStyle name="40% - Accent3 3 2 2 2" xfId="838" xr:uid="{00000000-0005-0000-0000-00006B020000}"/>
    <cellStyle name="40% - Accent3 3 2 3" xfId="839" xr:uid="{00000000-0005-0000-0000-00006C020000}"/>
    <cellStyle name="40% - Accent3 3 3" xfId="840" xr:uid="{00000000-0005-0000-0000-00006D020000}"/>
    <cellStyle name="40% - Accent3 3 3 2" xfId="841" xr:uid="{00000000-0005-0000-0000-00006E020000}"/>
    <cellStyle name="40% - Accent3 3 3 2 2" xfId="842" xr:uid="{00000000-0005-0000-0000-00006F020000}"/>
    <cellStyle name="40% - Accent3 3 3 3" xfId="843" xr:uid="{00000000-0005-0000-0000-000070020000}"/>
    <cellStyle name="40% - Accent3 3 4" xfId="844" xr:uid="{00000000-0005-0000-0000-000071020000}"/>
    <cellStyle name="40% - Accent3 4" xfId="845" xr:uid="{00000000-0005-0000-0000-000072020000}"/>
    <cellStyle name="40% - Accent3 4 2" xfId="846" xr:uid="{00000000-0005-0000-0000-000073020000}"/>
    <cellStyle name="40% - Accent3 4 2 2" xfId="847" xr:uid="{00000000-0005-0000-0000-000074020000}"/>
    <cellStyle name="40% - Accent3 4 2 2 2" xfId="848" xr:uid="{00000000-0005-0000-0000-000075020000}"/>
    <cellStyle name="40% - Accent3 4 2 3" xfId="849" xr:uid="{00000000-0005-0000-0000-000076020000}"/>
    <cellStyle name="40% - Accent3 4 3" xfId="850" xr:uid="{00000000-0005-0000-0000-000077020000}"/>
    <cellStyle name="40% - Accent3 4 3 2" xfId="851" xr:uid="{00000000-0005-0000-0000-000078020000}"/>
    <cellStyle name="40% - Accent3 4 3 2 2" xfId="852" xr:uid="{00000000-0005-0000-0000-000079020000}"/>
    <cellStyle name="40% - Accent3 4 3 3" xfId="853" xr:uid="{00000000-0005-0000-0000-00007A020000}"/>
    <cellStyle name="40% - Accent3 5 2" xfId="854" xr:uid="{00000000-0005-0000-0000-00007B020000}"/>
    <cellStyle name="40% - Accent3 5 2 2" xfId="855" xr:uid="{00000000-0005-0000-0000-00007C020000}"/>
    <cellStyle name="40% - Accent3 5 2 2 2" xfId="856" xr:uid="{00000000-0005-0000-0000-00007D020000}"/>
    <cellStyle name="40% - Accent3 5 2 3" xfId="857" xr:uid="{00000000-0005-0000-0000-00007E020000}"/>
    <cellStyle name="40% - Accent3 5 3" xfId="858" xr:uid="{00000000-0005-0000-0000-00007F020000}"/>
    <cellStyle name="40% - Accent3 5 3 2" xfId="859" xr:uid="{00000000-0005-0000-0000-000080020000}"/>
    <cellStyle name="40% - Accent3 5 3 2 2" xfId="860" xr:uid="{00000000-0005-0000-0000-000081020000}"/>
    <cellStyle name="40% - Accent3 5 3 3" xfId="861" xr:uid="{00000000-0005-0000-0000-000082020000}"/>
    <cellStyle name="40% - Accent4" xfId="150" xr:uid="{00000000-0005-0000-0000-000083020000}"/>
    <cellStyle name="40% - Accent4 2" xfId="151" xr:uid="{00000000-0005-0000-0000-000084020000}"/>
    <cellStyle name="40% - Accent4 2 2" xfId="862" xr:uid="{00000000-0005-0000-0000-000085020000}"/>
    <cellStyle name="40% - Accent4 2 2 2" xfId="863" xr:uid="{00000000-0005-0000-0000-000086020000}"/>
    <cellStyle name="40% - Accent4 2 2 2 2" xfId="864" xr:uid="{00000000-0005-0000-0000-000087020000}"/>
    <cellStyle name="40% - Accent4 2 2 3" xfId="865" xr:uid="{00000000-0005-0000-0000-000088020000}"/>
    <cellStyle name="40% - Accent4 2 3" xfId="866" xr:uid="{00000000-0005-0000-0000-000089020000}"/>
    <cellStyle name="40% - Accent4 2 3 2" xfId="867" xr:uid="{00000000-0005-0000-0000-00008A020000}"/>
    <cellStyle name="40% - Accent4 2 3 2 2" xfId="868" xr:uid="{00000000-0005-0000-0000-00008B020000}"/>
    <cellStyle name="40% - Accent4 2 3 3" xfId="869" xr:uid="{00000000-0005-0000-0000-00008C020000}"/>
    <cellStyle name="40% - Accent4 2 4" xfId="870" xr:uid="{00000000-0005-0000-0000-00008D020000}"/>
    <cellStyle name="40% - Accent4 2 4 2" xfId="871" xr:uid="{00000000-0005-0000-0000-00008E020000}"/>
    <cellStyle name="40% - Accent4 2 5" xfId="872" xr:uid="{00000000-0005-0000-0000-00008F020000}"/>
    <cellStyle name="40% - Accent4 2 6" xfId="873" xr:uid="{00000000-0005-0000-0000-000090020000}"/>
    <cellStyle name="40% - Accent4 3" xfId="874" xr:uid="{00000000-0005-0000-0000-000091020000}"/>
    <cellStyle name="40% - Accent4 3 2" xfId="875" xr:uid="{00000000-0005-0000-0000-000092020000}"/>
    <cellStyle name="40% - Accent4 3 2 2" xfId="876" xr:uid="{00000000-0005-0000-0000-000093020000}"/>
    <cellStyle name="40% - Accent4 3 2 2 2" xfId="877" xr:uid="{00000000-0005-0000-0000-000094020000}"/>
    <cellStyle name="40% - Accent4 3 2 3" xfId="878" xr:uid="{00000000-0005-0000-0000-000095020000}"/>
    <cellStyle name="40% - Accent4 3 3" xfId="879" xr:uid="{00000000-0005-0000-0000-000096020000}"/>
    <cellStyle name="40% - Accent4 3 3 2" xfId="880" xr:uid="{00000000-0005-0000-0000-000097020000}"/>
    <cellStyle name="40% - Accent4 3 3 2 2" xfId="881" xr:uid="{00000000-0005-0000-0000-000098020000}"/>
    <cellStyle name="40% - Accent4 3 3 3" xfId="882" xr:uid="{00000000-0005-0000-0000-000099020000}"/>
    <cellStyle name="40% - Accent4 3 4" xfId="883" xr:uid="{00000000-0005-0000-0000-00009A020000}"/>
    <cellStyle name="40% - Accent4 4" xfId="884" xr:uid="{00000000-0005-0000-0000-00009B020000}"/>
    <cellStyle name="40% - Accent4 4 2" xfId="885" xr:uid="{00000000-0005-0000-0000-00009C020000}"/>
    <cellStyle name="40% - Accent4 4 2 2" xfId="886" xr:uid="{00000000-0005-0000-0000-00009D020000}"/>
    <cellStyle name="40% - Accent4 4 2 2 2" xfId="887" xr:uid="{00000000-0005-0000-0000-00009E020000}"/>
    <cellStyle name="40% - Accent4 4 2 3" xfId="888" xr:uid="{00000000-0005-0000-0000-00009F020000}"/>
    <cellStyle name="40% - Accent4 4 3" xfId="889" xr:uid="{00000000-0005-0000-0000-0000A0020000}"/>
    <cellStyle name="40% - Accent4 4 3 2" xfId="890" xr:uid="{00000000-0005-0000-0000-0000A1020000}"/>
    <cellStyle name="40% - Accent4 4 3 2 2" xfId="891" xr:uid="{00000000-0005-0000-0000-0000A2020000}"/>
    <cellStyle name="40% - Accent4 4 3 3" xfId="892" xr:uid="{00000000-0005-0000-0000-0000A3020000}"/>
    <cellStyle name="40% - Accent4 5 2" xfId="893" xr:uid="{00000000-0005-0000-0000-0000A4020000}"/>
    <cellStyle name="40% - Accent4 5 2 2" xfId="894" xr:uid="{00000000-0005-0000-0000-0000A5020000}"/>
    <cellStyle name="40% - Accent4 5 2 2 2" xfId="895" xr:uid="{00000000-0005-0000-0000-0000A6020000}"/>
    <cellStyle name="40% - Accent4 5 2 3" xfId="896" xr:uid="{00000000-0005-0000-0000-0000A7020000}"/>
    <cellStyle name="40% - Accent4 5 3" xfId="897" xr:uid="{00000000-0005-0000-0000-0000A8020000}"/>
    <cellStyle name="40% - Accent4 5 3 2" xfId="898" xr:uid="{00000000-0005-0000-0000-0000A9020000}"/>
    <cellStyle name="40% - Accent4 5 3 2 2" xfId="899" xr:uid="{00000000-0005-0000-0000-0000AA020000}"/>
    <cellStyle name="40% - Accent4 5 3 3" xfId="900" xr:uid="{00000000-0005-0000-0000-0000AB020000}"/>
    <cellStyle name="40% - Accent5" xfId="152" xr:uid="{00000000-0005-0000-0000-0000AC020000}"/>
    <cellStyle name="40% - Accent5 2" xfId="153" xr:uid="{00000000-0005-0000-0000-0000AD020000}"/>
    <cellStyle name="40% - Accent5 2 2" xfId="901" xr:uid="{00000000-0005-0000-0000-0000AE020000}"/>
    <cellStyle name="40% - Accent5 2 2 2" xfId="902" xr:uid="{00000000-0005-0000-0000-0000AF020000}"/>
    <cellStyle name="40% - Accent5 2 2 2 2" xfId="903" xr:uid="{00000000-0005-0000-0000-0000B0020000}"/>
    <cellStyle name="40% - Accent5 2 2 3" xfId="904" xr:uid="{00000000-0005-0000-0000-0000B1020000}"/>
    <cellStyle name="40% - Accent5 2 3" xfId="905" xr:uid="{00000000-0005-0000-0000-0000B2020000}"/>
    <cellStyle name="40% - Accent5 2 3 2" xfId="906" xr:uid="{00000000-0005-0000-0000-0000B3020000}"/>
    <cellStyle name="40% - Accent5 2 3 2 2" xfId="907" xr:uid="{00000000-0005-0000-0000-0000B4020000}"/>
    <cellStyle name="40% - Accent5 2 3 3" xfId="908" xr:uid="{00000000-0005-0000-0000-0000B5020000}"/>
    <cellStyle name="40% - Accent5 2 4" xfId="909" xr:uid="{00000000-0005-0000-0000-0000B6020000}"/>
    <cellStyle name="40% - Accent5 2 4 2" xfId="910" xr:uid="{00000000-0005-0000-0000-0000B7020000}"/>
    <cellStyle name="40% - Accent5 2 5" xfId="911" xr:uid="{00000000-0005-0000-0000-0000B8020000}"/>
    <cellStyle name="40% - Accent5 2 6" xfId="912" xr:uid="{00000000-0005-0000-0000-0000B9020000}"/>
    <cellStyle name="40% - Accent5 3" xfId="913" xr:uid="{00000000-0005-0000-0000-0000BA020000}"/>
    <cellStyle name="40% - Accent5 3 2" xfId="914" xr:uid="{00000000-0005-0000-0000-0000BB020000}"/>
    <cellStyle name="40% - Accent5 3 2 2" xfId="915" xr:uid="{00000000-0005-0000-0000-0000BC020000}"/>
    <cellStyle name="40% - Accent5 3 2 2 2" xfId="916" xr:uid="{00000000-0005-0000-0000-0000BD020000}"/>
    <cellStyle name="40% - Accent5 3 2 3" xfId="917" xr:uid="{00000000-0005-0000-0000-0000BE020000}"/>
    <cellStyle name="40% - Accent5 3 3" xfId="918" xr:uid="{00000000-0005-0000-0000-0000BF020000}"/>
    <cellStyle name="40% - Accent5 3 3 2" xfId="919" xr:uid="{00000000-0005-0000-0000-0000C0020000}"/>
    <cellStyle name="40% - Accent5 3 3 2 2" xfId="920" xr:uid="{00000000-0005-0000-0000-0000C1020000}"/>
    <cellStyle name="40% - Accent5 3 3 3" xfId="921" xr:uid="{00000000-0005-0000-0000-0000C2020000}"/>
    <cellStyle name="40% - Accent5 3 4" xfId="922" xr:uid="{00000000-0005-0000-0000-0000C3020000}"/>
    <cellStyle name="40% - Accent5 4" xfId="923" xr:uid="{00000000-0005-0000-0000-0000C4020000}"/>
    <cellStyle name="40% - Accent5 4 2" xfId="924" xr:uid="{00000000-0005-0000-0000-0000C5020000}"/>
    <cellStyle name="40% - Accent5 4 2 2" xfId="925" xr:uid="{00000000-0005-0000-0000-0000C6020000}"/>
    <cellStyle name="40% - Accent5 4 2 2 2" xfId="926" xr:uid="{00000000-0005-0000-0000-0000C7020000}"/>
    <cellStyle name="40% - Accent5 4 2 3" xfId="927" xr:uid="{00000000-0005-0000-0000-0000C8020000}"/>
    <cellStyle name="40% - Accent5 4 3" xfId="928" xr:uid="{00000000-0005-0000-0000-0000C9020000}"/>
    <cellStyle name="40% - Accent5 4 3 2" xfId="929" xr:uid="{00000000-0005-0000-0000-0000CA020000}"/>
    <cellStyle name="40% - Accent5 4 3 2 2" xfId="930" xr:uid="{00000000-0005-0000-0000-0000CB020000}"/>
    <cellStyle name="40% - Accent5 4 3 3" xfId="931" xr:uid="{00000000-0005-0000-0000-0000CC020000}"/>
    <cellStyle name="40% - Accent5 5 2" xfId="932" xr:uid="{00000000-0005-0000-0000-0000CD020000}"/>
    <cellStyle name="40% - Accent5 5 2 2" xfId="933" xr:uid="{00000000-0005-0000-0000-0000CE020000}"/>
    <cellStyle name="40% - Accent5 5 2 2 2" xfId="934" xr:uid="{00000000-0005-0000-0000-0000CF020000}"/>
    <cellStyle name="40% - Accent5 5 2 3" xfId="935" xr:uid="{00000000-0005-0000-0000-0000D0020000}"/>
    <cellStyle name="40% - Accent5 5 3" xfId="936" xr:uid="{00000000-0005-0000-0000-0000D1020000}"/>
    <cellStyle name="40% - Accent5 5 3 2" xfId="937" xr:uid="{00000000-0005-0000-0000-0000D2020000}"/>
    <cellStyle name="40% - Accent5 5 3 2 2" xfId="938" xr:uid="{00000000-0005-0000-0000-0000D3020000}"/>
    <cellStyle name="40% - Accent5 5 3 3" xfId="939" xr:uid="{00000000-0005-0000-0000-0000D4020000}"/>
    <cellStyle name="40% - Accent6" xfId="154" xr:uid="{00000000-0005-0000-0000-0000D5020000}"/>
    <cellStyle name="40% - Accent6 2" xfId="155" xr:uid="{00000000-0005-0000-0000-0000D6020000}"/>
    <cellStyle name="40% - Accent6 2 2" xfId="940" xr:uid="{00000000-0005-0000-0000-0000D7020000}"/>
    <cellStyle name="40% - Accent6 2 2 2" xfId="941" xr:uid="{00000000-0005-0000-0000-0000D8020000}"/>
    <cellStyle name="40% - Accent6 2 2 2 2" xfId="942" xr:uid="{00000000-0005-0000-0000-0000D9020000}"/>
    <cellStyle name="40% - Accent6 2 2 3" xfId="943" xr:uid="{00000000-0005-0000-0000-0000DA020000}"/>
    <cellStyle name="40% - Accent6 2 3" xfId="944" xr:uid="{00000000-0005-0000-0000-0000DB020000}"/>
    <cellStyle name="40% - Accent6 2 3 2" xfId="945" xr:uid="{00000000-0005-0000-0000-0000DC020000}"/>
    <cellStyle name="40% - Accent6 2 3 2 2" xfId="946" xr:uid="{00000000-0005-0000-0000-0000DD020000}"/>
    <cellStyle name="40% - Accent6 2 3 3" xfId="947" xr:uid="{00000000-0005-0000-0000-0000DE020000}"/>
    <cellStyle name="40% - Accent6 2 4" xfId="948" xr:uid="{00000000-0005-0000-0000-0000DF020000}"/>
    <cellStyle name="40% - Accent6 2 4 2" xfId="949" xr:uid="{00000000-0005-0000-0000-0000E0020000}"/>
    <cellStyle name="40% - Accent6 2 5" xfId="950" xr:uid="{00000000-0005-0000-0000-0000E1020000}"/>
    <cellStyle name="40% - Accent6 2 6" xfId="951" xr:uid="{00000000-0005-0000-0000-0000E2020000}"/>
    <cellStyle name="40% - Accent6 3" xfId="952" xr:uid="{00000000-0005-0000-0000-0000E3020000}"/>
    <cellStyle name="40% - Accent6 3 2" xfId="953" xr:uid="{00000000-0005-0000-0000-0000E4020000}"/>
    <cellStyle name="40% - Accent6 3 2 2" xfId="954" xr:uid="{00000000-0005-0000-0000-0000E5020000}"/>
    <cellStyle name="40% - Accent6 3 2 2 2" xfId="955" xr:uid="{00000000-0005-0000-0000-0000E6020000}"/>
    <cellStyle name="40% - Accent6 3 2 3" xfId="956" xr:uid="{00000000-0005-0000-0000-0000E7020000}"/>
    <cellStyle name="40% - Accent6 3 3" xfId="957" xr:uid="{00000000-0005-0000-0000-0000E8020000}"/>
    <cellStyle name="40% - Accent6 3 3 2" xfId="958" xr:uid="{00000000-0005-0000-0000-0000E9020000}"/>
    <cellStyle name="40% - Accent6 3 3 2 2" xfId="959" xr:uid="{00000000-0005-0000-0000-0000EA020000}"/>
    <cellStyle name="40% - Accent6 3 3 3" xfId="960" xr:uid="{00000000-0005-0000-0000-0000EB020000}"/>
    <cellStyle name="40% - Accent6 3 4" xfId="961" xr:uid="{00000000-0005-0000-0000-0000EC020000}"/>
    <cellStyle name="40% - Accent6 4" xfId="962" xr:uid="{00000000-0005-0000-0000-0000ED020000}"/>
    <cellStyle name="40% - Accent6 4 2" xfId="963" xr:uid="{00000000-0005-0000-0000-0000EE020000}"/>
    <cellStyle name="40% - Accent6 4 2 2" xfId="964" xr:uid="{00000000-0005-0000-0000-0000EF020000}"/>
    <cellStyle name="40% - Accent6 4 2 2 2" xfId="965" xr:uid="{00000000-0005-0000-0000-0000F0020000}"/>
    <cellStyle name="40% - Accent6 4 2 3" xfId="966" xr:uid="{00000000-0005-0000-0000-0000F1020000}"/>
    <cellStyle name="40% - Accent6 4 3" xfId="967" xr:uid="{00000000-0005-0000-0000-0000F2020000}"/>
    <cellStyle name="40% - Accent6 4 3 2" xfId="968" xr:uid="{00000000-0005-0000-0000-0000F3020000}"/>
    <cellStyle name="40% - Accent6 4 3 2 2" xfId="969" xr:uid="{00000000-0005-0000-0000-0000F4020000}"/>
    <cellStyle name="40% - Accent6 4 3 3" xfId="970" xr:uid="{00000000-0005-0000-0000-0000F5020000}"/>
    <cellStyle name="40% - Accent6 5 2" xfId="971" xr:uid="{00000000-0005-0000-0000-0000F6020000}"/>
    <cellStyle name="40% - Accent6 5 2 2" xfId="972" xr:uid="{00000000-0005-0000-0000-0000F7020000}"/>
    <cellStyle name="40% - Accent6 5 2 2 2" xfId="973" xr:uid="{00000000-0005-0000-0000-0000F8020000}"/>
    <cellStyle name="40% - Accent6 5 2 3" xfId="974" xr:uid="{00000000-0005-0000-0000-0000F9020000}"/>
    <cellStyle name="40% - Accent6 5 3" xfId="975" xr:uid="{00000000-0005-0000-0000-0000FA020000}"/>
    <cellStyle name="40% - Accent6 5 3 2" xfId="976" xr:uid="{00000000-0005-0000-0000-0000FB020000}"/>
    <cellStyle name="40% - Accent6 5 3 2 2" xfId="977" xr:uid="{00000000-0005-0000-0000-0000FC020000}"/>
    <cellStyle name="40% - Accent6 5 3 3" xfId="978" xr:uid="{00000000-0005-0000-0000-0000FD020000}"/>
    <cellStyle name="60 % – Poudarek1 2" xfId="979" xr:uid="{00000000-0005-0000-0000-0000FE020000}"/>
    <cellStyle name="60 % – Poudarek1 2 2" xfId="980" xr:uid="{00000000-0005-0000-0000-0000FF020000}"/>
    <cellStyle name="60 % – Poudarek1 2 2 2" xfId="981" xr:uid="{00000000-0005-0000-0000-000000030000}"/>
    <cellStyle name="60 % – Poudarek1 2 2 3" xfId="982" xr:uid="{00000000-0005-0000-0000-000001030000}"/>
    <cellStyle name="60 % – Poudarek1 2 3" xfId="983" xr:uid="{00000000-0005-0000-0000-000002030000}"/>
    <cellStyle name="60 % – Poudarek1 2 3 2" xfId="984" xr:uid="{00000000-0005-0000-0000-000003030000}"/>
    <cellStyle name="60 % – Poudarek1 2 3 3" xfId="985" xr:uid="{00000000-0005-0000-0000-000004030000}"/>
    <cellStyle name="60 % – Poudarek1 2 4" xfId="986" xr:uid="{00000000-0005-0000-0000-000005030000}"/>
    <cellStyle name="60 % – Poudarek1 2 4 2" xfId="987" xr:uid="{00000000-0005-0000-0000-000006030000}"/>
    <cellStyle name="60 % – Poudarek1 2_VODOVODNA INSTALACIJA" xfId="988" xr:uid="{00000000-0005-0000-0000-000007030000}"/>
    <cellStyle name="60 % – Poudarek1 3" xfId="989" xr:uid="{00000000-0005-0000-0000-000008030000}"/>
    <cellStyle name="60 % – Poudarek1 3 2" xfId="990" xr:uid="{00000000-0005-0000-0000-000009030000}"/>
    <cellStyle name="60 % – Poudarek1 3 3" xfId="991" xr:uid="{00000000-0005-0000-0000-00000A030000}"/>
    <cellStyle name="60 % – Poudarek1 3_VODOVODNA INSTALACIJA" xfId="992" xr:uid="{00000000-0005-0000-0000-00000B030000}"/>
    <cellStyle name="60 % – Poudarek1 4" xfId="993" xr:uid="{00000000-0005-0000-0000-00000C030000}"/>
    <cellStyle name="60 % – Poudarek1 4 2" xfId="994" xr:uid="{00000000-0005-0000-0000-00000D030000}"/>
    <cellStyle name="60 % – Poudarek1 4 3" xfId="995" xr:uid="{00000000-0005-0000-0000-00000E030000}"/>
    <cellStyle name="60 % – Poudarek1 4_VODOVODNA INSTALACIJA" xfId="996" xr:uid="{00000000-0005-0000-0000-00000F030000}"/>
    <cellStyle name="60 % – Poudarek1 5" xfId="997" xr:uid="{00000000-0005-0000-0000-000010030000}"/>
    <cellStyle name="60 % – Poudarek1 5 2" xfId="998" xr:uid="{00000000-0005-0000-0000-000011030000}"/>
    <cellStyle name="60 % – Poudarek1 5 3" xfId="999" xr:uid="{00000000-0005-0000-0000-000012030000}"/>
    <cellStyle name="60 % – Poudarek1 6" xfId="1000" xr:uid="{00000000-0005-0000-0000-000013030000}"/>
    <cellStyle name="60 % – Poudarek2 2" xfId="1001" xr:uid="{00000000-0005-0000-0000-000014030000}"/>
    <cellStyle name="60 % – Poudarek2 2 2" xfId="1002" xr:uid="{00000000-0005-0000-0000-000015030000}"/>
    <cellStyle name="60 % – Poudarek2 2 2 2" xfId="1003" xr:uid="{00000000-0005-0000-0000-000016030000}"/>
    <cellStyle name="60 % – Poudarek2 2 2 3" xfId="1004" xr:uid="{00000000-0005-0000-0000-000017030000}"/>
    <cellStyle name="60 % – Poudarek2 2 3" xfId="1005" xr:uid="{00000000-0005-0000-0000-000018030000}"/>
    <cellStyle name="60 % – Poudarek2 2 3 2" xfId="1006" xr:uid="{00000000-0005-0000-0000-000019030000}"/>
    <cellStyle name="60 % – Poudarek2 2 3 3" xfId="1007" xr:uid="{00000000-0005-0000-0000-00001A030000}"/>
    <cellStyle name="60 % – Poudarek2 2 4" xfId="1008" xr:uid="{00000000-0005-0000-0000-00001B030000}"/>
    <cellStyle name="60 % – Poudarek2 2 4 2" xfId="1009" xr:uid="{00000000-0005-0000-0000-00001C030000}"/>
    <cellStyle name="60 % – Poudarek2 2_VODOVODNA INSTALACIJA" xfId="1010" xr:uid="{00000000-0005-0000-0000-00001D030000}"/>
    <cellStyle name="60 % – Poudarek2 3" xfId="1011" xr:uid="{00000000-0005-0000-0000-00001E030000}"/>
    <cellStyle name="60 % – Poudarek2 3 2" xfId="1012" xr:uid="{00000000-0005-0000-0000-00001F030000}"/>
    <cellStyle name="60 % – Poudarek2 3 3" xfId="1013" xr:uid="{00000000-0005-0000-0000-000020030000}"/>
    <cellStyle name="60 % – Poudarek2 3_VODOVODNA INSTALACIJA" xfId="1014" xr:uid="{00000000-0005-0000-0000-000021030000}"/>
    <cellStyle name="60 % – Poudarek2 4" xfId="1015" xr:uid="{00000000-0005-0000-0000-000022030000}"/>
    <cellStyle name="60 % – Poudarek2 4 2" xfId="1016" xr:uid="{00000000-0005-0000-0000-000023030000}"/>
    <cellStyle name="60 % – Poudarek2 4 3" xfId="1017" xr:uid="{00000000-0005-0000-0000-000024030000}"/>
    <cellStyle name="60 % – Poudarek2 4_VODOVODNA INSTALACIJA" xfId="1018" xr:uid="{00000000-0005-0000-0000-000025030000}"/>
    <cellStyle name="60 % – Poudarek2 5" xfId="1019" xr:uid="{00000000-0005-0000-0000-000026030000}"/>
    <cellStyle name="60 % – Poudarek2 5 2" xfId="1020" xr:uid="{00000000-0005-0000-0000-000027030000}"/>
    <cellStyle name="60 % – Poudarek2 5 3" xfId="1021" xr:uid="{00000000-0005-0000-0000-000028030000}"/>
    <cellStyle name="60 % – Poudarek2 6" xfId="1022" xr:uid="{00000000-0005-0000-0000-000029030000}"/>
    <cellStyle name="60 % – Poudarek3 2" xfId="1023" xr:uid="{00000000-0005-0000-0000-00002A030000}"/>
    <cellStyle name="60 % – Poudarek3 2 2" xfId="1024" xr:uid="{00000000-0005-0000-0000-00002B030000}"/>
    <cellStyle name="60 % – Poudarek3 2 2 2" xfId="1025" xr:uid="{00000000-0005-0000-0000-00002C030000}"/>
    <cellStyle name="60 % – Poudarek3 2 2 3" xfId="1026" xr:uid="{00000000-0005-0000-0000-00002D030000}"/>
    <cellStyle name="60 % – Poudarek3 2 3" xfId="1027" xr:uid="{00000000-0005-0000-0000-00002E030000}"/>
    <cellStyle name="60 % – Poudarek3 2 3 2" xfId="1028" xr:uid="{00000000-0005-0000-0000-00002F030000}"/>
    <cellStyle name="60 % – Poudarek3 2 3 3" xfId="1029" xr:uid="{00000000-0005-0000-0000-000030030000}"/>
    <cellStyle name="60 % – Poudarek3 2 4" xfId="1030" xr:uid="{00000000-0005-0000-0000-000031030000}"/>
    <cellStyle name="60 % – Poudarek3 2 4 2" xfId="1031" xr:uid="{00000000-0005-0000-0000-000032030000}"/>
    <cellStyle name="60 % – Poudarek3 2_VODOVODNA INSTALACIJA" xfId="1032" xr:uid="{00000000-0005-0000-0000-000033030000}"/>
    <cellStyle name="60 % – Poudarek3 3" xfId="1033" xr:uid="{00000000-0005-0000-0000-000034030000}"/>
    <cellStyle name="60 % – Poudarek3 3 2" xfId="1034" xr:uid="{00000000-0005-0000-0000-000035030000}"/>
    <cellStyle name="60 % – Poudarek3 3 3" xfId="1035" xr:uid="{00000000-0005-0000-0000-000036030000}"/>
    <cellStyle name="60 % – Poudarek3 3_VODOVODNA INSTALACIJA" xfId="1036" xr:uid="{00000000-0005-0000-0000-000037030000}"/>
    <cellStyle name="60 % – Poudarek3 4" xfId="1037" xr:uid="{00000000-0005-0000-0000-000038030000}"/>
    <cellStyle name="60 % – Poudarek3 4 2" xfId="1038" xr:uid="{00000000-0005-0000-0000-000039030000}"/>
    <cellStyle name="60 % – Poudarek3 4 3" xfId="1039" xr:uid="{00000000-0005-0000-0000-00003A030000}"/>
    <cellStyle name="60 % – Poudarek3 4_VODOVODNA INSTALACIJA" xfId="1040" xr:uid="{00000000-0005-0000-0000-00003B030000}"/>
    <cellStyle name="60 % – Poudarek3 5" xfId="1041" xr:uid="{00000000-0005-0000-0000-00003C030000}"/>
    <cellStyle name="60 % – Poudarek3 5 2" xfId="1042" xr:uid="{00000000-0005-0000-0000-00003D030000}"/>
    <cellStyle name="60 % – Poudarek3 5 3" xfId="1043" xr:uid="{00000000-0005-0000-0000-00003E030000}"/>
    <cellStyle name="60 % – Poudarek3 6" xfId="1044" xr:uid="{00000000-0005-0000-0000-00003F030000}"/>
    <cellStyle name="60 % – Poudarek4 2" xfId="1045" xr:uid="{00000000-0005-0000-0000-000040030000}"/>
    <cellStyle name="60 % – Poudarek4 2 2" xfId="1046" xr:uid="{00000000-0005-0000-0000-000041030000}"/>
    <cellStyle name="60 % – Poudarek4 2 2 2" xfId="1047" xr:uid="{00000000-0005-0000-0000-000042030000}"/>
    <cellStyle name="60 % – Poudarek4 2 2 3" xfId="1048" xr:uid="{00000000-0005-0000-0000-000043030000}"/>
    <cellStyle name="60 % – Poudarek4 2 3" xfId="1049" xr:uid="{00000000-0005-0000-0000-000044030000}"/>
    <cellStyle name="60 % – Poudarek4 2 3 2" xfId="1050" xr:uid="{00000000-0005-0000-0000-000045030000}"/>
    <cellStyle name="60 % – Poudarek4 2 3 3" xfId="1051" xr:uid="{00000000-0005-0000-0000-000046030000}"/>
    <cellStyle name="60 % – Poudarek4 2 4" xfId="1052" xr:uid="{00000000-0005-0000-0000-000047030000}"/>
    <cellStyle name="60 % – Poudarek4 2 4 2" xfId="1053" xr:uid="{00000000-0005-0000-0000-000048030000}"/>
    <cellStyle name="60 % – Poudarek4 2_VODOVODNA INSTALACIJA" xfId="1054" xr:uid="{00000000-0005-0000-0000-000049030000}"/>
    <cellStyle name="60 % – Poudarek4 3" xfId="1055" xr:uid="{00000000-0005-0000-0000-00004A030000}"/>
    <cellStyle name="60 % – Poudarek4 3 2" xfId="1056" xr:uid="{00000000-0005-0000-0000-00004B030000}"/>
    <cellStyle name="60 % – Poudarek4 3 3" xfId="1057" xr:uid="{00000000-0005-0000-0000-00004C030000}"/>
    <cellStyle name="60 % – Poudarek4 3_VODOVODNA INSTALACIJA" xfId="1058" xr:uid="{00000000-0005-0000-0000-00004D030000}"/>
    <cellStyle name="60 % – Poudarek4 4" xfId="1059" xr:uid="{00000000-0005-0000-0000-00004E030000}"/>
    <cellStyle name="60 % – Poudarek4 4 2" xfId="1060" xr:uid="{00000000-0005-0000-0000-00004F030000}"/>
    <cellStyle name="60 % – Poudarek4 4 3" xfId="1061" xr:uid="{00000000-0005-0000-0000-000050030000}"/>
    <cellStyle name="60 % – Poudarek4 4_VODOVODNA INSTALACIJA" xfId="1062" xr:uid="{00000000-0005-0000-0000-000051030000}"/>
    <cellStyle name="60 % – Poudarek4 5" xfId="1063" xr:uid="{00000000-0005-0000-0000-000052030000}"/>
    <cellStyle name="60 % – Poudarek4 5 2" xfId="1064" xr:uid="{00000000-0005-0000-0000-000053030000}"/>
    <cellStyle name="60 % – Poudarek4 5 3" xfId="1065" xr:uid="{00000000-0005-0000-0000-000054030000}"/>
    <cellStyle name="60 % – Poudarek4 6" xfId="1066" xr:uid="{00000000-0005-0000-0000-000055030000}"/>
    <cellStyle name="60 % – Poudarek5 2" xfId="1067" xr:uid="{00000000-0005-0000-0000-000056030000}"/>
    <cellStyle name="60 % – Poudarek5 2 2" xfId="1068" xr:uid="{00000000-0005-0000-0000-000057030000}"/>
    <cellStyle name="60 % – Poudarek5 2 2 2" xfId="1069" xr:uid="{00000000-0005-0000-0000-000058030000}"/>
    <cellStyle name="60 % – Poudarek5 2 2 3" xfId="1070" xr:uid="{00000000-0005-0000-0000-000059030000}"/>
    <cellStyle name="60 % – Poudarek5 2 3" xfId="1071" xr:uid="{00000000-0005-0000-0000-00005A030000}"/>
    <cellStyle name="60 % – Poudarek5 2 3 2" xfId="1072" xr:uid="{00000000-0005-0000-0000-00005B030000}"/>
    <cellStyle name="60 % – Poudarek5 2 3 3" xfId="1073" xr:uid="{00000000-0005-0000-0000-00005C030000}"/>
    <cellStyle name="60 % – Poudarek5 2 4" xfId="1074" xr:uid="{00000000-0005-0000-0000-00005D030000}"/>
    <cellStyle name="60 % – Poudarek5 2 4 2" xfId="1075" xr:uid="{00000000-0005-0000-0000-00005E030000}"/>
    <cellStyle name="60 % – Poudarek5 2_VODOVODNA INSTALACIJA" xfId="1076" xr:uid="{00000000-0005-0000-0000-00005F030000}"/>
    <cellStyle name="60 % – Poudarek5 3" xfId="1077" xr:uid="{00000000-0005-0000-0000-000060030000}"/>
    <cellStyle name="60 % – Poudarek5 3 2" xfId="1078" xr:uid="{00000000-0005-0000-0000-000061030000}"/>
    <cellStyle name="60 % – Poudarek5 3 3" xfId="1079" xr:uid="{00000000-0005-0000-0000-000062030000}"/>
    <cellStyle name="60 % – Poudarek5 3_VODOVODNA INSTALACIJA" xfId="1080" xr:uid="{00000000-0005-0000-0000-000063030000}"/>
    <cellStyle name="60 % – Poudarek5 4" xfId="1081" xr:uid="{00000000-0005-0000-0000-000064030000}"/>
    <cellStyle name="60 % – Poudarek5 4 2" xfId="1082" xr:uid="{00000000-0005-0000-0000-000065030000}"/>
    <cellStyle name="60 % – Poudarek5 4 3" xfId="1083" xr:uid="{00000000-0005-0000-0000-000066030000}"/>
    <cellStyle name="60 % – Poudarek5 4_VODOVODNA INSTALACIJA" xfId="1084" xr:uid="{00000000-0005-0000-0000-000067030000}"/>
    <cellStyle name="60 % – Poudarek5 5" xfId="1085" xr:uid="{00000000-0005-0000-0000-000068030000}"/>
    <cellStyle name="60 % – Poudarek5 5 2" xfId="1086" xr:uid="{00000000-0005-0000-0000-000069030000}"/>
    <cellStyle name="60 % – Poudarek5 5 3" xfId="1087" xr:uid="{00000000-0005-0000-0000-00006A030000}"/>
    <cellStyle name="60 % – Poudarek5 6" xfId="1088" xr:uid="{00000000-0005-0000-0000-00006B030000}"/>
    <cellStyle name="60 % – Poudarek6 2" xfId="1089" xr:uid="{00000000-0005-0000-0000-00006C030000}"/>
    <cellStyle name="60 % – Poudarek6 2 2" xfId="1090" xr:uid="{00000000-0005-0000-0000-00006D030000}"/>
    <cellStyle name="60 % – Poudarek6 2 2 2" xfId="1091" xr:uid="{00000000-0005-0000-0000-00006E030000}"/>
    <cellStyle name="60 % – Poudarek6 2 2 3" xfId="1092" xr:uid="{00000000-0005-0000-0000-00006F030000}"/>
    <cellStyle name="60 % – Poudarek6 2 3" xfId="1093" xr:uid="{00000000-0005-0000-0000-000070030000}"/>
    <cellStyle name="60 % – Poudarek6 2 3 2" xfId="1094" xr:uid="{00000000-0005-0000-0000-000071030000}"/>
    <cellStyle name="60 % – Poudarek6 2 3 3" xfId="1095" xr:uid="{00000000-0005-0000-0000-000072030000}"/>
    <cellStyle name="60 % – Poudarek6 2 4" xfId="1096" xr:uid="{00000000-0005-0000-0000-000073030000}"/>
    <cellStyle name="60 % – Poudarek6 2 4 2" xfId="1097" xr:uid="{00000000-0005-0000-0000-000074030000}"/>
    <cellStyle name="60 % – Poudarek6 2_VODOVODNA INSTALACIJA" xfId="1098" xr:uid="{00000000-0005-0000-0000-000075030000}"/>
    <cellStyle name="60 % – Poudarek6 3" xfId="1099" xr:uid="{00000000-0005-0000-0000-000076030000}"/>
    <cellStyle name="60 % – Poudarek6 3 2" xfId="1100" xr:uid="{00000000-0005-0000-0000-000077030000}"/>
    <cellStyle name="60 % – Poudarek6 3 3" xfId="1101" xr:uid="{00000000-0005-0000-0000-000078030000}"/>
    <cellStyle name="60 % – Poudarek6 3_VODOVODNA INSTALACIJA" xfId="1102" xr:uid="{00000000-0005-0000-0000-000079030000}"/>
    <cellStyle name="60 % – Poudarek6 4" xfId="1103" xr:uid="{00000000-0005-0000-0000-00007A030000}"/>
    <cellStyle name="60 % – Poudarek6 4 2" xfId="1104" xr:uid="{00000000-0005-0000-0000-00007B030000}"/>
    <cellStyle name="60 % – Poudarek6 4 3" xfId="1105" xr:uid="{00000000-0005-0000-0000-00007C030000}"/>
    <cellStyle name="60 % – Poudarek6 4_VODOVODNA INSTALACIJA" xfId="1106" xr:uid="{00000000-0005-0000-0000-00007D030000}"/>
    <cellStyle name="60 % – Poudarek6 5" xfId="1107" xr:uid="{00000000-0005-0000-0000-00007E030000}"/>
    <cellStyle name="60 % – Poudarek6 5 2" xfId="1108" xr:uid="{00000000-0005-0000-0000-00007F030000}"/>
    <cellStyle name="60 % – Poudarek6 5 3" xfId="1109" xr:uid="{00000000-0005-0000-0000-000080030000}"/>
    <cellStyle name="60 % – Poudarek6 6" xfId="1110" xr:uid="{00000000-0005-0000-0000-000081030000}"/>
    <cellStyle name="60% - Accent1" xfId="156" xr:uid="{00000000-0005-0000-0000-000082030000}"/>
    <cellStyle name="60% - Accent1 2" xfId="1111" xr:uid="{00000000-0005-0000-0000-000083030000}"/>
    <cellStyle name="60% - Accent1 2 2" xfId="1112" xr:uid="{00000000-0005-0000-0000-000084030000}"/>
    <cellStyle name="60% - Accent1 2 2 2" xfId="1113" xr:uid="{00000000-0005-0000-0000-000085030000}"/>
    <cellStyle name="60% - Accent1 2 2 2 2" xfId="1114" xr:uid="{00000000-0005-0000-0000-000086030000}"/>
    <cellStyle name="60% - Accent1 2 2 3" xfId="1115" xr:uid="{00000000-0005-0000-0000-000087030000}"/>
    <cellStyle name="60% - Accent1 2 3" xfId="1116" xr:uid="{00000000-0005-0000-0000-000088030000}"/>
    <cellStyle name="60% - Accent1 2 3 2" xfId="1117" xr:uid="{00000000-0005-0000-0000-000089030000}"/>
    <cellStyle name="60% - Accent1 2 3 2 2" xfId="1118" xr:uid="{00000000-0005-0000-0000-00008A030000}"/>
    <cellStyle name="60% - Accent1 2 3 3" xfId="1119" xr:uid="{00000000-0005-0000-0000-00008B030000}"/>
    <cellStyle name="60% - Accent1 2 4" xfId="1120" xr:uid="{00000000-0005-0000-0000-00008C030000}"/>
    <cellStyle name="60% - Accent1 2 5" xfId="1121" xr:uid="{00000000-0005-0000-0000-00008D030000}"/>
    <cellStyle name="60% - Accent1 3" xfId="1122" xr:uid="{00000000-0005-0000-0000-00008E030000}"/>
    <cellStyle name="60% - Accent1 3 2" xfId="1123" xr:uid="{00000000-0005-0000-0000-00008F030000}"/>
    <cellStyle name="60% - Accent1 3 2 2" xfId="1124" xr:uid="{00000000-0005-0000-0000-000090030000}"/>
    <cellStyle name="60% - Accent1 3 2 2 2" xfId="1125" xr:uid="{00000000-0005-0000-0000-000091030000}"/>
    <cellStyle name="60% - Accent1 3 2 3" xfId="1126" xr:uid="{00000000-0005-0000-0000-000092030000}"/>
    <cellStyle name="60% - Accent1 3 3" xfId="1127" xr:uid="{00000000-0005-0000-0000-000093030000}"/>
    <cellStyle name="60% - Accent1 3 3 2" xfId="1128" xr:uid="{00000000-0005-0000-0000-000094030000}"/>
    <cellStyle name="60% - Accent1 3 3 2 2" xfId="1129" xr:uid="{00000000-0005-0000-0000-000095030000}"/>
    <cellStyle name="60% - Accent1 3 3 3" xfId="1130" xr:uid="{00000000-0005-0000-0000-000096030000}"/>
    <cellStyle name="60% - Accent1 3 4" xfId="1131" xr:uid="{00000000-0005-0000-0000-000097030000}"/>
    <cellStyle name="60% - Accent1 4" xfId="1132" xr:uid="{00000000-0005-0000-0000-000098030000}"/>
    <cellStyle name="60% - Accent1 4 2" xfId="1133" xr:uid="{00000000-0005-0000-0000-000099030000}"/>
    <cellStyle name="60% - Accent1 4 2 2" xfId="1134" xr:uid="{00000000-0005-0000-0000-00009A030000}"/>
    <cellStyle name="60% - Accent1 4 2 2 2" xfId="1135" xr:uid="{00000000-0005-0000-0000-00009B030000}"/>
    <cellStyle name="60% - Accent1 4 2 3" xfId="1136" xr:uid="{00000000-0005-0000-0000-00009C030000}"/>
    <cellStyle name="60% - Accent1 4 3" xfId="1137" xr:uid="{00000000-0005-0000-0000-00009D030000}"/>
    <cellStyle name="60% - Accent1 4 3 2" xfId="1138" xr:uid="{00000000-0005-0000-0000-00009E030000}"/>
    <cellStyle name="60% - Accent1 4 3 2 2" xfId="1139" xr:uid="{00000000-0005-0000-0000-00009F030000}"/>
    <cellStyle name="60% - Accent1 4 3 3" xfId="1140" xr:uid="{00000000-0005-0000-0000-0000A0030000}"/>
    <cellStyle name="60% - Accent1 5 2" xfId="1141" xr:uid="{00000000-0005-0000-0000-0000A1030000}"/>
    <cellStyle name="60% - Accent1 5 2 2" xfId="1142" xr:uid="{00000000-0005-0000-0000-0000A2030000}"/>
    <cellStyle name="60% - Accent1 5 2 2 2" xfId="1143" xr:uid="{00000000-0005-0000-0000-0000A3030000}"/>
    <cellStyle name="60% - Accent1 5 2 3" xfId="1144" xr:uid="{00000000-0005-0000-0000-0000A4030000}"/>
    <cellStyle name="60% - Accent1 5 3" xfId="1145" xr:uid="{00000000-0005-0000-0000-0000A5030000}"/>
    <cellStyle name="60% - Accent1 5 3 2" xfId="1146" xr:uid="{00000000-0005-0000-0000-0000A6030000}"/>
    <cellStyle name="60% - Accent1 5 3 2 2" xfId="1147" xr:uid="{00000000-0005-0000-0000-0000A7030000}"/>
    <cellStyle name="60% - Accent1 5 3 3" xfId="1148" xr:uid="{00000000-0005-0000-0000-0000A8030000}"/>
    <cellStyle name="60% - Accent2" xfId="157" xr:uid="{00000000-0005-0000-0000-0000A9030000}"/>
    <cellStyle name="60% - Accent2 2" xfId="1149" xr:uid="{00000000-0005-0000-0000-0000AA030000}"/>
    <cellStyle name="60% - Accent2 2 2" xfId="1150" xr:uid="{00000000-0005-0000-0000-0000AB030000}"/>
    <cellStyle name="60% - Accent2 2 2 2" xfId="1151" xr:uid="{00000000-0005-0000-0000-0000AC030000}"/>
    <cellStyle name="60% - Accent2 2 2 2 2" xfId="1152" xr:uid="{00000000-0005-0000-0000-0000AD030000}"/>
    <cellStyle name="60% - Accent2 2 2 3" xfId="1153" xr:uid="{00000000-0005-0000-0000-0000AE030000}"/>
    <cellStyle name="60% - Accent2 2 3" xfId="1154" xr:uid="{00000000-0005-0000-0000-0000AF030000}"/>
    <cellStyle name="60% - Accent2 2 3 2" xfId="1155" xr:uid="{00000000-0005-0000-0000-0000B0030000}"/>
    <cellStyle name="60% - Accent2 2 3 2 2" xfId="1156" xr:uid="{00000000-0005-0000-0000-0000B1030000}"/>
    <cellStyle name="60% - Accent2 2 3 3" xfId="1157" xr:uid="{00000000-0005-0000-0000-0000B2030000}"/>
    <cellStyle name="60% - Accent2 2 4" xfId="1158" xr:uid="{00000000-0005-0000-0000-0000B3030000}"/>
    <cellStyle name="60% - Accent2 2 5" xfId="1159" xr:uid="{00000000-0005-0000-0000-0000B4030000}"/>
    <cellStyle name="60% - Accent2 3" xfId="1160" xr:uid="{00000000-0005-0000-0000-0000B5030000}"/>
    <cellStyle name="60% - Accent2 3 2" xfId="1161" xr:uid="{00000000-0005-0000-0000-0000B6030000}"/>
    <cellStyle name="60% - Accent2 3 2 2" xfId="1162" xr:uid="{00000000-0005-0000-0000-0000B7030000}"/>
    <cellStyle name="60% - Accent2 3 2 2 2" xfId="1163" xr:uid="{00000000-0005-0000-0000-0000B8030000}"/>
    <cellStyle name="60% - Accent2 3 2 3" xfId="1164" xr:uid="{00000000-0005-0000-0000-0000B9030000}"/>
    <cellStyle name="60% - Accent2 3 3" xfId="1165" xr:uid="{00000000-0005-0000-0000-0000BA030000}"/>
    <cellStyle name="60% - Accent2 3 3 2" xfId="1166" xr:uid="{00000000-0005-0000-0000-0000BB030000}"/>
    <cellStyle name="60% - Accent2 3 3 2 2" xfId="1167" xr:uid="{00000000-0005-0000-0000-0000BC030000}"/>
    <cellStyle name="60% - Accent2 3 3 3" xfId="1168" xr:uid="{00000000-0005-0000-0000-0000BD030000}"/>
    <cellStyle name="60% - Accent2 3 4" xfId="1169" xr:uid="{00000000-0005-0000-0000-0000BE030000}"/>
    <cellStyle name="60% - Accent2 4" xfId="1170" xr:uid="{00000000-0005-0000-0000-0000BF030000}"/>
    <cellStyle name="60% - Accent2 4 2" xfId="1171" xr:uid="{00000000-0005-0000-0000-0000C0030000}"/>
    <cellStyle name="60% - Accent2 4 2 2" xfId="1172" xr:uid="{00000000-0005-0000-0000-0000C1030000}"/>
    <cellStyle name="60% - Accent2 4 2 2 2" xfId="1173" xr:uid="{00000000-0005-0000-0000-0000C2030000}"/>
    <cellStyle name="60% - Accent2 4 2 3" xfId="1174" xr:uid="{00000000-0005-0000-0000-0000C3030000}"/>
    <cellStyle name="60% - Accent2 4 3" xfId="1175" xr:uid="{00000000-0005-0000-0000-0000C4030000}"/>
    <cellStyle name="60% - Accent2 4 3 2" xfId="1176" xr:uid="{00000000-0005-0000-0000-0000C5030000}"/>
    <cellStyle name="60% - Accent2 4 3 2 2" xfId="1177" xr:uid="{00000000-0005-0000-0000-0000C6030000}"/>
    <cellStyle name="60% - Accent2 4 3 3" xfId="1178" xr:uid="{00000000-0005-0000-0000-0000C7030000}"/>
    <cellStyle name="60% - Accent2 5 2" xfId="1179" xr:uid="{00000000-0005-0000-0000-0000C8030000}"/>
    <cellStyle name="60% - Accent2 5 2 2" xfId="1180" xr:uid="{00000000-0005-0000-0000-0000C9030000}"/>
    <cellStyle name="60% - Accent2 5 2 2 2" xfId="1181" xr:uid="{00000000-0005-0000-0000-0000CA030000}"/>
    <cellStyle name="60% - Accent2 5 2 3" xfId="1182" xr:uid="{00000000-0005-0000-0000-0000CB030000}"/>
    <cellStyle name="60% - Accent2 5 3" xfId="1183" xr:uid="{00000000-0005-0000-0000-0000CC030000}"/>
    <cellStyle name="60% - Accent2 5 3 2" xfId="1184" xr:uid="{00000000-0005-0000-0000-0000CD030000}"/>
    <cellStyle name="60% - Accent2 5 3 2 2" xfId="1185" xr:uid="{00000000-0005-0000-0000-0000CE030000}"/>
    <cellStyle name="60% - Accent2 5 3 3" xfId="1186" xr:uid="{00000000-0005-0000-0000-0000CF030000}"/>
    <cellStyle name="60% - Accent3" xfId="158" xr:uid="{00000000-0005-0000-0000-0000D0030000}"/>
    <cellStyle name="60% - Accent3 2" xfId="1187" xr:uid="{00000000-0005-0000-0000-0000D1030000}"/>
    <cellStyle name="60% - Accent3 2 2" xfId="1188" xr:uid="{00000000-0005-0000-0000-0000D2030000}"/>
    <cellStyle name="60% - Accent3 2 2 2" xfId="1189" xr:uid="{00000000-0005-0000-0000-0000D3030000}"/>
    <cellStyle name="60% - Accent3 2 2 2 2" xfId="1190" xr:uid="{00000000-0005-0000-0000-0000D4030000}"/>
    <cellStyle name="60% - Accent3 2 2 3" xfId="1191" xr:uid="{00000000-0005-0000-0000-0000D5030000}"/>
    <cellStyle name="60% - Accent3 2 3" xfId="1192" xr:uid="{00000000-0005-0000-0000-0000D6030000}"/>
    <cellStyle name="60% - Accent3 2 3 2" xfId="1193" xr:uid="{00000000-0005-0000-0000-0000D7030000}"/>
    <cellStyle name="60% - Accent3 2 3 2 2" xfId="1194" xr:uid="{00000000-0005-0000-0000-0000D8030000}"/>
    <cellStyle name="60% - Accent3 2 3 3" xfId="1195" xr:uid="{00000000-0005-0000-0000-0000D9030000}"/>
    <cellStyle name="60% - Accent3 2 4" xfId="1196" xr:uid="{00000000-0005-0000-0000-0000DA030000}"/>
    <cellStyle name="60% - Accent3 2 5" xfId="1197" xr:uid="{00000000-0005-0000-0000-0000DB030000}"/>
    <cellStyle name="60% - Accent3 3" xfId="1198" xr:uid="{00000000-0005-0000-0000-0000DC030000}"/>
    <cellStyle name="60% - Accent3 3 2" xfId="1199" xr:uid="{00000000-0005-0000-0000-0000DD030000}"/>
    <cellStyle name="60% - Accent3 3 2 2" xfId="1200" xr:uid="{00000000-0005-0000-0000-0000DE030000}"/>
    <cellStyle name="60% - Accent3 3 2 2 2" xfId="1201" xr:uid="{00000000-0005-0000-0000-0000DF030000}"/>
    <cellStyle name="60% - Accent3 3 2 3" xfId="1202" xr:uid="{00000000-0005-0000-0000-0000E0030000}"/>
    <cellStyle name="60% - Accent3 3 3" xfId="1203" xr:uid="{00000000-0005-0000-0000-0000E1030000}"/>
    <cellStyle name="60% - Accent3 3 3 2" xfId="1204" xr:uid="{00000000-0005-0000-0000-0000E2030000}"/>
    <cellStyle name="60% - Accent3 3 3 2 2" xfId="1205" xr:uid="{00000000-0005-0000-0000-0000E3030000}"/>
    <cellStyle name="60% - Accent3 3 3 3" xfId="1206" xr:uid="{00000000-0005-0000-0000-0000E4030000}"/>
    <cellStyle name="60% - Accent3 3 4" xfId="1207" xr:uid="{00000000-0005-0000-0000-0000E5030000}"/>
    <cellStyle name="60% - Accent3 4" xfId="1208" xr:uid="{00000000-0005-0000-0000-0000E6030000}"/>
    <cellStyle name="60% - Accent3 4 2" xfId="1209" xr:uid="{00000000-0005-0000-0000-0000E7030000}"/>
    <cellStyle name="60% - Accent3 4 2 2" xfId="1210" xr:uid="{00000000-0005-0000-0000-0000E8030000}"/>
    <cellStyle name="60% - Accent3 4 2 2 2" xfId="1211" xr:uid="{00000000-0005-0000-0000-0000E9030000}"/>
    <cellStyle name="60% - Accent3 4 2 3" xfId="1212" xr:uid="{00000000-0005-0000-0000-0000EA030000}"/>
    <cellStyle name="60% - Accent3 4 3" xfId="1213" xr:uid="{00000000-0005-0000-0000-0000EB030000}"/>
    <cellStyle name="60% - Accent3 4 3 2" xfId="1214" xr:uid="{00000000-0005-0000-0000-0000EC030000}"/>
    <cellStyle name="60% - Accent3 4 3 2 2" xfId="1215" xr:uid="{00000000-0005-0000-0000-0000ED030000}"/>
    <cellStyle name="60% - Accent3 4 3 3" xfId="1216" xr:uid="{00000000-0005-0000-0000-0000EE030000}"/>
    <cellStyle name="60% - Accent3 5 2" xfId="1217" xr:uid="{00000000-0005-0000-0000-0000EF030000}"/>
    <cellStyle name="60% - Accent3 5 2 2" xfId="1218" xr:uid="{00000000-0005-0000-0000-0000F0030000}"/>
    <cellStyle name="60% - Accent3 5 2 2 2" xfId="1219" xr:uid="{00000000-0005-0000-0000-0000F1030000}"/>
    <cellStyle name="60% - Accent3 5 2 3" xfId="1220" xr:uid="{00000000-0005-0000-0000-0000F2030000}"/>
    <cellStyle name="60% - Accent3 5 3" xfId="1221" xr:uid="{00000000-0005-0000-0000-0000F3030000}"/>
    <cellStyle name="60% - Accent3 5 3 2" xfId="1222" xr:uid="{00000000-0005-0000-0000-0000F4030000}"/>
    <cellStyle name="60% - Accent3 5 3 2 2" xfId="1223" xr:uid="{00000000-0005-0000-0000-0000F5030000}"/>
    <cellStyle name="60% - Accent3 5 3 3" xfId="1224" xr:uid="{00000000-0005-0000-0000-0000F6030000}"/>
    <cellStyle name="60% - Accent4" xfId="159" xr:uid="{00000000-0005-0000-0000-0000F7030000}"/>
    <cellStyle name="60% - Accent4 2" xfId="1225" xr:uid="{00000000-0005-0000-0000-0000F8030000}"/>
    <cellStyle name="60% - Accent4 2 2" xfId="1226" xr:uid="{00000000-0005-0000-0000-0000F9030000}"/>
    <cellStyle name="60% - Accent4 2 2 2" xfId="1227" xr:uid="{00000000-0005-0000-0000-0000FA030000}"/>
    <cellStyle name="60% - Accent4 2 2 2 2" xfId="1228" xr:uid="{00000000-0005-0000-0000-0000FB030000}"/>
    <cellStyle name="60% - Accent4 2 2 3" xfId="1229" xr:uid="{00000000-0005-0000-0000-0000FC030000}"/>
    <cellStyle name="60% - Accent4 2 3" xfId="1230" xr:uid="{00000000-0005-0000-0000-0000FD030000}"/>
    <cellStyle name="60% - Accent4 2 3 2" xfId="1231" xr:uid="{00000000-0005-0000-0000-0000FE030000}"/>
    <cellStyle name="60% - Accent4 2 3 2 2" xfId="1232" xr:uid="{00000000-0005-0000-0000-0000FF030000}"/>
    <cellStyle name="60% - Accent4 2 3 3" xfId="1233" xr:uid="{00000000-0005-0000-0000-000000040000}"/>
    <cellStyle name="60% - Accent4 2 4" xfId="1234" xr:uid="{00000000-0005-0000-0000-000001040000}"/>
    <cellStyle name="60% - Accent4 2 5" xfId="1235" xr:uid="{00000000-0005-0000-0000-000002040000}"/>
    <cellStyle name="60% - Accent4 3" xfId="1236" xr:uid="{00000000-0005-0000-0000-000003040000}"/>
    <cellStyle name="60% - Accent4 3 2" xfId="1237" xr:uid="{00000000-0005-0000-0000-000004040000}"/>
    <cellStyle name="60% - Accent4 3 2 2" xfId="1238" xr:uid="{00000000-0005-0000-0000-000005040000}"/>
    <cellStyle name="60% - Accent4 3 2 2 2" xfId="1239" xr:uid="{00000000-0005-0000-0000-000006040000}"/>
    <cellStyle name="60% - Accent4 3 2 3" xfId="1240" xr:uid="{00000000-0005-0000-0000-000007040000}"/>
    <cellStyle name="60% - Accent4 3 3" xfId="1241" xr:uid="{00000000-0005-0000-0000-000008040000}"/>
    <cellStyle name="60% - Accent4 3 3 2" xfId="1242" xr:uid="{00000000-0005-0000-0000-000009040000}"/>
    <cellStyle name="60% - Accent4 3 3 2 2" xfId="1243" xr:uid="{00000000-0005-0000-0000-00000A040000}"/>
    <cellStyle name="60% - Accent4 3 3 3" xfId="1244" xr:uid="{00000000-0005-0000-0000-00000B040000}"/>
    <cellStyle name="60% - Accent4 3 4" xfId="1245" xr:uid="{00000000-0005-0000-0000-00000C040000}"/>
    <cellStyle name="60% - Accent4 4" xfId="1246" xr:uid="{00000000-0005-0000-0000-00000D040000}"/>
    <cellStyle name="60% - Accent4 4 2" xfId="1247" xr:uid="{00000000-0005-0000-0000-00000E040000}"/>
    <cellStyle name="60% - Accent4 4 2 2" xfId="1248" xr:uid="{00000000-0005-0000-0000-00000F040000}"/>
    <cellStyle name="60% - Accent4 4 2 2 2" xfId="1249" xr:uid="{00000000-0005-0000-0000-000010040000}"/>
    <cellStyle name="60% - Accent4 4 2 3" xfId="1250" xr:uid="{00000000-0005-0000-0000-000011040000}"/>
    <cellStyle name="60% - Accent4 4 3" xfId="1251" xr:uid="{00000000-0005-0000-0000-000012040000}"/>
    <cellStyle name="60% - Accent4 4 3 2" xfId="1252" xr:uid="{00000000-0005-0000-0000-000013040000}"/>
    <cellStyle name="60% - Accent4 4 3 2 2" xfId="1253" xr:uid="{00000000-0005-0000-0000-000014040000}"/>
    <cellStyle name="60% - Accent4 4 3 3" xfId="1254" xr:uid="{00000000-0005-0000-0000-000015040000}"/>
    <cellStyle name="60% - Accent4 5 2" xfId="1255" xr:uid="{00000000-0005-0000-0000-000016040000}"/>
    <cellStyle name="60% - Accent4 5 2 2" xfId="1256" xr:uid="{00000000-0005-0000-0000-000017040000}"/>
    <cellStyle name="60% - Accent4 5 2 2 2" xfId="1257" xr:uid="{00000000-0005-0000-0000-000018040000}"/>
    <cellStyle name="60% - Accent4 5 2 3" xfId="1258" xr:uid="{00000000-0005-0000-0000-000019040000}"/>
    <cellStyle name="60% - Accent4 5 3" xfId="1259" xr:uid="{00000000-0005-0000-0000-00001A040000}"/>
    <cellStyle name="60% - Accent4 5 3 2" xfId="1260" xr:uid="{00000000-0005-0000-0000-00001B040000}"/>
    <cellStyle name="60% - Accent4 5 3 2 2" xfId="1261" xr:uid="{00000000-0005-0000-0000-00001C040000}"/>
    <cellStyle name="60% - Accent4 5 3 3" xfId="1262" xr:uid="{00000000-0005-0000-0000-00001D040000}"/>
    <cellStyle name="60% - Accent5" xfId="160" xr:uid="{00000000-0005-0000-0000-00001E040000}"/>
    <cellStyle name="60% - Accent5 2" xfId="1263" xr:uid="{00000000-0005-0000-0000-00001F040000}"/>
    <cellStyle name="60% - Accent5 2 2" xfId="1264" xr:uid="{00000000-0005-0000-0000-000020040000}"/>
    <cellStyle name="60% - Accent5 2 2 2" xfId="1265" xr:uid="{00000000-0005-0000-0000-000021040000}"/>
    <cellStyle name="60% - Accent5 2 2 2 2" xfId="1266" xr:uid="{00000000-0005-0000-0000-000022040000}"/>
    <cellStyle name="60% - Accent5 2 2 3" xfId="1267" xr:uid="{00000000-0005-0000-0000-000023040000}"/>
    <cellStyle name="60% - Accent5 2 3" xfId="1268" xr:uid="{00000000-0005-0000-0000-000024040000}"/>
    <cellStyle name="60% - Accent5 2 3 2" xfId="1269" xr:uid="{00000000-0005-0000-0000-000025040000}"/>
    <cellStyle name="60% - Accent5 2 3 2 2" xfId="1270" xr:uid="{00000000-0005-0000-0000-000026040000}"/>
    <cellStyle name="60% - Accent5 2 3 3" xfId="1271" xr:uid="{00000000-0005-0000-0000-000027040000}"/>
    <cellStyle name="60% - Accent5 2 4" xfId="1272" xr:uid="{00000000-0005-0000-0000-000028040000}"/>
    <cellStyle name="60% - Accent5 2 5" xfId="1273" xr:uid="{00000000-0005-0000-0000-000029040000}"/>
    <cellStyle name="60% - Accent5 3" xfId="1274" xr:uid="{00000000-0005-0000-0000-00002A040000}"/>
    <cellStyle name="60% - Accent5 3 2" xfId="1275" xr:uid="{00000000-0005-0000-0000-00002B040000}"/>
    <cellStyle name="60% - Accent5 3 2 2" xfId="1276" xr:uid="{00000000-0005-0000-0000-00002C040000}"/>
    <cellStyle name="60% - Accent5 3 2 2 2" xfId="1277" xr:uid="{00000000-0005-0000-0000-00002D040000}"/>
    <cellStyle name="60% - Accent5 3 2 3" xfId="1278" xr:uid="{00000000-0005-0000-0000-00002E040000}"/>
    <cellStyle name="60% - Accent5 3 3" xfId="1279" xr:uid="{00000000-0005-0000-0000-00002F040000}"/>
    <cellStyle name="60% - Accent5 3 3 2" xfId="1280" xr:uid="{00000000-0005-0000-0000-000030040000}"/>
    <cellStyle name="60% - Accent5 3 3 2 2" xfId="1281" xr:uid="{00000000-0005-0000-0000-000031040000}"/>
    <cellStyle name="60% - Accent5 3 3 3" xfId="1282" xr:uid="{00000000-0005-0000-0000-000032040000}"/>
    <cellStyle name="60% - Accent5 3 4" xfId="1283" xr:uid="{00000000-0005-0000-0000-000033040000}"/>
    <cellStyle name="60% - Accent5 4" xfId="1284" xr:uid="{00000000-0005-0000-0000-000034040000}"/>
    <cellStyle name="60% - Accent5 4 2" xfId="1285" xr:uid="{00000000-0005-0000-0000-000035040000}"/>
    <cellStyle name="60% - Accent5 4 2 2" xfId="1286" xr:uid="{00000000-0005-0000-0000-000036040000}"/>
    <cellStyle name="60% - Accent5 4 2 2 2" xfId="1287" xr:uid="{00000000-0005-0000-0000-000037040000}"/>
    <cellStyle name="60% - Accent5 4 2 3" xfId="1288" xr:uid="{00000000-0005-0000-0000-000038040000}"/>
    <cellStyle name="60% - Accent5 4 3" xfId="1289" xr:uid="{00000000-0005-0000-0000-000039040000}"/>
    <cellStyle name="60% - Accent5 4 3 2" xfId="1290" xr:uid="{00000000-0005-0000-0000-00003A040000}"/>
    <cellStyle name="60% - Accent5 4 3 2 2" xfId="1291" xr:uid="{00000000-0005-0000-0000-00003B040000}"/>
    <cellStyle name="60% - Accent5 4 3 3" xfId="1292" xr:uid="{00000000-0005-0000-0000-00003C040000}"/>
    <cellStyle name="60% - Accent5 5 2" xfId="1293" xr:uid="{00000000-0005-0000-0000-00003D040000}"/>
    <cellStyle name="60% - Accent5 5 2 2" xfId="1294" xr:uid="{00000000-0005-0000-0000-00003E040000}"/>
    <cellStyle name="60% - Accent5 5 2 2 2" xfId="1295" xr:uid="{00000000-0005-0000-0000-00003F040000}"/>
    <cellStyle name="60% - Accent5 5 2 3" xfId="1296" xr:uid="{00000000-0005-0000-0000-000040040000}"/>
    <cellStyle name="60% - Accent5 5 3" xfId="1297" xr:uid="{00000000-0005-0000-0000-000041040000}"/>
    <cellStyle name="60% - Accent5 5 3 2" xfId="1298" xr:uid="{00000000-0005-0000-0000-000042040000}"/>
    <cellStyle name="60% - Accent5 5 3 2 2" xfId="1299" xr:uid="{00000000-0005-0000-0000-000043040000}"/>
    <cellStyle name="60% - Accent5 5 3 3" xfId="1300" xr:uid="{00000000-0005-0000-0000-000044040000}"/>
    <cellStyle name="60% - Accent6" xfId="161" xr:uid="{00000000-0005-0000-0000-000045040000}"/>
    <cellStyle name="60% - Accent6 2" xfId="1301" xr:uid="{00000000-0005-0000-0000-000046040000}"/>
    <cellStyle name="60% - Accent6 2 2" xfId="1302" xr:uid="{00000000-0005-0000-0000-000047040000}"/>
    <cellStyle name="60% - Accent6 2 2 2" xfId="1303" xr:uid="{00000000-0005-0000-0000-000048040000}"/>
    <cellStyle name="60% - Accent6 2 2 2 2" xfId="1304" xr:uid="{00000000-0005-0000-0000-000049040000}"/>
    <cellStyle name="60% - Accent6 2 2 3" xfId="1305" xr:uid="{00000000-0005-0000-0000-00004A040000}"/>
    <cellStyle name="60% - Accent6 2 3" xfId="1306" xr:uid="{00000000-0005-0000-0000-00004B040000}"/>
    <cellStyle name="60% - Accent6 2 3 2" xfId="1307" xr:uid="{00000000-0005-0000-0000-00004C040000}"/>
    <cellStyle name="60% - Accent6 2 3 2 2" xfId="1308" xr:uid="{00000000-0005-0000-0000-00004D040000}"/>
    <cellStyle name="60% - Accent6 2 3 3" xfId="1309" xr:uid="{00000000-0005-0000-0000-00004E040000}"/>
    <cellStyle name="60% - Accent6 2 4" xfId="1310" xr:uid="{00000000-0005-0000-0000-00004F040000}"/>
    <cellStyle name="60% - Accent6 2 5" xfId="1311" xr:uid="{00000000-0005-0000-0000-000050040000}"/>
    <cellStyle name="60% - Accent6 3" xfId="1312" xr:uid="{00000000-0005-0000-0000-000051040000}"/>
    <cellStyle name="60% - Accent6 3 2" xfId="1313" xr:uid="{00000000-0005-0000-0000-000052040000}"/>
    <cellStyle name="60% - Accent6 3 2 2" xfId="1314" xr:uid="{00000000-0005-0000-0000-000053040000}"/>
    <cellStyle name="60% - Accent6 3 2 2 2" xfId="1315" xr:uid="{00000000-0005-0000-0000-000054040000}"/>
    <cellStyle name="60% - Accent6 3 2 3" xfId="1316" xr:uid="{00000000-0005-0000-0000-000055040000}"/>
    <cellStyle name="60% - Accent6 3 3" xfId="1317" xr:uid="{00000000-0005-0000-0000-000056040000}"/>
    <cellStyle name="60% - Accent6 3 3 2" xfId="1318" xr:uid="{00000000-0005-0000-0000-000057040000}"/>
    <cellStyle name="60% - Accent6 3 3 2 2" xfId="1319" xr:uid="{00000000-0005-0000-0000-000058040000}"/>
    <cellStyle name="60% - Accent6 3 3 3" xfId="1320" xr:uid="{00000000-0005-0000-0000-000059040000}"/>
    <cellStyle name="60% - Accent6 3 4" xfId="1321" xr:uid="{00000000-0005-0000-0000-00005A040000}"/>
    <cellStyle name="60% - Accent6 4" xfId="1322" xr:uid="{00000000-0005-0000-0000-00005B040000}"/>
    <cellStyle name="60% - Accent6 4 2" xfId="1323" xr:uid="{00000000-0005-0000-0000-00005C040000}"/>
    <cellStyle name="60% - Accent6 4 2 2" xfId="1324" xr:uid="{00000000-0005-0000-0000-00005D040000}"/>
    <cellStyle name="60% - Accent6 4 2 2 2" xfId="1325" xr:uid="{00000000-0005-0000-0000-00005E040000}"/>
    <cellStyle name="60% - Accent6 4 2 3" xfId="1326" xr:uid="{00000000-0005-0000-0000-00005F040000}"/>
    <cellStyle name="60% - Accent6 4 3" xfId="1327" xr:uid="{00000000-0005-0000-0000-000060040000}"/>
    <cellStyle name="60% - Accent6 4 3 2" xfId="1328" xr:uid="{00000000-0005-0000-0000-000061040000}"/>
    <cellStyle name="60% - Accent6 4 3 2 2" xfId="1329" xr:uid="{00000000-0005-0000-0000-000062040000}"/>
    <cellStyle name="60% - Accent6 4 3 3" xfId="1330" xr:uid="{00000000-0005-0000-0000-000063040000}"/>
    <cellStyle name="60% - Accent6 5 2" xfId="1331" xr:uid="{00000000-0005-0000-0000-000064040000}"/>
    <cellStyle name="60% - Accent6 5 2 2" xfId="1332" xr:uid="{00000000-0005-0000-0000-000065040000}"/>
    <cellStyle name="60% - Accent6 5 2 2 2" xfId="1333" xr:uid="{00000000-0005-0000-0000-000066040000}"/>
    <cellStyle name="60% - Accent6 5 2 3" xfId="1334" xr:uid="{00000000-0005-0000-0000-000067040000}"/>
    <cellStyle name="60% - Accent6 5 3" xfId="1335" xr:uid="{00000000-0005-0000-0000-000068040000}"/>
    <cellStyle name="60% - Accent6 5 3 2" xfId="1336" xr:uid="{00000000-0005-0000-0000-000069040000}"/>
    <cellStyle name="60% - Accent6 5 3 2 2" xfId="1337" xr:uid="{00000000-0005-0000-0000-00006A040000}"/>
    <cellStyle name="60% - Accent6 5 3 3" xfId="1338" xr:uid="{00000000-0005-0000-0000-00006B040000}"/>
    <cellStyle name="Accent1" xfId="162" xr:uid="{00000000-0005-0000-0000-00006C040000}"/>
    <cellStyle name="Accent1 - 20%" xfId="163" xr:uid="{00000000-0005-0000-0000-00006D040000}"/>
    <cellStyle name="Accent1 - 20% 2" xfId="164" xr:uid="{00000000-0005-0000-0000-00006E040000}"/>
    <cellStyle name="Accent1 - 20% 2 2" xfId="1339" xr:uid="{00000000-0005-0000-0000-00006F040000}"/>
    <cellStyle name="Accent1 - 20% 3" xfId="1340" xr:uid="{00000000-0005-0000-0000-000070040000}"/>
    <cellStyle name="Accent1 - 20% 3 2" xfId="1341" xr:uid="{00000000-0005-0000-0000-000071040000}"/>
    <cellStyle name="Accent1 - 20% 4" xfId="1342" xr:uid="{00000000-0005-0000-0000-000072040000}"/>
    <cellStyle name="Accent1 - 20% 5" xfId="1343" xr:uid="{00000000-0005-0000-0000-000073040000}"/>
    <cellStyle name="Accent1 - 40%" xfId="165" xr:uid="{00000000-0005-0000-0000-000074040000}"/>
    <cellStyle name="Accent1 - 40% 2" xfId="166" xr:uid="{00000000-0005-0000-0000-000075040000}"/>
    <cellStyle name="Accent1 - 40% 2 2" xfId="1344" xr:uid="{00000000-0005-0000-0000-000076040000}"/>
    <cellStyle name="Accent1 - 40% 3" xfId="1345" xr:uid="{00000000-0005-0000-0000-000077040000}"/>
    <cellStyle name="Accent1 - 40% 3 2" xfId="1346" xr:uid="{00000000-0005-0000-0000-000078040000}"/>
    <cellStyle name="Accent1 - 40% 4" xfId="1347" xr:uid="{00000000-0005-0000-0000-000079040000}"/>
    <cellStyle name="Accent1 - 40% 5" xfId="1348" xr:uid="{00000000-0005-0000-0000-00007A040000}"/>
    <cellStyle name="Accent1 - 60%" xfId="167" xr:uid="{00000000-0005-0000-0000-00007B040000}"/>
    <cellStyle name="Accent1 - 60% 2" xfId="1349" xr:uid="{00000000-0005-0000-0000-00007C040000}"/>
    <cellStyle name="Accent1 - 60% 2 2" xfId="1350" xr:uid="{00000000-0005-0000-0000-00007D040000}"/>
    <cellStyle name="Accent1 - 60% 3" xfId="1351" xr:uid="{00000000-0005-0000-0000-00007E040000}"/>
    <cellStyle name="Accent1 - 60% 4" xfId="1352" xr:uid="{00000000-0005-0000-0000-00007F040000}"/>
    <cellStyle name="Accent1 10" xfId="1353" xr:uid="{00000000-0005-0000-0000-000080040000}"/>
    <cellStyle name="Accent1 10 2" xfId="1354" xr:uid="{00000000-0005-0000-0000-000081040000}"/>
    <cellStyle name="Accent1 10 3" xfId="1355" xr:uid="{00000000-0005-0000-0000-000082040000}"/>
    <cellStyle name="Accent1 11" xfId="1356" xr:uid="{00000000-0005-0000-0000-000083040000}"/>
    <cellStyle name="Accent1 11 2" xfId="1357" xr:uid="{00000000-0005-0000-0000-000084040000}"/>
    <cellStyle name="Accent1 12" xfId="1358" xr:uid="{00000000-0005-0000-0000-000085040000}"/>
    <cellStyle name="Accent1 13" xfId="1359" xr:uid="{00000000-0005-0000-0000-000086040000}"/>
    <cellStyle name="Accent1 14" xfId="1360" xr:uid="{00000000-0005-0000-0000-000087040000}"/>
    <cellStyle name="Accent1 15" xfId="1361" xr:uid="{00000000-0005-0000-0000-000088040000}"/>
    <cellStyle name="Accent1 16" xfId="1362" xr:uid="{00000000-0005-0000-0000-000089040000}"/>
    <cellStyle name="Accent1 17" xfId="1363" xr:uid="{00000000-0005-0000-0000-00008A040000}"/>
    <cellStyle name="Accent1 17 2" xfId="1364" xr:uid="{00000000-0005-0000-0000-00008B040000}"/>
    <cellStyle name="Accent1 18" xfId="1365" xr:uid="{00000000-0005-0000-0000-00008C040000}"/>
    <cellStyle name="Accent1 19" xfId="1366" xr:uid="{00000000-0005-0000-0000-00008D040000}"/>
    <cellStyle name="Accent1 2" xfId="1367" xr:uid="{00000000-0005-0000-0000-00008E040000}"/>
    <cellStyle name="Accent1 2 2" xfId="1368" xr:uid="{00000000-0005-0000-0000-00008F040000}"/>
    <cellStyle name="Accent1 2 2 2" xfId="1369" xr:uid="{00000000-0005-0000-0000-000090040000}"/>
    <cellStyle name="Accent1 2 2 2 2" xfId="1370" xr:uid="{00000000-0005-0000-0000-000091040000}"/>
    <cellStyle name="Accent1 2 2 3" xfId="1371" xr:uid="{00000000-0005-0000-0000-000092040000}"/>
    <cellStyle name="Accent1 2 3" xfId="1372" xr:uid="{00000000-0005-0000-0000-000093040000}"/>
    <cellStyle name="Accent1 2 3 2" xfId="1373" xr:uid="{00000000-0005-0000-0000-000094040000}"/>
    <cellStyle name="Accent1 2 3 2 2" xfId="1374" xr:uid="{00000000-0005-0000-0000-000095040000}"/>
    <cellStyle name="Accent1 2 3 3" xfId="1375" xr:uid="{00000000-0005-0000-0000-000096040000}"/>
    <cellStyle name="Accent1 2 4" xfId="1376" xr:uid="{00000000-0005-0000-0000-000097040000}"/>
    <cellStyle name="Accent1 2 4 2" xfId="1377" xr:uid="{00000000-0005-0000-0000-000098040000}"/>
    <cellStyle name="Accent1 2 5" xfId="1378" xr:uid="{00000000-0005-0000-0000-000099040000}"/>
    <cellStyle name="Accent1 2 6" xfId="1379" xr:uid="{00000000-0005-0000-0000-00009A040000}"/>
    <cellStyle name="Accent1 20" xfId="1380" xr:uid="{00000000-0005-0000-0000-00009B040000}"/>
    <cellStyle name="Accent1 21" xfId="1381" xr:uid="{00000000-0005-0000-0000-00009C040000}"/>
    <cellStyle name="Accent1 22" xfId="1382" xr:uid="{00000000-0005-0000-0000-00009D040000}"/>
    <cellStyle name="Accent1 3" xfId="1383" xr:uid="{00000000-0005-0000-0000-00009E040000}"/>
    <cellStyle name="Accent1 3 2" xfId="1384" xr:uid="{00000000-0005-0000-0000-00009F040000}"/>
    <cellStyle name="Accent1 3 2 2" xfId="1385" xr:uid="{00000000-0005-0000-0000-0000A0040000}"/>
    <cellStyle name="Accent1 3 2 2 2" xfId="1386" xr:uid="{00000000-0005-0000-0000-0000A1040000}"/>
    <cellStyle name="Accent1 3 2 3" xfId="1387" xr:uid="{00000000-0005-0000-0000-0000A2040000}"/>
    <cellStyle name="Accent1 3 3" xfId="1388" xr:uid="{00000000-0005-0000-0000-0000A3040000}"/>
    <cellStyle name="Accent1 3 3 2" xfId="1389" xr:uid="{00000000-0005-0000-0000-0000A4040000}"/>
    <cellStyle name="Accent1 3 3 2 2" xfId="1390" xr:uid="{00000000-0005-0000-0000-0000A5040000}"/>
    <cellStyle name="Accent1 3 3 3" xfId="1391" xr:uid="{00000000-0005-0000-0000-0000A6040000}"/>
    <cellStyle name="Accent1 3 4" xfId="1392" xr:uid="{00000000-0005-0000-0000-0000A7040000}"/>
    <cellStyle name="Accent1 3 5" xfId="1393" xr:uid="{00000000-0005-0000-0000-0000A8040000}"/>
    <cellStyle name="Accent1 4" xfId="1394" xr:uid="{00000000-0005-0000-0000-0000A9040000}"/>
    <cellStyle name="Accent1 4 2" xfId="1395" xr:uid="{00000000-0005-0000-0000-0000AA040000}"/>
    <cellStyle name="Accent1 4 2 2" xfId="1396" xr:uid="{00000000-0005-0000-0000-0000AB040000}"/>
    <cellStyle name="Accent1 4 2 2 2" xfId="1397" xr:uid="{00000000-0005-0000-0000-0000AC040000}"/>
    <cellStyle name="Accent1 4 2 3" xfId="1398" xr:uid="{00000000-0005-0000-0000-0000AD040000}"/>
    <cellStyle name="Accent1 4 3" xfId="1399" xr:uid="{00000000-0005-0000-0000-0000AE040000}"/>
    <cellStyle name="Accent1 4 3 2" xfId="1400" xr:uid="{00000000-0005-0000-0000-0000AF040000}"/>
    <cellStyle name="Accent1 4 3 2 2" xfId="1401" xr:uid="{00000000-0005-0000-0000-0000B0040000}"/>
    <cellStyle name="Accent1 4 3 3" xfId="1402" xr:uid="{00000000-0005-0000-0000-0000B1040000}"/>
    <cellStyle name="Accent1 4 4" xfId="1403" xr:uid="{00000000-0005-0000-0000-0000B2040000}"/>
    <cellStyle name="Accent1 4 5" xfId="1404" xr:uid="{00000000-0005-0000-0000-0000B3040000}"/>
    <cellStyle name="Accent1 5" xfId="1405" xr:uid="{00000000-0005-0000-0000-0000B4040000}"/>
    <cellStyle name="Accent1 5 2" xfId="1406" xr:uid="{00000000-0005-0000-0000-0000B5040000}"/>
    <cellStyle name="Accent1 5 2 2" xfId="1407" xr:uid="{00000000-0005-0000-0000-0000B6040000}"/>
    <cellStyle name="Accent1 5 2 2 2" xfId="1408" xr:uid="{00000000-0005-0000-0000-0000B7040000}"/>
    <cellStyle name="Accent1 5 2 3" xfId="1409" xr:uid="{00000000-0005-0000-0000-0000B8040000}"/>
    <cellStyle name="Accent1 5 3" xfId="1410" xr:uid="{00000000-0005-0000-0000-0000B9040000}"/>
    <cellStyle name="Accent1 5 3 2" xfId="1411" xr:uid="{00000000-0005-0000-0000-0000BA040000}"/>
    <cellStyle name="Accent1 5 3 2 2" xfId="1412" xr:uid="{00000000-0005-0000-0000-0000BB040000}"/>
    <cellStyle name="Accent1 5 3 3" xfId="1413" xr:uid="{00000000-0005-0000-0000-0000BC040000}"/>
    <cellStyle name="Accent1 5 4" xfId="1414" xr:uid="{00000000-0005-0000-0000-0000BD040000}"/>
    <cellStyle name="Accent1 5 5" xfId="1415" xr:uid="{00000000-0005-0000-0000-0000BE040000}"/>
    <cellStyle name="Accent1 6" xfId="1416" xr:uid="{00000000-0005-0000-0000-0000BF040000}"/>
    <cellStyle name="Accent1 6 2" xfId="1417" xr:uid="{00000000-0005-0000-0000-0000C0040000}"/>
    <cellStyle name="Accent1 6 3" xfId="1418" xr:uid="{00000000-0005-0000-0000-0000C1040000}"/>
    <cellStyle name="Accent1 7" xfId="1419" xr:uid="{00000000-0005-0000-0000-0000C2040000}"/>
    <cellStyle name="Accent1 7 2" xfId="1420" xr:uid="{00000000-0005-0000-0000-0000C3040000}"/>
    <cellStyle name="Accent1 7 3" xfId="1421" xr:uid="{00000000-0005-0000-0000-0000C4040000}"/>
    <cellStyle name="Accent1 8" xfId="1422" xr:uid="{00000000-0005-0000-0000-0000C5040000}"/>
    <cellStyle name="Accent1 8 2" xfId="1423" xr:uid="{00000000-0005-0000-0000-0000C6040000}"/>
    <cellStyle name="Accent1 8 3" xfId="1424" xr:uid="{00000000-0005-0000-0000-0000C7040000}"/>
    <cellStyle name="Accent1 9" xfId="1425" xr:uid="{00000000-0005-0000-0000-0000C8040000}"/>
    <cellStyle name="Accent1 9 2" xfId="1426" xr:uid="{00000000-0005-0000-0000-0000C9040000}"/>
    <cellStyle name="Accent1 9 3" xfId="1427" xr:uid="{00000000-0005-0000-0000-0000CA040000}"/>
    <cellStyle name="Accent2" xfId="168" xr:uid="{00000000-0005-0000-0000-0000CB040000}"/>
    <cellStyle name="Accent2 - 20%" xfId="169" xr:uid="{00000000-0005-0000-0000-0000CC040000}"/>
    <cellStyle name="Accent2 - 20% 2" xfId="170" xr:uid="{00000000-0005-0000-0000-0000CD040000}"/>
    <cellStyle name="Accent2 - 20% 2 2" xfId="1428" xr:uid="{00000000-0005-0000-0000-0000CE040000}"/>
    <cellStyle name="Accent2 - 20% 3" xfId="1429" xr:uid="{00000000-0005-0000-0000-0000CF040000}"/>
    <cellStyle name="Accent2 - 20% 3 2" xfId="1430" xr:uid="{00000000-0005-0000-0000-0000D0040000}"/>
    <cellStyle name="Accent2 - 20% 4" xfId="1431" xr:uid="{00000000-0005-0000-0000-0000D1040000}"/>
    <cellStyle name="Accent2 - 20% 5" xfId="1432" xr:uid="{00000000-0005-0000-0000-0000D2040000}"/>
    <cellStyle name="Accent2 - 40%" xfId="171" xr:uid="{00000000-0005-0000-0000-0000D3040000}"/>
    <cellStyle name="Accent2 - 40% 2" xfId="172" xr:uid="{00000000-0005-0000-0000-0000D4040000}"/>
    <cellStyle name="Accent2 - 40% 2 2" xfId="1433" xr:uid="{00000000-0005-0000-0000-0000D5040000}"/>
    <cellStyle name="Accent2 - 40% 3" xfId="1434" xr:uid="{00000000-0005-0000-0000-0000D6040000}"/>
    <cellStyle name="Accent2 - 40% 3 2" xfId="1435" xr:uid="{00000000-0005-0000-0000-0000D7040000}"/>
    <cellStyle name="Accent2 - 40% 4" xfId="1436" xr:uid="{00000000-0005-0000-0000-0000D8040000}"/>
    <cellStyle name="Accent2 - 40% 5" xfId="1437" xr:uid="{00000000-0005-0000-0000-0000D9040000}"/>
    <cellStyle name="Accent2 - 60%" xfId="173" xr:uid="{00000000-0005-0000-0000-0000DA040000}"/>
    <cellStyle name="Accent2 - 60% 2" xfId="1438" xr:uid="{00000000-0005-0000-0000-0000DB040000}"/>
    <cellStyle name="Accent2 - 60% 2 2" xfId="1439" xr:uid="{00000000-0005-0000-0000-0000DC040000}"/>
    <cellStyle name="Accent2 - 60% 3" xfId="1440" xr:uid="{00000000-0005-0000-0000-0000DD040000}"/>
    <cellStyle name="Accent2 - 60% 4" xfId="1441" xr:uid="{00000000-0005-0000-0000-0000DE040000}"/>
    <cellStyle name="Accent2 10" xfId="1442" xr:uid="{00000000-0005-0000-0000-0000DF040000}"/>
    <cellStyle name="Accent2 10 2" xfId="1443" xr:uid="{00000000-0005-0000-0000-0000E0040000}"/>
    <cellStyle name="Accent2 10 3" xfId="1444" xr:uid="{00000000-0005-0000-0000-0000E1040000}"/>
    <cellStyle name="Accent2 11" xfId="1445" xr:uid="{00000000-0005-0000-0000-0000E2040000}"/>
    <cellStyle name="Accent2 11 2" xfId="1446" xr:uid="{00000000-0005-0000-0000-0000E3040000}"/>
    <cellStyle name="Accent2 12" xfId="1447" xr:uid="{00000000-0005-0000-0000-0000E4040000}"/>
    <cellStyle name="Accent2 13" xfId="1448" xr:uid="{00000000-0005-0000-0000-0000E5040000}"/>
    <cellStyle name="Accent2 14" xfId="1449" xr:uid="{00000000-0005-0000-0000-0000E6040000}"/>
    <cellStyle name="Accent2 15" xfId="1450" xr:uid="{00000000-0005-0000-0000-0000E7040000}"/>
    <cellStyle name="Accent2 16" xfId="1451" xr:uid="{00000000-0005-0000-0000-0000E8040000}"/>
    <cellStyle name="Accent2 17" xfId="1452" xr:uid="{00000000-0005-0000-0000-0000E9040000}"/>
    <cellStyle name="Accent2 17 2" xfId="1453" xr:uid="{00000000-0005-0000-0000-0000EA040000}"/>
    <cellStyle name="Accent2 18" xfId="1454" xr:uid="{00000000-0005-0000-0000-0000EB040000}"/>
    <cellStyle name="Accent2 19" xfId="1455" xr:uid="{00000000-0005-0000-0000-0000EC040000}"/>
    <cellStyle name="Accent2 2" xfId="1456" xr:uid="{00000000-0005-0000-0000-0000ED040000}"/>
    <cellStyle name="Accent2 2 2" xfId="1457" xr:uid="{00000000-0005-0000-0000-0000EE040000}"/>
    <cellStyle name="Accent2 2 2 2" xfId="1458" xr:uid="{00000000-0005-0000-0000-0000EF040000}"/>
    <cellStyle name="Accent2 2 2 2 2" xfId="1459" xr:uid="{00000000-0005-0000-0000-0000F0040000}"/>
    <cellStyle name="Accent2 2 2 3" xfId="1460" xr:uid="{00000000-0005-0000-0000-0000F1040000}"/>
    <cellStyle name="Accent2 2 3" xfId="1461" xr:uid="{00000000-0005-0000-0000-0000F2040000}"/>
    <cellStyle name="Accent2 2 3 2" xfId="1462" xr:uid="{00000000-0005-0000-0000-0000F3040000}"/>
    <cellStyle name="Accent2 2 3 2 2" xfId="1463" xr:uid="{00000000-0005-0000-0000-0000F4040000}"/>
    <cellStyle name="Accent2 2 3 3" xfId="1464" xr:uid="{00000000-0005-0000-0000-0000F5040000}"/>
    <cellStyle name="Accent2 2 4" xfId="1465" xr:uid="{00000000-0005-0000-0000-0000F6040000}"/>
    <cellStyle name="Accent2 2 4 2" xfId="1466" xr:uid="{00000000-0005-0000-0000-0000F7040000}"/>
    <cellStyle name="Accent2 2 5" xfId="1467" xr:uid="{00000000-0005-0000-0000-0000F8040000}"/>
    <cellStyle name="Accent2 2 6" xfId="1468" xr:uid="{00000000-0005-0000-0000-0000F9040000}"/>
    <cellStyle name="Accent2 20" xfId="1469" xr:uid="{00000000-0005-0000-0000-0000FA040000}"/>
    <cellStyle name="Accent2 21" xfId="1470" xr:uid="{00000000-0005-0000-0000-0000FB040000}"/>
    <cellStyle name="Accent2 22" xfId="1471" xr:uid="{00000000-0005-0000-0000-0000FC040000}"/>
    <cellStyle name="Accent2 3" xfId="1472" xr:uid="{00000000-0005-0000-0000-0000FD040000}"/>
    <cellStyle name="Accent2 3 2" xfId="1473" xr:uid="{00000000-0005-0000-0000-0000FE040000}"/>
    <cellStyle name="Accent2 3 2 2" xfId="1474" xr:uid="{00000000-0005-0000-0000-0000FF040000}"/>
    <cellStyle name="Accent2 3 2 2 2" xfId="1475" xr:uid="{00000000-0005-0000-0000-000000050000}"/>
    <cellStyle name="Accent2 3 2 3" xfId="1476" xr:uid="{00000000-0005-0000-0000-000001050000}"/>
    <cellStyle name="Accent2 3 3" xfId="1477" xr:uid="{00000000-0005-0000-0000-000002050000}"/>
    <cellStyle name="Accent2 3 3 2" xfId="1478" xr:uid="{00000000-0005-0000-0000-000003050000}"/>
    <cellStyle name="Accent2 3 3 2 2" xfId="1479" xr:uid="{00000000-0005-0000-0000-000004050000}"/>
    <cellStyle name="Accent2 3 3 3" xfId="1480" xr:uid="{00000000-0005-0000-0000-000005050000}"/>
    <cellStyle name="Accent2 3 4" xfId="1481" xr:uid="{00000000-0005-0000-0000-000006050000}"/>
    <cellStyle name="Accent2 3 5" xfId="1482" xr:uid="{00000000-0005-0000-0000-000007050000}"/>
    <cellStyle name="Accent2 4" xfId="1483" xr:uid="{00000000-0005-0000-0000-000008050000}"/>
    <cellStyle name="Accent2 4 2" xfId="1484" xr:uid="{00000000-0005-0000-0000-000009050000}"/>
    <cellStyle name="Accent2 4 2 2" xfId="1485" xr:uid="{00000000-0005-0000-0000-00000A050000}"/>
    <cellStyle name="Accent2 4 2 2 2" xfId="1486" xr:uid="{00000000-0005-0000-0000-00000B050000}"/>
    <cellStyle name="Accent2 4 2 3" xfId="1487" xr:uid="{00000000-0005-0000-0000-00000C050000}"/>
    <cellStyle name="Accent2 4 3" xfId="1488" xr:uid="{00000000-0005-0000-0000-00000D050000}"/>
    <cellStyle name="Accent2 4 3 2" xfId="1489" xr:uid="{00000000-0005-0000-0000-00000E050000}"/>
    <cellStyle name="Accent2 4 3 2 2" xfId="1490" xr:uid="{00000000-0005-0000-0000-00000F050000}"/>
    <cellStyle name="Accent2 4 3 3" xfId="1491" xr:uid="{00000000-0005-0000-0000-000010050000}"/>
    <cellStyle name="Accent2 4 4" xfId="1492" xr:uid="{00000000-0005-0000-0000-000011050000}"/>
    <cellStyle name="Accent2 4 5" xfId="1493" xr:uid="{00000000-0005-0000-0000-000012050000}"/>
    <cellStyle name="Accent2 5" xfId="1494" xr:uid="{00000000-0005-0000-0000-000013050000}"/>
    <cellStyle name="Accent2 5 2" xfId="1495" xr:uid="{00000000-0005-0000-0000-000014050000}"/>
    <cellStyle name="Accent2 5 2 2" xfId="1496" xr:uid="{00000000-0005-0000-0000-000015050000}"/>
    <cellStyle name="Accent2 5 2 2 2" xfId="1497" xr:uid="{00000000-0005-0000-0000-000016050000}"/>
    <cellStyle name="Accent2 5 2 3" xfId="1498" xr:uid="{00000000-0005-0000-0000-000017050000}"/>
    <cellStyle name="Accent2 5 3" xfId="1499" xr:uid="{00000000-0005-0000-0000-000018050000}"/>
    <cellStyle name="Accent2 5 3 2" xfId="1500" xr:uid="{00000000-0005-0000-0000-000019050000}"/>
    <cellStyle name="Accent2 5 3 2 2" xfId="1501" xr:uid="{00000000-0005-0000-0000-00001A050000}"/>
    <cellStyle name="Accent2 5 3 3" xfId="1502" xr:uid="{00000000-0005-0000-0000-00001B050000}"/>
    <cellStyle name="Accent2 5 4" xfId="1503" xr:uid="{00000000-0005-0000-0000-00001C050000}"/>
    <cellStyle name="Accent2 5 5" xfId="1504" xr:uid="{00000000-0005-0000-0000-00001D050000}"/>
    <cellStyle name="Accent2 6" xfId="1505" xr:uid="{00000000-0005-0000-0000-00001E050000}"/>
    <cellStyle name="Accent2 6 2" xfId="1506" xr:uid="{00000000-0005-0000-0000-00001F050000}"/>
    <cellStyle name="Accent2 6 3" xfId="1507" xr:uid="{00000000-0005-0000-0000-000020050000}"/>
    <cellStyle name="Accent2 7" xfId="1508" xr:uid="{00000000-0005-0000-0000-000021050000}"/>
    <cellStyle name="Accent2 7 2" xfId="1509" xr:uid="{00000000-0005-0000-0000-000022050000}"/>
    <cellStyle name="Accent2 7 3" xfId="1510" xr:uid="{00000000-0005-0000-0000-000023050000}"/>
    <cellStyle name="Accent2 8" xfId="1511" xr:uid="{00000000-0005-0000-0000-000024050000}"/>
    <cellStyle name="Accent2 8 2" xfId="1512" xr:uid="{00000000-0005-0000-0000-000025050000}"/>
    <cellStyle name="Accent2 8 3" xfId="1513" xr:uid="{00000000-0005-0000-0000-000026050000}"/>
    <cellStyle name="Accent2 9" xfId="1514" xr:uid="{00000000-0005-0000-0000-000027050000}"/>
    <cellStyle name="Accent2 9 2" xfId="1515" xr:uid="{00000000-0005-0000-0000-000028050000}"/>
    <cellStyle name="Accent2 9 3" xfId="1516" xr:uid="{00000000-0005-0000-0000-000029050000}"/>
    <cellStyle name="Accent3" xfId="174" xr:uid="{00000000-0005-0000-0000-00002A050000}"/>
    <cellStyle name="Accent3 - 20%" xfId="175" xr:uid="{00000000-0005-0000-0000-00002B050000}"/>
    <cellStyle name="Accent3 - 20% 2" xfId="176" xr:uid="{00000000-0005-0000-0000-00002C050000}"/>
    <cellStyle name="Accent3 - 20% 2 2" xfId="1517" xr:uid="{00000000-0005-0000-0000-00002D050000}"/>
    <cellStyle name="Accent3 - 20% 3" xfId="1518" xr:uid="{00000000-0005-0000-0000-00002E050000}"/>
    <cellStyle name="Accent3 - 20% 3 2" xfId="1519" xr:uid="{00000000-0005-0000-0000-00002F050000}"/>
    <cellStyle name="Accent3 - 20% 4" xfId="1520" xr:uid="{00000000-0005-0000-0000-000030050000}"/>
    <cellStyle name="Accent3 - 20% 5" xfId="1521" xr:uid="{00000000-0005-0000-0000-000031050000}"/>
    <cellStyle name="Accent3 - 40%" xfId="177" xr:uid="{00000000-0005-0000-0000-000032050000}"/>
    <cellStyle name="Accent3 - 40% 2" xfId="178" xr:uid="{00000000-0005-0000-0000-000033050000}"/>
    <cellStyle name="Accent3 - 40% 2 2" xfId="1522" xr:uid="{00000000-0005-0000-0000-000034050000}"/>
    <cellStyle name="Accent3 - 40% 3" xfId="1523" xr:uid="{00000000-0005-0000-0000-000035050000}"/>
    <cellStyle name="Accent3 - 40% 3 2" xfId="1524" xr:uid="{00000000-0005-0000-0000-000036050000}"/>
    <cellStyle name="Accent3 - 40% 4" xfId="1525" xr:uid="{00000000-0005-0000-0000-000037050000}"/>
    <cellStyle name="Accent3 - 40% 5" xfId="1526" xr:uid="{00000000-0005-0000-0000-000038050000}"/>
    <cellStyle name="Accent3 - 60%" xfId="179" xr:uid="{00000000-0005-0000-0000-000039050000}"/>
    <cellStyle name="Accent3 - 60% 2" xfId="1527" xr:uid="{00000000-0005-0000-0000-00003A050000}"/>
    <cellStyle name="Accent3 - 60% 2 2" xfId="1528" xr:uid="{00000000-0005-0000-0000-00003B050000}"/>
    <cellStyle name="Accent3 - 60% 3" xfId="1529" xr:uid="{00000000-0005-0000-0000-00003C050000}"/>
    <cellStyle name="Accent3 - 60% 4" xfId="1530" xr:uid="{00000000-0005-0000-0000-00003D050000}"/>
    <cellStyle name="Accent3 10" xfId="1531" xr:uid="{00000000-0005-0000-0000-00003E050000}"/>
    <cellStyle name="Accent3 10 2" xfId="1532" xr:uid="{00000000-0005-0000-0000-00003F050000}"/>
    <cellStyle name="Accent3 10 3" xfId="1533" xr:uid="{00000000-0005-0000-0000-000040050000}"/>
    <cellStyle name="Accent3 11" xfId="1534" xr:uid="{00000000-0005-0000-0000-000041050000}"/>
    <cellStyle name="Accent3 11 2" xfId="1535" xr:uid="{00000000-0005-0000-0000-000042050000}"/>
    <cellStyle name="Accent3 12" xfId="1536" xr:uid="{00000000-0005-0000-0000-000043050000}"/>
    <cellStyle name="Accent3 13" xfId="1537" xr:uid="{00000000-0005-0000-0000-000044050000}"/>
    <cellStyle name="Accent3 14" xfId="1538" xr:uid="{00000000-0005-0000-0000-000045050000}"/>
    <cellStyle name="Accent3 15" xfId="1539" xr:uid="{00000000-0005-0000-0000-000046050000}"/>
    <cellStyle name="Accent3 16" xfId="1540" xr:uid="{00000000-0005-0000-0000-000047050000}"/>
    <cellStyle name="Accent3 17" xfId="1541" xr:uid="{00000000-0005-0000-0000-000048050000}"/>
    <cellStyle name="Accent3 17 2" xfId="1542" xr:uid="{00000000-0005-0000-0000-000049050000}"/>
    <cellStyle name="Accent3 18" xfId="1543" xr:uid="{00000000-0005-0000-0000-00004A050000}"/>
    <cellStyle name="Accent3 19" xfId="1544" xr:uid="{00000000-0005-0000-0000-00004B050000}"/>
    <cellStyle name="Accent3 2" xfId="1545" xr:uid="{00000000-0005-0000-0000-00004C050000}"/>
    <cellStyle name="Accent3 2 2" xfId="1546" xr:uid="{00000000-0005-0000-0000-00004D050000}"/>
    <cellStyle name="Accent3 2 2 2" xfId="1547" xr:uid="{00000000-0005-0000-0000-00004E050000}"/>
    <cellStyle name="Accent3 2 2 2 2" xfId="1548" xr:uid="{00000000-0005-0000-0000-00004F050000}"/>
    <cellStyle name="Accent3 2 2 3" xfId="1549" xr:uid="{00000000-0005-0000-0000-000050050000}"/>
    <cellStyle name="Accent3 2 3" xfId="1550" xr:uid="{00000000-0005-0000-0000-000051050000}"/>
    <cellStyle name="Accent3 2 3 2" xfId="1551" xr:uid="{00000000-0005-0000-0000-000052050000}"/>
    <cellStyle name="Accent3 2 3 2 2" xfId="1552" xr:uid="{00000000-0005-0000-0000-000053050000}"/>
    <cellStyle name="Accent3 2 3 3" xfId="1553" xr:uid="{00000000-0005-0000-0000-000054050000}"/>
    <cellStyle name="Accent3 2 4" xfId="1554" xr:uid="{00000000-0005-0000-0000-000055050000}"/>
    <cellStyle name="Accent3 2 4 2" xfId="1555" xr:uid="{00000000-0005-0000-0000-000056050000}"/>
    <cellStyle name="Accent3 2 5" xfId="1556" xr:uid="{00000000-0005-0000-0000-000057050000}"/>
    <cellStyle name="Accent3 2 6" xfId="1557" xr:uid="{00000000-0005-0000-0000-000058050000}"/>
    <cellStyle name="Accent3 20" xfId="1558" xr:uid="{00000000-0005-0000-0000-000059050000}"/>
    <cellStyle name="Accent3 21" xfId="1559" xr:uid="{00000000-0005-0000-0000-00005A050000}"/>
    <cellStyle name="Accent3 22" xfId="1560" xr:uid="{00000000-0005-0000-0000-00005B050000}"/>
    <cellStyle name="Accent3 3" xfId="1561" xr:uid="{00000000-0005-0000-0000-00005C050000}"/>
    <cellStyle name="Accent3 3 2" xfId="1562" xr:uid="{00000000-0005-0000-0000-00005D050000}"/>
    <cellStyle name="Accent3 3 2 2" xfId="1563" xr:uid="{00000000-0005-0000-0000-00005E050000}"/>
    <cellStyle name="Accent3 3 2 2 2" xfId="1564" xr:uid="{00000000-0005-0000-0000-00005F050000}"/>
    <cellStyle name="Accent3 3 2 3" xfId="1565" xr:uid="{00000000-0005-0000-0000-000060050000}"/>
    <cellStyle name="Accent3 3 3" xfId="1566" xr:uid="{00000000-0005-0000-0000-000061050000}"/>
    <cellStyle name="Accent3 3 3 2" xfId="1567" xr:uid="{00000000-0005-0000-0000-000062050000}"/>
    <cellStyle name="Accent3 3 3 2 2" xfId="1568" xr:uid="{00000000-0005-0000-0000-000063050000}"/>
    <cellStyle name="Accent3 3 3 3" xfId="1569" xr:uid="{00000000-0005-0000-0000-000064050000}"/>
    <cellStyle name="Accent3 3 4" xfId="1570" xr:uid="{00000000-0005-0000-0000-000065050000}"/>
    <cellStyle name="Accent3 3 5" xfId="1571" xr:uid="{00000000-0005-0000-0000-000066050000}"/>
    <cellStyle name="Accent3 4" xfId="1572" xr:uid="{00000000-0005-0000-0000-000067050000}"/>
    <cellStyle name="Accent3 4 2" xfId="1573" xr:uid="{00000000-0005-0000-0000-000068050000}"/>
    <cellStyle name="Accent3 4 2 2" xfId="1574" xr:uid="{00000000-0005-0000-0000-000069050000}"/>
    <cellStyle name="Accent3 4 2 2 2" xfId="1575" xr:uid="{00000000-0005-0000-0000-00006A050000}"/>
    <cellStyle name="Accent3 4 2 3" xfId="1576" xr:uid="{00000000-0005-0000-0000-00006B050000}"/>
    <cellStyle name="Accent3 4 3" xfId="1577" xr:uid="{00000000-0005-0000-0000-00006C050000}"/>
    <cellStyle name="Accent3 4 3 2" xfId="1578" xr:uid="{00000000-0005-0000-0000-00006D050000}"/>
    <cellStyle name="Accent3 4 3 2 2" xfId="1579" xr:uid="{00000000-0005-0000-0000-00006E050000}"/>
    <cellStyle name="Accent3 4 3 3" xfId="1580" xr:uid="{00000000-0005-0000-0000-00006F050000}"/>
    <cellStyle name="Accent3 4 4" xfId="1581" xr:uid="{00000000-0005-0000-0000-000070050000}"/>
    <cellStyle name="Accent3 4 5" xfId="1582" xr:uid="{00000000-0005-0000-0000-000071050000}"/>
    <cellStyle name="Accent3 5" xfId="1583" xr:uid="{00000000-0005-0000-0000-000072050000}"/>
    <cellStyle name="Accent3 5 2" xfId="1584" xr:uid="{00000000-0005-0000-0000-000073050000}"/>
    <cellStyle name="Accent3 5 2 2" xfId="1585" xr:uid="{00000000-0005-0000-0000-000074050000}"/>
    <cellStyle name="Accent3 5 2 2 2" xfId="1586" xr:uid="{00000000-0005-0000-0000-000075050000}"/>
    <cellStyle name="Accent3 5 2 3" xfId="1587" xr:uid="{00000000-0005-0000-0000-000076050000}"/>
    <cellStyle name="Accent3 5 3" xfId="1588" xr:uid="{00000000-0005-0000-0000-000077050000}"/>
    <cellStyle name="Accent3 5 3 2" xfId="1589" xr:uid="{00000000-0005-0000-0000-000078050000}"/>
    <cellStyle name="Accent3 5 3 2 2" xfId="1590" xr:uid="{00000000-0005-0000-0000-000079050000}"/>
    <cellStyle name="Accent3 5 3 3" xfId="1591" xr:uid="{00000000-0005-0000-0000-00007A050000}"/>
    <cellStyle name="Accent3 5 4" xfId="1592" xr:uid="{00000000-0005-0000-0000-00007B050000}"/>
    <cellStyle name="Accent3 5 5" xfId="1593" xr:uid="{00000000-0005-0000-0000-00007C050000}"/>
    <cellStyle name="Accent3 6" xfId="1594" xr:uid="{00000000-0005-0000-0000-00007D050000}"/>
    <cellStyle name="Accent3 6 2" xfId="1595" xr:uid="{00000000-0005-0000-0000-00007E050000}"/>
    <cellStyle name="Accent3 6 3" xfId="1596" xr:uid="{00000000-0005-0000-0000-00007F050000}"/>
    <cellStyle name="Accent3 7" xfId="1597" xr:uid="{00000000-0005-0000-0000-000080050000}"/>
    <cellStyle name="Accent3 7 2" xfId="1598" xr:uid="{00000000-0005-0000-0000-000081050000}"/>
    <cellStyle name="Accent3 7 3" xfId="1599" xr:uid="{00000000-0005-0000-0000-000082050000}"/>
    <cellStyle name="Accent3 8" xfId="1600" xr:uid="{00000000-0005-0000-0000-000083050000}"/>
    <cellStyle name="Accent3 8 2" xfId="1601" xr:uid="{00000000-0005-0000-0000-000084050000}"/>
    <cellStyle name="Accent3 8 3" xfId="1602" xr:uid="{00000000-0005-0000-0000-000085050000}"/>
    <cellStyle name="Accent3 9" xfId="1603" xr:uid="{00000000-0005-0000-0000-000086050000}"/>
    <cellStyle name="Accent3 9 2" xfId="1604" xr:uid="{00000000-0005-0000-0000-000087050000}"/>
    <cellStyle name="Accent3 9 3" xfId="1605" xr:uid="{00000000-0005-0000-0000-000088050000}"/>
    <cellStyle name="Accent4" xfId="180" xr:uid="{00000000-0005-0000-0000-000089050000}"/>
    <cellStyle name="Accent4 - 20%" xfId="181" xr:uid="{00000000-0005-0000-0000-00008A050000}"/>
    <cellStyle name="Accent4 - 20% 2" xfId="182" xr:uid="{00000000-0005-0000-0000-00008B050000}"/>
    <cellStyle name="Accent4 - 20% 2 2" xfId="1606" xr:uid="{00000000-0005-0000-0000-00008C050000}"/>
    <cellStyle name="Accent4 - 20% 3" xfId="1607" xr:uid="{00000000-0005-0000-0000-00008D050000}"/>
    <cellStyle name="Accent4 - 20% 3 2" xfId="1608" xr:uid="{00000000-0005-0000-0000-00008E050000}"/>
    <cellStyle name="Accent4 - 20% 4" xfId="1609" xr:uid="{00000000-0005-0000-0000-00008F050000}"/>
    <cellStyle name="Accent4 - 20% 5" xfId="1610" xr:uid="{00000000-0005-0000-0000-000090050000}"/>
    <cellStyle name="Accent4 - 40%" xfId="183" xr:uid="{00000000-0005-0000-0000-000091050000}"/>
    <cellStyle name="Accent4 - 40% 2" xfId="184" xr:uid="{00000000-0005-0000-0000-000092050000}"/>
    <cellStyle name="Accent4 - 40% 2 2" xfId="1611" xr:uid="{00000000-0005-0000-0000-000093050000}"/>
    <cellStyle name="Accent4 - 40% 3" xfId="1612" xr:uid="{00000000-0005-0000-0000-000094050000}"/>
    <cellStyle name="Accent4 - 40% 3 2" xfId="1613" xr:uid="{00000000-0005-0000-0000-000095050000}"/>
    <cellStyle name="Accent4 - 40% 4" xfId="1614" xr:uid="{00000000-0005-0000-0000-000096050000}"/>
    <cellStyle name="Accent4 - 40% 5" xfId="1615" xr:uid="{00000000-0005-0000-0000-000097050000}"/>
    <cellStyle name="Accent4 - 60%" xfId="185" xr:uid="{00000000-0005-0000-0000-000098050000}"/>
    <cellStyle name="Accent4 - 60% 2" xfId="1616" xr:uid="{00000000-0005-0000-0000-000099050000}"/>
    <cellStyle name="Accent4 - 60% 2 2" xfId="1617" xr:uid="{00000000-0005-0000-0000-00009A050000}"/>
    <cellStyle name="Accent4 - 60% 3" xfId="1618" xr:uid="{00000000-0005-0000-0000-00009B050000}"/>
    <cellStyle name="Accent4 - 60% 4" xfId="1619" xr:uid="{00000000-0005-0000-0000-00009C050000}"/>
    <cellStyle name="Accent4 10" xfId="1620" xr:uid="{00000000-0005-0000-0000-00009D050000}"/>
    <cellStyle name="Accent4 10 2" xfId="1621" xr:uid="{00000000-0005-0000-0000-00009E050000}"/>
    <cellStyle name="Accent4 10 3" xfId="1622" xr:uid="{00000000-0005-0000-0000-00009F050000}"/>
    <cellStyle name="Accent4 11" xfId="1623" xr:uid="{00000000-0005-0000-0000-0000A0050000}"/>
    <cellStyle name="Accent4 11 2" xfId="1624" xr:uid="{00000000-0005-0000-0000-0000A1050000}"/>
    <cellStyle name="Accent4 12" xfId="1625" xr:uid="{00000000-0005-0000-0000-0000A2050000}"/>
    <cellStyle name="Accent4 13" xfId="1626" xr:uid="{00000000-0005-0000-0000-0000A3050000}"/>
    <cellStyle name="Accent4 14" xfId="1627" xr:uid="{00000000-0005-0000-0000-0000A4050000}"/>
    <cellStyle name="Accent4 15" xfId="1628" xr:uid="{00000000-0005-0000-0000-0000A5050000}"/>
    <cellStyle name="Accent4 16" xfId="1629" xr:uid="{00000000-0005-0000-0000-0000A6050000}"/>
    <cellStyle name="Accent4 17" xfId="1630" xr:uid="{00000000-0005-0000-0000-0000A7050000}"/>
    <cellStyle name="Accent4 17 2" xfId="1631" xr:uid="{00000000-0005-0000-0000-0000A8050000}"/>
    <cellStyle name="Accent4 18" xfId="1632" xr:uid="{00000000-0005-0000-0000-0000A9050000}"/>
    <cellStyle name="Accent4 19" xfId="1633" xr:uid="{00000000-0005-0000-0000-0000AA050000}"/>
    <cellStyle name="Accent4 2" xfId="1634" xr:uid="{00000000-0005-0000-0000-0000AB050000}"/>
    <cellStyle name="Accent4 2 2" xfId="1635" xr:uid="{00000000-0005-0000-0000-0000AC050000}"/>
    <cellStyle name="Accent4 2 2 2" xfId="1636" xr:uid="{00000000-0005-0000-0000-0000AD050000}"/>
    <cellStyle name="Accent4 2 2 2 2" xfId="1637" xr:uid="{00000000-0005-0000-0000-0000AE050000}"/>
    <cellStyle name="Accent4 2 2 3" xfId="1638" xr:uid="{00000000-0005-0000-0000-0000AF050000}"/>
    <cellStyle name="Accent4 2 3" xfId="1639" xr:uid="{00000000-0005-0000-0000-0000B0050000}"/>
    <cellStyle name="Accent4 2 3 2" xfId="1640" xr:uid="{00000000-0005-0000-0000-0000B1050000}"/>
    <cellStyle name="Accent4 2 3 2 2" xfId="1641" xr:uid="{00000000-0005-0000-0000-0000B2050000}"/>
    <cellStyle name="Accent4 2 3 3" xfId="1642" xr:uid="{00000000-0005-0000-0000-0000B3050000}"/>
    <cellStyle name="Accent4 2 4" xfId="1643" xr:uid="{00000000-0005-0000-0000-0000B4050000}"/>
    <cellStyle name="Accent4 2 4 2" xfId="1644" xr:uid="{00000000-0005-0000-0000-0000B5050000}"/>
    <cellStyle name="Accent4 2 5" xfId="1645" xr:uid="{00000000-0005-0000-0000-0000B6050000}"/>
    <cellStyle name="Accent4 2 6" xfId="1646" xr:uid="{00000000-0005-0000-0000-0000B7050000}"/>
    <cellStyle name="Accent4 20" xfId="1647" xr:uid="{00000000-0005-0000-0000-0000B8050000}"/>
    <cellStyle name="Accent4 21" xfId="1648" xr:uid="{00000000-0005-0000-0000-0000B9050000}"/>
    <cellStyle name="Accent4 22" xfId="1649" xr:uid="{00000000-0005-0000-0000-0000BA050000}"/>
    <cellStyle name="Accent4 3" xfId="1650" xr:uid="{00000000-0005-0000-0000-0000BB050000}"/>
    <cellStyle name="Accent4 3 2" xfId="1651" xr:uid="{00000000-0005-0000-0000-0000BC050000}"/>
    <cellStyle name="Accent4 3 2 2" xfId="1652" xr:uid="{00000000-0005-0000-0000-0000BD050000}"/>
    <cellStyle name="Accent4 3 2 2 2" xfId="1653" xr:uid="{00000000-0005-0000-0000-0000BE050000}"/>
    <cellStyle name="Accent4 3 2 3" xfId="1654" xr:uid="{00000000-0005-0000-0000-0000BF050000}"/>
    <cellStyle name="Accent4 3 3" xfId="1655" xr:uid="{00000000-0005-0000-0000-0000C0050000}"/>
    <cellStyle name="Accent4 3 3 2" xfId="1656" xr:uid="{00000000-0005-0000-0000-0000C1050000}"/>
    <cellStyle name="Accent4 3 3 2 2" xfId="1657" xr:uid="{00000000-0005-0000-0000-0000C2050000}"/>
    <cellStyle name="Accent4 3 3 3" xfId="1658" xr:uid="{00000000-0005-0000-0000-0000C3050000}"/>
    <cellStyle name="Accent4 3 4" xfId="1659" xr:uid="{00000000-0005-0000-0000-0000C4050000}"/>
    <cellStyle name="Accent4 3 5" xfId="1660" xr:uid="{00000000-0005-0000-0000-0000C5050000}"/>
    <cellStyle name="Accent4 4" xfId="1661" xr:uid="{00000000-0005-0000-0000-0000C6050000}"/>
    <cellStyle name="Accent4 4 2" xfId="1662" xr:uid="{00000000-0005-0000-0000-0000C7050000}"/>
    <cellStyle name="Accent4 4 2 2" xfId="1663" xr:uid="{00000000-0005-0000-0000-0000C8050000}"/>
    <cellStyle name="Accent4 4 2 2 2" xfId="1664" xr:uid="{00000000-0005-0000-0000-0000C9050000}"/>
    <cellStyle name="Accent4 4 2 3" xfId="1665" xr:uid="{00000000-0005-0000-0000-0000CA050000}"/>
    <cellStyle name="Accent4 4 3" xfId="1666" xr:uid="{00000000-0005-0000-0000-0000CB050000}"/>
    <cellStyle name="Accent4 4 3 2" xfId="1667" xr:uid="{00000000-0005-0000-0000-0000CC050000}"/>
    <cellStyle name="Accent4 4 3 2 2" xfId="1668" xr:uid="{00000000-0005-0000-0000-0000CD050000}"/>
    <cellStyle name="Accent4 4 3 3" xfId="1669" xr:uid="{00000000-0005-0000-0000-0000CE050000}"/>
    <cellStyle name="Accent4 4 4" xfId="1670" xr:uid="{00000000-0005-0000-0000-0000CF050000}"/>
    <cellStyle name="Accent4 4 5" xfId="1671" xr:uid="{00000000-0005-0000-0000-0000D0050000}"/>
    <cellStyle name="Accent4 5" xfId="1672" xr:uid="{00000000-0005-0000-0000-0000D1050000}"/>
    <cellStyle name="Accent4 5 2" xfId="1673" xr:uid="{00000000-0005-0000-0000-0000D2050000}"/>
    <cellStyle name="Accent4 5 2 2" xfId="1674" xr:uid="{00000000-0005-0000-0000-0000D3050000}"/>
    <cellStyle name="Accent4 5 2 2 2" xfId="1675" xr:uid="{00000000-0005-0000-0000-0000D4050000}"/>
    <cellStyle name="Accent4 5 2 3" xfId="1676" xr:uid="{00000000-0005-0000-0000-0000D5050000}"/>
    <cellStyle name="Accent4 5 3" xfId="1677" xr:uid="{00000000-0005-0000-0000-0000D6050000}"/>
    <cellStyle name="Accent4 5 3 2" xfId="1678" xr:uid="{00000000-0005-0000-0000-0000D7050000}"/>
    <cellStyle name="Accent4 5 3 2 2" xfId="1679" xr:uid="{00000000-0005-0000-0000-0000D8050000}"/>
    <cellStyle name="Accent4 5 3 3" xfId="1680" xr:uid="{00000000-0005-0000-0000-0000D9050000}"/>
    <cellStyle name="Accent4 5 4" xfId="1681" xr:uid="{00000000-0005-0000-0000-0000DA050000}"/>
    <cellStyle name="Accent4 5 5" xfId="1682" xr:uid="{00000000-0005-0000-0000-0000DB050000}"/>
    <cellStyle name="Accent4 6" xfId="1683" xr:uid="{00000000-0005-0000-0000-0000DC050000}"/>
    <cellStyle name="Accent4 6 2" xfId="1684" xr:uid="{00000000-0005-0000-0000-0000DD050000}"/>
    <cellStyle name="Accent4 6 3" xfId="1685" xr:uid="{00000000-0005-0000-0000-0000DE050000}"/>
    <cellStyle name="Accent4 7" xfId="1686" xr:uid="{00000000-0005-0000-0000-0000DF050000}"/>
    <cellStyle name="Accent4 7 2" xfId="1687" xr:uid="{00000000-0005-0000-0000-0000E0050000}"/>
    <cellStyle name="Accent4 7 3" xfId="1688" xr:uid="{00000000-0005-0000-0000-0000E1050000}"/>
    <cellStyle name="Accent4 8" xfId="1689" xr:uid="{00000000-0005-0000-0000-0000E2050000}"/>
    <cellStyle name="Accent4 8 2" xfId="1690" xr:uid="{00000000-0005-0000-0000-0000E3050000}"/>
    <cellStyle name="Accent4 8 3" xfId="1691" xr:uid="{00000000-0005-0000-0000-0000E4050000}"/>
    <cellStyle name="Accent4 9" xfId="1692" xr:uid="{00000000-0005-0000-0000-0000E5050000}"/>
    <cellStyle name="Accent4 9 2" xfId="1693" xr:uid="{00000000-0005-0000-0000-0000E6050000}"/>
    <cellStyle name="Accent4 9 3" xfId="1694" xr:uid="{00000000-0005-0000-0000-0000E7050000}"/>
    <cellStyle name="Accent5" xfId="186" xr:uid="{00000000-0005-0000-0000-0000E8050000}"/>
    <cellStyle name="Accent5 - 20%" xfId="187" xr:uid="{00000000-0005-0000-0000-0000E9050000}"/>
    <cellStyle name="Accent5 - 20% 2" xfId="188" xr:uid="{00000000-0005-0000-0000-0000EA050000}"/>
    <cellStyle name="Accent5 - 20% 2 2" xfId="1695" xr:uid="{00000000-0005-0000-0000-0000EB050000}"/>
    <cellStyle name="Accent5 - 20% 3" xfId="1696" xr:uid="{00000000-0005-0000-0000-0000EC050000}"/>
    <cellStyle name="Accent5 - 20% 3 2" xfId="1697" xr:uid="{00000000-0005-0000-0000-0000ED050000}"/>
    <cellStyle name="Accent5 - 20% 4" xfId="1698" xr:uid="{00000000-0005-0000-0000-0000EE050000}"/>
    <cellStyle name="Accent5 - 20% 5" xfId="1699" xr:uid="{00000000-0005-0000-0000-0000EF050000}"/>
    <cellStyle name="Accent5 - 40%" xfId="189" xr:uid="{00000000-0005-0000-0000-0000F0050000}"/>
    <cellStyle name="Accent5 - 40% 2" xfId="190" xr:uid="{00000000-0005-0000-0000-0000F1050000}"/>
    <cellStyle name="Accent5 - 40% 2 2" xfId="1700" xr:uid="{00000000-0005-0000-0000-0000F2050000}"/>
    <cellStyle name="Accent5 - 40% 3" xfId="1701" xr:uid="{00000000-0005-0000-0000-0000F3050000}"/>
    <cellStyle name="Accent5 - 40% 3 2" xfId="1702" xr:uid="{00000000-0005-0000-0000-0000F4050000}"/>
    <cellStyle name="Accent5 - 40% 4" xfId="1703" xr:uid="{00000000-0005-0000-0000-0000F5050000}"/>
    <cellStyle name="Accent5 - 40% 5" xfId="1704" xr:uid="{00000000-0005-0000-0000-0000F6050000}"/>
    <cellStyle name="Accent5 - 60%" xfId="191" xr:uid="{00000000-0005-0000-0000-0000F7050000}"/>
    <cellStyle name="Accent5 - 60% 2" xfId="1705" xr:uid="{00000000-0005-0000-0000-0000F8050000}"/>
    <cellStyle name="Accent5 - 60% 2 2" xfId="1706" xr:uid="{00000000-0005-0000-0000-0000F9050000}"/>
    <cellStyle name="Accent5 - 60% 3" xfId="1707" xr:uid="{00000000-0005-0000-0000-0000FA050000}"/>
    <cellStyle name="Accent5 - 60% 4" xfId="1708" xr:uid="{00000000-0005-0000-0000-0000FB050000}"/>
    <cellStyle name="Accent5 10" xfId="1709" xr:uid="{00000000-0005-0000-0000-0000FC050000}"/>
    <cellStyle name="Accent5 10 2" xfId="1710" xr:uid="{00000000-0005-0000-0000-0000FD050000}"/>
    <cellStyle name="Accent5 10 3" xfId="1711" xr:uid="{00000000-0005-0000-0000-0000FE050000}"/>
    <cellStyle name="Accent5 11" xfId="1712" xr:uid="{00000000-0005-0000-0000-0000FF050000}"/>
    <cellStyle name="Accent5 11 2" xfId="1713" xr:uid="{00000000-0005-0000-0000-000000060000}"/>
    <cellStyle name="Accent5 12" xfId="1714" xr:uid="{00000000-0005-0000-0000-000001060000}"/>
    <cellStyle name="Accent5 13" xfId="1715" xr:uid="{00000000-0005-0000-0000-000002060000}"/>
    <cellStyle name="Accent5 14" xfId="1716" xr:uid="{00000000-0005-0000-0000-000003060000}"/>
    <cellStyle name="Accent5 15" xfId="1717" xr:uid="{00000000-0005-0000-0000-000004060000}"/>
    <cellStyle name="Accent5 16" xfId="1718" xr:uid="{00000000-0005-0000-0000-000005060000}"/>
    <cellStyle name="Accent5 17" xfId="1719" xr:uid="{00000000-0005-0000-0000-000006060000}"/>
    <cellStyle name="Accent5 17 2" xfId="1720" xr:uid="{00000000-0005-0000-0000-000007060000}"/>
    <cellStyle name="Accent5 18" xfId="1721" xr:uid="{00000000-0005-0000-0000-000008060000}"/>
    <cellStyle name="Accent5 19" xfId="1722" xr:uid="{00000000-0005-0000-0000-000009060000}"/>
    <cellStyle name="Accent5 2" xfId="1723" xr:uid="{00000000-0005-0000-0000-00000A060000}"/>
    <cellStyle name="Accent5 2 2" xfId="1724" xr:uid="{00000000-0005-0000-0000-00000B060000}"/>
    <cellStyle name="Accent5 2 2 2" xfId="1725" xr:uid="{00000000-0005-0000-0000-00000C060000}"/>
    <cellStyle name="Accent5 2 2 2 2" xfId="1726" xr:uid="{00000000-0005-0000-0000-00000D060000}"/>
    <cellStyle name="Accent5 2 2 3" xfId="1727" xr:uid="{00000000-0005-0000-0000-00000E060000}"/>
    <cellStyle name="Accent5 2 3" xfId="1728" xr:uid="{00000000-0005-0000-0000-00000F060000}"/>
    <cellStyle name="Accent5 2 3 2" xfId="1729" xr:uid="{00000000-0005-0000-0000-000010060000}"/>
    <cellStyle name="Accent5 2 3 2 2" xfId="1730" xr:uid="{00000000-0005-0000-0000-000011060000}"/>
    <cellStyle name="Accent5 2 3 3" xfId="1731" xr:uid="{00000000-0005-0000-0000-000012060000}"/>
    <cellStyle name="Accent5 2 4" xfId="1732" xr:uid="{00000000-0005-0000-0000-000013060000}"/>
    <cellStyle name="Accent5 2 4 2" xfId="1733" xr:uid="{00000000-0005-0000-0000-000014060000}"/>
    <cellStyle name="Accent5 2 5" xfId="1734" xr:uid="{00000000-0005-0000-0000-000015060000}"/>
    <cellStyle name="Accent5 2 6" xfId="1735" xr:uid="{00000000-0005-0000-0000-000016060000}"/>
    <cellStyle name="Accent5 20" xfId="1736" xr:uid="{00000000-0005-0000-0000-000017060000}"/>
    <cellStyle name="Accent5 21" xfId="1737" xr:uid="{00000000-0005-0000-0000-000018060000}"/>
    <cellStyle name="Accent5 22" xfId="1738" xr:uid="{00000000-0005-0000-0000-000019060000}"/>
    <cellStyle name="Accent5 3" xfId="1739" xr:uid="{00000000-0005-0000-0000-00001A060000}"/>
    <cellStyle name="Accent5 3 2" xfId="1740" xr:uid="{00000000-0005-0000-0000-00001B060000}"/>
    <cellStyle name="Accent5 3 2 2" xfId="1741" xr:uid="{00000000-0005-0000-0000-00001C060000}"/>
    <cellStyle name="Accent5 3 2 2 2" xfId="1742" xr:uid="{00000000-0005-0000-0000-00001D060000}"/>
    <cellStyle name="Accent5 3 2 3" xfId="1743" xr:uid="{00000000-0005-0000-0000-00001E060000}"/>
    <cellStyle name="Accent5 3 3" xfId="1744" xr:uid="{00000000-0005-0000-0000-00001F060000}"/>
    <cellStyle name="Accent5 3 3 2" xfId="1745" xr:uid="{00000000-0005-0000-0000-000020060000}"/>
    <cellStyle name="Accent5 3 3 2 2" xfId="1746" xr:uid="{00000000-0005-0000-0000-000021060000}"/>
    <cellStyle name="Accent5 3 3 3" xfId="1747" xr:uid="{00000000-0005-0000-0000-000022060000}"/>
    <cellStyle name="Accent5 3 4" xfId="1748" xr:uid="{00000000-0005-0000-0000-000023060000}"/>
    <cellStyle name="Accent5 3 5" xfId="1749" xr:uid="{00000000-0005-0000-0000-000024060000}"/>
    <cellStyle name="Accent5 4" xfId="1750" xr:uid="{00000000-0005-0000-0000-000025060000}"/>
    <cellStyle name="Accent5 4 2" xfId="1751" xr:uid="{00000000-0005-0000-0000-000026060000}"/>
    <cellStyle name="Accent5 4 2 2" xfId="1752" xr:uid="{00000000-0005-0000-0000-000027060000}"/>
    <cellStyle name="Accent5 4 2 2 2" xfId="1753" xr:uid="{00000000-0005-0000-0000-000028060000}"/>
    <cellStyle name="Accent5 4 2 3" xfId="1754" xr:uid="{00000000-0005-0000-0000-000029060000}"/>
    <cellStyle name="Accent5 4 3" xfId="1755" xr:uid="{00000000-0005-0000-0000-00002A060000}"/>
    <cellStyle name="Accent5 4 3 2" xfId="1756" xr:uid="{00000000-0005-0000-0000-00002B060000}"/>
    <cellStyle name="Accent5 4 3 2 2" xfId="1757" xr:uid="{00000000-0005-0000-0000-00002C060000}"/>
    <cellStyle name="Accent5 4 3 3" xfId="1758" xr:uid="{00000000-0005-0000-0000-00002D060000}"/>
    <cellStyle name="Accent5 4 4" xfId="1759" xr:uid="{00000000-0005-0000-0000-00002E060000}"/>
    <cellStyle name="Accent5 4 5" xfId="1760" xr:uid="{00000000-0005-0000-0000-00002F060000}"/>
    <cellStyle name="Accent5 5" xfId="1761" xr:uid="{00000000-0005-0000-0000-000030060000}"/>
    <cellStyle name="Accent5 5 2" xfId="1762" xr:uid="{00000000-0005-0000-0000-000031060000}"/>
    <cellStyle name="Accent5 5 2 2" xfId="1763" xr:uid="{00000000-0005-0000-0000-000032060000}"/>
    <cellStyle name="Accent5 5 2 2 2" xfId="1764" xr:uid="{00000000-0005-0000-0000-000033060000}"/>
    <cellStyle name="Accent5 5 2 3" xfId="1765" xr:uid="{00000000-0005-0000-0000-000034060000}"/>
    <cellStyle name="Accent5 5 3" xfId="1766" xr:uid="{00000000-0005-0000-0000-000035060000}"/>
    <cellStyle name="Accent5 5 3 2" xfId="1767" xr:uid="{00000000-0005-0000-0000-000036060000}"/>
    <cellStyle name="Accent5 5 3 2 2" xfId="1768" xr:uid="{00000000-0005-0000-0000-000037060000}"/>
    <cellStyle name="Accent5 5 3 3" xfId="1769" xr:uid="{00000000-0005-0000-0000-000038060000}"/>
    <cellStyle name="Accent5 5 4" xfId="1770" xr:uid="{00000000-0005-0000-0000-000039060000}"/>
    <cellStyle name="Accent5 5 5" xfId="1771" xr:uid="{00000000-0005-0000-0000-00003A060000}"/>
    <cellStyle name="Accent5 6" xfId="1772" xr:uid="{00000000-0005-0000-0000-00003B060000}"/>
    <cellStyle name="Accent5 6 2" xfId="1773" xr:uid="{00000000-0005-0000-0000-00003C060000}"/>
    <cellStyle name="Accent5 6 3" xfId="1774" xr:uid="{00000000-0005-0000-0000-00003D060000}"/>
    <cellStyle name="Accent5 7" xfId="1775" xr:uid="{00000000-0005-0000-0000-00003E060000}"/>
    <cellStyle name="Accent5 7 2" xfId="1776" xr:uid="{00000000-0005-0000-0000-00003F060000}"/>
    <cellStyle name="Accent5 7 3" xfId="1777" xr:uid="{00000000-0005-0000-0000-000040060000}"/>
    <cellStyle name="Accent5 8" xfId="1778" xr:uid="{00000000-0005-0000-0000-000041060000}"/>
    <cellStyle name="Accent5 8 2" xfId="1779" xr:uid="{00000000-0005-0000-0000-000042060000}"/>
    <cellStyle name="Accent5 8 3" xfId="1780" xr:uid="{00000000-0005-0000-0000-000043060000}"/>
    <cellStyle name="Accent5 9" xfId="1781" xr:uid="{00000000-0005-0000-0000-000044060000}"/>
    <cellStyle name="Accent5 9 2" xfId="1782" xr:uid="{00000000-0005-0000-0000-000045060000}"/>
    <cellStyle name="Accent5 9 3" xfId="1783" xr:uid="{00000000-0005-0000-0000-000046060000}"/>
    <cellStyle name="Accent6" xfId="192" xr:uid="{00000000-0005-0000-0000-000047060000}"/>
    <cellStyle name="Accent6 - 20%" xfId="193" xr:uid="{00000000-0005-0000-0000-000048060000}"/>
    <cellStyle name="Accent6 - 20% 2" xfId="194" xr:uid="{00000000-0005-0000-0000-000049060000}"/>
    <cellStyle name="Accent6 - 20% 2 2" xfId="1784" xr:uid="{00000000-0005-0000-0000-00004A060000}"/>
    <cellStyle name="Accent6 - 20% 3" xfId="1785" xr:uid="{00000000-0005-0000-0000-00004B060000}"/>
    <cellStyle name="Accent6 - 20% 3 2" xfId="1786" xr:uid="{00000000-0005-0000-0000-00004C060000}"/>
    <cellStyle name="Accent6 - 20% 4" xfId="1787" xr:uid="{00000000-0005-0000-0000-00004D060000}"/>
    <cellStyle name="Accent6 - 20% 5" xfId="1788" xr:uid="{00000000-0005-0000-0000-00004E060000}"/>
    <cellStyle name="Accent6 - 40%" xfId="195" xr:uid="{00000000-0005-0000-0000-00004F060000}"/>
    <cellStyle name="Accent6 - 40% 2" xfId="196" xr:uid="{00000000-0005-0000-0000-000050060000}"/>
    <cellStyle name="Accent6 - 40% 2 2" xfId="1789" xr:uid="{00000000-0005-0000-0000-000051060000}"/>
    <cellStyle name="Accent6 - 40% 3" xfId="1790" xr:uid="{00000000-0005-0000-0000-000052060000}"/>
    <cellStyle name="Accent6 - 40% 3 2" xfId="1791" xr:uid="{00000000-0005-0000-0000-000053060000}"/>
    <cellStyle name="Accent6 - 40% 4" xfId="1792" xr:uid="{00000000-0005-0000-0000-000054060000}"/>
    <cellStyle name="Accent6 - 40% 5" xfId="1793" xr:uid="{00000000-0005-0000-0000-000055060000}"/>
    <cellStyle name="Accent6 - 60%" xfId="197" xr:uid="{00000000-0005-0000-0000-000056060000}"/>
    <cellStyle name="Accent6 - 60% 2" xfId="1794" xr:uid="{00000000-0005-0000-0000-000057060000}"/>
    <cellStyle name="Accent6 - 60% 2 2" xfId="1795" xr:uid="{00000000-0005-0000-0000-000058060000}"/>
    <cellStyle name="Accent6 - 60% 3" xfId="1796" xr:uid="{00000000-0005-0000-0000-000059060000}"/>
    <cellStyle name="Accent6 - 60% 4" xfId="1797" xr:uid="{00000000-0005-0000-0000-00005A060000}"/>
    <cellStyle name="Accent6 10" xfId="1798" xr:uid="{00000000-0005-0000-0000-00005B060000}"/>
    <cellStyle name="Accent6 10 2" xfId="1799" xr:uid="{00000000-0005-0000-0000-00005C060000}"/>
    <cellStyle name="Accent6 10 3" xfId="1800" xr:uid="{00000000-0005-0000-0000-00005D060000}"/>
    <cellStyle name="Accent6 11" xfId="1801" xr:uid="{00000000-0005-0000-0000-00005E060000}"/>
    <cellStyle name="Accent6 11 2" xfId="1802" xr:uid="{00000000-0005-0000-0000-00005F060000}"/>
    <cellStyle name="Accent6 12" xfId="1803" xr:uid="{00000000-0005-0000-0000-000060060000}"/>
    <cellStyle name="Accent6 13" xfId="1804" xr:uid="{00000000-0005-0000-0000-000061060000}"/>
    <cellStyle name="Accent6 14" xfId="1805" xr:uid="{00000000-0005-0000-0000-000062060000}"/>
    <cellStyle name="Accent6 15" xfId="1806" xr:uid="{00000000-0005-0000-0000-000063060000}"/>
    <cellStyle name="Accent6 16" xfId="1807" xr:uid="{00000000-0005-0000-0000-000064060000}"/>
    <cellStyle name="Accent6 17" xfId="1808" xr:uid="{00000000-0005-0000-0000-000065060000}"/>
    <cellStyle name="Accent6 17 2" xfId="1809" xr:uid="{00000000-0005-0000-0000-000066060000}"/>
    <cellStyle name="Accent6 18" xfId="1810" xr:uid="{00000000-0005-0000-0000-000067060000}"/>
    <cellStyle name="Accent6 19" xfId="1811" xr:uid="{00000000-0005-0000-0000-000068060000}"/>
    <cellStyle name="Accent6 2" xfId="1812" xr:uid="{00000000-0005-0000-0000-000069060000}"/>
    <cellStyle name="Accent6 2 2" xfId="1813" xr:uid="{00000000-0005-0000-0000-00006A060000}"/>
    <cellStyle name="Accent6 2 2 2" xfId="1814" xr:uid="{00000000-0005-0000-0000-00006B060000}"/>
    <cellStyle name="Accent6 2 2 2 2" xfId="1815" xr:uid="{00000000-0005-0000-0000-00006C060000}"/>
    <cellStyle name="Accent6 2 2 3" xfId="1816" xr:uid="{00000000-0005-0000-0000-00006D060000}"/>
    <cellStyle name="Accent6 2 3" xfId="1817" xr:uid="{00000000-0005-0000-0000-00006E060000}"/>
    <cellStyle name="Accent6 2 3 2" xfId="1818" xr:uid="{00000000-0005-0000-0000-00006F060000}"/>
    <cellStyle name="Accent6 2 3 2 2" xfId="1819" xr:uid="{00000000-0005-0000-0000-000070060000}"/>
    <cellStyle name="Accent6 2 3 3" xfId="1820" xr:uid="{00000000-0005-0000-0000-000071060000}"/>
    <cellStyle name="Accent6 2 4" xfId="1821" xr:uid="{00000000-0005-0000-0000-000072060000}"/>
    <cellStyle name="Accent6 2 4 2" xfId="1822" xr:uid="{00000000-0005-0000-0000-000073060000}"/>
    <cellStyle name="Accent6 2 5" xfId="1823" xr:uid="{00000000-0005-0000-0000-000074060000}"/>
    <cellStyle name="Accent6 2 6" xfId="1824" xr:uid="{00000000-0005-0000-0000-000075060000}"/>
    <cellStyle name="Accent6 20" xfId="1825" xr:uid="{00000000-0005-0000-0000-000076060000}"/>
    <cellStyle name="Accent6 21" xfId="1826" xr:uid="{00000000-0005-0000-0000-000077060000}"/>
    <cellStyle name="Accent6 22" xfId="1827" xr:uid="{00000000-0005-0000-0000-000078060000}"/>
    <cellStyle name="Accent6 3" xfId="1828" xr:uid="{00000000-0005-0000-0000-000079060000}"/>
    <cellStyle name="Accent6 3 2" xfId="1829" xr:uid="{00000000-0005-0000-0000-00007A060000}"/>
    <cellStyle name="Accent6 3 2 2" xfId="1830" xr:uid="{00000000-0005-0000-0000-00007B060000}"/>
    <cellStyle name="Accent6 3 2 2 2" xfId="1831" xr:uid="{00000000-0005-0000-0000-00007C060000}"/>
    <cellStyle name="Accent6 3 2 3" xfId="1832" xr:uid="{00000000-0005-0000-0000-00007D060000}"/>
    <cellStyle name="Accent6 3 3" xfId="1833" xr:uid="{00000000-0005-0000-0000-00007E060000}"/>
    <cellStyle name="Accent6 3 3 2" xfId="1834" xr:uid="{00000000-0005-0000-0000-00007F060000}"/>
    <cellStyle name="Accent6 3 3 2 2" xfId="1835" xr:uid="{00000000-0005-0000-0000-000080060000}"/>
    <cellStyle name="Accent6 3 3 3" xfId="1836" xr:uid="{00000000-0005-0000-0000-000081060000}"/>
    <cellStyle name="Accent6 3 4" xfId="1837" xr:uid="{00000000-0005-0000-0000-000082060000}"/>
    <cellStyle name="Accent6 3 5" xfId="1838" xr:uid="{00000000-0005-0000-0000-000083060000}"/>
    <cellStyle name="Accent6 4" xfId="1839" xr:uid="{00000000-0005-0000-0000-000084060000}"/>
    <cellStyle name="Accent6 4 2" xfId="1840" xr:uid="{00000000-0005-0000-0000-000085060000}"/>
    <cellStyle name="Accent6 4 2 2" xfId="1841" xr:uid="{00000000-0005-0000-0000-000086060000}"/>
    <cellStyle name="Accent6 4 2 2 2" xfId="1842" xr:uid="{00000000-0005-0000-0000-000087060000}"/>
    <cellStyle name="Accent6 4 2 3" xfId="1843" xr:uid="{00000000-0005-0000-0000-000088060000}"/>
    <cellStyle name="Accent6 4 3" xfId="1844" xr:uid="{00000000-0005-0000-0000-000089060000}"/>
    <cellStyle name="Accent6 4 3 2" xfId="1845" xr:uid="{00000000-0005-0000-0000-00008A060000}"/>
    <cellStyle name="Accent6 4 3 2 2" xfId="1846" xr:uid="{00000000-0005-0000-0000-00008B060000}"/>
    <cellStyle name="Accent6 4 3 3" xfId="1847" xr:uid="{00000000-0005-0000-0000-00008C060000}"/>
    <cellStyle name="Accent6 4 4" xfId="1848" xr:uid="{00000000-0005-0000-0000-00008D060000}"/>
    <cellStyle name="Accent6 4 5" xfId="1849" xr:uid="{00000000-0005-0000-0000-00008E060000}"/>
    <cellStyle name="Accent6 5" xfId="1850" xr:uid="{00000000-0005-0000-0000-00008F060000}"/>
    <cellStyle name="Accent6 5 2" xfId="1851" xr:uid="{00000000-0005-0000-0000-000090060000}"/>
    <cellStyle name="Accent6 5 2 2" xfId="1852" xr:uid="{00000000-0005-0000-0000-000091060000}"/>
    <cellStyle name="Accent6 5 2 2 2" xfId="1853" xr:uid="{00000000-0005-0000-0000-000092060000}"/>
    <cellStyle name="Accent6 5 2 3" xfId="1854" xr:uid="{00000000-0005-0000-0000-000093060000}"/>
    <cellStyle name="Accent6 5 3" xfId="1855" xr:uid="{00000000-0005-0000-0000-000094060000}"/>
    <cellStyle name="Accent6 5 3 2" xfId="1856" xr:uid="{00000000-0005-0000-0000-000095060000}"/>
    <cellStyle name="Accent6 5 3 2 2" xfId="1857" xr:uid="{00000000-0005-0000-0000-000096060000}"/>
    <cellStyle name="Accent6 5 3 3" xfId="1858" xr:uid="{00000000-0005-0000-0000-000097060000}"/>
    <cellStyle name="Accent6 5 4" xfId="1859" xr:uid="{00000000-0005-0000-0000-000098060000}"/>
    <cellStyle name="Accent6 5 5" xfId="1860" xr:uid="{00000000-0005-0000-0000-000099060000}"/>
    <cellStyle name="Accent6 6" xfId="1861" xr:uid="{00000000-0005-0000-0000-00009A060000}"/>
    <cellStyle name="Accent6 6 2" xfId="1862" xr:uid="{00000000-0005-0000-0000-00009B060000}"/>
    <cellStyle name="Accent6 6 3" xfId="1863" xr:uid="{00000000-0005-0000-0000-00009C060000}"/>
    <cellStyle name="Accent6 7" xfId="1864" xr:uid="{00000000-0005-0000-0000-00009D060000}"/>
    <cellStyle name="Accent6 7 2" xfId="1865" xr:uid="{00000000-0005-0000-0000-00009E060000}"/>
    <cellStyle name="Accent6 7 3" xfId="1866" xr:uid="{00000000-0005-0000-0000-00009F060000}"/>
    <cellStyle name="Accent6 8" xfId="1867" xr:uid="{00000000-0005-0000-0000-0000A0060000}"/>
    <cellStyle name="Accent6 8 2" xfId="1868" xr:uid="{00000000-0005-0000-0000-0000A1060000}"/>
    <cellStyle name="Accent6 8 3" xfId="1869" xr:uid="{00000000-0005-0000-0000-0000A2060000}"/>
    <cellStyle name="Accent6 9" xfId="1870" xr:uid="{00000000-0005-0000-0000-0000A3060000}"/>
    <cellStyle name="Accent6 9 2" xfId="1871" xr:uid="{00000000-0005-0000-0000-0000A4060000}"/>
    <cellStyle name="Accent6 9 3" xfId="1872" xr:uid="{00000000-0005-0000-0000-0000A5060000}"/>
    <cellStyle name="Bad" xfId="198" xr:uid="{00000000-0005-0000-0000-0000A6060000}"/>
    <cellStyle name="Bad 2" xfId="1873" xr:uid="{00000000-0005-0000-0000-0000A7060000}"/>
    <cellStyle name="Bad 2 2" xfId="1874" xr:uid="{00000000-0005-0000-0000-0000A8060000}"/>
    <cellStyle name="Bad 2 2 2" xfId="1875" xr:uid="{00000000-0005-0000-0000-0000A9060000}"/>
    <cellStyle name="Bad 2 2 2 2" xfId="1876" xr:uid="{00000000-0005-0000-0000-0000AA060000}"/>
    <cellStyle name="Bad 2 2 3" xfId="1877" xr:uid="{00000000-0005-0000-0000-0000AB060000}"/>
    <cellStyle name="Bad 2 3" xfId="1878" xr:uid="{00000000-0005-0000-0000-0000AC060000}"/>
    <cellStyle name="Bad 2 3 2" xfId="1879" xr:uid="{00000000-0005-0000-0000-0000AD060000}"/>
    <cellStyle name="Bad 2 3 2 2" xfId="1880" xr:uid="{00000000-0005-0000-0000-0000AE060000}"/>
    <cellStyle name="Bad 2 3 3" xfId="1881" xr:uid="{00000000-0005-0000-0000-0000AF060000}"/>
    <cellStyle name="Bad 2 4" xfId="1882" xr:uid="{00000000-0005-0000-0000-0000B0060000}"/>
    <cellStyle name="Bad 2 4 2" xfId="1883" xr:uid="{00000000-0005-0000-0000-0000B1060000}"/>
    <cellStyle name="Bad 2 5" xfId="1884" xr:uid="{00000000-0005-0000-0000-0000B2060000}"/>
    <cellStyle name="Bad 2 6" xfId="1885" xr:uid="{00000000-0005-0000-0000-0000B3060000}"/>
    <cellStyle name="Bad 3" xfId="1886" xr:uid="{00000000-0005-0000-0000-0000B4060000}"/>
    <cellStyle name="Bad 3 2" xfId="1887" xr:uid="{00000000-0005-0000-0000-0000B5060000}"/>
    <cellStyle name="Bad 3 2 2" xfId="1888" xr:uid="{00000000-0005-0000-0000-0000B6060000}"/>
    <cellStyle name="Bad 3 2 2 2" xfId="1889" xr:uid="{00000000-0005-0000-0000-0000B7060000}"/>
    <cellStyle name="Bad 3 2 3" xfId="1890" xr:uid="{00000000-0005-0000-0000-0000B8060000}"/>
    <cellStyle name="Bad 3 3" xfId="1891" xr:uid="{00000000-0005-0000-0000-0000B9060000}"/>
    <cellStyle name="Bad 3 3 2" xfId="1892" xr:uid="{00000000-0005-0000-0000-0000BA060000}"/>
    <cellStyle name="Bad 3 3 2 2" xfId="1893" xr:uid="{00000000-0005-0000-0000-0000BB060000}"/>
    <cellStyle name="Bad 3 3 3" xfId="1894" xr:uid="{00000000-0005-0000-0000-0000BC060000}"/>
    <cellStyle name="Bad 3 4" xfId="1895" xr:uid="{00000000-0005-0000-0000-0000BD060000}"/>
    <cellStyle name="Bad 4" xfId="1896" xr:uid="{00000000-0005-0000-0000-0000BE060000}"/>
    <cellStyle name="Bad 4 2" xfId="1897" xr:uid="{00000000-0005-0000-0000-0000BF060000}"/>
    <cellStyle name="Bad 4 2 2" xfId="1898" xr:uid="{00000000-0005-0000-0000-0000C0060000}"/>
    <cellStyle name="Bad 4 2 2 2" xfId="1899" xr:uid="{00000000-0005-0000-0000-0000C1060000}"/>
    <cellStyle name="Bad 4 2 3" xfId="1900" xr:uid="{00000000-0005-0000-0000-0000C2060000}"/>
    <cellStyle name="Bad 4 3" xfId="1901" xr:uid="{00000000-0005-0000-0000-0000C3060000}"/>
    <cellStyle name="Bad 4 3 2" xfId="1902" xr:uid="{00000000-0005-0000-0000-0000C4060000}"/>
    <cellStyle name="Bad 4 3 2 2" xfId="1903" xr:uid="{00000000-0005-0000-0000-0000C5060000}"/>
    <cellStyle name="Bad 4 3 3" xfId="1904" xr:uid="{00000000-0005-0000-0000-0000C6060000}"/>
    <cellStyle name="Bad 5" xfId="1905" xr:uid="{00000000-0005-0000-0000-0000C7060000}"/>
    <cellStyle name="Bad 5 2" xfId="1906" xr:uid="{00000000-0005-0000-0000-0000C8060000}"/>
    <cellStyle name="Bad 5 2 2" xfId="1907" xr:uid="{00000000-0005-0000-0000-0000C9060000}"/>
    <cellStyle name="Bad 5 2 2 2" xfId="1908" xr:uid="{00000000-0005-0000-0000-0000CA060000}"/>
    <cellStyle name="Bad 5 2 3" xfId="1909" xr:uid="{00000000-0005-0000-0000-0000CB060000}"/>
    <cellStyle name="Bad 5 3" xfId="1910" xr:uid="{00000000-0005-0000-0000-0000CC060000}"/>
    <cellStyle name="Bad 5 3 2" xfId="1911" xr:uid="{00000000-0005-0000-0000-0000CD060000}"/>
    <cellStyle name="Bad 5 3 2 2" xfId="1912" xr:uid="{00000000-0005-0000-0000-0000CE060000}"/>
    <cellStyle name="Bad 5 3 3" xfId="1913" xr:uid="{00000000-0005-0000-0000-0000CF060000}"/>
    <cellStyle name="Calculation" xfId="199" xr:uid="{00000000-0005-0000-0000-0000D0060000}"/>
    <cellStyle name="Calculation 2" xfId="1914" xr:uid="{00000000-0005-0000-0000-0000D1060000}"/>
    <cellStyle name="Calculation 2 2" xfId="1915" xr:uid="{00000000-0005-0000-0000-0000D2060000}"/>
    <cellStyle name="Calculation 2 2 2" xfId="1916" xr:uid="{00000000-0005-0000-0000-0000D3060000}"/>
    <cellStyle name="Calculation 2 2 2 2" xfId="1917" xr:uid="{00000000-0005-0000-0000-0000D4060000}"/>
    <cellStyle name="Calculation 2 2 3" xfId="1918" xr:uid="{00000000-0005-0000-0000-0000D5060000}"/>
    <cellStyle name="Calculation 2 3" xfId="1919" xr:uid="{00000000-0005-0000-0000-0000D6060000}"/>
    <cellStyle name="Calculation 2 3 2" xfId="1920" xr:uid="{00000000-0005-0000-0000-0000D7060000}"/>
    <cellStyle name="Calculation 2 3 2 2" xfId="1921" xr:uid="{00000000-0005-0000-0000-0000D8060000}"/>
    <cellStyle name="Calculation 2 3 3" xfId="1922" xr:uid="{00000000-0005-0000-0000-0000D9060000}"/>
    <cellStyle name="Calculation 2 4" xfId="1923" xr:uid="{00000000-0005-0000-0000-0000DA060000}"/>
    <cellStyle name="Calculation 2 4 2" xfId="1924" xr:uid="{00000000-0005-0000-0000-0000DB060000}"/>
    <cellStyle name="Calculation 2 5" xfId="1925" xr:uid="{00000000-0005-0000-0000-0000DC060000}"/>
    <cellStyle name="Calculation 2 6" xfId="1926" xr:uid="{00000000-0005-0000-0000-0000DD060000}"/>
    <cellStyle name="Calculation 3" xfId="1927" xr:uid="{00000000-0005-0000-0000-0000DE060000}"/>
    <cellStyle name="Calculation 3 2" xfId="1928" xr:uid="{00000000-0005-0000-0000-0000DF060000}"/>
    <cellStyle name="Calculation 3 2 2" xfId="1929" xr:uid="{00000000-0005-0000-0000-0000E0060000}"/>
    <cellStyle name="Calculation 3 2 2 2" xfId="1930" xr:uid="{00000000-0005-0000-0000-0000E1060000}"/>
    <cellStyle name="Calculation 3 2 3" xfId="1931" xr:uid="{00000000-0005-0000-0000-0000E2060000}"/>
    <cellStyle name="Calculation 3 3" xfId="1932" xr:uid="{00000000-0005-0000-0000-0000E3060000}"/>
    <cellStyle name="Calculation 3 3 2" xfId="1933" xr:uid="{00000000-0005-0000-0000-0000E4060000}"/>
    <cellStyle name="Calculation 3 3 2 2" xfId="1934" xr:uid="{00000000-0005-0000-0000-0000E5060000}"/>
    <cellStyle name="Calculation 3 3 3" xfId="1935" xr:uid="{00000000-0005-0000-0000-0000E6060000}"/>
    <cellStyle name="Calculation 3 4" xfId="1936" xr:uid="{00000000-0005-0000-0000-0000E7060000}"/>
    <cellStyle name="Calculation 4" xfId="1937" xr:uid="{00000000-0005-0000-0000-0000E8060000}"/>
    <cellStyle name="Calculation 4 2" xfId="1938" xr:uid="{00000000-0005-0000-0000-0000E9060000}"/>
    <cellStyle name="Calculation 4 2 2" xfId="1939" xr:uid="{00000000-0005-0000-0000-0000EA060000}"/>
    <cellStyle name="Calculation 4 2 2 2" xfId="1940" xr:uid="{00000000-0005-0000-0000-0000EB060000}"/>
    <cellStyle name="Calculation 4 2 3" xfId="1941" xr:uid="{00000000-0005-0000-0000-0000EC060000}"/>
    <cellStyle name="Calculation 4 3" xfId="1942" xr:uid="{00000000-0005-0000-0000-0000ED060000}"/>
    <cellStyle name="Calculation 4 3 2" xfId="1943" xr:uid="{00000000-0005-0000-0000-0000EE060000}"/>
    <cellStyle name="Calculation 4 3 2 2" xfId="1944" xr:uid="{00000000-0005-0000-0000-0000EF060000}"/>
    <cellStyle name="Calculation 4 3 3" xfId="1945" xr:uid="{00000000-0005-0000-0000-0000F0060000}"/>
    <cellStyle name="Calculation 5" xfId="1946" xr:uid="{00000000-0005-0000-0000-0000F1060000}"/>
    <cellStyle name="Calculation 5 2" xfId="1947" xr:uid="{00000000-0005-0000-0000-0000F2060000}"/>
    <cellStyle name="Calculation 5 2 2" xfId="1948" xr:uid="{00000000-0005-0000-0000-0000F3060000}"/>
    <cellStyle name="Calculation 5 2 2 2" xfId="1949" xr:uid="{00000000-0005-0000-0000-0000F4060000}"/>
    <cellStyle name="Calculation 5 2 3" xfId="1950" xr:uid="{00000000-0005-0000-0000-0000F5060000}"/>
    <cellStyle name="Calculation 5 3" xfId="1951" xr:uid="{00000000-0005-0000-0000-0000F6060000}"/>
    <cellStyle name="Calculation 5 3 2" xfId="1952" xr:uid="{00000000-0005-0000-0000-0000F7060000}"/>
    <cellStyle name="Calculation 5 3 2 2" xfId="1953" xr:uid="{00000000-0005-0000-0000-0000F8060000}"/>
    <cellStyle name="Calculation 5 3 3" xfId="1954" xr:uid="{00000000-0005-0000-0000-0000F9060000}"/>
    <cellStyle name="Calculation 6" xfId="1955" xr:uid="{00000000-0005-0000-0000-0000FA060000}"/>
    <cellStyle name="Calculation 7" xfId="1956" xr:uid="{00000000-0005-0000-0000-0000FB060000}"/>
    <cellStyle name="Check Cell" xfId="200" xr:uid="{00000000-0005-0000-0000-0000FC060000}"/>
    <cellStyle name="Check Cell 2" xfId="1957" xr:uid="{00000000-0005-0000-0000-0000FD060000}"/>
    <cellStyle name="Check Cell 2 2" xfId="1958" xr:uid="{00000000-0005-0000-0000-0000FE060000}"/>
    <cellStyle name="Check Cell 2 2 2" xfId="1959" xr:uid="{00000000-0005-0000-0000-0000FF060000}"/>
    <cellStyle name="Check Cell 2 2 2 2" xfId="1960" xr:uid="{00000000-0005-0000-0000-000000070000}"/>
    <cellStyle name="Check Cell 2 2 3" xfId="1961" xr:uid="{00000000-0005-0000-0000-000001070000}"/>
    <cellStyle name="Check Cell 2 3" xfId="1962" xr:uid="{00000000-0005-0000-0000-000002070000}"/>
    <cellStyle name="Check Cell 2 3 2" xfId="1963" xr:uid="{00000000-0005-0000-0000-000003070000}"/>
    <cellStyle name="Check Cell 2 3 2 2" xfId="1964" xr:uid="{00000000-0005-0000-0000-000004070000}"/>
    <cellStyle name="Check Cell 2 3 3" xfId="1965" xr:uid="{00000000-0005-0000-0000-000005070000}"/>
    <cellStyle name="Check Cell 2 4" xfId="1966" xr:uid="{00000000-0005-0000-0000-000006070000}"/>
    <cellStyle name="Check Cell 2 4 2" xfId="1967" xr:uid="{00000000-0005-0000-0000-000007070000}"/>
    <cellStyle name="Check Cell 2 5" xfId="1968" xr:uid="{00000000-0005-0000-0000-000008070000}"/>
    <cellStyle name="Check Cell 2 6" xfId="1969" xr:uid="{00000000-0005-0000-0000-000009070000}"/>
    <cellStyle name="Check Cell 3" xfId="1970" xr:uid="{00000000-0005-0000-0000-00000A070000}"/>
    <cellStyle name="Check Cell 3 2" xfId="1971" xr:uid="{00000000-0005-0000-0000-00000B070000}"/>
    <cellStyle name="Check Cell 3 2 2" xfId="1972" xr:uid="{00000000-0005-0000-0000-00000C070000}"/>
    <cellStyle name="Check Cell 3 2 2 2" xfId="1973" xr:uid="{00000000-0005-0000-0000-00000D070000}"/>
    <cellStyle name="Check Cell 3 2 3" xfId="1974" xr:uid="{00000000-0005-0000-0000-00000E070000}"/>
    <cellStyle name="Check Cell 3 3" xfId="1975" xr:uid="{00000000-0005-0000-0000-00000F070000}"/>
    <cellStyle name="Check Cell 3 3 2" xfId="1976" xr:uid="{00000000-0005-0000-0000-000010070000}"/>
    <cellStyle name="Check Cell 3 3 2 2" xfId="1977" xr:uid="{00000000-0005-0000-0000-000011070000}"/>
    <cellStyle name="Check Cell 3 3 3" xfId="1978" xr:uid="{00000000-0005-0000-0000-000012070000}"/>
    <cellStyle name="Check Cell 3 4" xfId="1979" xr:uid="{00000000-0005-0000-0000-000013070000}"/>
    <cellStyle name="Check Cell 3 5" xfId="1980" xr:uid="{00000000-0005-0000-0000-000014070000}"/>
    <cellStyle name="Check Cell 4" xfId="1981" xr:uid="{00000000-0005-0000-0000-000015070000}"/>
    <cellStyle name="Check Cell 4 2" xfId="1982" xr:uid="{00000000-0005-0000-0000-000016070000}"/>
    <cellStyle name="Check Cell 4 2 2" xfId="1983" xr:uid="{00000000-0005-0000-0000-000017070000}"/>
    <cellStyle name="Check Cell 4 2 2 2" xfId="1984" xr:uid="{00000000-0005-0000-0000-000018070000}"/>
    <cellStyle name="Check Cell 4 2 3" xfId="1985" xr:uid="{00000000-0005-0000-0000-000019070000}"/>
    <cellStyle name="Check Cell 4 3" xfId="1986" xr:uid="{00000000-0005-0000-0000-00001A070000}"/>
    <cellStyle name="Check Cell 4 3 2" xfId="1987" xr:uid="{00000000-0005-0000-0000-00001B070000}"/>
    <cellStyle name="Check Cell 4 3 2 2" xfId="1988" xr:uid="{00000000-0005-0000-0000-00001C070000}"/>
    <cellStyle name="Check Cell 4 3 3" xfId="1989" xr:uid="{00000000-0005-0000-0000-00001D070000}"/>
    <cellStyle name="Check Cell 4 4" xfId="1990" xr:uid="{00000000-0005-0000-0000-00001E070000}"/>
    <cellStyle name="Check Cell 5" xfId="1991" xr:uid="{00000000-0005-0000-0000-00001F070000}"/>
    <cellStyle name="Check Cell 5 2" xfId="1992" xr:uid="{00000000-0005-0000-0000-000020070000}"/>
    <cellStyle name="Check Cell 5 2 2" xfId="1993" xr:uid="{00000000-0005-0000-0000-000021070000}"/>
    <cellStyle name="Check Cell 5 2 2 2" xfId="1994" xr:uid="{00000000-0005-0000-0000-000022070000}"/>
    <cellStyle name="Check Cell 5 2 3" xfId="1995" xr:uid="{00000000-0005-0000-0000-000023070000}"/>
    <cellStyle name="Check Cell 5 3" xfId="1996" xr:uid="{00000000-0005-0000-0000-000024070000}"/>
    <cellStyle name="Check Cell 5 3 2" xfId="1997" xr:uid="{00000000-0005-0000-0000-000025070000}"/>
    <cellStyle name="Check Cell 5 3 2 2" xfId="1998" xr:uid="{00000000-0005-0000-0000-000026070000}"/>
    <cellStyle name="Check Cell 5 3 3" xfId="1999" xr:uid="{00000000-0005-0000-0000-000027070000}"/>
    <cellStyle name="Comma" xfId="2000" xr:uid="{00000000-0005-0000-0000-000028070000}"/>
    <cellStyle name="Comma [0]" xfId="2001" xr:uid="{00000000-0005-0000-0000-000029070000}"/>
    <cellStyle name="Comma [0] 2" xfId="2002" xr:uid="{00000000-0005-0000-0000-00002A070000}"/>
    <cellStyle name="Comma [0] 2 2" xfId="2003" xr:uid="{00000000-0005-0000-0000-00002B070000}"/>
    <cellStyle name="Comma 2" xfId="2004" xr:uid="{00000000-0005-0000-0000-00002C070000}"/>
    <cellStyle name="Comma 2 2" xfId="2005" xr:uid="{00000000-0005-0000-0000-00002D070000}"/>
    <cellStyle name="Comma 3" xfId="2006" xr:uid="{00000000-0005-0000-0000-00002E070000}"/>
    <cellStyle name="Comma 3 2" xfId="2007" xr:uid="{00000000-0005-0000-0000-00002F070000}"/>
    <cellStyle name="Comma_CNS-DP-SPECIAL" xfId="2008" xr:uid="{00000000-0005-0000-0000-000030070000}"/>
    <cellStyle name="Comma0" xfId="2009" xr:uid="{00000000-0005-0000-0000-000031070000}"/>
    <cellStyle name="Comma0 2" xfId="2010" xr:uid="{00000000-0005-0000-0000-000032070000}"/>
    <cellStyle name="Comma0 2 2" xfId="2011" xr:uid="{00000000-0005-0000-0000-000033070000}"/>
    <cellStyle name="Comma0 2 3" xfId="2012" xr:uid="{00000000-0005-0000-0000-000034070000}"/>
    <cellStyle name="Comma0 3" xfId="2013" xr:uid="{00000000-0005-0000-0000-000035070000}"/>
    <cellStyle name="Comma0 4" xfId="2014" xr:uid="{00000000-0005-0000-0000-000036070000}"/>
    <cellStyle name="Currency" xfId="2015" xr:uid="{00000000-0005-0000-0000-000037070000}"/>
    <cellStyle name="Currency [0]" xfId="2016" xr:uid="{00000000-0005-0000-0000-000038070000}"/>
    <cellStyle name="Currency 2" xfId="118" xr:uid="{00000000-0005-0000-0000-000039070000}"/>
    <cellStyle name="Currency 3" xfId="2017" xr:uid="{00000000-0005-0000-0000-00003A070000}"/>
    <cellStyle name="Currency 4" xfId="2018" xr:uid="{00000000-0005-0000-0000-00003B070000}"/>
    <cellStyle name="Currency_CNS-DP-SPECIAL" xfId="2019" xr:uid="{00000000-0005-0000-0000-00003C070000}"/>
    <cellStyle name="Currency0" xfId="2020" xr:uid="{00000000-0005-0000-0000-00003D070000}"/>
    <cellStyle name="Currency0 2" xfId="2021" xr:uid="{00000000-0005-0000-0000-00003E070000}"/>
    <cellStyle name="Currency0 2 2" xfId="2022" xr:uid="{00000000-0005-0000-0000-00003F070000}"/>
    <cellStyle name="Currency0 2 3" xfId="2023" xr:uid="{00000000-0005-0000-0000-000040070000}"/>
    <cellStyle name="Currency0 3" xfId="2024" xr:uid="{00000000-0005-0000-0000-000041070000}"/>
    <cellStyle name="Currency0 4" xfId="2025" xr:uid="{00000000-0005-0000-0000-000042070000}"/>
    <cellStyle name="Date" xfId="2026" xr:uid="{00000000-0005-0000-0000-000043070000}"/>
    <cellStyle name="Date 2" xfId="2027" xr:uid="{00000000-0005-0000-0000-000044070000}"/>
    <cellStyle name="Date 2 2" xfId="2028" xr:uid="{00000000-0005-0000-0000-000045070000}"/>
    <cellStyle name="Date 2 2 2" xfId="2029" xr:uid="{00000000-0005-0000-0000-000046070000}"/>
    <cellStyle name="Date 2 3" xfId="2030" xr:uid="{00000000-0005-0000-0000-000047070000}"/>
    <cellStyle name="Date 2 3 2" xfId="2031" xr:uid="{00000000-0005-0000-0000-000048070000}"/>
    <cellStyle name="Date 2 4" xfId="2032" xr:uid="{00000000-0005-0000-0000-000049070000}"/>
    <cellStyle name="Date 3" xfId="2033" xr:uid="{00000000-0005-0000-0000-00004A070000}"/>
    <cellStyle name="Date 3 2" xfId="2034" xr:uid="{00000000-0005-0000-0000-00004B070000}"/>
    <cellStyle name="Date 4" xfId="2035" xr:uid="{00000000-0005-0000-0000-00004C070000}"/>
    <cellStyle name="Date 5" xfId="2036" xr:uid="{00000000-0005-0000-0000-00004D070000}"/>
    <cellStyle name="Denar [0]_V3 plin" xfId="1" xr:uid="{00000000-0005-0000-0000-00004E070000}"/>
    <cellStyle name="Denar_V3 plin" xfId="2" xr:uid="{00000000-0005-0000-0000-00004F070000}"/>
    <cellStyle name="Dezimal [0]_Akt.Typen" xfId="2037" xr:uid="{00000000-0005-0000-0000-000050070000}"/>
    <cellStyle name="Dezimal_Akt.Typen" xfId="2038" xr:uid="{00000000-0005-0000-0000-000051070000}"/>
    <cellStyle name="Dobro" xfId="25" builtinId="26"/>
    <cellStyle name="Dobro 2" xfId="2039" xr:uid="{00000000-0005-0000-0000-000053070000}"/>
    <cellStyle name="Dobro 2 2" xfId="2040" xr:uid="{00000000-0005-0000-0000-000054070000}"/>
    <cellStyle name="Dobro 2 2 2" xfId="2041" xr:uid="{00000000-0005-0000-0000-000055070000}"/>
    <cellStyle name="Dobro 2 2 3" xfId="2042" xr:uid="{00000000-0005-0000-0000-000056070000}"/>
    <cellStyle name="Dobro 2 3" xfId="2043" xr:uid="{00000000-0005-0000-0000-000057070000}"/>
    <cellStyle name="Dobro 2 3 2" xfId="2044" xr:uid="{00000000-0005-0000-0000-000058070000}"/>
    <cellStyle name="Dobro 2 3 3" xfId="2045" xr:uid="{00000000-0005-0000-0000-000059070000}"/>
    <cellStyle name="Dobro 2 4" xfId="2046" xr:uid="{00000000-0005-0000-0000-00005A070000}"/>
    <cellStyle name="Dobro 2 4 2" xfId="2047" xr:uid="{00000000-0005-0000-0000-00005B070000}"/>
    <cellStyle name="Dobro 2_VODOVODNA INSTALACIJA" xfId="2048" xr:uid="{00000000-0005-0000-0000-00005C070000}"/>
    <cellStyle name="Dobro 3" xfId="2049" xr:uid="{00000000-0005-0000-0000-00005D070000}"/>
    <cellStyle name="Dobro 3 2" xfId="2050" xr:uid="{00000000-0005-0000-0000-00005E070000}"/>
    <cellStyle name="Dobro 3 3" xfId="2051" xr:uid="{00000000-0005-0000-0000-00005F070000}"/>
    <cellStyle name="Dobro 3_VODOVODNA INSTALACIJA" xfId="2052" xr:uid="{00000000-0005-0000-0000-000060070000}"/>
    <cellStyle name="Dobro 4" xfId="2053" xr:uid="{00000000-0005-0000-0000-000061070000}"/>
    <cellStyle name="Dobro 4 2" xfId="2054" xr:uid="{00000000-0005-0000-0000-000062070000}"/>
    <cellStyle name="Dobro 4 3" xfId="2055" xr:uid="{00000000-0005-0000-0000-000063070000}"/>
    <cellStyle name="Dobro 4_VODOVODNA INSTALACIJA" xfId="2056" xr:uid="{00000000-0005-0000-0000-000064070000}"/>
    <cellStyle name="Dobro 5" xfId="2057" xr:uid="{00000000-0005-0000-0000-000065070000}"/>
    <cellStyle name="Dobro 5 2" xfId="2058" xr:uid="{00000000-0005-0000-0000-000066070000}"/>
    <cellStyle name="Dobro 5 3" xfId="2059" xr:uid="{00000000-0005-0000-0000-000067070000}"/>
    <cellStyle name="Dobro 6" xfId="2060" xr:uid="{00000000-0005-0000-0000-000068070000}"/>
    <cellStyle name="down" xfId="2061" xr:uid="{00000000-0005-0000-0000-000069070000}"/>
    <cellStyle name="Element-delo" xfId="2062" xr:uid="{00000000-0005-0000-0000-00006A070000}"/>
    <cellStyle name="Element-delo 2" xfId="2063" xr:uid="{00000000-0005-0000-0000-00006B070000}"/>
    <cellStyle name="Element-delo 2 2" xfId="2064" xr:uid="{00000000-0005-0000-0000-00006C070000}"/>
    <cellStyle name="Element-delo 2 2 2" xfId="2065" xr:uid="{00000000-0005-0000-0000-00006D070000}"/>
    <cellStyle name="Element-delo 2 3" xfId="2066" xr:uid="{00000000-0005-0000-0000-00006E070000}"/>
    <cellStyle name="Element-delo 3" xfId="2067" xr:uid="{00000000-0005-0000-0000-00006F070000}"/>
    <cellStyle name="Element-delo 3 2" xfId="2068" xr:uid="{00000000-0005-0000-0000-000070070000}"/>
    <cellStyle name="Element-delo 3 2 2" xfId="2069" xr:uid="{00000000-0005-0000-0000-000071070000}"/>
    <cellStyle name="Element-delo 3 3" xfId="2070" xr:uid="{00000000-0005-0000-0000-000072070000}"/>
    <cellStyle name="Element-delo 4" xfId="2071" xr:uid="{00000000-0005-0000-0000-000073070000}"/>
    <cellStyle name="Element-delo 4 2" xfId="2072" xr:uid="{00000000-0005-0000-0000-000074070000}"/>
    <cellStyle name="Element-delo 4 2 2" xfId="2073" xr:uid="{00000000-0005-0000-0000-000075070000}"/>
    <cellStyle name="Element-delo 4 3" xfId="2074" xr:uid="{00000000-0005-0000-0000-000076070000}"/>
    <cellStyle name="Element-delo 5" xfId="2075" xr:uid="{00000000-0005-0000-0000-000077070000}"/>
    <cellStyle name="Element-delo 5 2" xfId="2076" xr:uid="{00000000-0005-0000-0000-000078070000}"/>
    <cellStyle name="Element-delo 5 2 2" xfId="2077" xr:uid="{00000000-0005-0000-0000-000079070000}"/>
    <cellStyle name="Element-delo 5 3" xfId="2078" xr:uid="{00000000-0005-0000-0000-00007A070000}"/>
    <cellStyle name="Element-delo 6" xfId="2079" xr:uid="{00000000-0005-0000-0000-00007B070000}"/>
    <cellStyle name="Element-delo 6 2" xfId="2080" xr:uid="{00000000-0005-0000-0000-00007C070000}"/>
    <cellStyle name="Element-delo 7" xfId="2081" xr:uid="{00000000-0005-0000-0000-00007D070000}"/>
    <cellStyle name="Element-delo_ARGAS_objekt pri Cerknici_požar DS 7400_321" xfId="2082" xr:uid="{00000000-0005-0000-0000-00007E070000}"/>
    <cellStyle name="Emphasis 1" xfId="201" xr:uid="{00000000-0005-0000-0000-00007F070000}"/>
    <cellStyle name="Emphasis 1 2" xfId="2083" xr:uid="{00000000-0005-0000-0000-000080070000}"/>
    <cellStyle name="Emphasis 1 2 2" xfId="2084" xr:uid="{00000000-0005-0000-0000-000081070000}"/>
    <cellStyle name="Emphasis 1 3" xfId="2085" xr:uid="{00000000-0005-0000-0000-000082070000}"/>
    <cellStyle name="Emphasis 1 4" xfId="2086" xr:uid="{00000000-0005-0000-0000-000083070000}"/>
    <cellStyle name="Emphasis 2" xfId="202" xr:uid="{00000000-0005-0000-0000-000084070000}"/>
    <cellStyle name="Emphasis 2 2" xfId="2087" xr:uid="{00000000-0005-0000-0000-000085070000}"/>
    <cellStyle name="Emphasis 2 2 2" xfId="2088" xr:uid="{00000000-0005-0000-0000-000086070000}"/>
    <cellStyle name="Emphasis 2 3" xfId="2089" xr:uid="{00000000-0005-0000-0000-000087070000}"/>
    <cellStyle name="Emphasis 2 4" xfId="2090" xr:uid="{00000000-0005-0000-0000-000088070000}"/>
    <cellStyle name="Emphasis 3" xfId="203" xr:uid="{00000000-0005-0000-0000-000089070000}"/>
    <cellStyle name="Emphasis 3 2" xfId="2091" xr:uid="{00000000-0005-0000-0000-00008A070000}"/>
    <cellStyle name="Emphasis 3 2 2" xfId="2092" xr:uid="{00000000-0005-0000-0000-00008B070000}"/>
    <cellStyle name="Emphasis 3 3" xfId="2093" xr:uid="{00000000-0005-0000-0000-00008C070000}"/>
    <cellStyle name="Emphasis 3 4" xfId="2094" xr:uid="{00000000-0005-0000-0000-00008D070000}"/>
    <cellStyle name="Euro" xfId="204" xr:uid="{00000000-0005-0000-0000-00008E070000}"/>
    <cellStyle name="Euro 2" xfId="205" xr:uid="{00000000-0005-0000-0000-00008F070000}"/>
    <cellStyle name="Euro 2 2" xfId="2095" xr:uid="{00000000-0005-0000-0000-000090070000}"/>
    <cellStyle name="Euro 2 2 2" xfId="2096" xr:uid="{00000000-0005-0000-0000-000091070000}"/>
    <cellStyle name="Euro 2 3" xfId="2097" xr:uid="{00000000-0005-0000-0000-000092070000}"/>
    <cellStyle name="Euro 2 3 2" xfId="2098" xr:uid="{00000000-0005-0000-0000-000093070000}"/>
    <cellStyle name="Euro 2 3 3" xfId="2099" xr:uid="{00000000-0005-0000-0000-000094070000}"/>
    <cellStyle name="Euro 2 4" xfId="2100" xr:uid="{00000000-0005-0000-0000-000095070000}"/>
    <cellStyle name="Euro 2 5" xfId="2101" xr:uid="{00000000-0005-0000-0000-000096070000}"/>
    <cellStyle name="Euro 3" xfId="2102" xr:uid="{00000000-0005-0000-0000-000097070000}"/>
    <cellStyle name="Euro 3 2" xfId="2103" xr:uid="{00000000-0005-0000-0000-000098070000}"/>
    <cellStyle name="Euro 3 2 2" xfId="2104" xr:uid="{00000000-0005-0000-0000-000099070000}"/>
    <cellStyle name="Euro 3 3" xfId="2105" xr:uid="{00000000-0005-0000-0000-00009A070000}"/>
    <cellStyle name="Euro 3 4" xfId="2106" xr:uid="{00000000-0005-0000-0000-00009B070000}"/>
    <cellStyle name="Euro 4" xfId="2107" xr:uid="{00000000-0005-0000-0000-00009C070000}"/>
    <cellStyle name="Euro 4 2" xfId="2108" xr:uid="{00000000-0005-0000-0000-00009D070000}"/>
    <cellStyle name="Euro 5" xfId="2109" xr:uid="{00000000-0005-0000-0000-00009E070000}"/>
    <cellStyle name="Euro 5 2" xfId="2110" xr:uid="{00000000-0005-0000-0000-00009F070000}"/>
    <cellStyle name="Euro 6" xfId="2111" xr:uid="{00000000-0005-0000-0000-0000A0070000}"/>
    <cellStyle name="Euro 6 2" xfId="2112" xr:uid="{00000000-0005-0000-0000-0000A1070000}"/>
    <cellStyle name="Euro 6 3" xfId="2113" xr:uid="{00000000-0005-0000-0000-0000A2070000}"/>
    <cellStyle name="Euro 7" xfId="2114" xr:uid="{00000000-0005-0000-0000-0000A3070000}"/>
    <cellStyle name="Euro 8" xfId="2115" xr:uid="{00000000-0005-0000-0000-0000A4070000}"/>
    <cellStyle name="Euro_Kalk_MCB domžale" xfId="2116" xr:uid="{00000000-0005-0000-0000-0000A5070000}"/>
    <cellStyle name="Excel Built-in Normal" xfId="2117" xr:uid="{00000000-0005-0000-0000-0000A6070000}"/>
    <cellStyle name="Excel Built-in Normal 2" xfId="2118" xr:uid="{00000000-0005-0000-0000-0000A7070000}"/>
    <cellStyle name="Explanatory Text" xfId="206" xr:uid="{00000000-0005-0000-0000-0000A8070000}"/>
    <cellStyle name="Explanatory Text 2" xfId="2119" xr:uid="{00000000-0005-0000-0000-0000A9070000}"/>
    <cellStyle name="Explanatory Text 2 2" xfId="2120" xr:uid="{00000000-0005-0000-0000-0000AA070000}"/>
    <cellStyle name="Explanatory Text 2 2 2" xfId="2121" xr:uid="{00000000-0005-0000-0000-0000AB070000}"/>
    <cellStyle name="Explanatory Text 2 3" xfId="2122" xr:uid="{00000000-0005-0000-0000-0000AC070000}"/>
    <cellStyle name="Explanatory Text 2 3 2" xfId="2123" xr:uid="{00000000-0005-0000-0000-0000AD070000}"/>
    <cellStyle name="Explanatory Text 2 4" xfId="2124" xr:uid="{00000000-0005-0000-0000-0000AE070000}"/>
    <cellStyle name="Explanatory Text 2 5" xfId="2125" xr:uid="{00000000-0005-0000-0000-0000AF070000}"/>
    <cellStyle name="Explanatory Text 3" xfId="2126" xr:uid="{00000000-0005-0000-0000-0000B0070000}"/>
    <cellStyle name="Explanatory Text 3 2" xfId="2127" xr:uid="{00000000-0005-0000-0000-0000B1070000}"/>
    <cellStyle name="Explanatory Text 3 2 2" xfId="2128" xr:uid="{00000000-0005-0000-0000-0000B2070000}"/>
    <cellStyle name="Explanatory Text 3 3" xfId="2129" xr:uid="{00000000-0005-0000-0000-0000B3070000}"/>
    <cellStyle name="Explanatory Text 3 3 2" xfId="2130" xr:uid="{00000000-0005-0000-0000-0000B4070000}"/>
    <cellStyle name="Explanatory Text 4 2" xfId="2131" xr:uid="{00000000-0005-0000-0000-0000B5070000}"/>
    <cellStyle name="Explanatory Text 4 2 2" xfId="2132" xr:uid="{00000000-0005-0000-0000-0000B6070000}"/>
    <cellStyle name="Explanatory Text 4 3" xfId="2133" xr:uid="{00000000-0005-0000-0000-0000B7070000}"/>
    <cellStyle name="Explanatory Text 4 3 2" xfId="2134" xr:uid="{00000000-0005-0000-0000-0000B8070000}"/>
    <cellStyle name="Explanatory Text 5 2" xfId="2135" xr:uid="{00000000-0005-0000-0000-0000B9070000}"/>
    <cellStyle name="Explanatory Text 5 2 2" xfId="2136" xr:uid="{00000000-0005-0000-0000-0000BA070000}"/>
    <cellStyle name="Explanatory Text 5 3" xfId="2137" xr:uid="{00000000-0005-0000-0000-0000BB070000}"/>
    <cellStyle name="Explanatory Text 5 3 2" xfId="2138" xr:uid="{00000000-0005-0000-0000-0000BC070000}"/>
    <cellStyle name="Fixed" xfId="2139" xr:uid="{00000000-0005-0000-0000-0000BD070000}"/>
    <cellStyle name="Fixed 2" xfId="2140" xr:uid="{00000000-0005-0000-0000-0000BE070000}"/>
    <cellStyle name="Fixed 2 2" xfId="2141" xr:uid="{00000000-0005-0000-0000-0000BF070000}"/>
    <cellStyle name="Fixed 2 3" xfId="2142" xr:uid="{00000000-0005-0000-0000-0000C0070000}"/>
    <cellStyle name="Fixed 3" xfId="2143" xr:uid="{00000000-0005-0000-0000-0000C1070000}"/>
    <cellStyle name="Fixed 4" xfId="2144" xr:uid="{00000000-0005-0000-0000-0000C2070000}"/>
    <cellStyle name="Followed Hyperlink" xfId="2145" xr:uid="{00000000-0005-0000-0000-0000C3070000}"/>
    <cellStyle name="general" xfId="2146" xr:uid="{00000000-0005-0000-0000-0000C4070000}"/>
    <cellStyle name="Good" xfId="207" xr:uid="{00000000-0005-0000-0000-0000C5070000}"/>
    <cellStyle name="Good 2" xfId="2147" xr:uid="{00000000-0005-0000-0000-0000C6070000}"/>
    <cellStyle name="Good 2 2" xfId="2148" xr:uid="{00000000-0005-0000-0000-0000C7070000}"/>
    <cellStyle name="Good 2 2 2" xfId="2149" xr:uid="{00000000-0005-0000-0000-0000C8070000}"/>
    <cellStyle name="Good 2 2 2 2" xfId="2150" xr:uid="{00000000-0005-0000-0000-0000C9070000}"/>
    <cellStyle name="Good 2 2 3" xfId="2151" xr:uid="{00000000-0005-0000-0000-0000CA070000}"/>
    <cellStyle name="Good 2 3" xfId="2152" xr:uid="{00000000-0005-0000-0000-0000CB070000}"/>
    <cellStyle name="Good 2 3 2" xfId="2153" xr:uid="{00000000-0005-0000-0000-0000CC070000}"/>
    <cellStyle name="Good 2 3 2 2" xfId="2154" xr:uid="{00000000-0005-0000-0000-0000CD070000}"/>
    <cellStyle name="Good 2 3 3" xfId="2155" xr:uid="{00000000-0005-0000-0000-0000CE070000}"/>
    <cellStyle name="Good 2 4" xfId="2156" xr:uid="{00000000-0005-0000-0000-0000CF070000}"/>
    <cellStyle name="Good 2 5" xfId="2157" xr:uid="{00000000-0005-0000-0000-0000D0070000}"/>
    <cellStyle name="Good 3" xfId="2158" xr:uid="{00000000-0005-0000-0000-0000D1070000}"/>
    <cellStyle name="Good 3 2" xfId="2159" xr:uid="{00000000-0005-0000-0000-0000D2070000}"/>
    <cellStyle name="Good 3 2 2" xfId="2160" xr:uid="{00000000-0005-0000-0000-0000D3070000}"/>
    <cellStyle name="Good 3 2 2 2" xfId="2161" xr:uid="{00000000-0005-0000-0000-0000D4070000}"/>
    <cellStyle name="Good 3 2 3" xfId="2162" xr:uid="{00000000-0005-0000-0000-0000D5070000}"/>
    <cellStyle name="Good 3 3" xfId="2163" xr:uid="{00000000-0005-0000-0000-0000D6070000}"/>
    <cellStyle name="Good 3 3 2" xfId="2164" xr:uid="{00000000-0005-0000-0000-0000D7070000}"/>
    <cellStyle name="Good 3 3 2 2" xfId="2165" xr:uid="{00000000-0005-0000-0000-0000D8070000}"/>
    <cellStyle name="Good 3 3 3" xfId="2166" xr:uid="{00000000-0005-0000-0000-0000D9070000}"/>
    <cellStyle name="Good 3 4" xfId="2167" xr:uid="{00000000-0005-0000-0000-0000DA070000}"/>
    <cellStyle name="Good 4" xfId="2168" xr:uid="{00000000-0005-0000-0000-0000DB070000}"/>
    <cellStyle name="Good 4 2" xfId="2169" xr:uid="{00000000-0005-0000-0000-0000DC070000}"/>
    <cellStyle name="Good 4 2 2" xfId="2170" xr:uid="{00000000-0005-0000-0000-0000DD070000}"/>
    <cellStyle name="Good 4 2 2 2" xfId="2171" xr:uid="{00000000-0005-0000-0000-0000DE070000}"/>
    <cellStyle name="Good 4 2 3" xfId="2172" xr:uid="{00000000-0005-0000-0000-0000DF070000}"/>
    <cellStyle name="Good 4 3" xfId="2173" xr:uid="{00000000-0005-0000-0000-0000E0070000}"/>
    <cellStyle name="Good 4 3 2" xfId="2174" xr:uid="{00000000-0005-0000-0000-0000E1070000}"/>
    <cellStyle name="Good 4 3 2 2" xfId="2175" xr:uid="{00000000-0005-0000-0000-0000E2070000}"/>
    <cellStyle name="Good 4 3 3" xfId="2176" xr:uid="{00000000-0005-0000-0000-0000E3070000}"/>
    <cellStyle name="Good 5 2" xfId="2177" xr:uid="{00000000-0005-0000-0000-0000E4070000}"/>
    <cellStyle name="Good 5 2 2" xfId="2178" xr:uid="{00000000-0005-0000-0000-0000E5070000}"/>
    <cellStyle name="Good 5 2 2 2" xfId="2179" xr:uid="{00000000-0005-0000-0000-0000E6070000}"/>
    <cellStyle name="Good 5 2 3" xfId="2180" xr:uid="{00000000-0005-0000-0000-0000E7070000}"/>
    <cellStyle name="Good 5 3" xfId="2181" xr:uid="{00000000-0005-0000-0000-0000E8070000}"/>
    <cellStyle name="Good 5 3 2" xfId="2182" xr:uid="{00000000-0005-0000-0000-0000E9070000}"/>
    <cellStyle name="Good 5 3 2 2" xfId="2183" xr:uid="{00000000-0005-0000-0000-0000EA070000}"/>
    <cellStyle name="Good 5 3 3" xfId="2184" xr:uid="{00000000-0005-0000-0000-0000EB070000}"/>
    <cellStyle name="Heading 1" xfId="208" xr:uid="{00000000-0005-0000-0000-0000EC070000}"/>
    <cellStyle name="Heading 1 10 2" xfId="2185" xr:uid="{00000000-0005-0000-0000-0000ED070000}"/>
    <cellStyle name="Heading 1 10 2 2" xfId="2186" xr:uid="{00000000-0005-0000-0000-0000EE070000}"/>
    <cellStyle name="Heading 1 10 3" xfId="2187" xr:uid="{00000000-0005-0000-0000-0000EF070000}"/>
    <cellStyle name="Heading 1 10 3 2" xfId="2188" xr:uid="{00000000-0005-0000-0000-0000F0070000}"/>
    <cellStyle name="Heading 1 2" xfId="2189" xr:uid="{00000000-0005-0000-0000-0000F1070000}"/>
    <cellStyle name="Heading 1 2 2" xfId="2190" xr:uid="{00000000-0005-0000-0000-0000F2070000}"/>
    <cellStyle name="Heading 1 2 2 2" xfId="2191" xr:uid="{00000000-0005-0000-0000-0000F3070000}"/>
    <cellStyle name="Heading 1 2 3" xfId="2192" xr:uid="{00000000-0005-0000-0000-0000F4070000}"/>
    <cellStyle name="Heading 1 2 3 2" xfId="2193" xr:uid="{00000000-0005-0000-0000-0000F5070000}"/>
    <cellStyle name="Heading 1 2 4" xfId="2194" xr:uid="{00000000-0005-0000-0000-0000F6070000}"/>
    <cellStyle name="Heading 1 2 4 2" xfId="2195" xr:uid="{00000000-0005-0000-0000-0000F7070000}"/>
    <cellStyle name="Heading 1 2 5" xfId="2196" xr:uid="{00000000-0005-0000-0000-0000F8070000}"/>
    <cellStyle name="Heading 1 2 6" xfId="2197" xr:uid="{00000000-0005-0000-0000-0000F9070000}"/>
    <cellStyle name="Heading 1 3" xfId="2198" xr:uid="{00000000-0005-0000-0000-0000FA070000}"/>
    <cellStyle name="Heading 1 3 2" xfId="2199" xr:uid="{00000000-0005-0000-0000-0000FB070000}"/>
    <cellStyle name="Heading 1 3 2 2" xfId="2200" xr:uid="{00000000-0005-0000-0000-0000FC070000}"/>
    <cellStyle name="Heading 1 3 3" xfId="2201" xr:uid="{00000000-0005-0000-0000-0000FD070000}"/>
    <cellStyle name="Heading 1 3 3 2" xfId="2202" xr:uid="{00000000-0005-0000-0000-0000FE070000}"/>
    <cellStyle name="Heading 1 3 4" xfId="2203" xr:uid="{00000000-0005-0000-0000-0000FF070000}"/>
    <cellStyle name="Heading 1 3 5" xfId="2204" xr:uid="{00000000-0005-0000-0000-000000080000}"/>
    <cellStyle name="Heading 1 4" xfId="2205" xr:uid="{00000000-0005-0000-0000-000001080000}"/>
    <cellStyle name="Heading 1 4 2" xfId="2206" xr:uid="{00000000-0005-0000-0000-000002080000}"/>
    <cellStyle name="Heading 1 4 2 2" xfId="2207" xr:uid="{00000000-0005-0000-0000-000003080000}"/>
    <cellStyle name="Heading 1 4 2 2 2" xfId="2208" xr:uid="{00000000-0005-0000-0000-000004080000}"/>
    <cellStyle name="Heading 1 4 2 3" xfId="2209" xr:uid="{00000000-0005-0000-0000-000005080000}"/>
    <cellStyle name="Heading 1 4 3" xfId="2210" xr:uid="{00000000-0005-0000-0000-000006080000}"/>
    <cellStyle name="Heading 1 4 3 2" xfId="2211" xr:uid="{00000000-0005-0000-0000-000007080000}"/>
    <cellStyle name="Heading 1 4 4" xfId="2212" xr:uid="{00000000-0005-0000-0000-000008080000}"/>
    <cellStyle name="Heading 1 4 5" xfId="2213" xr:uid="{00000000-0005-0000-0000-000009080000}"/>
    <cellStyle name="Heading 1 5" xfId="2214" xr:uid="{00000000-0005-0000-0000-00000A080000}"/>
    <cellStyle name="Heading 1 5 2" xfId="2215" xr:uid="{00000000-0005-0000-0000-00000B080000}"/>
    <cellStyle name="Heading 1 5 2 2" xfId="2216" xr:uid="{00000000-0005-0000-0000-00000C080000}"/>
    <cellStyle name="Heading 1 5 3" xfId="2217" xr:uid="{00000000-0005-0000-0000-00000D080000}"/>
    <cellStyle name="Heading 1 5 3 2" xfId="2218" xr:uid="{00000000-0005-0000-0000-00000E080000}"/>
    <cellStyle name="Heading 1 6 2" xfId="2219" xr:uid="{00000000-0005-0000-0000-00000F080000}"/>
    <cellStyle name="Heading 1 6 2 2" xfId="2220" xr:uid="{00000000-0005-0000-0000-000010080000}"/>
    <cellStyle name="Heading 1 6 3" xfId="2221" xr:uid="{00000000-0005-0000-0000-000011080000}"/>
    <cellStyle name="Heading 1 6 3 2" xfId="2222" xr:uid="{00000000-0005-0000-0000-000012080000}"/>
    <cellStyle name="Heading 1 7 2" xfId="2223" xr:uid="{00000000-0005-0000-0000-000013080000}"/>
    <cellStyle name="Heading 1 7 2 2" xfId="2224" xr:uid="{00000000-0005-0000-0000-000014080000}"/>
    <cellStyle name="Heading 1 7 3" xfId="2225" xr:uid="{00000000-0005-0000-0000-000015080000}"/>
    <cellStyle name="Heading 1 7 3 2" xfId="2226" xr:uid="{00000000-0005-0000-0000-000016080000}"/>
    <cellStyle name="Heading 1 8 2" xfId="2227" xr:uid="{00000000-0005-0000-0000-000017080000}"/>
    <cellStyle name="Heading 1 8 2 2" xfId="2228" xr:uid="{00000000-0005-0000-0000-000018080000}"/>
    <cellStyle name="Heading 1 8 3" xfId="2229" xr:uid="{00000000-0005-0000-0000-000019080000}"/>
    <cellStyle name="Heading 1 8 3 2" xfId="2230" xr:uid="{00000000-0005-0000-0000-00001A080000}"/>
    <cellStyle name="Heading 1 9 2" xfId="2231" xr:uid="{00000000-0005-0000-0000-00001B080000}"/>
    <cellStyle name="Heading 1 9 2 2" xfId="2232" xr:uid="{00000000-0005-0000-0000-00001C080000}"/>
    <cellStyle name="Heading 1 9 3" xfId="2233" xr:uid="{00000000-0005-0000-0000-00001D080000}"/>
    <cellStyle name="Heading 1 9 3 2" xfId="2234" xr:uid="{00000000-0005-0000-0000-00001E080000}"/>
    <cellStyle name="Heading 2" xfId="209" xr:uid="{00000000-0005-0000-0000-00001F080000}"/>
    <cellStyle name="Heading 2 10 2" xfId="2235" xr:uid="{00000000-0005-0000-0000-000020080000}"/>
    <cellStyle name="Heading 2 10 2 2" xfId="2236" xr:uid="{00000000-0005-0000-0000-000021080000}"/>
    <cellStyle name="Heading 2 10 3" xfId="2237" xr:uid="{00000000-0005-0000-0000-000022080000}"/>
    <cellStyle name="Heading 2 10 3 2" xfId="2238" xr:uid="{00000000-0005-0000-0000-000023080000}"/>
    <cellStyle name="Heading 2 2" xfId="2239" xr:uid="{00000000-0005-0000-0000-000024080000}"/>
    <cellStyle name="Heading 2 2 2" xfId="2240" xr:uid="{00000000-0005-0000-0000-000025080000}"/>
    <cellStyle name="Heading 2 2 2 2" xfId="2241" xr:uid="{00000000-0005-0000-0000-000026080000}"/>
    <cellStyle name="Heading 2 2 3" xfId="2242" xr:uid="{00000000-0005-0000-0000-000027080000}"/>
    <cellStyle name="Heading 2 2 3 2" xfId="2243" xr:uid="{00000000-0005-0000-0000-000028080000}"/>
    <cellStyle name="Heading 2 2 4" xfId="2244" xr:uid="{00000000-0005-0000-0000-000029080000}"/>
    <cellStyle name="Heading 2 2 4 2" xfId="2245" xr:uid="{00000000-0005-0000-0000-00002A080000}"/>
    <cellStyle name="Heading 2 2 5" xfId="2246" xr:uid="{00000000-0005-0000-0000-00002B080000}"/>
    <cellStyle name="Heading 2 2 5 2" xfId="2247" xr:uid="{00000000-0005-0000-0000-00002C080000}"/>
    <cellStyle name="Heading 2 2 6" xfId="2248" xr:uid="{00000000-0005-0000-0000-00002D080000}"/>
    <cellStyle name="Heading 2 2 7" xfId="2249" xr:uid="{00000000-0005-0000-0000-00002E080000}"/>
    <cellStyle name="Heading 2 3" xfId="2250" xr:uid="{00000000-0005-0000-0000-00002F080000}"/>
    <cellStyle name="Heading 2 3 2" xfId="2251" xr:uid="{00000000-0005-0000-0000-000030080000}"/>
    <cellStyle name="Heading 2 3 2 2" xfId="2252" xr:uid="{00000000-0005-0000-0000-000031080000}"/>
    <cellStyle name="Heading 2 3 3" xfId="2253" xr:uid="{00000000-0005-0000-0000-000032080000}"/>
    <cellStyle name="Heading 2 3 3 2" xfId="2254" xr:uid="{00000000-0005-0000-0000-000033080000}"/>
    <cellStyle name="Heading 2 3 4" xfId="2255" xr:uid="{00000000-0005-0000-0000-000034080000}"/>
    <cellStyle name="Heading 2 3 4 2" xfId="2256" xr:uid="{00000000-0005-0000-0000-000035080000}"/>
    <cellStyle name="Heading 2 3 5" xfId="2257" xr:uid="{00000000-0005-0000-0000-000036080000}"/>
    <cellStyle name="Heading 2 3 6" xfId="2258" xr:uid="{00000000-0005-0000-0000-000037080000}"/>
    <cellStyle name="Heading 2 4" xfId="2259" xr:uid="{00000000-0005-0000-0000-000038080000}"/>
    <cellStyle name="Heading 2 4 2" xfId="2260" xr:uid="{00000000-0005-0000-0000-000039080000}"/>
    <cellStyle name="Heading 2 4 2 2" xfId="2261" xr:uid="{00000000-0005-0000-0000-00003A080000}"/>
    <cellStyle name="Heading 2 4 2 2 2" xfId="2262" xr:uid="{00000000-0005-0000-0000-00003B080000}"/>
    <cellStyle name="Heading 2 4 2 3" xfId="2263" xr:uid="{00000000-0005-0000-0000-00003C080000}"/>
    <cellStyle name="Heading 2 4 3" xfId="2264" xr:uid="{00000000-0005-0000-0000-00003D080000}"/>
    <cellStyle name="Heading 2 4 3 2" xfId="2265" xr:uid="{00000000-0005-0000-0000-00003E080000}"/>
    <cellStyle name="Heading 2 4 4" xfId="2266" xr:uid="{00000000-0005-0000-0000-00003F080000}"/>
    <cellStyle name="Heading 2 4 5" xfId="2267" xr:uid="{00000000-0005-0000-0000-000040080000}"/>
    <cellStyle name="Heading 2 5" xfId="2268" xr:uid="{00000000-0005-0000-0000-000041080000}"/>
    <cellStyle name="Heading 2 5 2" xfId="2269" xr:uid="{00000000-0005-0000-0000-000042080000}"/>
    <cellStyle name="Heading 2 5 2 2" xfId="2270" xr:uid="{00000000-0005-0000-0000-000043080000}"/>
    <cellStyle name="Heading 2 5 3" xfId="2271" xr:uid="{00000000-0005-0000-0000-000044080000}"/>
    <cellStyle name="Heading 2 5 3 2" xfId="2272" xr:uid="{00000000-0005-0000-0000-000045080000}"/>
    <cellStyle name="Heading 2 6 2" xfId="2273" xr:uid="{00000000-0005-0000-0000-000046080000}"/>
    <cellStyle name="Heading 2 6 2 2" xfId="2274" xr:uid="{00000000-0005-0000-0000-000047080000}"/>
    <cellStyle name="Heading 2 6 3" xfId="2275" xr:uid="{00000000-0005-0000-0000-000048080000}"/>
    <cellStyle name="Heading 2 6 3 2" xfId="2276" xr:uid="{00000000-0005-0000-0000-000049080000}"/>
    <cellStyle name="Heading 2 7 2" xfId="2277" xr:uid="{00000000-0005-0000-0000-00004A080000}"/>
    <cellStyle name="Heading 2 7 2 2" xfId="2278" xr:uid="{00000000-0005-0000-0000-00004B080000}"/>
    <cellStyle name="Heading 2 7 3" xfId="2279" xr:uid="{00000000-0005-0000-0000-00004C080000}"/>
    <cellStyle name="Heading 2 7 3 2" xfId="2280" xr:uid="{00000000-0005-0000-0000-00004D080000}"/>
    <cellStyle name="Heading 2 8 2" xfId="2281" xr:uid="{00000000-0005-0000-0000-00004E080000}"/>
    <cellStyle name="Heading 2 8 2 2" xfId="2282" xr:uid="{00000000-0005-0000-0000-00004F080000}"/>
    <cellStyle name="Heading 2 8 3" xfId="2283" xr:uid="{00000000-0005-0000-0000-000050080000}"/>
    <cellStyle name="Heading 2 8 3 2" xfId="2284" xr:uid="{00000000-0005-0000-0000-000051080000}"/>
    <cellStyle name="Heading 2 9 2" xfId="2285" xr:uid="{00000000-0005-0000-0000-000052080000}"/>
    <cellStyle name="Heading 2 9 2 2" xfId="2286" xr:uid="{00000000-0005-0000-0000-000053080000}"/>
    <cellStyle name="Heading 2 9 3" xfId="2287" xr:uid="{00000000-0005-0000-0000-000054080000}"/>
    <cellStyle name="Heading 2 9 3 2" xfId="2288" xr:uid="{00000000-0005-0000-0000-000055080000}"/>
    <cellStyle name="Heading 3" xfId="210" xr:uid="{00000000-0005-0000-0000-000056080000}"/>
    <cellStyle name="Heading 3 2" xfId="2289" xr:uid="{00000000-0005-0000-0000-000057080000}"/>
    <cellStyle name="Heading 3 2 2" xfId="2290" xr:uid="{00000000-0005-0000-0000-000058080000}"/>
    <cellStyle name="Heading 3 2 2 2" xfId="2291" xr:uid="{00000000-0005-0000-0000-000059080000}"/>
    <cellStyle name="Heading 3 2 3" xfId="2292" xr:uid="{00000000-0005-0000-0000-00005A080000}"/>
    <cellStyle name="Heading 3 2 3 2" xfId="2293" xr:uid="{00000000-0005-0000-0000-00005B080000}"/>
    <cellStyle name="Heading 3 2 4" xfId="2294" xr:uid="{00000000-0005-0000-0000-00005C080000}"/>
    <cellStyle name="Heading 3 2 4 2" xfId="2295" xr:uid="{00000000-0005-0000-0000-00005D080000}"/>
    <cellStyle name="Heading 3 2 5" xfId="2296" xr:uid="{00000000-0005-0000-0000-00005E080000}"/>
    <cellStyle name="Heading 3 2 6" xfId="2297" xr:uid="{00000000-0005-0000-0000-00005F080000}"/>
    <cellStyle name="Heading 3 3" xfId="2298" xr:uid="{00000000-0005-0000-0000-000060080000}"/>
    <cellStyle name="Heading 3 3 2" xfId="2299" xr:uid="{00000000-0005-0000-0000-000061080000}"/>
    <cellStyle name="Heading 3 3 2 2" xfId="2300" xr:uid="{00000000-0005-0000-0000-000062080000}"/>
    <cellStyle name="Heading 3 3 3" xfId="2301" xr:uid="{00000000-0005-0000-0000-000063080000}"/>
    <cellStyle name="Heading 3 3 3 2" xfId="2302" xr:uid="{00000000-0005-0000-0000-000064080000}"/>
    <cellStyle name="Heading 3 3 4" xfId="2303" xr:uid="{00000000-0005-0000-0000-000065080000}"/>
    <cellStyle name="Heading 3 4" xfId="2304" xr:uid="{00000000-0005-0000-0000-000066080000}"/>
    <cellStyle name="Heading 3 4 2" xfId="2305" xr:uid="{00000000-0005-0000-0000-000067080000}"/>
    <cellStyle name="Heading 3 4 2 2" xfId="2306" xr:uid="{00000000-0005-0000-0000-000068080000}"/>
    <cellStyle name="Heading 3 4 3" xfId="2307" xr:uid="{00000000-0005-0000-0000-000069080000}"/>
    <cellStyle name="Heading 3 4 3 2" xfId="2308" xr:uid="{00000000-0005-0000-0000-00006A080000}"/>
    <cellStyle name="Heading 3 5 2" xfId="2309" xr:uid="{00000000-0005-0000-0000-00006B080000}"/>
    <cellStyle name="Heading 3 5 2 2" xfId="2310" xr:uid="{00000000-0005-0000-0000-00006C080000}"/>
    <cellStyle name="Heading 3 5 3" xfId="2311" xr:uid="{00000000-0005-0000-0000-00006D080000}"/>
    <cellStyle name="Heading 3 5 3 2" xfId="2312" xr:uid="{00000000-0005-0000-0000-00006E080000}"/>
    <cellStyle name="Heading 4" xfId="211" xr:uid="{00000000-0005-0000-0000-00006F080000}"/>
    <cellStyle name="Heading 4 2" xfId="2313" xr:uid="{00000000-0005-0000-0000-000070080000}"/>
    <cellStyle name="Heading 4 2 2" xfId="2314" xr:uid="{00000000-0005-0000-0000-000071080000}"/>
    <cellStyle name="Heading 4 2 2 2" xfId="2315" xr:uid="{00000000-0005-0000-0000-000072080000}"/>
    <cellStyle name="Heading 4 2 3" xfId="2316" xr:uid="{00000000-0005-0000-0000-000073080000}"/>
    <cellStyle name="Heading 4 2 3 2" xfId="2317" xr:uid="{00000000-0005-0000-0000-000074080000}"/>
    <cellStyle name="Heading 4 2 4" xfId="2318" xr:uid="{00000000-0005-0000-0000-000075080000}"/>
    <cellStyle name="Heading 4 2 4 2" xfId="2319" xr:uid="{00000000-0005-0000-0000-000076080000}"/>
    <cellStyle name="Heading 4 2 5" xfId="2320" xr:uid="{00000000-0005-0000-0000-000077080000}"/>
    <cellStyle name="Heading 4 2 6" xfId="2321" xr:uid="{00000000-0005-0000-0000-000078080000}"/>
    <cellStyle name="Heading 4 3" xfId="2322" xr:uid="{00000000-0005-0000-0000-000079080000}"/>
    <cellStyle name="Heading 4 3 2" xfId="2323" xr:uid="{00000000-0005-0000-0000-00007A080000}"/>
    <cellStyle name="Heading 4 3 2 2" xfId="2324" xr:uid="{00000000-0005-0000-0000-00007B080000}"/>
    <cellStyle name="Heading 4 3 3" xfId="2325" xr:uid="{00000000-0005-0000-0000-00007C080000}"/>
    <cellStyle name="Heading 4 3 3 2" xfId="2326" xr:uid="{00000000-0005-0000-0000-00007D080000}"/>
    <cellStyle name="Heading 4 4 2" xfId="2327" xr:uid="{00000000-0005-0000-0000-00007E080000}"/>
    <cellStyle name="Heading 4 4 2 2" xfId="2328" xr:uid="{00000000-0005-0000-0000-00007F080000}"/>
    <cellStyle name="Heading 4 4 3" xfId="2329" xr:uid="{00000000-0005-0000-0000-000080080000}"/>
    <cellStyle name="Heading 4 4 3 2" xfId="2330" xr:uid="{00000000-0005-0000-0000-000081080000}"/>
    <cellStyle name="Heading 4 5 2" xfId="2331" xr:uid="{00000000-0005-0000-0000-000082080000}"/>
    <cellStyle name="Heading 4 5 2 2" xfId="2332" xr:uid="{00000000-0005-0000-0000-000083080000}"/>
    <cellStyle name="Heading 4 5 3" xfId="2333" xr:uid="{00000000-0005-0000-0000-000084080000}"/>
    <cellStyle name="Heading 4 5 3 2" xfId="2334" xr:uid="{00000000-0005-0000-0000-000085080000}"/>
    <cellStyle name="Heading1" xfId="2335" xr:uid="{00000000-0005-0000-0000-000086080000}"/>
    <cellStyle name="HEADING1 2" xfId="2336" xr:uid="{00000000-0005-0000-0000-000087080000}"/>
    <cellStyle name="HEADING1 2 2" xfId="2337" xr:uid="{00000000-0005-0000-0000-000088080000}"/>
    <cellStyle name="HEADING1 2 2 2" xfId="2338" xr:uid="{00000000-0005-0000-0000-000089080000}"/>
    <cellStyle name="HEADING1 2 3" xfId="2339" xr:uid="{00000000-0005-0000-0000-00008A080000}"/>
    <cellStyle name="HEADING1 3" xfId="2340" xr:uid="{00000000-0005-0000-0000-00008B080000}"/>
    <cellStyle name="HEADING1 4" xfId="2341" xr:uid="{00000000-0005-0000-0000-00008C080000}"/>
    <cellStyle name="Heading2" xfId="2342" xr:uid="{00000000-0005-0000-0000-00008D080000}"/>
    <cellStyle name="HEADING2 2" xfId="2343" xr:uid="{00000000-0005-0000-0000-00008E080000}"/>
    <cellStyle name="HEADING2 2 2" xfId="2344" xr:uid="{00000000-0005-0000-0000-00008F080000}"/>
    <cellStyle name="HEADING2 2 2 2" xfId="2345" xr:uid="{00000000-0005-0000-0000-000090080000}"/>
    <cellStyle name="HEADING2 2 3" xfId="2346" xr:uid="{00000000-0005-0000-0000-000091080000}"/>
    <cellStyle name="HEADING2 3" xfId="2347" xr:uid="{00000000-0005-0000-0000-000092080000}"/>
    <cellStyle name="HEADING2 4" xfId="2348" xr:uid="{00000000-0005-0000-0000-000093080000}"/>
    <cellStyle name="Hiperpovezava 2" xfId="2349" xr:uid="{00000000-0005-0000-0000-000094080000}"/>
    <cellStyle name="Hiperpovezava 2 2" xfId="2350" xr:uid="{00000000-0005-0000-0000-000095080000}"/>
    <cellStyle name="Hiperpovezava 2 2 2" xfId="2351" xr:uid="{00000000-0005-0000-0000-000096080000}"/>
    <cellStyle name="Hiperpovezava 2 3" xfId="2352" xr:uid="{00000000-0005-0000-0000-000097080000}"/>
    <cellStyle name="Hiperpovezava 2 4" xfId="2353" xr:uid="{00000000-0005-0000-0000-000098080000}"/>
    <cellStyle name="Hyperlink" xfId="2354" xr:uid="{00000000-0005-0000-0000-000099080000}"/>
    <cellStyle name="Hyperlink 10" xfId="2355" xr:uid="{00000000-0005-0000-0000-00009A080000}"/>
    <cellStyle name="Hyperlink 10 2" xfId="2356" xr:uid="{00000000-0005-0000-0000-00009B080000}"/>
    <cellStyle name="Hyperlink 10 2 2" xfId="2357" xr:uid="{00000000-0005-0000-0000-00009C080000}"/>
    <cellStyle name="Hyperlink 10 3" xfId="2358" xr:uid="{00000000-0005-0000-0000-00009D080000}"/>
    <cellStyle name="Hyperlink 2" xfId="119" xr:uid="{00000000-0005-0000-0000-00009E080000}"/>
    <cellStyle name="Hyperlink 2 10" xfId="2359" xr:uid="{00000000-0005-0000-0000-00009F080000}"/>
    <cellStyle name="Hyperlink 2 10 2" xfId="2360" xr:uid="{00000000-0005-0000-0000-0000A0080000}"/>
    <cellStyle name="Hyperlink 2 10 2 2" xfId="2361" xr:uid="{00000000-0005-0000-0000-0000A1080000}"/>
    <cellStyle name="Hyperlink 2 10 3" xfId="2362" xr:uid="{00000000-0005-0000-0000-0000A2080000}"/>
    <cellStyle name="Hyperlink 2 11" xfId="2363" xr:uid="{00000000-0005-0000-0000-0000A3080000}"/>
    <cellStyle name="Hyperlink 2 2" xfId="2364" xr:uid="{00000000-0005-0000-0000-0000A4080000}"/>
    <cellStyle name="Hyperlink 2 2 2" xfId="2365" xr:uid="{00000000-0005-0000-0000-0000A5080000}"/>
    <cellStyle name="Hyperlink 2 2 2 2" xfId="2366" xr:uid="{00000000-0005-0000-0000-0000A6080000}"/>
    <cellStyle name="Hyperlink 2 2 2 2 2" xfId="2367" xr:uid="{00000000-0005-0000-0000-0000A7080000}"/>
    <cellStyle name="Hyperlink 2 2 2 3" xfId="2368" xr:uid="{00000000-0005-0000-0000-0000A8080000}"/>
    <cellStyle name="Hyperlink 2 2 3" xfId="2369" xr:uid="{00000000-0005-0000-0000-0000A9080000}"/>
    <cellStyle name="Hyperlink 2 2 3 2" xfId="2370" xr:uid="{00000000-0005-0000-0000-0000AA080000}"/>
    <cellStyle name="Hyperlink 2 2 4" xfId="2371" xr:uid="{00000000-0005-0000-0000-0000AB080000}"/>
    <cellStyle name="Hyperlink 2 3" xfId="2372" xr:uid="{00000000-0005-0000-0000-0000AC080000}"/>
    <cellStyle name="Hyperlink 2 3 2" xfId="2373" xr:uid="{00000000-0005-0000-0000-0000AD080000}"/>
    <cellStyle name="Hyperlink 2 3 2 2" xfId="2374" xr:uid="{00000000-0005-0000-0000-0000AE080000}"/>
    <cellStyle name="Hyperlink 2 3 3" xfId="2375" xr:uid="{00000000-0005-0000-0000-0000AF080000}"/>
    <cellStyle name="Hyperlink 2 4" xfId="2376" xr:uid="{00000000-0005-0000-0000-0000B0080000}"/>
    <cellStyle name="Hyperlink 2 4 2" xfId="2377" xr:uid="{00000000-0005-0000-0000-0000B1080000}"/>
    <cellStyle name="Hyperlink 2 4 2 2" xfId="2378" xr:uid="{00000000-0005-0000-0000-0000B2080000}"/>
    <cellStyle name="Hyperlink 2 4 3" xfId="2379" xr:uid="{00000000-0005-0000-0000-0000B3080000}"/>
    <cellStyle name="Hyperlink 2 5" xfId="2380" xr:uid="{00000000-0005-0000-0000-0000B4080000}"/>
    <cellStyle name="Hyperlink 2 5 2" xfId="2381" xr:uid="{00000000-0005-0000-0000-0000B5080000}"/>
    <cellStyle name="Hyperlink 2 5 2 2" xfId="2382" xr:uid="{00000000-0005-0000-0000-0000B6080000}"/>
    <cellStyle name="Hyperlink 2 5 3" xfId="2383" xr:uid="{00000000-0005-0000-0000-0000B7080000}"/>
    <cellStyle name="Hyperlink 2 6" xfId="2384" xr:uid="{00000000-0005-0000-0000-0000B8080000}"/>
    <cellStyle name="Hyperlink 2 6 2" xfId="2385" xr:uid="{00000000-0005-0000-0000-0000B9080000}"/>
    <cellStyle name="Hyperlink 2 6 2 2" xfId="2386" xr:uid="{00000000-0005-0000-0000-0000BA080000}"/>
    <cellStyle name="Hyperlink 2 6 3" xfId="2387" xr:uid="{00000000-0005-0000-0000-0000BB080000}"/>
    <cellStyle name="Hyperlink 2 7" xfId="2388" xr:uid="{00000000-0005-0000-0000-0000BC080000}"/>
    <cellStyle name="Hyperlink 2 7 2" xfId="2389" xr:uid="{00000000-0005-0000-0000-0000BD080000}"/>
    <cellStyle name="Hyperlink 2 7 2 2" xfId="2390" xr:uid="{00000000-0005-0000-0000-0000BE080000}"/>
    <cellStyle name="Hyperlink 2 7 3" xfId="2391" xr:uid="{00000000-0005-0000-0000-0000BF080000}"/>
    <cellStyle name="Hyperlink 2 8" xfId="2392" xr:uid="{00000000-0005-0000-0000-0000C0080000}"/>
    <cellStyle name="Hyperlink 2 8 2" xfId="2393" xr:uid="{00000000-0005-0000-0000-0000C1080000}"/>
    <cellStyle name="Hyperlink 2 8 2 2" xfId="2394" xr:uid="{00000000-0005-0000-0000-0000C2080000}"/>
    <cellStyle name="Hyperlink 2 8 3" xfId="2395" xr:uid="{00000000-0005-0000-0000-0000C3080000}"/>
    <cellStyle name="Hyperlink 2 9" xfId="2396" xr:uid="{00000000-0005-0000-0000-0000C4080000}"/>
    <cellStyle name="Hyperlink 2 9 2" xfId="2397" xr:uid="{00000000-0005-0000-0000-0000C5080000}"/>
    <cellStyle name="Hyperlink 2 9 2 2" xfId="2398" xr:uid="{00000000-0005-0000-0000-0000C6080000}"/>
    <cellStyle name="Hyperlink 2 9 3" xfId="2399" xr:uid="{00000000-0005-0000-0000-0000C7080000}"/>
    <cellStyle name="Hyperlink 3" xfId="2400" xr:uid="{00000000-0005-0000-0000-0000C8080000}"/>
    <cellStyle name="Hyperlink 3 2" xfId="2401" xr:uid="{00000000-0005-0000-0000-0000C9080000}"/>
    <cellStyle name="Hyperlink 3 2 2" xfId="2402" xr:uid="{00000000-0005-0000-0000-0000CA080000}"/>
    <cellStyle name="Hyperlink 3 3" xfId="2403" xr:uid="{00000000-0005-0000-0000-0000CB080000}"/>
    <cellStyle name="Hyperlink 4" xfId="2404" xr:uid="{00000000-0005-0000-0000-0000CC080000}"/>
    <cellStyle name="Hyperlink 4 2" xfId="2405" xr:uid="{00000000-0005-0000-0000-0000CD080000}"/>
    <cellStyle name="Hyperlink 4 2 2" xfId="2406" xr:uid="{00000000-0005-0000-0000-0000CE080000}"/>
    <cellStyle name="Hyperlink 4 3" xfId="2407" xr:uid="{00000000-0005-0000-0000-0000CF080000}"/>
    <cellStyle name="Hyperlink 5" xfId="2408" xr:uid="{00000000-0005-0000-0000-0000D0080000}"/>
    <cellStyle name="Hyperlink 5 2" xfId="2409" xr:uid="{00000000-0005-0000-0000-0000D1080000}"/>
    <cellStyle name="Hyperlink 5 2 2" xfId="2410" xr:uid="{00000000-0005-0000-0000-0000D2080000}"/>
    <cellStyle name="Hyperlink 5 3" xfId="2411" xr:uid="{00000000-0005-0000-0000-0000D3080000}"/>
    <cellStyle name="Hyperlink 6" xfId="2412" xr:uid="{00000000-0005-0000-0000-0000D4080000}"/>
    <cellStyle name="Hyperlink 6 2" xfId="2413" xr:uid="{00000000-0005-0000-0000-0000D5080000}"/>
    <cellStyle name="Hyperlink 6 2 2" xfId="2414" xr:uid="{00000000-0005-0000-0000-0000D6080000}"/>
    <cellStyle name="Hyperlink 6 3" xfId="2415" xr:uid="{00000000-0005-0000-0000-0000D7080000}"/>
    <cellStyle name="Hyperlink 7" xfId="2416" xr:uid="{00000000-0005-0000-0000-0000D8080000}"/>
    <cellStyle name="Hyperlink 7 2" xfId="2417" xr:uid="{00000000-0005-0000-0000-0000D9080000}"/>
    <cellStyle name="Hyperlink 7 2 2" xfId="2418" xr:uid="{00000000-0005-0000-0000-0000DA080000}"/>
    <cellStyle name="Hyperlink 7 3" xfId="2419" xr:uid="{00000000-0005-0000-0000-0000DB080000}"/>
    <cellStyle name="Hyperlink 8" xfId="2420" xr:uid="{00000000-0005-0000-0000-0000DC080000}"/>
    <cellStyle name="Hyperlink 8 2" xfId="2421" xr:uid="{00000000-0005-0000-0000-0000DD080000}"/>
    <cellStyle name="Hyperlink 8 2 2" xfId="2422" xr:uid="{00000000-0005-0000-0000-0000DE080000}"/>
    <cellStyle name="Hyperlink 8 3" xfId="2423" xr:uid="{00000000-0005-0000-0000-0000DF080000}"/>
    <cellStyle name="Hyperlink 9" xfId="2424" xr:uid="{00000000-0005-0000-0000-0000E0080000}"/>
    <cellStyle name="Hyperlink 9 2" xfId="2425" xr:uid="{00000000-0005-0000-0000-0000E1080000}"/>
    <cellStyle name="Hyperlink 9 2 2" xfId="2426" xr:uid="{00000000-0005-0000-0000-0000E2080000}"/>
    <cellStyle name="Hyperlink 9 3" xfId="2427" xr:uid="{00000000-0005-0000-0000-0000E3080000}"/>
    <cellStyle name="Input" xfId="212" xr:uid="{00000000-0005-0000-0000-0000E4080000}"/>
    <cellStyle name="Input 2" xfId="2428" xr:uid="{00000000-0005-0000-0000-0000E5080000}"/>
    <cellStyle name="Input 2 2" xfId="2429" xr:uid="{00000000-0005-0000-0000-0000E6080000}"/>
    <cellStyle name="Input 2 2 2" xfId="2430" xr:uid="{00000000-0005-0000-0000-0000E7080000}"/>
    <cellStyle name="Input 2 2 2 2" xfId="2431" xr:uid="{00000000-0005-0000-0000-0000E8080000}"/>
    <cellStyle name="Input 2 2 3" xfId="2432" xr:uid="{00000000-0005-0000-0000-0000E9080000}"/>
    <cellStyle name="Input 2 3" xfId="2433" xr:uid="{00000000-0005-0000-0000-0000EA080000}"/>
    <cellStyle name="Input 2 3 2" xfId="2434" xr:uid="{00000000-0005-0000-0000-0000EB080000}"/>
    <cellStyle name="Input 2 3 2 2" xfId="2435" xr:uid="{00000000-0005-0000-0000-0000EC080000}"/>
    <cellStyle name="Input 2 3 3" xfId="2436" xr:uid="{00000000-0005-0000-0000-0000ED080000}"/>
    <cellStyle name="Input 2 4" xfId="2437" xr:uid="{00000000-0005-0000-0000-0000EE080000}"/>
    <cellStyle name="Input 2 4 2" xfId="2438" xr:uid="{00000000-0005-0000-0000-0000EF080000}"/>
    <cellStyle name="Input 2 5" xfId="2439" xr:uid="{00000000-0005-0000-0000-0000F0080000}"/>
    <cellStyle name="Input 2 6" xfId="2440" xr:uid="{00000000-0005-0000-0000-0000F1080000}"/>
    <cellStyle name="Input 3" xfId="2441" xr:uid="{00000000-0005-0000-0000-0000F2080000}"/>
    <cellStyle name="Input 3 2" xfId="2442" xr:uid="{00000000-0005-0000-0000-0000F3080000}"/>
    <cellStyle name="Input 3 2 2" xfId="2443" xr:uid="{00000000-0005-0000-0000-0000F4080000}"/>
    <cellStyle name="Input 3 2 2 2" xfId="2444" xr:uid="{00000000-0005-0000-0000-0000F5080000}"/>
    <cellStyle name="Input 3 2 3" xfId="2445" xr:uid="{00000000-0005-0000-0000-0000F6080000}"/>
    <cellStyle name="Input 3 3" xfId="2446" xr:uid="{00000000-0005-0000-0000-0000F7080000}"/>
    <cellStyle name="Input 3 3 2" xfId="2447" xr:uid="{00000000-0005-0000-0000-0000F8080000}"/>
    <cellStyle name="Input 3 3 2 2" xfId="2448" xr:uid="{00000000-0005-0000-0000-0000F9080000}"/>
    <cellStyle name="Input 3 3 3" xfId="2449" xr:uid="{00000000-0005-0000-0000-0000FA080000}"/>
    <cellStyle name="Input 3 4" xfId="2450" xr:uid="{00000000-0005-0000-0000-0000FB080000}"/>
    <cellStyle name="Input 4" xfId="2451" xr:uid="{00000000-0005-0000-0000-0000FC080000}"/>
    <cellStyle name="Input 4 2" xfId="2452" xr:uid="{00000000-0005-0000-0000-0000FD080000}"/>
    <cellStyle name="Input 4 2 2" xfId="2453" xr:uid="{00000000-0005-0000-0000-0000FE080000}"/>
    <cellStyle name="Input 4 2 2 2" xfId="2454" xr:uid="{00000000-0005-0000-0000-0000FF080000}"/>
    <cellStyle name="Input 4 2 3" xfId="2455" xr:uid="{00000000-0005-0000-0000-000000090000}"/>
    <cellStyle name="Input 4 3" xfId="2456" xr:uid="{00000000-0005-0000-0000-000001090000}"/>
    <cellStyle name="Input 4 3 2" xfId="2457" xr:uid="{00000000-0005-0000-0000-000002090000}"/>
    <cellStyle name="Input 4 3 2 2" xfId="2458" xr:uid="{00000000-0005-0000-0000-000003090000}"/>
    <cellStyle name="Input 4 3 3" xfId="2459" xr:uid="{00000000-0005-0000-0000-000004090000}"/>
    <cellStyle name="Input 5" xfId="2460" xr:uid="{00000000-0005-0000-0000-000005090000}"/>
    <cellStyle name="Input 5 2" xfId="2461" xr:uid="{00000000-0005-0000-0000-000006090000}"/>
    <cellStyle name="Input 5 2 2" xfId="2462" xr:uid="{00000000-0005-0000-0000-000007090000}"/>
    <cellStyle name="Input 5 2 2 2" xfId="2463" xr:uid="{00000000-0005-0000-0000-000008090000}"/>
    <cellStyle name="Input 5 2 3" xfId="2464" xr:uid="{00000000-0005-0000-0000-000009090000}"/>
    <cellStyle name="Input 5 3" xfId="2465" xr:uid="{00000000-0005-0000-0000-00000A090000}"/>
    <cellStyle name="Input 5 3 2" xfId="2466" xr:uid="{00000000-0005-0000-0000-00000B090000}"/>
    <cellStyle name="Input 5 3 2 2" xfId="2467" xr:uid="{00000000-0005-0000-0000-00000C090000}"/>
    <cellStyle name="Input 5 3 3" xfId="2468" xr:uid="{00000000-0005-0000-0000-00000D090000}"/>
    <cellStyle name="Input 6" xfId="2469" xr:uid="{00000000-0005-0000-0000-00000E090000}"/>
    <cellStyle name="Input 7" xfId="2470" xr:uid="{00000000-0005-0000-0000-00000F090000}"/>
    <cellStyle name="Izhod 2" xfId="2471" xr:uid="{00000000-0005-0000-0000-000010090000}"/>
    <cellStyle name="Izhod 2 2" xfId="2472" xr:uid="{00000000-0005-0000-0000-000011090000}"/>
    <cellStyle name="Izhod 2 2 2" xfId="2473" xr:uid="{00000000-0005-0000-0000-000012090000}"/>
    <cellStyle name="Izhod 2 2 2 2" xfId="2474" xr:uid="{00000000-0005-0000-0000-000013090000}"/>
    <cellStyle name="Izhod 2 2 3" xfId="2475" xr:uid="{00000000-0005-0000-0000-000014090000}"/>
    <cellStyle name="Izhod 2 3" xfId="2476" xr:uid="{00000000-0005-0000-0000-000015090000}"/>
    <cellStyle name="Izhod 2 3 2" xfId="2477" xr:uid="{00000000-0005-0000-0000-000016090000}"/>
    <cellStyle name="Izhod 2 3 2 2" xfId="2478" xr:uid="{00000000-0005-0000-0000-000017090000}"/>
    <cellStyle name="Izhod 2 3 3" xfId="2479" xr:uid="{00000000-0005-0000-0000-000018090000}"/>
    <cellStyle name="Izhod 2 4" xfId="2480" xr:uid="{00000000-0005-0000-0000-000019090000}"/>
    <cellStyle name="Izhod 2 4 2" xfId="2481" xr:uid="{00000000-0005-0000-0000-00001A090000}"/>
    <cellStyle name="Izhod 2_VODOVODNA INSTALACIJA" xfId="2482" xr:uid="{00000000-0005-0000-0000-00001B090000}"/>
    <cellStyle name="Izhod 3" xfId="2483" xr:uid="{00000000-0005-0000-0000-00001C090000}"/>
    <cellStyle name="Izhod 3 2" xfId="2484" xr:uid="{00000000-0005-0000-0000-00001D090000}"/>
    <cellStyle name="Izhod 3 3" xfId="2485" xr:uid="{00000000-0005-0000-0000-00001E090000}"/>
    <cellStyle name="Izhod 3_VODOVODNA INSTALACIJA" xfId="2486" xr:uid="{00000000-0005-0000-0000-00001F090000}"/>
    <cellStyle name="Izhod 4" xfId="2487" xr:uid="{00000000-0005-0000-0000-000020090000}"/>
    <cellStyle name="Izhod 4 2" xfId="2488" xr:uid="{00000000-0005-0000-0000-000021090000}"/>
    <cellStyle name="Izhod 4 3" xfId="2489" xr:uid="{00000000-0005-0000-0000-000022090000}"/>
    <cellStyle name="Izhod 4_VODOVODNA INSTALACIJA" xfId="2490" xr:uid="{00000000-0005-0000-0000-000023090000}"/>
    <cellStyle name="Izhod 5" xfId="2491" xr:uid="{00000000-0005-0000-0000-000024090000}"/>
    <cellStyle name="Izhod 5 2" xfId="2492" xr:uid="{00000000-0005-0000-0000-000025090000}"/>
    <cellStyle name="Izhod 5 3" xfId="2493" xr:uid="{00000000-0005-0000-0000-000026090000}"/>
    <cellStyle name="Izhod 6" xfId="2494" xr:uid="{00000000-0005-0000-0000-000027090000}"/>
    <cellStyle name="Keš" xfId="2495" xr:uid="{00000000-0005-0000-0000-000028090000}"/>
    <cellStyle name="Keš 2" xfId="2496" xr:uid="{00000000-0005-0000-0000-000029090000}"/>
    <cellStyle name="Keš 3" xfId="2497" xr:uid="{00000000-0005-0000-0000-00002A090000}"/>
    <cellStyle name="Komma0" xfId="2498" xr:uid="{00000000-0005-0000-0000-00002B090000}"/>
    <cellStyle name="Kos" xfId="2499" xr:uid="{00000000-0005-0000-0000-00002C090000}"/>
    <cellStyle name="Kos 2" xfId="2500" xr:uid="{00000000-0005-0000-0000-00002D090000}"/>
    <cellStyle name="Linked Cell" xfId="213" xr:uid="{00000000-0005-0000-0000-00002E090000}"/>
    <cellStyle name="Linked Cell 2" xfId="2501" xr:uid="{00000000-0005-0000-0000-00002F090000}"/>
    <cellStyle name="Linked Cell 2 2" xfId="2502" xr:uid="{00000000-0005-0000-0000-000030090000}"/>
    <cellStyle name="Linked Cell 2 2 2" xfId="2503" xr:uid="{00000000-0005-0000-0000-000031090000}"/>
    <cellStyle name="Linked Cell 2 3" xfId="2504" xr:uid="{00000000-0005-0000-0000-000032090000}"/>
    <cellStyle name="Linked Cell 2 3 2" xfId="2505" xr:uid="{00000000-0005-0000-0000-000033090000}"/>
    <cellStyle name="Linked Cell 2 4" xfId="2506" xr:uid="{00000000-0005-0000-0000-000034090000}"/>
    <cellStyle name="Linked Cell 2 4 2" xfId="2507" xr:uid="{00000000-0005-0000-0000-000035090000}"/>
    <cellStyle name="Linked Cell 2 5" xfId="2508" xr:uid="{00000000-0005-0000-0000-000036090000}"/>
    <cellStyle name="Linked Cell 2 6" xfId="2509" xr:uid="{00000000-0005-0000-0000-000037090000}"/>
    <cellStyle name="Linked Cell 3" xfId="2510" xr:uid="{00000000-0005-0000-0000-000038090000}"/>
    <cellStyle name="Linked Cell 3 2" xfId="2511" xr:uid="{00000000-0005-0000-0000-000039090000}"/>
    <cellStyle name="Linked Cell 3 2 2" xfId="2512" xr:uid="{00000000-0005-0000-0000-00003A090000}"/>
    <cellStyle name="Linked Cell 3 3" xfId="2513" xr:uid="{00000000-0005-0000-0000-00003B090000}"/>
    <cellStyle name="Linked Cell 3 3 2" xfId="2514" xr:uid="{00000000-0005-0000-0000-00003C090000}"/>
    <cellStyle name="Linked Cell 3 4" xfId="2515" xr:uid="{00000000-0005-0000-0000-00003D090000}"/>
    <cellStyle name="Linked Cell 4" xfId="2516" xr:uid="{00000000-0005-0000-0000-00003E090000}"/>
    <cellStyle name="Linked Cell 4 2" xfId="2517" xr:uid="{00000000-0005-0000-0000-00003F090000}"/>
    <cellStyle name="Linked Cell 4 2 2" xfId="2518" xr:uid="{00000000-0005-0000-0000-000040090000}"/>
    <cellStyle name="Linked Cell 4 3" xfId="2519" xr:uid="{00000000-0005-0000-0000-000041090000}"/>
    <cellStyle name="Linked Cell 4 3 2" xfId="2520" xr:uid="{00000000-0005-0000-0000-000042090000}"/>
    <cellStyle name="Linked Cell 5 2" xfId="2521" xr:uid="{00000000-0005-0000-0000-000043090000}"/>
    <cellStyle name="Linked Cell 5 2 2" xfId="2522" xr:uid="{00000000-0005-0000-0000-000044090000}"/>
    <cellStyle name="Linked Cell 5 3" xfId="2523" xr:uid="{00000000-0005-0000-0000-000045090000}"/>
    <cellStyle name="Linked Cell 5 3 2" xfId="2524" xr:uid="{00000000-0005-0000-0000-000046090000}"/>
    <cellStyle name="Metri" xfId="2525" xr:uid="{00000000-0005-0000-0000-000047090000}"/>
    <cellStyle name="Metri 2" xfId="2526" xr:uid="{00000000-0005-0000-0000-000048090000}"/>
    <cellStyle name="Naslov 1 1" xfId="2527" xr:uid="{00000000-0005-0000-0000-000049090000}"/>
    <cellStyle name="Naslov 1 1 1" xfId="2528" xr:uid="{00000000-0005-0000-0000-00004A090000}"/>
    <cellStyle name="Naslov 1 2" xfId="2529" xr:uid="{00000000-0005-0000-0000-00004B090000}"/>
    <cellStyle name="Naslov 1 2 2" xfId="2530" xr:uid="{00000000-0005-0000-0000-00004C090000}"/>
    <cellStyle name="Naslov 1 2 2 2" xfId="2531" xr:uid="{00000000-0005-0000-0000-00004D090000}"/>
    <cellStyle name="Naslov 1 2 2 3" xfId="2532" xr:uid="{00000000-0005-0000-0000-00004E090000}"/>
    <cellStyle name="Naslov 1 2 3" xfId="2533" xr:uid="{00000000-0005-0000-0000-00004F090000}"/>
    <cellStyle name="Naslov 1 2 3 2" xfId="2534" xr:uid="{00000000-0005-0000-0000-000050090000}"/>
    <cellStyle name="Naslov 1 2 3 3" xfId="2535" xr:uid="{00000000-0005-0000-0000-000051090000}"/>
    <cellStyle name="Naslov 1 2 4" xfId="2536" xr:uid="{00000000-0005-0000-0000-000052090000}"/>
    <cellStyle name="Naslov 1 2_VODOVODNA INSTALACIJA" xfId="2537" xr:uid="{00000000-0005-0000-0000-000053090000}"/>
    <cellStyle name="Naslov 1 3" xfId="2538" xr:uid="{00000000-0005-0000-0000-000054090000}"/>
    <cellStyle name="Naslov 1 3 2" xfId="2539" xr:uid="{00000000-0005-0000-0000-000055090000}"/>
    <cellStyle name="Naslov 1 3 2 2" xfId="2540" xr:uid="{00000000-0005-0000-0000-000056090000}"/>
    <cellStyle name="Naslov 1 3 3" xfId="2541" xr:uid="{00000000-0005-0000-0000-000057090000}"/>
    <cellStyle name="Naslov 1 3 4" xfId="2542" xr:uid="{00000000-0005-0000-0000-000058090000}"/>
    <cellStyle name="Naslov 1 3_VODOVODNA INSTALACIJA" xfId="2543" xr:uid="{00000000-0005-0000-0000-000059090000}"/>
    <cellStyle name="Naslov 1 4" xfId="2544" xr:uid="{00000000-0005-0000-0000-00005A090000}"/>
    <cellStyle name="Naslov 1 4 2" xfId="2545" xr:uid="{00000000-0005-0000-0000-00005B090000}"/>
    <cellStyle name="Naslov 1 4 3" xfId="2546" xr:uid="{00000000-0005-0000-0000-00005C090000}"/>
    <cellStyle name="Naslov 1 4_VODOVODNA INSTALACIJA" xfId="2547" xr:uid="{00000000-0005-0000-0000-00005D090000}"/>
    <cellStyle name="Naslov 1 5" xfId="2548" xr:uid="{00000000-0005-0000-0000-00005E090000}"/>
    <cellStyle name="Naslov 1 5 2" xfId="2549" xr:uid="{00000000-0005-0000-0000-00005F090000}"/>
    <cellStyle name="Naslov 1 5 3" xfId="2550" xr:uid="{00000000-0005-0000-0000-000060090000}"/>
    <cellStyle name="Naslov 1 6" xfId="2551" xr:uid="{00000000-0005-0000-0000-000061090000}"/>
    <cellStyle name="Naslov 10" xfId="2552" xr:uid="{00000000-0005-0000-0000-000062090000}"/>
    <cellStyle name="Naslov 2 2" xfId="2553" xr:uid="{00000000-0005-0000-0000-000063090000}"/>
    <cellStyle name="Naslov 2 2 2" xfId="2554" xr:uid="{00000000-0005-0000-0000-000064090000}"/>
    <cellStyle name="Naslov 2 2 2 2" xfId="2555" xr:uid="{00000000-0005-0000-0000-000065090000}"/>
    <cellStyle name="Naslov 2 2 2 3" xfId="2556" xr:uid="{00000000-0005-0000-0000-000066090000}"/>
    <cellStyle name="Naslov 2 2 3" xfId="2557" xr:uid="{00000000-0005-0000-0000-000067090000}"/>
    <cellStyle name="Naslov 2 2 3 2" xfId="2558" xr:uid="{00000000-0005-0000-0000-000068090000}"/>
    <cellStyle name="Naslov 2 2 3 3" xfId="2559" xr:uid="{00000000-0005-0000-0000-000069090000}"/>
    <cellStyle name="Naslov 2 2 4" xfId="2560" xr:uid="{00000000-0005-0000-0000-00006A090000}"/>
    <cellStyle name="Naslov 2 2_VODOVODNA INSTALACIJA" xfId="2561" xr:uid="{00000000-0005-0000-0000-00006B090000}"/>
    <cellStyle name="Naslov 2 3" xfId="2562" xr:uid="{00000000-0005-0000-0000-00006C090000}"/>
    <cellStyle name="Naslov 2 3 2" xfId="2563" xr:uid="{00000000-0005-0000-0000-00006D090000}"/>
    <cellStyle name="Naslov 2 3 2 2" xfId="2564" xr:uid="{00000000-0005-0000-0000-00006E090000}"/>
    <cellStyle name="Naslov 2 3 3" xfId="2565" xr:uid="{00000000-0005-0000-0000-00006F090000}"/>
    <cellStyle name="Naslov 2 3 4" xfId="2566" xr:uid="{00000000-0005-0000-0000-000070090000}"/>
    <cellStyle name="Naslov 2 3_VODOVODNA INSTALACIJA" xfId="2567" xr:uid="{00000000-0005-0000-0000-000071090000}"/>
    <cellStyle name="Naslov 2 4" xfId="2568" xr:uid="{00000000-0005-0000-0000-000072090000}"/>
    <cellStyle name="Naslov 2 4 2" xfId="2569" xr:uid="{00000000-0005-0000-0000-000073090000}"/>
    <cellStyle name="Naslov 2 4 2 2" xfId="2570" xr:uid="{00000000-0005-0000-0000-000074090000}"/>
    <cellStyle name="Naslov 2 4 2 3" xfId="2571" xr:uid="{00000000-0005-0000-0000-000075090000}"/>
    <cellStyle name="Naslov 2 4 3" xfId="2572" xr:uid="{00000000-0005-0000-0000-000076090000}"/>
    <cellStyle name="Naslov 2 4 3 2" xfId="2573" xr:uid="{00000000-0005-0000-0000-000077090000}"/>
    <cellStyle name="Naslov 2 4 4" xfId="2574" xr:uid="{00000000-0005-0000-0000-000078090000}"/>
    <cellStyle name="Naslov 2 4_VODOVODNA INSTALACIJA" xfId="2575" xr:uid="{00000000-0005-0000-0000-000079090000}"/>
    <cellStyle name="Naslov 2 5" xfId="2576" xr:uid="{00000000-0005-0000-0000-00007A090000}"/>
    <cellStyle name="Naslov 2 5 2" xfId="2577" xr:uid="{00000000-0005-0000-0000-00007B090000}"/>
    <cellStyle name="Naslov 2 5 2 2" xfId="2578" xr:uid="{00000000-0005-0000-0000-00007C090000}"/>
    <cellStyle name="Naslov 2 5 3" xfId="2579" xr:uid="{00000000-0005-0000-0000-00007D090000}"/>
    <cellStyle name="Naslov 2 5 4" xfId="2580" xr:uid="{00000000-0005-0000-0000-00007E090000}"/>
    <cellStyle name="Naslov 2 6" xfId="2581" xr:uid="{00000000-0005-0000-0000-00007F090000}"/>
    <cellStyle name="Naslov 3 2" xfId="2582" xr:uid="{00000000-0005-0000-0000-000080090000}"/>
    <cellStyle name="Naslov 3 2 2" xfId="2583" xr:uid="{00000000-0005-0000-0000-000081090000}"/>
    <cellStyle name="Naslov 3 2 2 2" xfId="2584" xr:uid="{00000000-0005-0000-0000-000082090000}"/>
    <cellStyle name="Naslov 3 2 2 3" xfId="2585" xr:uid="{00000000-0005-0000-0000-000083090000}"/>
    <cellStyle name="Naslov 3 2 3" xfId="2586" xr:uid="{00000000-0005-0000-0000-000084090000}"/>
    <cellStyle name="Naslov 3 2 3 2" xfId="2587" xr:uid="{00000000-0005-0000-0000-000085090000}"/>
    <cellStyle name="Naslov 3 2 3 3" xfId="2588" xr:uid="{00000000-0005-0000-0000-000086090000}"/>
    <cellStyle name="Naslov 3 2 4" xfId="2589" xr:uid="{00000000-0005-0000-0000-000087090000}"/>
    <cellStyle name="Naslov 3 2_VODOVODNA INSTALACIJA" xfId="2590" xr:uid="{00000000-0005-0000-0000-000088090000}"/>
    <cellStyle name="Naslov 3 3" xfId="2591" xr:uid="{00000000-0005-0000-0000-000089090000}"/>
    <cellStyle name="Naslov 3 3 2" xfId="2592" xr:uid="{00000000-0005-0000-0000-00008A090000}"/>
    <cellStyle name="Naslov 3 3 3" xfId="2593" xr:uid="{00000000-0005-0000-0000-00008B090000}"/>
    <cellStyle name="Naslov 3 3_VODOVODNA INSTALACIJA" xfId="2594" xr:uid="{00000000-0005-0000-0000-00008C090000}"/>
    <cellStyle name="Naslov 3 4" xfId="2595" xr:uid="{00000000-0005-0000-0000-00008D090000}"/>
    <cellStyle name="Naslov 3 4 2" xfId="2596" xr:uid="{00000000-0005-0000-0000-00008E090000}"/>
    <cellStyle name="Naslov 3 4 3" xfId="2597" xr:uid="{00000000-0005-0000-0000-00008F090000}"/>
    <cellStyle name="Naslov 3 4_VODOVODNA INSTALACIJA" xfId="2598" xr:uid="{00000000-0005-0000-0000-000090090000}"/>
    <cellStyle name="Naslov 3 5" xfId="2599" xr:uid="{00000000-0005-0000-0000-000091090000}"/>
    <cellStyle name="Naslov 3 5 2" xfId="2600" xr:uid="{00000000-0005-0000-0000-000092090000}"/>
    <cellStyle name="Naslov 3 5 3" xfId="2601" xr:uid="{00000000-0005-0000-0000-000093090000}"/>
    <cellStyle name="Naslov 3 6" xfId="2602" xr:uid="{00000000-0005-0000-0000-000094090000}"/>
    <cellStyle name="Naslov 4 2" xfId="2603" xr:uid="{00000000-0005-0000-0000-000095090000}"/>
    <cellStyle name="Naslov 4 2 2" xfId="2604" xr:uid="{00000000-0005-0000-0000-000096090000}"/>
    <cellStyle name="Naslov 4 2 2 2" xfId="2605" xr:uid="{00000000-0005-0000-0000-000097090000}"/>
    <cellStyle name="Naslov 4 2 2 3" xfId="2606" xr:uid="{00000000-0005-0000-0000-000098090000}"/>
    <cellStyle name="Naslov 4 2 3" xfId="2607" xr:uid="{00000000-0005-0000-0000-000099090000}"/>
    <cellStyle name="Naslov 4 2_VODOVODNA INSTALACIJA" xfId="2608" xr:uid="{00000000-0005-0000-0000-00009A090000}"/>
    <cellStyle name="Naslov 4 3" xfId="2609" xr:uid="{00000000-0005-0000-0000-00009B090000}"/>
    <cellStyle name="Naslov 4 3 2" xfId="2610" xr:uid="{00000000-0005-0000-0000-00009C090000}"/>
    <cellStyle name="Naslov 4 3 3" xfId="2611" xr:uid="{00000000-0005-0000-0000-00009D090000}"/>
    <cellStyle name="Naslov 4 3_VODOVODNA INSTALACIJA" xfId="2612" xr:uid="{00000000-0005-0000-0000-00009E090000}"/>
    <cellStyle name="Naslov 4 4" xfId="2613" xr:uid="{00000000-0005-0000-0000-00009F090000}"/>
    <cellStyle name="Naslov 4 4 2" xfId="2614" xr:uid="{00000000-0005-0000-0000-0000A0090000}"/>
    <cellStyle name="Naslov 4 4 3" xfId="2615" xr:uid="{00000000-0005-0000-0000-0000A1090000}"/>
    <cellStyle name="Naslov 4 4_VODOVODNA INSTALACIJA" xfId="2616" xr:uid="{00000000-0005-0000-0000-0000A2090000}"/>
    <cellStyle name="Naslov 4 5" xfId="2617" xr:uid="{00000000-0005-0000-0000-0000A3090000}"/>
    <cellStyle name="Naslov 4 5 2" xfId="2618" xr:uid="{00000000-0005-0000-0000-0000A4090000}"/>
    <cellStyle name="Naslov 4 5 3" xfId="2619" xr:uid="{00000000-0005-0000-0000-0000A5090000}"/>
    <cellStyle name="Naslov 4 6" xfId="2620" xr:uid="{00000000-0005-0000-0000-0000A6090000}"/>
    <cellStyle name="Naslov 5" xfId="2621" xr:uid="{00000000-0005-0000-0000-0000A7090000}"/>
    <cellStyle name="Naslov 5 2" xfId="2622" xr:uid="{00000000-0005-0000-0000-0000A8090000}"/>
    <cellStyle name="Naslov 5 2 2" xfId="2623" xr:uid="{00000000-0005-0000-0000-0000A9090000}"/>
    <cellStyle name="Naslov 5 3" xfId="2624" xr:uid="{00000000-0005-0000-0000-0000AA090000}"/>
    <cellStyle name="Naslov 5 3 2" xfId="2625" xr:uid="{00000000-0005-0000-0000-0000AB090000}"/>
    <cellStyle name="Naslov 5 3 3" xfId="2626" xr:uid="{00000000-0005-0000-0000-0000AC090000}"/>
    <cellStyle name="Naslov 5 4" xfId="2627" xr:uid="{00000000-0005-0000-0000-0000AD090000}"/>
    <cellStyle name="Naslov 5_VODOVODNA INSTALACIJA" xfId="2628" xr:uid="{00000000-0005-0000-0000-0000AE090000}"/>
    <cellStyle name="Naslov 6" xfId="2629" xr:uid="{00000000-0005-0000-0000-0000AF090000}"/>
    <cellStyle name="Naslov 6 2" xfId="2630" xr:uid="{00000000-0005-0000-0000-0000B0090000}"/>
    <cellStyle name="Naslov 6 2 2" xfId="2631" xr:uid="{00000000-0005-0000-0000-0000B1090000}"/>
    <cellStyle name="Naslov 6 3" xfId="2632" xr:uid="{00000000-0005-0000-0000-0000B2090000}"/>
    <cellStyle name="Naslov 6 4" xfId="2633" xr:uid="{00000000-0005-0000-0000-0000B3090000}"/>
    <cellStyle name="Naslov 6_VODOVODNA INSTALACIJA" xfId="2634" xr:uid="{00000000-0005-0000-0000-0000B4090000}"/>
    <cellStyle name="Naslov 7" xfId="2635" xr:uid="{00000000-0005-0000-0000-0000B5090000}"/>
    <cellStyle name="Naslov 7 2" xfId="2636" xr:uid="{00000000-0005-0000-0000-0000B6090000}"/>
    <cellStyle name="Naslov 7 3" xfId="2637" xr:uid="{00000000-0005-0000-0000-0000B7090000}"/>
    <cellStyle name="Naslov 7_VODOVODNA INSTALACIJA" xfId="2638" xr:uid="{00000000-0005-0000-0000-0000B8090000}"/>
    <cellStyle name="Naslov 8" xfId="2639" xr:uid="{00000000-0005-0000-0000-0000B9090000}"/>
    <cellStyle name="Naslov 8 2" xfId="2640" xr:uid="{00000000-0005-0000-0000-0000BA090000}"/>
    <cellStyle name="Naslov 8 3" xfId="2641" xr:uid="{00000000-0005-0000-0000-0000BB090000}"/>
    <cellStyle name="Naslov 9" xfId="2642" xr:uid="{00000000-0005-0000-0000-0000BC090000}"/>
    <cellStyle name="Navadno" xfId="0" builtinId="0"/>
    <cellStyle name="Navadno 10" xfId="120" xr:uid="{00000000-0005-0000-0000-0000BE090000}"/>
    <cellStyle name="Navadno 10 10" xfId="2643" xr:uid="{00000000-0005-0000-0000-0000BF090000}"/>
    <cellStyle name="Navadno 10 10 10" xfId="2644" xr:uid="{00000000-0005-0000-0000-0000C0090000}"/>
    <cellStyle name="Navadno 10 10 10 2 2" xfId="2645" xr:uid="{00000000-0005-0000-0000-0000C1090000}"/>
    <cellStyle name="Navadno 10 10 10 5" xfId="2646" xr:uid="{00000000-0005-0000-0000-0000C2090000}"/>
    <cellStyle name="Navadno 10 10 2" xfId="2647" xr:uid="{00000000-0005-0000-0000-0000C3090000}"/>
    <cellStyle name="Navadno 10 10 3" xfId="2648" xr:uid="{00000000-0005-0000-0000-0000C4090000}"/>
    <cellStyle name="Navadno 10 10 4" xfId="2649" xr:uid="{00000000-0005-0000-0000-0000C5090000}"/>
    <cellStyle name="Navadno 10 10 5" xfId="2650" xr:uid="{00000000-0005-0000-0000-0000C6090000}"/>
    <cellStyle name="Navadno 10 10_2008-145 BRINJE- POPIS VODA" xfId="2651" xr:uid="{00000000-0005-0000-0000-0000C7090000}"/>
    <cellStyle name="Navadno 10 100" xfId="2652" xr:uid="{00000000-0005-0000-0000-0000C8090000}"/>
    <cellStyle name="Navadno 10 100 2" xfId="2653" xr:uid="{00000000-0005-0000-0000-0000C9090000}"/>
    <cellStyle name="Navadno 10 101" xfId="2654" xr:uid="{00000000-0005-0000-0000-0000CA090000}"/>
    <cellStyle name="Navadno 10 101 2" xfId="2655" xr:uid="{00000000-0005-0000-0000-0000CB090000}"/>
    <cellStyle name="Navadno 10 102" xfId="2656" xr:uid="{00000000-0005-0000-0000-0000CC090000}"/>
    <cellStyle name="Navadno 10 102 2" xfId="2657" xr:uid="{00000000-0005-0000-0000-0000CD090000}"/>
    <cellStyle name="Navadno 10 103" xfId="2658" xr:uid="{00000000-0005-0000-0000-0000CE090000}"/>
    <cellStyle name="Navadno 10 103 2" xfId="2659" xr:uid="{00000000-0005-0000-0000-0000CF090000}"/>
    <cellStyle name="Navadno 10 104" xfId="2660" xr:uid="{00000000-0005-0000-0000-0000D0090000}"/>
    <cellStyle name="Navadno 10 104 2" xfId="2661" xr:uid="{00000000-0005-0000-0000-0000D1090000}"/>
    <cellStyle name="Navadno 10 105" xfId="2662" xr:uid="{00000000-0005-0000-0000-0000D2090000}"/>
    <cellStyle name="Navadno 10 105 2" xfId="2663" xr:uid="{00000000-0005-0000-0000-0000D3090000}"/>
    <cellStyle name="Navadno 10 106" xfId="2664" xr:uid="{00000000-0005-0000-0000-0000D4090000}"/>
    <cellStyle name="Navadno 10 106 2" xfId="2665" xr:uid="{00000000-0005-0000-0000-0000D5090000}"/>
    <cellStyle name="Navadno 10 107" xfId="2666" xr:uid="{00000000-0005-0000-0000-0000D6090000}"/>
    <cellStyle name="Navadno 10 107 2" xfId="2667" xr:uid="{00000000-0005-0000-0000-0000D7090000}"/>
    <cellStyle name="Navadno 10 108" xfId="2668" xr:uid="{00000000-0005-0000-0000-0000D8090000}"/>
    <cellStyle name="Navadno 10 108 2" xfId="2669" xr:uid="{00000000-0005-0000-0000-0000D9090000}"/>
    <cellStyle name="Navadno 10 109" xfId="2670" xr:uid="{00000000-0005-0000-0000-0000DA090000}"/>
    <cellStyle name="Navadno 10 109 2" xfId="2671" xr:uid="{00000000-0005-0000-0000-0000DB090000}"/>
    <cellStyle name="Navadno 10 11" xfId="2672" xr:uid="{00000000-0005-0000-0000-0000DC090000}"/>
    <cellStyle name="Navadno 10 11 2" xfId="2673" xr:uid="{00000000-0005-0000-0000-0000DD090000}"/>
    <cellStyle name="Navadno 10 11 3" xfId="2674" xr:uid="{00000000-0005-0000-0000-0000DE090000}"/>
    <cellStyle name="Navadno 10 11 4" xfId="2675" xr:uid="{00000000-0005-0000-0000-0000DF090000}"/>
    <cellStyle name="Navadno 10 11_2008-145 BRINJE- POPIS VODA" xfId="2676" xr:uid="{00000000-0005-0000-0000-0000E0090000}"/>
    <cellStyle name="Navadno 10 110" xfId="2677" xr:uid="{00000000-0005-0000-0000-0000E1090000}"/>
    <cellStyle name="Navadno 10 110 2" xfId="2678" xr:uid="{00000000-0005-0000-0000-0000E2090000}"/>
    <cellStyle name="Navadno 10 111" xfId="2679" xr:uid="{00000000-0005-0000-0000-0000E3090000}"/>
    <cellStyle name="Navadno 10 111 2" xfId="2680" xr:uid="{00000000-0005-0000-0000-0000E4090000}"/>
    <cellStyle name="Navadno 10 112" xfId="2681" xr:uid="{00000000-0005-0000-0000-0000E5090000}"/>
    <cellStyle name="Navadno 10 112 2" xfId="2682" xr:uid="{00000000-0005-0000-0000-0000E6090000}"/>
    <cellStyle name="Navadno 10 113" xfId="2683" xr:uid="{00000000-0005-0000-0000-0000E7090000}"/>
    <cellStyle name="Navadno 10 113 2" xfId="2684" xr:uid="{00000000-0005-0000-0000-0000E8090000}"/>
    <cellStyle name="Navadno 10 114" xfId="2685" xr:uid="{00000000-0005-0000-0000-0000E9090000}"/>
    <cellStyle name="Navadno 10 114 2" xfId="2686" xr:uid="{00000000-0005-0000-0000-0000EA090000}"/>
    <cellStyle name="Navadno 10 115" xfId="2687" xr:uid="{00000000-0005-0000-0000-0000EB090000}"/>
    <cellStyle name="Navadno 10 115 2" xfId="2688" xr:uid="{00000000-0005-0000-0000-0000EC090000}"/>
    <cellStyle name="Navadno 10 116" xfId="2689" xr:uid="{00000000-0005-0000-0000-0000ED090000}"/>
    <cellStyle name="Navadno 10 116 2" xfId="2690" xr:uid="{00000000-0005-0000-0000-0000EE090000}"/>
    <cellStyle name="Navadno 10 117" xfId="2691" xr:uid="{00000000-0005-0000-0000-0000EF090000}"/>
    <cellStyle name="Navadno 10 117 2" xfId="2692" xr:uid="{00000000-0005-0000-0000-0000F0090000}"/>
    <cellStyle name="Navadno 10 118" xfId="2693" xr:uid="{00000000-0005-0000-0000-0000F1090000}"/>
    <cellStyle name="Navadno 10 119" xfId="2694" xr:uid="{00000000-0005-0000-0000-0000F2090000}"/>
    <cellStyle name="Navadno 10 12" xfId="2695" xr:uid="{00000000-0005-0000-0000-0000F3090000}"/>
    <cellStyle name="Navadno 10 12 2" xfId="2696" xr:uid="{00000000-0005-0000-0000-0000F4090000}"/>
    <cellStyle name="Navadno 10 12 3" xfId="2697" xr:uid="{00000000-0005-0000-0000-0000F5090000}"/>
    <cellStyle name="Navadno 10 12 4" xfId="2698" xr:uid="{00000000-0005-0000-0000-0000F6090000}"/>
    <cellStyle name="Navadno 10 12_2008-145 BRINJE- POPIS VODA" xfId="2699" xr:uid="{00000000-0005-0000-0000-0000F7090000}"/>
    <cellStyle name="Navadno 10 120" xfId="2700" xr:uid="{00000000-0005-0000-0000-0000F8090000}"/>
    <cellStyle name="Navadno 10 121" xfId="2701" xr:uid="{00000000-0005-0000-0000-0000F9090000}"/>
    <cellStyle name="Navadno 10 122" xfId="2702" xr:uid="{00000000-0005-0000-0000-0000FA090000}"/>
    <cellStyle name="Navadno 10 123" xfId="2703" xr:uid="{00000000-0005-0000-0000-0000FB090000}"/>
    <cellStyle name="Navadno 10 124" xfId="2704" xr:uid="{00000000-0005-0000-0000-0000FC090000}"/>
    <cellStyle name="Navadno 10 125" xfId="2705" xr:uid="{00000000-0005-0000-0000-0000FD090000}"/>
    <cellStyle name="Navadno 10 126" xfId="2706" xr:uid="{00000000-0005-0000-0000-0000FE090000}"/>
    <cellStyle name="Navadno 10 127" xfId="2707" xr:uid="{00000000-0005-0000-0000-0000FF090000}"/>
    <cellStyle name="Navadno 10 128" xfId="2708" xr:uid="{00000000-0005-0000-0000-0000000A0000}"/>
    <cellStyle name="Navadno 10 129" xfId="2709" xr:uid="{00000000-0005-0000-0000-0000010A0000}"/>
    <cellStyle name="Navadno 10 13" xfId="2710" xr:uid="{00000000-0005-0000-0000-0000020A0000}"/>
    <cellStyle name="Navadno 10 13 2" xfId="2711" xr:uid="{00000000-0005-0000-0000-0000030A0000}"/>
    <cellStyle name="Navadno 10 13 3" xfId="2712" xr:uid="{00000000-0005-0000-0000-0000040A0000}"/>
    <cellStyle name="Navadno 10 13 4" xfId="2713" xr:uid="{00000000-0005-0000-0000-0000050A0000}"/>
    <cellStyle name="Navadno 10 13_2008-145 BRINJE- POPIS VODA" xfId="2714" xr:uid="{00000000-0005-0000-0000-0000060A0000}"/>
    <cellStyle name="Navadno 10 130" xfId="2715" xr:uid="{00000000-0005-0000-0000-0000070A0000}"/>
    <cellStyle name="Navadno 10 131" xfId="2716" xr:uid="{00000000-0005-0000-0000-0000080A0000}"/>
    <cellStyle name="Navadno 10 132" xfId="2717" xr:uid="{00000000-0005-0000-0000-0000090A0000}"/>
    <cellStyle name="Navadno 10 133" xfId="2718" xr:uid="{00000000-0005-0000-0000-00000A0A0000}"/>
    <cellStyle name="Navadno 10 134" xfId="2719" xr:uid="{00000000-0005-0000-0000-00000B0A0000}"/>
    <cellStyle name="Navadno 10 14" xfId="2720" xr:uid="{00000000-0005-0000-0000-00000C0A0000}"/>
    <cellStyle name="Navadno 10 14 2" xfId="2721" xr:uid="{00000000-0005-0000-0000-00000D0A0000}"/>
    <cellStyle name="Navadno 10 14 3" xfId="2722" xr:uid="{00000000-0005-0000-0000-00000E0A0000}"/>
    <cellStyle name="Navadno 10 14 4" xfId="2723" xr:uid="{00000000-0005-0000-0000-00000F0A0000}"/>
    <cellStyle name="Navadno 10 14_2008-145 BRINJE- POPIS VODA" xfId="2724" xr:uid="{00000000-0005-0000-0000-0000100A0000}"/>
    <cellStyle name="Navadno 10 15" xfId="2725" xr:uid="{00000000-0005-0000-0000-0000110A0000}"/>
    <cellStyle name="Navadno 10 15 2" xfId="2726" xr:uid="{00000000-0005-0000-0000-0000120A0000}"/>
    <cellStyle name="Navadno 10 15 3" xfId="2727" xr:uid="{00000000-0005-0000-0000-0000130A0000}"/>
    <cellStyle name="Navadno 10 15 4" xfId="2728" xr:uid="{00000000-0005-0000-0000-0000140A0000}"/>
    <cellStyle name="Navadno 10 15_2008-145 BRINJE- POPIS VODA" xfId="2729" xr:uid="{00000000-0005-0000-0000-0000150A0000}"/>
    <cellStyle name="Navadno 10 16" xfId="2730" xr:uid="{00000000-0005-0000-0000-0000160A0000}"/>
    <cellStyle name="Navadno 10 16 2" xfId="2731" xr:uid="{00000000-0005-0000-0000-0000170A0000}"/>
    <cellStyle name="Navadno 10 16 3" xfId="2732" xr:uid="{00000000-0005-0000-0000-0000180A0000}"/>
    <cellStyle name="Navadno 10 16 4" xfId="2733" xr:uid="{00000000-0005-0000-0000-0000190A0000}"/>
    <cellStyle name="Navadno 10 16_2008-145 BRINJE- POPIS VODA" xfId="2734" xr:uid="{00000000-0005-0000-0000-00001A0A0000}"/>
    <cellStyle name="Navadno 10 17" xfId="2735" xr:uid="{00000000-0005-0000-0000-00001B0A0000}"/>
    <cellStyle name="Navadno 10 17 2" xfId="2736" xr:uid="{00000000-0005-0000-0000-00001C0A0000}"/>
    <cellStyle name="Navadno 10 17 3" xfId="2737" xr:uid="{00000000-0005-0000-0000-00001D0A0000}"/>
    <cellStyle name="Navadno 10 17 4" xfId="2738" xr:uid="{00000000-0005-0000-0000-00001E0A0000}"/>
    <cellStyle name="Navadno 10 17_2008-145 BRINJE- POPIS VODA" xfId="2739" xr:uid="{00000000-0005-0000-0000-00001F0A0000}"/>
    <cellStyle name="Navadno 10 18" xfId="2740" xr:uid="{00000000-0005-0000-0000-0000200A0000}"/>
    <cellStyle name="Navadno 10 18 2" xfId="2741" xr:uid="{00000000-0005-0000-0000-0000210A0000}"/>
    <cellStyle name="Navadno 10 18 3" xfId="2742" xr:uid="{00000000-0005-0000-0000-0000220A0000}"/>
    <cellStyle name="Navadno 10 18 4" xfId="2743" xr:uid="{00000000-0005-0000-0000-0000230A0000}"/>
    <cellStyle name="Navadno 10 18_2008-145 BRINJE- POPIS VODA" xfId="2744" xr:uid="{00000000-0005-0000-0000-0000240A0000}"/>
    <cellStyle name="Navadno 10 19" xfId="2745" xr:uid="{00000000-0005-0000-0000-0000250A0000}"/>
    <cellStyle name="Navadno 10 19 2" xfId="2746" xr:uid="{00000000-0005-0000-0000-0000260A0000}"/>
    <cellStyle name="Navadno 10 19 3" xfId="2747" xr:uid="{00000000-0005-0000-0000-0000270A0000}"/>
    <cellStyle name="Navadno 10 19 4" xfId="2748" xr:uid="{00000000-0005-0000-0000-0000280A0000}"/>
    <cellStyle name="Navadno 10 19_2008-145 BRINJE- POPIS VODA" xfId="2749" xr:uid="{00000000-0005-0000-0000-0000290A0000}"/>
    <cellStyle name="Navadno 10 2" xfId="65" xr:uid="{00000000-0005-0000-0000-00002A0A0000}"/>
    <cellStyle name="Navadno 10 2 2" xfId="75" xr:uid="{00000000-0005-0000-0000-00002B0A0000}"/>
    <cellStyle name="Navadno 10 2 2 2" xfId="70" xr:uid="{00000000-0005-0000-0000-00002C0A0000}"/>
    <cellStyle name="Navadno 10 2 2 3" xfId="112" xr:uid="{00000000-0005-0000-0000-00002D0A0000}"/>
    <cellStyle name="Navadno 10 2 3" xfId="2750" xr:uid="{00000000-0005-0000-0000-00002E0A0000}"/>
    <cellStyle name="Navadno 10 2 3 2" xfId="2751" xr:uid="{00000000-0005-0000-0000-00002F0A0000}"/>
    <cellStyle name="Navadno 10 2 4" xfId="2752" xr:uid="{00000000-0005-0000-0000-0000300A0000}"/>
    <cellStyle name="Navadno 10 2 5" xfId="2753" xr:uid="{00000000-0005-0000-0000-0000310A0000}"/>
    <cellStyle name="Navadno 10 2_2008-145 BRINJE- POPIS VODA" xfId="2754" xr:uid="{00000000-0005-0000-0000-0000320A0000}"/>
    <cellStyle name="Navadno 10 20" xfId="2755" xr:uid="{00000000-0005-0000-0000-0000330A0000}"/>
    <cellStyle name="Navadno 10 20 2" xfId="2756" xr:uid="{00000000-0005-0000-0000-0000340A0000}"/>
    <cellStyle name="Navadno 10 20 3" xfId="2757" xr:uid="{00000000-0005-0000-0000-0000350A0000}"/>
    <cellStyle name="Navadno 10 20 4" xfId="2758" xr:uid="{00000000-0005-0000-0000-0000360A0000}"/>
    <cellStyle name="Navadno 10 20_2008-145 BRINJE- POPIS VODA" xfId="2759" xr:uid="{00000000-0005-0000-0000-0000370A0000}"/>
    <cellStyle name="Navadno 10 21" xfId="2760" xr:uid="{00000000-0005-0000-0000-0000380A0000}"/>
    <cellStyle name="Navadno 10 21 2" xfId="2761" xr:uid="{00000000-0005-0000-0000-0000390A0000}"/>
    <cellStyle name="Navadno 10 21 3" xfId="2762" xr:uid="{00000000-0005-0000-0000-00003A0A0000}"/>
    <cellStyle name="Navadno 10 21 4" xfId="2763" xr:uid="{00000000-0005-0000-0000-00003B0A0000}"/>
    <cellStyle name="Navadno 10 21_2008-145 BRINJE- POPIS VODA" xfId="2764" xr:uid="{00000000-0005-0000-0000-00003C0A0000}"/>
    <cellStyle name="Navadno 10 22" xfId="2765" xr:uid="{00000000-0005-0000-0000-00003D0A0000}"/>
    <cellStyle name="Navadno 10 22 2" xfId="2766" xr:uid="{00000000-0005-0000-0000-00003E0A0000}"/>
    <cellStyle name="Navadno 10 22 3" xfId="2767" xr:uid="{00000000-0005-0000-0000-00003F0A0000}"/>
    <cellStyle name="Navadno 10 22 4" xfId="2768" xr:uid="{00000000-0005-0000-0000-0000400A0000}"/>
    <cellStyle name="Navadno 10 22_2008-145 BRINJE- POPIS VODA" xfId="2769" xr:uid="{00000000-0005-0000-0000-0000410A0000}"/>
    <cellStyle name="Navadno 10 23" xfId="2770" xr:uid="{00000000-0005-0000-0000-0000420A0000}"/>
    <cellStyle name="Navadno 10 23 2" xfId="2771" xr:uid="{00000000-0005-0000-0000-0000430A0000}"/>
    <cellStyle name="Navadno 10 23 3" xfId="2772" xr:uid="{00000000-0005-0000-0000-0000440A0000}"/>
    <cellStyle name="Navadno 10 23 4" xfId="2773" xr:uid="{00000000-0005-0000-0000-0000450A0000}"/>
    <cellStyle name="Navadno 10 23_2008-145 BRINJE- POPIS VODA" xfId="2774" xr:uid="{00000000-0005-0000-0000-0000460A0000}"/>
    <cellStyle name="Navadno 10 24" xfId="2775" xr:uid="{00000000-0005-0000-0000-0000470A0000}"/>
    <cellStyle name="Navadno 10 24 2" xfId="2776" xr:uid="{00000000-0005-0000-0000-0000480A0000}"/>
    <cellStyle name="Navadno 10 24 3" xfId="2777" xr:uid="{00000000-0005-0000-0000-0000490A0000}"/>
    <cellStyle name="Navadno 10 24 4" xfId="2778" xr:uid="{00000000-0005-0000-0000-00004A0A0000}"/>
    <cellStyle name="Navadno 10 24_2008-145 BRINJE- POPIS VODA" xfId="2779" xr:uid="{00000000-0005-0000-0000-00004B0A0000}"/>
    <cellStyle name="Navadno 10 25" xfId="2780" xr:uid="{00000000-0005-0000-0000-00004C0A0000}"/>
    <cellStyle name="Navadno 10 25 2" xfId="2781" xr:uid="{00000000-0005-0000-0000-00004D0A0000}"/>
    <cellStyle name="Navadno 10 25 3" xfId="2782" xr:uid="{00000000-0005-0000-0000-00004E0A0000}"/>
    <cellStyle name="Navadno 10 25 4" xfId="2783" xr:uid="{00000000-0005-0000-0000-00004F0A0000}"/>
    <cellStyle name="Navadno 10 25_2008-145 BRINJE- POPIS VODA" xfId="2784" xr:uid="{00000000-0005-0000-0000-0000500A0000}"/>
    <cellStyle name="Navadno 10 26" xfId="2785" xr:uid="{00000000-0005-0000-0000-0000510A0000}"/>
    <cellStyle name="Navadno 10 26 2" xfId="2786" xr:uid="{00000000-0005-0000-0000-0000520A0000}"/>
    <cellStyle name="Navadno 10 26 3" xfId="2787" xr:uid="{00000000-0005-0000-0000-0000530A0000}"/>
    <cellStyle name="Navadno 10 26 4" xfId="2788" xr:uid="{00000000-0005-0000-0000-0000540A0000}"/>
    <cellStyle name="Navadno 10 26_2008-145 BRINJE- POPIS VODA" xfId="2789" xr:uid="{00000000-0005-0000-0000-0000550A0000}"/>
    <cellStyle name="Navadno 10 27" xfId="2790" xr:uid="{00000000-0005-0000-0000-0000560A0000}"/>
    <cellStyle name="Navadno 10 27 2" xfId="2791" xr:uid="{00000000-0005-0000-0000-0000570A0000}"/>
    <cellStyle name="Navadno 10 27 3" xfId="2792" xr:uid="{00000000-0005-0000-0000-0000580A0000}"/>
    <cellStyle name="Navadno 10 27 4" xfId="2793" xr:uid="{00000000-0005-0000-0000-0000590A0000}"/>
    <cellStyle name="Navadno 10 27_2008-145 BRINJE- POPIS VODA" xfId="2794" xr:uid="{00000000-0005-0000-0000-00005A0A0000}"/>
    <cellStyle name="Navadno 10 28" xfId="2795" xr:uid="{00000000-0005-0000-0000-00005B0A0000}"/>
    <cellStyle name="Navadno 10 28 2" xfId="2796" xr:uid="{00000000-0005-0000-0000-00005C0A0000}"/>
    <cellStyle name="Navadno 10 28 3" xfId="2797" xr:uid="{00000000-0005-0000-0000-00005D0A0000}"/>
    <cellStyle name="Navadno 10 28 4" xfId="2798" xr:uid="{00000000-0005-0000-0000-00005E0A0000}"/>
    <cellStyle name="Navadno 10 28_2008-145 BRINJE- POPIS VODA" xfId="2799" xr:uid="{00000000-0005-0000-0000-00005F0A0000}"/>
    <cellStyle name="Navadno 10 29" xfId="2800" xr:uid="{00000000-0005-0000-0000-0000600A0000}"/>
    <cellStyle name="Navadno 10 29 2" xfId="2801" xr:uid="{00000000-0005-0000-0000-0000610A0000}"/>
    <cellStyle name="Navadno 10 29 3" xfId="2802" xr:uid="{00000000-0005-0000-0000-0000620A0000}"/>
    <cellStyle name="Navadno 10 29 4" xfId="2803" xr:uid="{00000000-0005-0000-0000-0000630A0000}"/>
    <cellStyle name="Navadno 10 29_2008-145 BRINJE- POPIS VODA" xfId="2804" xr:uid="{00000000-0005-0000-0000-0000640A0000}"/>
    <cellStyle name="Navadno 10 3" xfId="2805" xr:uid="{00000000-0005-0000-0000-0000650A0000}"/>
    <cellStyle name="Navadno 10 3 2" xfId="2806" xr:uid="{00000000-0005-0000-0000-0000660A0000}"/>
    <cellStyle name="Navadno 10 3 2 2" xfId="2807" xr:uid="{00000000-0005-0000-0000-0000670A0000}"/>
    <cellStyle name="Navadno 10 3 3" xfId="2808" xr:uid="{00000000-0005-0000-0000-0000680A0000}"/>
    <cellStyle name="Navadno 10 3 4" xfId="2809" xr:uid="{00000000-0005-0000-0000-0000690A0000}"/>
    <cellStyle name="Navadno 10 3 5" xfId="2810" xr:uid="{00000000-0005-0000-0000-00006A0A0000}"/>
    <cellStyle name="Navadno 10 3_2008-145 BRINJE- POPIS VODA" xfId="2811" xr:uid="{00000000-0005-0000-0000-00006B0A0000}"/>
    <cellStyle name="Navadno 10 30" xfId="2812" xr:uid="{00000000-0005-0000-0000-00006C0A0000}"/>
    <cellStyle name="Navadno 10 30 2" xfId="2813" xr:uid="{00000000-0005-0000-0000-00006D0A0000}"/>
    <cellStyle name="Navadno 10 30 3" xfId="2814" xr:uid="{00000000-0005-0000-0000-00006E0A0000}"/>
    <cellStyle name="Navadno 10 30 4" xfId="2815" xr:uid="{00000000-0005-0000-0000-00006F0A0000}"/>
    <cellStyle name="Navadno 10 30_2008-145 BRINJE- POPIS VODA" xfId="2816" xr:uid="{00000000-0005-0000-0000-0000700A0000}"/>
    <cellStyle name="Navadno 10 31" xfId="2817" xr:uid="{00000000-0005-0000-0000-0000710A0000}"/>
    <cellStyle name="Navadno 10 31 2" xfId="2818" xr:uid="{00000000-0005-0000-0000-0000720A0000}"/>
    <cellStyle name="Navadno 10 31 3" xfId="2819" xr:uid="{00000000-0005-0000-0000-0000730A0000}"/>
    <cellStyle name="Navadno 10 31 4" xfId="2820" xr:uid="{00000000-0005-0000-0000-0000740A0000}"/>
    <cellStyle name="Navadno 10 31_2008-145 BRINJE- POPIS VODA" xfId="2821" xr:uid="{00000000-0005-0000-0000-0000750A0000}"/>
    <cellStyle name="Navadno 10 32" xfId="2822" xr:uid="{00000000-0005-0000-0000-0000760A0000}"/>
    <cellStyle name="Navadno 10 32 2" xfId="2823" xr:uid="{00000000-0005-0000-0000-0000770A0000}"/>
    <cellStyle name="Navadno 10 32 3" xfId="2824" xr:uid="{00000000-0005-0000-0000-0000780A0000}"/>
    <cellStyle name="Navadno 10 32 4" xfId="2825" xr:uid="{00000000-0005-0000-0000-0000790A0000}"/>
    <cellStyle name="Navadno 10 32_2008-145 BRINJE- POPIS VODA" xfId="2826" xr:uid="{00000000-0005-0000-0000-00007A0A0000}"/>
    <cellStyle name="Navadno 10 33" xfId="2827" xr:uid="{00000000-0005-0000-0000-00007B0A0000}"/>
    <cellStyle name="Navadno 10 33 2" xfId="2828" xr:uid="{00000000-0005-0000-0000-00007C0A0000}"/>
    <cellStyle name="Navadno 10 34" xfId="2829" xr:uid="{00000000-0005-0000-0000-00007D0A0000}"/>
    <cellStyle name="Navadno 10 34 2" xfId="2830" xr:uid="{00000000-0005-0000-0000-00007E0A0000}"/>
    <cellStyle name="Navadno 10 35" xfId="2831" xr:uid="{00000000-0005-0000-0000-00007F0A0000}"/>
    <cellStyle name="Navadno 10 35 2" xfId="2832" xr:uid="{00000000-0005-0000-0000-0000800A0000}"/>
    <cellStyle name="Navadno 10 36" xfId="2833" xr:uid="{00000000-0005-0000-0000-0000810A0000}"/>
    <cellStyle name="Navadno 10 36 2" xfId="2834" xr:uid="{00000000-0005-0000-0000-0000820A0000}"/>
    <cellStyle name="Navadno 10 37" xfId="2835" xr:uid="{00000000-0005-0000-0000-0000830A0000}"/>
    <cellStyle name="Navadno 10 37 2" xfId="2836" xr:uid="{00000000-0005-0000-0000-0000840A0000}"/>
    <cellStyle name="Navadno 10 38" xfId="2837" xr:uid="{00000000-0005-0000-0000-0000850A0000}"/>
    <cellStyle name="Navadno 10 38 2" xfId="2838" xr:uid="{00000000-0005-0000-0000-0000860A0000}"/>
    <cellStyle name="Navadno 10 39" xfId="2839" xr:uid="{00000000-0005-0000-0000-0000870A0000}"/>
    <cellStyle name="Navadno 10 39 2" xfId="2840" xr:uid="{00000000-0005-0000-0000-0000880A0000}"/>
    <cellStyle name="Navadno 10 4" xfId="2841" xr:uid="{00000000-0005-0000-0000-0000890A0000}"/>
    <cellStyle name="Navadno 10 4 2" xfId="2842" xr:uid="{00000000-0005-0000-0000-00008A0A0000}"/>
    <cellStyle name="Navadno 10 4 3" xfId="2843" xr:uid="{00000000-0005-0000-0000-00008B0A0000}"/>
    <cellStyle name="Navadno 10 4 4" xfId="2844" xr:uid="{00000000-0005-0000-0000-00008C0A0000}"/>
    <cellStyle name="Navadno 10 4 5" xfId="2845" xr:uid="{00000000-0005-0000-0000-00008D0A0000}"/>
    <cellStyle name="Navadno 10 4_2008-145 BRINJE- POPIS VODA" xfId="2846" xr:uid="{00000000-0005-0000-0000-00008E0A0000}"/>
    <cellStyle name="Navadno 10 40" xfId="2847" xr:uid="{00000000-0005-0000-0000-00008F0A0000}"/>
    <cellStyle name="Navadno 10 40 2" xfId="2848" xr:uid="{00000000-0005-0000-0000-0000900A0000}"/>
    <cellStyle name="Navadno 10 41" xfId="2849" xr:uid="{00000000-0005-0000-0000-0000910A0000}"/>
    <cellStyle name="Navadno 10 41 2" xfId="2850" xr:uid="{00000000-0005-0000-0000-0000920A0000}"/>
    <cellStyle name="Navadno 10 42" xfId="2851" xr:uid="{00000000-0005-0000-0000-0000930A0000}"/>
    <cellStyle name="Navadno 10 42 2" xfId="2852" xr:uid="{00000000-0005-0000-0000-0000940A0000}"/>
    <cellStyle name="Navadno 10 43" xfId="2853" xr:uid="{00000000-0005-0000-0000-0000950A0000}"/>
    <cellStyle name="Navadno 10 43 2" xfId="2854" xr:uid="{00000000-0005-0000-0000-0000960A0000}"/>
    <cellStyle name="Navadno 10 44" xfId="2855" xr:uid="{00000000-0005-0000-0000-0000970A0000}"/>
    <cellStyle name="Navadno 10 44 2" xfId="2856" xr:uid="{00000000-0005-0000-0000-0000980A0000}"/>
    <cellStyle name="Navadno 10 45" xfId="2857" xr:uid="{00000000-0005-0000-0000-0000990A0000}"/>
    <cellStyle name="Navadno 10 45 2" xfId="2858" xr:uid="{00000000-0005-0000-0000-00009A0A0000}"/>
    <cellStyle name="Navadno 10 46" xfId="2859" xr:uid="{00000000-0005-0000-0000-00009B0A0000}"/>
    <cellStyle name="Navadno 10 46 2" xfId="2860" xr:uid="{00000000-0005-0000-0000-00009C0A0000}"/>
    <cellStyle name="Navadno 10 47" xfId="2861" xr:uid="{00000000-0005-0000-0000-00009D0A0000}"/>
    <cellStyle name="Navadno 10 47 2" xfId="2862" xr:uid="{00000000-0005-0000-0000-00009E0A0000}"/>
    <cellStyle name="Navadno 10 48" xfId="2863" xr:uid="{00000000-0005-0000-0000-00009F0A0000}"/>
    <cellStyle name="Navadno 10 48 2" xfId="2864" xr:uid="{00000000-0005-0000-0000-0000A00A0000}"/>
    <cellStyle name="Navadno 10 49" xfId="2865" xr:uid="{00000000-0005-0000-0000-0000A10A0000}"/>
    <cellStyle name="Navadno 10 49 2" xfId="2866" xr:uid="{00000000-0005-0000-0000-0000A20A0000}"/>
    <cellStyle name="Navadno 10 5" xfId="2867" xr:uid="{00000000-0005-0000-0000-0000A30A0000}"/>
    <cellStyle name="Navadno 10 5 2" xfId="2868" xr:uid="{00000000-0005-0000-0000-0000A40A0000}"/>
    <cellStyle name="Navadno 10 5 3" xfId="2869" xr:uid="{00000000-0005-0000-0000-0000A50A0000}"/>
    <cellStyle name="Navadno 10 5 4" xfId="2870" xr:uid="{00000000-0005-0000-0000-0000A60A0000}"/>
    <cellStyle name="Navadno 10 5_2008-145 BRINJE- POPIS VODA" xfId="2871" xr:uid="{00000000-0005-0000-0000-0000A70A0000}"/>
    <cellStyle name="Navadno 10 50" xfId="2872" xr:uid="{00000000-0005-0000-0000-0000A80A0000}"/>
    <cellStyle name="Navadno 10 50 2" xfId="2873" xr:uid="{00000000-0005-0000-0000-0000A90A0000}"/>
    <cellStyle name="Navadno 10 51" xfId="2874" xr:uid="{00000000-0005-0000-0000-0000AA0A0000}"/>
    <cellStyle name="Navadno 10 51 2" xfId="2875" xr:uid="{00000000-0005-0000-0000-0000AB0A0000}"/>
    <cellStyle name="Navadno 10 52" xfId="2876" xr:uid="{00000000-0005-0000-0000-0000AC0A0000}"/>
    <cellStyle name="Navadno 10 52 2" xfId="2877" xr:uid="{00000000-0005-0000-0000-0000AD0A0000}"/>
    <cellStyle name="Navadno 10 53" xfId="2878" xr:uid="{00000000-0005-0000-0000-0000AE0A0000}"/>
    <cellStyle name="Navadno 10 53 2" xfId="2879" xr:uid="{00000000-0005-0000-0000-0000AF0A0000}"/>
    <cellStyle name="Navadno 10 54" xfId="2880" xr:uid="{00000000-0005-0000-0000-0000B00A0000}"/>
    <cellStyle name="Navadno 10 54 2" xfId="2881" xr:uid="{00000000-0005-0000-0000-0000B10A0000}"/>
    <cellStyle name="Navadno 10 55" xfId="2882" xr:uid="{00000000-0005-0000-0000-0000B20A0000}"/>
    <cellStyle name="Navadno 10 55 2" xfId="2883" xr:uid="{00000000-0005-0000-0000-0000B30A0000}"/>
    <cellStyle name="Navadno 10 56" xfId="2884" xr:uid="{00000000-0005-0000-0000-0000B40A0000}"/>
    <cellStyle name="Navadno 10 56 2" xfId="2885" xr:uid="{00000000-0005-0000-0000-0000B50A0000}"/>
    <cellStyle name="Navadno 10 57" xfId="2886" xr:uid="{00000000-0005-0000-0000-0000B60A0000}"/>
    <cellStyle name="Navadno 10 57 2" xfId="2887" xr:uid="{00000000-0005-0000-0000-0000B70A0000}"/>
    <cellStyle name="Navadno 10 58" xfId="2888" xr:uid="{00000000-0005-0000-0000-0000B80A0000}"/>
    <cellStyle name="Navadno 10 58 2" xfId="2889" xr:uid="{00000000-0005-0000-0000-0000B90A0000}"/>
    <cellStyle name="Navadno 10 59" xfId="2890" xr:uid="{00000000-0005-0000-0000-0000BA0A0000}"/>
    <cellStyle name="Navadno 10 59 2" xfId="2891" xr:uid="{00000000-0005-0000-0000-0000BB0A0000}"/>
    <cellStyle name="Navadno 10 6" xfId="2892" xr:uid="{00000000-0005-0000-0000-0000BC0A0000}"/>
    <cellStyle name="Navadno 10 6 2" xfId="2893" xr:uid="{00000000-0005-0000-0000-0000BD0A0000}"/>
    <cellStyle name="Navadno 10 6 3" xfId="2894" xr:uid="{00000000-0005-0000-0000-0000BE0A0000}"/>
    <cellStyle name="Navadno 10 6 4" xfId="2895" xr:uid="{00000000-0005-0000-0000-0000BF0A0000}"/>
    <cellStyle name="Navadno 10 6_2008-145 BRINJE- POPIS VODA" xfId="2896" xr:uid="{00000000-0005-0000-0000-0000C00A0000}"/>
    <cellStyle name="Navadno 10 60" xfId="2897" xr:uid="{00000000-0005-0000-0000-0000C10A0000}"/>
    <cellStyle name="Navadno 10 60 2" xfId="2898" xr:uid="{00000000-0005-0000-0000-0000C20A0000}"/>
    <cellStyle name="Navadno 10 61" xfId="2899" xr:uid="{00000000-0005-0000-0000-0000C30A0000}"/>
    <cellStyle name="Navadno 10 61 2" xfId="2900" xr:uid="{00000000-0005-0000-0000-0000C40A0000}"/>
    <cellStyle name="Navadno 10 62" xfId="2901" xr:uid="{00000000-0005-0000-0000-0000C50A0000}"/>
    <cellStyle name="Navadno 10 62 2" xfId="2902" xr:uid="{00000000-0005-0000-0000-0000C60A0000}"/>
    <cellStyle name="Navadno 10 63" xfId="2903" xr:uid="{00000000-0005-0000-0000-0000C70A0000}"/>
    <cellStyle name="Navadno 10 63 2" xfId="2904" xr:uid="{00000000-0005-0000-0000-0000C80A0000}"/>
    <cellStyle name="Navadno 10 64" xfId="2905" xr:uid="{00000000-0005-0000-0000-0000C90A0000}"/>
    <cellStyle name="Navadno 10 64 2" xfId="2906" xr:uid="{00000000-0005-0000-0000-0000CA0A0000}"/>
    <cellStyle name="Navadno 10 65" xfId="2907" xr:uid="{00000000-0005-0000-0000-0000CB0A0000}"/>
    <cellStyle name="Navadno 10 65 2" xfId="2908" xr:uid="{00000000-0005-0000-0000-0000CC0A0000}"/>
    <cellStyle name="Navadno 10 66" xfId="2909" xr:uid="{00000000-0005-0000-0000-0000CD0A0000}"/>
    <cellStyle name="Navadno 10 66 2" xfId="2910" xr:uid="{00000000-0005-0000-0000-0000CE0A0000}"/>
    <cellStyle name="Navadno 10 67" xfId="2911" xr:uid="{00000000-0005-0000-0000-0000CF0A0000}"/>
    <cellStyle name="Navadno 10 67 2" xfId="2912" xr:uid="{00000000-0005-0000-0000-0000D00A0000}"/>
    <cellStyle name="Navadno 10 68" xfId="2913" xr:uid="{00000000-0005-0000-0000-0000D10A0000}"/>
    <cellStyle name="Navadno 10 68 2" xfId="2914" xr:uid="{00000000-0005-0000-0000-0000D20A0000}"/>
    <cellStyle name="Navadno 10 69" xfId="2915" xr:uid="{00000000-0005-0000-0000-0000D30A0000}"/>
    <cellStyle name="Navadno 10 69 2" xfId="2916" xr:uid="{00000000-0005-0000-0000-0000D40A0000}"/>
    <cellStyle name="Navadno 10 7" xfId="2917" xr:uid="{00000000-0005-0000-0000-0000D50A0000}"/>
    <cellStyle name="Navadno 10 7 2" xfId="2918" xr:uid="{00000000-0005-0000-0000-0000D60A0000}"/>
    <cellStyle name="Navadno 10 7 3" xfId="2919" xr:uid="{00000000-0005-0000-0000-0000D70A0000}"/>
    <cellStyle name="Navadno 10 7 4" xfId="2920" xr:uid="{00000000-0005-0000-0000-0000D80A0000}"/>
    <cellStyle name="Navadno 10 7_2008-145 BRINJE- POPIS VODA" xfId="2921" xr:uid="{00000000-0005-0000-0000-0000D90A0000}"/>
    <cellStyle name="Navadno 10 70" xfId="2922" xr:uid="{00000000-0005-0000-0000-0000DA0A0000}"/>
    <cellStyle name="Navadno 10 70 2" xfId="2923" xr:uid="{00000000-0005-0000-0000-0000DB0A0000}"/>
    <cellStyle name="Navadno 10 71" xfId="2924" xr:uid="{00000000-0005-0000-0000-0000DC0A0000}"/>
    <cellStyle name="Navadno 10 71 2" xfId="2925" xr:uid="{00000000-0005-0000-0000-0000DD0A0000}"/>
    <cellStyle name="Navadno 10 72" xfId="2926" xr:uid="{00000000-0005-0000-0000-0000DE0A0000}"/>
    <cellStyle name="Navadno 10 72 2" xfId="2927" xr:uid="{00000000-0005-0000-0000-0000DF0A0000}"/>
    <cellStyle name="Navadno 10 73" xfId="2928" xr:uid="{00000000-0005-0000-0000-0000E00A0000}"/>
    <cellStyle name="Navadno 10 73 2" xfId="2929" xr:uid="{00000000-0005-0000-0000-0000E10A0000}"/>
    <cellStyle name="Navadno 10 74" xfId="2930" xr:uid="{00000000-0005-0000-0000-0000E20A0000}"/>
    <cellStyle name="Navadno 10 74 2" xfId="2931" xr:uid="{00000000-0005-0000-0000-0000E30A0000}"/>
    <cellStyle name="Navadno 10 75" xfId="2932" xr:uid="{00000000-0005-0000-0000-0000E40A0000}"/>
    <cellStyle name="Navadno 10 75 2" xfId="2933" xr:uid="{00000000-0005-0000-0000-0000E50A0000}"/>
    <cellStyle name="Navadno 10 76" xfId="2934" xr:uid="{00000000-0005-0000-0000-0000E60A0000}"/>
    <cellStyle name="Navadno 10 76 2" xfId="2935" xr:uid="{00000000-0005-0000-0000-0000E70A0000}"/>
    <cellStyle name="Navadno 10 77" xfId="2936" xr:uid="{00000000-0005-0000-0000-0000E80A0000}"/>
    <cellStyle name="Navadno 10 77 2" xfId="2937" xr:uid="{00000000-0005-0000-0000-0000E90A0000}"/>
    <cellStyle name="Navadno 10 78" xfId="2938" xr:uid="{00000000-0005-0000-0000-0000EA0A0000}"/>
    <cellStyle name="Navadno 10 78 2" xfId="2939" xr:uid="{00000000-0005-0000-0000-0000EB0A0000}"/>
    <cellStyle name="Navadno 10 79" xfId="2940" xr:uid="{00000000-0005-0000-0000-0000EC0A0000}"/>
    <cellStyle name="Navadno 10 79 2" xfId="2941" xr:uid="{00000000-0005-0000-0000-0000ED0A0000}"/>
    <cellStyle name="Navadno 10 8" xfId="2942" xr:uid="{00000000-0005-0000-0000-0000EE0A0000}"/>
    <cellStyle name="Navadno 10 8 2" xfId="2943" xr:uid="{00000000-0005-0000-0000-0000EF0A0000}"/>
    <cellStyle name="Navadno 10 8 3" xfId="2944" xr:uid="{00000000-0005-0000-0000-0000F00A0000}"/>
    <cellStyle name="Navadno 10 8 4" xfId="2945" xr:uid="{00000000-0005-0000-0000-0000F10A0000}"/>
    <cellStyle name="Navadno 10 8_2008-145 BRINJE- POPIS VODA" xfId="2946" xr:uid="{00000000-0005-0000-0000-0000F20A0000}"/>
    <cellStyle name="Navadno 10 80" xfId="2947" xr:uid="{00000000-0005-0000-0000-0000F30A0000}"/>
    <cellStyle name="Navadno 10 80 2" xfId="2948" xr:uid="{00000000-0005-0000-0000-0000F40A0000}"/>
    <cellStyle name="Navadno 10 81" xfId="2949" xr:uid="{00000000-0005-0000-0000-0000F50A0000}"/>
    <cellStyle name="Navadno 10 81 2" xfId="2950" xr:uid="{00000000-0005-0000-0000-0000F60A0000}"/>
    <cellStyle name="Navadno 10 82" xfId="2951" xr:uid="{00000000-0005-0000-0000-0000F70A0000}"/>
    <cellStyle name="Navadno 10 82 2" xfId="2952" xr:uid="{00000000-0005-0000-0000-0000F80A0000}"/>
    <cellStyle name="Navadno 10 83" xfId="2953" xr:uid="{00000000-0005-0000-0000-0000F90A0000}"/>
    <cellStyle name="Navadno 10 83 2" xfId="2954" xr:uid="{00000000-0005-0000-0000-0000FA0A0000}"/>
    <cellStyle name="Navadno 10 84" xfId="2955" xr:uid="{00000000-0005-0000-0000-0000FB0A0000}"/>
    <cellStyle name="Navadno 10 84 2" xfId="2956" xr:uid="{00000000-0005-0000-0000-0000FC0A0000}"/>
    <cellStyle name="Navadno 10 85" xfId="2957" xr:uid="{00000000-0005-0000-0000-0000FD0A0000}"/>
    <cellStyle name="Navadno 10 85 2" xfId="2958" xr:uid="{00000000-0005-0000-0000-0000FE0A0000}"/>
    <cellStyle name="Navadno 10 86" xfId="2959" xr:uid="{00000000-0005-0000-0000-0000FF0A0000}"/>
    <cellStyle name="Navadno 10 86 2" xfId="2960" xr:uid="{00000000-0005-0000-0000-0000000B0000}"/>
    <cellStyle name="Navadno 10 87" xfId="2961" xr:uid="{00000000-0005-0000-0000-0000010B0000}"/>
    <cellStyle name="Navadno 10 87 2" xfId="2962" xr:uid="{00000000-0005-0000-0000-0000020B0000}"/>
    <cellStyle name="Navadno 10 88" xfId="2963" xr:uid="{00000000-0005-0000-0000-0000030B0000}"/>
    <cellStyle name="Navadno 10 88 2" xfId="2964" xr:uid="{00000000-0005-0000-0000-0000040B0000}"/>
    <cellStyle name="Navadno 10 89" xfId="2965" xr:uid="{00000000-0005-0000-0000-0000050B0000}"/>
    <cellStyle name="Navadno 10 89 2" xfId="2966" xr:uid="{00000000-0005-0000-0000-0000060B0000}"/>
    <cellStyle name="Navadno 10 9" xfId="2967" xr:uid="{00000000-0005-0000-0000-0000070B0000}"/>
    <cellStyle name="Navadno 10 9 2" xfId="2968" xr:uid="{00000000-0005-0000-0000-0000080B0000}"/>
    <cellStyle name="Navadno 10 9 3" xfId="2969" xr:uid="{00000000-0005-0000-0000-0000090B0000}"/>
    <cellStyle name="Navadno 10 9 4" xfId="2970" xr:uid="{00000000-0005-0000-0000-00000A0B0000}"/>
    <cellStyle name="Navadno 10 9_2008-145 BRINJE- POPIS VODA" xfId="2971" xr:uid="{00000000-0005-0000-0000-00000B0B0000}"/>
    <cellStyle name="Navadno 10 90" xfId="2972" xr:uid="{00000000-0005-0000-0000-00000C0B0000}"/>
    <cellStyle name="Navadno 10 90 2" xfId="2973" xr:uid="{00000000-0005-0000-0000-00000D0B0000}"/>
    <cellStyle name="Navadno 10 91" xfId="2974" xr:uid="{00000000-0005-0000-0000-00000E0B0000}"/>
    <cellStyle name="Navadno 10 91 2" xfId="2975" xr:uid="{00000000-0005-0000-0000-00000F0B0000}"/>
    <cellStyle name="Navadno 10 92" xfId="2976" xr:uid="{00000000-0005-0000-0000-0000100B0000}"/>
    <cellStyle name="Navadno 10 92 2" xfId="2977" xr:uid="{00000000-0005-0000-0000-0000110B0000}"/>
    <cellStyle name="Navadno 10 93" xfId="2978" xr:uid="{00000000-0005-0000-0000-0000120B0000}"/>
    <cellStyle name="Navadno 10 93 2" xfId="2979" xr:uid="{00000000-0005-0000-0000-0000130B0000}"/>
    <cellStyle name="Navadno 10 94" xfId="2980" xr:uid="{00000000-0005-0000-0000-0000140B0000}"/>
    <cellStyle name="Navadno 10 94 2" xfId="2981" xr:uid="{00000000-0005-0000-0000-0000150B0000}"/>
    <cellStyle name="Navadno 10 95" xfId="2982" xr:uid="{00000000-0005-0000-0000-0000160B0000}"/>
    <cellStyle name="Navadno 10 95 2" xfId="2983" xr:uid="{00000000-0005-0000-0000-0000170B0000}"/>
    <cellStyle name="Navadno 10 96" xfId="2984" xr:uid="{00000000-0005-0000-0000-0000180B0000}"/>
    <cellStyle name="Navadno 10 96 2" xfId="2985" xr:uid="{00000000-0005-0000-0000-0000190B0000}"/>
    <cellStyle name="Navadno 10 97" xfId="2986" xr:uid="{00000000-0005-0000-0000-00001A0B0000}"/>
    <cellStyle name="Navadno 10 97 2" xfId="2987" xr:uid="{00000000-0005-0000-0000-00001B0B0000}"/>
    <cellStyle name="Navadno 10 98" xfId="2988" xr:uid="{00000000-0005-0000-0000-00001C0B0000}"/>
    <cellStyle name="Navadno 10 98 2" xfId="2989" xr:uid="{00000000-0005-0000-0000-00001D0B0000}"/>
    <cellStyle name="Navadno 10 99" xfId="2990" xr:uid="{00000000-0005-0000-0000-00001E0B0000}"/>
    <cellStyle name="Navadno 10 99 2" xfId="2991" xr:uid="{00000000-0005-0000-0000-00001F0B0000}"/>
    <cellStyle name="Navadno 10_2008-145 BRINJE- POPIS VODA" xfId="2992" xr:uid="{00000000-0005-0000-0000-0000200B0000}"/>
    <cellStyle name="Navadno 100" xfId="2993" xr:uid="{00000000-0005-0000-0000-0000210B0000}"/>
    <cellStyle name="Navadno 100 2" xfId="2994" xr:uid="{00000000-0005-0000-0000-0000220B0000}"/>
    <cellStyle name="Navadno 100 2 2" xfId="2995" xr:uid="{00000000-0005-0000-0000-0000230B0000}"/>
    <cellStyle name="Navadno 100 2 2 2" xfId="2996" xr:uid="{00000000-0005-0000-0000-0000240B0000}"/>
    <cellStyle name="Navadno 100 2 3" xfId="2997" xr:uid="{00000000-0005-0000-0000-0000250B0000}"/>
    <cellStyle name="Navadno 101" xfId="2998" xr:uid="{00000000-0005-0000-0000-0000260B0000}"/>
    <cellStyle name="Navadno 101 2" xfId="2999" xr:uid="{00000000-0005-0000-0000-0000270B0000}"/>
    <cellStyle name="Navadno 101 2 2" xfId="3000" xr:uid="{00000000-0005-0000-0000-0000280B0000}"/>
    <cellStyle name="Navadno 101 2 2 2" xfId="3001" xr:uid="{00000000-0005-0000-0000-0000290B0000}"/>
    <cellStyle name="Navadno 101 2 3" xfId="3002" xr:uid="{00000000-0005-0000-0000-00002A0B0000}"/>
    <cellStyle name="Navadno 102" xfId="3003" xr:uid="{00000000-0005-0000-0000-00002B0B0000}"/>
    <cellStyle name="Navadno 103" xfId="3004" xr:uid="{00000000-0005-0000-0000-00002C0B0000}"/>
    <cellStyle name="Navadno 104" xfId="3005" xr:uid="{00000000-0005-0000-0000-00002D0B0000}"/>
    <cellStyle name="Navadno 104 2" xfId="3006" xr:uid="{00000000-0005-0000-0000-00002E0B0000}"/>
    <cellStyle name="Navadno 104 2 2" xfId="3007" xr:uid="{00000000-0005-0000-0000-00002F0B0000}"/>
    <cellStyle name="Navadno 104 2 2 2" xfId="3008" xr:uid="{00000000-0005-0000-0000-0000300B0000}"/>
    <cellStyle name="Navadno 104 2 3" xfId="3009" xr:uid="{00000000-0005-0000-0000-0000310B0000}"/>
    <cellStyle name="Navadno 105" xfId="3010" xr:uid="{00000000-0005-0000-0000-0000320B0000}"/>
    <cellStyle name="Navadno 105 2" xfId="3011" xr:uid="{00000000-0005-0000-0000-0000330B0000}"/>
    <cellStyle name="Navadno 105 2 2" xfId="3012" xr:uid="{00000000-0005-0000-0000-0000340B0000}"/>
    <cellStyle name="Navadno 105 2 2 2" xfId="3013" xr:uid="{00000000-0005-0000-0000-0000350B0000}"/>
    <cellStyle name="Navadno 105 2 3" xfId="3014" xr:uid="{00000000-0005-0000-0000-0000360B0000}"/>
    <cellStyle name="Navadno 106" xfId="3015" xr:uid="{00000000-0005-0000-0000-0000370B0000}"/>
    <cellStyle name="Navadno 106 2" xfId="3016" xr:uid="{00000000-0005-0000-0000-0000380B0000}"/>
    <cellStyle name="Navadno 106 2 2" xfId="3017" xr:uid="{00000000-0005-0000-0000-0000390B0000}"/>
    <cellStyle name="Navadno 106 2 2 2" xfId="3018" xr:uid="{00000000-0005-0000-0000-00003A0B0000}"/>
    <cellStyle name="Navadno 106 2 3" xfId="3019" xr:uid="{00000000-0005-0000-0000-00003B0B0000}"/>
    <cellStyle name="Navadno 107" xfId="3020" xr:uid="{00000000-0005-0000-0000-00003C0B0000}"/>
    <cellStyle name="Navadno 107 2" xfId="3021" xr:uid="{00000000-0005-0000-0000-00003D0B0000}"/>
    <cellStyle name="Navadno 107 2 2" xfId="3022" xr:uid="{00000000-0005-0000-0000-00003E0B0000}"/>
    <cellStyle name="Navadno 107 2 2 2" xfId="3023" xr:uid="{00000000-0005-0000-0000-00003F0B0000}"/>
    <cellStyle name="Navadno 107 2 3" xfId="3024" xr:uid="{00000000-0005-0000-0000-0000400B0000}"/>
    <cellStyle name="Navadno 108" xfId="3025" xr:uid="{00000000-0005-0000-0000-0000410B0000}"/>
    <cellStyle name="Navadno 108 2" xfId="3026" xr:uid="{00000000-0005-0000-0000-0000420B0000}"/>
    <cellStyle name="Navadno 108 2 2" xfId="3027" xr:uid="{00000000-0005-0000-0000-0000430B0000}"/>
    <cellStyle name="Navadno 108 2 2 2" xfId="3028" xr:uid="{00000000-0005-0000-0000-0000440B0000}"/>
    <cellStyle name="Navadno 108 2 3" xfId="3029" xr:uid="{00000000-0005-0000-0000-0000450B0000}"/>
    <cellStyle name="Navadno 109" xfId="3030" xr:uid="{00000000-0005-0000-0000-0000460B0000}"/>
    <cellStyle name="Navadno 109 2" xfId="3031" xr:uid="{00000000-0005-0000-0000-0000470B0000}"/>
    <cellStyle name="Navadno 109 2 2" xfId="3032" xr:uid="{00000000-0005-0000-0000-0000480B0000}"/>
    <cellStyle name="Navadno 109 2 2 2" xfId="3033" xr:uid="{00000000-0005-0000-0000-0000490B0000}"/>
    <cellStyle name="Navadno 109 2 3" xfId="3034" xr:uid="{00000000-0005-0000-0000-00004A0B0000}"/>
    <cellStyle name="Navadno 11" xfId="124" xr:uid="{00000000-0005-0000-0000-00004B0B0000}"/>
    <cellStyle name="Navadno 11 10" xfId="3035" xr:uid="{00000000-0005-0000-0000-00004C0B0000}"/>
    <cellStyle name="Navadno 11 10 2" xfId="3036" xr:uid="{00000000-0005-0000-0000-00004D0B0000}"/>
    <cellStyle name="Navadno 11 11" xfId="3037" xr:uid="{00000000-0005-0000-0000-00004E0B0000}"/>
    <cellStyle name="Navadno 11 11 2" xfId="3038" xr:uid="{00000000-0005-0000-0000-00004F0B0000}"/>
    <cellStyle name="Navadno 11 12" xfId="3039" xr:uid="{00000000-0005-0000-0000-0000500B0000}"/>
    <cellStyle name="Navadno 11 12 2" xfId="3040" xr:uid="{00000000-0005-0000-0000-0000510B0000}"/>
    <cellStyle name="Navadno 11 13" xfId="3041" xr:uid="{00000000-0005-0000-0000-0000520B0000}"/>
    <cellStyle name="Navadno 11 13 2" xfId="3042" xr:uid="{00000000-0005-0000-0000-0000530B0000}"/>
    <cellStyle name="Navadno 11 14" xfId="3043" xr:uid="{00000000-0005-0000-0000-0000540B0000}"/>
    <cellStyle name="Navadno 11 14 2" xfId="3044" xr:uid="{00000000-0005-0000-0000-0000550B0000}"/>
    <cellStyle name="Navadno 11 15" xfId="3045" xr:uid="{00000000-0005-0000-0000-0000560B0000}"/>
    <cellStyle name="Navadno 11 15 2" xfId="3046" xr:uid="{00000000-0005-0000-0000-0000570B0000}"/>
    <cellStyle name="Navadno 11 16" xfId="3047" xr:uid="{00000000-0005-0000-0000-0000580B0000}"/>
    <cellStyle name="Navadno 11 16 2" xfId="3048" xr:uid="{00000000-0005-0000-0000-0000590B0000}"/>
    <cellStyle name="Navadno 11 17" xfId="3049" xr:uid="{00000000-0005-0000-0000-00005A0B0000}"/>
    <cellStyle name="Navadno 11 17 2" xfId="3050" xr:uid="{00000000-0005-0000-0000-00005B0B0000}"/>
    <cellStyle name="Navadno 11 18" xfId="3051" xr:uid="{00000000-0005-0000-0000-00005C0B0000}"/>
    <cellStyle name="Navadno 11 18 2" xfId="3052" xr:uid="{00000000-0005-0000-0000-00005D0B0000}"/>
    <cellStyle name="Navadno 11 19" xfId="3053" xr:uid="{00000000-0005-0000-0000-00005E0B0000}"/>
    <cellStyle name="Navadno 11 19 2" xfId="3054" xr:uid="{00000000-0005-0000-0000-00005F0B0000}"/>
    <cellStyle name="Navadno 11 2" xfId="3055" xr:uid="{00000000-0005-0000-0000-0000600B0000}"/>
    <cellStyle name="Navadno 11 2 10" xfId="3056" xr:uid="{00000000-0005-0000-0000-0000610B0000}"/>
    <cellStyle name="Navadno 11 2 11" xfId="3057" xr:uid="{00000000-0005-0000-0000-0000620B0000}"/>
    <cellStyle name="Navadno 11 2 12" xfId="3058" xr:uid="{00000000-0005-0000-0000-0000630B0000}"/>
    <cellStyle name="Navadno 11 2 13" xfId="3059" xr:uid="{00000000-0005-0000-0000-0000640B0000}"/>
    <cellStyle name="Navadno 11 2 14" xfId="3060" xr:uid="{00000000-0005-0000-0000-0000650B0000}"/>
    <cellStyle name="Navadno 11 2 15" xfId="3061" xr:uid="{00000000-0005-0000-0000-0000660B0000}"/>
    <cellStyle name="Navadno 11 2 16" xfId="3062" xr:uid="{00000000-0005-0000-0000-0000670B0000}"/>
    <cellStyle name="Navadno 11 2 17" xfId="3063" xr:uid="{00000000-0005-0000-0000-0000680B0000}"/>
    <cellStyle name="Navadno 11 2 18" xfId="3064" xr:uid="{00000000-0005-0000-0000-0000690B0000}"/>
    <cellStyle name="Navadno 11 2 19" xfId="3065" xr:uid="{00000000-0005-0000-0000-00006A0B0000}"/>
    <cellStyle name="Navadno 11 2 2" xfId="3066" xr:uid="{00000000-0005-0000-0000-00006B0B0000}"/>
    <cellStyle name="Navadno 11 2 2 2" xfId="3067" xr:uid="{00000000-0005-0000-0000-00006C0B0000}"/>
    <cellStyle name="Navadno 11 2 2 3" xfId="3068" xr:uid="{00000000-0005-0000-0000-00006D0B0000}"/>
    <cellStyle name="Navadno 11 2 20" xfId="3069" xr:uid="{00000000-0005-0000-0000-00006E0B0000}"/>
    <cellStyle name="Navadno 11 2 21" xfId="3070" xr:uid="{00000000-0005-0000-0000-00006F0B0000}"/>
    <cellStyle name="Navadno 11 2 22" xfId="3071" xr:uid="{00000000-0005-0000-0000-0000700B0000}"/>
    <cellStyle name="Navadno 11 2 23" xfId="3072" xr:uid="{00000000-0005-0000-0000-0000710B0000}"/>
    <cellStyle name="Navadno 11 2 24" xfId="3073" xr:uid="{00000000-0005-0000-0000-0000720B0000}"/>
    <cellStyle name="Navadno 11 2 3" xfId="3074" xr:uid="{00000000-0005-0000-0000-0000730B0000}"/>
    <cellStyle name="Navadno 11 2 3 2" xfId="3075" xr:uid="{00000000-0005-0000-0000-0000740B0000}"/>
    <cellStyle name="Navadno 11 2 4" xfId="3076" xr:uid="{00000000-0005-0000-0000-0000750B0000}"/>
    <cellStyle name="Navadno 11 2 5" xfId="3077" xr:uid="{00000000-0005-0000-0000-0000760B0000}"/>
    <cellStyle name="Navadno 11 2 6" xfId="3078" xr:uid="{00000000-0005-0000-0000-0000770B0000}"/>
    <cellStyle name="Navadno 11 2 7" xfId="3079" xr:uid="{00000000-0005-0000-0000-0000780B0000}"/>
    <cellStyle name="Navadno 11 2 8" xfId="3080" xr:uid="{00000000-0005-0000-0000-0000790B0000}"/>
    <cellStyle name="Navadno 11 2 9" xfId="3081" xr:uid="{00000000-0005-0000-0000-00007A0B0000}"/>
    <cellStyle name="Navadno 11 20" xfId="3082" xr:uid="{00000000-0005-0000-0000-00007B0B0000}"/>
    <cellStyle name="Navadno 11 20 2" xfId="3083" xr:uid="{00000000-0005-0000-0000-00007C0B0000}"/>
    <cellStyle name="Navadno 11 21" xfId="3084" xr:uid="{00000000-0005-0000-0000-00007D0B0000}"/>
    <cellStyle name="Navadno 11 21 2" xfId="3085" xr:uid="{00000000-0005-0000-0000-00007E0B0000}"/>
    <cellStyle name="Navadno 11 22" xfId="3086" xr:uid="{00000000-0005-0000-0000-00007F0B0000}"/>
    <cellStyle name="Navadno 11 22 2" xfId="3087" xr:uid="{00000000-0005-0000-0000-0000800B0000}"/>
    <cellStyle name="Navadno 11 23" xfId="3088" xr:uid="{00000000-0005-0000-0000-0000810B0000}"/>
    <cellStyle name="Navadno 11 23 2" xfId="3089" xr:uid="{00000000-0005-0000-0000-0000820B0000}"/>
    <cellStyle name="Navadno 11 24" xfId="3090" xr:uid="{00000000-0005-0000-0000-0000830B0000}"/>
    <cellStyle name="Navadno 11 24 2" xfId="3091" xr:uid="{00000000-0005-0000-0000-0000840B0000}"/>
    <cellStyle name="Navadno 11 25" xfId="3092" xr:uid="{00000000-0005-0000-0000-0000850B0000}"/>
    <cellStyle name="Navadno 11 25 2" xfId="3093" xr:uid="{00000000-0005-0000-0000-0000860B0000}"/>
    <cellStyle name="Navadno 11 26" xfId="3094" xr:uid="{00000000-0005-0000-0000-0000870B0000}"/>
    <cellStyle name="Navadno 11 26 2" xfId="3095" xr:uid="{00000000-0005-0000-0000-0000880B0000}"/>
    <cellStyle name="Navadno 11 27" xfId="3096" xr:uid="{00000000-0005-0000-0000-0000890B0000}"/>
    <cellStyle name="Navadno 11 27 2" xfId="3097" xr:uid="{00000000-0005-0000-0000-00008A0B0000}"/>
    <cellStyle name="Navadno 11 28" xfId="3098" xr:uid="{00000000-0005-0000-0000-00008B0B0000}"/>
    <cellStyle name="Navadno 11 28 2" xfId="3099" xr:uid="{00000000-0005-0000-0000-00008C0B0000}"/>
    <cellStyle name="Navadno 11 29" xfId="3100" xr:uid="{00000000-0005-0000-0000-00008D0B0000}"/>
    <cellStyle name="Navadno 11 29 2" xfId="3101" xr:uid="{00000000-0005-0000-0000-00008E0B0000}"/>
    <cellStyle name="Navadno 11 3" xfId="3102" xr:uid="{00000000-0005-0000-0000-00008F0B0000}"/>
    <cellStyle name="Navadno 11 3 2" xfId="3103" xr:uid="{00000000-0005-0000-0000-0000900B0000}"/>
    <cellStyle name="Navadno 11 3 2 2" xfId="3104" xr:uid="{00000000-0005-0000-0000-0000910B0000}"/>
    <cellStyle name="Navadno 11 3 3" xfId="3105" xr:uid="{00000000-0005-0000-0000-0000920B0000}"/>
    <cellStyle name="Navadno 11 3 4" xfId="3106" xr:uid="{00000000-0005-0000-0000-0000930B0000}"/>
    <cellStyle name="Navadno 11 3 5" xfId="3107" xr:uid="{00000000-0005-0000-0000-0000940B0000}"/>
    <cellStyle name="Navadno 11 3 6" xfId="3108" xr:uid="{00000000-0005-0000-0000-0000950B0000}"/>
    <cellStyle name="Navadno 11 3 7" xfId="3109" xr:uid="{00000000-0005-0000-0000-0000960B0000}"/>
    <cellStyle name="Navadno 11 3 8" xfId="3110" xr:uid="{00000000-0005-0000-0000-0000970B0000}"/>
    <cellStyle name="Navadno 11 3 9" xfId="3111" xr:uid="{00000000-0005-0000-0000-0000980B0000}"/>
    <cellStyle name="Navadno 11 30" xfId="3112" xr:uid="{00000000-0005-0000-0000-0000990B0000}"/>
    <cellStyle name="Navadno 11 30 2" xfId="3113" xr:uid="{00000000-0005-0000-0000-00009A0B0000}"/>
    <cellStyle name="Navadno 11 31" xfId="3114" xr:uid="{00000000-0005-0000-0000-00009B0B0000}"/>
    <cellStyle name="Navadno 11 31 2" xfId="3115" xr:uid="{00000000-0005-0000-0000-00009C0B0000}"/>
    <cellStyle name="Navadno 11 32" xfId="3116" xr:uid="{00000000-0005-0000-0000-00009D0B0000}"/>
    <cellStyle name="Navadno 11 32 2" xfId="3117" xr:uid="{00000000-0005-0000-0000-00009E0B0000}"/>
    <cellStyle name="Navadno 11 33" xfId="3118" xr:uid="{00000000-0005-0000-0000-00009F0B0000}"/>
    <cellStyle name="Navadno 11 33 2" xfId="3119" xr:uid="{00000000-0005-0000-0000-0000A00B0000}"/>
    <cellStyle name="Navadno 11 34" xfId="3120" xr:uid="{00000000-0005-0000-0000-0000A10B0000}"/>
    <cellStyle name="Navadno 11 34 2" xfId="3121" xr:uid="{00000000-0005-0000-0000-0000A20B0000}"/>
    <cellStyle name="Navadno 11 35" xfId="3122" xr:uid="{00000000-0005-0000-0000-0000A30B0000}"/>
    <cellStyle name="Navadno 11 35 2" xfId="3123" xr:uid="{00000000-0005-0000-0000-0000A40B0000}"/>
    <cellStyle name="Navadno 11 36" xfId="3124" xr:uid="{00000000-0005-0000-0000-0000A50B0000}"/>
    <cellStyle name="Navadno 11 36 2" xfId="3125" xr:uid="{00000000-0005-0000-0000-0000A60B0000}"/>
    <cellStyle name="Navadno 11 37" xfId="3126" xr:uid="{00000000-0005-0000-0000-0000A70B0000}"/>
    <cellStyle name="Navadno 11 37 2" xfId="3127" xr:uid="{00000000-0005-0000-0000-0000A80B0000}"/>
    <cellStyle name="Navadno 11 38" xfId="3128" xr:uid="{00000000-0005-0000-0000-0000A90B0000}"/>
    <cellStyle name="Navadno 11 38 2" xfId="3129" xr:uid="{00000000-0005-0000-0000-0000AA0B0000}"/>
    <cellStyle name="Navadno 11 39" xfId="3130" xr:uid="{00000000-0005-0000-0000-0000AB0B0000}"/>
    <cellStyle name="Navadno 11 39 2" xfId="3131" xr:uid="{00000000-0005-0000-0000-0000AC0B0000}"/>
    <cellStyle name="Navadno 11 4" xfId="3132" xr:uid="{00000000-0005-0000-0000-0000AD0B0000}"/>
    <cellStyle name="Navadno 11 4 2" xfId="3133" xr:uid="{00000000-0005-0000-0000-0000AE0B0000}"/>
    <cellStyle name="Navadno 11 4 3" xfId="3134" xr:uid="{00000000-0005-0000-0000-0000AF0B0000}"/>
    <cellStyle name="Navadno 11 4 4" xfId="3135" xr:uid="{00000000-0005-0000-0000-0000B00B0000}"/>
    <cellStyle name="Navadno 11 4 5" xfId="3136" xr:uid="{00000000-0005-0000-0000-0000B10B0000}"/>
    <cellStyle name="Navadno 11 4 6" xfId="3137" xr:uid="{00000000-0005-0000-0000-0000B20B0000}"/>
    <cellStyle name="Navadno 11 4 7" xfId="3138" xr:uid="{00000000-0005-0000-0000-0000B30B0000}"/>
    <cellStyle name="Navadno 11 40" xfId="3139" xr:uid="{00000000-0005-0000-0000-0000B40B0000}"/>
    <cellStyle name="Navadno 11 40 2" xfId="3140" xr:uid="{00000000-0005-0000-0000-0000B50B0000}"/>
    <cellStyle name="Navadno 11 41" xfId="3141" xr:uid="{00000000-0005-0000-0000-0000B60B0000}"/>
    <cellStyle name="Navadno 11 41 2" xfId="3142" xr:uid="{00000000-0005-0000-0000-0000B70B0000}"/>
    <cellStyle name="Navadno 11 42" xfId="3143" xr:uid="{00000000-0005-0000-0000-0000B80B0000}"/>
    <cellStyle name="Navadno 11 42 2" xfId="3144" xr:uid="{00000000-0005-0000-0000-0000B90B0000}"/>
    <cellStyle name="Navadno 11 43" xfId="3145" xr:uid="{00000000-0005-0000-0000-0000BA0B0000}"/>
    <cellStyle name="Navadno 11 43 2" xfId="3146" xr:uid="{00000000-0005-0000-0000-0000BB0B0000}"/>
    <cellStyle name="Navadno 11 44" xfId="3147" xr:uid="{00000000-0005-0000-0000-0000BC0B0000}"/>
    <cellStyle name="Navadno 11 44 2" xfId="3148" xr:uid="{00000000-0005-0000-0000-0000BD0B0000}"/>
    <cellStyle name="Navadno 11 45" xfId="3149" xr:uid="{00000000-0005-0000-0000-0000BE0B0000}"/>
    <cellStyle name="Navadno 11 5" xfId="3150" xr:uid="{00000000-0005-0000-0000-0000BF0B0000}"/>
    <cellStyle name="Navadno 11 5 2" xfId="3151" xr:uid="{00000000-0005-0000-0000-0000C00B0000}"/>
    <cellStyle name="Navadno 11 5 3" xfId="3152" xr:uid="{00000000-0005-0000-0000-0000C10B0000}"/>
    <cellStyle name="Navadno 11 5 4" xfId="3153" xr:uid="{00000000-0005-0000-0000-0000C20B0000}"/>
    <cellStyle name="Navadno 11 5 5" xfId="3154" xr:uid="{00000000-0005-0000-0000-0000C30B0000}"/>
    <cellStyle name="Navadno 11 5 6" xfId="3155" xr:uid="{00000000-0005-0000-0000-0000C40B0000}"/>
    <cellStyle name="Navadno 11 6" xfId="3156" xr:uid="{00000000-0005-0000-0000-0000C50B0000}"/>
    <cellStyle name="Navadno 11 6 2" xfId="3157" xr:uid="{00000000-0005-0000-0000-0000C60B0000}"/>
    <cellStyle name="Navadno 11 6 3" xfId="3158" xr:uid="{00000000-0005-0000-0000-0000C70B0000}"/>
    <cellStyle name="Navadno 11 6 4" xfId="3159" xr:uid="{00000000-0005-0000-0000-0000C80B0000}"/>
    <cellStyle name="Navadno 11 6 5" xfId="3160" xr:uid="{00000000-0005-0000-0000-0000C90B0000}"/>
    <cellStyle name="Navadno 11 6 6" xfId="3161" xr:uid="{00000000-0005-0000-0000-0000CA0B0000}"/>
    <cellStyle name="Navadno 11 7" xfId="3162" xr:uid="{00000000-0005-0000-0000-0000CB0B0000}"/>
    <cellStyle name="Navadno 11 7 2" xfId="3163" xr:uid="{00000000-0005-0000-0000-0000CC0B0000}"/>
    <cellStyle name="Navadno 11 8" xfId="3164" xr:uid="{00000000-0005-0000-0000-0000CD0B0000}"/>
    <cellStyle name="Navadno 11 8 2" xfId="3165" xr:uid="{00000000-0005-0000-0000-0000CE0B0000}"/>
    <cellStyle name="Navadno 11 9" xfId="3166" xr:uid="{00000000-0005-0000-0000-0000CF0B0000}"/>
    <cellStyle name="Navadno 11 9 2" xfId="3167" xr:uid="{00000000-0005-0000-0000-0000D00B0000}"/>
    <cellStyle name="Navadno 110" xfId="3168" xr:uid="{00000000-0005-0000-0000-0000D10B0000}"/>
    <cellStyle name="Navadno 110 2" xfId="3169" xr:uid="{00000000-0005-0000-0000-0000D20B0000}"/>
    <cellStyle name="Navadno 110 2 2" xfId="3170" xr:uid="{00000000-0005-0000-0000-0000D30B0000}"/>
    <cellStyle name="Navadno 110 2 2 2" xfId="3171" xr:uid="{00000000-0005-0000-0000-0000D40B0000}"/>
    <cellStyle name="Navadno 110 2 3" xfId="3172" xr:uid="{00000000-0005-0000-0000-0000D50B0000}"/>
    <cellStyle name="Navadno 111" xfId="3173" xr:uid="{00000000-0005-0000-0000-0000D60B0000}"/>
    <cellStyle name="Navadno 111 2" xfId="3174" xr:uid="{00000000-0005-0000-0000-0000D70B0000}"/>
    <cellStyle name="Navadno 111 2 2" xfId="3175" xr:uid="{00000000-0005-0000-0000-0000D80B0000}"/>
    <cellStyle name="Navadno 111 2 2 2" xfId="3176" xr:uid="{00000000-0005-0000-0000-0000D90B0000}"/>
    <cellStyle name="Navadno 111 2 3" xfId="3177" xr:uid="{00000000-0005-0000-0000-0000DA0B0000}"/>
    <cellStyle name="Navadno 112" xfId="3178" xr:uid="{00000000-0005-0000-0000-0000DB0B0000}"/>
    <cellStyle name="Navadno 112 2" xfId="3179" xr:uid="{00000000-0005-0000-0000-0000DC0B0000}"/>
    <cellStyle name="Navadno 112 2 2" xfId="3180" xr:uid="{00000000-0005-0000-0000-0000DD0B0000}"/>
    <cellStyle name="Navadno 112 2 2 2" xfId="3181" xr:uid="{00000000-0005-0000-0000-0000DE0B0000}"/>
    <cellStyle name="Navadno 112 2 3" xfId="3182" xr:uid="{00000000-0005-0000-0000-0000DF0B0000}"/>
    <cellStyle name="Navadno 113" xfId="3183" xr:uid="{00000000-0005-0000-0000-0000E00B0000}"/>
    <cellStyle name="Navadno 113 2" xfId="3184" xr:uid="{00000000-0005-0000-0000-0000E10B0000}"/>
    <cellStyle name="Navadno 113 2 2" xfId="3185" xr:uid="{00000000-0005-0000-0000-0000E20B0000}"/>
    <cellStyle name="Navadno 113 2 2 2" xfId="3186" xr:uid="{00000000-0005-0000-0000-0000E30B0000}"/>
    <cellStyle name="Navadno 113 2 3" xfId="3187" xr:uid="{00000000-0005-0000-0000-0000E40B0000}"/>
    <cellStyle name="Navadno 114" xfId="3188" xr:uid="{00000000-0005-0000-0000-0000E50B0000}"/>
    <cellStyle name="Navadno 114 2" xfId="3189" xr:uid="{00000000-0005-0000-0000-0000E60B0000}"/>
    <cellStyle name="Navadno 114 2 2" xfId="3190" xr:uid="{00000000-0005-0000-0000-0000E70B0000}"/>
    <cellStyle name="Navadno 114 2 2 2" xfId="3191" xr:uid="{00000000-0005-0000-0000-0000E80B0000}"/>
    <cellStyle name="Navadno 114 2 3" xfId="3192" xr:uid="{00000000-0005-0000-0000-0000E90B0000}"/>
    <cellStyle name="Navadno 115" xfId="3193" xr:uid="{00000000-0005-0000-0000-0000EA0B0000}"/>
    <cellStyle name="Navadno 115 2" xfId="3194" xr:uid="{00000000-0005-0000-0000-0000EB0B0000}"/>
    <cellStyle name="Navadno 115 2 2" xfId="3195" xr:uid="{00000000-0005-0000-0000-0000EC0B0000}"/>
    <cellStyle name="Navadno 115 2 2 2" xfId="3196" xr:uid="{00000000-0005-0000-0000-0000ED0B0000}"/>
    <cellStyle name="Navadno 115 2 3" xfId="3197" xr:uid="{00000000-0005-0000-0000-0000EE0B0000}"/>
    <cellStyle name="Navadno 116" xfId="3198" xr:uid="{00000000-0005-0000-0000-0000EF0B0000}"/>
    <cellStyle name="Navadno 116 2" xfId="3199" xr:uid="{00000000-0005-0000-0000-0000F00B0000}"/>
    <cellStyle name="Navadno 116 2 2" xfId="3200" xr:uid="{00000000-0005-0000-0000-0000F10B0000}"/>
    <cellStyle name="Navadno 116 2 2 2" xfId="3201" xr:uid="{00000000-0005-0000-0000-0000F20B0000}"/>
    <cellStyle name="Navadno 116 2 3" xfId="3202" xr:uid="{00000000-0005-0000-0000-0000F30B0000}"/>
    <cellStyle name="Navadno 117" xfId="3203" xr:uid="{00000000-0005-0000-0000-0000F40B0000}"/>
    <cellStyle name="Navadno 117 2" xfId="3204" xr:uid="{00000000-0005-0000-0000-0000F50B0000}"/>
    <cellStyle name="Navadno 117 2 2" xfId="3205" xr:uid="{00000000-0005-0000-0000-0000F60B0000}"/>
    <cellStyle name="Navadno 117 2 2 2" xfId="3206" xr:uid="{00000000-0005-0000-0000-0000F70B0000}"/>
    <cellStyle name="Navadno 117 2 3" xfId="3207" xr:uid="{00000000-0005-0000-0000-0000F80B0000}"/>
    <cellStyle name="Navadno 118" xfId="3208" xr:uid="{00000000-0005-0000-0000-0000F90B0000}"/>
    <cellStyle name="Navadno 118 2" xfId="3209" xr:uid="{00000000-0005-0000-0000-0000FA0B0000}"/>
    <cellStyle name="Navadno 118 2 2" xfId="3210" xr:uid="{00000000-0005-0000-0000-0000FB0B0000}"/>
    <cellStyle name="Navadno 118 2 2 2" xfId="3211" xr:uid="{00000000-0005-0000-0000-0000FC0B0000}"/>
    <cellStyle name="Navadno 118 2 3" xfId="3212" xr:uid="{00000000-0005-0000-0000-0000FD0B0000}"/>
    <cellStyle name="Navadno 119" xfId="3213" xr:uid="{00000000-0005-0000-0000-0000FE0B0000}"/>
    <cellStyle name="Navadno 119 2" xfId="3214" xr:uid="{00000000-0005-0000-0000-0000FF0B0000}"/>
    <cellStyle name="Navadno 119 2 2" xfId="3215" xr:uid="{00000000-0005-0000-0000-0000000C0000}"/>
    <cellStyle name="Navadno 119 2 2 2" xfId="3216" xr:uid="{00000000-0005-0000-0000-0000010C0000}"/>
    <cellStyle name="Navadno 119 2 3" xfId="3217" xr:uid="{00000000-0005-0000-0000-0000020C0000}"/>
    <cellStyle name="Navadno 12" xfId="125" xr:uid="{00000000-0005-0000-0000-0000030C0000}"/>
    <cellStyle name="Navadno 12 10" xfId="3218" xr:uid="{00000000-0005-0000-0000-0000040C0000}"/>
    <cellStyle name="Navadno 12 10 2" xfId="3219" xr:uid="{00000000-0005-0000-0000-0000050C0000}"/>
    <cellStyle name="Navadno 12 10 2 2" xfId="3220" xr:uid="{00000000-0005-0000-0000-0000060C0000}"/>
    <cellStyle name="Navadno 12 10 2 2 2" xfId="3221" xr:uid="{00000000-0005-0000-0000-0000070C0000}"/>
    <cellStyle name="Navadno 12 10 2 2 2 2" xfId="3222" xr:uid="{00000000-0005-0000-0000-0000080C0000}"/>
    <cellStyle name="Navadno 12 10 2 2 2 3" xfId="3223" xr:uid="{00000000-0005-0000-0000-0000090C0000}"/>
    <cellStyle name="Navadno 12 10 2 2 3" xfId="3224" xr:uid="{00000000-0005-0000-0000-00000A0C0000}"/>
    <cellStyle name="Navadno 12 10 2 2 3 2" xfId="3225" xr:uid="{00000000-0005-0000-0000-00000B0C0000}"/>
    <cellStyle name="Navadno 12 10 2 2 3 3" xfId="3226" xr:uid="{00000000-0005-0000-0000-00000C0C0000}"/>
    <cellStyle name="Navadno 12 10 2 2 4" xfId="3227" xr:uid="{00000000-0005-0000-0000-00000D0C0000}"/>
    <cellStyle name="Navadno 12 10 2 2 5" xfId="3228" xr:uid="{00000000-0005-0000-0000-00000E0C0000}"/>
    <cellStyle name="Navadno 12 10 2 3" xfId="3229" xr:uid="{00000000-0005-0000-0000-00000F0C0000}"/>
    <cellStyle name="Navadno 12 10 2 3 2" xfId="3230" xr:uid="{00000000-0005-0000-0000-0000100C0000}"/>
    <cellStyle name="Navadno 12 10 2 3 2 2" xfId="3231" xr:uid="{00000000-0005-0000-0000-0000110C0000}"/>
    <cellStyle name="Navadno 12 10 2 3 2 3" xfId="3232" xr:uid="{00000000-0005-0000-0000-0000120C0000}"/>
    <cellStyle name="Navadno 12 10 2 3 3" xfId="3233" xr:uid="{00000000-0005-0000-0000-0000130C0000}"/>
    <cellStyle name="Navadno 12 10 2 3 3 2" xfId="3234" xr:uid="{00000000-0005-0000-0000-0000140C0000}"/>
    <cellStyle name="Navadno 12 10 2 3 3 3" xfId="3235" xr:uid="{00000000-0005-0000-0000-0000150C0000}"/>
    <cellStyle name="Navadno 12 10 2 3 4" xfId="3236" xr:uid="{00000000-0005-0000-0000-0000160C0000}"/>
    <cellStyle name="Navadno 12 10 2 3 5" xfId="3237" xr:uid="{00000000-0005-0000-0000-0000170C0000}"/>
    <cellStyle name="Navadno 12 10 2 4" xfId="3238" xr:uid="{00000000-0005-0000-0000-0000180C0000}"/>
    <cellStyle name="Navadno 12 10 2 4 2" xfId="3239" xr:uid="{00000000-0005-0000-0000-0000190C0000}"/>
    <cellStyle name="Navadno 12 10 2 4 3" xfId="3240" xr:uid="{00000000-0005-0000-0000-00001A0C0000}"/>
    <cellStyle name="Navadno 12 10 2 5" xfId="3241" xr:uid="{00000000-0005-0000-0000-00001B0C0000}"/>
    <cellStyle name="Navadno 12 10 2 5 2" xfId="3242" xr:uid="{00000000-0005-0000-0000-00001C0C0000}"/>
    <cellStyle name="Navadno 12 10 2 5 3" xfId="3243" xr:uid="{00000000-0005-0000-0000-00001D0C0000}"/>
    <cellStyle name="Navadno 12 10 2 6" xfId="3244" xr:uid="{00000000-0005-0000-0000-00001E0C0000}"/>
    <cellStyle name="Navadno 12 10 2 7" xfId="3245" xr:uid="{00000000-0005-0000-0000-00001F0C0000}"/>
    <cellStyle name="Navadno 12 10 3" xfId="3246" xr:uid="{00000000-0005-0000-0000-0000200C0000}"/>
    <cellStyle name="Navadno 12 10 3 2" xfId="3247" xr:uid="{00000000-0005-0000-0000-0000210C0000}"/>
    <cellStyle name="Navadno 12 10 3 2 2" xfId="3248" xr:uid="{00000000-0005-0000-0000-0000220C0000}"/>
    <cellStyle name="Navadno 12 10 3 2 3" xfId="3249" xr:uid="{00000000-0005-0000-0000-0000230C0000}"/>
    <cellStyle name="Navadno 12 10 3 3" xfId="3250" xr:uid="{00000000-0005-0000-0000-0000240C0000}"/>
    <cellStyle name="Navadno 12 10 3 3 2" xfId="3251" xr:uid="{00000000-0005-0000-0000-0000250C0000}"/>
    <cellStyle name="Navadno 12 10 3 3 3" xfId="3252" xr:uid="{00000000-0005-0000-0000-0000260C0000}"/>
    <cellStyle name="Navadno 12 10 3 4" xfId="3253" xr:uid="{00000000-0005-0000-0000-0000270C0000}"/>
    <cellStyle name="Navadno 12 10 3 5" xfId="3254" xr:uid="{00000000-0005-0000-0000-0000280C0000}"/>
    <cellStyle name="Navadno 12 10 4" xfId="3255" xr:uid="{00000000-0005-0000-0000-0000290C0000}"/>
    <cellStyle name="Navadno 12 10 4 2" xfId="3256" xr:uid="{00000000-0005-0000-0000-00002A0C0000}"/>
    <cellStyle name="Navadno 12 10 4 2 2" xfId="3257" xr:uid="{00000000-0005-0000-0000-00002B0C0000}"/>
    <cellStyle name="Navadno 12 10 4 2 3" xfId="3258" xr:uid="{00000000-0005-0000-0000-00002C0C0000}"/>
    <cellStyle name="Navadno 12 10 4 3" xfId="3259" xr:uid="{00000000-0005-0000-0000-00002D0C0000}"/>
    <cellStyle name="Navadno 12 10 4 3 2" xfId="3260" xr:uid="{00000000-0005-0000-0000-00002E0C0000}"/>
    <cellStyle name="Navadno 12 10 4 3 3" xfId="3261" xr:uid="{00000000-0005-0000-0000-00002F0C0000}"/>
    <cellStyle name="Navadno 12 10 4 4" xfId="3262" xr:uid="{00000000-0005-0000-0000-0000300C0000}"/>
    <cellStyle name="Navadno 12 10 4 5" xfId="3263" xr:uid="{00000000-0005-0000-0000-0000310C0000}"/>
    <cellStyle name="Navadno 12 10 5" xfId="3264" xr:uid="{00000000-0005-0000-0000-0000320C0000}"/>
    <cellStyle name="Navadno 12 10 5 2" xfId="3265" xr:uid="{00000000-0005-0000-0000-0000330C0000}"/>
    <cellStyle name="Navadno 12 10 5 3" xfId="3266" xr:uid="{00000000-0005-0000-0000-0000340C0000}"/>
    <cellStyle name="Navadno 12 10 6" xfId="3267" xr:uid="{00000000-0005-0000-0000-0000350C0000}"/>
    <cellStyle name="Navadno 12 10 6 2" xfId="3268" xr:uid="{00000000-0005-0000-0000-0000360C0000}"/>
    <cellStyle name="Navadno 12 10 6 3" xfId="3269" xr:uid="{00000000-0005-0000-0000-0000370C0000}"/>
    <cellStyle name="Navadno 12 10 7" xfId="3270" xr:uid="{00000000-0005-0000-0000-0000380C0000}"/>
    <cellStyle name="Navadno 12 10 8" xfId="3271" xr:uid="{00000000-0005-0000-0000-0000390C0000}"/>
    <cellStyle name="Navadno 12 11" xfId="3272" xr:uid="{00000000-0005-0000-0000-00003A0C0000}"/>
    <cellStyle name="Navadno 12 11 2" xfId="3273" xr:uid="{00000000-0005-0000-0000-00003B0C0000}"/>
    <cellStyle name="Navadno 12 11 2 2" xfId="3274" xr:uid="{00000000-0005-0000-0000-00003C0C0000}"/>
    <cellStyle name="Navadno 12 11 2 2 2" xfId="3275" xr:uid="{00000000-0005-0000-0000-00003D0C0000}"/>
    <cellStyle name="Navadno 12 11 2 2 3" xfId="3276" xr:uid="{00000000-0005-0000-0000-00003E0C0000}"/>
    <cellStyle name="Navadno 12 11 2 3" xfId="3277" xr:uid="{00000000-0005-0000-0000-00003F0C0000}"/>
    <cellStyle name="Navadno 12 11 2 3 2" xfId="3278" xr:uid="{00000000-0005-0000-0000-0000400C0000}"/>
    <cellStyle name="Navadno 12 11 2 3 3" xfId="3279" xr:uid="{00000000-0005-0000-0000-0000410C0000}"/>
    <cellStyle name="Navadno 12 11 2 4" xfId="3280" xr:uid="{00000000-0005-0000-0000-0000420C0000}"/>
    <cellStyle name="Navadno 12 11 2 5" xfId="3281" xr:uid="{00000000-0005-0000-0000-0000430C0000}"/>
    <cellStyle name="Navadno 12 11 3" xfId="3282" xr:uid="{00000000-0005-0000-0000-0000440C0000}"/>
    <cellStyle name="Navadno 12 11 3 2" xfId="3283" xr:uid="{00000000-0005-0000-0000-0000450C0000}"/>
    <cellStyle name="Navadno 12 11 3 2 2" xfId="3284" xr:uid="{00000000-0005-0000-0000-0000460C0000}"/>
    <cellStyle name="Navadno 12 11 3 2 3" xfId="3285" xr:uid="{00000000-0005-0000-0000-0000470C0000}"/>
    <cellStyle name="Navadno 12 11 3 3" xfId="3286" xr:uid="{00000000-0005-0000-0000-0000480C0000}"/>
    <cellStyle name="Navadno 12 11 3 3 2" xfId="3287" xr:uid="{00000000-0005-0000-0000-0000490C0000}"/>
    <cellStyle name="Navadno 12 11 3 3 3" xfId="3288" xr:uid="{00000000-0005-0000-0000-00004A0C0000}"/>
    <cellStyle name="Navadno 12 11 3 4" xfId="3289" xr:uid="{00000000-0005-0000-0000-00004B0C0000}"/>
    <cellStyle name="Navadno 12 11 3 5" xfId="3290" xr:uid="{00000000-0005-0000-0000-00004C0C0000}"/>
    <cellStyle name="Navadno 12 11 4" xfId="3291" xr:uid="{00000000-0005-0000-0000-00004D0C0000}"/>
    <cellStyle name="Navadno 12 11 4 2" xfId="3292" xr:uid="{00000000-0005-0000-0000-00004E0C0000}"/>
    <cellStyle name="Navadno 12 11 4 3" xfId="3293" xr:uid="{00000000-0005-0000-0000-00004F0C0000}"/>
    <cellStyle name="Navadno 12 11 5" xfId="3294" xr:uid="{00000000-0005-0000-0000-0000500C0000}"/>
    <cellStyle name="Navadno 12 11 5 2" xfId="3295" xr:uid="{00000000-0005-0000-0000-0000510C0000}"/>
    <cellStyle name="Navadno 12 11 5 3" xfId="3296" xr:uid="{00000000-0005-0000-0000-0000520C0000}"/>
    <cellStyle name="Navadno 12 11 6" xfId="3297" xr:uid="{00000000-0005-0000-0000-0000530C0000}"/>
    <cellStyle name="Navadno 12 11 7" xfId="3298" xr:uid="{00000000-0005-0000-0000-0000540C0000}"/>
    <cellStyle name="Navadno 12 12" xfId="3299" xr:uid="{00000000-0005-0000-0000-0000550C0000}"/>
    <cellStyle name="Navadno 12 12 2" xfId="3300" xr:uid="{00000000-0005-0000-0000-0000560C0000}"/>
    <cellStyle name="Navadno 12 12 2 2" xfId="3301" xr:uid="{00000000-0005-0000-0000-0000570C0000}"/>
    <cellStyle name="Navadno 12 12 2 3" xfId="3302" xr:uid="{00000000-0005-0000-0000-0000580C0000}"/>
    <cellStyle name="Navadno 12 12 3" xfId="3303" xr:uid="{00000000-0005-0000-0000-0000590C0000}"/>
    <cellStyle name="Navadno 12 12 3 2" xfId="3304" xr:uid="{00000000-0005-0000-0000-00005A0C0000}"/>
    <cellStyle name="Navadno 12 12 3 3" xfId="3305" xr:uid="{00000000-0005-0000-0000-00005B0C0000}"/>
    <cellStyle name="Navadno 12 12 4" xfId="3306" xr:uid="{00000000-0005-0000-0000-00005C0C0000}"/>
    <cellStyle name="Navadno 12 12 5" xfId="3307" xr:uid="{00000000-0005-0000-0000-00005D0C0000}"/>
    <cellStyle name="Navadno 12 13" xfId="3308" xr:uid="{00000000-0005-0000-0000-00005E0C0000}"/>
    <cellStyle name="Navadno 12 13 2" xfId="3309" xr:uid="{00000000-0005-0000-0000-00005F0C0000}"/>
    <cellStyle name="Navadno 12 13 2 2" xfId="3310" xr:uid="{00000000-0005-0000-0000-0000600C0000}"/>
    <cellStyle name="Navadno 12 13 2 3" xfId="3311" xr:uid="{00000000-0005-0000-0000-0000610C0000}"/>
    <cellStyle name="Navadno 12 13 3" xfId="3312" xr:uid="{00000000-0005-0000-0000-0000620C0000}"/>
    <cellStyle name="Navadno 12 13 3 2" xfId="3313" xr:uid="{00000000-0005-0000-0000-0000630C0000}"/>
    <cellStyle name="Navadno 12 13 3 3" xfId="3314" xr:uid="{00000000-0005-0000-0000-0000640C0000}"/>
    <cellStyle name="Navadno 12 13 4" xfId="3315" xr:uid="{00000000-0005-0000-0000-0000650C0000}"/>
    <cellStyle name="Navadno 12 13 5" xfId="3316" xr:uid="{00000000-0005-0000-0000-0000660C0000}"/>
    <cellStyle name="Navadno 12 14" xfId="3317" xr:uid="{00000000-0005-0000-0000-0000670C0000}"/>
    <cellStyle name="Navadno 12 14 2" xfId="3318" xr:uid="{00000000-0005-0000-0000-0000680C0000}"/>
    <cellStyle name="Navadno 12 14 3" xfId="3319" xr:uid="{00000000-0005-0000-0000-0000690C0000}"/>
    <cellStyle name="Navadno 12 15" xfId="3320" xr:uid="{00000000-0005-0000-0000-00006A0C0000}"/>
    <cellStyle name="Navadno 12 15 2" xfId="3321" xr:uid="{00000000-0005-0000-0000-00006B0C0000}"/>
    <cellStyle name="Navadno 12 15 3" xfId="3322" xr:uid="{00000000-0005-0000-0000-00006C0C0000}"/>
    <cellStyle name="Navadno 12 16" xfId="3323" xr:uid="{00000000-0005-0000-0000-00006D0C0000}"/>
    <cellStyle name="Navadno 12 17" xfId="3324" xr:uid="{00000000-0005-0000-0000-00006E0C0000}"/>
    <cellStyle name="Navadno 12 2" xfId="3325" xr:uid="{00000000-0005-0000-0000-00006F0C0000}"/>
    <cellStyle name="Navadno 12 2 10" xfId="3326" xr:uid="{00000000-0005-0000-0000-0000700C0000}"/>
    <cellStyle name="Navadno 12 2 10 2" xfId="3327" xr:uid="{00000000-0005-0000-0000-0000710C0000}"/>
    <cellStyle name="Navadno 12 2 10 2 2" xfId="3328" xr:uid="{00000000-0005-0000-0000-0000720C0000}"/>
    <cellStyle name="Navadno 12 2 10 2 3" xfId="3329" xr:uid="{00000000-0005-0000-0000-0000730C0000}"/>
    <cellStyle name="Navadno 12 2 10 3" xfId="3330" xr:uid="{00000000-0005-0000-0000-0000740C0000}"/>
    <cellStyle name="Navadno 12 2 10 3 2" xfId="3331" xr:uid="{00000000-0005-0000-0000-0000750C0000}"/>
    <cellStyle name="Navadno 12 2 10 3 3" xfId="3332" xr:uid="{00000000-0005-0000-0000-0000760C0000}"/>
    <cellStyle name="Navadno 12 2 10 4" xfId="3333" xr:uid="{00000000-0005-0000-0000-0000770C0000}"/>
    <cellStyle name="Navadno 12 2 10 5" xfId="3334" xr:uid="{00000000-0005-0000-0000-0000780C0000}"/>
    <cellStyle name="Navadno 12 2 10 6" xfId="3335" xr:uid="{00000000-0005-0000-0000-0000790C0000}"/>
    <cellStyle name="Navadno 12 2 11" xfId="3336" xr:uid="{00000000-0005-0000-0000-00007A0C0000}"/>
    <cellStyle name="Navadno 12 2 11 2" xfId="3337" xr:uid="{00000000-0005-0000-0000-00007B0C0000}"/>
    <cellStyle name="Navadno 12 2 11 3" xfId="3338" xr:uid="{00000000-0005-0000-0000-00007C0C0000}"/>
    <cellStyle name="Navadno 12 2 11 4" xfId="3339" xr:uid="{00000000-0005-0000-0000-00007D0C0000}"/>
    <cellStyle name="Navadno 12 2 12" xfId="3340" xr:uid="{00000000-0005-0000-0000-00007E0C0000}"/>
    <cellStyle name="Navadno 12 2 12 2" xfId="3341" xr:uid="{00000000-0005-0000-0000-00007F0C0000}"/>
    <cellStyle name="Navadno 12 2 12 3" xfId="3342" xr:uid="{00000000-0005-0000-0000-0000800C0000}"/>
    <cellStyle name="Navadno 12 2 12 4" xfId="3343" xr:uid="{00000000-0005-0000-0000-0000810C0000}"/>
    <cellStyle name="Navadno 12 2 13" xfId="3344" xr:uid="{00000000-0005-0000-0000-0000820C0000}"/>
    <cellStyle name="Navadno 12 2 13 2" xfId="3345" xr:uid="{00000000-0005-0000-0000-0000830C0000}"/>
    <cellStyle name="Navadno 12 2 14" xfId="3346" xr:uid="{00000000-0005-0000-0000-0000840C0000}"/>
    <cellStyle name="Navadno 12 2 14 2" xfId="3347" xr:uid="{00000000-0005-0000-0000-0000850C0000}"/>
    <cellStyle name="Navadno 12 2 15" xfId="3348" xr:uid="{00000000-0005-0000-0000-0000860C0000}"/>
    <cellStyle name="Navadno 12 2 16" xfId="3349" xr:uid="{00000000-0005-0000-0000-0000870C0000}"/>
    <cellStyle name="Navadno 12 2 17" xfId="3350" xr:uid="{00000000-0005-0000-0000-0000880C0000}"/>
    <cellStyle name="Navadno 12 2 18" xfId="3351" xr:uid="{00000000-0005-0000-0000-0000890C0000}"/>
    <cellStyle name="Navadno 12 2 19" xfId="3352" xr:uid="{00000000-0005-0000-0000-00008A0C0000}"/>
    <cellStyle name="Navadno 12 2 2" xfId="3353" xr:uid="{00000000-0005-0000-0000-00008B0C0000}"/>
    <cellStyle name="Navadno 12 2 2 10" xfId="3354" xr:uid="{00000000-0005-0000-0000-00008C0C0000}"/>
    <cellStyle name="Navadno 12 2 2 10 2" xfId="3355" xr:uid="{00000000-0005-0000-0000-00008D0C0000}"/>
    <cellStyle name="Navadno 12 2 2 10 3" xfId="3356" xr:uid="{00000000-0005-0000-0000-00008E0C0000}"/>
    <cellStyle name="Navadno 12 2 2 11" xfId="3357" xr:uid="{00000000-0005-0000-0000-00008F0C0000}"/>
    <cellStyle name="Navadno 12 2 2 12" xfId="3358" xr:uid="{00000000-0005-0000-0000-0000900C0000}"/>
    <cellStyle name="Navadno 12 2 2 2" xfId="3359" xr:uid="{00000000-0005-0000-0000-0000910C0000}"/>
    <cellStyle name="Navadno 12 2 2 2 10" xfId="3360" xr:uid="{00000000-0005-0000-0000-0000920C0000}"/>
    <cellStyle name="Navadno 12 2 2 2 2" xfId="3361" xr:uid="{00000000-0005-0000-0000-0000930C0000}"/>
    <cellStyle name="Navadno 12 2 2 2 2 2" xfId="3362" xr:uid="{00000000-0005-0000-0000-0000940C0000}"/>
    <cellStyle name="Navadno 12 2 2 2 2 2 2" xfId="3363" xr:uid="{00000000-0005-0000-0000-0000950C0000}"/>
    <cellStyle name="Navadno 12 2 2 2 2 2 2 2" xfId="3364" xr:uid="{00000000-0005-0000-0000-0000960C0000}"/>
    <cellStyle name="Navadno 12 2 2 2 2 2 2 2 2" xfId="3365" xr:uid="{00000000-0005-0000-0000-0000970C0000}"/>
    <cellStyle name="Navadno 12 2 2 2 2 2 2 2 2 2" xfId="3366" xr:uid="{00000000-0005-0000-0000-0000980C0000}"/>
    <cellStyle name="Navadno 12 2 2 2 2 2 2 2 2 3" xfId="3367" xr:uid="{00000000-0005-0000-0000-0000990C0000}"/>
    <cellStyle name="Navadno 12 2 2 2 2 2 2 2 3" xfId="3368" xr:uid="{00000000-0005-0000-0000-00009A0C0000}"/>
    <cellStyle name="Navadno 12 2 2 2 2 2 2 2 3 2" xfId="3369" xr:uid="{00000000-0005-0000-0000-00009B0C0000}"/>
    <cellStyle name="Navadno 12 2 2 2 2 2 2 2 3 3" xfId="3370" xr:uid="{00000000-0005-0000-0000-00009C0C0000}"/>
    <cellStyle name="Navadno 12 2 2 2 2 2 2 2 4" xfId="3371" xr:uid="{00000000-0005-0000-0000-00009D0C0000}"/>
    <cellStyle name="Navadno 12 2 2 2 2 2 2 2 5" xfId="3372" xr:uid="{00000000-0005-0000-0000-00009E0C0000}"/>
    <cellStyle name="Navadno 12 2 2 2 2 2 2 3" xfId="3373" xr:uid="{00000000-0005-0000-0000-00009F0C0000}"/>
    <cellStyle name="Navadno 12 2 2 2 2 2 2 3 2" xfId="3374" xr:uid="{00000000-0005-0000-0000-0000A00C0000}"/>
    <cellStyle name="Navadno 12 2 2 2 2 2 2 3 2 2" xfId="3375" xr:uid="{00000000-0005-0000-0000-0000A10C0000}"/>
    <cellStyle name="Navadno 12 2 2 2 2 2 2 3 2 3" xfId="3376" xr:uid="{00000000-0005-0000-0000-0000A20C0000}"/>
    <cellStyle name="Navadno 12 2 2 2 2 2 2 3 3" xfId="3377" xr:uid="{00000000-0005-0000-0000-0000A30C0000}"/>
    <cellStyle name="Navadno 12 2 2 2 2 2 2 3 3 2" xfId="3378" xr:uid="{00000000-0005-0000-0000-0000A40C0000}"/>
    <cellStyle name="Navadno 12 2 2 2 2 2 2 3 3 3" xfId="3379" xr:uid="{00000000-0005-0000-0000-0000A50C0000}"/>
    <cellStyle name="Navadno 12 2 2 2 2 2 2 3 4" xfId="3380" xr:uid="{00000000-0005-0000-0000-0000A60C0000}"/>
    <cellStyle name="Navadno 12 2 2 2 2 2 2 3 5" xfId="3381" xr:uid="{00000000-0005-0000-0000-0000A70C0000}"/>
    <cellStyle name="Navadno 12 2 2 2 2 2 2 4" xfId="3382" xr:uid="{00000000-0005-0000-0000-0000A80C0000}"/>
    <cellStyle name="Navadno 12 2 2 2 2 2 2 4 2" xfId="3383" xr:uid="{00000000-0005-0000-0000-0000A90C0000}"/>
    <cellStyle name="Navadno 12 2 2 2 2 2 2 4 3" xfId="3384" xr:uid="{00000000-0005-0000-0000-0000AA0C0000}"/>
    <cellStyle name="Navadno 12 2 2 2 2 2 2 5" xfId="3385" xr:uid="{00000000-0005-0000-0000-0000AB0C0000}"/>
    <cellStyle name="Navadno 12 2 2 2 2 2 2 5 2" xfId="3386" xr:uid="{00000000-0005-0000-0000-0000AC0C0000}"/>
    <cellStyle name="Navadno 12 2 2 2 2 2 2 5 3" xfId="3387" xr:uid="{00000000-0005-0000-0000-0000AD0C0000}"/>
    <cellStyle name="Navadno 12 2 2 2 2 2 2 6" xfId="3388" xr:uid="{00000000-0005-0000-0000-0000AE0C0000}"/>
    <cellStyle name="Navadno 12 2 2 2 2 2 2 7" xfId="3389" xr:uid="{00000000-0005-0000-0000-0000AF0C0000}"/>
    <cellStyle name="Navadno 12 2 2 2 2 2 3" xfId="3390" xr:uid="{00000000-0005-0000-0000-0000B00C0000}"/>
    <cellStyle name="Navadno 12 2 2 2 2 2 3 2" xfId="3391" xr:uid="{00000000-0005-0000-0000-0000B10C0000}"/>
    <cellStyle name="Navadno 12 2 2 2 2 2 3 2 2" xfId="3392" xr:uid="{00000000-0005-0000-0000-0000B20C0000}"/>
    <cellStyle name="Navadno 12 2 2 2 2 2 3 2 3" xfId="3393" xr:uid="{00000000-0005-0000-0000-0000B30C0000}"/>
    <cellStyle name="Navadno 12 2 2 2 2 2 3 3" xfId="3394" xr:uid="{00000000-0005-0000-0000-0000B40C0000}"/>
    <cellStyle name="Navadno 12 2 2 2 2 2 3 3 2" xfId="3395" xr:uid="{00000000-0005-0000-0000-0000B50C0000}"/>
    <cellStyle name="Navadno 12 2 2 2 2 2 3 3 3" xfId="3396" xr:uid="{00000000-0005-0000-0000-0000B60C0000}"/>
    <cellStyle name="Navadno 12 2 2 2 2 2 3 4" xfId="3397" xr:uid="{00000000-0005-0000-0000-0000B70C0000}"/>
    <cellStyle name="Navadno 12 2 2 2 2 2 3 5" xfId="3398" xr:uid="{00000000-0005-0000-0000-0000B80C0000}"/>
    <cellStyle name="Navadno 12 2 2 2 2 2 4" xfId="3399" xr:uid="{00000000-0005-0000-0000-0000B90C0000}"/>
    <cellStyle name="Navadno 12 2 2 2 2 2 4 2" xfId="3400" xr:uid="{00000000-0005-0000-0000-0000BA0C0000}"/>
    <cellStyle name="Navadno 12 2 2 2 2 2 4 2 2" xfId="3401" xr:uid="{00000000-0005-0000-0000-0000BB0C0000}"/>
    <cellStyle name="Navadno 12 2 2 2 2 2 4 2 3" xfId="3402" xr:uid="{00000000-0005-0000-0000-0000BC0C0000}"/>
    <cellStyle name="Navadno 12 2 2 2 2 2 4 3" xfId="3403" xr:uid="{00000000-0005-0000-0000-0000BD0C0000}"/>
    <cellStyle name="Navadno 12 2 2 2 2 2 4 3 2" xfId="3404" xr:uid="{00000000-0005-0000-0000-0000BE0C0000}"/>
    <cellStyle name="Navadno 12 2 2 2 2 2 4 3 3" xfId="3405" xr:uid="{00000000-0005-0000-0000-0000BF0C0000}"/>
    <cellStyle name="Navadno 12 2 2 2 2 2 4 4" xfId="3406" xr:uid="{00000000-0005-0000-0000-0000C00C0000}"/>
    <cellStyle name="Navadno 12 2 2 2 2 2 4 5" xfId="3407" xr:uid="{00000000-0005-0000-0000-0000C10C0000}"/>
    <cellStyle name="Navadno 12 2 2 2 2 2 5" xfId="3408" xr:uid="{00000000-0005-0000-0000-0000C20C0000}"/>
    <cellStyle name="Navadno 12 2 2 2 2 2 5 2" xfId="3409" xr:uid="{00000000-0005-0000-0000-0000C30C0000}"/>
    <cellStyle name="Navadno 12 2 2 2 2 2 5 3" xfId="3410" xr:uid="{00000000-0005-0000-0000-0000C40C0000}"/>
    <cellStyle name="Navadno 12 2 2 2 2 2 6" xfId="3411" xr:uid="{00000000-0005-0000-0000-0000C50C0000}"/>
    <cellStyle name="Navadno 12 2 2 2 2 2 6 2" xfId="3412" xr:uid="{00000000-0005-0000-0000-0000C60C0000}"/>
    <cellStyle name="Navadno 12 2 2 2 2 2 6 3" xfId="3413" xr:uid="{00000000-0005-0000-0000-0000C70C0000}"/>
    <cellStyle name="Navadno 12 2 2 2 2 2 7" xfId="3414" xr:uid="{00000000-0005-0000-0000-0000C80C0000}"/>
    <cellStyle name="Navadno 12 2 2 2 2 2 8" xfId="3415" xr:uid="{00000000-0005-0000-0000-0000C90C0000}"/>
    <cellStyle name="Navadno 12 2 2 2 2 3" xfId="3416" xr:uid="{00000000-0005-0000-0000-0000CA0C0000}"/>
    <cellStyle name="Navadno 12 2 2 2 2 3 2" xfId="3417" xr:uid="{00000000-0005-0000-0000-0000CB0C0000}"/>
    <cellStyle name="Navadno 12 2 2 2 2 3 2 2" xfId="3418" xr:uid="{00000000-0005-0000-0000-0000CC0C0000}"/>
    <cellStyle name="Navadno 12 2 2 2 2 3 2 2 2" xfId="3419" xr:uid="{00000000-0005-0000-0000-0000CD0C0000}"/>
    <cellStyle name="Navadno 12 2 2 2 2 3 2 2 3" xfId="3420" xr:uid="{00000000-0005-0000-0000-0000CE0C0000}"/>
    <cellStyle name="Navadno 12 2 2 2 2 3 2 3" xfId="3421" xr:uid="{00000000-0005-0000-0000-0000CF0C0000}"/>
    <cellStyle name="Navadno 12 2 2 2 2 3 2 3 2" xfId="3422" xr:uid="{00000000-0005-0000-0000-0000D00C0000}"/>
    <cellStyle name="Navadno 12 2 2 2 2 3 2 3 3" xfId="3423" xr:uid="{00000000-0005-0000-0000-0000D10C0000}"/>
    <cellStyle name="Navadno 12 2 2 2 2 3 2 4" xfId="3424" xr:uid="{00000000-0005-0000-0000-0000D20C0000}"/>
    <cellStyle name="Navadno 12 2 2 2 2 3 2 5" xfId="3425" xr:uid="{00000000-0005-0000-0000-0000D30C0000}"/>
    <cellStyle name="Navadno 12 2 2 2 2 3 3" xfId="3426" xr:uid="{00000000-0005-0000-0000-0000D40C0000}"/>
    <cellStyle name="Navadno 12 2 2 2 2 3 3 2" xfId="3427" xr:uid="{00000000-0005-0000-0000-0000D50C0000}"/>
    <cellStyle name="Navadno 12 2 2 2 2 3 3 2 2" xfId="3428" xr:uid="{00000000-0005-0000-0000-0000D60C0000}"/>
    <cellStyle name="Navadno 12 2 2 2 2 3 3 2 3" xfId="3429" xr:uid="{00000000-0005-0000-0000-0000D70C0000}"/>
    <cellStyle name="Navadno 12 2 2 2 2 3 3 3" xfId="3430" xr:uid="{00000000-0005-0000-0000-0000D80C0000}"/>
    <cellStyle name="Navadno 12 2 2 2 2 3 3 3 2" xfId="3431" xr:uid="{00000000-0005-0000-0000-0000D90C0000}"/>
    <cellStyle name="Navadno 12 2 2 2 2 3 3 3 3" xfId="3432" xr:uid="{00000000-0005-0000-0000-0000DA0C0000}"/>
    <cellStyle name="Navadno 12 2 2 2 2 3 3 4" xfId="3433" xr:uid="{00000000-0005-0000-0000-0000DB0C0000}"/>
    <cellStyle name="Navadno 12 2 2 2 2 3 3 5" xfId="3434" xr:uid="{00000000-0005-0000-0000-0000DC0C0000}"/>
    <cellStyle name="Navadno 12 2 2 2 2 3 4" xfId="3435" xr:uid="{00000000-0005-0000-0000-0000DD0C0000}"/>
    <cellStyle name="Navadno 12 2 2 2 2 3 4 2" xfId="3436" xr:uid="{00000000-0005-0000-0000-0000DE0C0000}"/>
    <cellStyle name="Navadno 12 2 2 2 2 3 4 3" xfId="3437" xr:uid="{00000000-0005-0000-0000-0000DF0C0000}"/>
    <cellStyle name="Navadno 12 2 2 2 2 3 5" xfId="3438" xr:uid="{00000000-0005-0000-0000-0000E00C0000}"/>
    <cellStyle name="Navadno 12 2 2 2 2 3 5 2" xfId="3439" xr:uid="{00000000-0005-0000-0000-0000E10C0000}"/>
    <cellStyle name="Navadno 12 2 2 2 2 3 5 3" xfId="3440" xr:uid="{00000000-0005-0000-0000-0000E20C0000}"/>
    <cellStyle name="Navadno 12 2 2 2 2 3 6" xfId="3441" xr:uid="{00000000-0005-0000-0000-0000E30C0000}"/>
    <cellStyle name="Navadno 12 2 2 2 2 3 7" xfId="3442" xr:uid="{00000000-0005-0000-0000-0000E40C0000}"/>
    <cellStyle name="Navadno 12 2 2 2 2 4" xfId="3443" xr:uid="{00000000-0005-0000-0000-0000E50C0000}"/>
    <cellStyle name="Navadno 12 2 2 2 2 4 2" xfId="3444" xr:uid="{00000000-0005-0000-0000-0000E60C0000}"/>
    <cellStyle name="Navadno 12 2 2 2 2 4 2 2" xfId="3445" xr:uid="{00000000-0005-0000-0000-0000E70C0000}"/>
    <cellStyle name="Navadno 12 2 2 2 2 4 2 3" xfId="3446" xr:uid="{00000000-0005-0000-0000-0000E80C0000}"/>
    <cellStyle name="Navadno 12 2 2 2 2 4 3" xfId="3447" xr:uid="{00000000-0005-0000-0000-0000E90C0000}"/>
    <cellStyle name="Navadno 12 2 2 2 2 4 3 2" xfId="3448" xr:uid="{00000000-0005-0000-0000-0000EA0C0000}"/>
    <cellStyle name="Navadno 12 2 2 2 2 4 3 3" xfId="3449" xr:uid="{00000000-0005-0000-0000-0000EB0C0000}"/>
    <cellStyle name="Navadno 12 2 2 2 2 4 4" xfId="3450" xr:uid="{00000000-0005-0000-0000-0000EC0C0000}"/>
    <cellStyle name="Navadno 12 2 2 2 2 4 5" xfId="3451" xr:uid="{00000000-0005-0000-0000-0000ED0C0000}"/>
    <cellStyle name="Navadno 12 2 2 2 2 5" xfId="3452" xr:uid="{00000000-0005-0000-0000-0000EE0C0000}"/>
    <cellStyle name="Navadno 12 2 2 2 2 5 2" xfId="3453" xr:uid="{00000000-0005-0000-0000-0000EF0C0000}"/>
    <cellStyle name="Navadno 12 2 2 2 2 5 2 2" xfId="3454" xr:uid="{00000000-0005-0000-0000-0000F00C0000}"/>
    <cellStyle name="Navadno 12 2 2 2 2 5 2 3" xfId="3455" xr:uid="{00000000-0005-0000-0000-0000F10C0000}"/>
    <cellStyle name="Navadno 12 2 2 2 2 5 3" xfId="3456" xr:uid="{00000000-0005-0000-0000-0000F20C0000}"/>
    <cellStyle name="Navadno 12 2 2 2 2 5 3 2" xfId="3457" xr:uid="{00000000-0005-0000-0000-0000F30C0000}"/>
    <cellStyle name="Navadno 12 2 2 2 2 5 3 3" xfId="3458" xr:uid="{00000000-0005-0000-0000-0000F40C0000}"/>
    <cellStyle name="Navadno 12 2 2 2 2 5 4" xfId="3459" xr:uid="{00000000-0005-0000-0000-0000F50C0000}"/>
    <cellStyle name="Navadno 12 2 2 2 2 5 5" xfId="3460" xr:uid="{00000000-0005-0000-0000-0000F60C0000}"/>
    <cellStyle name="Navadno 12 2 2 2 2 6" xfId="3461" xr:uid="{00000000-0005-0000-0000-0000F70C0000}"/>
    <cellStyle name="Navadno 12 2 2 2 2 6 2" xfId="3462" xr:uid="{00000000-0005-0000-0000-0000F80C0000}"/>
    <cellStyle name="Navadno 12 2 2 2 2 6 3" xfId="3463" xr:uid="{00000000-0005-0000-0000-0000F90C0000}"/>
    <cellStyle name="Navadno 12 2 2 2 2 7" xfId="3464" xr:uid="{00000000-0005-0000-0000-0000FA0C0000}"/>
    <cellStyle name="Navadno 12 2 2 2 2 7 2" xfId="3465" xr:uid="{00000000-0005-0000-0000-0000FB0C0000}"/>
    <cellStyle name="Navadno 12 2 2 2 2 7 3" xfId="3466" xr:uid="{00000000-0005-0000-0000-0000FC0C0000}"/>
    <cellStyle name="Navadno 12 2 2 2 2 8" xfId="3467" xr:uid="{00000000-0005-0000-0000-0000FD0C0000}"/>
    <cellStyle name="Navadno 12 2 2 2 2 9" xfId="3468" xr:uid="{00000000-0005-0000-0000-0000FE0C0000}"/>
    <cellStyle name="Navadno 12 2 2 2 3" xfId="3469" xr:uid="{00000000-0005-0000-0000-0000FF0C0000}"/>
    <cellStyle name="Navadno 12 2 2 2 3 2" xfId="3470" xr:uid="{00000000-0005-0000-0000-0000000D0000}"/>
    <cellStyle name="Navadno 12 2 2 2 3 2 2" xfId="3471" xr:uid="{00000000-0005-0000-0000-0000010D0000}"/>
    <cellStyle name="Navadno 12 2 2 2 3 2 2 2" xfId="3472" xr:uid="{00000000-0005-0000-0000-0000020D0000}"/>
    <cellStyle name="Navadno 12 2 2 2 3 2 2 2 2" xfId="3473" xr:uid="{00000000-0005-0000-0000-0000030D0000}"/>
    <cellStyle name="Navadno 12 2 2 2 3 2 2 2 3" xfId="3474" xr:uid="{00000000-0005-0000-0000-0000040D0000}"/>
    <cellStyle name="Navadno 12 2 2 2 3 2 2 3" xfId="3475" xr:uid="{00000000-0005-0000-0000-0000050D0000}"/>
    <cellStyle name="Navadno 12 2 2 2 3 2 2 3 2" xfId="3476" xr:uid="{00000000-0005-0000-0000-0000060D0000}"/>
    <cellStyle name="Navadno 12 2 2 2 3 2 2 3 3" xfId="3477" xr:uid="{00000000-0005-0000-0000-0000070D0000}"/>
    <cellStyle name="Navadno 12 2 2 2 3 2 2 4" xfId="3478" xr:uid="{00000000-0005-0000-0000-0000080D0000}"/>
    <cellStyle name="Navadno 12 2 2 2 3 2 2 5" xfId="3479" xr:uid="{00000000-0005-0000-0000-0000090D0000}"/>
    <cellStyle name="Navadno 12 2 2 2 3 2 3" xfId="3480" xr:uid="{00000000-0005-0000-0000-00000A0D0000}"/>
    <cellStyle name="Navadno 12 2 2 2 3 2 3 2" xfId="3481" xr:uid="{00000000-0005-0000-0000-00000B0D0000}"/>
    <cellStyle name="Navadno 12 2 2 2 3 2 3 2 2" xfId="3482" xr:uid="{00000000-0005-0000-0000-00000C0D0000}"/>
    <cellStyle name="Navadno 12 2 2 2 3 2 3 2 3" xfId="3483" xr:uid="{00000000-0005-0000-0000-00000D0D0000}"/>
    <cellStyle name="Navadno 12 2 2 2 3 2 3 3" xfId="3484" xr:uid="{00000000-0005-0000-0000-00000E0D0000}"/>
    <cellStyle name="Navadno 12 2 2 2 3 2 3 3 2" xfId="3485" xr:uid="{00000000-0005-0000-0000-00000F0D0000}"/>
    <cellStyle name="Navadno 12 2 2 2 3 2 3 3 3" xfId="3486" xr:uid="{00000000-0005-0000-0000-0000100D0000}"/>
    <cellStyle name="Navadno 12 2 2 2 3 2 3 4" xfId="3487" xr:uid="{00000000-0005-0000-0000-0000110D0000}"/>
    <cellStyle name="Navadno 12 2 2 2 3 2 3 5" xfId="3488" xr:uid="{00000000-0005-0000-0000-0000120D0000}"/>
    <cellStyle name="Navadno 12 2 2 2 3 2 4" xfId="3489" xr:uid="{00000000-0005-0000-0000-0000130D0000}"/>
    <cellStyle name="Navadno 12 2 2 2 3 2 4 2" xfId="3490" xr:uid="{00000000-0005-0000-0000-0000140D0000}"/>
    <cellStyle name="Navadno 12 2 2 2 3 2 4 3" xfId="3491" xr:uid="{00000000-0005-0000-0000-0000150D0000}"/>
    <cellStyle name="Navadno 12 2 2 2 3 2 5" xfId="3492" xr:uid="{00000000-0005-0000-0000-0000160D0000}"/>
    <cellStyle name="Navadno 12 2 2 2 3 2 5 2" xfId="3493" xr:uid="{00000000-0005-0000-0000-0000170D0000}"/>
    <cellStyle name="Navadno 12 2 2 2 3 2 5 3" xfId="3494" xr:uid="{00000000-0005-0000-0000-0000180D0000}"/>
    <cellStyle name="Navadno 12 2 2 2 3 2 6" xfId="3495" xr:uid="{00000000-0005-0000-0000-0000190D0000}"/>
    <cellStyle name="Navadno 12 2 2 2 3 2 7" xfId="3496" xr:uid="{00000000-0005-0000-0000-00001A0D0000}"/>
    <cellStyle name="Navadno 12 2 2 2 3 3" xfId="3497" xr:uid="{00000000-0005-0000-0000-00001B0D0000}"/>
    <cellStyle name="Navadno 12 2 2 2 3 3 2" xfId="3498" xr:uid="{00000000-0005-0000-0000-00001C0D0000}"/>
    <cellStyle name="Navadno 12 2 2 2 3 3 2 2" xfId="3499" xr:uid="{00000000-0005-0000-0000-00001D0D0000}"/>
    <cellStyle name="Navadno 12 2 2 2 3 3 2 3" xfId="3500" xr:uid="{00000000-0005-0000-0000-00001E0D0000}"/>
    <cellStyle name="Navadno 12 2 2 2 3 3 3" xfId="3501" xr:uid="{00000000-0005-0000-0000-00001F0D0000}"/>
    <cellStyle name="Navadno 12 2 2 2 3 3 3 2" xfId="3502" xr:uid="{00000000-0005-0000-0000-0000200D0000}"/>
    <cellStyle name="Navadno 12 2 2 2 3 3 3 3" xfId="3503" xr:uid="{00000000-0005-0000-0000-0000210D0000}"/>
    <cellStyle name="Navadno 12 2 2 2 3 3 4" xfId="3504" xr:uid="{00000000-0005-0000-0000-0000220D0000}"/>
    <cellStyle name="Navadno 12 2 2 2 3 3 5" xfId="3505" xr:uid="{00000000-0005-0000-0000-0000230D0000}"/>
    <cellStyle name="Navadno 12 2 2 2 3 4" xfId="3506" xr:uid="{00000000-0005-0000-0000-0000240D0000}"/>
    <cellStyle name="Navadno 12 2 2 2 3 4 2" xfId="3507" xr:uid="{00000000-0005-0000-0000-0000250D0000}"/>
    <cellStyle name="Navadno 12 2 2 2 3 4 2 2" xfId="3508" xr:uid="{00000000-0005-0000-0000-0000260D0000}"/>
    <cellStyle name="Navadno 12 2 2 2 3 4 2 3" xfId="3509" xr:uid="{00000000-0005-0000-0000-0000270D0000}"/>
    <cellStyle name="Navadno 12 2 2 2 3 4 3" xfId="3510" xr:uid="{00000000-0005-0000-0000-0000280D0000}"/>
    <cellStyle name="Navadno 12 2 2 2 3 4 3 2" xfId="3511" xr:uid="{00000000-0005-0000-0000-0000290D0000}"/>
    <cellStyle name="Navadno 12 2 2 2 3 4 3 3" xfId="3512" xr:uid="{00000000-0005-0000-0000-00002A0D0000}"/>
    <cellStyle name="Navadno 12 2 2 2 3 4 4" xfId="3513" xr:uid="{00000000-0005-0000-0000-00002B0D0000}"/>
    <cellStyle name="Navadno 12 2 2 2 3 4 5" xfId="3514" xr:uid="{00000000-0005-0000-0000-00002C0D0000}"/>
    <cellStyle name="Navadno 12 2 2 2 3 5" xfId="3515" xr:uid="{00000000-0005-0000-0000-00002D0D0000}"/>
    <cellStyle name="Navadno 12 2 2 2 3 5 2" xfId="3516" xr:uid="{00000000-0005-0000-0000-00002E0D0000}"/>
    <cellStyle name="Navadno 12 2 2 2 3 5 3" xfId="3517" xr:uid="{00000000-0005-0000-0000-00002F0D0000}"/>
    <cellStyle name="Navadno 12 2 2 2 3 6" xfId="3518" xr:uid="{00000000-0005-0000-0000-0000300D0000}"/>
    <cellStyle name="Navadno 12 2 2 2 3 6 2" xfId="3519" xr:uid="{00000000-0005-0000-0000-0000310D0000}"/>
    <cellStyle name="Navadno 12 2 2 2 3 6 3" xfId="3520" xr:uid="{00000000-0005-0000-0000-0000320D0000}"/>
    <cellStyle name="Navadno 12 2 2 2 3 7" xfId="3521" xr:uid="{00000000-0005-0000-0000-0000330D0000}"/>
    <cellStyle name="Navadno 12 2 2 2 3 8" xfId="3522" xr:uid="{00000000-0005-0000-0000-0000340D0000}"/>
    <cellStyle name="Navadno 12 2 2 2 4" xfId="3523" xr:uid="{00000000-0005-0000-0000-0000350D0000}"/>
    <cellStyle name="Navadno 12 2 2 2 4 2" xfId="3524" xr:uid="{00000000-0005-0000-0000-0000360D0000}"/>
    <cellStyle name="Navadno 12 2 2 2 4 2 2" xfId="3525" xr:uid="{00000000-0005-0000-0000-0000370D0000}"/>
    <cellStyle name="Navadno 12 2 2 2 4 2 2 2" xfId="3526" xr:uid="{00000000-0005-0000-0000-0000380D0000}"/>
    <cellStyle name="Navadno 12 2 2 2 4 2 2 3" xfId="3527" xr:uid="{00000000-0005-0000-0000-0000390D0000}"/>
    <cellStyle name="Navadno 12 2 2 2 4 2 3" xfId="3528" xr:uid="{00000000-0005-0000-0000-00003A0D0000}"/>
    <cellStyle name="Navadno 12 2 2 2 4 2 3 2" xfId="3529" xr:uid="{00000000-0005-0000-0000-00003B0D0000}"/>
    <cellStyle name="Navadno 12 2 2 2 4 2 3 3" xfId="3530" xr:uid="{00000000-0005-0000-0000-00003C0D0000}"/>
    <cellStyle name="Navadno 12 2 2 2 4 2 4" xfId="3531" xr:uid="{00000000-0005-0000-0000-00003D0D0000}"/>
    <cellStyle name="Navadno 12 2 2 2 4 2 5" xfId="3532" xr:uid="{00000000-0005-0000-0000-00003E0D0000}"/>
    <cellStyle name="Navadno 12 2 2 2 4 3" xfId="3533" xr:uid="{00000000-0005-0000-0000-00003F0D0000}"/>
    <cellStyle name="Navadno 12 2 2 2 4 3 2" xfId="3534" xr:uid="{00000000-0005-0000-0000-0000400D0000}"/>
    <cellStyle name="Navadno 12 2 2 2 4 3 2 2" xfId="3535" xr:uid="{00000000-0005-0000-0000-0000410D0000}"/>
    <cellStyle name="Navadno 12 2 2 2 4 3 2 3" xfId="3536" xr:uid="{00000000-0005-0000-0000-0000420D0000}"/>
    <cellStyle name="Navadno 12 2 2 2 4 3 3" xfId="3537" xr:uid="{00000000-0005-0000-0000-0000430D0000}"/>
    <cellStyle name="Navadno 12 2 2 2 4 3 3 2" xfId="3538" xr:uid="{00000000-0005-0000-0000-0000440D0000}"/>
    <cellStyle name="Navadno 12 2 2 2 4 3 3 3" xfId="3539" xr:uid="{00000000-0005-0000-0000-0000450D0000}"/>
    <cellStyle name="Navadno 12 2 2 2 4 3 4" xfId="3540" xr:uid="{00000000-0005-0000-0000-0000460D0000}"/>
    <cellStyle name="Navadno 12 2 2 2 4 3 5" xfId="3541" xr:uid="{00000000-0005-0000-0000-0000470D0000}"/>
    <cellStyle name="Navadno 12 2 2 2 4 4" xfId="3542" xr:uid="{00000000-0005-0000-0000-0000480D0000}"/>
    <cellStyle name="Navadno 12 2 2 2 4 4 2" xfId="3543" xr:uid="{00000000-0005-0000-0000-0000490D0000}"/>
    <cellStyle name="Navadno 12 2 2 2 4 4 3" xfId="3544" xr:uid="{00000000-0005-0000-0000-00004A0D0000}"/>
    <cellStyle name="Navadno 12 2 2 2 4 5" xfId="3545" xr:uid="{00000000-0005-0000-0000-00004B0D0000}"/>
    <cellStyle name="Navadno 12 2 2 2 4 5 2" xfId="3546" xr:uid="{00000000-0005-0000-0000-00004C0D0000}"/>
    <cellStyle name="Navadno 12 2 2 2 4 5 3" xfId="3547" xr:uid="{00000000-0005-0000-0000-00004D0D0000}"/>
    <cellStyle name="Navadno 12 2 2 2 4 6" xfId="3548" xr:uid="{00000000-0005-0000-0000-00004E0D0000}"/>
    <cellStyle name="Navadno 12 2 2 2 4 7" xfId="3549" xr:uid="{00000000-0005-0000-0000-00004F0D0000}"/>
    <cellStyle name="Navadno 12 2 2 2 5" xfId="3550" xr:uid="{00000000-0005-0000-0000-0000500D0000}"/>
    <cellStyle name="Navadno 12 2 2 2 5 2" xfId="3551" xr:uid="{00000000-0005-0000-0000-0000510D0000}"/>
    <cellStyle name="Navadno 12 2 2 2 5 2 2" xfId="3552" xr:uid="{00000000-0005-0000-0000-0000520D0000}"/>
    <cellStyle name="Navadno 12 2 2 2 5 2 3" xfId="3553" xr:uid="{00000000-0005-0000-0000-0000530D0000}"/>
    <cellStyle name="Navadno 12 2 2 2 5 3" xfId="3554" xr:uid="{00000000-0005-0000-0000-0000540D0000}"/>
    <cellStyle name="Navadno 12 2 2 2 5 3 2" xfId="3555" xr:uid="{00000000-0005-0000-0000-0000550D0000}"/>
    <cellStyle name="Navadno 12 2 2 2 5 3 3" xfId="3556" xr:uid="{00000000-0005-0000-0000-0000560D0000}"/>
    <cellStyle name="Navadno 12 2 2 2 5 4" xfId="3557" xr:uid="{00000000-0005-0000-0000-0000570D0000}"/>
    <cellStyle name="Navadno 12 2 2 2 5 5" xfId="3558" xr:uid="{00000000-0005-0000-0000-0000580D0000}"/>
    <cellStyle name="Navadno 12 2 2 2 6" xfId="3559" xr:uid="{00000000-0005-0000-0000-0000590D0000}"/>
    <cellStyle name="Navadno 12 2 2 2 6 2" xfId="3560" xr:uid="{00000000-0005-0000-0000-00005A0D0000}"/>
    <cellStyle name="Navadno 12 2 2 2 6 2 2" xfId="3561" xr:uid="{00000000-0005-0000-0000-00005B0D0000}"/>
    <cellStyle name="Navadno 12 2 2 2 6 2 3" xfId="3562" xr:uid="{00000000-0005-0000-0000-00005C0D0000}"/>
    <cellStyle name="Navadno 12 2 2 2 6 3" xfId="3563" xr:uid="{00000000-0005-0000-0000-00005D0D0000}"/>
    <cellStyle name="Navadno 12 2 2 2 6 3 2" xfId="3564" xr:uid="{00000000-0005-0000-0000-00005E0D0000}"/>
    <cellStyle name="Navadno 12 2 2 2 6 3 3" xfId="3565" xr:uid="{00000000-0005-0000-0000-00005F0D0000}"/>
    <cellStyle name="Navadno 12 2 2 2 6 4" xfId="3566" xr:uid="{00000000-0005-0000-0000-0000600D0000}"/>
    <cellStyle name="Navadno 12 2 2 2 6 5" xfId="3567" xr:uid="{00000000-0005-0000-0000-0000610D0000}"/>
    <cellStyle name="Navadno 12 2 2 2 7" xfId="3568" xr:uid="{00000000-0005-0000-0000-0000620D0000}"/>
    <cellStyle name="Navadno 12 2 2 2 7 2" xfId="3569" xr:uid="{00000000-0005-0000-0000-0000630D0000}"/>
    <cellStyle name="Navadno 12 2 2 2 7 3" xfId="3570" xr:uid="{00000000-0005-0000-0000-0000640D0000}"/>
    <cellStyle name="Navadno 12 2 2 2 8" xfId="3571" xr:uid="{00000000-0005-0000-0000-0000650D0000}"/>
    <cellStyle name="Navadno 12 2 2 2 8 2" xfId="3572" xr:uid="{00000000-0005-0000-0000-0000660D0000}"/>
    <cellStyle name="Navadno 12 2 2 2 8 3" xfId="3573" xr:uid="{00000000-0005-0000-0000-0000670D0000}"/>
    <cellStyle name="Navadno 12 2 2 2 9" xfId="3574" xr:uid="{00000000-0005-0000-0000-0000680D0000}"/>
    <cellStyle name="Navadno 12 2 2 3" xfId="3575" xr:uid="{00000000-0005-0000-0000-0000690D0000}"/>
    <cellStyle name="Navadno 12 2 2 3 2" xfId="3576" xr:uid="{00000000-0005-0000-0000-00006A0D0000}"/>
    <cellStyle name="Navadno 12 2 2 3 2 2" xfId="3577" xr:uid="{00000000-0005-0000-0000-00006B0D0000}"/>
    <cellStyle name="Navadno 12 2 2 3 2 2 2" xfId="3578" xr:uid="{00000000-0005-0000-0000-00006C0D0000}"/>
    <cellStyle name="Navadno 12 2 2 3 2 2 2 2" xfId="3579" xr:uid="{00000000-0005-0000-0000-00006D0D0000}"/>
    <cellStyle name="Navadno 12 2 2 3 2 2 2 2 2" xfId="3580" xr:uid="{00000000-0005-0000-0000-00006E0D0000}"/>
    <cellStyle name="Navadno 12 2 2 3 2 2 2 2 3" xfId="3581" xr:uid="{00000000-0005-0000-0000-00006F0D0000}"/>
    <cellStyle name="Navadno 12 2 2 3 2 2 2 3" xfId="3582" xr:uid="{00000000-0005-0000-0000-0000700D0000}"/>
    <cellStyle name="Navadno 12 2 2 3 2 2 2 3 2" xfId="3583" xr:uid="{00000000-0005-0000-0000-0000710D0000}"/>
    <cellStyle name="Navadno 12 2 2 3 2 2 2 3 3" xfId="3584" xr:uid="{00000000-0005-0000-0000-0000720D0000}"/>
    <cellStyle name="Navadno 12 2 2 3 2 2 2 4" xfId="3585" xr:uid="{00000000-0005-0000-0000-0000730D0000}"/>
    <cellStyle name="Navadno 12 2 2 3 2 2 2 5" xfId="3586" xr:uid="{00000000-0005-0000-0000-0000740D0000}"/>
    <cellStyle name="Navadno 12 2 2 3 2 2 3" xfId="3587" xr:uid="{00000000-0005-0000-0000-0000750D0000}"/>
    <cellStyle name="Navadno 12 2 2 3 2 2 3 2" xfId="3588" xr:uid="{00000000-0005-0000-0000-0000760D0000}"/>
    <cellStyle name="Navadno 12 2 2 3 2 2 3 2 2" xfId="3589" xr:uid="{00000000-0005-0000-0000-0000770D0000}"/>
    <cellStyle name="Navadno 12 2 2 3 2 2 3 2 3" xfId="3590" xr:uid="{00000000-0005-0000-0000-0000780D0000}"/>
    <cellStyle name="Navadno 12 2 2 3 2 2 3 3" xfId="3591" xr:uid="{00000000-0005-0000-0000-0000790D0000}"/>
    <cellStyle name="Navadno 12 2 2 3 2 2 3 3 2" xfId="3592" xr:uid="{00000000-0005-0000-0000-00007A0D0000}"/>
    <cellStyle name="Navadno 12 2 2 3 2 2 3 3 3" xfId="3593" xr:uid="{00000000-0005-0000-0000-00007B0D0000}"/>
    <cellStyle name="Navadno 12 2 2 3 2 2 3 4" xfId="3594" xr:uid="{00000000-0005-0000-0000-00007C0D0000}"/>
    <cellStyle name="Navadno 12 2 2 3 2 2 3 5" xfId="3595" xr:uid="{00000000-0005-0000-0000-00007D0D0000}"/>
    <cellStyle name="Navadno 12 2 2 3 2 2 4" xfId="3596" xr:uid="{00000000-0005-0000-0000-00007E0D0000}"/>
    <cellStyle name="Navadno 12 2 2 3 2 2 4 2" xfId="3597" xr:uid="{00000000-0005-0000-0000-00007F0D0000}"/>
    <cellStyle name="Navadno 12 2 2 3 2 2 4 3" xfId="3598" xr:uid="{00000000-0005-0000-0000-0000800D0000}"/>
    <cellStyle name="Navadno 12 2 2 3 2 2 5" xfId="3599" xr:uid="{00000000-0005-0000-0000-0000810D0000}"/>
    <cellStyle name="Navadno 12 2 2 3 2 2 5 2" xfId="3600" xr:uid="{00000000-0005-0000-0000-0000820D0000}"/>
    <cellStyle name="Navadno 12 2 2 3 2 2 5 3" xfId="3601" xr:uid="{00000000-0005-0000-0000-0000830D0000}"/>
    <cellStyle name="Navadno 12 2 2 3 2 2 6" xfId="3602" xr:uid="{00000000-0005-0000-0000-0000840D0000}"/>
    <cellStyle name="Navadno 12 2 2 3 2 2 7" xfId="3603" xr:uid="{00000000-0005-0000-0000-0000850D0000}"/>
    <cellStyle name="Navadno 12 2 2 3 2 3" xfId="3604" xr:uid="{00000000-0005-0000-0000-0000860D0000}"/>
    <cellStyle name="Navadno 12 2 2 3 2 3 2" xfId="3605" xr:uid="{00000000-0005-0000-0000-0000870D0000}"/>
    <cellStyle name="Navadno 12 2 2 3 2 3 2 2" xfId="3606" xr:uid="{00000000-0005-0000-0000-0000880D0000}"/>
    <cellStyle name="Navadno 12 2 2 3 2 3 2 3" xfId="3607" xr:uid="{00000000-0005-0000-0000-0000890D0000}"/>
    <cellStyle name="Navadno 12 2 2 3 2 3 3" xfId="3608" xr:uid="{00000000-0005-0000-0000-00008A0D0000}"/>
    <cellStyle name="Navadno 12 2 2 3 2 3 3 2" xfId="3609" xr:uid="{00000000-0005-0000-0000-00008B0D0000}"/>
    <cellStyle name="Navadno 12 2 2 3 2 3 3 3" xfId="3610" xr:uid="{00000000-0005-0000-0000-00008C0D0000}"/>
    <cellStyle name="Navadno 12 2 2 3 2 3 4" xfId="3611" xr:uid="{00000000-0005-0000-0000-00008D0D0000}"/>
    <cellStyle name="Navadno 12 2 2 3 2 3 5" xfId="3612" xr:uid="{00000000-0005-0000-0000-00008E0D0000}"/>
    <cellStyle name="Navadno 12 2 2 3 2 4" xfId="3613" xr:uid="{00000000-0005-0000-0000-00008F0D0000}"/>
    <cellStyle name="Navadno 12 2 2 3 2 4 2" xfId="3614" xr:uid="{00000000-0005-0000-0000-0000900D0000}"/>
    <cellStyle name="Navadno 12 2 2 3 2 4 2 2" xfId="3615" xr:uid="{00000000-0005-0000-0000-0000910D0000}"/>
    <cellStyle name="Navadno 12 2 2 3 2 4 2 3" xfId="3616" xr:uid="{00000000-0005-0000-0000-0000920D0000}"/>
    <cellStyle name="Navadno 12 2 2 3 2 4 3" xfId="3617" xr:uid="{00000000-0005-0000-0000-0000930D0000}"/>
    <cellStyle name="Navadno 12 2 2 3 2 4 3 2" xfId="3618" xr:uid="{00000000-0005-0000-0000-0000940D0000}"/>
    <cellStyle name="Navadno 12 2 2 3 2 4 3 3" xfId="3619" xr:uid="{00000000-0005-0000-0000-0000950D0000}"/>
    <cellStyle name="Navadno 12 2 2 3 2 4 4" xfId="3620" xr:uid="{00000000-0005-0000-0000-0000960D0000}"/>
    <cellStyle name="Navadno 12 2 2 3 2 4 5" xfId="3621" xr:uid="{00000000-0005-0000-0000-0000970D0000}"/>
    <cellStyle name="Navadno 12 2 2 3 2 5" xfId="3622" xr:uid="{00000000-0005-0000-0000-0000980D0000}"/>
    <cellStyle name="Navadno 12 2 2 3 2 5 2" xfId="3623" xr:uid="{00000000-0005-0000-0000-0000990D0000}"/>
    <cellStyle name="Navadno 12 2 2 3 2 5 3" xfId="3624" xr:uid="{00000000-0005-0000-0000-00009A0D0000}"/>
    <cellStyle name="Navadno 12 2 2 3 2 6" xfId="3625" xr:uid="{00000000-0005-0000-0000-00009B0D0000}"/>
    <cellStyle name="Navadno 12 2 2 3 2 6 2" xfId="3626" xr:uid="{00000000-0005-0000-0000-00009C0D0000}"/>
    <cellStyle name="Navadno 12 2 2 3 2 6 3" xfId="3627" xr:uid="{00000000-0005-0000-0000-00009D0D0000}"/>
    <cellStyle name="Navadno 12 2 2 3 2 7" xfId="3628" xr:uid="{00000000-0005-0000-0000-00009E0D0000}"/>
    <cellStyle name="Navadno 12 2 2 3 2 8" xfId="3629" xr:uid="{00000000-0005-0000-0000-00009F0D0000}"/>
    <cellStyle name="Navadno 12 2 2 3 3" xfId="3630" xr:uid="{00000000-0005-0000-0000-0000A00D0000}"/>
    <cellStyle name="Navadno 12 2 2 3 3 2" xfId="3631" xr:uid="{00000000-0005-0000-0000-0000A10D0000}"/>
    <cellStyle name="Navadno 12 2 2 3 3 2 2" xfId="3632" xr:uid="{00000000-0005-0000-0000-0000A20D0000}"/>
    <cellStyle name="Navadno 12 2 2 3 3 2 2 2" xfId="3633" xr:uid="{00000000-0005-0000-0000-0000A30D0000}"/>
    <cellStyle name="Navadno 12 2 2 3 3 2 2 3" xfId="3634" xr:uid="{00000000-0005-0000-0000-0000A40D0000}"/>
    <cellStyle name="Navadno 12 2 2 3 3 2 3" xfId="3635" xr:uid="{00000000-0005-0000-0000-0000A50D0000}"/>
    <cellStyle name="Navadno 12 2 2 3 3 2 3 2" xfId="3636" xr:uid="{00000000-0005-0000-0000-0000A60D0000}"/>
    <cellStyle name="Navadno 12 2 2 3 3 2 3 3" xfId="3637" xr:uid="{00000000-0005-0000-0000-0000A70D0000}"/>
    <cellStyle name="Navadno 12 2 2 3 3 2 4" xfId="3638" xr:uid="{00000000-0005-0000-0000-0000A80D0000}"/>
    <cellStyle name="Navadno 12 2 2 3 3 2 5" xfId="3639" xr:uid="{00000000-0005-0000-0000-0000A90D0000}"/>
    <cellStyle name="Navadno 12 2 2 3 3 3" xfId="3640" xr:uid="{00000000-0005-0000-0000-0000AA0D0000}"/>
    <cellStyle name="Navadno 12 2 2 3 3 3 2" xfId="3641" xr:uid="{00000000-0005-0000-0000-0000AB0D0000}"/>
    <cellStyle name="Navadno 12 2 2 3 3 3 2 2" xfId="3642" xr:uid="{00000000-0005-0000-0000-0000AC0D0000}"/>
    <cellStyle name="Navadno 12 2 2 3 3 3 2 3" xfId="3643" xr:uid="{00000000-0005-0000-0000-0000AD0D0000}"/>
    <cellStyle name="Navadno 12 2 2 3 3 3 3" xfId="3644" xr:uid="{00000000-0005-0000-0000-0000AE0D0000}"/>
    <cellStyle name="Navadno 12 2 2 3 3 3 3 2" xfId="3645" xr:uid="{00000000-0005-0000-0000-0000AF0D0000}"/>
    <cellStyle name="Navadno 12 2 2 3 3 3 3 3" xfId="3646" xr:uid="{00000000-0005-0000-0000-0000B00D0000}"/>
    <cellStyle name="Navadno 12 2 2 3 3 3 4" xfId="3647" xr:uid="{00000000-0005-0000-0000-0000B10D0000}"/>
    <cellStyle name="Navadno 12 2 2 3 3 3 5" xfId="3648" xr:uid="{00000000-0005-0000-0000-0000B20D0000}"/>
    <cellStyle name="Navadno 12 2 2 3 3 4" xfId="3649" xr:uid="{00000000-0005-0000-0000-0000B30D0000}"/>
    <cellStyle name="Navadno 12 2 2 3 3 4 2" xfId="3650" xr:uid="{00000000-0005-0000-0000-0000B40D0000}"/>
    <cellStyle name="Navadno 12 2 2 3 3 4 3" xfId="3651" xr:uid="{00000000-0005-0000-0000-0000B50D0000}"/>
    <cellStyle name="Navadno 12 2 2 3 3 5" xfId="3652" xr:uid="{00000000-0005-0000-0000-0000B60D0000}"/>
    <cellStyle name="Navadno 12 2 2 3 3 5 2" xfId="3653" xr:uid="{00000000-0005-0000-0000-0000B70D0000}"/>
    <cellStyle name="Navadno 12 2 2 3 3 5 3" xfId="3654" xr:uid="{00000000-0005-0000-0000-0000B80D0000}"/>
    <cellStyle name="Navadno 12 2 2 3 3 6" xfId="3655" xr:uid="{00000000-0005-0000-0000-0000B90D0000}"/>
    <cellStyle name="Navadno 12 2 2 3 3 7" xfId="3656" xr:uid="{00000000-0005-0000-0000-0000BA0D0000}"/>
    <cellStyle name="Navadno 12 2 2 3 4" xfId="3657" xr:uid="{00000000-0005-0000-0000-0000BB0D0000}"/>
    <cellStyle name="Navadno 12 2 2 3 4 2" xfId="3658" xr:uid="{00000000-0005-0000-0000-0000BC0D0000}"/>
    <cellStyle name="Navadno 12 2 2 3 4 2 2" xfId="3659" xr:uid="{00000000-0005-0000-0000-0000BD0D0000}"/>
    <cellStyle name="Navadno 12 2 2 3 4 2 3" xfId="3660" xr:uid="{00000000-0005-0000-0000-0000BE0D0000}"/>
    <cellStyle name="Navadno 12 2 2 3 4 3" xfId="3661" xr:uid="{00000000-0005-0000-0000-0000BF0D0000}"/>
    <cellStyle name="Navadno 12 2 2 3 4 3 2" xfId="3662" xr:uid="{00000000-0005-0000-0000-0000C00D0000}"/>
    <cellStyle name="Navadno 12 2 2 3 4 3 3" xfId="3663" xr:uid="{00000000-0005-0000-0000-0000C10D0000}"/>
    <cellStyle name="Navadno 12 2 2 3 4 4" xfId="3664" xr:uid="{00000000-0005-0000-0000-0000C20D0000}"/>
    <cellStyle name="Navadno 12 2 2 3 4 5" xfId="3665" xr:uid="{00000000-0005-0000-0000-0000C30D0000}"/>
    <cellStyle name="Navadno 12 2 2 3 5" xfId="3666" xr:uid="{00000000-0005-0000-0000-0000C40D0000}"/>
    <cellStyle name="Navadno 12 2 2 3 5 2" xfId="3667" xr:uid="{00000000-0005-0000-0000-0000C50D0000}"/>
    <cellStyle name="Navadno 12 2 2 3 5 2 2" xfId="3668" xr:uid="{00000000-0005-0000-0000-0000C60D0000}"/>
    <cellStyle name="Navadno 12 2 2 3 5 2 3" xfId="3669" xr:uid="{00000000-0005-0000-0000-0000C70D0000}"/>
    <cellStyle name="Navadno 12 2 2 3 5 3" xfId="3670" xr:uid="{00000000-0005-0000-0000-0000C80D0000}"/>
    <cellStyle name="Navadno 12 2 2 3 5 3 2" xfId="3671" xr:uid="{00000000-0005-0000-0000-0000C90D0000}"/>
    <cellStyle name="Navadno 12 2 2 3 5 3 3" xfId="3672" xr:uid="{00000000-0005-0000-0000-0000CA0D0000}"/>
    <cellStyle name="Navadno 12 2 2 3 5 4" xfId="3673" xr:uid="{00000000-0005-0000-0000-0000CB0D0000}"/>
    <cellStyle name="Navadno 12 2 2 3 5 5" xfId="3674" xr:uid="{00000000-0005-0000-0000-0000CC0D0000}"/>
    <cellStyle name="Navadno 12 2 2 3 6" xfId="3675" xr:uid="{00000000-0005-0000-0000-0000CD0D0000}"/>
    <cellStyle name="Navadno 12 2 2 3 6 2" xfId="3676" xr:uid="{00000000-0005-0000-0000-0000CE0D0000}"/>
    <cellStyle name="Navadno 12 2 2 3 6 3" xfId="3677" xr:uid="{00000000-0005-0000-0000-0000CF0D0000}"/>
    <cellStyle name="Navadno 12 2 2 3 7" xfId="3678" xr:uid="{00000000-0005-0000-0000-0000D00D0000}"/>
    <cellStyle name="Navadno 12 2 2 3 7 2" xfId="3679" xr:uid="{00000000-0005-0000-0000-0000D10D0000}"/>
    <cellStyle name="Navadno 12 2 2 3 7 3" xfId="3680" xr:uid="{00000000-0005-0000-0000-0000D20D0000}"/>
    <cellStyle name="Navadno 12 2 2 3 8" xfId="3681" xr:uid="{00000000-0005-0000-0000-0000D30D0000}"/>
    <cellStyle name="Navadno 12 2 2 3 9" xfId="3682" xr:uid="{00000000-0005-0000-0000-0000D40D0000}"/>
    <cellStyle name="Navadno 12 2 2 4" xfId="3683" xr:uid="{00000000-0005-0000-0000-0000D50D0000}"/>
    <cellStyle name="Navadno 12 2 2 4 2" xfId="3684" xr:uid="{00000000-0005-0000-0000-0000D60D0000}"/>
    <cellStyle name="Navadno 12 2 2 4 2 2" xfId="3685" xr:uid="{00000000-0005-0000-0000-0000D70D0000}"/>
    <cellStyle name="Navadno 12 2 2 4 2 2 2" xfId="3686" xr:uid="{00000000-0005-0000-0000-0000D80D0000}"/>
    <cellStyle name="Navadno 12 2 2 4 2 2 2 2" xfId="3687" xr:uid="{00000000-0005-0000-0000-0000D90D0000}"/>
    <cellStyle name="Navadno 12 2 2 4 2 2 2 2 2" xfId="3688" xr:uid="{00000000-0005-0000-0000-0000DA0D0000}"/>
    <cellStyle name="Navadno 12 2 2 4 2 2 2 2 3" xfId="3689" xr:uid="{00000000-0005-0000-0000-0000DB0D0000}"/>
    <cellStyle name="Navadno 12 2 2 4 2 2 2 3" xfId="3690" xr:uid="{00000000-0005-0000-0000-0000DC0D0000}"/>
    <cellStyle name="Navadno 12 2 2 4 2 2 2 3 2" xfId="3691" xr:uid="{00000000-0005-0000-0000-0000DD0D0000}"/>
    <cellStyle name="Navadno 12 2 2 4 2 2 2 3 3" xfId="3692" xr:uid="{00000000-0005-0000-0000-0000DE0D0000}"/>
    <cellStyle name="Navadno 12 2 2 4 2 2 2 4" xfId="3693" xr:uid="{00000000-0005-0000-0000-0000DF0D0000}"/>
    <cellStyle name="Navadno 12 2 2 4 2 2 2 5" xfId="3694" xr:uid="{00000000-0005-0000-0000-0000E00D0000}"/>
    <cellStyle name="Navadno 12 2 2 4 2 2 3" xfId="3695" xr:uid="{00000000-0005-0000-0000-0000E10D0000}"/>
    <cellStyle name="Navadno 12 2 2 4 2 2 3 2" xfId="3696" xr:uid="{00000000-0005-0000-0000-0000E20D0000}"/>
    <cellStyle name="Navadno 12 2 2 4 2 2 3 2 2" xfId="3697" xr:uid="{00000000-0005-0000-0000-0000E30D0000}"/>
    <cellStyle name="Navadno 12 2 2 4 2 2 3 2 3" xfId="3698" xr:uid="{00000000-0005-0000-0000-0000E40D0000}"/>
    <cellStyle name="Navadno 12 2 2 4 2 2 3 3" xfId="3699" xr:uid="{00000000-0005-0000-0000-0000E50D0000}"/>
    <cellStyle name="Navadno 12 2 2 4 2 2 3 3 2" xfId="3700" xr:uid="{00000000-0005-0000-0000-0000E60D0000}"/>
    <cellStyle name="Navadno 12 2 2 4 2 2 3 3 3" xfId="3701" xr:uid="{00000000-0005-0000-0000-0000E70D0000}"/>
    <cellStyle name="Navadno 12 2 2 4 2 2 3 4" xfId="3702" xr:uid="{00000000-0005-0000-0000-0000E80D0000}"/>
    <cellStyle name="Navadno 12 2 2 4 2 2 3 5" xfId="3703" xr:uid="{00000000-0005-0000-0000-0000E90D0000}"/>
    <cellStyle name="Navadno 12 2 2 4 2 2 4" xfId="3704" xr:uid="{00000000-0005-0000-0000-0000EA0D0000}"/>
    <cellStyle name="Navadno 12 2 2 4 2 2 4 2" xfId="3705" xr:uid="{00000000-0005-0000-0000-0000EB0D0000}"/>
    <cellStyle name="Navadno 12 2 2 4 2 2 4 3" xfId="3706" xr:uid="{00000000-0005-0000-0000-0000EC0D0000}"/>
    <cellStyle name="Navadno 12 2 2 4 2 2 5" xfId="3707" xr:uid="{00000000-0005-0000-0000-0000ED0D0000}"/>
    <cellStyle name="Navadno 12 2 2 4 2 2 5 2" xfId="3708" xr:uid="{00000000-0005-0000-0000-0000EE0D0000}"/>
    <cellStyle name="Navadno 12 2 2 4 2 2 5 3" xfId="3709" xr:uid="{00000000-0005-0000-0000-0000EF0D0000}"/>
    <cellStyle name="Navadno 12 2 2 4 2 2 6" xfId="3710" xr:uid="{00000000-0005-0000-0000-0000F00D0000}"/>
    <cellStyle name="Navadno 12 2 2 4 2 2 7" xfId="3711" xr:uid="{00000000-0005-0000-0000-0000F10D0000}"/>
    <cellStyle name="Navadno 12 2 2 4 2 3" xfId="3712" xr:uid="{00000000-0005-0000-0000-0000F20D0000}"/>
    <cellStyle name="Navadno 12 2 2 4 2 3 2" xfId="3713" xr:uid="{00000000-0005-0000-0000-0000F30D0000}"/>
    <cellStyle name="Navadno 12 2 2 4 2 3 2 2" xfId="3714" xr:uid="{00000000-0005-0000-0000-0000F40D0000}"/>
    <cellStyle name="Navadno 12 2 2 4 2 3 2 3" xfId="3715" xr:uid="{00000000-0005-0000-0000-0000F50D0000}"/>
    <cellStyle name="Navadno 12 2 2 4 2 3 3" xfId="3716" xr:uid="{00000000-0005-0000-0000-0000F60D0000}"/>
    <cellStyle name="Navadno 12 2 2 4 2 3 3 2" xfId="3717" xr:uid="{00000000-0005-0000-0000-0000F70D0000}"/>
    <cellStyle name="Navadno 12 2 2 4 2 3 3 3" xfId="3718" xr:uid="{00000000-0005-0000-0000-0000F80D0000}"/>
    <cellStyle name="Navadno 12 2 2 4 2 3 4" xfId="3719" xr:uid="{00000000-0005-0000-0000-0000F90D0000}"/>
    <cellStyle name="Navadno 12 2 2 4 2 3 5" xfId="3720" xr:uid="{00000000-0005-0000-0000-0000FA0D0000}"/>
    <cellStyle name="Navadno 12 2 2 4 2 4" xfId="3721" xr:uid="{00000000-0005-0000-0000-0000FB0D0000}"/>
    <cellStyle name="Navadno 12 2 2 4 2 4 2" xfId="3722" xr:uid="{00000000-0005-0000-0000-0000FC0D0000}"/>
    <cellStyle name="Navadno 12 2 2 4 2 4 2 2" xfId="3723" xr:uid="{00000000-0005-0000-0000-0000FD0D0000}"/>
    <cellStyle name="Navadno 12 2 2 4 2 4 2 3" xfId="3724" xr:uid="{00000000-0005-0000-0000-0000FE0D0000}"/>
    <cellStyle name="Navadno 12 2 2 4 2 4 3" xfId="3725" xr:uid="{00000000-0005-0000-0000-0000FF0D0000}"/>
    <cellStyle name="Navadno 12 2 2 4 2 4 3 2" xfId="3726" xr:uid="{00000000-0005-0000-0000-0000000E0000}"/>
    <cellStyle name="Navadno 12 2 2 4 2 4 3 3" xfId="3727" xr:uid="{00000000-0005-0000-0000-0000010E0000}"/>
    <cellStyle name="Navadno 12 2 2 4 2 4 4" xfId="3728" xr:uid="{00000000-0005-0000-0000-0000020E0000}"/>
    <cellStyle name="Navadno 12 2 2 4 2 4 5" xfId="3729" xr:uid="{00000000-0005-0000-0000-0000030E0000}"/>
    <cellStyle name="Navadno 12 2 2 4 2 5" xfId="3730" xr:uid="{00000000-0005-0000-0000-0000040E0000}"/>
    <cellStyle name="Navadno 12 2 2 4 2 5 2" xfId="3731" xr:uid="{00000000-0005-0000-0000-0000050E0000}"/>
    <cellStyle name="Navadno 12 2 2 4 2 5 3" xfId="3732" xr:uid="{00000000-0005-0000-0000-0000060E0000}"/>
    <cellStyle name="Navadno 12 2 2 4 2 6" xfId="3733" xr:uid="{00000000-0005-0000-0000-0000070E0000}"/>
    <cellStyle name="Navadno 12 2 2 4 2 6 2" xfId="3734" xr:uid="{00000000-0005-0000-0000-0000080E0000}"/>
    <cellStyle name="Navadno 12 2 2 4 2 6 3" xfId="3735" xr:uid="{00000000-0005-0000-0000-0000090E0000}"/>
    <cellStyle name="Navadno 12 2 2 4 2 7" xfId="3736" xr:uid="{00000000-0005-0000-0000-00000A0E0000}"/>
    <cellStyle name="Navadno 12 2 2 4 2 8" xfId="3737" xr:uid="{00000000-0005-0000-0000-00000B0E0000}"/>
    <cellStyle name="Navadno 12 2 2 4 3" xfId="3738" xr:uid="{00000000-0005-0000-0000-00000C0E0000}"/>
    <cellStyle name="Navadno 12 2 2 4 3 2" xfId="3739" xr:uid="{00000000-0005-0000-0000-00000D0E0000}"/>
    <cellStyle name="Navadno 12 2 2 4 3 2 2" xfId="3740" xr:uid="{00000000-0005-0000-0000-00000E0E0000}"/>
    <cellStyle name="Navadno 12 2 2 4 3 2 2 2" xfId="3741" xr:uid="{00000000-0005-0000-0000-00000F0E0000}"/>
    <cellStyle name="Navadno 12 2 2 4 3 2 2 3" xfId="3742" xr:uid="{00000000-0005-0000-0000-0000100E0000}"/>
    <cellStyle name="Navadno 12 2 2 4 3 2 3" xfId="3743" xr:uid="{00000000-0005-0000-0000-0000110E0000}"/>
    <cellStyle name="Navadno 12 2 2 4 3 2 3 2" xfId="3744" xr:uid="{00000000-0005-0000-0000-0000120E0000}"/>
    <cellStyle name="Navadno 12 2 2 4 3 2 3 3" xfId="3745" xr:uid="{00000000-0005-0000-0000-0000130E0000}"/>
    <cellStyle name="Navadno 12 2 2 4 3 2 4" xfId="3746" xr:uid="{00000000-0005-0000-0000-0000140E0000}"/>
    <cellStyle name="Navadno 12 2 2 4 3 2 5" xfId="3747" xr:uid="{00000000-0005-0000-0000-0000150E0000}"/>
    <cellStyle name="Navadno 12 2 2 4 3 3" xfId="3748" xr:uid="{00000000-0005-0000-0000-0000160E0000}"/>
    <cellStyle name="Navadno 12 2 2 4 3 3 2" xfId="3749" xr:uid="{00000000-0005-0000-0000-0000170E0000}"/>
    <cellStyle name="Navadno 12 2 2 4 3 3 2 2" xfId="3750" xr:uid="{00000000-0005-0000-0000-0000180E0000}"/>
    <cellStyle name="Navadno 12 2 2 4 3 3 2 3" xfId="3751" xr:uid="{00000000-0005-0000-0000-0000190E0000}"/>
    <cellStyle name="Navadno 12 2 2 4 3 3 3" xfId="3752" xr:uid="{00000000-0005-0000-0000-00001A0E0000}"/>
    <cellStyle name="Navadno 12 2 2 4 3 3 3 2" xfId="3753" xr:uid="{00000000-0005-0000-0000-00001B0E0000}"/>
    <cellStyle name="Navadno 12 2 2 4 3 3 3 3" xfId="3754" xr:uid="{00000000-0005-0000-0000-00001C0E0000}"/>
    <cellStyle name="Navadno 12 2 2 4 3 3 4" xfId="3755" xr:uid="{00000000-0005-0000-0000-00001D0E0000}"/>
    <cellStyle name="Navadno 12 2 2 4 3 3 5" xfId="3756" xr:uid="{00000000-0005-0000-0000-00001E0E0000}"/>
    <cellStyle name="Navadno 12 2 2 4 3 4" xfId="3757" xr:uid="{00000000-0005-0000-0000-00001F0E0000}"/>
    <cellStyle name="Navadno 12 2 2 4 3 4 2" xfId="3758" xr:uid="{00000000-0005-0000-0000-0000200E0000}"/>
    <cellStyle name="Navadno 12 2 2 4 3 4 3" xfId="3759" xr:uid="{00000000-0005-0000-0000-0000210E0000}"/>
    <cellStyle name="Navadno 12 2 2 4 3 5" xfId="3760" xr:uid="{00000000-0005-0000-0000-0000220E0000}"/>
    <cellStyle name="Navadno 12 2 2 4 3 5 2" xfId="3761" xr:uid="{00000000-0005-0000-0000-0000230E0000}"/>
    <cellStyle name="Navadno 12 2 2 4 3 5 3" xfId="3762" xr:uid="{00000000-0005-0000-0000-0000240E0000}"/>
    <cellStyle name="Navadno 12 2 2 4 3 6" xfId="3763" xr:uid="{00000000-0005-0000-0000-0000250E0000}"/>
    <cellStyle name="Navadno 12 2 2 4 3 7" xfId="3764" xr:uid="{00000000-0005-0000-0000-0000260E0000}"/>
    <cellStyle name="Navadno 12 2 2 4 4" xfId="3765" xr:uid="{00000000-0005-0000-0000-0000270E0000}"/>
    <cellStyle name="Navadno 12 2 2 4 4 2" xfId="3766" xr:uid="{00000000-0005-0000-0000-0000280E0000}"/>
    <cellStyle name="Navadno 12 2 2 4 4 2 2" xfId="3767" xr:uid="{00000000-0005-0000-0000-0000290E0000}"/>
    <cellStyle name="Navadno 12 2 2 4 4 2 3" xfId="3768" xr:uid="{00000000-0005-0000-0000-00002A0E0000}"/>
    <cellStyle name="Navadno 12 2 2 4 4 3" xfId="3769" xr:uid="{00000000-0005-0000-0000-00002B0E0000}"/>
    <cellStyle name="Navadno 12 2 2 4 4 3 2" xfId="3770" xr:uid="{00000000-0005-0000-0000-00002C0E0000}"/>
    <cellStyle name="Navadno 12 2 2 4 4 3 3" xfId="3771" xr:uid="{00000000-0005-0000-0000-00002D0E0000}"/>
    <cellStyle name="Navadno 12 2 2 4 4 4" xfId="3772" xr:uid="{00000000-0005-0000-0000-00002E0E0000}"/>
    <cellStyle name="Navadno 12 2 2 4 4 5" xfId="3773" xr:uid="{00000000-0005-0000-0000-00002F0E0000}"/>
    <cellStyle name="Navadno 12 2 2 4 5" xfId="3774" xr:uid="{00000000-0005-0000-0000-0000300E0000}"/>
    <cellStyle name="Navadno 12 2 2 4 5 2" xfId="3775" xr:uid="{00000000-0005-0000-0000-0000310E0000}"/>
    <cellStyle name="Navadno 12 2 2 4 5 2 2" xfId="3776" xr:uid="{00000000-0005-0000-0000-0000320E0000}"/>
    <cellStyle name="Navadno 12 2 2 4 5 2 3" xfId="3777" xr:uid="{00000000-0005-0000-0000-0000330E0000}"/>
    <cellStyle name="Navadno 12 2 2 4 5 3" xfId="3778" xr:uid="{00000000-0005-0000-0000-0000340E0000}"/>
    <cellStyle name="Navadno 12 2 2 4 5 3 2" xfId="3779" xr:uid="{00000000-0005-0000-0000-0000350E0000}"/>
    <cellStyle name="Navadno 12 2 2 4 5 3 3" xfId="3780" xr:uid="{00000000-0005-0000-0000-0000360E0000}"/>
    <cellStyle name="Navadno 12 2 2 4 5 4" xfId="3781" xr:uid="{00000000-0005-0000-0000-0000370E0000}"/>
    <cellStyle name="Navadno 12 2 2 4 5 5" xfId="3782" xr:uid="{00000000-0005-0000-0000-0000380E0000}"/>
    <cellStyle name="Navadno 12 2 2 4 6" xfId="3783" xr:uid="{00000000-0005-0000-0000-0000390E0000}"/>
    <cellStyle name="Navadno 12 2 2 4 6 2" xfId="3784" xr:uid="{00000000-0005-0000-0000-00003A0E0000}"/>
    <cellStyle name="Navadno 12 2 2 4 6 3" xfId="3785" xr:uid="{00000000-0005-0000-0000-00003B0E0000}"/>
    <cellStyle name="Navadno 12 2 2 4 7" xfId="3786" xr:uid="{00000000-0005-0000-0000-00003C0E0000}"/>
    <cellStyle name="Navadno 12 2 2 4 7 2" xfId="3787" xr:uid="{00000000-0005-0000-0000-00003D0E0000}"/>
    <cellStyle name="Navadno 12 2 2 4 7 3" xfId="3788" xr:uid="{00000000-0005-0000-0000-00003E0E0000}"/>
    <cellStyle name="Navadno 12 2 2 4 8" xfId="3789" xr:uid="{00000000-0005-0000-0000-00003F0E0000}"/>
    <cellStyle name="Navadno 12 2 2 4 9" xfId="3790" xr:uid="{00000000-0005-0000-0000-0000400E0000}"/>
    <cellStyle name="Navadno 12 2 2 5" xfId="3791" xr:uid="{00000000-0005-0000-0000-0000410E0000}"/>
    <cellStyle name="Navadno 12 2 2 5 2" xfId="3792" xr:uid="{00000000-0005-0000-0000-0000420E0000}"/>
    <cellStyle name="Navadno 12 2 2 5 2 2" xfId="3793" xr:uid="{00000000-0005-0000-0000-0000430E0000}"/>
    <cellStyle name="Navadno 12 2 2 5 2 2 2" xfId="3794" xr:uid="{00000000-0005-0000-0000-0000440E0000}"/>
    <cellStyle name="Navadno 12 2 2 5 2 2 2 2" xfId="3795" xr:uid="{00000000-0005-0000-0000-0000450E0000}"/>
    <cellStyle name="Navadno 12 2 2 5 2 2 2 3" xfId="3796" xr:uid="{00000000-0005-0000-0000-0000460E0000}"/>
    <cellStyle name="Navadno 12 2 2 5 2 2 3" xfId="3797" xr:uid="{00000000-0005-0000-0000-0000470E0000}"/>
    <cellStyle name="Navadno 12 2 2 5 2 2 3 2" xfId="3798" xr:uid="{00000000-0005-0000-0000-0000480E0000}"/>
    <cellStyle name="Navadno 12 2 2 5 2 2 3 3" xfId="3799" xr:uid="{00000000-0005-0000-0000-0000490E0000}"/>
    <cellStyle name="Navadno 12 2 2 5 2 2 4" xfId="3800" xr:uid="{00000000-0005-0000-0000-00004A0E0000}"/>
    <cellStyle name="Navadno 12 2 2 5 2 2 5" xfId="3801" xr:uid="{00000000-0005-0000-0000-00004B0E0000}"/>
    <cellStyle name="Navadno 12 2 2 5 2 3" xfId="3802" xr:uid="{00000000-0005-0000-0000-00004C0E0000}"/>
    <cellStyle name="Navadno 12 2 2 5 2 3 2" xfId="3803" xr:uid="{00000000-0005-0000-0000-00004D0E0000}"/>
    <cellStyle name="Navadno 12 2 2 5 2 3 2 2" xfId="3804" xr:uid="{00000000-0005-0000-0000-00004E0E0000}"/>
    <cellStyle name="Navadno 12 2 2 5 2 3 2 3" xfId="3805" xr:uid="{00000000-0005-0000-0000-00004F0E0000}"/>
    <cellStyle name="Navadno 12 2 2 5 2 3 3" xfId="3806" xr:uid="{00000000-0005-0000-0000-0000500E0000}"/>
    <cellStyle name="Navadno 12 2 2 5 2 3 3 2" xfId="3807" xr:uid="{00000000-0005-0000-0000-0000510E0000}"/>
    <cellStyle name="Navadno 12 2 2 5 2 3 3 3" xfId="3808" xr:uid="{00000000-0005-0000-0000-0000520E0000}"/>
    <cellStyle name="Navadno 12 2 2 5 2 3 4" xfId="3809" xr:uid="{00000000-0005-0000-0000-0000530E0000}"/>
    <cellStyle name="Navadno 12 2 2 5 2 3 5" xfId="3810" xr:uid="{00000000-0005-0000-0000-0000540E0000}"/>
    <cellStyle name="Navadno 12 2 2 5 2 4" xfId="3811" xr:uid="{00000000-0005-0000-0000-0000550E0000}"/>
    <cellStyle name="Navadno 12 2 2 5 2 4 2" xfId="3812" xr:uid="{00000000-0005-0000-0000-0000560E0000}"/>
    <cellStyle name="Navadno 12 2 2 5 2 4 3" xfId="3813" xr:uid="{00000000-0005-0000-0000-0000570E0000}"/>
    <cellStyle name="Navadno 12 2 2 5 2 5" xfId="3814" xr:uid="{00000000-0005-0000-0000-0000580E0000}"/>
    <cellStyle name="Navadno 12 2 2 5 2 5 2" xfId="3815" xr:uid="{00000000-0005-0000-0000-0000590E0000}"/>
    <cellStyle name="Navadno 12 2 2 5 2 5 3" xfId="3816" xr:uid="{00000000-0005-0000-0000-00005A0E0000}"/>
    <cellStyle name="Navadno 12 2 2 5 2 6" xfId="3817" xr:uid="{00000000-0005-0000-0000-00005B0E0000}"/>
    <cellStyle name="Navadno 12 2 2 5 2 7" xfId="3818" xr:uid="{00000000-0005-0000-0000-00005C0E0000}"/>
    <cellStyle name="Navadno 12 2 2 5 3" xfId="3819" xr:uid="{00000000-0005-0000-0000-00005D0E0000}"/>
    <cellStyle name="Navadno 12 2 2 5 3 2" xfId="3820" xr:uid="{00000000-0005-0000-0000-00005E0E0000}"/>
    <cellStyle name="Navadno 12 2 2 5 3 2 2" xfId="3821" xr:uid="{00000000-0005-0000-0000-00005F0E0000}"/>
    <cellStyle name="Navadno 12 2 2 5 3 2 3" xfId="3822" xr:uid="{00000000-0005-0000-0000-0000600E0000}"/>
    <cellStyle name="Navadno 12 2 2 5 3 3" xfId="3823" xr:uid="{00000000-0005-0000-0000-0000610E0000}"/>
    <cellStyle name="Navadno 12 2 2 5 3 3 2" xfId="3824" xr:uid="{00000000-0005-0000-0000-0000620E0000}"/>
    <cellStyle name="Navadno 12 2 2 5 3 3 3" xfId="3825" xr:uid="{00000000-0005-0000-0000-0000630E0000}"/>
    <cellStyle name="Navadno 12 2 2 5 3 4" xfId="3826" xr:uid="{00000000-0005-0000-0000-0000640E0000}"/>
    <cellStyle name="Navadno 12 2 2 5 3 5" xfId="3827" xr:uid="{00000000-0005-0000-0000-0000650E0000}"/>
    <cellStyle name="Navadno 12 2 2 5 4" xfId="3828" xr:uid="{00000000-0005-0000-0000-0000660E0000}"/>
    <cellStyle name="Navadno 12 2 2 5 4 2" xfId="3829" xr:uid="{00000000-0005-0000-0000-0000670E0000}"/>
    <cellStyle name="Navadno 12 2 2 5 4 2 2" xfId="3830" xr:uid="{00000000-0005-0000-0000-0000680E0000}"/>
    <cellStyle name="Navadno 12 2 2 5 4 2 3" xfId="3831" xr:uid="{00000000-0005-0000-0000-0000690E0000}"/>
    <cellStyle name="Navadno 12 2 2 5 4 3" xfId="3832" xr:uid="{00000000-0005-0000-0000-00006A0E0000}"/>
    <cellStyle name="Navadno 12 2 2 5 4 3 2" xfId="3833" xr:uid="{00000000-0005-0000-0000-00006B0E0000}"/>
    <cellStyle name="Navadno 12 2 2 5 4 3 3" xfId="3834" xr:uid="{00000000-0005-0000-0000-00006C0E0000}"/>
    <cellStyle name="Navadno 12 2 2 5 4 4" xfId="3835" xr:uid="{00000000-0005-0000-0000-00006D0E0000}"/>
    <cellStyle name="Navadno 12 2 2 5 4 5" xfId="3836" xr:uid="{00000000-0005-0000-0000-00006E0E0000}"/>
    <cellStyle name="Navadno 12 2 2 5 5" xfId="3837" xr:uid="{00000000-0005-0000-0000-00006F0E0000}"/>
    <cellStyle name="Navadno 12 2 2 5 5 2" xfId="3838" xr:uid="{00000000-0005-0000-0000-0000700E0000}"/>
    <cellStyle name="Navadno 12 2 2 5 5 3" xfId="3839" xr:uid="{00000000-0005-0000-0000-0000710E0000}"/>
    <cellStyle name="Navadno 12 2 2 5 6" xfId="3840" xr:uid="{00000000-0005-0000-0000-0000720E0000}"/>
    <cellStyle name="Navadno 12 2 2 5 6 2" xfId="3841" xr:uid="{00000000-0005-0000-0000-0000730E0000}"/>
    <cellStyle name="Navadno 12 2 2 5 6 3" xfId="3842" xr:uid="{00000000-0005-0000-0000-0000740E0000}"/>
    <cellStyle name="Navadno 12 2 2 5 7" xfId="3843" xr:uid="{00000000-0005-0000-0000-0000750E0000}"/>
    <cellStyle name="Navadno 12 2 2 5 8" xfId="3844" xr:uid="{00000000-0005-0000-0000-0000760E0000}"/>
    <cellStyle name="Navadno 12 2 2 6" xfId="3845" xr:uid="{00000000-0005-0000-0000-0000770E0000}"/>
    <cellStyle name="Navadno 12 2 2 6 2" xfId="3846" xr:uid="{00000000-0005-0000-0000-0000780E0000}"/>
    <cellStyle name="Navadno 12 2 2 6 2 2" xfId="3847" xr:uid="{00000000-0005-0000-0000-0000790E0000}"/>
    <cellStyle name="Navadno 12 2 2 6 2 2 2" xfId="3848" xr:uid="{00000000-0005-0000-0000-00007A0E0000}"/>
    <cellStyle name="Navadno 12 2 2 6 2 2 3" xfId="3849" xr:uid="{00000000-0005-0000-0000-00007B0E0000}"/>
    <cellStyle name="Navadno 12 2 2 6 2 3" xfId="3850" xr:uid="{00000000-0005-0000-0000-00007C0E0000}"/>
    <cellStyle name="Navadno 12 2 2 6 2 3 2" xfId="3851" xr:uid="{00000000-0005-0000-0000-00007D0E0000}"/>
    <cellStyle name="Navadno 12 2 2 6 2 3 3" xfId="3852" xr:uid="{00000000-0005-0000-0000-00007E0E0000}"/>
    <cellStyle name="Navadno 12 2 2 6 2 4" xfId="3853" xr:uid="{00000000-0005-0000-0000-00007F0E0000}"/>
    <cellStyle name="Navadno 12 2 2 6 2 5" xfId="3854" xr:uid="{00000000-0005-0000-0000-0000800E0000}"/>
    <cellStyle name="Navadno 12 2 2 6 3" xfId="3855" xr:uid="{00000000-0005-0000-0000-0000810E0000}"/>
    <cellStyle name="Navadno 12 2 2 6 3 2" xfId="3856" xr:uid="{00000000-0005-0000-0000-0000820E0000}"/>
    <cellStyle name="Navadno 12 2 2 6 3 2 2" xfId="3857" xr:uid="{00000000-0005-0000-0000-0000830E0000}"/>
    <cellStyle name="Navadno 12 2 2 6 3 2 3" xfId="3858" xr:uid="{00000000-0005-0000-0000-0000840E0000}"/>
    <cellStyle name="Navadno 12 2 2 6 3 3" xfId="3859" xr:uid="{00000000-0005-0000-0000-0000850E0000}"/>
    <cellStyle name="Navadno 12 2 2 6 3 3 2" xfId="3860" xr:uid="{00000000-0005-0000-0000-0000860E0000}"/>
    <cellStyle name="Navadno 12 2 2 6 3 3 3" xfId="3861" xr:uid="{00000000-0005-0000-0000-0000870E0000}"/>
    <cellStyle name="Navadno 12 2 2 6 3 4" xfId="3862" xr:uid="{00000000-0005-0000-0000-0000880E0000}"/>
    <cellStyle name="Navadno 12 2 2 6 3 5" xfId="3863" xr:uid="{00000000-0005-0000-0000-0000890E0000}"/>
    <cellStyle name="Navadno 12 2 2 6 4" xfId="3864" xr:uid="{00000000-0005-0000-0000-00008A0E0000}"/>
    <cellStyle name="Navadno 12 2 2 6 4 2" xfId="3865" xr:uid="{00000000-0005-0000-0000-00008B0E0000}"/>
    <cellStyle name="Navadno 12 2 2 6 4 3" xfId="3866" xr:uid="{00000000-0005-0000-0000-00008C0E0000}"/>
    <cellStyle name="Navadno 12 2 2 6 5" xfId="3867" xr:uid="{00000000-0005-0000-0000-00008D0E0000}"/>
    <cellStyle name="Navadno 12 2 2 6 5 2" xfId="3868" xr:uid="{00000000-0005-0000-0000-00008E0E0000}"/>
    <cellStyle name="Navadno 12 2 2 6 5 3" xfId="3869" xr:uid="{00000000-0005-0000-0000-00008F0E0000}"/>
    <cellStyle name="Navadno 12 2 2 6 6" xfId="3870" xr:uid="{00000000-0005-0000-0000-0000900E0000}"/>
    <cellStyle name="Navadno 12 2 2 6 7" xfId="3871" xr:uid="{00000000-0005-0000-0000-0000910E0000}"/>
    <cellStyle name="Navadno 12 2 2 7" xfId="3872" xr:uid="{00000000-0005-0000-0000-0000920E0000}"/>
    <cellStyle name="Navadno 12 2 2 7 2" xfId="3873" xr:uid="{00000000-0005-0000-0000-0000930E0000}"/>
    <cellStyle name="Navadno 12 2 2 7 2 2" xfId="3874" xr:uid="{00000000-0005-0000-0000-0000940E0000}"/>
    <cellStyle name="Navadno 12 2 2 7 2 3" xfId="3875" xr:uid="{00000000-0005-0000-0000-0000950E0000}"/>
    <cellStyle name="Navadno 12 2 2 7 3" xfId="3876" xr:uid="{00000000-0005-0000-0000-0000960E0000}"/>
    <cellStyle name="Navadno 12 2 2 7 3 2" xfId="3877" xr:uid="{00000000-0005-0000-0000-0000970E0000}"/>
    <cellStyle name="Navadno 12 2 2 7 3 3" xfId="3878" xr:uid="{00000000-0005-0000-0000-0000980E0000}"/>
    <cellStyle name="Navadno 12 2 2 7 4" xfId="3879" xr:uid="{00000000-0005-0000-0000-0000990E0000}"/>
    <cellStyle name="Navadno 12 2 2 7 5" xfId="3880" xr:uid="{00000000-0005-0000-0000-00009A0E0000}"/>
    <cellStyle name="Navadno 12 2 2 8" xfId="3881" xr:uid="{00000000-0005-0000-0000-00009B0E0000}"/>
    <cellStyle name="Navadno 12 2 2 8 2" xfId="3882" xr:uid="{00000000-0005-0000-0000-00009C0E0000}"/>
    <cellStyle name="Navadno 12 2 2 8 2 2" xfId="3883" xr:uid="{00000000-0005-0000-0000-00009D0E0000}"/>
    <cellStyle name="Navadno 12 2 2 8 2 3" xfId="3884" xr:uid="{00000000-0005-0000-0000-00009E0E0000}"/>
    <cellStyle name="Navadno 12 2 2 8 3" xfId="3885" xr:uid="{00000000-0005-0000-0000-00009F0E0000}"/>
    <cellStyle name="Navadno 12 2 2 8 3 2" xfId="3886" xr:uid="{00000000-0005-0000-0000-0000A00E0000}"/>
    <cellStyle name="Navadno 12 2 2 8 3 3" xfId="3887" xr:uid="{00000000-0005-0000-0000-0000A10E0000}"/>
    <cellStyle name="Navadno 12 2 2 8 4" xfId="3888" xr:uid="{00000000-0005-0000-0000-0000A20E0000}"/>
    <cellStyle name="Navadno 12 2 2 8 5" xfId="3889" xr:uid="{00000000-0005-0000-0000-0000A30E0000}"/>
    <cellStyle name="Navadno 12 2 2 9" xfId="3890" xr:uid="{00000000-0005-0000-0000-0000A40E0000}"/>
    <cellStyle name="Navadno 12 2 2 9 2" xfId="3891" xr:uid="{00000000-0005-0000-0000-0000A50E0000}"/>
    <cellStyle name="Navadno 12 2 2 9 3" xfId="3892" xr:uid="{00000000-0005-0000-0000-0000A60E0000}"/>
    <cellStyle name="Navadno 12 2 20" xfId="3893" xr:uid="{00000000-0005-0000-0000-0000A70E0000}"/>
    <cellStyle name="Navadno 12 2 21" xfId="3894" xr:uid="{00000000-0005-0000-0000-0000A80E0000}"/>
    <cellStyle name="Navadno 12 2 22" xfId="3895" xr:uid="{00000000-0005-0000-0000-0000A90E0000}"/>
    <cellStyle name="Navadno 12 2 23" xfId="3896" xr:uid="{00000000-0005-0000-0000-0000AA0E0000}"/>
    <cellStyle name="Navadno 12 2 3" xfId="3897" xr:uid="{00000000-0005-0000-0000-0000AB0E0000}"/>
    <cellStyle name="Navadno 12 2 3 10" xfId="3898" xr:uid="{00000000-0005-0000-0000-0000AC0E0000}"/>
    <cellStyle name="Navadno 12 2 3 10 2" xfId="3899" xr:uid="{00000000-0005-0000-0000-0000AD0E0000}"/>
    <cellStyle name="Navadno 12 2 3 10 3" xfId="3900" xr:uid="{00000000-0005-0000-0000-0000AE0E0000}"/>
    <cellStyle name="Navadno 12 2 3 11" xfId="3901" xr:uid="{00000000-0005-0000-0000-0000AF0E0000}"/>
    <cellStyle name="Navadno 12 2 3 12" xfId="3902" xr:uid="{00000000-0005-0000-0000-0000B00E0000}"/>
    <cellStyle name="Navadno 12 2 3 2" xfId="3903" xr:uid="{00000000-0005-0000-0000-0000B10E0000}"/>
    <cellStyle name="Navadno 12 2 3 2 10" xfId="3904" xr:uid="{00000000-0005-0000-0000-0000B20E0000}"/>
    <cellStyle name="Navadno 12 2 3 2 2" xfId="3905" xr:uid="{00000000-0005-0000-0000-0000B30E0000}"/>
    <cellStyle name="Navadno 12 2 3 2 2 2" xfId="3906" xr:uid="{00000000-0005-0000-0000-0000B40E0000}"/>
    <cellStyle name="Navadno 12 2 3 2 2 2 2" xfId="3907" xr:uid="{00000000-0005-0000-0000-0000B50E0000}"/>
    <cellStyle name="Navadno 12 2 3 2 2 2 2 2" xfId="3908" xr:uid="{00000000-0005-0000-0000-0000B60E0000}"/>
    <cellStyle name="Navadno 12 2 3 2 2 2 2 2 2" xfId="3909" xr:uid="{00000000-0005-0000-0000-0000B70E0000}"/>
    <cellStyle name="Navadno 12 2 3 2 2 2 2 2 2 2" xfId="3910" xr:uid="{00000000-0005-0000-0000-0000B80E0000}"/>
    <cellStyle name="Navadno 12 2 3 2 2 2 2 2 2 3" xfId="3911" xr:uid="{00000000-0005-0000-0000-0000B90E0000}"/>
    <cellStyle name="Navadno 12 2 3 2 2 2 2 2 3" xfId="3912" xr:uid="{00000000-0005-0000-0000-0000BA0E0000}"/>
    <cellStyle name="Navadno 12 2 3 2 2 2 2 2 3 2" xfId="3913" xr:uid="{00000000-0005-0000-0000-0000BB0E0000}"/>
    <cellStyle name="Navadno 12 2 3 2 2 2 2 2 3 3" xfId="3914" xr:uid="{00000000-0005-0000-0000-0000BC0E0000}"/>
    <cellStyle name="Navadno 12 2 3 2 2 2 2 2 4" xfId="3915" xr:uid="{00000000-0005-0000-0000-0000BD0E0000}"/>
    <cellStyle name="Navadno 12 2 3 2 2 2 2 2 5" xfId="3916" xr:uid="{00000000-0005-0000-0000-0000BE0E0000}"/>
    <cellStyle name="Navadno 12 2 3 2 2 2 2 3" xfId="3917" xr:uid="{00000000-0005-0000-0000-0000BF0E0000}"/>
    <cellStyle name="Navadno 12 2 3 2 2 2 2 3 2" xfId="3918" xr:uid="{00000000-0005-0000-0000-0000C00E0000}"/>
    <cellStyle name="Navadno 12 2 3 2 2 2 2 3 2 2" xfId="3919" xr:uid="{00000000-0005-0000-0000-0000C10E0000}"/>
    <cellStyle name="Navadno 12 2 3 2 2 2 2 3 2 3" xfId="3920" xr:uid="{00000000-0005-0000-0000-0000C20E0000}"/>
    <cellStyle name="Navadno 12 2 3 2 2 2 2 3 3" xfId="3921" xr:uid="{00000000-0005-0000-0000-0000C30E0000}"/>
    <cellStyle name="Navadno 12 2 3 2 2 2 2 3 3 2" xfId="3922" xr:uid="{00000000-0005-0000-0000-0000C40E0000}"/>
    <cellStyle name="Navadno 12 2 3 2 2 2 2 3 3 3" xfId="3923" xr:uid="{00000000-0005-0000-0000-0000C50E0000}"/>
    <cellStyle name="Navadno 12 2 3 2 2 2 2 3 4" xfId="3924" xr:uid="{00000000-0005-0000-0000-0000C60E0000}"/>
    <cellStyle name="Navadno 12 2 3 2 2 2 2 3 5" xfId="3925" xr:uid="{00000000-0005-0000-0000-0000C70E0000}"/>
    <cellStyle name="Navadno 12 2 3 2 2 2 2 4" xfId="3926" xr:uid="{00000000-0005-0000-0000-0000C80E0000}"/>
    <cellStyle name="Navadno 12 2 3 2 2 2 2 4 2" xfId="3927" xr:uid="{00000000-0005-0000-0000-0000C90E0000}"/>
    <cellStyle name="Navadno 12 2 3 2 2 2 2 4 3" xfId="3928" xr:uid="{00000000-0005-0000-0000-0000CA0E0000}"/>
    <cellStyle name="Navadno 12 2 3 2 2 2 2 5" xfId="3929" xr:uid="{00000000-0005-0000-0000-0000CB0E0000}"/>
    <cellStyle name="Navadno 12 2 3 2 2 2 2 5 2" xfId="3930" xr:uid="{00000000-0005-0000-0000-0000CC0E0000}"/>
    <cellStyle name="Navadno 12 2 3 2 2 2 2 5 3" xfId="3931" xr:uid="{00000000-0005-0000-0000-0000CD0E0000}"/>
    <cellStyle name="Navadno 12 2 3 2 2 2 2 6" xfId="3932" xr:uid="{00000000-0005-0000-0000-0000CE0E0000}"/>
    <cellStyle name="Navadno 12 2 3 2 2 2 2 7" xfId="3933" xr:uid="{00000000-0005-0000-0000-0000CF0E0000}"/>
    <cellStyle name="Navadno 12 2 3 2 2 2 3" xfId="3934" xr:uid="{00000000-0005-0000-0000-0000D00E0000}"/>
    <cellStyle name="Navadno 12 2 3 2 2 2 3 2" xfId="3935" xr:uid="{00000000-0005-0000-0000-0000D10E0000}"/>
    <cellStyle name="Navadno 12 2 3 2 2 2 3 2 2" xfId="3936" xr:uid="{00000000-0005-0000-0000-0000D20E0000}"/>
    <cellStyle name="Navadno 12 2 3 2 2 2 3 2 3" xfId="3937" xr:uid="{00000000-0005-0000-0000-0000D30E0000}"/>
    <cellStyle name="Navadno 12 2 3 2 2 2 3 3" xfId="3938" xr:uid="{00000000-0005-0000-0000-0000D40E0000}"/>
    <cellStyle name="Navadno 12 2 3 2 2 2 3 3 2" xfId="3939" xr:uid="{00000000-0005-0000-0000-0000D50E0000}"/>
    <cellStyle name="Navadno 12 2 3 2 2 2 3 3 3" xfId="3940" xr:uid="{00000000-0005-0000-0000-0000D60E0000}"/>
    <cellStyle name="Navadno 12 2 3 2 2 2 3 4" xfId="3941" xr:uid="{00000000-0005-0000-0000-0000D70E0000}"/>
    <cellStyle name="Navadno 12 2 3 2 2 2 3 5" xfId="3942" xr:uid="{00000000-0005-0000-0000-0000D80E0000}"/>
    <cellStyle name="Navadno 12 2 3 2 2 2 4" xfId="3943" xr:uid="{00000000-0005-0000-0000-0000D90E0000}"/>
    <cellStyle name="Navadno 12 2 3 2 2 2 4 2" xfId="3944" xr:uid="{00000000-0005-0000-0000-0000DA0E0000}"/>
    <cellStyle name="Navadno 12 2 3 2 2 2 4 2 2" xfId="3945" xr:uid="{00000000-0005-0000-0000-0000DB0E0000}"/>
    <cellStyle name="Navadno 12 2 3 2 2 2 4 2 3" xfId="3946" xr:uid="{00000000-0005-0000-0000-0000DC0E0000}"/>
    <cellStyle name="Navadno 12 2 3 2 2 2 4 3" xfId="3947" xr:uid="{00000000-0005-0000-0000-0000DD0E0000}"/>
    <cellStyle name="Navadno 12 2 3 2 2 2 4 3 2" xfId="3948" xr:uid="{00000000-0005-0000-0000-0000DE0E0000}"/>
    <cellStyle name="Navadno 12 2 3 2 2 2 4 3 3" xfId="3949" xr:uid="{00000000-0005-0000-0000-0000DF0E0000}"/>
    <cellStyle name="Navadno 12 2 3 2 2 2 4 4" xfId="3950" xr:uid="{00000000-0005-0000-0000-0000E00E0000}"/>
    <cellStyle name="Navadno 12 2 3 2 2 2 4 5" xfId="3951" xr:uid="{00000000-0005-0000-0000-0000E10E0000}"/>
    <cellStyle name="Navadno 12 2 3 2 2 2 5" xfId="3952" xr:uid="{00000000-0005-0000-0000-0000E20E0000}"/>
    <cellStyle name="Navadno 12 2 3 2 2 2 5 2" xfId="3953" xr:uid="{00000000-0005-0000-0000-0000E30E0000}"/>
    <cellStyle name="Navadno 12 2 3 2 2 2 5 3" xfId="3954" xr:uid="{00000000-0005-0000-0000-0000E40E0000}"/>
    <cellStyle name="Navadno 12 2 3 2 2 2 6" xfId="3955" xr:uid="{00000000-0005-0000-0000-0000E50E0000}"/>
    <cellStyle name="Navadno 12 2 3 2 2 2 6 2" xfId="3956" xr:uid="{00000000-0005-0000-0000-0000E60E0000}"/>
    <cellStyle name="Navadno 12 2 3 2 2 2 6 3" xfId="3957" xr:uid="{00000000-0005-0000-0000-0000E70E0000}"/>
    <cellStyle name="Navadno 12 2 3 2 2 2 7" xfId="3958" xr:uid="{00000000-0005-0000-0000-0000E80E0000}"/>
    <cellStyle name="Navadno 12 2 3 2 2 2 8" xfId="3959" xr:uid="{00000000-0005-0000-0000-0000E90E0000}"/>
    <cellStyle name="Navadno 12 2 3 2 2 3" xfId="3960" xr:uid="{00000000-0005-0000-0000-0000EA0E0000}"/>
    <cellStyle name="Navadno 12 2 3 2 2 3 2" xfId="3961" xr:uid="{00000000-0005-0000-0000-0000EB0E0000}"/>
    <cellStyle name="Navadno 12 2 3 2 2 3 2 2" xfId="3962" xr:uid="{00000000-0005-0000-0000-0000EC0E0000}"/>
    <cellStyle name="Navadno 12 2 3 2 2 3 2 2 2" xfId="3963" xr:uid="{00000000-0005-0000-0000-0000ED0E0000}"/>
    <cellStyle name="Navadno 12 2 3 2 2 3 2 2 3" xfId="3964" xr:uid="{00000000-0005-0000-0000-0000EE0E0000}"/>
    <cellStyle name="Navadno 12 2 3 2 2 3 2 3" xfId="3965" xr:uid="{00000000-0005-0000-0000-0000EF0E0000}"/>
    <cellStyle name="Navadno 12 2 3 2 2 3 2 3 2" xfId="3966" xr:uid="{00000000-0005-0000-0000-0000F00E0000}"/>
    <cellStyle name="Navadno 12 2 3 2 2 3 2 3 3" xfId="3967" xr:uid="{00000000-0005-0000-0000-0000F10E0000}"/>
    <cellStyle name="Navadno 12 2 3 2 2 3 2 4" xfId="3968" xr:uid="{00000000-0005-0000-0000-0000F20E0000}"/>
    <cellStyle name="Navadno 12 2 3 2 2 3 2 5" xfId="3969" xr:uid="{00000000-0005-0000-0000-0000F30E0000}"/>
    <cellStyle name="Navadno 12 2 3 2 2 3 3" xfId="3970" xr:uid="{00000000-0005-0000-0000-0000F40E0000}"/>
    <cellStyle name="Navadno 12 2 3 2 2 3 3 2" xfId="3971" xr:uid="{00000000-0005-0000-0000-0000F50E0000}"/>
    <cellStyle name="Navadno 12 2 3 2 2 3 3 2 2" xfId="3972" xr:uid="{00000000-0005-0000-0000-0000F60E0000}"/>
    <cellStyle name="Navadno 12 2 3 2 2 3 3 2 3" xfId="3973" xr:uid="{00000000-0005-0000-0000-0000F70E0000}"/>
    <cellStyle name="Navadno 12 2 3 2 2 3 3 3" xfId="3974" xr:uid="{00000000-0005-0000-0000-0000F80E0000}"/>
    <cellStyle name="Navadno 12 2 3 2 2 3 3 3 2" xfId="3975" xr:uid="{00000000-0005-0000-0000-0000F90E0000}"/>
    <cellStyle name="Navadno 12 2 3 2 2 3 3 3 3" xfId="3976" xr:uid="{00000000-0005-0000-0000-0000FA0E0000}"/>
    <cellStyle name="Navadno 12 2 3 2 2 3 3 4" xfId="3977" xr:uid="{00000000-0005-0000-0000-0000FB0E0000}"/>
    <cellStyle name="Navadno 12 2 3 2 2 3 3 5" xfId="3978" xr:uid="{00000000-0005-0000-0000-0000FC0E0000}"/>
    <cellStyle name="Navadno 12 2 3 2 2 3 4" xfId="3979" xr:uid="{00000000-0005-0000-0000-0000FD0E0000}"/>
    <cellStyle name="Navadno 12 2 3 2 2 3 4 2" xfId="3980" xr:uid="{00000000-0005-0000-0000-0000FE0E0000}"/>
    <cellStyle name="Navadno 12 2 3 2 2 3 4 3" xfId="3981" xr:uid="{00000000-0005-0000-0000-0000FF0E0000}"/>
    <cellStyle name="Navadno 12 2 3 2 2 3 5" xfId="3982" xr:uid="{00000000-0005-0000-0000-0000000F0000}"/>
    <cellStyle name="Navadno 12 2 3 2 2 3 5 2" xfId="3983" xr:uid="{00000000-0005-0000-0000-0000010F0000}"/>
    <cellStyle name="Navadno 12 2 3 2 2 3 5 3" xfId="3984" xr:uid="{00000000-0005-0000-0000-0000020F0000}"/>
    <cellStyle name="Navadno 12 2 3 2 2 3 6" xfId="3985" xr:uid="{00000000-0005-0000-0000-0000030F0000}"/>
    <cellStyle name="Navadno 12 2 3 2 2 3 7" xfId="3986" xr:uid="{00000000-0005-0000-0000-0000040F0000}"/>
    <cellStyle name="Navadno 12 2 3 2 2 4" xfId="3987" xr:uid="{00000000-0005-0000-0000-0000050F0000}"/>
    <cellStyle name="Navadno 12 2 3 2 2 4 2" xfId="3988" xr:uid="{00000000-0005-0000-0000-0000060F0000}"/>
    <cellStyle name="Navadno 12 2 3 2 2 4 2 2" xfId="3989" xr:uid="{00000000-0005-0000-0000-0000070F0000}"/>
    <cellStyle name="Navadno 12 2 3 2 2 4 2 3" xfId="3990" xr:uid="{00000000-0005-0000-0000-0000080F0000}"/>
    <cellStyle name="Navadno 12 2 3 2 2 4 3" xfId="3991" xr:uid="{00000000-0005-0000-0000-0000090F0000}"/>
    <cellStyle name="Navadno 12 2 3 2 2 4 3 2" xfId="3992" xr:uid="{00000000-0005-0000-0000-00000A0F0000}"/>
    <cellStyle name="Navadno 12 2 3 2 2 4 3 3" xfId="3993" xr:uid="{00000000-0005-0000-0000-00000B0F0000}"/>
    <cellStyle name="Navadno 12 2 3 2 2 4 4" xfId="3994" xr:uid="{00000000-0005-0000-0000-00000C0F0000}"/>
    <cellStyle name="Navadno 12 2 3 2 2 4 5" xfId="3995" xr:uid="{00000000-0005-0000-0000-00000D0F0000}"/>
    <cellStyle name="Navadno 12 2 3 2 2 5" xfId="3996" xr:uid="{00000000-0005-0000-0000-00000E0F0000}"/>
    <cellStyle name="Navadno 12 2 3 2 2 5 2" xfId="3997" xr:uid="{00000000-0005-0000-0000-00000F0F0000}"/>
    <cellStyle name="Navadno 12 2 3 2 2 5 2 2" xfId="3998" xr:uid="{00000000-0005-0000-0000-0000100F0000}"/>
    <cellStyle name="Navadno 12 2 3 2 2 5 2 3" xfId="3999" xr:uid="{00000000-0005-0000-0000-0000110F0000}"/>
    <cellStyle name="Navadno 12 2 3 2 2 5 3" xfId="4000" xr:uid="{00000000-0005-0000-0000-0000120F0000}"/>
    <cellStyle name="Navadno 12 2 3 2 2 5 3 2" xfId="4001" xr:uid="{00000000-0005-0000-0000-0000130F0000}"/>
    <cellStyle name="Navadno 12 2 3 2 2 5 3 3" xfId="4002" xr:uid="{00000000-0005-0000-0000-0000140F0000}"/>
    <cellStyle name="Navadno 12 2 3 2 2 5 4" xfId="4003" xr:uid="{00000000-0005-0000-0000-0000150F0000}"/>
    <cellStyle name="Navadno 12 2 3 2 2 5 5" xfId="4004" xr:uid="{00000000-0005-0000-0000-0000160F0000}"/>
    <cellStyle name="Navadno 12 2 3 2 2 6" xfId="4005" xr:uid="{00000000-0005-0000-0000-0000170F0000}"/>
    <cellStyle name="Navadno 12 2 3 2 2 6 2" xfId="4006" xr:uid="{00000000-0005-0000-0000-0000180F0000}"/>
    <cellStyle name="Navadno 12 2 3 2 2 6 3" xfId="4007" xr:uid="{00000000-0005-0000-0000-0000190F0000}"/>
    <cellStyle name="Navadno 12 2 3 2 2 7" xfId="4008" xr:uid="{00000000-0005-0000-0000-00001A0F0000}"/>
    <cellStyle name="Navadno 12 2 3 2 2 7 2" xfId="4009" xr:uid="{00000000-0005-0000-0000-00001B0F0000}"/>
    <cellStyle name="Navadno 12 2 3 2 2 7 3" xfId="4010" xr:uid="{00000000-0005-0000-0000-00001C0F0000}"/>
    <cellStyle name="Navadno 12 2 3 2 2 8" xfId="4011" xr:uid="{00000000-0005-0000-0000-00001D0F0000}"/>
    <cellStyle name="Navadno 12 2 3 2 2 9" xfId="4012" xr:uid="{00000000-0005-0000-0000-00001E0F0000}"/>
    <cellStyle name="Navadno 12 2 3 2 3" xfId="4013" xr:uid="{00000000-0005-0000-0000-00001F0F0000}"/>
    <cellStyle name="Navadno 12 2 3 2 3 2" xfId="4014" xr:uid="{00000000-0005-0000-0000-0000200F0000}"/>
    <cellStyle name="Navadno 12 2 3 2 3 2 2" xfId="4015" xr:uid="{00000000-0005-0000-0000-0000210F0000}"/>
    <cellStyle name="Navadno 12 2 3 2 3 2 2 2" xfId="4016" xr:uid="{00000000-0005-0000-0000-0000220F0000}"/>
    <cellStyle name="Navadno 12 2 3 2 3 2 2 2 2" xfId="4017" xr:uid="{00000000-0005-0000-0000-0000230F0000}"/>
    <cellStyle name="Navadno 12 2 3 2 3 2 2 2 3" xfId="4018" xr:uid="{00000000-0005-0000-0000-0000240F0000}"/>
    <cellStyle name="Navadno 12 2 3 2 3 2 2 3" xfId="4019" xr:uid="{00000000-0005-0000-0000-0000250F0000}"/>
    <cellStyle name="Navadno 12 2 3 2 3 2 2 3 2" xfId="4020" xr:uid="{00000000-0005-0000-0000-0000260F0000}"/>
    <cellStyle name="Navadno 12 2 3 2 3 2 2 3 3" xfId="4021" xr:uid="{00000000-0005-0000-0000-0000270F0000}"/>
    <cellStyle name="Navadno 12 2 3 2 3 2 2 4" xfId="4022" xr:uid="{00000000-0005-0000-0000-0000280F0000}"/>
    <cellStyle name="Navadno 12 2 3 2 3 2 2 5" xfId="4023" xr:uid="{00000000-0005-0000-0000-0000290F0000}"/>
    <cellStyle name="Navadno 12 2 3 2 3 2 3" xfId="4024" xr:uid="{00000000-0005-0000-0000-00002A0F0000}"/>
    <cellStyle name="Navadno 12 2 3 2 3 2 3 2" xfId="4025" xr:uid="{00000000-0005-0000-0000-00002B0F0000}"/>
    <cellStyle name="Navadno 12 2 3 2 3 2 3 2 2" xfId="4026" xr:uid="{00000000-0005-0000-0000-00002C0F0000}"/>
    <cellStyle name="Navadno 12 2 3 2 3 2 3 2 3" xfId="4027" xr:uid="{00000000-0005-0000-0000-00002D0F0000}"/>
    <cellStyle name="Navadno 12 2 3 2 3 2 3 3" xfId="4028" xr:uid="{00000000-0005-0000-0000-00002E0F0000}"/>
    <cellStyle name="Navadno 12 2 3 2 3 2 3 3 2" xfId="4029" xr:uid="{00000000-0005-0000-0000-00002F0F0000}"/>
    <cellStyle name="Navadno 12 2 3 2 3 2 3 3 3" xfId="4030" xr:uid="{00000000-0005-0000-0000-0000300F0000}"/>
    <cellStyle name="Navadno 12 2 3 2 3 2 3 4" xfId="4031" xr:uid="{00000000-0005-0000-0000-0000310F0000}"/>
    <cellStyle name="Navadno 12 2 3 2 3 2 3 5" xfId="4032" xr:uid="{00000000-0005-0000-0000-0000320F0000}"/>
    <cellStyle name="Navadno 12 2 3 2 3 2 4" xfId="4033" xr:uid="{00000000-0005-0000-0000-0000330F0000}"/>
    <cellStyle name="Navadno 12 2 3 2 3 2 4 2" xfId="4034" xr:uid="{00000000-0005-0000-0000-0000340F0000}"/>
    <cellStyle name="Navadno 12 2 3 2 3 2 4 3" xfId="4035" xr:uid="{00000000-0005-0000-0000-0000350F0000}"/>
    <cellStyle name="Navadno 12 2 3 2 3 2 5" xfId="4036" xr:uid="{00000000-0005-0000-0000-0000360F0000}"/>
    <cellStyle name="Navadno 12 2 3 2 3 2 5 2" xfId="4037" xr:uid="{00000000-0005-0000-0000-0000370F0000}"/>
    <cellStyle name="Navadno 12 2 3 2 3 2 5 3" xfId="4038" xr:uid="{00000000-0005-0000-0000-0000380F0000}"/>
    <cellStyle name="Navadno 12 2 3 2 3 2 6" xfId="4039" xr:uid="{00000000-0005-0000-0000-0000390F0000}"/>
    <cellStyle name="Navadno 12 2 3 2 3 2 7" xfId="4040" xr:uid="{00000000-0005-0000-0000-00003A0F0000}"/>
    <cellStyle name="Navadno 12 2 3 2 3 3" xfId="4041" xr:uid="{00000000-0005-0000-0000-00003B0F0000}"/>
    <cellStyle name="Navadno 12 2 3 2 3 3 2" xfId="4042" xr:uid="{00000000-0005-0000-0000-00003C0F0000}"/>
    <cellStyle name="Navadno 12 2 3 2 3 3 2 2" xfId="4043" xr:uid="{00000000-0005-0000-0000-00003D0F0000}"/>
    <cellStyle name="Navadno 12 2 3 2 3 3 2 3" xfId="4044" xr:uid="{00000000-0005-0000-0000-00003E0F0000}"/>
    <cellStyle name="Navadno 12 2 3 2 3 3 3" xfId="4045" xr:uid="{00000000-0005-0000-0000-00003F0F0000}"/>
    <cellStyle name="Navadno 12 2 3 2 3 3 3 2" xfId="4046" xr:uid="{00000000-0005-0000-0000-0000400F0000}"/>
    <cellStyle name="Navadno 12 2 3 2 3 3 3 3" xfId="4047" xr:uid="{00000000-0005-0000-0000-0000410F0000}"/>
    <cellStyle name="Navadno 12 2 3 2 3 3 4" xfId="4048" xr:uid="{00000000-0005-0000-0000-0000420F0000}"/>
    <cellStyle name="Navadno 12 2 3 2 3 3 5" xfId="4049" xr:uid="{00000000-0005-0000-0000-0000430F0000}"/>
    <cellStyle name="Navadno 12 2 3 2 3 4" xfId="4050" xr:uid="{00000000-0005-0000-0000-0000440F0000}"/>
    <cellStyle name="Navadno 12 2 3 2 3 4 2" xfId="4051" xr:uid="{00000000-0005-0000-0000-0000450F0000}"/>
    <cellStyle name="Navadno 12 2 3 2 3 4 2 2" xfId="4052" xr:uid="{00000000-0005-0000-0000-0000460F0000}"/>
    <cellStyle name="Navadno 12 2 3 2 3 4 2 3" xfId="4053" xr:uid="{00000000-0005-0000-0000-0000470F0000}"/>
    <cellStyle name="Navadno 12 2 3 2 3 4 3" xfId="4054" xr:uid="{00000000-0005-0000-0000-0000480F0000}"/>
    <cellStyle name="Navadno 12 2 3 2 3 4 3 2" xfId="4055" xr:uid="{00000000-0005-0000-0000-0000490F0000}"/>
    <cellStyle name="Navadno 12 2 3 2 3 4 3 3" xfId="4056" xr:uid="{00000000-0005-0000-0000-00004A0F0000}"/>
    <cellStyle name="Navadno 12 2 3 2 3 4 4" xfId="4057" xr:uid="{00000000-0005-0000-0000-00004B0F0000}"/>
    <cellStyle name="Navadno 12 2 3 2 3 4 5" xfId="4058" xr:uid="{00000000-0005-0000-0000-00004C0F0000}"/>
    <cellStyle name="Navadno 12 2 3 2 3 5" xfId="4059" xr:uid="{00000000-0005-0000-0000-00004D0F0000}"/>
    <cellStyle name="Navadno 12 2 3 2 3 5 2" xfId="4060" xr:uid="{00000000-0005-0000-0000-00004E0F0000}"/>
    <cellStyle name="Navadno 12 2 3 2 3 5 3" xfId="4061" xr:uid="{00000000-0005-0000-0000-00004F0F0000}"/>
    <cellStyle name="Navadno 12 2 3 2 3 6" xfId="4062" xr:uid="{00000000-0005-0000-0000-0000500F0000}"/>
    <cellStyle name="Navadno 12 2 3 2 3 6 2" xfId="4063" xr:uid="{00000000-0005-0000-0000-0000510F0000}"/>
    <cellStyle name="Navadno 12 2 3 2 3 6 3" xfId="4064" xr:uid="{00000000-0005-0000-0000-0000520F0000}"/>
    <cellStyle name="Navadno 12 2 3 2 3 7" xfId="4065" xr:uid="{00000000-0005-0000-0000-0000530F0000}"/>
    <cellStyle name="Navadno 12 2 3 2 3 8" xfId="4066" xr:uid="{00000000-0005-0000-0000-0000540F0000}"/>
    <cellStyle name="Navadno 12 2 3 2 4" xfId="4067" xr:uid="{00000000-0005-0000-0000-0000550F0000}"/>
    <cellStyle name="Navadno 12 2 3 2 4 2" xfId="4068" xr:uid="{00000000-0005-0000-0000-0000560F0000}"/>
    <cellStyle name="Navadno 12 2 3 2 4 2 2" xfId="4069" xr:uid="{00000000-0005-0000-0000-0000570F0000}"/>
    <cellStyle name="Navadno 12 2 3 2 4 2 2 2" xfId="4070" xr:uid="{00000000-0005-0000-0000-0000580F0000}"/>
    <cellStyle name="Navadno 12 2 3 2 4 2 2 3" xfId="4071" xr:uid="{00000000-0005-0000-0000-0000590F0000}"/>
    <cellStyle name="Navadno 12 2 3 2 4 2 3" xfId="4072" xr:uid="{00000000-0005-0000-0000-00005A0F0000}"/>
    <cellStyle name="Navadno 12 2 3 2 4 2 3 2" xfId="4073" xr:uid="{00000000-0005-0000-0000-00005B0F0000}"/>
    <cellStyle name="Navadno 12 2 3 2 4 2 3 3" xfId="4074" xr:uid="{00000000-0005-0000-0000-00005C0F0000}"/>
    <cellStyle name="Navadno 12 2 3 2 4 2 4" xfId="4075" xr:uid="{00000000-0005-0000-0000-00005D0F0000}"/>
    <cellStyle name="Navadno 12 2 3 2 4 2 5" xfId="4076" xr:uid="{00000000-0005-0000-0000-00005E0F0000}"/>
    <cellStyle name="Navadno 12 2 3 2 4 3" xfId="4077" xr:uid="{00000000-0005-0000-0000-00005F0F0000}"/>
    <cellStyle name="Navadno 12 2 3 2 4 3 2" xfId="4078" xr:uid="{00000000-0005-0000-0000-0000600F0000}"/>
    <cellStyle name="Navadno 12 2 3 2 4 3 2 2" xfId="4079" xr:uid="{00000000-0005-0000-0000-0000610F0000}"/>
    <cellStyle name="Navadno 12 2 3 2 4 3 2 3" xfId="4080" xr:uid="{00000000-0005-0000-0000-0000620F0000}"/>
    <cellStyle name="Navadno 12 2 3 2 4 3 3" xfId="4081" xr:uid="{00000000-0005-0000-0000-0000630F0000}"/>
    <cellStyle name="Navadno 12 2 3 2 4 3 3 2" xfId="4082" xr:uid="{00000000-0005-0000-0000-0000640F0000}"/>
    <cellStyle name="Navadno 12 2 3 2 4 3 3 3" xfId="4083" xr:uid="{00000000-0005-0000-0000-0000650F0000}"/>
    <cellStyle name="Navadno 12 2 3 2 4 3 4" xfId="4084" xr:uid="{00000000-0005-0000-0000-0000660F0000}"/>
    <cellStyle name="Navadno 12 2 3 2 4 3 5" xfId="4085" xr:uid="{00000000-0005-0000-0000-0000670F0000}"/>
    <cellStyle name="Navadno 12 2 3 2 4 4" xfId="4086" xr:uid="{00000000-0005-0000-0000-0000680F0000}"/>
    <cellStyle name="Navadno 12 2 3 2 4 4 2" xfId="4087" xr:uid="{00000000-0005-0000-0000-0000690F0000}"/>
    <cellStyle name="Navadno 12 2 3 2 4 4 3" xfId="4088" xr:uid="{00000000-0005-0000-0000-00006A0F0000}"/>
    <cellStyle name="Navadno 12 2 3 2 4 5" xfId="4089" xr:uid="{00000000-0005-0000-0000-00006B0F0000}"/>
    <cellStyle name="Navadno 12 2 3 2 4 5 2" xfId="4090" xr:uid="{00000000-0005-0000-0000-00006C0F0000}"/>
    <cellStyle name="Navadno 12 2 3 2 4 5 3" xfId="4091" xr:uid="{00000000-0005-0000-0000-00006D0F0000}"/>
    <cellStyle name="Navadno 12 2 3 2 4 6" xfId="4092" xr:uid="{00000000-0005-0000-0000-00006E0F0000}"/>
    <cellStyle name="Navadno 12 2 3 2 4 7" xfId="4093" xr:uid="{00000000-0005-0000-0000-00006F0F0000}"/>
    <cellStyle name="Navadno 12 2 3 2 5" xfId="4094" xr:uid="{00000000-0005-0000-0000-0000700F0000}"/>
    <cellStyle name="Navadno 12 2 3 2 5 2" xfId="4095" xr:uid="{00000000-0005-0000-0000-0000710F0000}"/>
    <cellStyle name="Navadno 12 2 3 2 5 2 2" xfId="4096" xr:uid="{00000000-0005-0000-0000-0000720F0000}"/>
    <cellStyle name="Navadno 12 2 3 2 5 2 3" xfId="4097" xr:uid="{00000000-0005-0000-0000-0000730F0000}"/>
    <cellStyle name="Navadno 12 2 3 2 5 3" xfId="4098" xr:uid="{00000000-0005-0000-0000-0000740F0000}"/>
    <cellStyle name="Navadno 12 2 3 2 5 3 2" xfId="4099" xr:uid="{00000000-0005-0000-0000-0000750F0000}"/>
    <cellStyle name="Navadno 12 2 3 2 5 3 3" xfId="4100" xr:uid="{00000000-0005-0000-0000-0000760F0000}"/>
    <cellStyle name="Navadno 12 2 3 2 5 4" xfId="4101" xr:uid="{00000000-0005-0000-0000-0000770F0000}"/>
    <cellStyle name="Navadno 12 2 3 2 5 5" xfId="4102" xr:uid="{00000000-0005-0000-0000-0000780F0000}"/>
    <cellStyle name="Navadno 12 2 3 2 6" xfId="4103" xr:uid="{00000000-0005-0000-0000-0000790F0000}"/>
    <cellStyle name="Navadno 12 2 3 2 6 2" xfId="4104" xr:uid="{00000000-0005-0000-0000-00007A0F0000}"/>
    <cellStyle name="Navadno 12 2 3 2 6 2 2" xfId="4105" xr:uid="{00000000-0005-0000-0000-00007B0F0000}"/>
    <cellStyle name="Navadno 12 2 3 2 6 2 3" xfId="4106" xr:uid="{00000000-0005-0000-0000-00007C0F0000}"/>
    <cellStyle name="Navadno 12 2 3 2 6 3" xfId="4107" xr:uid="{00000000-0005-0000-0000-00007D0F0000}"/>
    <cellStyle name="Navadno 12 2 3 2 6 3 2" xfId="4108" xr:uid="{00000000-0005-0000-0000-00007E0F0000}"/>
    <cellStyle name="Navadno 12 2 3 2 6 3 3" xfId="4109" xr:uid="{00000000-0005-0000-0000-00007F0F0000}"/>
    <cellStyle name="Navadno 12 2 3 2 6 4" xfId="4110" xr:uid="{00000000-0005-0000-0000-0000800F0000}"/>
    <cellStyle name="Navadno 12 2 3 2 6 5" xfId="4111" xr:uid="{00000000-0005-0000-0000-0000810F0000}"/>
    <cellStyle name="Navadno 12 2 3 2 7" xfId="4112" xr:uid="{00000000-0005-0000-0000-0000820F0000}"/>
    <cellStyle name="Navadno 12 2 3 2 7 2" xfId="4113" xr:uid="{00000000-0005-0000-0000-0000830F0000}"/>
    <cellStyle name="Navadno 12 2 3 2 7 3" xfId="4114" xr:uid="{00000000-0005-0000-0000-0000840F0000}"/>
    <cellStyle name="Navadno 12 2 3 2 8" xfId="4115" xr:uid="{00000000-0005-0000-0000-0000850F0000}"/>
    <cellStyle name="Navadno 12 2 3 2 8 2" xfId="4116" xr:uid="{00000000-0005-0000-0000-0000860F0000}"/>
    <cellStyle name="Navadno 12 2 3 2 8 3" xfId="4117" xr:uid="{00000000-0005-0000-0000-0000870F0000}"/>
    <cellStyle name="Navadno 12 2 3 2 9" xfId="4118" xr:uid="{00000000-0005-0000-0000-0000880F0000}"/>
    <cellStyle name="Navadno 12 2 3 3" xfId="4119" xr:uid="{00000000-0005-0000-0000-0000890F0000}"/>
    <cellStyle name="Navadno 12 2 3 3 2" xfId="4120" xr:uid="{00000000-0005-0000-0000-00008A0F0000}"/>
    <cellStyle name="Navadno 12 2 3 3 2 2" xfId="4121" xr:uid="{00000000-0005-0000-0000-00008B0F0000}"/>
    <cellStyle name="Navadno 12 2 3 3 2 2 2" xfId="4122" xr:uid="{00000000-0005-0000-0000-00008C0F0000}"/>
    <cellStyle name="Navadno 12 2 3 3 2 2 2 2" xfId="4123" xr:uid="{00000000-0005-0000-0000-00008D0F0000}"/>
    <cellStyle name="Navadno 12 2 3 3 2 2 2 2 2" xfId="4124" xr:uid="{00000000-0005-0000-0000-00008E0F0000}"/>
    <cellStyle name="Navadno 12 2 3 3 2 2 2 2 3" xfId="4125" xr:uid="{00000000-0005-0000-0000-00008F0F0000}"/>
    <cellStyle name="Navadno 12 2 3 3 2 2 2 3" xfId="4126" xr:uid="{00000000-0005-0000-0000-0000900F0000}"/>
    <cellStyle name="Navadno 12 2 3 3 2 2 2 3 2" xfId="4127" xr:uid="{00000000-0005-0000-0000-0000910F0000}"/>
    <cellStyle name="Navadno 12 2 3 3 2 2 2 3 3" xfId="4128" xr:uid="{00000000-0005-0000-0000-0000920F0000}"/>
    <cellStyle name="Navadno 12 2 3 3 2 2 2 4" xfId="4129" xr:uid="{00000000-0005-0000-0000-0000930F0000}"/>
    <cellStyle name="Navadno 12 2 3 3 2 2 2 5" xfId="4130" xr:uid="{00000000-0005-0000-0000-0000940F0000}"/>
    <cellStyle name="Navadno 12 2 3 3 2 2 3" xfId="4131" xr:uid="{00000000-0005-0000-0000-0000950F0000}"/>
    <cellStyle name="Navadno 12 2 3 3 2 2 3 2" xfId="4132" xr:uid="{00000000-0005-0000-0000-0000960F0000}"/>
    <cellStyle name="Navadno 12 2 3 3 2 2 3 2 2" xfId="4133" xr:uid="{00000000-0005-0000-0000-0000970F0000}"/>
    <cellStyle name="Navadno 12 2 3 3 2 2 3 2 3" xfId="4134" xr:uid="{00000000-0005-0000-0000-0000980F0000}"/>
    <cellStyle name="Navadno 12 2 3 3 2 2 3 3" xfId="4135" xr:uid="{00000000-0005-0000-0000-0000990F0000}"/>
    <cellStyle name="Navadno 12 2 3 3 2 2 3 3 2" xfId="4136" xr:uid="{00000000-0005-0000-0000-00009A0F0000}"/>
    <cellStyle name="Navadno 12 2 3 3 2 2 3 3 3" xfId="4137" xr:uid="{00000000-0005-0000-0000-00009B0F0000}"/>
    <cellStyle name="Navadno 12 2 3 3 2 2 3 4" xfId="4138" xr:uid="{00000000-0005-0000-0000-00009C0F0000}"/>
    <cellStyle name="Navadno 12 2 3 3 2 2 3 5" xfId="4139" xr:uid="{00000000-0005-0000-0000-00009D0F0000}"/>
    <cellStyle name="Navadno 12 2 3 3 2 2 4" xfId="4140" xr:uid="{00000000-0005-0000-0000-00009E0F0000}"/>
    <cellStyle name="Navadno 12 2 3 3 2 2 4 2" xfId="4141" xr:uid="{00000000-0005-0000-0000-00009F0F0000}"/>
    <cellStyle name="Navadno 12 2 3 3 2 2 4 3" xfId="4142" xr:uid="{00000000-0005-0000-0000-0000A00F0000}"/>
    <cellStyle name="Navadno 12 2 3 3 2 2 5" xfId="4143" xr:uid="{00000000-0005-0000-0000-0000A10F0000}"/>
    <cellStyle name="Navadno 12 2 3 3 2 2 5 2" xfId="4144" xr:uid="{00000000-0005-0000-0000-0000A20F0000}"/>
    <cellStyle name="Navadno 12 2 3 3 2 2 5 3" xfId="4145" xr:uid="{00000000-0005-0000-0000-0000A30F0000}"/>
    <cellStyle name="Navadno 12 2 3 3 2 2 6" xfId="4146" xr:uid="{00000000-0005-0000-0000-0000A40F0000}"/>
    <cellStyle name="Navadno 12 2 3 3 2 2 7" xfId="4147" xr:uid="{00000000-0005-0000-0000-0000A50F0000}"/>
    <cellStyle name="Navadno 12 2 3 3 2 3" xfId="4148" xr:uid="{00000000-0005-0000-0000-0000A60F0000}"/>
    <cellStyle name="Navadno 12 2 3 3 2 3 2" xfId="4149" xr:uid="{00000000-0005-0000-0000-0000A70F0000}"/>
    <cellStyle name="Navadno 12 2 3 3 2 3 2 2" xfId="4150" xr:uid="{00000000-0005-0000-0000-0000A80F0000}"/>
    <cellStyle name="Navadno 12 2 3 3 2 3 2 3" xfId="4151" xr:uid="{00000000-0005-0000-0000-0000A90F0000}"/>
    <cellStyle name="Navadno 12 2 3 3 2 3 3" xfId="4152" xr:uid="{00000000-0005-0000-0000-0000AA0F0000}"/>
    <cellStyle name="Navadno 12 2 3 3 2 3 3 2" xfId="4153" xr:uid="{00000000-0005-0000-0000-0000AB0F0000}"/>
    <cellStyle name="Navadno 12 2 3 3 2 3 3 3" xfId="4154" xr:uid="{00000000-0005-0000-0000-0000AC0F0000}"/>
    <cellStyle name="Navadno 12 2 3 3 2 3 4" xfId="4155" xr:uid="{00000000-0005-0000-0000-0000AD0F0000}"/>
    <cellStyle name="Navadno 12 2 3 3 2 3 5" xfId="4156" xr:uid="{00000000-0005-0000-0000-0000AE0F0000}"/>
    <cellStyle name="Navadno 12 2 3 3 2 4" xfId="4157" xr:uid="{00000000-0005-0000-0000-0000AF0F0000}"/>
    <cellStyle name="Navadno 12 2 3 3 2 4 2" xfId="4158" xr:uid="{00000000-0005-0000-0000-0000B00F0000}"/>
    <cellStyle name="Navadno 12 2 3 3 2 4 2 2" xfId="4159" xr:uid="{00000000-0005-0000-0000-0000B10F0000}"/>
    <cellStyle name="Navadno 12 2 3 3 2 4 2 3" xfId="4160" xr:uid="{00000000-0005-0000-0000-0000B20F0000}"/>
    <cellStyle name="Navadno 12 2 3 3 2 4 3" xfId="4161" xr:uid="{00000000-0005-0000-0000-0000B30F0000}"/>
    <cellStyle name="Navadno 12 2 3 3 2 4 3 2" xfId="4162" xr:uid="{00000000-0005-0000-0000-0000B40F0000}"/>
    <cellStyle name="Navadno 12 2 3 3 2 4 3 3" xfId="4163" xr:uid="{00000000-0005-0000-0000-0000B50F0000}"/>
    <cellStyle name="Navadno 12 2 3 3 2 4 4" xfId="4164" xr:uid="{00000000-0005-0000-0000-0000B60F0000}"/>
    <cellStyle name="Navadno 12 2 3 3 2 4 5" xfId="4165" xr:uid="{00000000-0005-0000-0000-0000B70F0000}"/>
    <cellStyle name="Navadno 12 2 3 3 2 5" xfId="4166" xr:uid="{00000000-0005-0000-0000-0000B80F0000}"/>
    <cellStyle name="Navadno 12 2 3 3 2 5 2" xfId="4167" xr:uid="{00000000-0005-0000-0000-0000B90F0000}"/>
    <cellStyle name="Navadno 12 2 3 3 2 5 3" xfId="4168" xr:uid="{00000000-0005-0000-0000-0000BA0F0000}"/>
    <cellStyle name="Navadno 12 2 3 3 2 6" xfId="4169" xr:uid="{00000000-0005-0000-0000-0000BB0F0000}"/>
    <cellStyle name="Navadno 12 2 3 3 2 6 2" xfId="4170" xr:uid="{00000000-0005-0000-0000-0000BC0F0000}"/>
    <cellStyle name="Navadno 12 2 3 3 2 6 3" xfId="4171" xr:uid="{00000000-0005-0000-0000-0000BD0F0000}"/>
    <cellStyle name="Navadno 12 2 3 3 2 7" xfId="4172" xr:uid="{00000000-0005-0000-0000-0000BE0F0000}"/>
    <cellStyle name="Navadno 12 2 3 3 2 8" xfId="4173" xr:uid="{00000000-0005-0000-0000-0000BF0F0000}"/>
    <cellStyle name="Navadno 12 2 3 3 3" xfId="4174" xr:uid="{00000000-0005-0000-0000-0000C00F0000}"/>
    <cellStyle name="Navadno 12 2 3 3 3 2" xfId="4175" xr:uid="{00000000-0005-0000-0000-0000C10F0000}"/>
    <cellStyle name="Navadno 12 2 3 3 3 2 2" xfId="4176" xr:uid="{00000000-0005-0000-0000-0000C20F0000}"/>
    <cellStyle name="Navadno 12 2 3 3 3 2 2 2" xfId="4177" xr:uid="{00000000-0005-0000-0000-0000C30F0000}"/>
    <cellStyle name="Navadno 12 2 3 3 3 2 2 3" xfId="4178" xr:uid="{00000000-0005-0000-0000-0000C40F0000}"/>
    <cellStyle name="Navadno 12 2 3 3 3 2 3" xfId="4179" xr:uid="{00000000-0005-0000-0000-0000C50F0000}"/>
    <cellStyle name="Navadno 12 2 3 3 3 2 3 2" xfId="4180" xr:uid="{00000000-0005-0000-0000-0000C60F0000}"/>
    <cellStyle name="Navadno 12 2 3 3 3 2 3 3" xfId="4181" xr:uid="{00000000-0005-0000-0000-0000C70F0000}"/>
    <cellStyle name="Navadno 12 2 3 3 3 2 4" xfId="4182" xr:uid="{00000000-0005-0000-0000-0000C80F0000}"/>
    <cellStyle name="Navadno 12 2 3 3 3 2 5" xfId="4183" xr:uid="{00000000-0005-0000-0000-0000C90F0000}"/>
    <cellStyle name="Navadno 12 2 3 3 3 3" xfId="4184" xr:uid="{00000000-0005-0000-0000-0000CA0F0000}"/>
    <cellStyle name="Navadno 12 2 3 3 3 3 2" xfId="4185" xr:uid="{00000000-0005-0000-0000-0000CB0F0000}"/>
    <cellStyle name="Navadno 12 2 3 3 3 3 2 2" xfId="4186" xr:uid="{00000000-0005-0000-0000-0000CC0F0000}"/>
    <cellStyle name="Navadno 12 2 3 3 3 3 2 3" xfId="4187" xr:uid="{00000000-0005-0000-0000-0000CD0F0000}"/>
    <cellStyle name="Navadno 12 2 3 3 3 3 3" xfId="4188" xr:uid="{00000000-0005-0000-0000-0000CE0F0000}"/>
    <cellStyle name="Navadno 12 2 3 3 3 3 3 2" xfId="4189" xr:uid="{00000000-0005-0000-0000-0000CF0F0000}"/>
    <cellStyle name="Navadno 12 2 3 3 3 3 3 3" xfId="4190" xr:uid="{00000000-0005-0000-0000-0000D00F0000}"/>
    <cellStyle name="Navadno 12 2 3 3 3 3 4" xfId="4191" xr:uid="{00000000-0005-0000-0000-0000D10F0000}"/>
    <cellStyle name="Navadno 12 2 3 3 3 3 5" xfId="4192" xr:uid="{00000000-0005-0000-0000-0000D20F0000}"/>
    <cellStyle name="Navadno 12 2 3 3 3 4" xfId="4193" xr:uid="{00000000-0005-0000-0000-0000D30F0000}"/>
    <cellStyle name="Navadno 12 2 3 3 3 4 2" xfId="4194" xr:uid="{00000000-0005-0000-0000-0000D40F0000}"/>
    <cellStyle name="Navadno 12 2 3 3 3 4 3" xfId="4195" xr:uid="{00000000-0005-0000-0000-0000D50F0000}"/>
    <cellStyle name="Navadno 12 2 3 3 3 5" xfId="4196" xr:uid="{00000000-0005-0000-0000-0000D60F0000}"/>
    <cellStyle name="Navadno 12 2 3 3 3 5 2" xfId="4197" xr:uid="{00000000-0005-0000-0000-0000D70F0000}"/>
    <cellStyle name="Navadno 12 2 3 3 3 5 3" xfId="4198" xr:uid="{00000000-0005-0000-0000-0000D80F0000}"/>
    <cellStyle name="Navadno 12 2 3 3 3 6" xfId="4199" xr:uid="{00000000-0005-0000-0000-0000D90F0000}"/>
    <cellStyle name="Navadno 12 2 3 3 3 7" xfId="4200" xr:uid="{00000000-0005-0000-0000-0000DA0F0000}"/>
    <cellStyle name="Navadno 12 2 3 3 4" xfId="4201" xr:uid="{00000000-0005-0000-0000-0000DB0F0000}"/>
    <cellStyle name="Navadno 12 2 3 3 4 2" xfId="4202" xr:uid="{00000000-0005-0000-0000-0000DC0F0000}"/>
    <cellStyle name="Navadno 12 2 3 3 4 2 2" xfId="4203" xr:uid="{00000000-0005-0000-0000-0000DD0F0000}"/>
    <cellStyle name="Navadno 12 2 3 3 4 2 3" xfId="4204" xr:uid="{00000000-0005-0000-0000-0000DE0F0000}"/>
    <cellStyle name="Navadno 12 2 3 3 4 3" xfId="4205" xr:uid="{00000000-0005-0000-0000-0000DF0F0000}"/>
    <cellStyle name="Navadno 12 2 3 3 4 3 2" xfId="4206" xr:uid="{00000000-0005-0000-0000-0000E00F0000}"/>
    <cellStyle name="Navadno 12 2 3 3 4 3 3" xfId="4207" xr:uid="{00000000-0005-0000-0000-0000E10F0000}"/>
    <cellStyle name="Navadno 12 2 3 3 4 4" xfId="4208" xr:uid="{00000000-0005-0000-0000-0000E20F0000}"/>
    <cellStyle name="Navadno 12 2 3 3 4 5" xfId="4209" xr:uid="{00000000-0005-0000-0000-0000E30F0000}"/>
    <cellStyle name="Navadno 12 2 3 3 5" xfId="4210" xr:uid="{00000000-0005-0000-0000-0000E40F0000}"/>
    <cellStyle name="Navadno 12 2 3 3 5 2" xfId="4211" xr:uid="{00000000-0005-0000-0000-0000E50F0000}"/>
    <cellStyle name="Navadno 12 2 3 3 5 2 2" xfId="4212" xr:uid="{00000000-0005-0000-0000-0000E60F0000}"/>
    <cellStyle name="Navadno 12 2 3 3 5 2 3" xfId="4213" xr:uid="{00000000-0005-0000-0000-0000E70F0000}"/>
    <cellStyle name="Navadno 12 2 3 3 5 3" xfId="4214" xr:uid="{00000000-0005-0000-0000-0000E80F0000}"/>
    <cellStyle name="Navadno 12 2 3 3 5 3 2" xfId="4215" xr:uid="{00000000-0005-0000-0000-0000E90F0000}"/>
    <cellStyle name="Navadno 12 2 3 3 5 3 3" xfId="4216" xr:uid="{00000000-0005-0000-0000-0000EA0F0000}"/>
    <cellStyle name="Navadno 12 2 3 3 5 4" xfId="4217" xr:uid="{00000000-0005-0000-0000-0000EB0F0000}"/>
    <cellStyle name="Navadno 12 2 3 3 5 5" xfId="4218" xr:uid="{00000000-0005-0000-0000-0000EC0F0000}"/>
    <cellStyle name="Navadno 12 2 3 3 6" xfId="4219" xr:uid="{00000000-0005-0000-0000-0000ED0F0000}"/>
    <cellStyle name="Navadno 12 2 3 3 6 2" xfId="4220" xr:uid="{00000000-0005-0000-0000-0000EE0F0000}"/>
    <cellStyle name="Navadno 12 2 3 3 6 3" xfId="4221" xr:uid="{00000000-0005-0000-0000-0000EF0F0000}"/>
    <cellStyle name="Navadno 12 2 3 3 7" xfId="4222" xr:uid="{00000000-0005-0000-0000-0000F00F0000}"/>
    <cellStyle name="Navadno 12 2 3 3 7 2" xfId="4223" xr:uid="{00000000-0005-0000-0000-0000F10F0000}"/>
    <cellStyle name="Navadno 12 2 3 3 7 3" xfId="4224" xr:uid="{00000000-0005-0000-0000-0000F20F0000}"/>
    <cellStyle name="Navadno 12 2 3 3 8" xfId="4225" xr:uid="{00000000-0005-0000-0000-0000F30F0000}"/>
    <cellStyle name="Navadno 12 2 3 3 9" xfId="4226" xr:uid="{00000000-0005-0000-0000-0000F40F0000}"/>
    <cellStyle name="Navadno 12 2 3 4" xfId="4227" xr:uid="{00000000-0005-0000-0000-0000F50F0000}"/>
    <cellStyle name="Navadno 12 2 3 4 2" xfId="4228" xr:uid="{00000000-0005-0000-0000-0000F60F0000}"/>
    <cellStyle name="Navadno 12 2 3 4 2 2" xfId="4229" xr:uid="{00000000-0005-0000-0000-0000F70F0000}"/>
    <cellStyle name="Navadno 12 2 3 4 2 2 2" xfId="4230" xr:uid="{00000000-0005-0000-0000-0000F80F0000}"/>
    <cellStyle name="Navadno 12 2 3 4 2 2 2 2" xfId="4231" xr:uid="{00000000-0005-0000-0000-0000F90F0000}"/>
    <cellStyle name="Navadno 12 2 3 4 2 2 2 2 2" xfId="4232" xr:uid="{00000000-0005-0000-0000-0000FA0F0000}"/>
    <cellStyle name="Navadno 12 2 3 4 2 2 2 2 3" xfId="4233" xr:uid="{00000000-0005-0000-0000-0000FB0F0000}"/>
    <cellStyle name="Navadno 12 2 3 4 2 2 2 3" xfId="4234" xr:uid="{00000000-0005-0000-0000-0000FC0F0000}"/>
    <cellStyle name="Navadno 12 2 3 4 2 2 2 3 2" xfId="4235" xr:uid="{00000000-0005-0000-0000-0000FD0F0000}"/>
    <cellStyle name="Navadno 12 2 3 4 2 2 2 3 3" xfId="4236" xr:uid="{00000000-0005-0000-0000-0000FE0F0000}"/>
    <cellStyle name="Navadno 12 2 3 4 2 2 2 4" xfId="4237" xr:uid="{00000000-0005-0000-0000-0000FF0F0000}"/>
    <cellStyle name="Navadno 12 2 3 4 2 2 2 5" xfId="4238" xr:uid="{00000000-0005-0000-0000-000000100000}"/>
    <cellStyle name="Navadno 12 2 3 4 2 2 3" xfId="4239" xr:uid="{00000000-0005-0000-0000-000001100000}"/>
    <cellStyle name="Navadno 12 2 3 4 2 2 3 2" xfId="4240" xr:uid="{00000000-0005-0000-0000-000002100000}"/>
    <cellStyle name="Navadno 12 2 3 4 2 2 3 2 2" xfId="4241" xr:uid="{00000000-0005-0000-0000-000003100000}"/>
    <cellStyle name="Navadno 12 2 3 4 2 2 3 2 3" xfId="4242" xr:uid="{00000000-0005-0000-0000-000004100000}"/>
    <cellStyle name="Navadno 12 2 3 4 2 2 3 3" xfId="4243" xr:uid="{00000000-0005-0000-0000-000005100000}"/>
    <cellStyle name="Navadno 12 2 3 4 2 2 3 3 2" xfId="4244" xr:uid="{00000000-0005-0000-0000-000006100000}"/>
    <cellStyle name="Navadno 12 2 3 4 2 2 3 3 3" xfId="4245" xr:uid="{00000000-0005-0000-0000-000007100000}"/>
    <cellStyle name="Navadno 12 2 3 4 2 2 3 4" xfId="4246" xr:uid="{00000000-0005-0000-0000-000008100000}"/>
    <cellStyle name="Navadno 12 2 3 4 2 2 3 5" xfId="4247" xr:uid="{00000000-0005-0000-0000-000009100000}"/>
    <cellStyle name="Navadno 12 2 3 4 2 2 4" xfId="4248" xr:uid="{00000000-0005-0000-0000-00000A100000}"/>
    <cellStyle name="Navadno 12 2 3 4 2 2 4 2" xfId="4249" xr:uid="{00000000-0005-0000-0000-00000B100000}"/>
    <cellStyle name="Navadno 12 2 3 4 2 2 4 3" xfId="4250" xr:uid="{00000000-0005-0000-0000-00000C100000}"/>
    <cellStyle name="Navadno 12 2 3 4 2 2 5" xfId="4251" xr:uid="{00000000-0005-0000-0000-00000D100000}"/>
    <cellStyle name="Navadno 12 2 3 4 2 2 5 2" xfId="4252" xr:uid="{00000000-0005-0000-0000-00000E100000}"/>
    <cellStyle name="Navadno 12 2 3 4 2 2 5 3" xfId="4253" xr:uid="{00000000-0005-0000-0000-00000F100000}"/>
    <cellStyle name="Navadno 12 2 3 4 2 2 6" xfId="4254" xr:uid="{00000000-0005-0000-0000-000010100000}"/>
    <cellStyle name="Navadno 12 2 3 4 2 2 7" xfId="4255" xr:uid="{00000000-0005-0000-0000-000011100000}"/>
    <cellStyle name="Navadno 12 2 3 4 2 3" xfId="4256" xr:uid="{00000000-0005-0000-0000-000012100000}"/>
    <cellStyle name="Navadno 12 2 3 4 2 3 2" xfId="4257" xr:uid="{00000000-0005-0000-0000-000013100000}"/>
    <cellStyle name="Navadno 12 2 3 4 2 3 2 2" xfId="4258" xr:uid="{00000000-0005-0000-0000-000014100000}"/>
    <cellStyle name="Navadno 12 2 3 4 2 3 2 3" xfId="4259" xr:uid="{00000000-0005-0000-0000-000015100000}"/>
    <cellStyle name="Navadno 12 2 3 4 2 3 3" xfId="4260" xr:uid="{00000000-0005-0000-0000-000016100000}"/>
    <cellStyle name="Navadno 12 2 3 4 2 3 3 2" xfId="4261" xr:uid="{00000000-0005-0000-0000-000017100000}"/>
    <cellStyle name="Navadno 12 2 3 4 2 3 3 3" xfId="4262" xr:uid="{00000000-0005-0000-0000-000018100000}"/>
    <cellStyle name="Navadno 12 2 3 4 2 3 4" xfId="4263" xr:uid="{00000000-0005-0000-0000-000019100000}"/>
    <cellStyle name="Navadno 12 2 3 4 2 3 5" xfId="4264" xr:uid="{00000000-0005-0000-0000-00001A100000}"/>
    <cellStyle name="Navadno 12 2 3 4 2 4" xfId="4265" xr:uid="{00000000-0005-0000-0000-00001B100000}"/>
    <cellStyle name="Navadno 12 2 3 4 2 4 2" xfId="4266" xr:uid="{00000000-0005-0000-0000-00001C100000}"/>
    <cellStyle name="Navadno 12 2 3 4 2 4 2 2" xfId="4267" xr:uid="{00000000-0005-0000-0000-00001D100000}"/>
    <cellStyle name="Navadno 12 2 3 4 2 4 2 3" xfId="4268" xr:uid="{00000000-0005-0000-0000-00001E100000}"/>
    <cellStyle name="Navadno 12 2 3 4 2 4 3" xfId="4269" xr:uid="{00000000-0005-0000-0000-00001F100000}"/>
    <cellStyle name="Navadno 12 2 3 4 2 4 3 2" xfId="4270" xr:uid="{00000000-0005-0000-0000-000020100000}"/>
    <cellStyle name="Navadno 12 2 3 4 2 4 3 3" xfId="4271" xr:uid="{00000000-0005-0000-0000-000021100000}"/>
    <cellStyle name="Navadno 12 2 3 4 2 4 4" xfId="4272" xr:uid="{00000000-0005-0000-0000-000022100000}"/>
    <cellStyle name="Navadno 12 2 3 4 2 4 5" xfId="4273" xr:uid="{00000000-0005-0000-0000-000023100000}"/>
    <cellStyle name="Navadno 12 2 3 4 2 5" xfId="4274" xr:uid="{00000000-0005-0000-0000-000024100000}"/>
    <cellStyle name="Navadno 12 2 3 4 2 5 2" xfId="4275" xr:uid="{00000000-0005-0000-0000-000025100000}"/>
    <cellStyle name="Navadno 12 2 3 4 2 5 3" xfId="4276" xr:uid="{00000000-0005-0000-0000-000026100000}"/>
    <cellStyle name="Navadno 12 2 3 4 2 6" xfId="4277" xr:uid="{00000000-0005-0000-0000-000027100000}"/>
    <cellStyle name="Navadno 12 2 3 4 2 6 2" xfId="4278" xr:uid="{00000000-0005-0000-0000-000028100000}"/>
    <cellStyle name="Navadno 12 2 3 4 2 6 3" xfId="4279" xr:uid="{00000000-0005-0000-0000-000029100000}"/>
    <cellStyle name="Navadno 12 2 3 4 2 7" xfId="4280" xr:uid="{00000000-0005-0000-0000-00002A100000}"/>
    <cellStyle name="Navadno 12 2 3 4 2 8" xfId="4281" xr:uid="{00000000-0005-0000-0000-00002B100000}"/>
    <cellStyle name="Navadno 12 2 3 4 3" xfId="4282" xr:uid="{00000000-0005-0000-0000-00002C100000}"/>
    <cellStyle name="Navadno 12 2 3 4 3 2" xfId="4283" xr:uid="{00000000-0005-0000-0000-00002D100000}"/>
    <cellStyle name="Navadno 12 2 3 4 3 2 2" xfId="4284" xr:uid="{00000000-0005-0000-0000-00002E100000}"/>
    <cellStyle name="Navadno 12 2 3 4 3 2 2 2" xfId="4285" xr:uid="{00000000-0005-0000-0000-00002F100000}"/>
    <cellStyle name="Navadno 12 2 3 4 3 2 2 3" xfId="4286" xr:uid="{00000000-0005-0000-0000-000030100000}"/>
    <cellStyle name="Navadno 12 2 3 4 3 2 3" xfId="4287" xr:uid="{00000000-0005-0000-0000-000031100000}"/>
    <cellStyle name="Navadno 12 2 3 4 3 2 3 2" xfId="4288" xr:uid="{00000000-0005-0000-0000-000032100000}"/>
    <cellStyle name="Navadno 12 2 3 4 3 2 3 3" xfId="4289" xr:uid="{00000000-0005-0000-0000-000033100000}"/>
    <cellStyle name="Navadno 12 2 3 4 3 2 4" xfId="4290" xr:uid="{00000000-0005-0000-0000-000034100000}"/>
    <cellStyle name="Navadno 12 2 3 4 3 2 5" xfId="4291" xr:uid="{00000000-0005-0000-0000-000035100000}"/>
    <cellStyle name="Navadno 12 2 3 4 3 3" xfId="4292" xr:uid="{00000000-0005-0000-0000-000036100000}"/>
    <cellStyle name="Navadno 12 2 3 4 3 3 2" xfId="4293" xr:uid="{00000000-0005-0000-0000-000037100000}"/>
    <cellStyle name="Navadno 12 2 3 4 3 3 2 2" xfId="4294" xr:uid="{00000000-0005-0000-0000-000038100000}"/>
    <cellStyle name="Navadno 12 2 3 4 3 3 2 3" xfId="4295" xr:uid="{00000000-0005-0000-0000-000039100000}"/>
    <cellStyle name="Navadno 12 2 3 4 3 3 3" xfId="4296" xr:uid="{00000000-0005-0000-0000-00003A100000}"/>
    <cellStyle name="Navadno 12 2 3 4 3 3 3 2" xfId="4297" xr:uid="{00000000-0005-0000-0000-00003B100000}"/>
    <cellStyle name="Navadno 12 2 3 4 3 3 3 3" xfId="4298" xr:uid="{00000000-0005-0000-0000-00003C100000}"/>
    <cellStyle name="Navadno 12 2 3 4 3 3 4" xfId="4299" xr:uid="{00000000-0005-0000-0000-00003D100000}"/>
    <cellStyle name="Navadno 12 2 3 4 3 3 5" xfId="4300" xr:uid="{00000000-0005-0000-0000-00003E100000}"/>
    <cellStyle name="Navadno 12 2 3 4 3 4" xfId="4301" xr:uid="{00000000-0005-0000-0000-00003F100000}"/>
    <cellStyle name="Navadno 12 2 3 4 3 4 2" xfId="4302" xr:uid="{00000000-0005-0000-0000-000040100000}"/>
    <cellStyle name="Navadno 12 2 3 4 3 4 3" xfId="4303" xr:uid="{00000000-0005-0000-0000-000041100000}"/>
    <cellStyle name="Navadno 12 2 3 4 3 5" xfId="4304" xr:uid="{00000000-0005-0000-0000-000042100000}"/>
    <cellStyle name="Navadno 12 2 3 4 3 5 2" xfId="4305" xr:uid="{00000000-0005-0000-0000-000043100000}"/>
    <cellStyle name="Navadno 12 2 3 4 3 5 3" xfId="4306" xr:uid="{00000000-0005-0000-0000-000044100000}"/>
    <cellStyle name="Navadno 12 2 3 4 3 6" xfId="4307" xr:uid="{00000000-0005-0000-0000-000045100000}"/>
    <cellStyle name="Navadno 12 2 3 4 3 7" xfId="4308" xr:uid="{00000000-0005-0000-0000-000046100000}"/>
    <cellStyle name="Navadno 12 2 3 4 4" xfId="4309" xr:uid="{00000000-0005-0000-0000-000047100000}"/>
    <cellStyle name="Navadno 12 2 3 4 4 2" xfId="4310" xr:uid="{00000000-0005-0000-0000-000048100000}"/>
    <cellStyle name="Navadno 12 2 3 4 4 2 2" xfId="4311" xr:uid="{00000000-0005-0000-0000-000049100000}"/>
    <cellStyle name="Navadno 12 2 3 4 4 2 3" xfId="4312" xr:uid="{00000000-0005-0000-0000-00004A100000}"/>
    <cellStyle name="Navadno 12 2 3 4 4 3" xfId="4313" xr:uid="{00000000-0005-0000-0000-00004B100000}"/>
    <cellStyle name="Navadno 12 2 3 4 4 3 2" xfId="4314" xr:uid="{00000000-0005-0000-0000-00004C100000}"/>
    <cellStyle name="Navadno 12 2 3 4 4 3 3" xfId="4315" xr:uid="{00000000-0005-0000-0000-00004D100000}"/>
    <cellStyle name="Navadno 12 2 3 4 4 4" xfId="4316" xr:uid="{00000000-0005-0000-0000-00004E100000}"/>
    <cellStyle name="Navadno 12 2 3 4 4 5" xfId="4317" xr:uid="{00000000-0005-0000-0000-00004F100000}"/>
    <cellStyle name="Navadno 12 2 3 4 5" xfId="4318" xr:uid="{00000000-0005-0000-0000-000050100000}"/>
    <cellStyle name="Navadno 12 2 3 4 5 2" xfId="4319" xr:uid="{00000000-0005-0000-0000-000051100000}"/>
    <cellStyle name="Navadno 12 2 3 4 5 2 2" xfId="4320" xr:uid="{00000000-0005-0000-0000-000052100000}"/>
    <cellStyle name="Navadno 12 2 3 4 5 2 3" xfId="4321" xr:uid="{00000000-0005-0000-0000-000053100000}"/>
    <cellStyle name="Navadno 12 2 3 4 5 3" xfId="4322" xr:uid="{00000000-0005-0000-0000-000054100000}"/>
    <cellStyle name="Navadno 12 2 3 4 5 3 2" xfId="4323" xr:uid="{00000000-0005-0000-0000-000055100000}"/>
    <cellStyle name="Navadno 12 2 3 4 5 3 3" xfId="4324" xr:uid="{00000000-0005-0000-0000-000056100000}"/>
    <cellStyle name="Navadno 12 2 3 4 5 4" xfId="4325" xr:uid="{00000000-0005-0000-0000-000057100000}"/>
    <cellStyle name="Navadno 12 2 3 4 5 5" xfId="4326" xr:uid="{00000000-0005-0000-0000-000058100000}"/>
    <cellStyle name="Navadno 12 2 3 4 6" xfId="4327" xr:uid="{00000000-0005-0000-0000-000059100000}"/>
    <cellStyle name="Navadno 12 2 3 4 6 2" xfId="4328" xr:uid="{00000000-0005-0000-0000-00005A100000}"/>
    <cellStyle name="Navadno 12 2 3 4 6 3" xfId="4329" xr:uid="{00000000-0005-0000-0000-00005B100000}"/>
    <cellStyle name="Navadno 12 2 3 4 7" xfId="4330" xr:uid="{00000000-0005-0000-0000-00005C100000}"/>
    <cellStyle name="Navadno 12 2 3 4 7 2" xfId="4331" xr:uid="{00000000-0005-0000-0000-00005D100000}"/>
    <cellStyle name="Navadno 12 2 3 4 7 3" xfId="4332" xr:uid="{00000000-0005-0000-0000-00005E100000}"/>
    <cellStyle name="Navadno 12 2 3 4 8" xfId="4333" xr:uid="{00000000-0005-0000-0000-00005F100000}"/>
    <cellStyle name="Navadno 12 2 3 4 9" xfId="4334" xr:uid="{00000000-0005-0000-0000-000060100000}"/>
    <cellStyle name="Navadno 12 2 3 5" xfId="4335" xr:uid="{00000000-0005-0000-0000-000061100000}"/>
    <cellStyle name="Navadno 12 2 3 5 2" xfId="4336" xr:uid="{00000000-0005-0000-0000-000062100000}"/>
    <cellStyle name="Navadno 12 2 3 5 2 2" xfId="4337" xr:uid="{00000000-0005-0000-0000-000063100000}"/>
    <cellStyle name="Navadno 12 2 3 5 2 2 2" xfId="4338" xr:uid="{00000000-0005-0000-0000-000064100000}"/>
    <cellStyle name="Navadno 12 2 3 5 2 2 2 2" xfId="4339" xr:uid="{00000000-0005-0000-0000-000065100000}"/>
    <cellStyle name="Navadno 12 2 3 5 2 2 2 3" xfId="4340" xr:uid="{00000000-0005-0000-0000-000066100000}"/>
    <cellStyle name="Navadno 12 2 3 5 2 2 3" xfId="4341" xr:uid="{00000000-0005-0000-0000-000067100000}"/>
    <cellStyle name="Navadno 12 2 3 5 2 2 3 2" xfId="4342" xr:uid="{00000000-0005-0000-0000-000068100000}"/>
    <cellStyle name="Navadno 12 2 3 5 2 2 3 3" xfId="4343" xr:uid="{00000000-0005-0000-0000-000069100000}"/>
    <cellStyle name="Navadno 12 2 3 5 2 2 4" xfId="4344" xr:uid="{00000000-0005-0000-0000-00006A100000}"/>
    <cellStyle name="Navadno 12 2 3 5 2 2 5" xfId="4345" xr:uid="{00000000-0005-0000-0000-00006B100000}"/>
    <cellStyle name="Navadno 12 2 3 5 2 3" xfId="4346" xr:uid="{00000000-0005-0000-0000-00006C100000}"/>
    <cellStyle name="Navadno 12 2 3 5 2 3 2" xfId="4347" xr:uid="{00000000-0005-0000-0000-00006D100000}"/>
    <cellStyle name="Navadno 12 2 3 5 2 3 2 2" xfId="4348" xr:uid="{00000000-0005-0000-0000-00006E100000}"/>
    <cellStyle name="Navadno 12 2 3 5 2 3 2 3" xfId="4349" xr:uid="{00000000-0005-0000-0000-00006F100000}"/>
    <cellStyle name="Navadno 12 2 3 5 2 3 3" xfId="4350" xr:uid="{00000000-0005-0000-0000-000070100000}"/>
    <cellStyle name="Navadno 12 2 3 5 2 3 3 2" xfId="4351" xr:uid="{00000000-0005-0000-0000-000071100000}"/>
    <cellStyle name="Navadno 12 2 3 5 2 3 3 3" xfId="4352" xr:uid="{00000000-0005-0000-0000-000072100000}"/>
    <cellStyle name="Navadno 12 2 3 5 2 3 4" xfId="4353" xr:uid="{00000000-0005-0000-0000-000073100000}"/>
    <cellStyle name="Navadno 12 2 3 5 2 3 5" xfId="4354" xr:uid="{00000000-0005-0000-0000-000074100000}"/>
    <cellStyle name="Navadno 12 2 3 5 2 4" xfId="4355" xr:uid="{00000000-0005-0000-0000-000075100000}"/>
    <cellStyle name="Navadno 12 2 3 5 2 4 2" xfId="4356" xr:uid="{00000000-0005-0000-0000-000076100000}"/>
    <cellStyle name="Navadno 12 2 3 5 2 4 3" xfId="4357" xr:uid="{00000000-0005-0000-0000-000077100000}"/>
    <cellStyle name="Navadno 12 2 3 5 2 5" xfId="4358" xr:uid="{00000000-0005-0000-0000-000078100000}"/>
    <cellStyle name="Navadno 12 2 3 5 2 5 2" xfId="4359" xr:uid="{00000000-0005-0000-0000-000079100000}"/>
    <cellStyle name="Navadno 12 2 3 5 2 5 3" xfId="4360" xr:uid="{00000000-0005-0000-0000-00007A100000}"/>
    <cellStyle name="Navadno 12 2 3 5 2 6" xfId="4361" xr:uid="{00000000-0005-0000-0000-00007B100000}"/>
    <cellStyle name="Navadno 12 2 3 5 2 7" xfId="4362" xr:uid="{00000000-0005-0000-0000-00007C100000}"/>
    <cellStyle name="Navadno 12 2 3 5 3" xfId="4363" xr:uid="{00000000-0005-0000-0000-00007D100000}"/>
    <cellStyle name="Navadno 12 2 3 5 3 2" xfId="4364" xr:uid="{00000000-0005-0000-0000-00007E100000}"/>
    <cellStyle name="Navadno 12 2 3 5 3 2 2" xfId="4365" xr:uid="{00000000-0005-0000-0000-00007F100000}"/>
    <cellStyle name="Navadno 12 2 3 5 3 2 3" xfId="4366" xr:uid="{00000000-0005-0000-0000-000080100000}"/>
    <cellStyle name="Navadno 12 2 3 5 3 3" xfId="4367" xr:uid="{00000000-0005-0000-0000-000081100000}"/>
    <cellStyle name="Navadno 12 2 3 5 3 3 2" xfId="4368" xr:uid="{00000000-0005-0000-0000-000082100000}"/>
    <cellStyle name="Navadno 12 2 3 5 3 3 3" xfId="4369" xr:uid="{00000000-0005-0000-0000-000083100000}"/>
    <cellStyle name="Navadno 12 2 3 5 3 4" xfId="4370" xr:uid="{00000000-0005-0000-0000-000084100000}"/>
    <cellStyle name="Navadno 12 2 3 5 3 5" xfId="4371" xr:uid="{00000000-0005-0000-0000-000085100000}"/>
    <cellStyle name="Navadno 12 2 3 5 4" xfId="4372" xr:uid="{00000000-0005-0000-0000-000086100000}"/>
    <cellStyle name="Navadno 12 2 3 5 4 2" xfId="4373" xr:uid="{00000000-0005-0000-0000-000087100000}"/>
    <cellStyle name="Navadno 12 2 3 5 4 2 2" xfId="4374" xr:uid="{00000000-0005-0000-0000-000088100000}"/>
    <cellStyle name="Navadno 12 2 3 5 4 2 3" xfId="4375" xr:uid="{00000000-0005-0000-0000-000089100000}"/>
    <cellStyle name="Navadno 12 2 3 5 4 3" xfId="4376" xr:uid="{00000000-0005-0000-0000-00008A100000}"/>
    <cellStyle name="Navadno 12 2 3 5 4 3 2" xfId="4377" xr:uid="{00000000-0005-0000-0000-00008B100000}"/>
    <cellStyle name="Navadno 12 2 3 5 4 3 3" xfId="4378" xr:uid="{00000000-0005-0000-0000-00008C100000}"/>
    <cellStyle name="Navadno 12 2 3 5 4 4" xfId="4379" xr:uid="{00000000-0005-0000-0000-00008D100000}"/>
    <cellStyle name="Navadno 12 2 3 5 4 5" xfId="4380" xr:uid="{00000000-0005-0000-0000-00008E100000}"/>
    <cellStyle name="Navadno 12 2 3 5 5" xfId="4381" xr:uid="{00000000-0005-0000-0000-00008F100000}"/>
    <cellStyle name="Navadno 12 2 3 5 5 2" xfId="4382" xr:uid="{00000000-0005-0000-0000-000090100000}"/>
    <cellStyle name="Navadno 12 2 3 5 5 3" xfId="4383" xr:uid="{00000000-0005-0000-0000-000091100000}"/>
    <cellStyle name="Navadno 12 2 3 5 6" xfId="4384" xr:uid="{00000000-0005-0000-0000-000092100000}"/>
    <cellStyle name="Navadno 12 2 3 5 6 2" xfId="4385" xr:uid="{00000000-0005-0000-0000-000093100000}"/>
    <cellStyle name="Navadno 12 2 3 5 6 3" xfId="4386" xr:uid="{00000000-0005-0000-0000-000094100000}"/>
    <cellStyle name="Navadno 12 2 3 5 7" xfId="4387" xr:uid="{00000000-0005-0000-0000-000095100000}"/>
    <cellStyle name="Navadno 12 2 3 5 8" xfId="4388" xr:uid="{00000000-0005-0000-0000-000096100000}"/>
    <cellStyle name="Navadno 12 2 3 6" xfId="4389" xr:uid="{00000000-0005-0000-0000-000097100000}"/>
    <cellStyle name="Navadno 12 2 3 6 2" xfId="4390" xr:uid="{00000000-0005-0000-0000-000098100000}"/>
    <cellStyle name="Navadno 12 2 3 6 2 2" xfId="4391" xr:uid="{00000000-0005-0000-0000-000099100000}"/>
    <cellStyle name="Navadno 12 2 3 6 2 2 2" xfId="4392" xr:uid="{00000000-0005-0000-0000-00009A100000}"/>
    <cellStyle name="Navadno 12 2 3 6 2 2 3" xfId="4393" xr:uid="{00000000-0005-0000-0000-00009B100000}"/>
    <cellStyle name="Navadno 12 2 3 6 2 3" xfId="4394" xr:uid="{00000000-0005-0000-0000-00009C100000}"/>
    <cellStyle name="Navadno 12 2 3 6 2 3 2" xfId="4395" xr:uid="{00000000-0005-0000-0000-00009D100000}"/>
    <cellStyle name="Navadno 12 2 3 6 2 3 3" xfId="4396" xr:uid="{00000000-0005-0000-0000-00009E100000}"/>
    <cellStyle name="Navadno 12 2 3 6 2 4" xfId="4397" xr:uid="{00000000-0005-0000-0000-00009F100000}"/>
    <cellStyle name="Navadno 12 2 3 6 2 5" xfId="4398" xr:uid="{00000000-0005-0000-0000-0000A0100000}"/>
    <cellStyle name="Navadno 12 2 3 6 3" xfId="4399" xr:uid="{00000000-0005-0000-0000-0000A1100000}"/>
    <cellStyle name="Navadno 12 2 3 6 3 2" xfId="4400" xr:uid="{00000000-0005-0000-0000-0000A2100000}"/>
    <cellStyle name="Navadno 12 2 3 6 3 2 2" xfId="4401" xr:uid="{00000000-0005-0000-0000-0000A3100000}"/>
    <cellStyle name="Navadno 12 2 3 6 3 2 3" xfId="4402" xr:uid="{00000000-0005-0000-0000-0000A4100000}"/>
    <cellStyle name="Navadno 12 2 3 6 3 3" xfId="4403" xr:uid="{00000000-0005-0000-0000-0000A5100000}"/>
    <cellStyle name="Navadno 12 2 3 6 3 3 2" xfId="4404" xr:uid="{00000000-0005-0000-0000-0000A6100000}"/>
    <cellStyle name="Navadno 12 2 3 6 3 3 3" xfId="4405" xr:uid="{00000000-0005-0000-0000-0000A7100000}"/>
    <cellStyle name="Navadno 12 2 3 6 3 4" xfId="4406" xr:uid="{00000000-0005-0000-0000-0000A8100000}"/>
    <cellStyle name="Navadno 12 2 3 6 3 5" xfId="4407" xr:uid="{00000000-0005-0000-0000-0000A9100000}"/>
    <cellStyle name="Navadno 12 2 3 6 4" xfId="4408" xr:uid="{00000000-0005-0000-0000-0000AA100000}"/>
    <cellStyle name="Navadno 12 2 3 6 4 2" xfId="4409" xr:uid="{00000000-0005-0000-0000-0000AB100000}"/>
    <cellStyle name="Navadno 12 2 3 6 4 3" xfId="4410" xr:uid="{00000000-0005-0000-0000-0000AC100000}"/>
    <cellStyle name="Navadno 12 2 3 6 5" xfId="4411" xr:uid="{00000000-0005-0000-0000-0000AD100000}"/>
    <cellStyle name="Navadno 12 2 3 6 5 2" xfId="4412" xr:uid="{00000000-0005-0000-0000-0000AE100000}"/>
    <cellStyle name="Navadno 12 2 3 6 5 3" xfId="4413" xr:uid="{00000000-0005-0000-0000-0000AF100000}"/>
    <cellStyle name="Navadno 12 2 3 6 6" xfId="4414" xr:uid="{00000000-0005-0000-0000-0000B0100000}"/>
    <cellStyle name="Navadno 12 2 3 6 7" xfId="4415" xr:uid="{00000000-0005-0000-0000-0000B1100000}"/>
    <cellStyle name="Navadno 12 2 3 7" xfId="4416" xr:uid="{00000000-0005-0000-0000-0000B2100000}"/>
    <cellStyle name="Navadno 12 2 3 7 2" xfId="4417" xr:uid="{00000000-0005-0000-0000-0000B3100000}"/>
    <cellStyle name="Navadno 12 2 3 7 2 2" xfId="4418" xr:uid="{00000000-0005-0000-0000-0000B4100000}"/>
    <cellStyle name="Navadno 12 2 3 7 2 3" xfId="4419" xr:uid="{00000000-0005-0000-0000-0000B5100000}"/>
    <cellStyle name="Navadno 12 2 3 7 3" xfId="4420" xr:uid="{00000000-0005-0000-0000-0000B6100000}"/>
    <cellStyle name="Navadno 12 2 3 7 3 2" xfId="4421" xr:uid="{00000000-0005-0000-0000-0000B7100000}"/>
    <cellStyle name="Navadno 12 2 3 7 3 3" xfId="4422" xr:uid="{00000000-0005-0000-0000-0000B8100000}"/>
    <cellStyle name="Navadno 12 2 3 7 4" xfId="4423" xr:uid="{00000000-0005-0000-0000-0000B9100000}"/>
    <cellStyle name="Navadno 12 2 3 7 5" xfId="4424" xr:uid="{00000000-0005-0000-0000-0000BA100000}"/>
    <cellStyle name="Navadno 12 2 3 8" xfId="4425" xr:uid="{00000000-0005-0000-0000-0000BB100000}"/>
    <cellStyle name="Navadno 12 2 3 8 2" xfId="4426" xr:uid="{00000000-0005-0000-0000-0000BC100000}"/>
    <cellStyle name="Navadno 12 2 3 8 2 2" xfId="4427" xr:uid="{00000000-0005-0000-0000-0000BD100000}"/>
    <cellStyle name="Navadno 12 2 3 8 2 3" xfId="4428" xr:uid="{00000000-0005-0000-0000-0000BE100000}"/>
    <cellStyle name="Navadno 12 2 3 8 3" xfId="4429" xr:uid="{00000000-0005-0000-0000-0000BF100000}"/>
    <cellStyle name="Navadno 12 2 3 8 3 2" xfId="4430" xr:uid="{00000000-0005-0000-0000-0000C0100000}"/>
    <cellStyle name="Navadno 12 2 3 8 3 3" xfId="4431" xr:uid="{00000000-0005-0000-0000-0000C1100000}"/>
    <cellStyle name="Navadno 12 2 3 8 4" xfId="4432" xr:uid="{00000000-0005-0000-0000-0000C2100000}"/>
    <cellStyle name="Navadno 12 2 3 8 5" xfId="4433" xr:uid="{00000000-0005-0000-0000-0000C3100000}"/>
    <cellStyle name="Navadno 12 2 3 9" xfId="4434" xr:uid="{00000000-0005-0000-0000-0000C4100000}"/>
    <cellStyle name="Navadno 12 2 3 9 2" xfId="4435" xr:uid="{00000000-0005-0000-0000-0000C5100000}"/>
    <cellStyle name="Navadno 12 2 3 9 3" xfId="4436" xr:uid="{00000000-0005-0000-0000-0000C6100000}"/>
    <cellStyle name="Navadno 12 2 4" xfId="4437" xr:uid="{00000000-0005-0000-0000-0000C7100000}"/>
    <cellStyle name="Navadno 12 2 4 10" xfId="4438" xr:uid="{00000000-0005-0000-0000-0000C8100000}"/>
    <cellStyle name="Navadno 12 2 4 2" xfId="4439" xr:uid="{00000000-0005-0000-0000-0000C9100000}"/>
    <cellStyle name="Navadno 12 2 4 2 2" xfId="4440" xr:uid="{00000000-0005-0000-0000-0000CA100000}"/>
    <cellStyle name="Navadno 12 2 4 2 2 2" xfId="4441" xr:uid="{00000000-0005-0000-0000-0000CB100000}"/>
    <cellStyle name="Navadno 12 2 4 2 2 2 2" xfId="4442" xr:uid="{00000000-0005-0000-0000-0000CC100000}"/>
    <cellStyle name="Navadno 12 2 4 2 2 2 2 2" xfId="4443" xr:uid="{00000000-0005-0000-0000-0000CD100000}"/>
    <cellStyle name="Navadno 12 2 4 2 2 2 2 2 2" xfId="4444" xr:uid="{00000000-0005-0000-0000-0000CE100000}"/>
    <cellStyle name="Navadno 12 2 4 2 2 2 2 2 3" xfId="4445" xr:uid="{00000000-0005-0000-0000-0000CF100000}"/>
    <cellStyle name="Navadno 12 2 4 2 2 2 2 3" xfId="4446" xr:uid="{00000000-0005-0000-0000-0000D0100000}"/>
    <cellStyle name="Navadno 12 2 4 2 2 2 2 3 2" xfId="4447" xr:uid="{00000000-0005-0000-0000-0000D1100000}"/>
    <cellStyle name="Navadno 12 2 4 2 2 2 2 3 3" xfId="4448" xr:uid="{00000000-0005-0000-0000-0000D2100000}"/>
    <cellStyle name="Navadno 12 2 4 2 2 2 2 4" xfId="4449" xr:uid="{00000000-0005-0000-0000-0000D3100000}"/>
    <cellStyle name="Navadno 12 2 4 2 2 2 2 5" xfId="4450" xr:uid="{00000000-0005-0000-0000-0000D4100000}"/>
    <cellStyle name="Navadno 12 2 4 2 2 2 3" xfId="4451" xr:uid="{00000000-0005-0000-0000-0000D5100000}"/>
    <cellStyle name="Navadno 12 2 4 2 2 2 3 2" xfId="4452" xr:uid="{00000000-0005-0000-0000-0000D6100000}"/>
    <cellStyle name="Navadno 12 2 4 2 2 2 3 2 2" xfId="4453" xr:uid="{00000000-0005-0000-0000-0000D7100000}"/>
    <cellStyle name="Navadno 12 2 4 2 2 2 3 2 3" xfId="4454" xr:uid="{00000000-0005-0000-0000-0000D8100000}"/>
    <cellStyle name="Navadno 12 2 4 2 2 2 3 3" xfId="4455" xr:uid="{00000000-0005-0000-0000-0000D9100000}"/>
    <cellStyle name="Navadno 12 2 4 2 2 2 3 3 2" xfId="4456" xr:uid="{00000000-0005-0000-0000-0000DA100000}"/>
    <cellStyle name="Navadno 12 2 4 2 2 2 3 3 3" xfId="4457" xr:uid="{00000000-0005-0000-0000-0000DB100000}"/>
    <cellStyle name="Navadno 12 2 4 2 2 2 3 4" xfId="4458" xr:uid="{00000000-0005-0000-0000-0000DC100000}"/>
    <cellStyle name="Navadno 12 2 4 2 2 2 3 5" xfId="4459" xr:uid="{00000000-0005-0000-0000-0000DD100000}"/>
    <cellStyle name="Navadno 12 2 4 2 2 2 4" xfId="4460" xr:uid="{00000000-0005-0000-0000-0000DE100000}"/>
    <cellStyle name="Navadno 12 2 4 2 2 2 4 2" xfId="4461" xr:uid="{00000000-0005-0000-0000-0000DF100000}"/>
    <cellStyle name="Navadno 12 2 4 2 2 2 4 3" xfId="4462" xr:uid="{00000000-0005-0000-0000-0000E0100000}"/>
    <cellStyle name="Navadno 12 2 4 2 2 2 5" xfId="4463" xr:uid="{00000000-0005-0000-0000-0000E1100000}"/>
    <cellStyle name="Navadno 12 2 4 2 2 2 5 2" xfId="4464" xr:uid="{00000000-0005-0000-0000-0000E2100000}"/>
    <cellStyle name="Navadno 12 2 4 2 2 2 5 3" xfId="4465" xr:uid="{00000000-0005-0000-0000-0000E3100000}"/>
    <cellStyle name="Navadno 12 2 4 2 2 2 6" xfId="4466" xr:uid="{00000000-0005-0000-0000-0000E4100000}"/>
    <cellStyle name="Navadno 12 2 4 2 2 2 7" xfId="4467" xr:uid="{00000000-0005-0000-0000-0000E5100000}"/>
    <cellStyle name="Navadno 12 2 4 2 2 3" xfId="4468" xr:uid="{00000000-0005-0000-0000-0000E6100000}"/>
    <cellStyle name="Navadno 12 2 4 2 2 3 2" xfId="4469" xr:uid="{00000000-0005-0000-0000-0000E7100000}"/>
    <cellStyle name="Navadno 12 2 4 2 2 3 2 2" xfId="4470" xr:uid="{00000000-0005-0000-0000-0000E8100000}"/>
    <cellStyle name="Navadno 12 2 4 2 2 3 2 3" xfId="4471" xr:uid="{00000000-0005-0000-0000-0000E9100000}"/>
    <cellStyle name="Navadno 12 2 4 2 2 3 3" xfId="4472" xr:uid="{00000000-0005-0000-0000-0000EA100000}"/>
    <cellStyle name="Navadno 12 2 4 2 2 3 3 2" xfId="4473" xr:uid="{00000000-0005-0000-0000-0000EB100000}"/>
    <cellStyle name="Navadno 12 2 4 2 2 3 3 3" xfId="4474" xr:uid="{00000000-0005-0000-0000-0000EC100000}"/>
    <cellStyle name="Navadno 12 2 4 2 2 3 4" xfId="4475" xr:uid="{00000000-0005-0000-0000-0000ED100000}"/>
    <cellStyle name="Navadno 12 2 4 2 2 3 5" xfId="4476" xr:uid="{00000000-0005-0000-0000-0000EE100000}"/>
    <cellStyle name="Navadno 12 2 4 2 2 4" xfId="4477" xr:uid="{00000000-0005-0000-0000-0000EF100000}"/>
    <cellStyle name="Navadno 12 2 4 2 2 4 2" xfId="4478" xr:uid="{00000000-0005-0000-0000-0000F0100000}"/>
    <cellStyle name="Navadno 12 2 4 2 2 4 2 2" xfId="4479" xr:uid="{00000000-0005-0000-0000-0000F1100000}"/>
    <cellStyle name="Navadno 12 2 4 2 2 4 2 3" xfId="4480" xr:uid="{00000000-0005-0000-0000-0000F2100000}"/>
    <cellStyle name="Navadno 12 2 4 2 2 4 3" xfId="4481" xr:uid="{00000000-0005-0000-0000-0000F3100000}"/>
    <cellStyle name="Navadno 12 2 4 2 2 4 3 2" xfId="4482" xr:uid="{00000000-0005-0000-0000-0000F4100000}"/>
    <cellStyle name="Navadno 12 2 4 2 2 4 3 3" xfId="4483" xr:uid="{00000000-0005-0000-0000-0000F5100000}"/>
    <cellStyle name="Navadno 12 2 4 2 2 4 4" xfId="4484" xr:uid="{00000000-0005-0000-0000-0000F6100000}"/>
    <cellStyle name="Navadno 12 2 4 2 2 4 5" xfId="4485" xr:uid="{00000000-0005-0000-0000-0000F7100000}"/>
    <cellStyle name="Navadno 12 2 4 2 2 5" xfId="4486" xr:uid="{00000000-0005-0000-0000-0000F8100000}"/>
    <cellStyle name="Navadno 12 2 4 2 2 5 2" xfId="4487" xr:uid="{00000000-0005-0000-0000-0000F9100000}"/>
    <cellStyle name="Navadno 12 2 4 2 2 5 3" xfId="4488" xr:uid="{00000000-0005-0000-0000-0000FA100000}"/>
    <cellStyle name="Navadno 12 2 4 2 2 6" xfId="4489" xr:uid="{00000000-0005-0000-0000-0000FB100000}"/>
    <cellStyle name="Navadno 12 2 4 2 2 6 2" xfId="4490" xr:uid="{00000000-0005-0000-0000-0000FC100000}"/>
    <cellStyle name="Navadno 12 2 4 2 2 6 3" xfId="4491" xr:uid="{00000000-0005-0000-0000-0000FD100000}"/>
    <cellStyle name="Navadno 12 2 4 2 2 7" xfId="4492" xr:uid="{00000000-0005-0000-0000-0000FE100000}"/>
    <cellStyle name="Navadno 12 2 4 2 2 8" xfId="4493" xr:uid="{00000000-0005-0000-0000-0000FF100000}"/>
    <cellStyle name="Navadno 12 2 4 2 3" xfId="4494" xr:uid="{00000000-0005-0000-0000-000000110000}"/>
    <cellStyle name="Navadno 12 2 4 2 3 2" xfId="4495" xr:uid="{00000000-0005-0000-0000-000001110000}"/>
    <cellStyle name="Navadno 12 2 4 2 3 2 2" xfId="4496" xr:uid="{00000000-0005-0000-0000-000002110000}"/>
    <cellStyle name="Navadno 12 2 4 2 3 2 2 2" xfId="4497" xr:uid="{00000000-0005-0000-0000-000003110000}"/>
    <cellStyle name="Navadno 12 2 4 2 3 2 2 3" xfId="4498" xr:uid="{00000000-0005-0000-0000-000004110000}"/>
    <cellStyle name="Navadno 12 2 4 2 3 2 3" xfId="4499" xr:uid="{00000000-0005-0000-0000-000005110000}"/>
    <cellStyle name="Navadno 12 2 4 2 3 2 3 2" xfId="4500" xr:uid="{00000000-0005-0000-0000-000006110000}"/>
    <cellStyle name="Navadno 12 2 4 2 3 2 3 3" xfId="4501" xr:uid="{00000000-0005-0000-0000-000007110000}"/>
    <cellStyle name="Navadno 12 2 4 2 3 2 4" xfId="4502" xr:uid="{00000000-0005-0000-0000-000008110000}"/>
    <cellStyle name="Navadno 12 2 4 2 3 2 5" xfId="4503" xr:uid="{00000000-0005-0000-0000-000009110000}"/>
    <cellStyle name="Navadno 12 2 4 2 3 3" xfId="4504" xr:uid="{00000000-0005-0000-0000-00000A110000}"/>
    <cellStyle name="Navadno 12 2 4 2 3 3 2" xfId="4505" xr:uid="{00000000-0005-0000-0000-00000B110000}"/>
    <cellStyle name="Navadno 12 2 4 2 3 3 2 2" xfId="4506" xr:uid="{00000000-0005-0000-0000-00000C110000}"/>
    <cellStyle name="Navadno 12 2 4 2 3 3 2 3" xfId="4507" xr:uid="{00000000-0005-0000-0000-00000D110000}"/>
    <cellStyle name="Navadno 12 2 4 2 3 3 3" xfId="4508" xr:uid="{00000000-0005-0000-0000-00000E110000}"/>
    <cellStyle name="Navadno 12 2 4 2 3 3 3 2" xfId="4509" xr:uid="{00000000-0005-0000-0000-00000F110000}"/>
    <cellStyle name="Navadno 12 2 4 2 3 3 3 3" xfId="4510" xr:uid="{00000000-0005-0000-0000-000010110000}"/>
    <cellStyle name="Navadno 12 2 4 2 3 3 4" xfId="4511" xr:uid="{00000000-0005-0000-0000-000011110000}"/>
    <cellStyle name="Navadno 12 2 4 2 3 3 5" xfId="4512" xr:uid="{00000000-0005-0000-0000-000012110000}"/>
    <cellStyle name="Navadno 12 2 4 2 3 4" xfId="4513" xr:uid="{00000000-0005-0000-0000-000013110000}"/>
    <cellStyle name="Navadno 12 2 4 2 3 4 2" xfId="4514" xr:uid="{00000000-0005-0000-0000-000014110000}"/>
    <cellStyle name="Navadno 12 2 4 2 3 4 3" xfId="4515" xr:uid="{00000000-0005-0000-0000-000015110000}"/>
    <cellStyle name="Navadno 12 2 4 2 3 5" xfId="4516" xr:uid="{00000000-0005-0000-0000-000016110000}"/>
    <cellStyle name="Navadno 12 2 4 2 3 5 2" xfId="4517" xr:uid="{00000000-0005-0000-0000-000017110000}"/>
    <cellStyle name="Navadno 12 2 4 2 3 5 3" xfId="4518" xr:uid="{00000000-0005-0000-0000-000018110000}"/>
    <cellStyle name="Navadno 12 2 4 2 3 6" xfId="4519" xr:uid="{00000000-0005-0000-0000-000019110000}"/>
    <cellStyle name="Navadno 12 2 4 2 3 7" xfId="4520" xr:uid="{00000000-0005-0000-0000-00001A110000}"/>
    <cellStyle name="Navadno 12 2 4 2 4" xfId="4521" xr:uid="{00000000-0005-0000-0000-00001B110000}"/>
    <cellStyle name="Navadno 12 2 4 2 4 2" xfId="4522" xr:uid="{00000000-0005-0000-0000-00001C110000}"/>
    <cellStyle name="Navadno 12 2 4 2 4 2 2" xfId="4523" xr:uid="{00000000-0005-0000-0000-00001D110000}"/>
    <cellStyle name="Navadno 12 2 4 2 4 2 3" xfId="4524" xr:uid="{00000000-0005-0000-0000-00001E110000}"/>
    <cellStyle name="Navadno 12 2 4 2 4 3" xfId="4525" xr:uid="{00000000-0005-0000-0000-00001F110000}"/>
    <cellStyle name="Navadno 12 2 4 2 4 3 2" xfId="4526" xr:uid="{00000000-0005-0000-0000-000020110000}"/>
    <cellStyle name="Navadno 12 2 4 2 4 3 3" xfId="4527" xr:uid="{00000000-0005-0000-0000-000021110000}"/>
    <cellStyle name="Navadno 12 2 4 2 4 4" xfId="4528" xr:uid="{00000000-0005-0000-0000-000022110000}"/>
    <cellStyle name="Navadno 12 2 4 2 4 5" xfId="4529" xr:uid="{00000000-0005-0000-0000-000023110000}"/>
    <cellStyle name="Navadno 12 2 4 2 5" xfId="4530" xr:uid="{00000000-0005-0000-0000-000024110000}"/>
    <cellStyle name="Navadno 12 2 4 2 5 2" xfId="4531" xr:uid="{00000000-0005-0000-0000-000025110000}"/>
    <cellStyle name="Navadno 12 2 4 2 5 2 2" xfId="4532" xr:uid="{00000000-0005-0000-0000-000026110000}"/>
    <cellStyle name="Navadno 12 2 4 2 5 2 3" xfId="4533" xr:uid="{00000000-0005-0000-0000-000027110000}"/>
    <cellStyle name="Navadno 12 2 4 2 5 3" xfId="4534" xr:uid="{00000000-0005-0000-0000-000028110000}"/>
    <cellStyle name="Navadno 12 2 4 2 5 3 2" xfId="4535" xr:uid="{00000000-0005-0000-0000-000029110000}"/>
    <cellStyle name="Navadno 12 2 4 2 5 3 3" xfId="4536" xr:uid="{00000000-0005-0000-0000-00002A110000}"/>
    <cellStyle name="Navadno 12 2 4 2 5 4" xfId="4537" xr:uid="{00000000-0005-0000-0000-00002B110000}"/>
    <cellStyle name="Navadno 12 2 4 2 5 5" xfId="4538" xr:uid="{00000000-0005-0000-0000-00002C110000}"/>
    <cellStyle name="Navadno 12 2 4 2 6" xfId="4539" xr:uid="{00000000-0005-0000-0000-00002D110000}"/>
    <cellStyle name="Navadno 12 2 4 2 6 2" xfId="4540" xr:uid="{00000000-0005-0000-0000-00002E110000}"/>
    <cellStyle name="Navadno 12 2 4 2 6 3" xfId="4541" xr:uid="{00000000-0005-0000-0000-00002F110000}"/>
    <cellStyle name="Navadno 12 2 4 2 7" xfId="4542" xr:uid="{00000000-0005-0000-0000-000030110000}"/>
    <cellStyle name="Navadno 12 2 4 2 7 2" xfId="4543" xr:uid="{00000000-0005-0000-0000-000031110000}"/>
    <cellStyle name="Navadno 12 2 4 2 7 3" xfId="4544" xr:uid="{00000000-0005-0000-0000-000032110000}"/>
    <cellStyle name="Navadno 12 2 4 2 8" xfId="4545" xr:uid="{00000000-0005-0000-0000-000033110000}"/>
    <cellStyle name="Navadno 12 2 4 2 9" xfId="4546" xr:uid="{00000000-0005-0000-0000-000034110000}"/>
    <cellStyle name="Navadno 12 2 4 3" xfId="4547" xr:uid="{00000000-0005-0000-0000-000035110000}"/>
    <cellStyle name="Navadno 12 2 4 3 2" xfId="4548" xr:uid="{00000000-0005-0000-0000-000036110000}"/>
    <cellStyle name="Navadno 12 2 4 3 2 2" xfId="4549" xr:uid="{00000000-0005-0000-0000-000037110000}"/>
    <cellStyle name="Navadno 12 2 4 3 2 2 2" xfId="4550" xr:uid="{00000000-0005-0000-0000-000038110000}"/>
    <cellStyle name="Navadno 12 2 4 3 2 2 2 2" xfId="4551" xr:uid="{00000000-0005-0000-0000-000039110000}"/>
    <cellStyle name="Navadno 12 2 4 3 2 2 2 3" xfId="4552" xr:uid="{00000000-0005-0000-0000-00003A110000}"/>
    <cellStyle name="Navadno 12 2 4 3 2 2 3" xfId="4553" xr:uid="{00000000-0005-0000-0000-00003B110000}"/>
    <cellStyle name="Navadno 12 2 4 3 2 2 3 2" xfId="4554" xr:uid="{00000000-0005-0000-0000-00003C110000}"/>
    <cellStyle name="Navadno 12 2 4 3 2 2 3 3" xfId="4555" xr:uid="{00000000-0005-0000-0000-00003D110000}"/>
    <cellStyle name="Navadno 12 2 4 3 2 2 4" xfId="4556" xr:uid="{00000000-0005-0000-0000-00003E110000}"/>
    <cellStyle name="Navadno 12 2 4 3 2 2 5" xfId="4557" xr:uid="{00000000-0005-0000-0000-00003F110000}"/>
    <cellStyle name="Navadno 12 2 4 3 2 3" xfId="4558" xr:uid="{00000000-0005-0000-0000-000040110000}"/>
    <cellStyle name="Navadno 12 2 4 3 2 3 2" xfId="4559" xr:uid="{00000000-0005-0000-0000-000041110000}"/>
    <cellStyle name="Navadno 12 2 4 3 2 3 2 2" xfId="4560" xr:uid="{00000000-0005-0000-0000-000042110000}"/>
    <cellStyle name="Navadno 12 2 4 3 2 3 2 3" xfId="4561" xr:uid="{00000000-0005-0000-0000-000043110000}"/>
    <cellStyle name="Navadno 12 2 4 3 2 3 3" xfId="4562" xr:uid="{00000000-0005-0000-0000-000044110000}"/>
    <cellStyle name="Navadno 12 2 4 3 2 3 3 2" xfId="4563" xr:uid="{00000000-0005-0000-0000-000045110000}"/>
    <cellStyle name="Navadno 12 2 4 3 2 3 3 3" xfId="4564" xr:uid="{00000000-0005-0000-0000-000046110000}"/>
    <cellStyle name="Navadno 12 2 4 3 2 3 4" xfId="4565" xr:uid="{00000000-0005-0000-0000-000047110000}"/>
    <cellStyle name="Navadno 12 2 4 3 2 3 5" xfId="4566" xr:uid="{00000000-0005-0000-0000-000048110000}"/>
    <cellStyle name="Navadno 12 2 4 3 2 4" xfId="4567" xr:uid="{00000000-0005-0000-0000-000049110000}"/>
    <cellStyle name="Navadno 12 2 4 3 2 4 2" xfId="4568" xr:uid="{00000000-0005-0000-0000-00004A110000}"/>
    <cellStyle name="Navadno 12 2 4 3 2 4 3" xfId="4569" xr:uid="{00000000-0005-0000-0000-00004B110000}"/>
    <cellStyle name="Navadno 12 2 4 3 2 5" xfId="4570" xr:uid="{00000000-0005-0000-0000-00004C110000}"/>
    <cellStyle name="Navadno 12 2 4 3 2 5 2" xfId="4571" xr:uid="{00000000-0005-0000-0000-00004D110000}"/>
    <cellStyle name="Navadno 12 2 4 3 2 5 3" xfId="4572" xr:uid="{00000000-0005-0000-0000-00004E110000}"/>
    <cellStyle name="Navadno 12 2 4 3 2 6" xfId="4573" xr:uid="{00000000-0005-0000-0000-00004F110000}"/>
    <cellStyle name="Navadno 12 2 4 3 2 7" xfId="4574" xr:uid="{00000000-0005-0000-0000-000050110000}"/>
    <cellStyle name="Navadno 12 2 4 3 3" xfId="4575" xr:uid="{00000000-0005-0000-0000-000051110000}"/>
    <cellStyle name="Navadno 12 2 4 3 3 2" xfId="4576" xr:uid="{00000000-0005-0000-0000-000052110000}"/>
    <cellStyle name="Navadno 12 2 4 3 3 2 2" xfId="4577" xr:uid="{00000000-0005-0000-0000-000053110000}"/>
    <cellStyle name="Navadno 12 2 4 3 3 2 3" xfId="4578" xr:uid="{00000000-0005-0000-0000-000054110000}"/>
    <cellStyle name="Navadno 12 2 4 3 3 3" xfId="4579" xr:uid="{00000000-0005-0000-0000-000055110000}"/>
    <cellStyle name="Navadno 12 2 4 3 3 3 2" xfId="4580" xr:uid="{00000000-0005-0000-0000-000056110000}"/>
    <cellStyle name="Navadno 12 2 4 3 3 3 3" xfId="4581" xr:uid="{00000000-0005-0000-0000-000057110000}"/>
    <cellStyle name="Navadno 12 2 4 3 3 4" xfId="4582" xr:uid="{00000000-0005-0000-0000-000058110000}"/>
    <cellStyle name="Navadno 12 2 4 3 3 5" xfId="4583" xr:uid="{00000000-0005-0000-0000-000059110000}"/>
    <cellStyle name="Navadno 12 2 4 3 4" xfId="4584" xr:uid="{00000000-0005-0000-0000-00005A110000}"/>
    <cellStyle name="Navadno 12 2 4 3 4 2" xfId="4585" xr:uid="{00000000-0005-0000-0000-00005B110000}"/>
    <cellStyle name="Navadno 12 2 4 3 4 2 2" xfId="4586" xr:uid="{00000000-0005-0000-0000-00005C110000}"/>
    <cellStyle name="Navadno 12 2 4 3 4 2 3" xfId="4587" xr:uid="{00000000-0005-0000-0000-00005D110000}"/>
    <cellStyle name="Navadno 12 2 4 3 4 3" xfId="4588" xr:uid="{00000000-0005-0000-0000-00005E110000}"/>
    <cellStyle name="Navadno 12 2 4 3 4 3 2" xfId="4589" xr:uid="{00000000-0005-0000-0000-00005F110000}"/>
    <cellStyle name="Navadno 12 2 4 3 4 3 3" xfId="4590" xr:uid="{00000000-0005-0000-0000-000060110000}"/>
    <cellStyle name="Navadno 12 2 4 3 4 4" xfId="4591" xr:uid="{00000000-0005-0000-0000-000061110000}"/>
    <cellStyle name="Navadno 12 2 4 3 4 5" xfId="4592" xr:uid="{00000000-0005-0000-0000-000062110000}"/>
    <cellStyle name="Navadno 12 2 4 3 5" xfId="4593" xr:uid="{00000000-0005-0000-0000-000063110000}"/>
    <cellStyle name="Navadno 12 2 4 3 5 2" xfId="4594" xr:uid="{00000000-0005-0000-0000-000064110000}"/>
    <cellStyle name="Navadno 12 2 4 3 5 3" xfId="4595" xr:uid="{00000000-0005-0000-0000-000065110000}"/>
    <cellStyle name="Navadno 12 2 4 3 6" xfId="4596" xr:uid="{00000000-0005-0000-0000-000066110000}"/>
    <cellStyle name="Navadno 12 2 4 3 6 2" xfId="4597" xr:uid="{00000000-0005-0000-0000-000067110000}"/>
    <cellStyle name="Navadno 12 2 4 3 6 3" xfId="4598" xr:uid="{00000000-0005-0000-0000-000068110000}"/>
    <cellStyle name="Navadno 12 2 4 3 7" xfId="4599" xr:uid="{00000000-0005-0000-0000-000069110000}"/>
    <cellStyle name="Navadno 12 2 4 3 8" xfId="4600" xr:uid="{00000000-0005-0000-0000-00006A110000}"/>
    <cellStyle name="Navadno 12 2 4 4" xfId="4601" xr:uid="{00000000-0005-0000-0000-00006B110000}"/>
    <cellStyle name="Navadno 12 2 4 4 2" xfId="4602" xr:uid="{00000000-0005-0000-0000-00006C110000}"/>
    <cellStyle name="Navadno 12 2 4 4 2 2" xfId="4603" xr:uid="{00000000-0005-0000-0000-00006D110000}"/>
    <cellStyle name="Navadno 12 2 4 4 2 2 2" xfId="4604" xr:uid="{00000000-0005-0000-0000-00006E110000}"/>
    <cellStyle name="Navadno 12 2 4 4 2 2 3" xfId="4605" xr:uid="{00000000-0005-0000-0000-00006F110000}"/>
    <cellStyle name="Navadno 12 2 4 4 2 3" xfId="4606" xr:uid="{00000000-0005-0000-0000-000070110000}"/>
    <cellStyle name="Navadno 12 2 4 4 2 3 2" xfId="4607" xr:uid="{00000000-0005-0000-0000-000071110000}"/>
    <cellStyle name="Navadno 12 2 4 4 2 3 3" xfId="4608" xr:uid="{00000000-0005-0000-0000-000072110000}"/>
    <cellStyle name="Navadno 12 2 4 4 2 4" xfId="4609" xr:uid="{00000000-0005-0000-0000-000073110000}"/>
    <cellStyle name="Navadno 12 2 4 4 2 5" xfId="4610" xr:uid="{00000000-0005-0000-0000-000074110000}"/>
    <cellStyle name="Navadno 12 2 4 4 3" xfId="4611" xr:uid="{00000000-0005-0000-0000-000075110000}"/>
    <cellStyle name="Navadno 12 2 4 4 3 2" xfId="4612" xr:uid="{00000000-0005-0000-0000-000076110000}"/>
    <cellStyle name="Navadno 12 2 4 4 3 2 2" xfId="4613" xr:uid="{00000000-0005-0000-0000-000077110000}"/>
    <cellStyle name="Navadno 12 2 4 4 3 2 3" xfId="4614" xr:uid="{00000000-0005-0000-0000-000078110000}"/>
    <cellStyle name="Navadno 12 2 4 4 3 3" xfId="4615" xr:uid="{00000000-0005-0000-0000-000079110000}"/>
    <cellStyle name="Navadno 12 2 4 4 3 3 2" xfId="4616" xr:uid="{00000000-0005-0000-0000-00007A110000}"/>
    <cellStyle name="Navadno 12 2 4 4 3 3 3" xfId="4617" xr:uid="{00000000-0005-0000-0000-00007B110000}"/>
    <cellStyle name="Navadno 12 2 4 4 3 4" xfId="4618" xr:uid="{00000000-0005-0000-0000-00007C110000}"/>
    <cellStyle name="Navadno 12 2 4 4 3 5" xfId="4619" xr:uid="{00000000-0005-0000-0000-00007D110000}"/>
    <cellStyle name="Navadno 12 2 4 4 4" xfId="4620" xr:uid="{00000000-0005-0000-0000-00007E110000}"/>
    <cellStyle name="Navadno 12 2 4 4 4 2" xfId="4621" xr:uid="{00000000-0005-0000-0000-00007F110000}"/>
    <cellStyle name="Navadno 12 2 4 4 4 3" xfId="4622" xr:uid="{00000000-0005-0000-0000-000080110000}"/>
    <cellStyle name="Navadno 12 2 4 4 5" xfId="4623" xr:uid="{00000000-0005-0000-0000-000081110000}"/>
    <cellStyle name="Navadno 12 2 4 4 5 2" xfId="4624" xr:uid="{00000000-0005-0000-0000-000082110000}"/>
    <cellStyle name="Navadno 12 2 4 4 5 3" xfId="4625" xr:uid="{00000000-0005-0000-0000-000083110000}"/>
    <cellStyle name="Navadno 12 2 4 4 6" xfId="4626" xr:uid="{00000000-0005-0000-0000-000084110000}"/>
    <cellStyle name="Navadno 12 2 4 4 7" xfId="4627" xr:uid="{00000000-0005-0000-0000-000085110000}"/>
    <cellStyle name="Navadno 12 2 4 5" xfId="4628" xr:uid="{00000000-0005-0000-0000-000086110000}"/>
    <cellStyle name="Navadno 12 2 4 5 2" xfId="4629" xr:uid="{00000000-0005-0000-0000-000087110000}"/>
    <cellStyle name="Navadno 12 2 4 5 2 2" xfId="4630" xr:uid="{00000000-0005-0000-0000-000088110000}"/>
    <cellStyle name="Navadno 12 2 4 5 2 3" xfId="4631" xr:uid="{00000000-0005-0000-0000-000089110000}"/>
    <cellStyle name="Navadno 12 2 4 5 3" xfId="4632" xr:uid="{00000000-0005-0000-0000-00008A110000}"/>
    <cellStyle name="Navadno 12 2 4 5 3 2" xfId="4633" xr:uid="{00000000-0005-0000-0000-00008B110000}"/>
    <cellStyle name="Navadno 12 2 4 5 3 3" xfId="4634" xr:uid="{00000000-0005-0000-0000-00008C110000}"/>
    <cellStyle name="Navadno 12 2 4 5 4" xfId="4635" xr:uid="{00000000-0005-0000-0000-00008D110000}"/>
    <cellStyle name="Navadno 12 2 4 5 5" xfId="4636" xr:uid="{00000000-0005-0000-0000-00008E110000}"/>
    <cellStyle name="Navadno 12 2 4 6" xfId="4637" xr:uid="{00000000-0005-0000-0000-00008F110000}"/>
    <cellStyle name="Navadno 12 2 4 6 2" xfId="4638" xr:uid="{00000000-0005-0000-0000-000090110000}"/>
    <cellStyle name="Navadno 12 2 4 6 2 2" xfId="4639" xr:uid="{00000000-0005-0000-0000-000091110000}"/>
    <cellStyle name="Navadno 12 2 4 6 2 3" xfId="4640" xr:uid="{00000000-0005-0000-0000-000092110000}"/>
    <cellStyle name="Navadno 12 2 4 6 3" xfId="4641" xr:uid="{00000000-0005-0000-0000-000093110000}"/>
    <cellStyle name="Navadno 12 2 4 6 3 2" xfId="4642" xr:uid="{00000000-0005-0000-0000-000094110000}"/>
    <cellStyle name="Navadno 12 2 4 6 3 3" xfId="4643" xr:uid="{00000000-0005-0000-0000-000095110000}"/>
    <cellStyle name="Navadno 12 2 4 6 4" xfId="4644" xr:uid="{00000000-0005-0000-0000-000096110000}"/>
    <cellStyle name="Navadno 12 2 4 6 5" xfId="4645" xr:uid="{00000000-0005-0000-0000-000097110000}"/>
    <cellStyle name="Navadno 12 2 4 7" xfId="4646" xr:uid="{00000000-0005-0000-0000-000098110000}"/>
    <cellStyle name="Navadno 12 2 4 7 2" xfId="4647" xr:uid="{00000000-0005-0000-0000-000099110000}"/>
    <cellStyle name="Navadno 12 2 4 7 3" xfId="4648" xr:uid="{00000000-0005-0000-0000-00009A110000}"/>
    <cellStyle name="Navadno 12 2 4 8" xfId="4649" xr:uid="{00000000-0005-0000-0000-00009B110000}"/>
    <cellStyle name="Navadno 12 2 4 8 2" xfId="4650" xr:uid="{00000000-0005-0000-0000-00009C110000}"/>
    <cellStyle name="Navadno 12 2 4 8 3" xfId="4651" xr:uid="{00000000-0005-0000-0000-00009D110000}"/>
    <cellStyle name="Navadno 12 2 4 9" xfId="4652" xr:uid="{00000000-0005-0000-0000-00009E110000}"/>
    <cellStyle name="Navadno 12 2 5" xfId="4653" xr:uid="{00000000-0005-0000-0000-00009F110000}"/>
    <cellStyle name="Navadno 12 2 5 2" xfId="4654" xr:uid="{00000000-0005-0000-0000-0000A0110000}"/>
    <cellStyle name="Navadno 12 2 5 2 2" xfId="4655" xr:uid="{00000000-0005-0000-0000-0000A1110000}"/>
    <cellStyle name="Navadno 12 2 5 2 2 2" xfId="4656" xr:uid="{00000000-0005-0000-0000-0000A2110000}"/>
    <cellStyle name="Navadno 12 2 5 2 2 2 2" xfId="4657" xr:uid="{00000000-0005-0000-0000-0000A3110000}"/>
    <cellStyle name="Navadno 12 2 5 2 2 2 2 2" xfId="4658" xr:uid="{00000000-0005-0000-0000-0000A4110000}"/>
    <cellStyle name="Navadno 12 2 5 2 2 2 2 3" xfId="4659" xr:uid="{00000000-0005-0000-0000-0000A5110000}"/>
    <cellStyle name="Navadno 12 2 5 2 2 2 3" xfId="4660" xr:uid="{00000000-0005-0000-0000-0000A6110000}"/>
    <cellStyle name="Navadno 12 2 5 2 2 2 3 2" xfId="4661" xr:uid="{00000000-0005-0000-0000-0000A7110000}"/>
    <cellStyle name="Navadno 12 2 5 2 2 2 3 3" xfId="4662" xr:uid="{00000000-0005-0000-0000-0000A8110000}"/>
    <cellStyle name="Navadno 12 2 5 2 2 2 4" xfId="4663" xr:uid="{00000000-0005-0000-0000-0000A9110000}"/>
    <cellStyle name="Navadno 12 2 5 2 2 2 5" xfId="4664" xr:uid="{00000000-0005-0000-0000-0000AA110000}"/>
    <cellStyle name="Navadno 12 2 5 2 2 3" xfId="4665" xr:uid="{00000000-0005-0000-0000-0000AB110000}"/>
    <cellStyle name="Navadno 12 2 5 2 2 3 2" xfId="4666" xr:uid="{00000000-0005-0000-0000-0000AC110000}"/>
    <cellStyle name="Navadno 12 2 5 2 2 3 2 2" xfId="4667" xr:uid="{00000000-0005-0000-0000-0000AD110000}"/>
    <cellStyle name="Navadno 12 2 5 2 2 3 2 3" xfId="4668" xr:uid="{00000000-0005-0000-0000-0000AE110000}"/>
    <cellStyle name="Navadno 12 2 5 2 2 3 3" xfId="4669" xr:uid="{00000000-0005-0000-0000-0000AF110000}"/>
    <cellStyle name="Navadno 12 2 5 2 2 3 3 2" xfId="4670" xr:uid="{00000000-0005-0000-0000-0000B0110000}"/>
    <cellStyle name="Navadno 12 2 5 2 2 3 3 3" xfId="4671" xr:uid="{00000000-0005-0000-0000-0000B1110000}"/>
    <cellStyle name="Navadno 12 2 5 2 2 3 4" xfId="4672" xr:uid="{00000000-0005-0000-0000-0000B2110000}"/>
    <cellStyle name="Navadno 12 2 5 2 2 3 5" xfId="4673" xr:uid="{00000000-0005-0000-0000-0000B3110000}"/>
    <cellStyle name="Navadno 12 2 5 2 2 4" xfId="4674" xr:uid="{00000000-0005-0000-0000-0000B4110000}"/>
    <cellStyle name="Navadno 12 2 5 2 2 4 2" xfId="4675" xr:uid="{00000000-0005-0000-0000-0000B5110000}"/>
    <cellStyle name="Navadno 12 2 5 2 2 4 3" xfId="4676" xr:uid="{00000000-0005-0000-0000-0000B6110000}"/>
    <cellStyle name="Navadno 12 2 5 2 2 5" xfId="4677" xr:uid="{00000000-0005-0000-0000-0000B7110000}"/>
    <cellStyle name="Navadno 12 2 5 2 2 5 2" xfId="4678" xr:uid="{00000000-0005-0000-0000-0000B8110000}"/>
    <cellStyle name="Navadno 12 2 5 2 2 5 3" xfId="4679" xr:uid="{00000000-0005-0000-0000-0000B9110000}"/>
    <cellStyle name="Navadno 12 2 5 2 2 6" xfId="4680" xr:uid="{00000000-0005-0000-0000-0000BA110000}"/>
    <cellStyle name="Navadno 12 2 5 2 2 7" xfId="4681" xr:uid="{00000000-0005-0000-0000-0000BB110000}"/>
    <cellStyle name="Navadno 12 2 5 2 3" xfId="4682" xr:uid="{00000000-0005-0000-0000-0000BC110000}"/>
    <cellStyle name="Navadno 12 2 5 2 3 2" xfId="4683" xr:uid="{00000000-0005-0000-0000-0000BD110000}"/>
    <cellStyle name="Navadno 12 2 5 2 3 2 2" xfId="4684" xr:uid="{00000000-0005-0000-0000-0000BE110000}"/>
    <cellStyle name="Navadno 12 2 5 2 3 2 3" xfId="4685" xr:uid="{00000000-0005-0000-0000-0000BF110000}"/>
    <cellStyle name="Navadno 12 2 5 2 3 3" xfId="4686" xr:uid="{00000000-0005-0000-0000-0000C0110000}"/>
    <cellStyle name="Navadno 12 2 5 2 3 3 2" xfId="4687" xr:uid="{00000000-0005-0000-0000-0000C1110000}"/>
    <cellStyle name="Navadno 12 2 5 2 3 3 3" xfId="4688" xr:uid="{00000000-0005-0000-0000-0000C2110000}"/>
    <cellStyle name="Navadno 12 2 5 2 3 4" xfId="4689" xr:uid="{00000000-0005-0000-0000-0000C3110000}"/>
    <cellStyle name="Navadno 12 2 5 2 3 5" xfId="4690" xr:uid="{00000000-0005-0000-0000-0000C4110000}"/>
    <cellStyle name="Navadno 12 2 5 2 4" xfId="4691" xr:uid="{00000000-0005-0000-0000-0000C5110000}"/>
    <cellStyle name="Navadno 12 2 5 2 4 2" xfId="4692" xr:uid="{00000000-0005-0000-0000-0000C6110000}"/>
    <cellStyle name="Navadno 12 2 5 2 4 2 2" xfId="4693" xr:uid="{00000000-0005-0000-0000-0000C7110000}"/>
    <cellStyle name="Navadno 12 2 5 2 4 2 3" xfId="4694" xr:uid="{00000000-0005-0000-0000-0000C8110000}"/>
    <cellStyle name="Navadno 12 2 5 2 4 3" xfId="4695" xr:uid="{00000000-0005-0000-0000-0000C9110000}"/>
    <cellStyle name="Navadno 12 2 5 2 4 3 2" xfId="4696" xr:uid="{00000000-0005-0000-0000-0000CA110000}"/>
    <cellStyle name="Navadno 12 2 5 2 4 3 3" xfId="4697" xr:uid="{00000000-0005-0000-0000-0000CB110000}"/>
    <cellStyle name="Navadno 12 2 5 2 4 4" xfId="4698" xr:uid="{00000000-0005-0000-0000-0000CC110000}"/>
    <cellStyle name="Navadno 12 2 5 2 4 5" xfId="4699" xr:uid="{00000000-0005-0000-0000-0000CD110000}"/>
    <cellStyle name="Navadno 12 2 5 2 5" xfId="4700" xr:uid="{00000000-0005-0000-0000-0000CE110000}"/>
    <cellStyle name="Navadno 12 2 5 2 5 2" xfId="4701" xr:uid="{00000000-0005-0000-0000-0000CF110000}"/>
    <cellStyle name="Navadno 12 2 5 2 5 3" xfId="4702" xr:uid="{00000000-0005-0000-0000-0000D0110000}"/>
    <cellStyle name="Navadno 12 2 5 2 6" xfId="4703" xr:uid="{00000000-0005-0000-0000-0000D1110000}"/>
    <cellStyle name="Navadno 12 2 5 2 6 2" xfId="4704" xr:uid="{00000000-0005-0000-0000-0000D2110000}"/>
    <cellStyle name="Navadno 12 2 5 2 6 3" xfId="4705" xr:uid="{00000000-0005-0000-0000-0000D3110000}"/>
    <cellStyle name="Navadno 12 2 5 2 7" xfId="4706" xr:uid="{00000000-0005-0000-0000-0000D4110000}"/>
    <cellStyle name="Navadno 12 2 5 2 8" xfId="4707" xr:uid="{00000000-0005-0000-0000-0000D5110000}"/>
    <cellStyle name="Navadno 12 2 5 3" xfId="4708" xr:uid="{00000000-0005-0000-0000-0000D6110000}"/>
    <cellStyle name="Navadno 12 2 5 3 2" xfId="4709" xr:uid="{00000000-0005-0000-0000-0000D7110000}"/>
    <cellStyle name="Navadno 12 2 5 3 2 2" xfId="4710" xr:uid="{00000000-0005-0000-0000-0000D8110000}"/>
    <cellStyle name="Navadno 12 2 5 3 2 2 2" xfId="4711" xr:uid="{00000000-0005-0000-0000-0000D9110000}"/>
    <cellStyle name="Navadno 12 2 5 3 2 2 3" xfId="4712" xr:uid="{00000000-0005-0000-0000-0000DA110000}"/>
    <cellStyle name="Navadno 12 2 5 3 2 3" xfId="4713" xr:uid="{00000000-0005-0000-0000-0000DB110000}"/>
    <cellStyle name="Navadno 12 2 5 3 2 3 2" xfId="4714" xr:uid="{00000000-0005-0000-0000-0000DC110000}"/>
    <cellStyle name="Navadno 12 2 5 3 2 3 3" xfId="4715" xr:uid="{00000000-0005-0000-0000-0000DD110000}"/>
    <cellStyle name="Navadno 12 2 5 3 2 4" xfId="4716" xr:uid="{00000000-0005-0000-0000-0000DE110000}"/>
    <cellStyle name="Navadno 12 2 5 3 2 5" xfId="4717" xr:uid="{00000000-0005-0000-0000-0000DF110000}"/>
    <cellStyle name="Navadno 12 2 5 3 3" xfId="4718" xr:uid="{00000000-0005-0000-0000-0000E0110000}"/>
    <cellStyle name="Navadno 12 2 5 3 3 2" xfId="4719" xr:uid="{00000000-0005-0000-0000-0000E1110000}"/>
    <cellStyle name="Navadno 12 2 5 3 3 2 2" xfId="4720" xr:uid="{00000000-0005-0000-0000-0000E2110000}"/>
    <cellStyle name="Navadno 12 2 5 3 3 2 3" xfId="4721" xr:uid="{00000000-0005-0000-0000-0000E3110000}"/>
    <cellStyle name="Navadno 12 2 5 3 3 3" xfId="4722" xr:uid="{00000000-0005-0000-0000-0000E4110000}"/>
    <cellStyle name="Navadno 12 2 5 3 3 3 2" xfId="4723" xr:uid="{00000000-0005-0000-0000-0000E5110000}"/>
    <cellStyle name="Navadno 12 2 5 3 3 3 3" xfId="4724" xr:uid="{00000000-0005-0000-0000-0000E6110000}"/>
    <cellStyle name="Navadno 12 2 5 3 3 4" xfId="4725" xr:uid="{00000000-0005-0000-0000-0000E7110000}"/>
    <cellStyle name="Navadno 12 2 5 3 3 5" xfId="4726" xr:uid="{00000000-0005-0000-0000-0000E8110000}"/>
    <cellStyle name="Navadno 12 2 5 3 4" xfId="4727" xr:uid="{00000000-0005-0000-0000-0000E9110000}"/>
    <cellStyle name="Navadno 12 2 5 3 4 2" xfId="4728" xr:uid="{00000000-0005-0000-0000-0000EA110000}"/>
    <cellStyle name="Navadno 12 2 5 3 4 3" xfId="4729" xr:uid="{00000000-0005-0000-0000-0000EB110000}"/>
    <cellStyle name="Navadno 12 2 5 3 5" xfId="4730" xr:uid="{00000000-0005-0000-0000-0000EC110000}"/>
    <cellStyle name="Navadno 12 2 5 3 5 2" xfId="4731" xr:uid="{00000000-0005-0000-0000-0000ED110000}"/>
    <cellStyle name="Navadno 12 2 5 3 5 3" xfId="4732" xr:uid="{00000000-0005-0000-0000-0000EE110000}"/>
    <cellStyle name="Navadno 12 2 5 3 6" xfId="4733" xr:uid="{00000000-0005-0000-0000-0000EF110000}"/>
    <cellStyle name="Navadno 12 2 5 3 7" xfId="4734" xr:uid="{00000000-0005-0000-0000-0000F0110000}"/>
    <cellStyle name="Navadno 12 2 5 4" xfId="4735" xr:uid="{00000000-0005-0000-0000-0000F1110000}"/>
    <cellStyle name="Navadno 12 2 5 4 2" xfId="4736" xr:uid="{00000000-0005-0000-0000-0000F2110000}"/>
    <cellStyle name="Navadno 12 2 5 4 2 2" xfId="4737" xr:uid="{00000000-0005-0000-0000-0000F3110000}"/>
    <cellStyle name="Navadno 12 2 5 4 2 3" xfId="4738" xr:uid="{00000000-0005-0000-0000-0000F4110000}"/>
    <cellStyle name="Navadno 12 2 5 4 3" xfId="4739" xr:uid="{00000000-0005-0000-0000-0000F5110000}"/>
    <cellStyle name="Navadno 12 2 5 4 3 2" xfId="4740" xr:uid="{00000000-0005-0000-0000-0000F6110000}"/>
    <cellStyle name="Navadno 12 2 5 4 3 3" xfId="4741" xr:uid="{00000000-0005-0000-0000-0000F7110000}"/>
    <cellStyle name="Navadno 12 2 5 4 4" xfId="4742" xr:uid="{00000000-0005-0000-0000-0000F8110000}"/>
    <cellStyle name="Navadno 12 2 5 4 5" xfId="4743" xr:uid="{00000000-0005-0000-0000-0000F9110000}"/>
    <cellStyle name="Navadno 12 2 5 5" xfId="4744" xr:uid="{00000000-0005-0000-0000-0000FA110000}"/>
    <cellStyle name="Navadno 12 2 5 5 2" xfId="4745" xr:uid="{00000000-0005-0000-0000-0000FB110000}"/>
    <cellStyle name="Navadno 12 2 5 5 2 2" xfId="4746" xr:uid="{00000000-0005-0000-0000-0000FC110000}"/>
    <cellStyle name="Navadno 12 2 5 5 2 3" xfId="4747" xr:uid="{00000000-0005-0000-0000-0000FD110000}"/>
    <cellStyle name="Navadno 12 2 5 5 3" xfId="4748" xr:uid="{00000000-0005-0000-0000-0000FE110000}"/>
    <cellStyle name="Navadno 12 2 5 5 3 2" xfId="4749" xr:uid="{00000000-0005-0000-0000-0000FF110000}"/>
    <cellStyle name="Navadno 12 2 5 5 3 3" xfId="4750" xr:uid="{00000000-0005-0000-0000-000000120000}"/>
    <cellStyle name="Navadno 12 2 5 5 4" xfId="4751" xr:uid="{00000000-0005-0000-0000-000001120000}"/>
    <cellStyle name="Navadno 12 2 5 5 5" xfId="4752" xr:uid="{00000000-0005-0000-0000-000002120000}"/>
    <cellStyle name="Navadno 12 2 5 6" xfId="4753" xr:uid="{00000000-0005-0000-0000-000003120000}"/>
    <cellStyle name="Navadno 12 2 5 6 2" xfId="4754" xr:uid="{00000000-0005-0000-0000-000004120000}"/>
    <cellStyle name="Navadno 12 2 5 6 3" xfId="4755" xr:uid="{00000000-0005-0000-0000-000005120000}"/>
    <cellStyle name="Navadno 12 2 5 7" xfId="4756" xr:uid="{00000000-0005-0000-0000-000006120000}"/>
    <cellStyle name="Navadno 12 2 5 7 2" xfId="4757" xr:uid="{00000000-0005-0000-0000-000007120000}"/>
    <cellStyle name="Navadno 12 2 5 7 3" xfId="4758" xr:uid="{00000000-0005-0000-0000-000008120000}"/>
    <cellStyle name="Navadno 12 2 5 8" xfId="4759" xr:uid="{00000000-0005-0000-0000-000009120000}"/>
    <cellStyle name="Navadno 12 2 5 9" xfId="4760" xr:uid="{00000000-0005-0000-0000-00000A120000}"/>
    <cellStyle name="Navadno 12 2 6" xfId="4761" xr:uid="{00000000-0005-0000-0000-00000B120000}"/>
    <cellStyle name="Navadno 12 2 6 2" xfId="4762" xr:uid="{00000000-0005-0000-0000-00000C120000}"/>
    <cellStyle name="Navadno 12 2 6 2 2" xfId="4763" xr:uid="{00000000-0005-0000-0000-00000D120000}"/>
    <cellStyle name="Navadno 12 2 6 2 2 2" xfId="4764" xr:uid="{00000000-0005-0000-0000-00000E120000}"/>
    <cellStyle name="Navadno 12 2 6 2 2 2 2" xfId="4765" xr:uid="{00000000-0005-0000-0000-00000F120000}"/>
    <cellStyle name="Navadno 12 2 6 2 2 2 2 2" xfId="4766" xr:uid="{00000000-0005-0000-0000-000010120000}"/>
    <cellStyle name="Navadno 12 2 6 2 2 2 2 3" xfId="4767" xr:uid="{00000000-0005-0000-0000-000011120000}"/>
    <cellStyle name="Navadno 12 2 6 2 2 2 3" xfId="4768" xr:uid="{00000000-0005-0000-0000-000012120000}"/>
    <cellStyle name="Navadno 12 2 6 2 2 2 3 2" xfId="4769" xr:uid="{00000000-0005-0000-0000-000013120000}"/>
    <cellStyle name="Navadno 12 2 6 2 2 2 3 3" xfId="4770" xr:uid="{00000000-0005-0000-0000-000014120000}"/>
    <cellStyle name="Navadno 12 2 6 2 2 2 4" xfId="4771" xr:uid="{00000000-0005-0000-0000-000015120000}"/>
    <cellStyle name="Navadno 12 2 6 2 2 2 5" xfId="4772" xr:uid="{00000000-0005-0000-0000-000016120000}"/>
    <cellStyle name="Navadno 12 2 6 2 2 3" xfId="4773" xr:uid="{00000000-0005-0000-0000-000017120000}"/>
    <cellStyle name="Navadno 12 2 6 2 2 3 2" xfId="4774" xr:uid="{00000000-0005-0000-0000-000018120000}"/>
    <cellStyle name="Navadno 12 2 6 2 2 3 2 2" xfId="4775" xr:uid="{00000000-0005-0000-0000-000019120000}"/>
    <cellStyle name="Navadno 12 2 6 2 2 3 2 3" xfId="4776" xr:uid="{00000000-0005-0000-0000-00001A120000}"/>
    <cellStyle name="Navadno 12 2 6 2 2 3 3" xfId="4777" xr:uid="{00000000-0005-0000-0000-00001B120000}"/>
    <cellStyle name="Navadno 12 2 6 2 2 3 3 2" xfId="4778" xr:uid="{00000000-0005-0000-0000-00001C120000}"/>
    <cellStyle name="Navadno 12 2 6 2 2 3 3 3" xfId="4779" xr:uid="{00000000-0005-0000-0000-00001D120000}"/>
    <cellStyle name="Navadno 12 2 6 2 2 3 4" xfId="4780" xr:uid="{00000000-0005-0000-0000-00001E120000}"/>
    <cellStyle name="Navadno 12 2 6 2 2 3 5" xfId="4781" xr:uid="{00000000-0005-0000-0000-00001F120000}"/>
    <cellStyle name="Navadno 12 2 6 2 2 4" xfId="4782" xr:uid="{00000000-0005-0000-0000-000020120000}"/>
    <cellStyle name="Navadno 12 2 6 2 2 4 2" xfId="4783" xr:uid="{00000000-0005-0000-0000-000021120000}"/>
    <cellStyle name="Navadno 12 2 6 2 2 4 3" xfId="4784" xr:uid="{00000000-0005-0000-0000-000022120000}"/>
    <cellStyle name="Navadno 12 2 6 2 2 5" xfId="4785" xr:uid="{00000000-0005-0000-0000-000023120000}"/>
    <cellStyle name="Navadno 12 2 6 2 2 5 2" xfId="4786" xr:uid="{00000000-0005-0000-0000-000024120000}"/>
    <cellStyle name="Navadno 12 2 6 2 2 5 3" xfId="4787" xr:uid="{00000000-0005-0000-0000-000025120000}"/>
    <cellStyle name="Navadno 12 2 6 2 2 6" xfId="4788" xr:uid="{00000000-0005-0000-0000-000026120000}"/>
    <cellStyle name="Navadno 12 2 6 2 2 7" xfId="4789" xr:uid="{00000000-0005-0000-0000-000027120000}"/>
    <cellStyle name="Navadno 12 2 6 2 3" xfId="4790" xr:uid="{00000000-0005-0000-0000-000028120000}"/>
    <cellStyle name="Navadno 12 2 6 2 3 2" xfId="4791" xr:uid="{00000000-0005-0000-0000-000029120000}"/>
    <cellStyle name="Navadno 12 2 6 2 3 2 2" xfId="4792" xr:uid="{00000000-0005-0000-0000-00002A120000}"/>
    <cellStyle name="Navadno 12 2 6 2 3 2 3" xfId="4793" xr:uid="{00000000-0005-0000-0000-00002B120000}"/>
    <cellStyle name="Navadno 12 2 6 2 3 3" xfId="4794" xr:uid="{00000000-0005-0000-0000-00002C120000}"/>
    <cellStyle name="Navadno 12 2 6 2 3 3 2" xfId="4795" xr:uid="{00000000-0005-0000-0000-00002D120000}"/>
    <cellStyle name="Navadno 12 2 6 2 3 3 3" xfId="4796" xr:uid="{00000000-0005-0000-0000-00002E120000}"/>
    <cellStyle name="Navadno 12 2 6 2 3 4" xfId="4797" xr:uid="{00000000-0005-0000-0000-00002F120000}"/>
    <cellStyle name="Navadno 12 2 6 2 3 5" xfId="4798" xr:uid="{00000000-0005-0000-0000-000030120000}"/>
    <cellStyle name="Navadno 12 2 6 2 4" xfId="4799" xr:uid="{00000000-0005-0000-0000-000031120000}"/>
    <cellStyle name="Navadno 12 2 6 2 4 2" xfId="4800" xr:uid="{00000000-0005-0000-0000-000032120000}"/>
    <cellStyle name="Navadno 12 2 6 2 4 2 2" xfId="4801" xr:uid="{00000000-0005-0000-0000-000033120000}"/>
    <cellStyle name="Navadno 12 2 6 2 4 2 3" xfId="4802" xr:uid="{00000000-0005-0000-0000-000034120000}"/>
    <cellStyle name="Navadno 12 2 6 2 4 3" xfId="4803" xr:uid="{00000000-0005-0000-0000-000035120000}"/>
    <cellStyle name="Navadno 12 2 6 2 4 3 2" xfId="4804" xr:uid="{00000000-0005-0000-0000-000036120000}"/>
    <cellStyle name="Navadno 12 2 6 2 4 3 3" xfId="4805" xr:uid="{00000000-0005-0000-0000-000037120000}"/>
    <cellStyle name="Navadno 12 2 6 2 4 4" xfId="4806" xr:uid="{00000000-0005-0000-0000-000038120000}"/>
    <cellStyle name="Navadno 12 2 6 2 4 5" xfId="4807" xr:uid="{00000000-0005-0000-0000-000039120000}"/>
    <cellStyle name="Navadno 12 2 6 2 5" xfId="4808" xr:uid="{00000000-0005-0000-0000-00003A120000}"/>
    <cellStyle name="Navadno 12 2 6 2 5 2" xfId="4809" xr:uid="{00000000-0005-0000-0000-00003B120000}"/>
    <cellStyle name="Navadno 12 2 6 2 5 3" xfId="4810" xr:uid="{00000000-0005-0000-0000-00003C120000}"/>
    <cellStyle name="Navadno 12 2 6 2 6" xfId="4811" xr:uid="{00000000-0005-0000-0000-00003D120000}"/>
    <cellStyle name="Navadno 12 2 6 2 6 2" xfId="4812" xr:uid="{00000000-0005-0000-0000-00003E120000}"/>
    <cellStyle name="Navadno 12 2 6 2 6 3" xfId="4813" xr:uid="{00000000-0005-0000-0000-00003F120000}"/>
    <cellStyle name="Navadno 12 2 6 2 7" xfId="4814" xr:uid="{00000000-0005-0000-0000-000040120000}"/>
    <cellStyle name="Navadno 12 2 6 2 8" xfId="4815" xr:uid="{00000000-0005-0000-0000-000041120000}"/>
    <cellStyle name="Navadno 12 2 6 3" xfId="4816" xr:uid="{00000000-0005-0000-0000-000042120000}"/>
    <cellStyle name="Navadno 12 2 6 3 2" xfId="4817" xr:uid="{00000000-0005-0000-0000-000043120000}"/>
    <cellStyle name="Navadno 12 2 6 3 2 2" xfId="4818" xr:uid="{00000000-0005-0000-0000-000044120000}"/>
    <cellStyle name="Navadno 12 2 6 3 2 2 2" xfId="4819" xr:uid="{00000000-0005-0000-0000-000045120000}"/>
    <cellStyle name="Navadno 12 2 6 3 2 2 3" xfId="4820" xr:uid="{00000000-0005-0000-0000-000046120000}"/>
    <cellStyle name="Navadno 12 2 6 3 2 3" xfId="4821" xr:uid="{00000000-0005-0000-0000-000047120000}"/>
    <cellStyle name="Navadno 12 2 6 3 2 3 2" xfId="4822" xr:uid="{00000000-0005-0000-0000-000048120000}"/>
    <cellStyle name="Navadno 12 2 6 3 2 3 3" xfId="4823" xr:uid="{00000000-0005-0000-0000-000049120000}"/>
    <cellStyle name="Navadno 12 2 6 3 2 4" xfId="4824" xr:uid="{00000000-0005-0000-0000-00004A120000}"/>
    <cellStyle name="Navadno 12 2 6 3 2 5" xfId="4825" xr:uid="{00000000-0005-0000-0000-00004B120000}"/>
    <cellStyle name="Navadno 12 2 6 3 3" xfId="4826" xr:uid="{00000000-0005-0000-0000-00004C120000}"/>
    <cellStyle name="Navadno 12 2 6 3 3 2" xfId="4827" xr:uid="{00000000-0005-0000-0000-00004D120000}"/>
    <cellStyle name="Navadno 12 2 6 3 3 2 2" xfId="4828" xr:uid="{00000000-0005-0000-0000-00004E120000}"/>
    <cellStyle name="Navadno 12 2 6 3 3 2 3" xfId="4829" xr:uid="{00000000-0005-0000-0000-00004F120000}"/>
    <cellStyle name="Navadno 12 2 6 3 3 3" xfId="4830" xr:uid="{00000000-0005-0000-0000-000050120000}"/>
    <cellStyle name="Navadno 12 2 6 3 3 3 2" xfId="4831" xr:uid="{00000000-0005-0000-0000-000051120000}"/>
    <cellStyle name="Navadno 12 2 6 3 3 3 3" xfId="4832" xr:uid="{00000000-0005-0000-0000-000052120000}"/>
    <cellStyle name="Navadno 12 2 6 3 3 4" xfId="4833" xr:uid="{00000000-0005-0000-0000-000053120000}"/>
    <cellStyle name="Navadno 12 2 6 3 3 5" xfId="4834" xr:uid="{00000000-0005-0000-0000-000054120000}"/>
    <cellStyle name="Navadno 12 2 6 3 4" xfId="4835" xr:uid="{00000000-0005-0000-0000-000055120000}"/>
    <cellStyle name="Navadno 12 2 6 3 4 2" xfId="4836" xr:uid="{00000000-0005-0000-0000-000056120000}"/>
    <cellStyle name="Navadno 12 2 6 3 4 3" xfId="4837" xr:uid="{00000000-0005-0000-0000-000057120000}"/>
    <cellStyle name="Navadno 12 2 6 3 5" xfId="4838" xr:uid="{00000000-0005-0000-0000-000058120000}"/>
    <cellStyle name="Navadno 12 2 6 3 5 2" xfId="4839" xr:uid="{00000000-0005-0000-0000-000059120000}"/>
    <cellStyle name="Navadno 12 2 6 3 5 3" xfId="4840" xr:uid="{00000000-0005-0000-0000-00005A120000}"/>
    <cellStyle name="Navadno 12 2 6 3 6" xfId="4841" xr:uid="{00000000-0005-0000-0000-00005B120000}"/>
    <cellStyle name="Navadno 12 2 6 3 7" xfId="4842" xr:uid="{00000000-0005-0000-0000-00005C120000}"/>
    <cellStyle name="Navadno 12 2 6 4" xfId="4843" xr:uid="{00000000-0005-0000-0000-00005D120000}"/>
    <cellStyle name="Navadno 12 2 6 4 2" xfId="4844" xr:uid="{00000000-0005-0000-0000-00005E120000}"/>
    <cellStyle name="Navadno 12 2 6 4 2 2" xfId="4845" xr:uid="{00000000-0005-0000-0000-00005F120000}"/>
    <cellStyle name="Navadno 12 2 6 4 2 3" xfId="4846" xr:uid="{00000000-0005-0000-0000-000060120000}"/>
    <cellStyle name="Navadno 12 2 6 4 3" xfId="4847" xr:uid="{00000000-0005-0000-0000-000061120000}"/>
    <cellStyle name="Navadno 12 2 6 4 3 2" xfId="4848" xr:uid="{00000000-0005-0000-0000-000062120000}"/>
    <cellStyle name="Navadno 12 2 6 4 3 3" xfId="4849" xr:uid="{00000000-0005-0000-0000-000063120000}"/>
    <cellStyle name="Navadno 12 2 6 4 4" xfId="4850" xr:uid="{00000000-0005-0000-0000-000064120000}"/>
    <cellStyle name="Navadno 12 2 6 4 5" xfId="4851" xr:uid="{00000000-0005-0000-0000-000065120000}"/>
    <cellStyle name="Navadno 12 2 6 5" xfId="4852" xr:uid="{00000000-0005-0000-0000-000066120000}"/>
    <cellStyle name="Navadno 12 2 6 5 2" xfId="4853" xr:uid="{00000000-0005-0000-0000-000067120000}"/>
    <cellStyle name="Navadno 12 2 6 5 2 2" xfId="4854" xr:uid="{00000000-0005-0000-0000-000068120000}"/>
    <cellStyle name="Navadno 12 2 6 5 2 3" xfId="4855" xr:uid="{00000000-0005-0000-0000-000069120000}"/>
    <cellStyle name="Navadno 12 2 6 5 3" xfId="4856" xr:uid="{00000000-0005-0000-0000-00006A120000}"/>
    <cellStyle name="Navadno 12 2 6 5 3 2" xfId="4857" xr:uid="{00000000-0005-0000-0000-00006B120000}"/>
    <cellStyle name="Navadno 12 2 6 5 3 3" xfId="4858" xr:uid="{00000000-0005-0000-0000-00006C120000}"/>
    <cellStyle name="Navadno 12 2 6 5 4" xfId="4859" xr:uid="{00000000-0005-0000-0000-00006D120000}"/>
    <cellStyle name="Navadno 12 2 6 5 5" xfId="4860" xr:uid="{00000000-0005-0000-0000-00006E120000}"/>
    <cellStyle name="Navadno 12 2 6 6" xfId="4861" xr:uid="{00000000-0005-0000-0000-00006F120000}"/>
    <cellStyle name="Navadno 12 2 6 6 2" xfId="4862" xr:uid="{00000000-0005-0000-0000-000070120000}"/>
    <cellStyle name="Navadno 12 2 6 6 3" xfId="4863" xr:uid="{00000000-0005-0000-0000-000071120000}"/>
    <cellStyle name="Navadno 12 2 6 7" xfId="4864" xr:uid="{00000000-0005-0000-0000-000072120000}"/>
    <cellStyle name="Navadno 12 2 6 7 2" xfId="4865" xr:uid="{00000000-0005-0000-0000-000073120000}"/>
    <cellStyle name="Navadno 12 2 6 7 3" xfId="4866" xr:uid="{00000000-0005-0000-0000-000074120000}"/>
    <cellStyle name="Navadno 12 2 6 8" xfId="4867" xr:uid="{00000000-0005-0000-0000-000075120000}"/>
    <cellStyle name="Navadno 12 2 6 9" xfId="4868" xr:uid="{00000000-0005-0000-0000-000076120000}"/>
    <cellStyle name="Navadno 12 2 7" xfId="4869" xr:uid="{00000000-0005-0000-0000-000077120000}"/>
    <cellStyle name="Navadno 12 2 7 2" xfId="4870" xr:uid="{00000000-0005-0000-0000-000078120000}"/>
    <cellStyle name="Navadno 12 2 7 2 2" xfId="4871" xr:uid="{00000000-0005-0000-0000-000079120000}"/>
    <cellStyle name="Navadno 12 2 7 2 2 2" xfId="4872" xr:uid="{00000000-0005-0000-0000-00007A120000}"/>
    <cellStyle name="Navadno 12 2 7 2 2 2 2" xfId="4873" xr:uid="{00000000-0005-0000-0000-00007B120000}"/>
    <cellStyle name="Navadno 12 2 7 2 2 2 3" xfId="4874" xr:uid="{00000000-0005-0000-0000-00007C120000}"/>
    <cellStyle name="Navadno 12 2 7 2 2 3" xfId="4875" xr:uid="{00000000-0005-0000-0000-00007D120000}"/>
    <cellStyle name="Navadno 12 2 7 2 2 3 2" xfId="4876" xr:uid="{00000000-0005-0000-0000-00007E120000}"/>
    <cellStyle name="Navadno 12 2 7 2 2 3 3" xfId="4877" xr:uid="{00000000-0005-0000-0000-00007F120000}"/>
    <cellStyle name="Navadno 12 2 7 2 2 4" xfId="4878" xr:uid="{00000000-0005-0000-0000-000080120000}"/>
    <cellStyle name="Navadno 12 2 7 2 2 5" xfId="4879" xr:uid="{00000000-0005-0000-0000-000081120000}"/>
    <cellStyle name="Navadno 12 2 7 2 3" xfId="4880" xr:uid="{00000000-0005-0000-0000-000082120000}"/>
    <cellStyle name="Navadno 12 2 7 2 3 2" xfId="4881" xr:uid="{00000000-0005-0000-0000-000083120000}"/>
    <cellStyle name="Navadno 12 2 7 2 3 2 2" xfId="4882" xr:uid="{00000000-0005-0000-0000-000084120000}"/>
    <cellStyle name="Navadno 12 2 7 2 3 2 3" xfId="4883" xr:uid="{00000000-0005-0000-0000-000085120000}"/>
    <cellStyle name="Navadno 12 2 7 2 3 3" xfId="4884" xr:uid="{00000000-0005-0000-0000-000086120000}"/>
    <cellStyle name="Navadno 12 2 7 2 3 3 2" xfId="4885" xr:uid="{00000000-0005-0000-0000-000087120000}"/>
    <cellStyle name="Navadno 12 2 7 2 3 3 3" xfId="4886" xr:uid="{00000000-0005-0000-0000-000088120000}"/>
    <cellStyle name="Navadno 12 2 7 2 3 4" xfId="4887" xr:uid="{00000000-0005-0000-0000-000089120000}"/>
    <cellStyle name="Navadno 12 2 7 2 3 5" xfId="4888" xr:uid="{00000000-0005-0000-0000-00008A120000}"/>
    <cellStyle name="Navadno 12 2 7 2 4" xfId="4889" xr:uid="{00000000-0005-0000-0000-00008B120000}"/>
    <cellStyle name="Navadno 12 2 7 2 4 2" xfId="4890" xr:uid="{00000000-0005-0000-0000-00008C120000}"/>
    <cellStyle name="Navadno 12 2 7 2 4 3" xfId="4891" xr:uid="{00000000-0005-0000-0000-00008D120000}"/>
    <cellStyle name="Navadno 12 2 7 2 5" xfId="4892" xr:uid="{00000000-0005-0000-0000-00008E120000}"/>
    <cellStyle name="Navadno 12 2 7 2 5 2" xfId="4893" xr:uid="{00000000-0005-0000-0000-00008F120000}"/>
    <cellStyle name="Navadno 12 2 7 2 5 3" xfId="4894" xr:uid="{00000000-0005-0000-0000-000090120000}"/>
    <cellStyle name="Navadno 12 2 7 2 6" xfId="4895" xr:uid="{00000000-0005-0000-0000-000091120000}"/>
    <cellStyle name="Navadno 12 2 7 2 7" xfId="4896" xr:uid="{00000000-0005-0000-0000-000092120000}"/>
    <cellStyle name="Navadno 12 2 7 3" xfId="4897" xr:uid="{00000000-0005-0000-0000-000093120000}"/>
    <cellStyle name="Navadno 12 2 7 3 2" xfId="4898" xr:uid="{00000000-0005-0000-0000-000094120000}"/>
    <cellStyle name="Navadno 12 2 7 3 2 2" xfId="4899" xr:uid="{00000000-0005-0000-0000-000095120000}"/>
    <cellStyle name="Navadno 12 2 7 3 2 3" xfId="4900" xr:uid="{00000000-0005-0000-0000-000096120000}"/>
    <cellStyle name="Navadno 12 2 7 3 3" xfId="4901" xr:uid="{00000000-0005-0000-0000-000097120000}"/>
    <cellStyle name="Navadno 12 2 7 3 3 2" xfId="4902" xr:uid="{00000000-0005-0000-0000-000098120000}"/>
    <cellStyle name="Navadno 12 2 7 3 3 3" xfId="4903" xr:uid="{00000000-0005-0000-0000-000099120000}"/>
    <cellStyle name="Navadno 12 2 7 3 4" xfId="4904" xr:uid="{00000000-0005-0000-0000-00009A120000}"/>
    <cellStyle name="Navadno 12 2 7 3 5" xfId="4905" xr:uid="{00000000-0005-0000-0000-00009B120000}"/>
    <cellStyle name="Navadno 12 2 7 4" xfId="4906" xr:uid="{00000000-0005-0000-0000-00009C120000}"/>
    <cellStyle name="Navadno 12 2 7 4 2" xfId="4907" xr:uid="{00000000-0005-0000-0000-00009D120000}"/>
    <cellStyle name="Navadno 12 2 7 4 2 2" xfId="4908" xr:uid="{00000000-0005-0000-0000-00009E120000}"/>
    <cellStyle name="Navadno 12 2 7 4 2 3" xfId="4909" xr:uid="{00000000-0005-0000-0000-00009F120000}"/>
    <cellStyle name="Navadno 12 2 7 4 3" xfId="4910" xr:uid="{00000000-0005-0000-0000-0000A0120000}"/>
    <cellStyle name="Navadno 12 2 7 4 3 2" xfId="4911" xr:uid="{00000000-0005-0000-0000-0000A1120000}"/>
    <cellStyle name="Navadno 12 2 7 4 3 3" xfId="4912" xr:uid="{00000000-0005-0000-0000-0000A2120000}"/>
    <cellStyle name="Navadno 12 2 7 4 4" xfId="4913" xr:uid="{00000000-0005-0000-0000-0000A3120000}"/>
    <cellStyle name="Navadno 12 2 7 4 5" xfId="4914" xr:uid="{00000000-0005-0000-0000-0000A4120000}"/>
    <cellStyle name="Navadno 12 2 7 5" xfId="4915" xr:uid="{00000000-0005-0000-0000-0000A5120000}"/>
    <cellStyle name="Navadno 12 2 7 5 2" xfId="4916" xr:uid="{00000000-0005-0000-0000-0000A6120000}"/>
    <cellStyle name="Navadno 12 2 7 5 3" xfId="4917" xr:uid="{00000000-0005-0000-0000-0000A7120000}"/>
    <cellStyle name="Navadno 12 2 7 6" xfId="4918" xr:uid="{00000000-0005-0000-0000-0000A8120000}"/>
    <cellStyle name="Navadno 12 2 7 6 2" xfId="4919" xr:uid="{00000000-0005-0000-0000-0000A9120000}"/>
    <cellStyle name="Navadno 12 2 7 6 3" xfId="4920" xr:uid="{00000000-0005-0000-0000-0000AA120000}"/>
    <cellStyle name="Navadno 12 2 7 7" xfId="4921" xr:uid="{00000000-0005-0000-0000-0000AB120000}"/>
    <cellStyle name="Navadno 12 2 7 8" xfId="4922" xr:uid="{00000000-0005-0000-0000-0000AC120000}"/>
    <cellStyle name="Navadno 12 2 8" xfId="4923" xr:uid="{00000000-0005-0000-0000-0000AD120000}"/>
    <cellStyle name="Navadno 12 2 8 2" xfId="4924" xr:uid="{00000000-0005-0000-0000-0000AE120000}"/>
    <cellStyle name="Navadno 12 2 8 2 2" xfId="4925" xr:uid="{00000000-0005-0000-0000-0000AF120000}"/>
    <cellStyle name="Navadno 12 2 8 2 2 2" xfId="4926" xr:uid="{00000000-0005-0000-0000-0000B0120000}"/>
    <cellStyle name="Navadno 12 2 8 2 2 3" xfId="4927" xr:uid="{00000000-0005-0000-0000-0000B1120000}"/>
    <cellStyle name="Navadno 12 2 8 2 3" xfId="4928" xr:uid="{00000000-0005-0000-0000-0000B2120000}"/>
    <cellStyle name="Navadno 12 2 8 2 3 2" xfId="4929" xr:uid="{00000000-0005-0000-0000-0000B3120000}"/>
    <cellStyle name="Navadno 12 2 8 2 3 3" xfId="4930" xr:uid="{00000000-0005-0000-0000-0000B4120000}"/>
    <cellStyle name="Navadno 12 2 8 2 4" xfId="4931" xr:uid="{00000000-0005-0000-0000-0000B5120000}"/>
    <cellStyle name="Navadno 12 2 8 2 5" xfId="4932" xr:uid="{00000000-0005-0000-0000-0000B6120000}"/>
    <cellStyle name="Navadno 12 2 8 3" xfId="4933" xr:uid="{00000000-0005-0000-0000-0000B7120000}"/>
    <cellStyle name="Navadno 12 2 8 3 2" xfId="4934" xr:uid="{00000000-0005-0000-0000-0000B8120000}"/>
    <cellStyle name="Navadno 12 2 8 3 2 2" xfId="4935" xr:uid="{00000000-0005-0000-0000-0000B9120000}"/>
    <cellStyle name="Navadno 12 2 8 3 2 3" xfId="4936" xr:uid="{00000000-0005-0000-0000-0000BA120000}"/>
    <cellStyle name="Navadno 12 2 8 3 3" xfId="4937" xr:uid="{00000000-0005-0000-0000-0000BB120000}"/>
    <cellStyle name="Navadno 12 2 8 3 3 2" xfId="4938" xr:uid="{00000000-0005-0000-0000-0000BC120000}"/>
    <cellStyle name="Navadno 12 2 8 3 3 3" xfId="4939" xr:uid="{00000000-0005-0000-0000-0000BD120000}"/>
    <cellStyle name="Navadno 12 2 8 3 4" xfId="4940" xr:uid="{00000000-0005-0000-0000-0000BE120000}"/>
    <cellStyle name="Navadno 12 2 8 3 5" xfId="4941" xr:uid="{00000000-0005-0000-0000-0000BF120000}"/>
    <cellStyle name="Navadno 12 2 8 4" xfId="4942" xr:uid="{00000000-0005-0000-0000-0000C0120000}"/>
    <cellStyle name="Navadno 12 2 8 4 2" xfId="4943" xr:uid="{00000000-0005-0000-0000-0000C1120000}"/>
    <cellStyle name="Navadno 12 2 8 4 3" xfId="4944" xr:uid="{00000000-0005-0000-0000-0000C2120000}"/>
    <cellStyle name="Navadno 12 2 8 5" xfId="4945" xr:uid="{00000000-0005-0000-0000-0000C3120000}"/>
    <cellStyle name="Navadno 12 2 8 5 2" xfId="4946" xr:uid="{00000000-0005-0000-0000-0000C4120000}"/>
    <cellStyle name="Navadno 12 2 8 5 3" xfId="4947" xr:uid="{00000000-0005-0000-0000-0000C5120000}"/>
    <cellStyle name="Navadno 12 2 8 6" xfId="4948" xr:uid="{00000000-0005-0000-0000-0000C6120000}"/>
    <cellStyle name="Navadno 12 2 8 7" xfId="4949" xr:uid="{00000000-0005-0000-0000-0000C7120000}"/>
    <cellStyle name="Navadno 12 2 8 8" xfId="4950" xr:uid="{00000000-0005-0000-0000-0000C8120000}"/>
    <cellStyle name="Navadno 12 2 9" xfId="4951" xr:uid="{00000000-0005-0000-0000-0000C9120000}"/>
    <cellStyle name="Navadno 12 2 9 2" xfId="4952" xr:uid="{00000000-0005-0000-0000-0000CA120000}"/>
    <cellStyle name="Navadno 12 2 9 2 2" xfId="4953" xr:uid="{00000000-0005-0000-0000-0000CB120000}"/>
    <cellStyle name="Navadno 12 2 9 2 3" xfId="4954" xr:uid="{00000000-0005-0000-0000-0000CC120000}"/>
    <cellStyle name="Navadno 12 2 9 3" xfId="4955" xr:uid="{00000000-0005-0000-0000-0000CD120000}"/>
    <cellStyle name="Navadno 12 2 9 3 2" xfId="4956" xr:uid="{00000000-0005-0000-0000-0000CE120000}"/>
    <cellStyle name="Navadno 12 2 9 3 3" xfId="4957" xr:uid="{00000000-0005-0000-0000-0000CF120000}"/>
    <cellStyle name="Navadno 12 2 9 4" xfId="4958" xr:uid="{00000000-0005-0000-0000-0000D0120000}"/>
    <cellStyle name="Navadno 12 2 9 5" xfId="4959" xr:uid="{00000000-0005-0000-0000-0000D1120000}"/>
    <cellStyle name="Navadno 12 2 9 6" xfId="4960" xr:uid="{00000000-0005-0000-0000-0000D2120000}"/>
    <cellStyle name="Navadno 12 3" xfId="4961" xr:uid="{00000000-0005-0000-0000-0000D3120000}"/>
    <cellStyle name="Navadno 12 3 2" xfId="4962" xr:uid="{00000000-0005-0000-0000-0000D4120000}"/>
    <cellStyle name="Navadno 12 3 2 2" xfId="4963" xr:uid="{00000000-0005-0000-0000-0000D5120000}"/>
    <cellStyle name="Navadno 12 3 3" xfId="4964" xr:uid="{00000000-0005-0000-0000-0000D6120000}"/>
    <cellStyle name="Navadno 12 3 4" xfId="4965" xr:uid="{00000000-0005-0000-0000-0000D7120000}"/>
    <cellStyle name="Navadno 12 3 5" xfId="4966" xr:uid="{00000000-0005-0000-0000-0000D8120000}"/>
    <cellStyle name="Navadno 12 3 6" xfId="4967" xr:uid="{00000000-0005-0000-0000-0000D9120000}"/>
    <cellStyle name="Navadno 12 3 7" xfId="4968" xr:uid="{00000000-0005-0000-0000-0000DA120000}"/>
    <cellStyle name="Navadno 12 3 8" xfId="4969" xr:uid="{00000000-0005-0000-0000-0000DB120000}"/>
    <cellStyle name="Navadno 12 3 9" xfId="4970" xr:uid="{00000000-0005-0000-0000-0000DC120000}"/>
    <cellStyle name="Navadno 12 4" xfId="4971" xr:uid="{00000000-0005-0000-0000-0000DD120000}"/>
    <cellStyle name="Navadno 12 4 10" xfId="4972" xr:uid="{00000000-0005-0000-0000-0000DE120000}"/>
    <cellStyle name="Navadno 12 4 10 2" xfId="4973" xr:uid="{00000000-0005-0000-0000-0000DF120000}"/>
    <cellStyle name="Navadno 12 4 10 3" xfId="4974" xr:uid="{00000000-0005-0000-0000-0000E0120000}"/>
    <cellStyle name="Navadno 12 4 11" xfId="4975" xr:uid="{00000000-0005-0000-0000-0000E1120000}"/>
    <cellStyle name="Navadno 12 4 12" xfId="4976" xr:uid="{00000000-0005-0000-0000-0000E2120000}"/>
    <cellStyle name="Navadno 12 4 2" xfId="4977" xr:uid="{00000000-0005-0000-0000-0000E3120000}"/>
    <cellStyle name="Navadno 12 4 2 10" xfId="4978" xr:uid="{00000000-0005-0000-0000-0000E4120000}"/>
    <cellStyle name="Navadno 12 4 2 2" xfId="4979" xr:uid="{00000000-0005-0000-0000-0000E5120000}"/>
    <cellStyle name="Navadno 12 4 2 2 2" xfId="4980" xr:uid="{00000000-0005-0000-0000-0000E6120000}"/>
    <cellStyle name="Navadno 12 4 2 2 2 2" xfId="4981" xr:uid="{00000000-0005-0000-0000-0000E7120000}"/>
    <cellStyle name="Navadno 12 4 2 2 2 2 2" xfId="4982" xr:uid="{00000000-0005-0000-0000-0000E8120000}"/>
    <cellStyle name="Navadno 12 4 2 2 2 2 2 2" xfId="4983" xr:uid="{00000000-0005-0000-0000-0000E9120000}"/>
    <cellStyle name="Navadno 12 4 2 2 2 2 2 2 2" xfId="4984" xr:uid="{00000000-0005-0000-0000-0000EA120000}"/>
    <cellStyle name="Navadno 12 4 2 2 2 2 2 2 3" xfId="4985" xr:uid="{00000000-0005-0000-0000-0000EB120000}"/>
    <cellStyle name="Navadno 12 4 2 2 2 2 2 3" xfId="4986" xr:uid="{00000000-0005-0000-0000-0000EC120000}"/>
    <cellStyle name="Navadno 12 4 2 2 2 2 2 3 2" xfId="4987" xr:uid="{00000000-0005-0000-0000-0000ED120000}"/>
    <cellStyle name="Navadno 12 4 2 2 2 2 2 3 3" xfId="4988" xr:uid="{00000000-0005-0000-0000-0000EE120000}"/>
    <cellStyle name="Navadno 12 4 2 2 2 2 2 4" xfId="4989" xr:uid="{00000000-0005-0000-0000-0000EF120000}"/>
    <cellStyle name="Navadno 12 4 2 2 2 2 2 5" xfId="4990" xr:uid="{00000000-0005-0000-0000-0000F0120000}"/>
    <cellStyle name="Navadno 12 4 2 2 2 2 3" xfId="4991" xr:uid="{00000000-0005-0000-0000-0000F1120000}"/>
    <cellStyle name="Navadno 12 4 2 2 2 2 3 2" xfId="4992" xr:uid="{00000000-0005-0000-0000-0000F2120000}"/>
    <cellStyle name="Navadno 12 4 2 2 2 2 3 2 2" xfId="4993" xr:uid="{00000000-0005-0000-0000-0000F3120000}"/>
    <cellStyle name="Navadno 12 4 2 2 2 2 3 2 3" xfId="4994" xr:uid="{00000000-0005-0000-0000-0000F4120000}"/>
    <cellStyle name="Navadno 12 4 2 2 2 2 3 3" xfId="4995" xr:uid="{00000000-0005-0000-0000-0000F5120000}"/>
    <cellStyle name="Navadno 12 4 2 2 2 2 3 3 2" xfId="4996" xr:uid="{00000000-0005-0000-0000-0000F6120000}"/>
    <cellStyle name="Navadno 12 4 2 2 2 2 3 3 3" xfId="4997" xr:uid="{00000000-0005-0000-0000-0000F7120000}"/>
    <cellStyle name="Navadno 12 4 2 2 2 2 3 4" xfId="4998" xr:uid="{00000000-0005-0000-0000-0000F8120000}"/>
    <cellStyle name="Navadno 12 4 2 2 2 2 3 5" xfId="4999" xr:uid="{00000000-0005-0000-0000-0000F9120000}"/>
    <cellStyle name="Navadno 12 4 2 2 2 2 4" xfId="5000" xr:uid="{00000000-0005-0000-0000-0000FA120000}"/>
    <cellStyle name="Navadno 12 4 2 2 2 2 4 2" xfId="5001" xr:uid="{00000000-0005-0000-0000-0000FB120000}"/>
    <cellStyle name="Navadno 12 4 2 2 2 2 4 3" xfId="5002" xr:uid="{00000000-0005-0000-0000-0000FC120000}"/>
    <cellStyle name="Navadno 12 4 2 2 2 2 5" xfId="5003" xr:uid="{00000000-0005-0000-0000-0000FD120000}"/>
    <cellStyle name="Navadno 12 4 2 2 2 2 5 2" xfId="5004" xr:uid="{00000000-0005-0000-0000-0000FE120000}"/>
    <cellStyle name="Navadno 12 4 2 2 2 2 5 3" xfId="5005" xr:uid="{00000000-0005-0000-0000-0000FF120000}"/>
    <cellStyle name="Navadno 12 4 2 2 2 2 6" xfId="5006" xr:uid="{00000000-0005-0000-0000-000000130000}"/>
    <cellStyle name="Navadno 12 4 2 2 2 2 7" xfId="5007" xr:uid="{00000000-0005-0000-0000-000001130000}"/>
    <cellStyle name="Navadno 12 4 2 2 2 3" xfId="5008" xr:uid="{00000000-0005-0000-0000-000002130000}"/>
    <cellStyle name="Navadno 12 4 2 2 2 3 2" xfId="5009" xr:uid="{00000000-0005-0000-0000-000003130000}"/>
    <cellStyle name="Navadno 12 4 2 2 2 3 2 2" xfId="5010" xr:uid="{00000000-0005-0000-0000-000004130000}"/>
    <cellStyle name="Navadno 12 4 2 2 2 3 2 3" xfId="5011" xr:uid="{00000000-0005-0000-0000-000005130000}"/>
    <cellStyle name="Navadno 12 4 2 2 2 3 3" xfId="5012" xr:uid="{00000000-0005-0000-0000-000006130000}"/>
    <cellStyle name="Navadno 12 4 2 2 2 3 3 2" xfId="5013" xr:uid="{00000000-0005-0000-0000-000007130000}"/>
    <cellStyle name="Navadno 12 4 2 2 2 3 3 3" xfId="5014" xr:uid="{00000000-0005-0000-0000-000008130000}"/>
    <cellStyle name="Navadno 12 4 2 2 2 3 4" xfId="5015" xr:uid="{00000000-0005-0000-0000-000009130000}"/>
    <cellStyle name="Navadno 12 4 2 2 2 3 5" xfId="5016" xr:uid="{00000000-0005-0000-0000-00000A130000}"/>
    <cellStyle name="Navadno 12 4 2 2 2 4" xfId="5017" xr:uid="{00000000-0005-0000-0000-00000B130000}"/>
    <cellStyle name="Navadno 12 4 2 2 2 4 2" xfId="5018" xr:uid="{00000000-0005-0000-0000-00000C130000}"/>
    <cellStyle name="Navadno 12 4 2 2 2 4 2 2" xfId="5019" xr:uid="{00000000-0005-0000-0000-00000D130000}"/>
    <cellStyle name="Navadno 12 4 2 2 2 4 2 3" xfId="5020" xr:uid="{00000000-0005-0000-0000-00000E130000}"/>
    <cellStyle name="Navadno 12 4 2 2 2 4 3" xfId="5021" xr:uid="{00000000-0005-0000-0000-00000F130000}"/>
    <cellStyle name="Navadno 12 4 2 2 2 4 3 2" xfId="5022" xr:uid="{00000000-0005-0000-0000-000010130000}"/>
    <cellStyle name="Navadno 12 4 2 2 2 4 3 3" xfId="5023" xr:uid="{00000000-0005-0000-0000-000011130000}"/>
    <cellStyle name="Navadno 12 4 2 2 2 4 4" xfId="5024" xr:uid="{00000000-0005-0000-0000-000012130000}"/>
    <cellStyle name="Navadno 12 4 2 2 2 4 5" xfId="5025" xr:uid="{00000000-0005-0000-0000-000013130000}"/>
    <cellStyle name="Navadno 12 4 2 2 2 5" xfId="5026" xr:uid="{00000000-0005-0000-0000-000014130000}"/>
    <cellStyle name="Navadno 12 4 2 2 2 5 2" xfId="5027" xr:uid="{00000000-0005-0000-0000-000015130000}"/>
    <cellStyle name="Navadno 12 4 2 2 2 5 3" xfId="5028" xr:uid="{00000000-0005-0000-0000-000016130000}"/>
    <cellStyle name="Navadno 12 4 2 2 2 6" xfId="5029" xr:uid="{00000000-0005-0000-0000-000017130000}"/>
    <cellStyle name="Navadno 12 4 2 2 2 6 2" xfId="5030" xr:uid="{00000000-0005-0000-0000-000018130000}"/>
    <cellStyle name="Navadno 12 4 2 2 2 6 3" xfId="5031" xr:uid="{00000000-0005-0000-0000-000019130000}"/>
    <cellStyle name="Navadno 12 4 2 2 2 7" xfId="5032" xr:uid="{00000000-0005-0000-0000-00001A130000}"/>
    <cellStyle name="Navadno 12 4 2 2 2 8" xfId="5033" xr:uid="{00000000-0005-0000-0000-00001B130000}"/>
    <cellStyle name="Navadno 12 4 2 2 3" xfId="5034" xr:uid="{00000000-0005-0000-0000-00001C130000}"/>
    <cellStyle name="Navadno 12 4 2 2 3 2" xfId="5035" xr:uid="{00000000-0005-0000-0000-00001D130000}"/>
    <cellStyle name="Navadno 12 4 2 2 3 2 2" xfId="5036" xr:uid="{00000000-0005-0000-0000-00001E130000}"/>
    <cellStyle name="Navadno 12 4 2 2 3 2 2 2" xfId="5037" xr:uid="{00000000-0005-0000-0000-00001F130000}"/>
    <cellStyle name="Navadno 12 4 2 2 3 2 2 3" xfId="5038" xr:uid="{00000000-0005-0000-0000-000020130000}"/>
    <cellStyle name="Navadno 12 4 2 2 3 2 3" xfId="5039" xr:uid="{00000000-0005-0000-0000-000021130000}"/>
    <cellStyle name="Navadno 12 4 2 2 3 2 3 2" xfId="5040" xr:uid="{00000000-0005-0000-0000-000022130000}"/>
    <cellStyle name="Navadno 12 4 2 2 3 2 3 3" xfId="5041" xr:uid="{00000000-0005-0000-0000-000023130000}"/>
    <cellStyle name="Navadno 12 4 2 2 3 2 4" xfId="5042" xr:uid="{00000000-0005-0000-0000-000024130000}"/>
    <cellStyle name="Navadno 12 4 2 2 3 2 5" xfId="5043" xr:uid="{00000000-0005-0000-0000-000025130000}"/>
    <cellStyle name="Navadno 12 4 2 2 3 3" xfId="5044" xr:uid="{00000000-0005-0000-0000-000026130000}"/>
    <cellStyle name="Navadno 12 4 2 2 3 3 2" xfId="5045" xr:uid="{00000000-0005-0000-0000-000027130000}"/>
    <cellStyle name="Navadno 12 4 2 2 3 3 2 2" xfId="5046" xr:uid="{00000000-0005-0000-0000-000028130000}"/>
    <cellStyle name="Navadno 12 4 2 2 3 3 2 3" xfId="5047" xr:uid="{00000000-0005-0000-0000-000029130000}"/>
    <cellStyle name="Navadno 12 4 2 2 3 3 3" xfId="5048" xr:uid="{00000000-0005-0000-0000-00002A130000}"/>
    <cellStyle name="Navadno 12 4 2 2 3 3 3 2" xfId="5049" xr:uid="{00000000-0005-0000-0000-00002B130000}"/>
    <cellStyle name="Navadno 12 4 2 2 3 3 3 3" xfId="5050" xr:uid="{00000000-0005-0000-0000-00002C130000}"/>
    <cellStyle name="Navadno 12 4 2 2 3 3 4" xfId="5051" xr:uid="{00000000-0005-0000-0000-00002D130000}"/>
    <cellStyle name="Navadno 12 4 2 2 3 3 5" xfId="5052" xr:uid="{00000000-0005-0000-0000-00002E130000}"/>
    <cellStyle name="Navadno 12 4 2 2 3 4" xfId="5053" xr:uid="{00000000-0005-0000-0000-00002F130000}"/>
    <cellStyle name="Navadno 12 4 2 2 3 4 2" xfId="5054" xr:uid="{00000000-0005-0000-0000-000030130000}"/>
    <cellStyle name="Navadno 12 4 2 2 3 4 3" xfId="5055" xr:uid="{00000000-0005-0000-0000-000031130000}"/>
    <cellStyle name="Navadno 12 4 2 2 3 5" xfId="5056" xr:uid="{00000000-0005-0000-0000-000032130000}"/>
    <cellStyle name="Navadno 12 4 2 2 3 5 2" xfId="5057" xr:uid="{00000000-0005-0000-0000-000033130000}"/>
    <cellStyle name="Navadno 12 4 2 2 3 5 3" xfId="5058" xr:uid="{00000000-0005-0000-0000-000034130000}"/>
    <cellStyle name="Navadno 12 4 2 2 3 6" xfId="5059" xr:uid="{00000000-0005-0000-0000-000035130000}"/>
    <cellStyle name="Navadno 12 4 2 2 3 7" xfId="5060" xr:uid="{00000000-0005-0000-0000-000036130000}"/>
    <cellStyle name="Navadno 12 4 2 2 4" xfId="5061" xr:uid="{00000000-0005-0000-0000-000037130000}"/>
    <cellStyle name="Navadno 12 4 2 2 4 2" xfId="5062" xr:uid="{00000000-0005-0000-0000-000038130000}"/>
    <cellStyle name="Navadno 12 4 2 2 4 2 2" xfId="5063" xr:uid="{00000000-0005-0000-0000-000039130000}"/>
    <cellStyle name="Navadno 12 4 2 2 4 2 3" xfId="5064" xr:uid="{00000000-0005-0000-0000-00003A130000}"/>
    <cellStyle name="Navadno 12 4 2 2 4 3" xfId="5065" xr:uid="{00000000-0005-0000-0000-00003B130000}"/>
    <cellStyle name="Navadno 12 4 2 2 4 3 2" xfId="5066" xr:uid="{00000000-0005-0000-0000-00003C130000}"/>
    <cellStyle name="Navadno 12 4 2 2 4 3 3" xfId="5067" xr:uid="{00000000-0005-0000-0000-00003D130000}"/>
    <cellStyle name="Navadno 12 4 2 2 4 4" xfId="5068" xr:uid="{00000000-0005-0000-0000-00003E130000}"/>
    <cellStyle name="Navadno 12 4 2 2 4 5" xfId="5069" xr:uid="{00000000-0005-0000-0000-00003F130000}"/>
    <cellStyle name="Navadno 12 4 2 2 5" xfId="5070" xr:uid="{00000000-0005-0000-0000-000040130000}"/>
    <cellStyle name="Navadno 12 4 2 2 5 2" xfId="5071" xr:uid="{00000000-0005-0000-0000-000041130000}"/>
    <cellStyle name="Navadno 12 4 2 2 5 2 2" xfId="5072" xr:uid="{00000000-0005-0000-0000-000042130000}"/>
    <cellStyle name="Navadno 12 4 2 2 5 2 3" xfId="5073" xr:uid="{00000000-0005-0000-0000-000043130000}"/>
    <cellStyle name="Navadno 12 4 2 2 5 3" xfId="5074" xr:uid="{00000000-0005-0000-0000-000044130000}"/>
    <cellStyle name="Navadno 12 4 2 2 5 3 2" xfId="5075" xr:uid="{00000000-0005-0000-0000-000045130000}"/>
    <cellStyle name="Navadno 12 4 2 2 5 3 3" xfId="5076" xr:uid="{00000000-0005-0000-0000-000046130000}"/>
    <cellStyle name="Navadno 12 4 2 2 5 4" xfId="5077" xr:uid="{00000000-0005-0000-0000-000047130000}"/>
    <cellStyle name="Navadno 12 4 2 2 5 5" xfId="5078" xr:uid="{00000000-0005-0000-0000-000048130000}"/>
    <cellStyle name="Navadno 12 4 2 2 6" xfId="5079" xr:uid="{00000000-0005-0000-0000-000049130000}"/>
    <cellStyle name="Navadno 12 4 2 2 6 2" xfId="5080" xr:uid="{00000000-0005-0000-0000-00004A130000}"/>
    <cellStyle name="Navadno 12 4 2 2 6 3" xfId="5081" xr:uid="{00000000-0005-0000-0000-00004B130000}"/>
    <cellStyle name="Navadno 12 4 2 2 7" xfId="5082" xr:uid="{00000000-0005-0000-0000-00004C130000}"/>
    <cellStyle name="Navadno 12 4 2 2 7 2" xfId="5083" xr:uid="{00000000-0005-0000-0000-00004D130000}"/>
    <cellStyle name="Navadno 12 4 2 2 7 3" xfId="5084" xr:uid="{00000000-0005-0000-0000-00004E130000}"/>
    <cellStyle name="Navadno 12 4 2 2 8" xfId="5085" xr:uid="{00000000-0005-0000-0000-00004F130000}"/>
    <cellStyle name="Navadno 12 4 2 2 9" xfId="5086" xr:uid="{00000000-0005-0000-0000-000050130000}"/>
    <cellStyle name="Navadno 12 4 2 3" xfId="5087" xr:uid="{00000000-0005-0000-0000-000051130000}"/>
    <cellStyle name="Navadno 12 4 2 3 2" xfId="5088" xr:uid="{00000000-0005-0000-0000-000052130000}"/>
    <cellStyle name="Navadno 12 4 2 3 2 2" xfId="5089" xr:uid="{00000000-0005-0000-0000-000053130000}"/>
    <cellStyle name="Navadno 12 4 2 3 2 2 2" xfId="5090" xr:uid="{00000000-0005-0000-0000-000054130000}"/>
    <cellStyle name="Navadno 12 4 2 3 2 2 2 2" xfId="5091" xr:uid="{00000000-0005-0000-0000-000055130000}"/>
    <cellStyle name="Navadno 12 4 2 3 2 2 2 3" xfId="5092" xr:uid="{00000000-0005-0000-0000-000056130000}"/>
    <cellStyle name="Navadno 12 4 2 3 2 2 3" xfId="5093" xr:uid="{00000000-0005-0000-0000-000057130000}"/>
    <cellStyle name="Navadno 12 4 2 3 2 2 3 2" xfId="5094" xr:uid="{00000000-0005-0000-0000-000058130000}"/>
    <cellStyle name="Navadno 12 4 2 3 2 2 3 3" xfId="5095" xr:uid="{00000000-0005-0000-0000-000059130000}"/>
    <cellStyle name="Navadno 12 4 2 3 2 2 4" xfId="5096" xr:uid="{00000000-0005-0000-0000-00005A130000}"/>
    <cellStyle name="Navadno 12 4 2 3 2 2 5" xfId="5097" xr:uid="{00000000-0005-0000-0000-00005B130000}"/>
    <cellStyle name="Navadno 12 4 2 3 2 3" xfId="5098" xr:uid="{00000000-0005-0000-0000-00005C130000}"/>
    <cellStyle name="Navadno 12 4 2 3 2 3 2" xfId="5099" xr:uid="{00000000-0005-0000-0000-00005D130000}"/>
    <cellStyle name="Navadno 12 4 2 3 2 3 2 2" xfId="5100" xr:uid="{00000000-0005-0000-0000-00005E130000}"/>
    <cellStyle name="Navadno 12 4 2 3 2 3 2 3" xfId="5101" xr:uid="{00000000-0005-0000-0000-00005F130000}"/>
    <cellStyle name="Navadno 12 4 2 3 2 3 3" xfId="5102" xr:uid="{00000000-0005-0000-0000-000060130000}"/>
    <cellStyle name="Navadno 12 4 2 3 2 3 3 2" xfId="5103" xr:uid="{00000000-0005-0000-0000-000061130000}"/>
    <cellStyle name="Navadno 12 4 2 3 2 3 3 3" xfId="5104" xr:uid="{00000000-0005-0000-0000-000062130000}"/>
    <cellStyle name="Navadno 12 4 2 3 2 3 4" xfId="5105" xr:uid="{00000000-0005-0000-0000-000063130000}"/>
    <cellStyle name="Navadno 12 4 2 3 2 3 5" xfId="5106" xr:uid="{00000000-0005-0000-0000-000064130000}"/>
    <cellStyle name="Navadno 12 4 2 3 2 4" xfId="5107" xr:uid="{00000000-0005-0000-0000-000065130000}"/>
    <cellStyle name="Navadno 12 4 2 3 2 4 2" xfId="5108" xr:uid="{00000000-0005-0000-0000-000066130000}"/>
    <cellStyle name="Navadno 12 4 2 3 2 4 3" xfId="5109" xr:uid="{00000000-0005-0000-0000-000067130000}"/>
    <cellStyle name="Navadno 12 4 2 3 2 5" xfId="5110" xr:uid="{00000000-0005-0000-0000-000068130000}"/>
    <cellStyle name="Navadno 12 4 2 3 2 5 2" xfId="5111" xr:uid="{00000000-0005-0000-0000-000069130000}"/>
    <cellStyle name="Navadno 12 4 2 3 2 5 3" xfId="5112" xr:uid="{00000000-0005-0000-0000-00006A130000}"/>
    <cellStyle name="Navadno 12 4 2 3 2 6" xfId="5113" xr:uid="{00000000-0005-0000-0000-00006B130000}"/>
    <cellStyle name="Navadno 12 4 2 3 2 7" xfId="5114" xr:uid="{00000000-0005-0000-0000-00006C130000}"/>
    <cellStyle name="Navadno 12 4 2 3 3" xfId="5115" xr:uid="{00000000-0005-0000-0000-00006D130000}"/>
    <cellStyle name="Navadno 12 4 2 3 3 2" xfId="5116" xr:uid="{00000000-0005-0000-0000-00006E130000}"/>
    <cellStyle name="Navadno 12 4 2 3 3 2 2" xfId="5117" xr:uid="{00000000-0005-0000-0000-00006F130000}"/>
    <cellStyle name="Navadno 12 4 2 3 3 2 3" xfId="5118" xr:uid="{00000000-0005-0000-0000-000070130000}"/>
    <cellStyle name="Navadno 12 4 2 3 3 3" xfId="5119" xr:uid="{00000000-0005-0000-0000-000071130000}"/>
    <cellStyle name="Navadno 12 4 2 3 3 3 2" xfId="5120" xr:uid="{00000000-0005-0000-0000-000072130000}"/>
    <cellStyle name="Navadno 12 4 2 3 3 3 3" xfId="5121" xr:uid="{00000000-0005-0000-0000-000073130000}"/>
    <cellStyle name="Navadno 12 4 2 3 3 4" xfId="5122" xr:uid="{00000000-0005-0000-0000-000074130000}"/>
    <cellStyle name="Navadno 12 4 2 3 3 5" xfId="5123" xr:uid="{00000000-0005-0000-0000-000075130000}"/>
    <cellStyle name="Navadno 12 4 2 3 4" xfId="5124" xr:uid="{00000000-0005-0000-0000-000076130000}"/>
    <cellStyle name="Navadno 12 4 2 3 4 2" xfId="5125" xr:uid="{00000000-0005-0000-0000-000077130000}"/>
    <cellStyle name="Navadno 12 4 2 3 4 2 2" xfId="5126" xr:uid="{00000000-0005-0000-0000-000078130000}"/>
    <cellStyle name="Navadno 12 4 2 3 4 2 3" xfId="5127" xr:uid="{00000000-0005-0000-0000-000079130000}"/>
    <cellStyle name="Navadno 12 4 2 3 4 3" xfId="5128" xr:uid="{00000000-0005-0000-0000-00007A130000}"/>
    <cellStyle name="Navadno 12 4 2 3 4 3 2" xfId="5129" xr:uid="{00000000-0005-0000-0000-00007B130000}"/>
    <cellStyle name="Navadno 12 4 2 3 4 3 3" xfId="5130" xr:uid="{00000000-0005-0000-0000-00007C130000}"/>
    <cellStyle name="Navadno 12 4 2 3 4 4" xfId="5131" xr:uid="{00000000-0005-0000-0000-00007D130000}"/>
    <cellStyle name="Navadno 12 4 2 3 4 5" xfId="5132" xr:uid="{00000000-0005-0000-0000-00007E130000}"/>
    <cellStyle name="Navadno 12 4 2 3 5" xfId="5133" xr:uid="{00000000-0005-0000-0000-00007F130000}"/>
    <cellStyle name="Navadno 12 4 2 3 5 2" xfId="5134" xr:uid="{00000000-0005-0000-0000-000080130000}"/>
    <cellStyle name="Navadno 12 4 2 3 5 3" xfId="5135" xr:uid="{00000000-0005-0000-0000-000081130000}"/>
    <cellStyle name="Navadno 12 4 2 3 6" xfId="5136" xr:uid="{00000000-0005-0000-0000-000082130000}"/>
    <cellStyle name="Navadno 12 4 2 3 6 2" xfId="5137" xr:uid="{00000000-0005-0000-0000-000083130000}"/>
    <cellStyle name="Navadno 12 4 2 3 6 3" xfId="5138" xr:uid="{00000000-0005-0000-0000-000084130000}"/>
    <cellStyle name="Navadno 12 4 2 3 7" xfId="5139" xr:uid="{00000000-0005-0000-0000-000085130000}"/>
    <cellStyle name="Navadno 12 4 2 3 8" xfId="5140" xr:uid="{00000000-0005-0000-0000-000086130000}"/>
    <cellStyle name="Navadno 12 4 2 4" xfId="5141" xr:uid="{00000000-0005-0000-0000-000087130000}"/>
    <cellStyle name="Navadno 12 4 2 4 2" xfId="5142" xr:uid="{00000000-0005-0000-0000-000088130000}"/>
    <cellStyle name="Navadno 12 4 2 4 2 2" xfId="5143" xr:uid="{00000000-0005-0000-0000-000089130000}"/>
    <cellStyle name="Navadno 12 4 2 4 2 2 2" xfId="5144" xr:uid="{00000000-0005-0000-0000-00008A130000}"/>
    <cellStyle name="Navadno 12 4 2 4 2 2 3" xfId="5145" xr:uid="{00000000-0005-0000-0000-00008B130000}"/>
    <cellStyle name="Navadno 12 4 2 4 2 3" xfId="5146" xr:uid="{00000000-0005-0000-0000-00008C130000}"/>
    <cellStyle name="Navadno 12 4 2 4 2 3 2" xfId="5147" xr:uid="{00000000-0005-0000-0000-00008D130000}"/>
    <cellStyle name="Navadno 12 4 2 4 2 3 3" xfId="5148" xr:uid="{00000000-0005-0000-0000-00008E130000}"/>
    <cellStyle name="Navadno 12 4 2 4 2 4" xfId="5149" xr:uid="{00000000-0005-0000-0000-00008F130000}"/>
    <cellStyle name="Navadno 12 4 2 4 2 5" xfId="5150" xr:uid="{00000000-0005-0000-0000-000090130000}"/>
    <cellStyle name="Navadno 12 4 2 4 3" xfId="5151" xr:uid="{00000000-0005-0000-0000-000091130000}"/>
    <cellStyle name="Navadno 12 4 2 4 3 2" xfId="5152" xr:uid="{00000000-0005-0000-0000-000092130000}"/>
    <cellStyle name="Navadno 12 4 2 4 3 2 2" xfId="5153" xr:uid="{00000000-0005-0000-0000-000093130000}"/>
    <cellStyle name="Navadno 12 4 2 4 3 2 3" xfId="5154" xr:uid="{00000000-0005-0000-0000-000094130000}"/>
    <cellStyle name="Navadno 12 4 2 4 3 3" xfId="5155" xr:uid="{00000000-0005-0000-0000-000095130000}"/>
    <cellStyle name="Navadno 12 4 2 4 3 3 2" xfId="5156" xr:uid="{00000000-0005-0000-0000-000096130000}"/>
    <cellStyle name="Navadno 12 4 2 4 3 3 3" xfId="5157" xr:uid="{00000000-0005-0000-0000-000097130000}"/>
    <cellStyle name="Navadno 12 4 2 4 3 4" xfId="5158" xr:uid="{00000000-0005-0000-0000-000098130000}"/>
    <cellStyle name="Navadno 12 4 2 4 3 5" xfId="5159" xr:uid="{00000000-0005-0000-0000-000099130000}"/>
    <cellStyle name="Navadno 12 4 2 4 4" xfId="5160" xr:uid="{00000000-0005-0000-0000-00009A130000}"/>
    <cellStyle name="Navadno 12 4 2 4 4 2" xfId="5161" xr:uid="{00000000-0005-0000-0000-00009B130000}"/>
    <cellStyle name="Navadno 12 4 2 4 4 3" xfId="5162" xr:uid="{00000000-0005-0000-0000-00009C130000}"/>
    <cellStyle name="Navadno 12 4 2 4 5" xfId="5163" xr:uid="{00000000-0005-0000-0000-00009D130000}"/>
    <cellStyle name="Navadno 12 4 2 4 5 2" xfId="5164" xr:uid="{00000000-0005-0000-0000-00009E130000}"/>
    <cellStyle name="Navadno 12 4 2 4 5 3" xfId="5165" xr:uid="{00000000-0005-0000-0000-00009F130000}"/>
    <cellStyle name="Navadno 12 4 2 4 6" xfId="5166" xr:uid="{00000000-0005-0000-0000-0000A0130000}"/>
    <cellStyle name="Navadno 12 4 2 4 7" xfId="5167" xr:uid="{00000000-0005-0000-0000-0000A1130000}"/>
    <cellStyle name="Navadno 12 4 2 5" xfId="5168" xr:uid="{00000000-0005-0000-0000-0000A2130000}"/>
    <cellStyle name="Navadno 12 4 2 5 2" xfId="5169" xr:uid="{00000000-0005-0000-0000-0000A3130000}"/>
    <cellStyle name="Navadno 12 4 2 5 2 2" xfId="5170" xr:uid="{00000000-0005-0000-0000-0000A4130000}"/>
    <cellStyle name="Navadno 12 4 2 5 2 3" xfId="5171" xr:uid="{00000000-0005-0000-0000-0000A5130000}"/>
    <cellStyle name="Navadno 12 4 2 5 3" xfId="5172" xr:uid="{00000000-0005-0000-0000-0000A6130000}"/>
    <cellStyle name="Navadno 12 4 2 5 3 2" xfId="5173" xr:uid="{00000000-0005-0000-0000-0000A7130000}"/>
    <cellStyle name="Navadno 12 4 2 5 3 3" xfId="5174" xr:uid="{00000000-0005-0000-0000-0000A8130000}"/>
    <cellStyle name="Navadno 12 4 2 5 4" xfId="5175" xr:uid="{00000000-0005-0000-0000-0000A9130000}"/>
    <cellStyle name="Navadno 12 4 2 5 5" xfId="5176" xr:uid="{00000000-0005-0000-0000-0000AA130000}"/>
    <cellStyle name="Navadno 12 4 2 6" xfId="5177" xr:uid="{00000000-0005-0000-0000-0000AB130000}"/>
    <cellStyle name="Navadno 12 4 2 6 2" xfId="5178" xr:uid="{00000000-0005-0000-0000-0000AC130000}"/>
    <cellStyle name="Navadno 12 4 2 6 2 2" xfId="5179" xr:uid="{00000000-0005-0000-0000-0000AD130000}"/>
    <cellStyle name="Navadno 12 4 2 6 2 3" xfId="5180" xr:uid="{00000000-0005-0000-0000-0000AE130000}"/>
    <cellStyle name="Navadno 12 4 2 6 3" xfId="5181" xr:uid="{00000000-0005-0000-0000-0000AF130000}"/>
    <cellStyle name="Navadno 12 4 2 6 3 2" xfId="5182" xr:uid="{00000000-0005-0000-0000-0000B0130000}"/>
    <cellStyle name="Navadno 12 4 2 6 3 3" xfId="5183" xr:uid="{00000000-0005-0000-0000-0000B1130000}"/>
    <cellStyle name="Navadno 12 4 2 6 4" xfId="5184" xr:uid="{00000000-0005-0000-0000-0000B2130000}"/>
    <cellStyle name="Navadno 12 4 2 6 5" xfId="5185" xr:uid="{00000000-0005-0000-0000-0000B3130000}"/>
    <cellStyle name="Navadno 12 4 2 7" xfId="5186" xr:uid="{00000000-0005-0000-0000-0000B4130000}"/>
    <cellStyle name="Navadno 12 4 2 7 2" xfId="5187" xr:uid="{00000000-0005-0000-0000-0000B5130000}"/>
    <cellStyle name="Navadno 12 4 2 7 3" xfId="5188" xr:uid="{00000000-0005-0000-0000-0000B6130000}"/>
    <cellStyle name="Navadno 12 4 2 8" xfId="5189" xr:uid="{00000000-0005-0000-0000-0000B7130000}"/>
    <cellStyle name="Navadno 12 4 2 8 2" xfId="5190" xr:uid="{00000000-0005-0000-0000-0000B8130000}"/>
    <cellStyle name="Navadno 12 4 2 8 3" xfId="5191" xr:uid="{00000000-0005-0000-0000-0000B9130000}"/>
    <cellStyle name="Navadno 12 4 2 9" xfId="5192" xr:uid="{00000000-0005-0000-0000-0000BA130000}"/>
    <cellStyle name="Navadno 12 4 3" xfId="5193" xr:uid="{00000000-0005-0000-0000-0000BB130000}"/>
    <cellStyle name="Navadno 12 4 3 2" xfId="5194" xr:uid="{00000000-0005-0000-0000-0000BC130000}"/>
    <cellStyle name="Navadno 12 4 3 2 2" xfId="5195" xr:uid="{00000000-0005-0000-0000-0000BD130000}"/>
    <cellStyle name="Navadno 12 4 3 2 2 2" xfId="5196" xr:uid="{00000000-0005-0000-0000-0000BE130000}"/>
    <cellStyle name="Navadno 12 4 3 2 2 2 2" xfId="5197" xr:uid="{00000000-0005-0000-0000-0000BF130000}"/>
    <cellStyle name="Navadno 12 4 3 2 2 2 2 2" xfId="5198" xr:uid="{00000000-0005-0000-0000-0000C0130000}"/>
    <cellStyle name="Navadno 12 4 3 2 2 2 2 3" xfId="5199" xr:uid="{00000000-0005-0000-0000-0000C1130000}"/>
    <cellStyle name="Navadno 12 4 3 2 2 2 3" xfId="5200" xr:uid="{00000000-0005-0000-0000-0000C2130000}"/>
    <cellStyle name="Navadno 12 4 3 2 2 2 3 2" xfId="5201" xr:uid="{00000000-0005-0000-0000-0000C3130000}"/>
    <cellStyle name="Navadno 12 4 3 2 2 2 3 3" xfId="5202" xr:uid="{00000000-0005-0000-0000-0000C4130000}"/>
    <cellStyle name="Navadno 12 4 3 2 2 2 4" xfId="5203" xr:uid="{00000000-0005-0000-0000-0000C5130000}"/>
    <cellStyle name="Navadno 12 4 3 2 2 2 5" xfId="5204" xr:uid="{00000000-0005-0000-0000-0000C6130000}"/>
    <cellStyle name="Navadno 12 4 3 2 2 3" xfId="5205" xr:uid="{00000000-0005-0000-0000-0000C7130000}"/>
    <cellStyle name="Navadno 12 4 3 2 2 3 2" xfId="5206" xr:uid="{00000000-0005-0000-0000-0000C8130000}"/>
    <cellStyle name="Navadno 12 4 3 2 2 3 2 2" xfId="5207" xr:uid="{00000000-0005-0000-0000-0000C9130000}"/>
    <cellStyle name="Navadno 12 4 3 2 2 3 2 3" xfId="5208" xr:uid="{00000000-0005-0000-0000-0000CA130000}"/>
    <cellStyle name="Navadno 12 4 3 2 2 3 3" xfId="5209" xr:uid="{00000000-0005-0000-0000-0000CB130000}"/>
    <cellStyle name="Navadno 12 4 3 2 2 3 3 2" xfId="5210" xr:uid="{00000000-0005-0000-0000-0000CC130000}"/>
    <cellStyle name="Navadno 12 4 3 2 2 3 3 3" xfId="5211" xr:uid="{00000000-0005-0000-0000-0000CD130000}"/>
    <cellStyle name="Navadno 12 4 3 2 2 3 4" xfId="5212" xr:uid="{00000000-0005-0000-0000-0000CE130000}"/>
    <cellStyle name="Navadno 12 4 3 2 2 3 5" xfId="5213" xr:uid="{00000000-0005-0000-0000-0000CF130000}"/>
    <cellStyle name="Navadno 12 4 3 2 2 4" xfId="5214" xr:uid="{00000000-0005-0000-0000-0000D0130000}"/>
    <cellStyle name="Navadno 12 4 3 2 2 4 2" xfId="5215" xr:uid="{00000000-0005-0000-0000-0000D1130000}"/>
    <cellStyle name="Navadno 12 4 3 2 2 4 3" xfId="5216" xr:uid="{00000000-0005-0000-0000-0000D2130000}"/>
    <cellStyle name="Navadno 12 4 3 2 2 5" xfId="5217" xr:uid="{00000000-0005-0000-0000-0000D3130000}"/>
    <cellStyle name="Navadno 12 4 3 2 2 5 2" xfId="5218" xr:uid="{00000000-0005-0000-0000-0000D4130000}"/>
    <cellStyle name="Navadno 12 4 3 2 2 5 3" xfId="5219" xr:uid="{00000000-0005-0000-0000-0000D5130000}"/>
    <cellStyle name="Navadno 12 4 3 2 2 6" xfId="5220" xr:uid="{00000000-0005-0000-0000-0000D6130000}"/>
    <cellStyle name="Navadno 12 4 3 2 2 7" xfId="5221" xr:uid="{00000000-0005-0000-0000-0000D7130000}"/>
    <cellStyle name="Navadno 12 4 3 2 3" xfId="5222" xr:uid="{00000000-0005-0000-0000-0000D8130000}"/>
    <cellStyle name="Navadno 12 4 3 2 3 2" xfId="5223" xr:uid="{00000000-0005-0000-0000-0000D9130000}"/>
    <cellStyle name="Navadno 12 4 3 2 3 2 2" xfId="5224" xr:uid="{00000000-0005-0000-0000-0000DA130000}"/>
    <cellStyle name="Navadno 12 4 3 2 3 2 3" xfId="5225" xr:uid="{00000000-0005-0000-0000-0000DB130000}"/>
    <cellStyle name="Navadno 12 4 3 2 3 3" xfId="5226" xr:uid="{00000000-0005-0000-0000-0000DC130000}"/>
    <cellStyle name="Navadno 12 4 3 2 3 3 2" xfId="5227" xr:uid="{00000000-0005-0000-0000-0000DD130000}"/>
    <cellStyle name="Navadno 12 4 3 2 3 3 3" xfId="5228" xr:uid="{00000000-0005-0000-0000-0000DE130000}"/>
    <cellStyle name="Navadno 12 4 3 2 3 4" xfId="5229" xr:uid="{00000000-0005-0000-0000-0000DF130000}"/>
    <cellStyle name="Navadno 12 4 3 2 3 5" xfId="5230" xr:uid="{00000000-0005-0000-0000-0000E0130000}"/>
    <cellStyle name="Navadno 12 4 3 2 4" xfId="5231" xr:uid="{00000000-0005-0000-0000-0000E1130000}"/>
    <cellStyle name="Navadno 12 4 3 2 4 2" xfId="5232" xr:uid="{00000000-0005-0000-0000-0000E2130000}"/>
    <cellStyle name="Navadno 12 4 3 2 4 2 2" xfId="5233" xr:uid="{00000000-0005-0000-0000-0000E3130000}"/>
    <cellStyle name="Navadno 12 4 3 2 4 2 3" xfId="5234" xr:uid="{00000000-0005-0000-0000-0000E4130000}"/>
    <cellStyle name="Navadno 12 4 3 2 4 3" xfId="5235" xr:uid="{00000000-0005-0000-0000-0000E5130000}"/>
    <cellStyle name="Navadno 12 4 3 2 4 3 2" xfId="5236" xr:uid="{00000000-0005-0000-0000-0000E6130000}"/>
    <cellStyle name="Navadno 12 4 3 2 4 3 3" xfId="5237" xr:uid="{00000000-0005-0000-0000-0000E7130000}"/>
    <cellStyle name="Navadno 12 4 3 2 4 4" xfId="5238" xr:uid="{00000000-0005-0000-0000-0000E8130000}"/>
    <cellStyle name="Navadno 12 4 3 2 4 5" xfId="5239" xr:uid="{00000000-0005-0000-0000-0000E9130000}"/>
    <cellStyle name="Navadno 12 4 3 2 5" xfId="5240" xr:uid="{00000000-0005-0000-0000-0000EA130000}"/>
    <cellStyle name="Navadno 12 4 3 2 5 2" xfId="5241" xr:uid="{00000000-0005-0000-0000-0000EB130000}"/>
    <cellStyle name="Navadno 12 4 3 2 5 3" xfId="5242" xr:uid="{00000000-0005-0000-0000-0000EC130000}"/>
    <cellStyle name="Navadno 12 4 3 2 6" xfId="5243" xr:uid="{00000000-0005-0000-0000-0000ED130000}"/>
    <cellStyle name="Navadno 12 4 3 2 6 2" xfId="5244" xr:uid="{00000000-0005-0000-0000-0000EE130000}"/>
    <cellStyle name="Navadno 12 4 3 2 6 3" xfId="5245" xr:uid="{00000000-0005-0000-0000-0000EF130000}"/>
    <cellStyle name="Navadno 12 4 3 2 7" xfId="5246" xr:uid="{00000000-0005-0000-0000-0000F0130000}"/>
    <cellStyle name="Navadno 12 4 3 2 8" xfId="5247" xr:uid="{00000000-0005-0000-0000-0000F1130000}"/>
    <cellStyle name="Navadno 12 4 3 3" xfId="5248" xr:uid="{00000000-0005-0000-0000-0000F2130000}"/>
    <cellStyle name="Navadno 12 4 3 3 2" xfId="5249" xr:uid="{00000000-0005-0000-0000-0000F3130000}"/>
    <cellStyle name="Navadno 12 4 3 3 2 2" xfId="5250" xr:uid="{00000000-0005-0000-0000-0000F4130000}"/>
    <cellStyle name="Navadno 12 4 3 3 2 2 2" xfId="5251" xr:uid="{00000000-0005-0000-0000-0000F5130000}"/>
    <cellStyle name="Navadno 12 4 3 3 2 2 3" xfId="5252" xr:uid="{00000000-0005-0000-0000-0000F6130000}"/>
    <cellStyle name="Navadno 12 4 3 3 2 3" xfId="5253" xr:uid="{00000000-0005-0000-0000-0000F7130000}"/>
    <cellStyle name="Navadno 12 4 3 3 2 3 2" xfId="5254" xr:uid="{00000000-0005-0000-0000-0000F8130000}"/>
    <cellStyle name="Navadno 12 4 3 3 2 3 3" xfId="5255" xr:uid="{00000000-0005-0000-0000-0000F9130000}"/>
    <cellStyle name="Navadno 12 4 3 3 2 4" xfId="5256" xr:uid="{00000000-0005-0000-0000-0000FA130000}"/>
    <cellStyle name="Navadno 12 4 3 3 2 5" xfId="5257" xr:uid="{00000000-0005-0000-0000-0000FB130000}"/>
    <cellStyle name="Navadno 12 4 3 3 3" xfId="5258" xr:uid="{00000000-0005-0000-0000-0000FC130000}"/>
    <cellStyle name="Navadno 12 4 3 3 3 2" xfId="5259" xr:uid="{00000000-0005-0000-0000-0000FD130000}"/>
    <cellStyle name="Navadno 12 4 3 3 3 2 2" xfId="5260" xr:uid="{00000000-0005-0000-0000-0000FE130000}"/>
    <cellStyle name="Navadno 12 4 3 3 3 2 3" xfId="5261" xr:uid="{00000000-0005-0000-0000-0000FF130000}"/>
    <cellStyle name="Navadno 12 4 3 3 3 3" xfId="5262" xr:uid="{00000000-0005-0000-0000-000000140000}"/>
    <cellStyle name="Navadno 12 4 3 3 3 3 2" xfId="5263" xr:uid="{00000000-0005-0000-0000-000001140000}"/>
    <cellStyle name="Navadno 12 4 3 3 3 3 3" xfId="5264" xr:uid="{00000000-0005-0000-0000-000002140000}"/>
    <cellStyle name="Navadno 12 4 3 3 3 4" xfId="5265" xr:uid="{00000000-0005-0000-0000-000003140000}"/>
    <cellStyle name="Navadno 12 4 3 3 3 5" xfId="5266" xr:uid="{00000000-0005-0000-0000-000004140000}"/>
    <cellStyle name="Navadno 12 4 3 3 4" xfId="5267" xr:uid="{00000000-0005-0000-0000-000005140000}"/>
    <cellStyle name="Navadno 12 4 3 3 4 2" xfId="5268" xr:uid="{00000000-0005-0000-0000-000006140000}"/>
    <cellStyle name="Navadno 12 4 3 3 4 3" xfId="5269" xr:uid="{00000000-0005-0000-0000-000007140000}"/>
    <cellStyle name="Navadno 12 4 3 3 5" xfId="5270" xr:uid="{00000000-0005-0000-0000-000008140000}"/>
    <cellStyle name="Navadno 12 4 3 3 5 2" xfId="5271" xr:uid="{00000000-0005-0000-0000-000009140000}"/>
    <cellStyle name="Navadno 12 4 3 3 5 3" xfId="5272" xr:uid="{00000000-0005-0000-0000-00000A140000}"/>
    <cellStyle name="Navadno 12 4 3 3 6" xfId="5273" xr:uid="{00000000-0005-0000-0000-00000B140000}"/>
    <cellStyle name="Navadno 12 4 3 3 7" xfId="5274" xr:uid="{00000000-0005-0000-0000-00000C140000}"/>
    <cellStyle name="Navadno 12 4 3 4" xfId="5275" xr:uid="{00000000-0005-0000-0000-00000D140000}"/>
    <cellStyle name="Navadno 12 4 3 4 2" xfId="5276" xr:uid="{00000000-0005-0000-0000-00000E140000}"/>
    <cellStyle name="Navadno 12 4 3 4 2 2" xfId="5277" xr:uid="{00000000-0005-0000-0000-00000F140000}"/>
    <cellStyle name="Navadno 12 4 3 4 2 3" xfId="5278" xr:uid="{00000000-0005-0000-0000-000010140000}"/>
    <cellStyle name="Navadno 12 4 3 4 3" xfId="5279" xr:uid="{00000000-0005-0000-0000-000011140000}"/>
    <cellStyle name="Navadno 12 4 3 4 3 2" xfId="5280" xr:uid="{00000000-0005-0000-0000-000012140000}"/>
    <cellStyle name="Navadno 12 4 3 4 3 3" xfId="5281" xr:uid="{00000000-0005-0000-0000-000013140000}"/>
    <cellStyle name="Navadno 12 4 3 4 4" xfId="5282" xr:uid="{00000000-0005-0000-0000-000014140000}"/>
    <cellStyle name="Navadno 12 4 3 4 5" xfId="5283" xr:uid="{00000000-0005-0000-0000-000015140000}"/>
    <cellStyle name="Navadno 12 4 3 5" xfId="5284" xr:uid="{00000000-0005-0000-0000-000016140000}"/>
    <cellStyle name="Navadno 12 4 3 5 2" xfId="5285" xr:uid="{00000000-0005-0000-0000-000017140000}"/>
    <cellStyle name="Navadno 12 4 3 5 2 2" xfId="5286" xr:uid="{00000000-0005-0000-0000-000018140000}"/>
    <cellStyle name="Navadno 12 4 3 5 2 3" xfId="5287" xr:uid="{00000000-0005-0000-0000-000019140000}"/>
    <cellStyle name="Navadno 12 4 3 5 3" xfId="5288" xr:uid="{00000000-0005-0000-0000-00001A140000}"/>
    <cellStyle name="Navadno 12 4 3 5 3 2" xfId="5289" xr:uid="{00000000-0005-0000-0000-00001B140000}"/>
    <cellStyle name="Navadno 12 4 3 5 3 3" xfId="5290" xr:uid="{00000000-0005-0000-0000-00001C140000}"/>
    <cellStyle name="Navadno 12 4 3 5 4" xfId="5291" xr:uid="{00000000-0005-0000-0000-00001D140000}"/>
    <cellStyle name="Navadno 12 4 3 5 5" xfId="5292" xr:uid="{00000000-0005-0000-0000-00001E140000}"/>
    <cellStyle name="Navadno 12 4 3 6" xfId="5293" xr:uid="{00000000-0005-0000-0000-00001F140000}"/>
    <cellStyle name="Navadno 12 4 3 6 2" xfId="5294" xr:uid="{00000000-0005-0000-0000-000020140000}"/>
    <cellStyle name="Navadno 12 4 3 6 3" xfId="5295" xr:uid="{00000000-0005-0000-0000-000021140000}"/>
    <cellStyle name="Navadno 12 4 3 7" xfId="5296" xr:uid="{00000000-0005-0000-0000-000022140000}"/>
    <cellStyle name="Navadno 12 4 3 7 2" xfId="5297" xr:uid="{00000000-0005-0000-0000-000023140000}"/>
    <cellStyle name="Navadno 12 4 3 7 3" xfId="5298" xr:uid="{00000000-0005-0000-0000-000024140000}"/>
    <cellStyle name="Navadno 12 4 3 8" xfId="5299" xr:uid="{00000000-0005-0000-0000-000025140000}"/>
    <cellStyle name="Navadno 12 4 3 9" xfId="5300" xr:uid="{00000000-0005-0000-0000-000026140000}"/>
    <cellStyle name="Navadno 12 4 4" xfId="5301" xr:uid="{00000000-0005-0000-0000-000027140000}"/>
    <cellStyle name="Navadno 12 4 4 2" xfId="5302" xr:uid="{00000000-0005-0000-0000-000028140000}"/>
    <cellStyle name="Navadno 12 4 4 2 2" xfId="5303" xr:uid="{00000000-0005-0000-0000-000029140000}"/>
    <cellStyle name="Navadno 12 4 4 2 2 2" xfId="5304" xr:uid="{00000000-0005-0000-0000-00002A140000}"/>
    <cellStyle name="Navadno 12 4 4 2 2 2 2" xfId="5305" xr:uid="{00000000-0005-0000-0000-00002B140000}"/>
    <cellStyle name="Navadno 12 4 4 2 2 2 2 2" xfId="5306" xr:uid="{00000000-0005-0000-0000-00002C140000}"/>
    <cellStyle name="Navadno 12 4 4 2 2 2 2 3" xfId="5307" xr:uid="{00000000-0005-0000-0000-00002D140000}"/>
    <cellStyle name="Navadno 12 4 4 2 2 2 3" xfId="5308" xr:uid="{00000000-0005-0000-0000-00002E140000}"/>
    <cellStyle name="Navadno 12 4 4 2 2 2 3 2" xfId="5309" xr:uid="{00000000-0005-0000-0000-00002F140000}"/>
    <cellStyle name="Navadno 12 4 4 2 2 2 3 3" xfId="5310" xr:uid="{00000000-0005-0000-0000-000030140000}"/>
    <cellStyle name="Navadno 12 4 4 2 2 2 4" xfId="5311" xr:uid="{00000000-0005-0000-0000-000031140000}"/>
    <cellStyle name="Navadno 12 4 4 2 2 2 5" xfId="5312" xr:uid="{00000000-0005-0000-0000-000032140000}"/>
    <cellStyle name="Navadno 12 4 4 2 2 3" xfId="5313" xr:uid="{00000000-0005-0000-0000-000033140000}"/>
    <cellStyle name="Navadno 12 4 4 2 2 3 2" xfId="5314" xr:uid="{00000000-0005-0000-0000-000034140000}"/>
    <cellStyle name="Navadno 12 4 4 2 2 3 2 2" xfId="5315" xr:uid="{00000000-0005-0000-0000-000035140000}"/>
    <cellStyle name="Navadno 12 4 4 2 2 3 2 3" xfId="5316" xr:uid="{00000000-0005-0000-0000-000036140000}"/>
    <cellStyle name="Navadno 12 4 4 2 2 3 3" xfId="5317" xr:uid="{00000000-0005-0000-0000-000037140000}"/>
    <cellStyle name="Navadno 12 4 4 2 2 3 3 2" xfId="5318" xr:uid="{00000000-0005-0000-0000-000038140000}"/>
    <cellStyle name="Navadno 12 4 4 2 2 3 3 3" xfId="5319" xr:uid="{00000000-0005-0000-0000-000039140000}"/>
    <cellStyle name="Navadno 12 4 4 2 2 3 4" xfId="5320" xr:uid="{00000000-0005-0000-0000-00003A140000}"/>
    <cellStyle name="Navadno 12 4 4 2 2 3 5" xfId="5321" xr:uid="{00000000-0005-0000-0000-00003B140000}"/>
    <cellStyle name="Navadno 12 4 4 2 2 4" xfId="5322" xr:uid="{00000000-0005-0000-0000-00003C140000}"/>
    <cellStyle name="Navadno 12 4 4 2 2 4 2" xfId="5323" xr:uid="{00000000-0005-0000-0000-00003D140000}"/>
    <cellStyle name="Navadno 12 4 4 2 2 4 3" xfId="5324" xr:uid="{00000000-0005-0000-0000-00003E140000}"/>
    <cellStyle name="Navadno 12 4 4 2 2 5" xfId="5325" xr:uid="{00000000-0005-0000-0000-00003F140000}"/>
    <cellStyle name="Navadno 12 4 4 2 2 5 2" xfId="5326" xr:uid="{00000000-0005-0000-0000-000040140000}"/>
    <cellStyle name="Navadno 12 4 4 2 2 5 3" xfId="5327" xr:uid="{00000000-0005-0000-0000-000041140000}"/>
    <cellStyle name="Navadno 12 4 4 2 2 6" xfId="5328" xr:uid="{00000000-0005-0000-0000-000042140000}"/>
    <cellStyle name="Navadno 12 4 4 2 2 7" xfId="5329" xr:uid="{00000000-0005-0000-0000-000043140000}"/>
    <cellStyle name="Navadno 12 4 4 2 3" xfId="5330" xr:uid="{00000000-0005-0000-0000-000044140000}"/>
    <cellStyle name="Navadno 12 4 4 2 3 2" xfId="5331" xr:uid="{00000000-0005-0000-0000-000045140000}"/>
    <cellStyle name="Navadno 12 4 4 2 3 2 2" xfId="5332" xr:uid="{00000000-0005-0000-0000-000046140000}"/>
    <cellStyle name="Navadno 12 4 4 2 3 2 3" xfId="5333" xr:uid="{00000000-0005-0000-0000-000047140000}"/>
    <cellStyle name="Navadno 12 4 4 2 3 3" xfId="5334" xr:uid="{00000000-0005-0000-0000-000048140000}"/>
    <cellStyle name="Navadno 12 4 4 2 3 3 2" xfId="5335" xr:uid="{00000000-0005-0000-0000-000049140000}"/>
    <cellStyle name="Navadno 12 4 4 2 3 3 3" xfId="5336" xr:uid="{00000000-0005-0000-0000-00004A140000}"/>
    <cellStyle name="Navadno 12 4 4 2 3 4" xfId="5337" xr:uid="{00000000-0005-0000-0000-00004B140000}"/>
    <cellStyle name="Navadno 12 4 4 2 3 5" xfId="5338" xr:uid="{00000000-0005-0000-0000-00004C140000}"/>
    <cellStyle name="Navadno 12 4 4 2 4" xfId="5339" xr:uid="{00000000-0005-0000-0000-00004D140000}"/>
    <cellStyle name="Navadno 12 4 4 2 4 2" xfId="5340" xr:uid="{00000000-0005-0000-0000-00004E140000}"/>
    <cellStyle name="Navadno 12 4 4 2 4 2 2" xfId="5341" xr:uid="{00000000-0005-0000-0000-00004F140000}"/>
    <cellStyle name="Navadno 12 4 4 2 4 2 3" xfId="5342" xr:uid="{00000000-0005-0000-0000-000050140000}"/>
    <cellStyle name="Navadno 12 4 4 2 4 3" xfId="5343" xr:uid="{00000000-0005-0000-0000-000051140000}"/>
    <cellStyle name="Navadno 12 4 4 2 4 3 2" xfId="5344" xr:uid="{00000000-0005-0000-0000-000052140000}"/>
    <cellStyle name="Navadno 12 4 4 2 4 3 3" xfId="5345" xr:uid="{00000000-0005-0000-0000-000053140000}"/>
    <cellStyle name="Navadno 12 4 4 2 4 4" xfId="5346" xr:uid="{00000000-0005-0000-0000-000054140000}"/>
    <cellStyle name="Navadno 12 4 4 2 4 5" xfId="5347" xr:uid="{00000000-0005-0000-0000-000055140000}"/>
    <cellStyle name="Navadno 12 4 4 2 5" xfId="5348" xr:uid="{00000000-0005-0000-0000-000056140000}"/>
    <cellStyle name="Navadno 12 4 4 2 5 2" xfId="5349" xr:uid="{00000000-0005-0000-0000-000057140000}"/>
    <cellStyle name="Navadno 12 4 4 2 5 3" xfId="5350" xr:uid="{00000000-0005-0000-0000-000058140000}"/>
    <cellStyle name="Navadno 12 4 4 2 6" xfId="5351" xr:uid="{00000000-0005-0000-0000-000059140000}"/>
    <cellStyle name="Navadno 12 4 4 2 6 2" xfId="5352" xr:uid="{00000000-0005-0000-0000-00005A140000}"/>
    <cellStyle name="Navadno 12 4 4 2 6 3" xfId="5353" xr:uid="{00000000-0005-0000-0000-00005B140000}"/>
    <cellStyle name="Navadno 12 4 4 2 7" xfId="5354" xr:uid="{00000000-0005-0000-0000-00005C140000}"/>
    <cellStyle name="Navadno 12 4 4 2 8" xfId="5355" xr:uid="{00000000-0005-0000-0000-00005D140000}"/>
    <cellStyle name="Navadno 12 4 4 3" xfId="5356" xr:uid="{00000000-0005-0000-0000-00005E140000}"/>
    <cellStyle name="Navadno 12 4 4 3 2" xfId="5357" xr:uid="{00000000-0005-0000-0000-00005F140000}"/>
    <cellStyle name="Navadno 12 4 4 3 2 2" xfId="5358" xr:uid="{00000000-0005-0000-0000-000060140000}"/>
    <cellStyle name="Navadno 12 4 4 3 2 2 2" xfId="5359" xr:uid="{00000000-0005-0000-0000-000061140000}"/>
    <cellStyle name="Navadno 12 4 4 3 2 2 3" xfId="5360" xr:uid="{00000000-0005-0000-0000-000062140000}"/>
    <cellStyle name="Navadno 12 4 4 3 2 3" xfId="5361" xr:uid="{00000000-0005-0000-0000-000063140000}"/>
    <cellStyle name="Navadno 12 4 4 3 2 3 2" xfId="5362" xr:uid="{00000000-0005-0000-0000-000064140000}"/>
    <cellStyle name="Navadno 12 4 4 3 2 3 3" xfId="5363" xr:uid="{00000000-0005-0000-0000-000065140000}"/>
    <cellStyle name="Navadno 12 4 4 3 2 4" xfId="5364" xr:uid="{00000000-0005-0000-0000-000066140000}"/>
    <cellStyle name="Navadno 12 4 4 3 2 5" xfId="5365" xr:uid="{00000000-0005-0000-0000-000067140000}"/>
    <cellStyle name="Navadno 12 4 4 3 3" xfId="5366" xr:uid="{00000000-0005-0000-0000-000068140000}"/>
    <cellStyle name="Navadno 12 4 4 3 3 2" xfId="5367" xr:uid="{00000000-0005-0000-0000-000069140000}"/>
    <cellStyle name="Navadno 12 4 4 3 3 2 2" xfId="5368" xr:uid="{00000000-0005-0000-0000-00006A140000}"/>
    <cellStyle name="Navadno 12 4 4 3 3 2 3" xfId="5369" xr:uid="{00000000-0005-0000-0000-00006B140000}"/>
    <cellStyle name="Navadno 12 4 4 3 3 3" xfId="5370" xr:uid="{00000000-0005-0000-0000-00006C140000}"/>
    <cellStyle name="Navadno 12 4 4 3 3 3 2" xfId="5371" xr:uid="{00000000-0005-0000-0000-00006D140000}"/>
    <cellStyle name="Navadno 12 4 4 3 3 3 3" xfId="5372" xr:uid="{00000000-0005-0000-0000-00006E140000}"/>
    <cellStyle name="Navadno 12 4 4 3 3 4" xfId="5373" xr:uid="{00000000-0005-0000-0000-00006F140000}"/>
    <cellStyle name="Navadno 12 4 4 3 3 5" xfId="5374" xr:uid="{00000000-0005-0000-0000-000070140000}"/>
    <cellStyle name="Navadno 12 4 4 3 4" xfId="5375" xr:uid="{00000000-0005-0000-0000-000071140000}"/>
    <cellStyle name="Navadno 12 4 4 3 4 2" xfId="5376" xr:uid="{00000000-0005-0000-0000-000072140000}"/>
    <cellStyle name="Navadno 12 4 4 3 4 3" xfId="5377" xr:uid="{00000000-0005-0000-0000-000073140000}"/>
    <cellStyle name="Navadno 12 4 4 3 5" xfId="5378" xr:uid="{00000000-0005-0000-0000-000074140000}"/>
    <cellStyle name="Navadno 12 4 4 3 5 2" xfId="5379" xr:uid="{00000000-0005-0000-0000-000075140000}"/>
    <cellStyle name="Navadno 12 4 4 3 5 3" xfId="5380" xr:uid="{00000000-0005-0000-0000-000076140000}"/>
    <cellStyle name="Navadno 12 4 4 3 6" xfId="5381" xr:uid="{00000000-0005-0000-0000-000077140000}"/>
    <cellStyle name="Navadno 12 4 4 3 7" xfId="5382" xr:uid="{00000000-0005-0000-0000-000078140000}"/>
    <cellStyle name="Navadno 12 4 4 4" xfId="5383" xr:uid="{00000000-0005-0000-0000-000079140000}"/>
    <cellStyle name="Navadno 12 4 4 4 2" xfId="5384" xr:uid="{00000000-0005-0000-0000-00007A140000}"/>
    <cellStyle name="Navadno 12 4 4 4 2 2" xfId="5385" xr:uid="{00000000-0005-0000-0000-00007B140000}"/>
    <cellStyle name="Navadno 12 4 4 4 2 3" xfId="5386" xr:uid="{00000000-0005-0000-0000-00007C140000}"/>
    <cellStyle name="Navadno 12 4 4 4 3" xfId="5387" xr:uid="{00000000-0005-0000-0000-00007D140000}"/>
    <cellStyle name="Navadno 12 4 4 4 3 2" xfId="5388" xr:uid="{00000000-0005-0000-0000-00007E140000}"/>
    <cellStyle name="Navadno 12 4 4 4 3 3" xfId="5389" xr:uid="{00000000-0005-0000-0000-00007F140000}"/>
    <cellStyle name="Navadno 12 4 4 4 4" xfId="5390" xr:uid="{00000000-0005-0000-0000-000080140000}"/>
    <cellStyle name="Navadno 12 4 4 4 5" xfId="5391" xr:uid="{00000000-0005-0000-0000-000081140000}"/>
    <cellStyle name="Navadno 12 4 4 5" xfId="5392" xr:uid="{00000000-0005-0000-0000-000082140000}"/>
    <cellStyle name="Navadno 12 4 4 5 2" xfId="5393" xr:uid="{00000000-0005-0000-0000-000083140000}"/>
    <cellStyle name="Navadno 12 4 4 5 2 2" xfId="5394" xr:uid="{00000000-0005-0000-0000-000084140000}"/>
    <cellStyle name="Navadno 12 4 4 5 2 3" xfId="5395" xr:uid="{00000000-0005-0000-0000-000085140000}"/>
    <cellStyle name="Navadno 12 4 4 5 3" xfId="5396" xr:uid="{00000000-0005-0000-0000-000086140000}"/>
    <cellStyle name="Navadno 12 4 4 5 3 2" xfId="5397" xr:uid="{00000000-0005-0000-0000-000087140000}"/>
    <cellStyle name="Navadno 12 4 4 5 3 3" xfId="5398" xr:uid="{00000000-0005-0000-0000-000088140000}"/>
    <cellStyle name="Navadno 12 4 4 5 4" xfId="5399" xr:uid="{00000000-0005-0000-0000-000089140000}"/>
    <cellStyle name="Navadno 12 4 4 5 5" xfId="5400" xr:uid="{00000000-0005-0000-0000-00008A140000}"/>
    <cellStyle name="Navadno 12 4 4 6" xfId="5401" xr:uid="{00000000-0005-0000-0000-00008B140000}"/>
    <cellStyle name="Navadno 12 4 4 6 2" xfId="5402" xr:uid="{00000000-0005-0000-0000-00008C140000}"/>
    <cellStyle name="Navadno 12 4 4 6 3" xfId="5403" xr:uid="{00000000-0005-0000-0000-00008D140000}"/>
    <cellStyle name="Navadno 12 4 4 7" xfId="5404" xr:uid="{00000000-0005-0000-0000-00008E140000}"/>
    <cellStyle name="Navadno 12 4 4 7 2" xfId="5405" xr:uid="{00000000-0005-0000-0000-00008F140000}"/>
    <cellStyle name="Navadno 12 4 4 7 3" xfId="5406" xr:uid="{00000000-0005-0000-0000-000090140000}"/>
    <cellStyle name="Navadno 12 4 4 8" xfId="5407" xr:uid="{00000000-0005-0000-0000-000091140000}"/>
    <cellStyle name="Navadno 12 4 4 9" xfId="5408" xr:uid="{00000000-0005-0000-0000-000092140000}"/>
    <cellStyle name="Navadno 12 4 5" xfId="5409" xr:uid="{00000000-0005-0000-0000-000093140000}"/>
    <cellStyle name="Navadno 12 4 5 2" xfId="5410" xr:uid="{00000000-0005-0000-0000-000094140000}"/>
    <cellStyle name="Navadno 12 4 5 2 2" xfId="5411" xr:uid="{00000000-0005-0000-0000-000095140000}"/>
    <cellStyle name="Navadno 12 4 5 2 2 2" xfId="5412" xr:uid="{00000000-0005-0000-0000-000096140000}"/>
    <cellStyle name="Navadno 12 4 5 2 2 2 2" xfId="5413" xr:uid="{00000000-0005-0000-0000-000097140000}"/>
    <cellStyle name="Navadno 12 4 5 2 2 2 3" xfId="5414" xr:uid="{00000000-0005-0000-0000-000098140000}"/>
    <cellStyle name="Navadno 12 4 5 2 2 3" xfId="5415" xr:uid="{00000000-0005-0000-0000-000099140000}"/>
    <cellStyle name="Navadno 12 4 5 2 2 3 2" xfId="5416" xr:uid="{00000000-0005-0000-0000-00009A140000}"/>
    <cellStyle name="Navadno 12 4 5 2 2 3 3" xfId="5417" xr:uid="{00000000-0005-0000-0000-00009B140000}"/>
    <cellStyle name="Navadno 12 4 5 2 2 4" xfId="5418" xr:uid="{00000000-0005-0000-0000-00009C140000}"/>
    <cellStyle name="Navadno 12 4 5 2 2 5" xfId="5419" xr:uid="{00000000-0005-0000-0000-00009D140000}"/>
    <cellStyle name="Navadno 12 4 5 2 3" xfId="5420" xr:uid="{00000000-0005-0000-0000-00009E140000}"/>
    <cellStyle name="Navadno 12 4 5 2 3 2" xfId="5421" xr:uid="{00000000-0005-0000-0000-00009F140000}"/>
    <cellStyle name="Navadno 12 4 5 2 3 2 2" xfId="5422" xr:uid="{00000000-0005-0000-0000-0000A0140000}"/>
    <cellStyle name="Navadno 12 4 5 2 3 2 3" xfId="5423" xr:uid="{00000000-0005-0000-0000-0000A1140000}"/>
    <cellStyle name="Navadno 12 4 5 2 3 3" xfId="5424" xr:uid="{00000000-0005-0000-0000-0000A2140000}"/>
    <cellStyle name="Navadno 12 4 5 2 3 3 2" xfId="5425" xr:uid="{00000000-0005-0000-0000-0000A3140000}"/>
    <cellStyle name="Navadno 12 4 5 2 3 3 3" xfId="5426" xr:uid="{00000000-0005-0000-0000-0000A4140000}"/>
    <cellStyle name="Navadno 12 4 5 2 3 4" xfId="5427" xr:uid="{00000000-0005-0000-0000-0000A5140000}"/>
    <cellStyle name="Navadno 12 4 5 2 3 5" xfId="5428" xr:uid="{00000000-0005-0000-0000-0000A6140000}"/>
    <cellStyle name="Navadno 12 4 5 2 4" xfId="5429" xr:uid="{00000000-0005-0000-0000-0000A7140000}"/>
    <cellStyle name="Navadno 12 4 5 2 4 2" xfId="5430" xr:uid="{00000000-0005-0000-0000-0000A8140000}"/>
    <cellStyle name="Navadno 12 4 5 2 4 3" xfId="5431" xr:uid="{00000000-0005-0000-0000-0000A9140000}"/>
    <cellStyle name="Navadno 12 4 5 2 5" xfId="5432" xr:uid="{00000000-0005-0000-0000-0000AA140000}"/>
    <cellStyle name="Navadno 12 4 5 2 5 2" xfId="5433" xr:uid="{00000000-0005-0000-0000-0000AB140000}"/>
    <cellStyle name="Navadno 12 4 5 2 5 3" xfId="5434" xr:uid="{00000000-0005-0000-0000-0000AC140000}"/>
    <cellStyle name="Navadno 12 4 5 2 6" xfId="5435" xr:uid="{00000000-0005-0000-0000-0000AD140000}"/>
    <cellStyle name="Navadno 12 4 5 2 7" xfId="5436" xr:uid="{00000000-0005-0000-0000-0000AE140000}"/>
    <cellStyle name="Navadno 12 4 5 3" xfId="5437" xr:uid="{00000000-0005-0000-0000-0000AF140000}"/>
    <cellStyle name="Navadno 12 4 5 3 2" xfId="5438" xr:uid="{00000000-0005-0000-0000-0000B0140000}"/>
    <cellStyle name="Navadno 12 4 5 3 2 2" xfId="5439" xr:uid="{00000000-0005-0000-0000-0000B1140000}"/>
    <cellStyle name="Navadno 12 4 5 3 2 3" xfId="5440" xr:uid="{00000000-0005-0000-0000-0000B2140000}"/>
    <cellStyle name="Navadno 12 4 5 3 3" xfId="5441" xr:uid="{00000000-0005-0000-0000-0000B3140000}"/>
    <cellStyle name="Navadno 12 4 5 3 3 2" xfId="5442" xr:uid="{00000000-0005-0000-0000-0000B4140000}"/>
    <cellStyle name="Navadno 12 4 5 3 3 3" xfId="5443" xr:uid="{00000000-0005-0000-0000-0000B5140000}"/>
    <cellStyle name="Navadno 12 4 5 3 4" xfId="5444" xr:uid="{00000000-0005-0000-0000-0000B6140000}"/>
    <cellStyle name="Navadno 12 4 5 3 5" xfId="5445" xr:uid="{00000000-0005-0000-0000-0000B7140000}"/>
    <cellStyle name="Navadno 12 4 5 4" xfId="5446" xr:uid="{00000000-0005-0000-0000-0000B8140000}"/>
    <cellStyle name="Navadno 12 4 5 4 2" xfId="5447" xr:uid="{00000000-0005-0000-0000-0000B9140000}"/>
    <cellStyle name="Navadno 12 4 5 4 2 2" xfId="5448" xr:uid="{00000000-0005-0000-0000-0000BA140000}"/>
    <cellStyle name="Navadno 12 4 5 4 2 3" xfId="5449" xr:uid="{00000000-0005-0000-0000-0000BB140000}"/>
    <cellStyle name="Navadno 12 4 5 4 3" xfId="5450" xr:uid="{00000000-0005-0000-0000-0000BC140000}"/>
    <cellStyle name="Navadno 12 4 5 4 3 2" xfId="5451" xr:uid="{00000000-0005-0000-0000-0000BD140000}"/>
    <cellStyle name="Navadno 12 4 5 4 3 3" xfId="5452" xr:uid="{00000000-0005-0000-0000-0000BE140000}"/>
    <cellStyle name="Navadno 12 4 5 4 4" xfId="5453" xr:uid="{00000000-0005-0000-0000-0000BF140000}"/>
    <cellStyle name="Navadno 12 4 5 4 5" xfId="5454" xr:uid="{00000000-0005-0000-0000-0000C0140000}"/>
    <cellStyle name="Navadno 12 4 5 5" xfId="5455" xr:uid="{00000000-0005-0000-0000-0000C1140000}"/>
    <cellStyle name="Navadno 12 4 5 5 2" xfId="5456" xr:uid="{00000000-0005-0000-0000-0000C2140000}"/>
    <cellStyle name="Navadno 12 4 5 5 3" xfId="5457" xr:uid="{00000000-0005-0000-0000-0000C3140000}"/>
    <cellStyle name="Navadno 12 4 5 6" xfId="5458" xr:uid="{00000000-0005-0000-0000-0000C4140000}"/>
    <cellStyle name="Navadno 12 4 5 6 2" xfId="5459" xr:uid="{00000000-0005-0000-0000-0000C5140000}"/>
    <cellStyle name="Navadno 12 4 5 6 3" xfId="5460" xr:uid="{00000000-0005-0000-0000-0000C6140000}"/>
    <cellStyle name="Navadno 12 4 5 7" xfId="5461" xr:uid="{00000000-0005-0000-0000-0000C7140000}"/>
    <cellStyle name="Navadno 12 4 5 8" xfId="5462" xr:uid="{00000000-0005-0000-0000-0000C8140000}"/>
    <cellStyle name="Navadno 12 4 6" xfId="5463" xr:uid="{00000000-0005-0000-0000-0000C9140000}"/>
    <cellStyle name="Navadno 12 4 6 2" xfId="5464" xr:uid="{00000000-0005-0000-0000-0000CA140000}"/>
    <cellStyle name="Navadno 12 4 6 2 2" xfId="5465" xr:uid="{00000000-0005-0000-0000-0000CB140000}"/>
    <cellStyle name="Navadno 12 4 6 2 2 2" xfId="5466" xr:uid="{00000000-0005-0000-0000-0000CC140000}"/>
    <cellStyle name="Navadno 12 4 6 2 2 3" xfId="5467" xr:uid="{00000000-0005-0000-0000-0000CD140000}"/>
    <cellStyle name="Navadno 12 4 6 2 3" xfId="5468" xr:uid="{00000000-0005-0000-0000-0000CE140000}"/>
    <cellStyle name="Navadno 12 4 6 2 3 2" xfId="5469" xr:uid="{00000000-0005-0000-0000-0000CF140000}"/>
    <cellStyle name="Navadno 12 4 6 2 3 3" xfId="5470" xr:uid="{00000000-0005-0000-0000-0000D0140000}"/>
    <cellStyle name="Navadno 12 4 6 2 4" xfId="5471" xr:uid="{00000000-0005-0000-0000-0000D1140000}"/>
    <cellStyle name="Navadno 12 4 6 2 5" xfId="5472" xr:uid="{00000000-0005-0000-0000-0000D2140000}"/>
    <cellStyle name="Navadno 12 4 6 3" xfId="5473" xr:uid="{00000000-0005-0000-0000-0000D3140000}"/>
    <cellStyle name="Navadno 12 4 6 3 2" xfId="5474" xr:uid="{00000000-0005-0000-0000-0000D4140000}"/>
    <cellStyle name="Navadno 12 4 6 3 2 2" xfId="5475" xr:uid="{00000000-0005-0000-0000-0000D5140000}"/>
    <cellStyle name="Navadno 12 4 6 3 2 3" xfId="5476" xr:uid="{00000000-0005-0000-0000-0000D6140000}"/>
    <cellStyle name="Navadno 12 4 6 3 3" xfId="5477" xr:uid="{00000000-0005-0000-0000-0000D7140000}"/>
    <cellStyle name="Navadno 12 4 6 3 3 2" xfId="5478" xr:uid="{00000000-0005-0000-0000-0000D8140000}"/>
    <cellStyle name="Navadno 12 4 6 3 3 3" xfId="5479" xr:uid="{00000000-0005-0000-0000-0000D9140000}"/>
    <cellStyle name="Navadno 12 4 6 3 4" xfId="5480" xr:uid="{00000000-0005-0000-0000-0000DA140000}"/>
    <cellStyle name="Navadno 12 4 6 3 5" xfId="5481" xr:uid="{00000000-0005-0000-0000-0000DB140000}"/>
    <cellStyle name="Navadno 12 4 6 4" xfId="5482" xr:uid="{00000000-0005-0000-0000-0000DC140000}"/>
    <cellStyle name="Navadno 12 4 6 4 2" xfId="5483" xr:uid="{00000000-0005-0000-0000-0000DD140000}"/>
    <cellStyle name="Navadno 12 4 6 4 3" xfId="5484" xr:uid="{00000000-0005-0000-0000-0000DE140000}"/>
    <cellStyle name="Navadno 12 4 6 5" xfId="5485" xr:uid="{00000000-0005-0000-0000-0000DF140000}"/>
    <cellStyle name="Navadno 12 4 6 5 2" xfId="5486" xr:uid="{00000000-0005-0000-0000-0000E0140000}"/>
    <cellStyle name="Navadno 12 4 6 5 3" xfId="5487" xr:uid="{00000000-0005-0000-0000-0000E1140000}"/>
    <cellStyle name="Navadno 12 4 6 6" xfId="5488" xr:uid="{00000000-0005-0000-0000-0000E2140000}"/>
    <cellStyle name="Navadno 12 4 6 7" xfId="5489" xr:uid="{00000000-0005-0000-0000-0000E3140000}"/>
    <cellStyle name="Navadno 12 4 6 8" xfId="5490" xr:uid="{00000000-0005-0000-0000-0000E4140000}"/>
    <cellStyle name="Navadno 12 4 7" xfId="5491" xr:uid="{00000000-0005-0000-0000-0000E5140000}"/>
    <cellStyle name="Navadno 12 4 7 2" xfId="5492" xr:uid="{00000000-0005-0000-0000-0000E6140000}"/>
    <cellStyle name="Navadno 12 4 7 2 2" xfId="5493" xr:uid="{00000000-0005-0000-0000-0000E7140000}"/>
    <cellStyle name="Navadno 12 4 7 2 3" xfId="5494" xr:uid="{00000000-0005-0000-0000-0000E8140000}"/>
    <cellStyle name="Navadno 12 4 7 3" xfId="5495" xr:uid="{00000000-0005-0000-0000-0000E9140000}"/>
    <cellStyle name="Navadno 12 4 7 3 2" xfId="5496" xr:uid="{00000000-0005-0000-0000-0000EA140000}"/>
    <cellStyle name="Navadno 12 4 7 3 3" xfId="5497" xr:uid="{00000000-0005-0000-0000-0000EB140000}"/>
    <cellStyle name="Navadno 12 4 7 4" xfId="5498" xr:uid="{00000000-0005-0000-0000-0000EC140000}"/>
    <cellStyle name="Navadno 12 4 7 5" xfId="5499" xr:uid="{00000000-0005-0000-0000-0000ED140000}"/>
    <cellStyle name="Navadno 12 4 8" xfId="5500" xr:uid="{00000000-0005-0000-0000-0000EE140000}"/>
    <cellStyle name="Navadno 12 4 8 2" xfId="5501" xr:uid="{00000000-0005-0000-0000-0000EF140000}"/>
    <cellStyle name="Navadno 12 4 8 2 2" xfId="5502" xr:uid="{00000000-0005-0000-0000-0000F0140000}"/>
    <cellStyle name="Navadno 12 4 8 2 3" xfId="5503" xr:uid="{00000000-0005-0000-0000-0000F1140000}"/>
    <cellStyle name="Navadno 12 4 8 3" xfId="5504" xr:uid="{00000000-0005-0000-0000-0000F2140000}"/>
    <cellStyle name="Navadno 12 4 8 3 2" xfId="5505" xr:uid="{00000000-0005-0000-0000-0000F3140000}"/>
    <cellStyle name="Navadno 12 4 8 3 3" xfId="5506" xr:uid="{00000000-0005-0000-0000-0000F4140000}"/>
    <cellStyle name="Navadno 12 4 8 4" xfId="5507" xr:uid="{00000000-0005-0000-0000-0000F5140000}"/>
    <cellStyle name="Navadno 12 4 8 5" xfId="5508" xr:uid="{00000000-0005-0000-0000-0000F6140000}"/>
    <cellStyle name="Navadno 12 4 9" xfId="5509" xr:uid="{00000000-0005-0000-0000-0000F7140000}"/>
    <cellStyle name="Navadno 12 4 9 2" xfId="5510" xr:uid="{00000000-0005-0000-0000-0000F8140000}"/>
    <cellStyle name="Navadno 12 4 9 3" xfId="5511" xr:uid="{00000000-0005-0000-0000-0000F9140000}"/>
    <cellStyle name="Navadno 12 5" xfId="5512" xr:uid="{00000000-0005-0000-0000-0000FA140000}"/>
    <cellStyle name="Navadno 12 5 10" xfId="5513" xr:uid="{00000000-0005-0000-0000-0000FB140000}"/>
    <cellStyle name="Navadno 12 5 10 2" xfId="5514" xr:uid="{00000000-0005-0000-0000-0000FC140000}"/>
    <cellStyle name="Navadno 12 5 10 3" xfId="5515" xr:uid="{00000000-0005-0000-0000-0000FD140000}"/>
    <cellStyle name="Navadno 12 5 11" xfId="5516" xr:uid="{00000000-0005-0000-0000-0000FE140000}"/>
    <cellStyle name="Navadno 12 5 12" xfId="5517" xr:uid="{00000000-0005-0000-0000-0000FF140000}"/>
    <cellStyle name="Navadno 12 5 2" xfId="5518" xr:uid="{00000000-0005-0000-0000-000000150000}"/>
    <cellStyle name="Navadno 12 5 2 10" xfId="5519" xr:uid="{00000000-0005-0000-0000-000001150000}"/>
    <cellStyle name="Navadno 12 5 2 2" xfId="5520" xr:uid="{00000000-0005-0000-0000-000002150000}"/>
    <cellStyle name="Navadno 12 5 2 2 2" xfId="5521" xr:uid="{00000000-0005-0000-0000-000003150000}"/>
    <cellStyle name="Navadno 12 5 2 2 2 2" xfId="5522" xr:uid="{00000000-0005-0000-0000-000004150000}"/>
    <cellStyle name="Navadno 12 5 2 2 2 2 2" xfId="5523" xr:uid="{00000000-0005-0000-0000-000005150000}"/>
    <cellStyle name="Navadno 12 5 2 2 2 2 2 2" xfId="5524" xr:uid="{00000000-0005-0000-0000-000006150000}"/>
    <cellStyle name="Navadno 12 5 2 2 2 2 2 2 2" xfId="5525" xr:uid="{00000000-0005-0000-0000-000007150000}"/>
    <cellStyle name="Navadno 12 5 2 2 2 2 2 2 3" xfId="5526" xr:uid="{00000000-0005-0000-0000-000008150000}"/>
    <cellStyle name="Navadno 12 5 2 2 2 2 2 3" xfId="5527" xr:uid="{00000000-0005-0000-0000-000009150000}"/>
    <cellStyle name="Navadno 12 5 2 2 2 2 2 3 2" xfId="5528" xr:uid="{00000000-0005-0000-0000-00000A150000}"/>
    <cellStyle name="Navadno 12 5 2 2 2 2 2 3 3" xfId="5529" xr:uid="{00000000-0005-0000-0000-00000B150000}"/>
    <cellStyle name="Navadno 12 5 2 2 2 2 2 4" xfId="5530" xr:uid="{00000000-0005-0000-0000-00000C150000}"/>
    <cellStyle name="Navadno 12 5 2 2 2 2 2 5" xfId="5531" xr:uid="{00000000-0005-0000-0000-00000D150000}"/>
    <cellStyle name="Navadno 12 5 2 2 2 2 3" xfId="5532" xr:uid="{00000000-0005-0000-0000-00000E150000}"/>
    <cellStyle name="Navadno 12 5 2 2 2 2 3 2" xfId="5533" xr:uid="{00000000-0005-0000-0000-00000F150000}"/>
    <cellStyle name="Navadno 12 5 2 2 2 2 3 2 2" xfId="5534" xr:uid="{00000000-0005-0000-0000-000010150000}"/>
    <cellStyle name="Navadno 12 5 2 2 2 2 3 2 3" xfId="5535" xr:uid="{00000000-0005-0000-0000-000011150000}"/>
    <cellStyle name="Navadno 12 5 2 2 2 2 3 3" xfId="5536" xr:uid="{00000000-0005-0000-0000-000012150000}"/>
    <cellStyle name="Navadno 12 5 2 2 2 2 3 3 2" xfId="5537" xr:uid="{00000000-0005-0000-0000-000013150000}"/>
    <cellStyle name="Navadno 12 5 2 2 2 2 3 3 3" xfId="5538" xr:uid="{00000000-0005-0000-0000-000014150000}"/>
    <cellStyle name="Navadno 12 5 2 2 2 2 3 4" xfId="5539" xr:uid="{00000000-0005-0000-0000-000015150000}"/>
    <cellStyle name="Navadno 12 5 2 2 2 2 3 5" xfId="5540" xr:uid="{00000000-0005-0000-0000-000016150000}"/>
    <cellStyle name="Navadno 12 5 2 2 2 2 4" xfId="5541" xr:uid="{00000000-0005-0000-0000-000017150000}"/>
    <cellStyle name="Navadno 12 5 2 2 2 2 4 2" xfId="5542" xr:uid="{00000000-0005-0000-0000-000018150000}"/>
    <cellStyle name="Navadno 12 5 2 2 2 2 4 3" xfId="5543" xr:uid="{00000000-0005-0000-0000-000019150000}"/>
    <cellStyle name="Navadno 12 5 2 2 2 2 5" xfId="5544" xr:uid="{00000000-0005-0000-0000-00001A150000}"/>
    <cellStyle name="Navadno 12 5 2 2 2 2 5 2" xfId="5545" xr:uid="{00000000-0005-0000-0000-00001B150000}"/>
    <cellStyle name="Navadno 12 5 2 2 2 2 5 3" xfId="5546" xr:uid="{00000000-0005-0000-0000-00001C150000}"/>
    <cellStyle name="Navadno 12 5 2 2 2 2 6" xfId="5547" xr:uid="{00000000-0005-0000-0000-00001D150000}"/>
    <cellStyle name="Navadno 12 5 2 2 2 2 7" xfId="5548" xr:uid="{00000000-0005-0000-0000-00001E150000}"/>
    <cellStyle name="Navadno 12 5 2 2 2 3" xfId="5549" xr:uid="{00000000-0005-0000-0000-00001F150000}"/>
    <cellStyle name="Navadno 12 5 2 2 2 3 2" xfId="5550" xr:uid="{00000000-0005-0000-0000-000020150000}"/>
    <cellStyle name="Navadno 12 5 2 2 2 3 2 2" xfId="5551" xr:uid="{00000000-0005-0000-0000-000021150000}"/>
    <cellStyle name="Navadno 12 5 2 2 2 3 2 3" xfId="5552" xr:uid="{00000000-0005-0000-0000-000022150000}"/>
    <cellStyle name="Navadno 12 5 2 2 2 3 3" xfId="5553" xr:uid="{00000000-0005-0000-0000-000023150000}"/>
    <cellStyle name="Navadno 12 5 2 2 2 3 3 2" xfId="5554" xr:uid="{00000000-0005-0000-0000-000024150000}"/>
    <cellStyle name="Navadno 12 5 2 2 2 3 3 3" xfId="5555" xr:uid="{00000000-0005-0000-0000-000025150000}"/>
    <cellStyle name="Navadno 12 5 2 2 2 3 4" xfId="5556" xr:uid="{00000000-0005-0000-0000-000026150000}"/>
    <cellStyle name="Navadno 12 5 2 2 2 3 5" xfId="5557" xr:uid="{00000000-0005-0000-0000-000027150000}"/>
    <cellStyle name="Navadno 12 5 2 2 2 4" xfId="5558" xr:uid="{00000000-0005-0000-0000-000028150000}"/>
    <cellStyle name="Navadno 12 5 2 2 2 4 2" xfId="5559" xr:uid="{00000000-0005-0000-0000-000029150000}"/>
    <cellStyle name="Navadno 12 5 2 2 2 4 2 2" xfId="5560" xr:uid="{00000000-0005-0000-0000-00002A150000}"/>
    <cellStyle name="Navadno 12 5 2 2 2 4 2 3" xfId="5561" xr:uid="{00000000-0005-0000-0000-00002B150000}"/>
    <cellStyle name="Navadno 12 5 2 2 2 4 3" xfId="5562" xr:uid="{00000000-0005-0000-0000-00002C150000}"/>
    <cellStyle name="Navadno 12 5 2 2 2 4 3 2" xfId="5563" xr:uid="{00000000-0005-0000-0000-00002D150000}"/>
    <cellStyle name="Navadno 12 5 2 2 2 4 3 3" xfId="5564" xr:uid="{00000000-0005-0000-0000-00002E150000}"/>
    <cellStyle name="Navadno 12 5 2 2 2 4 4" xfId="5565" xr:uid="{00000000-0005-0000-0000-00002F150000}"/>
    <cellStyle name="Navadno 12 5 2 2 2 4 5" xfId="5566" xr:uid="{00000000-0005-0000-0000-000030150000}"/>
    <cellStyle name="Navadno 12 5 2 2 2 5" xfId="5567" xr:uid="{00000000-0005-0000-0000-000031150000}"/>
    <cellStyle name="Navadno 12 5 2 2 2 5 2" xfId="5568" xr:uid="{00000000-0005-0000-0000-000032150000}"/>
    <cellStyle name="Navadno 12 5 2 2 2 5 3" xfId="5569" xr:uid="{00000000-0005-0000-0000-000033150000}"/>
    <cellStyle name="Navadno 12 5 2 2 2 6" xfId="5570" xr:uid="{00000000-0005-0000-0000-000034150000}"/>
    <cellStyle name="Navadno 12 5 2 2 2 6 2" xfId="5571" xr:uid="{00000000-0005-0000-0000-000035150000}"/>
    <cellStyle name="Navadno 12 5 2 2 2 6 3" xfId="5572" xr:uid="{00000000-0005-0000-0000-000036150000}"/>
    <cellStyle name="Navadno 12 5 2 2 2 7" xfId="5573" xr:uid="{00000000-0005-0000-0000-000037150000}"/>
    <cellStyle name="Navadno 12 5 2 2 2 8" xfId="5574" xr:uid="{00000000-0005-0000-0000-000038150000}"/>
    <cellStyle name="Navadno 12 5 2 2 3" xfId="5575" xr:uid="{00000000-0005-0000-0000-000039150000}"/>
    <cellStyle name="Navadno 12 5 2 2 3 2" xfId="5576" xr:uid="{00000000-0005-0000-0000-00003A150000}"/>
    <cellStyle name="Navadno 12 5 2 2 3 2 2" xfId="5577" xr:uid="{00000000-0005-0000-0000-00003B150000}"/>
    <cellStyle name="Navadno 12 5 2 2 3 2 2 2" xfId="5578" xr:uid="{00000000-0005-0000-0000-00003C150000}"/>
    <cellStyle name="Navadno 12 5 2 2 3 2 2 3" xfId="5579" xr:uid="{00000000-0005-0000-0000-00003D150000}"/>
    <cellStyle name="Navadno 12 5 2 2 3 2 3" xfId="5580" xr:uid="{00000000-0005-0000-0000-00003E150000}"/>
    <cellStyle name="Navadno 12 5 2 2 3 2 3 2" xfId="5581" xr:uid="{00000000-0005-0000-0000-00003F150000}"/>
    <cellStyle name="Navadno 12 5 2 2 3 2 3 3" xfId="5582" xr:uid="{00000000-0005-0000-0000-000040150000}"/>
    <cellStyle name="Navadno 12 5 2 2 3 2 4" xfId="5583" xr:uid="{00000000-0005-0000-0000-000041150000}"/>
    <cellStyle name="Navadno 12 5 2 2 3 2 5" xfId="5584" xr:uid="{00000000-0005-0000-0000-000042150000}"/>
    <cellStyle name="Navadno 12 5 2 2 3 3" xfId="5585" xr:uid="{00000000-0005-0000-0000-000043150000}"/>
    <cellStyle name="Navadno 12 5 2 2 3 3 2" xfId="5586" xr:uid="{00000000-0005-0000-0000-000044150000}"/>
    <cellStyle name="Navadno 12 5 2 2 3 3 2 2" xfId="5587" xr:uid="{00000000-0005-0000-0000-000045150000}"/>
    <cellStyle name="Navadno 12 5 2 2 3 3 2 3" xfId="5588" xr:uid="{00000000-0005-0000-0000-000046150000}"/>
    <cellStyle name="Navadno 12 5 2 2 3 3 3" xfId="5589" xr:uid="{00000000-0005-0000-0000-000047150000}"/>
    <cellStyle name="Navadno 12 5 2 2 3 3 3 2" xfId="5590" xr:uid="{00000000-0005-0000-0000-000048150000}"/>
    <cellStyle name="Navadno 12 5 2 2 3 3 3 3" xfId="5591" xr:uid="{00000000-0005-0000-0000-000049150000}"/>
    <cellStyle name="Navadno 12 5 2 2 3 3 4" xfId="5592" xr:uid="{00000000-0005-0000-0000-00004A150000}"/>
    <cellStyle name="Navadno 12 5 2 2 3 3 5" xfId="5593" xr:uid="{00000000-0005-0000-0000-00004B150000}"/>
    <cellStyle name="Navadno 12 5 2 2 3 4" xfId="5594" xr:uid="{00000000-0005-0000-0000-00004C150000}"/>
    <cellStyle name="Navadno 12 5 2 2 3 4 2" xfId="5595" xr:uid="{00000000-0005-0000-0000-00004D150000}"/>
    <cellStyle name="Navadno 12 5 2 2 3 4 3" xfId="5596" xr:uid="{00000000-0005-0000-0000-00004E150000}"/>
    <cellStyle name="Navadno 12 5 2 2 3 5" xfId="5597" xr:uid="{00000000-0005-0000-0000-00004F150000}"/>
    <cellStyle name="Navadno 12 5 2 2 3 5 2" xfId="5598" xr:uid="{00000000-0005-0000-0000-000050150000}"/>
    <cellStyle name="Navadno 12 5 2 2 3 5 3" xfId="5599" xr:uid="{00000000-0005-0000-0000-000051150000}"/>
    <cellStyle name="Navadno 12 5 2 2 3 6" xfId="5600" xr:uid="{00000000-0005-0000-0000-000052150000}"/>
    <cellStyle name="Navadno 12 5 2 2 3 7" xfId="5601" xr:uid="{00000000-0005-0000-0000-000053150000}"/>
    <cellStyle name="Navadno 12 5 2 2 4" xfId="5602" xr:uid="{00000000-0005-0000-0000-000054150000}"/>
    <cellStyle name="Navadno 12 5 2 2 4 2" xfId="5603" xr:uid="{00000000-0005-0000-0000-000055150000}"/>
    <cellStyle name="Navadno 12 5 2 2 4 2 2" xfId="5604" xr:uid="{00000000-0005-0000-0000-000056150000}"/>
    <cellStyle name="Navadno 12 5 2 2 4 2 3" xfId="5605" xr:uid="{00000000-0005-0000-0000-000057150000}"/>
    <cellStyle name="Navadno 12 5 2 2 4 3" xfId="5606" xr:uid="{00000000-0005-0000-0000-000058150000}"/>
    <cellStyle name="Navadno 12 5 2 2 4 3 2" xfId="5607" xr:uid="{00000000-0005-0000-0000-000059150000}"/>
    <cellStyle name="Navadno 12 5 2 2 4 3 3" xfId="5608" xr:uid="{00000000-0005-0000-0000-00005A150000}"/>
    <cellStyle name="Navadno 12 5 2 2 4 4" xfId="5609" xr:uid="{00000000-0005-0000-0000-00005B150000}"/>
    <cellStyle name="Navadno 12 5 2 2 4 5" xfId="5610" xr:uid="{00000000-0005-0000-0000-00005C150000}"/>
    <cellStyle name="Navadno 12 5 2 2 5" xfId="5611" xr:uid="{00000000-0005-0000-0000-00005D150000}"/>
    <cellStyle name="Navadno 12 5 2 2 5 2" xfId="5612" xr:uid="{00000000-0005-0000-0000-00005E150000}"/>
    <cellStyle name="Navadno 12 5 2 2 5 2 2" xfId="5613" xr:uid="{00000000-0005-0000-0000-00005F150000}"/>
    <cellStyle name="Navadno 12 5 2 2 5 2 3" xfId="5614" xr:uid="{00000000-0005-0000-0000-000060150000}"/>
    <cellStyle name="Navadno 12 5 2 2 5 3" xfId="5615" xr:uid="{00000000-0005-0000-0000-000061150000}"/>
    <cellStyle name="Navadno 12 5 2 2 5 3 2" xfId="5616" xr:uid="{00000000-0005-0000-0000-000062150000}"/>
    <cellStyle name="Navadno 12 5 2 2 5 3 3" xfId="5617" xr:uid="{00000000-0005-0000-0000-000063150000}"/>
    <cellStyle name="Navadno 12 5 2 2 5 4" xfId="5618" xr:uid="{00000000-0005-0000-0000-000064150000}"/>
    <cellStyle name="Navadno 12 5 2 2 5 5" xfId="5619" xr:uid="{00000000-0005-0000-0000-000065150000}"/>
    <cellStyle name="Navadno 12 5 2 2 6" xfId="5620" xr:uid="{00000000-0005-0000-0000-000066150000}"/>
    <cellStyle name="Navadno 12 5 2 2 6 2" xfId="5621" xr:uid="{00000000-0005-0000-0000-000067150000}"/>
    <cellStyle name="Navadno 12 5 2 2 6 3" xfId="5622" xr:uid="{00000000-0005-0000-0000-000068150000}"/>
    <cellStyle name="Navadno 12 5 2 2 7" xfId="5623" xr:uid="{00000000-0005-0000-0000-000069150000}"/>
    <cellStyle name="Navadno 12 5 2 2 7 2" xfId="5624" xr:uid="{00000000-0005-0000-0000-00006A150000}"/>
    <cellStyle name="Navadno 12 5 2 2 7 3" xfId="5625" xr:uid="{00000000-0005-0000-0000-00006B150000}"/>
    <cellStyle name="Navadno 12 5 2 2 8" xfId="5626" xr:uid="{00000000-0005-0000-0000-00006C150000}"/>
    <cellStyle name="Navadno 12 5 2 2 9" xfId="5627" xr:uid="{00000000-0005-0000-0000-00006D150000}"/>
    <cellStyle name="Navadno 12 5 2 3" xfId="5628" xr:uid="{00000000-0005-0000-0000-00006E150000}"/>
    <cellStyle name="Navadno 12 5 2 3 2" xfId="5629" xr:uid="{00000000-0005-0000-0000-00006F150000}"/>
    <cellStyle name="Navadno 12 5 2 3 2 2" xfId="5630" xr:uid="{00000000-0005-0000-0000-000070150000}"/>
    <cellStyle name="Navadno 12 5 2 3 2 2 2" xfId="5631" xr:uid="{00000000-0005-0000-0000-000071150000}"/>
    <cellStyle name="Navadno 12 5 2 3 2 2 2 2" xfId="5632" xr:uid="{00000000-0005-0000-0000-000072150000}"/>
    <cellStyle name="Navadno 12 5 2 3 2 2 2 3" xfId="5633" xr:uid="{00000000-0005-0000-0000-000073150000}"/>
    <cellStyle name="Navadno 12 5 2 3 2 2 3" xfId="5634" xr:uid="{00000000-0005-0000-0000-000074150000}"/>
    <cellStyle name="Navadno 12 5 2 3 2 2 3 2" xfId="5635" xr:uid="{00000000-0005-0000-0000-000075150000}"/>
    <cellStyle name="Navadno 12 5 2 3 2 2 3 3" xfId="5636" xr:uid="{00000000-0005-0000-0000-000076150000}"/>
    <cellStyle name="Navadno 12 5 2 3 2 2 4" xfId="5637" xr:uid="{00000000-0005-0000-0000-000077150000}"/>
    <cellStyle name="Navadno 12 5 2 3 2 2 5" xfId="5638" xr:uid="{00000000-0005-0000-0000-000078150000}"/>
    <cellStyle name="Navadno 12 5 2 3 2 3" xfId="5639" xr:uid="{00000000-0005-0000-0000-000079150000}"/>
    <cellStyle name="Navadno 12 5 2 3 2 3 2" xfId="5640" xr:uid="{00000000-0005-0000-0000-00007A150000}"/>
    <cellStyle name="Navadno 12 5 2 3 2 3 2 2" xfId="5641" xr:uid="{00000000-0005-0000-0000-00007B150000}"/>
    <cellStyle name="Navadno 12 5 2 3 2 3 2 3" xfId="5642" xr:uid="{00000000-0005-0000-0000-00007C150000}"/>
    <cellStyle name="Navadno 12 5 2 3 2 3 3" xfId="5643" xr:uid="{00000000-0005-0000-0000-00007D150000}"/>
    <cellStyle name="Navadno 12 5 2 3 2 3 3 2" xfId="5644" xr:uid="{00000000-0005-0000-0000-00007E150000}"/>
    <cellStyle name="Navadno 12 5 2 3 2 3 3 3" xfId="5645" xr:uid="{00000000-0005-0000-0000-00007F150000}"/>
    <cellStyle name="Navadno 12 5 2 3 2 3 4" xfId="5646" xr:uid="{00000000-0005-0000-0000-000080150000}"/>
    <cellStyle name="Navadno 12 5 2 3 2 3 5" xfId="5647" xr:uid="{00000000-0005-0000-0000-000081150000}"/>
    <cellStyle name="Navadno 12 5 2 3 2 4" xfId="5648" xr:uid="{00000000-0005-0000-0000-000082150000}"/>
    <cellStyle name="Navadno 12 5 2 3 2 4 2" xfId="5649" xr:uid="{00000000-0005-0000-0000-000083150000}"/>
    <cellStyle name="Navadno 12 5 2 3 2 4 3" xfId="5650" xr:uid="{00000000-0005-0000-0000-000084150000}"/>
    <cellStyle name="Navadno 12 5 2 3 2 5" xfId="5651" xr:uid="{00000000-0005-0000-0000-000085150000}"/>
    <cellStyle name="Navadno 12 5 2 3 2 5 2" xfId="5652" xr:uid="{00000000-0005-0000-0000-000086150000}"/>
    <cellStyle name="Navadno 12 5 2 3 2 5 3" xfId="5653" xr:uid="{00000000-0005-0000-0000-000087150000}"/>
    <cellStyle name="Navadno 12 5 2 3 2 6" xfId="5654" xr:uid="{00000000-0005-0000-0000-000088150000}"/>
    <cellStyle name="Navadno 12 5 2 3 2 7" xfId="5655" xr:uid="{00000000-0005-0000-0000-000089150000}"/>
    <cellStyle name="Navadno 12 5 2 3 3" xfId="5656" xr:uid="{00000000-0005-0000-0000-00008A150000}"/>
    <cellStyle name="Navadno 12 5 2 3 3 2" xfId="5657" xr:uid="{00000000-0005-0000-0000-00008B150000}"/>
    <cellStyle name="Navadno 12 5 2 3 3 2 2" xfId="5658" xr:uid="{00000000-0005-0000-0000-00008C150000}"/>
    <cellStyle name="Navadno 12 5 2 3 3 2 3" xfId="5659" xr:uid="{00000000-0005-0000-0000-00008D150000}"/>
    <cellStyle name="Navadno 12 5 2 3 3 3" xfId="5660" xr:uid="{00000000-0005-0000-0000-00008E150000}"/>
    <cellStyle name="Navadno 12 5 2 3 3 3 2" xfId="5661" xr:uid="{00000000-0005-0000-0000-00008F150000}"/>
    <cellStyle name="Navadno 12 5 2 3 3 3 3" xfId="5662" xr:uid="{00000000-0005-0000-0000-000090150000}"/>
    <cellStyle name="Navadno 12 5 2 3 3 4" xfId="5663" xr:uid="{00000000-0005-0000-0000-000091150000}"/>
    <cellStyle name="Navadno 12 5 2 3 3 5" xfId="5664" xr:uid="{00000000-0005-0000-0000-000092150000}"/>
    <cellStyle name="Navadno 12 5 2 3 4" xfId="5665" xr:uid="{00000000-0005-0000-0000-000093150000}"/>
    <cellStyle name="Navadno 12 5 2 3 4 2" xfId="5666" xr:uid="{00000000-0005-0000-0000-000094150000}"/>
    <cellStyle name="Navadno 12 5 2 3 4 2 2" xfId="5667" xr:uid="{00000000-0005-0000-0000-000095150000}"/>
    <cellStyle name="Navadno 12 5 2 3 4 2 3" xfId="5668" xr:uid="{00000000-0005-0000-0000-000096150000}"/>
    <cellStyle name="Navadno 12 5 2 3 4 3" xfId="5669" xr:uid="{00000000-0005-0000-0000-000097150000}"/>
    <cellStyle name="Navadno 12 5 2 3 4 3 2" xfId="5670" xr:uid="{00000000-0005-0000-0000-000098150000}"/>
    <cellStyle name="Navadno 12 5 2 3 4 3 3" xfId="5671" xr:uid="{00000000-0005-0000-0000-000099150000}"/>
    <cellStyle name="Navadno 12 5 2 3 4 4" xfId="5672" xr:uid="{00000000-0005-0000-0000-00009A150000}"/>
    <cellStyle name="Navadno 12 5 2 3 4 5" xfId="5673" xr:uid="{00000000-0005-0000-0000-00009B150000}"/>
    <cellStyle name="Navadno 12 5 2 3 5" xfId="5674" xr:uid="{00000000-0005-0000-0000-00009C150000}"/>
    <cellStyle name="Navadno 12 5 2 3 5 2" xfId="5675" xr:uid="{00000000-0005-0000-0000-00009D150000}"/>
    <cellStyle name="Navadno 12 5 2 3 5 3" xfId="5676" xr:uid="{00000000-0005-0000-0000-00009E150000}"/>
    <cellStyle name="Navadno 12 5 2 3 6" xfId="5677" xr:uid="{00000000-0005-0000-0000-00009F150000}"/>
    <cellStyle name="Navadno 12 5 2 3 6 2" xfId="5678" xr:uid="{00000000-0005-0000-0000-0000A0150000}"/>
    <cellStyle name="Navadno 12 5 2 3 6 3" xfId="5679" xr:uid="{00000000-0005-0000-0000-0000A1150000}"/>
    <cellStyle name="Navadno 12 5 2 3 7" xfId="5680" xr:uid="{00000000-0005-0000-0000-0000A2150000}"/>
    <cellStyle name="Navadno 12 5 2 3 8" xfId="5681" xr:uid="{00000000-0005-0000-0000-0000A3150000}"/>
    <cellStyle name="Navadno 12 5 2 4" xfId="5682" xr:uid="{00000000-0005-0000-0000-0000A4150000}"/>
    <cellStyle name="Navadno 12 5 2 4 2" xfId="5683" xr:uid="{00000000-0005-0000-0000-0000A5150000}"/>
    <cellStyle name="Navadno 12 5 2 4 2 2" xfId="5684" xr:uid="{00000000-0005-0000-0000-0000A6150000}"/>
    <cellStyle name="Navadno 12 5 2 4 2 2 2" xfId="5685" xr:uid="{00000000-0005-0000-0000-0000A7150000}"/>
    <cellStyle name="Navadno 12 5 2 4 2 2 3" xfId="5686" xr:uid="{00000000-0005-0000-0000-0000A8150000}"/>
    <cellStyle name="Navadno 12 5 2 4 2 3" xfId="5687" xr:uid="{00000000-0005-0000-0000-0000A9150000}"/>
    <cellStyle name="Navadno 12 5 2 4 2 3 2" xfId="5688" xr:uid="{00000000-0005-0000-0000-0000AA150000}"/>
    <cellStyle name="Navadno 12 5 2 4 2 3 3" xfId="5689" xr:uid="{00000000-0005-0000-0000-0000AB150000}"/>
    <cellStyle name="Navadno 12 5 2 4 2 4" xfId="5690" xr:uid="{00000000-0005-0000-0000-0000AC150000}"/>
    <cellStyle name="Navadno 12 5 2 4 2 5" xfId="5691" xr:uid="{00000000-0005-0000-0000-0000AD150000}"/>
    <cellStyle name="Navadno 12 5 2 4 3" xfId="5692" xr:uid="{00000000-0005-0000-0000-0000AE150000}"/>
    <cellStyle name="Navadno 12 5 2 4 3 2" xfId="5693" xr:uid="{00000000-0005-0000-0000-0000AF150000}"/>
    <cellStyle name="Navadno 12 5 2 4 3 2 2" xfId="5694" xr:uid="{00000000-0005-0000-0000-0000B0150000}"/>
    <cellStyle name="Navadno 12 5 2 4 3 2 3" xfId="5695" xr:uid="{00000000-0005-0000-0000-0000B1150000}"/>
    <cellStyle name="Navadno 12 5 2 4 3 3" xfId="5696" xr:uid="{00000000-0005-0000-0000-0000B2150000}"/>
    <cellStyle name="Navadno 12 5 2 4 3 3 2" xfId="5697" xr:uid="{00000000-0005-0000-0000-0000B3150000}"/>
    <cellStyle name="Navadno 12 5 2 4 3 3 3" xfId="5698" xr:uid="{00000000-0005-0000-0000-0000B4150000}"/>
    <cellStyle name="Navadno 12 5 2 4 3 4" xfId="5699" xr:uid="{00000000-0005-0000-0000-0000B5150000}"/>
    <cellStyle name="Navadno 12 5 2 4 3 5" xfId="5700" xr:uid="{00000000-0005-0000-0000-0000B6150000}"/>
    <cellStyle name="Navadno 12 5 2 4 4" xfId="5701" xr:uid="{00000000-0005-0000-0000-0000B7150000}"/>
    <cellStyle name="Navadno 12 5 2 4 4 2" xfId="5702" xr:uid="{00000000-0005-0000-0000-0000B8150000}"/>
    <cellStyle name="Navadno 12 5 2 4 4 3" xfId="5703" xr:uid="{00000000-0005-0000-0000-0000B9150000}"/>
    <cellStyle name="Navadno 12 5 2 4 5" xfId="5704" xr:uid="{00000000-0005-0000-0000-0000BA150000}"/>
    <cellStyle name="Navadno 12 5 2 4 5 2" xfId="5705" xr:uid="{00000000-0005-0000-0000-0000BB150000}"/>
    <cellStyle name="Navadno 12 5 2 4 5 3" xfId="5706" xr:uid="{00000000-0005-0000-0000-0000BC150000}"/>
    <cellStyle name="Navadno 12 5 2 4 6" xfId="5707" xr:uid="{00000000-0005-0000-0000-0000BD150000}"/>
    <cellStyle name="Navadno 12 5 2 4 7" xfId="5708" xr:uid="{00000000-0005-0000-0000-0000BE150000}"/>
    <cellStyle name="Navadno 12 5 2 5" xfId="5709" xr:uid="{00000000-0005-0000-0000-0000BF150000}"/>
    <cellStyle name="Navadno 12 5 2 5 2" xfId="5710" xr:uid="{00000000-0005-0000-0000-0000C0150000}"/>
    <cellStyle name="Navadno 12 5 2 5 2 2" xfId="5711" xr:uid="{00000000-0005-0000-0000-0000C1150000}"/>
    <cellStyle name="Navadno 12 5 2 5 2 3" xfId="5712" xr:uid="{00000000-0005-0000-0000-0000C2150000}"/>
    <cellStyle name="Navadno 12 5 2 5 3" xfId="5713" xr:uid="{00000000-0005-0000-0000-0000C3150000}"/>
    <cellStyle name="Navadno 12 5 2 5 3 2" xfId="5714" xr:uid="{00000000-0005-0000-0000-0000C4150000}"/>
    <cellStyle name="Navadno 12 5 2 5 3 3" xfId="5715" xr:uid="{00000000-0005-0000-0000-0000C5150000}"/>
    <cellStyle name="Navadno 12 5 2 5 4" xfId="5716" xr:uid="{00000000-0005-0000-0000-0000C6150000}"/>
    <cellStyle name="Navadno 12 5 2 5 5" xfId="5717" xr:uid="{00000000-0005-0000-0000-0000C7150000}"/>
    <cellStyle name="Navadno 12 5 2 6" xfId="5718" xr:uid="{00000000-0005-0000-0000-0000C8150000}"/>
    <cellStyle name="Navadno 12 5 2 6 2" xfId="5719" xr:uid="{00000000-0005-0000-0000-0000C9150000}"/>
    <cellStyle name="Navadno 12 5 2 6 2 2" xfId="5720" xr:uid="{00000000-0005-0000-0000-0000CA150000}"/>
    <cellStyle name="Navadno 12 5 2 6 2 3" xfId="5721" xr:uid="{00000000-0005-0000-0000-0000CB150000}"/>
    <cellStyle name="Navadno 12 5 2 6 3" xfId="5722" xr:uid="{00000000-0005-0000-0000-0000CC150000}"/>
    <cellStyle name="Navadno 12 5 2 6 3 2" xfId="5723" xr:uid="{00000000-0005-0000-0000-0000CD150000}"/>
    <cellStyle name="Navadno 12 5 2 6 3 3" xfId="5724" xr:uid="{00000000-0005-0000-0000-0000CE150000}"/>
    <cellStyle name="Navadno 12 5 2 6 4" xfId="5725" xr:uid="{00000000-0005-0000-0000-0000CF150000}"/>
    <cellStyle name="Navadno 12 5 2 6 5" xfId="5726" xr:uid="{00000000-0005-0000-0000-0000D0150000}"/>
    <cellStyle name="Navadno 12 5 2 7" xfId="5727" xr:uid="{00000000-0005-0000-0000-0000D1150000}"/>
    <cellStyle name="Navadno 12 5 2 7 2" xfId="5728" xr:uid="{00000000-0005-0000-0000-0000D2150000}"/>
    <cellStyle name="Navadno 12 5 2 7 3" xfId="5729" xr:uid="{00000000-0005-0000-0000-0000D3150000}"/>
    <cellStyle name="Navadno 12 5 2 8" xfId="5730" xr:uid="{00000000-0005-0000-0000-0000D4150000}"/>
    <cellStyle name="Navadno 12 5 2 8 2" xfId="5731" xr:uid="{00000000-0005-0000-0000-0000D5150000}"/>
    <cellStyle name="Navadno 12 5 2 8 3" xfId="5732" xr:uid="{00000000-0005-0000-0000-0000D6150000}"/>
    <cellStyle name="Navadno 12 5 2 9" xfId="5733" xr:uid="{00000000-0005-0000-0000-0000D7150000}"/>
    <cellStyle name="Navadno 12 5 3" xfId="5734" xr:uid="{00000000-0005-0000-0000-0000D8150000}"/>
    <cellStyle name="Navadno 12 5 3 2" xfId="5735" xr:uid="{00000000-0005-0000-0000-0000D9150000}"/>
    <cellStyle name="Navadno 12 5 3 2 2" xfId="5736" xr:uid="{00000000-0005-0000-0000-0000DA150000}"/>
    <cellStyle name="Navadno 12 5 3 2 2 2" xfId="5737" xr:uid="{00000000-0005-0000-0000-0000DB150000}"/>
    <cellStyle name="Navadno 12 5 3 2 2 2 2" xfId="5738" xr:uid="{00000000-0005-0000-0000-0000DC150000}"/>
    <cellStyle name="Navadno 12 5 3 2 2 2 2 2" xfId="5739" xr:uid="{00000000-0005-0000-0000-0000DD150000}"/>
    <cellStyle name="Navadno 12 5 3 2 2 2 2 3" xfId="5740" xr:uid="{00000000-0005-0000-0000-0000DE150000}"/>
    <cellStyle name="Navadno 12 5 3 2 2 2 3" xfId="5741" xr:uid="{00000000-0005-0000-0000-0000DF150000}"/>
    <cellStyle name="Navadno 12 5 3 2 2 2 3 2" xfId="5742" xr:uid="{00000000-0005-0000-0000-0000E0150000}"/>
    <cellStyle name="Navadno 12 5 3 2 2 2 3 3" xfId="5743" xr:uid="{00000000-0005-0000-0000-0000E1150000}"/>
    <cellStyle name="Navadno 12 5 3 2 2 2 4" xfId="5744" xr:uid="{00000000-0005-0000-0000-0000E2150000}"/>
    <cellStyle name="Navadno 12 5 3 2 2 2 5" xfId="5745" xr:uid="{00000000-0005-0000-0000-0000E3150000}"/>
    <cellStyle name="Navadno 12 5 3 2 2 3" xfId="5746" xr:uid="{00000000-0005-0000-0000-0000E4150000}"/>
    <cellStyle name="Navadno 12 5 3 2 2 3 2" xfId="5747" xr:uid="{00000000-0005-0000-0000-0000E5150000}"/>
    <cellStyle name="Navadno 12 5 3 2 2 3 2 2" xfId="5748" xr:uid="{00000000-0005-0000-0000-0000E6150000}"/>
    <cellStyle name="Navadno 12 5 3 2 2 3 2 3" xfId="5749" xr:uid="{00000000-0005-0000-0000-0000E7150000}"/>
    <cellStyle name="Navadno 12 5 3 2 2 3 3" xfId="5750" xr:uid="{00000000-0005-0000-0000-0000E8150000}"/>
    <cellStyle name="Navadno 12 5 3 2 2 3 3 2" xfId="5751" xr:uid="{00000000-0005-0000-0000-0000E9150000}"/>
    <cellStyle name="Navadno 12 5 3 2 2 3 3 3" xfId="5752" xr:uid="{00000000-0005-0000-0000-0000EA150000}"/>
    <cellStyle name="Navadno 12 5 3 2 2 3 4" xfId="5753" xr:uid="{00000000-0005-0000-0000-0000EB150000}"/>
    <cellStyle name="Navadno 12 5 3 2 2 3 5" xfId="5754" xr:uid="{00000000-0005-0000-0000-0000EC150000}"/>
    <cellStyle name="Navadno 12 5 3 2 2 4" xfId="5755" xr:uid="{00000000-0005-0000-0000-0000ED150000}"/>
    <cellStyle name="Navadno 12 5 3 2 2 4 2" xfId="5756" xr:uid="{00000000-0005-0000-0000-0000EE150000}"/>
    <cellStyle name="Navadno 12 5 3 2 2 4 3" xfId="5757" xr:uid="{00000000-0005-0000-0000-0000EF150000}"/>
    <cellStyle name="Navadno 12 5 3 2 2 5" xfId="5758" xr:uid="{00000000-0005-0000-0000-0000F0150000}"/>
    <cellStyle name="Navadno 12 5 3 2 2 5 2" xfId="5759" xr:uid="{00000000-0005-0000-0000-0000F1150000}"/>
    <cellStyle name="Navadno 12 5 3 2 2 5 3" xfId="5760" xr:uid="{00000000-0005-0000-0000-0000F2150000}"/>
    <cellStyle name="Navadno 12 5 3 2 2 6" xfId="5761" xr:uid="{00000000-0005-0000-0000-0000F3150000}"/>
    <cellStyle name="Navadno 12 5 3 2 2 7" xfId="5762" xr:uid="{00000000-0005-0000-0000-0000F4150000}"/>
    <cellStyle name="Navadno 12 5 3 2 3" xfId="5763" xr:uid="{00000000-0005-0000-0000-0000F5150000}"/>
    <cellStyle name="Navadno 12 5 3 2 3 2" xfId="5764" xr:uid="{00000000-0005-0000-0000-0000F6150000}"/>
    <cellStyle name="Navadno 12 5 3 2 3 2 2" xfId="5765" xr:uid="{00000000-0005-0000-0000-0000F7150000}"/>
    <cellStyle name="Navadno 12 5 3 2 3 2 3" xfId="5766" xr:uid="{00000000-0005-0000-0000-0000F8150000}"/>
    <cellStyle name="Navadno 12 5 3 2 3 3" xfId="5767" xr:uid="{00000000-0005-0000-0000-0000F9150000}"/>
    <cellStyle name="Navadno 12 5 3 2 3 3 2" xfId="5768" xr:uid="{00000000-0005-0000-0000-0000FA150000}"/>
    <cellStyle name="Navadno 12 5 3 2 3 3 3" xfId="5769" xr:uid="{00000000-0005-0000-0000-0000FB150000}"/>
    <cellStyle name="Navadno 12 5 3 2 3 4" xfId="5770" xr:uid="{00000000-0005-0000-0000-0000FC150000}"/>
    <cellStyle name="Navadno 12 5 3 2 3 5" xfId="5771" xr:uid="{00000000-0005-0000-0000-0000FD150000}"/>
    <cellStyle name="Navadno 12 5 3 2 4" xfId="5772" xr:uid="{00000000-0005-0000-0000-0000FE150000}"/>
    <cellStyle name="Navadno 12 5 3 2 4 2" xfId="5773" xr:uid="{00000000-0005-0000-0000-0000FF150000}"/>
    <cellStyle name="Navadno 12 5 3 2 4 2 2" xfId="5774" xr:uid="{00000000-0005-0000-0000-000000160000}"/>
    <cellStyle name="Navadno 12 5 3 2 4 2 3" xfId="5775" xr:uid="{00000000-0005-0000-0000-000001160000}"/>
    <cellStyle name="Navadno 12 5 3 2 4 3" xfId="5776" xr:uid="{00000000-0005-0000-0000-000002160000}"/>
    <cellStyle name="Navadno 12 5 3 2 4 3 2" xfId="5777" xr:uid="{00000000-0005-0000-0000-000003160000}"/>
    <cellStyle name="Navadno 12 5 3 2 4 3 3" xfId="5778" xr:uid="{00000000-0005-0000-0000-000004160000}"/>
    <cellStyle name="Navadno 12 5 3 2 4 4" xfId="5779" xr:uid="{00000000-0005-0000-0000-000005160000}"/>
    <cellStyle name="Navadno 12 5 3 2 4 5" xfId="5780" xr:uid="{00000000-0005-0000-0000-000006160000}"/>
    <cellStyle name="Navadno 12 5 3 2 5" xfId="5781" xr:uid="{00000000-0005-0000-0000-000007160000}"/>
    <cellStyle name="Navadno 12 5 3 2 5 2" xfId="5782" xr:uid="{00000000-0005-0000-0000-000008160000}"/>
    <cellStyle name="Navadno 12 5 3 2 5 3" xfId="5783" xr:uid="{00000000-0005-0000-0000-000009160000}"/>
    <cellStyle name="Navadno 12 5 3 2 6" xfId="5784" xr:uid="{00000000-0005-0000-0000-00000A160000}"/>
    <cellStyle name="Navadno 12 5 3 2 6 2" xfId="5785" xr:uid="{00000000-0005-0000-0000-00000B160000}"/>
    <cellStyle name="Navadno 12 5 3 2 6 3" xfId="5786" xr:uid="{00000000-0005-0000-0000-00000C160000}"/>
    <cellStyle name="Navadno 12 5 3 2 7" xfId="5787" xr:uid="{00000000-0005-0000-0000-00000D160000}"/>
    <cellStyle name="Navadno 12 5 3 2 8" xfId="5788" xr:uid="{00000000-0005-0000-0000-00000E160000}"/>
    <cellStyle name="Navadno 12 5 3 3" xfId="5789" xr:uid="{00000000-0005-0000-0000-00000F160000}"/>
    <cellStyle name="Navadno 12 5 3 3 2" xfId="5790" xr:uid="{00000000-0005-0000-0000-000010160000}"/>
    <cellStyle name="Navadno 12 5 3 3 2 2" xfId="5791" xr:uid="{00000000-0005-0000-0000-000011160000}"/>
    <cellStyle name="Navadno 12 5 3 3 2 2 2" xfId="5792" xr:uid="{00000000-0005-0000-0000-000012160000}"/>
    <cellStyle name="Navadno 12 5 3 3 2 2 3" xfId="5793" xr:uid="{00000000-0005-0000-0000-000013160000}"/>
    <cellStyle name="Navadno 12 5 3 3 2 3" xfId="5794" xr:uid="{00000000-0005-0000-0000-000014160000}"/>
    <cellStyle name="Navadno 12 5 3 3 2 3 2" xfId="5795" xr:uid="{00000000-0005-0000-0000-000015160000}"/>
    <cellStyle name="Navadno 12 5 3 3 2 3 3" xfId="5796" xr:uid="{00000000-0005-0000-0000-000016160000}"/>
    <cellStyle name="Navadno 12 5 3 3 2 4" xfId="5797" xr:uid="{00000000-0005-0000-0000-000017160000}"/>
    <cellStyle name="Navadno 12 5 3 3 2 5" xfId="5798" xr:uid="{00000000-0005-0000-0000-000018160000}"/>
    <cellStyle name="Navadno 12 5 3 3 3" xfId="5799" xr:uid="{00000000-0005-0000-0000-000019160000}"/>
    <cellStyle name="Navadno 12 5 3 3 3 2" xfId="5800" xr:uid="{00000000-0005-0000-0000-00001A160000}"/>
    <cellStyle name="Navadno 12 5 3 3 3 2 2" xfId="5801" xr:uid="{00000000-0005-0000-0000-00001B160000}"/>
    <cellStyle name="Navadno 12 5 3 3 3 2 3" xfId="5802" xr:uid="{00000000-0005-0000-0000-00001C160000}"/>
    <cellStyle name="Navadno 12 5 3 3 3 3" xfId="5803" xr:uid="{00000000-0005-0000-0000-00001D160000}"/>
    <cellStyle name="Navadno 12 5 3 3 3 3 2" xfId="5804" xr:uid="{00000000-0005-0000-0000-00001E160000}"/>
    <cellStyle name="Navadno 12 5 3 3 3 3 3" xfId="5805" xr:uid="{00000000-0005-0000-0000-00001F160000}"/>
    <cellStyle name="Navadno 12 5 3 3 3 4" xfId="5806" xr:uid="{00000000-0005-0000-0000-000020160000}"/>
    <cellStyle name="Navadno 12 5 3 3 3 5" xfId="5807" xr:uid="{00000000-0005-0000-0000-000021160000}"/>
    <cellStyle name="Navadno 12 5 3 3 4" xfId="5808" xr:uid="{00000000-0005-0000-0000-000022160000}"/>
    <cellStyle name="Navadno 12 5 3 3 4 2" xfId="5809" xr:uid="{00000000-0005-0000-0000-000023160000}"/>
    <cellStyle name="Navadno 12 5 3 3 4 3" xfId="5810" xr:uid="{00000000-0005-0000-0000-000024160000}"/>
    <cellStyle name="Navadno 12 5 3 3 5" xfId="5811" xr:uid="{00000000-0005-0000-0000-000025160000}"/>
    <cellStyle name="Navadno 12 5 3 3 5 2" xfId="5812" xr:uid="{00000000-0005-0000-0000-000026160000}"/>
    <cellStyle name="Navadno 12 5 3 3 5 3" xfId="5813" xr:uid="{00000000-0005-0000-0000-000027160000}"/>
    <cellStyle name="Navadno 12 5 3 3 6" xfId="5814" xr:uid="{00000000-0005-0000-0000-000028160000}"/>
    <cellStyle name="Navadno 12 5 3 3 7" xfId="5815" xr:uid="{00000000-0005-0000-0000-000029160000}"/>
    <cellStyle name="Navadno 12 5 3 4" xfId="5816" xr:uid="{00000000-0005-0000-0000-00002A160000}"/>
    <cellStyle name="Navadno 12 5 3 4 2" xfId="5817" xr:uid="{00000000-0005-0000-0000-00002B160000}"/>
    <cellStyle name="Navadno 12 5 3 4 2 2" xfId="5818" xr:uid="{00000000-0005-0000-0000-00002C160000}"/>
    <cellStyle name="Navadno 12 5 3 4 2 3" xfId="5819" xr:uid="{00000000-0005-0000-0000-00002D160000}"/>
    <cellStyle name="Navadno 12 5 3 4 3" xfId="5820" xr:uid="{00000000-0005-0000-0000-00002E160000}"/>
    <cellStyle name="Navadno 12 5 3 4 3 2" xfId="5821" xr:uid="{00000000-0005-0000-0000-00002F160000}"/>
    <cellStyle name="Navadno 12 5 3 4 3 3" xfId="5822" xr:uid="{00000000-0005-0000-0000-000030160000}"/>
    <cellStyle name="Navadno 12 5 3 4 4" xfId="5823" xr:uid="{00000000-0005-0000-0000-000031160000}"/>
    <cellStyle name="Navadno 12 5 3 4 5" xfId="5824" xr:uid="{00000000-0005-0000-0000-000032160000}"/>
    <cellStyle name="Navadno 12 5 3 5" xfId="5825" xr:uid="{00000000-0005-0000-0000-000033160000}"/>
    <cellStyle name="Navadno 12 5 3 5 2" xfId="5826" xr:uid="{00000000-0005-0000-0000-000034160000}"/>
    <cellStyle name="Navadno 12 5 3 5 2 2" xfId="5827" xr:uid="{00000000-0005-0000-0000-000035160000}"/>
    <cellStyle name="Navadno 12 5 3 5 2 3" xfId="5828" xr:uid="{00000000-0005-0000-0000-000036160000}"/>
    <cellStyle name="Navadno 12 5 3 5 3" xfId="5829" xr:uid="{00000000-0005-0000-0000-000037160000}"/>
    <cellStyle name="Navadno 12 5 3 5 3 2" xfId="5830" xr:uid="{00000000-0005-0000-0000-000038160000}"/>
    <cellStyle name="Navadno 12 5 3 5 3 3" xfId="5831" xr:uid="{00000000-0005-0000-0000-000039160000}"/>
    <cellStyle name="Navadno 12 5 3 5 4" xfId="5832" xr:uid="{00000000-0005-0000-0000-00003A160000}"/>
    <cellStyle name="Navadno 12 5 3 5 5" xfId="5833" xr:uid="{00000000-0005-0000-0000-00003B160000}"/>
    <cellStyle name="Navadno 12 5 3 6" xfId="5834" xr:uid="{00000000-0005-0000-0000-00003C160000}"/>
    <cellStyle name="Navadno 12 5 3 6 2" xfId="5835" xr:uid="{00000000-0005-0000-0000-00003D160000}"/>
    <cellStyle name="Navadno 12 5 3 6 3" xfId="5836" xr:uid="{00000000-0005-0000-0000-00003E160000}"/>
    <cellStyle name="Navadno 12 5 3 7" xfId="5837" xr:uid="{00000000-0005-0000-0000-00003F160000}"/>
    <cellStyle name="Navadno 12 5 3 7 2" xfId="5838" xr:uid="{00000000-0005-0000-0000-000040160000}"/>
    <cellStyle name="Navadno 12 5 3 7 3" xfId="5839" xr:uid="{00000000-0005-0000-0000-000041160000}"/>
    <cellStyle name="Navadno 12 5 3 8" xfId="5840" xr:uid="{00000000-0005-0000-0000-000042160000}"/>
    <cellStyle name="Navadno 12 5 3 9" xfId="5841" xr:uid="{00000000-0005-0000-0000-000043160000}"/>
    <cellStyle name="Navadno 12 5 4" xfId="5842" xr:uid="{00000000-0005-0000-0000-000044160000}"/>
    <cellStyle name="Navadno 12 5 4 2" xfId="5843" xr:uid="{00000000-0005-0000-0000-000045160000}"/>
    <cellStyle name="Navadno 12 5 4 2 2" xfId="5844" xr:uid="{00000000-0005-0000-0000-000046160000}"/>
    <cellStyle name="Navadno 12 5 4 2 2 2" xfId="5845" xr:uid="{00000000-0005-0000-0000-000047160000}"/>
    <cellStyle name="Navadno 12 5 4 2 2 2 2" xfId="5846" xr:uid="{00000000-0005-0000-0000-000048160000}"/>
    <cellStyle name="Navadno 12 5 4 2 2 2 2 2" xfId="5847" xr:uid="{00000000-0005-0000-0000-000049160000}"/>
    <cellStyle name="Navadno 12 5 4 2 2 2 2 3" xfId="5848" xr:uid="{00000000-0005-0000-0000-00004A160000}"/>
    <cellStyle name="Navadno 12 5 4 2 2 2 3" xfId="5849" xr:uid="{00000000-0005-0000-0000-00004B160000}"/>
    <cellStyle name="Navadno 12 5 4 2 2 2 3 2" xfId="5850" xr:uid="{00000000-0005-0000-0000-00004C160000}"/>
    <cellStyle name="Navadno 12 5 4 2 2 2 3 3" xfId="5851" xr:uid="{00000000-0005-0000-0000-00004D160000}"/>
    <cellStyle name="Navadno 12 5 4 2 2 2 4" xfId="5852" xr:uid="{00000000-0005-0000-0000-00004E160000}"/>
    <cellStyle name="Navadno 12 5 4 2 2 2 5" xfId="5853" xr:uid="{00000000-0005-0000-0000-00004F160000}"/>
    <cellStyle name="Navadno 12 5 4 2 2 3" xfId="5854" xr:uid="{00000000-0005-0000-0000-000050160000}"/>
    <cellStyle name="Navadno 12 5 4 2 2 3 2" xfId="5855" xr:uid="{00000000-0005-0000-0000-000051160000}"/>
    <cellStyle name="Navadno 12 5 4 2 2 3 2 2" xfId="5856" xr:uid="{00000000-0005-0000-0000-000052160000}"/>
    <cellStyle name="Navadno 12 5 4 2 2 3 2 3" xfId="5857" xr:uid="{00000000-0005-0000-0000-000053160000}"/>
    <cellStyle name="Navadno 12 5 4 2 2 3 3" xfId="5858" xr:uid="{00000000-0005-0000-0000-000054160000}"/>
    <cellStyle name="Navadno 12 5 4 2 2 3 3 2" xfId="5859" xr:uid="{00000000-0005-0000-0000-000055160000}"/>
    <cellStyle name="Navadno 12 5 4 2 2 3 3 3" xfId="5860" xr:uid="{00000000-0005-0000-0000-000056160000}"/>
    <cellStyle name="Navadno 12 5 4 2 2 3 4" xfId="5861" xr:uid="{00000000-0005-0000-0000-000057160000}"/>
    <cellStyle name="Navadno 12 5 4 2 2 3 5" xfId="5862" xr:uid="{00000000-0005-0000-0000-000058160000}"/>
    <cellStyle name="Navadno 12 5 4 2 2 4" xfId="5863" xr:uid="{00000000-0005-0000-0000-000059160000}"/>
    <cellStyle name="Navadno 12 5 4 2 2 4 2" xfId="5864" xr:uid="{00000000-0005-0000-0000-00005A160000}"/>
    <cellStyle name="Navadno 12 5 4 2 2 4 3" xfId="5865" xr:uid="{00000000-0005-0000-0000-00005B160000}"/>
    <cellStyle name="Navadno 12 5 4 2 2 5" xfId="5866" xr:uid="{00000000-0005-0000-0000-00005C160000}"/>
    <cellStyle name="Navadno 12 5 4 2 2 5 2" xfId="5867" xr:uid="{00000000-0005-0000-0000-00005D160000}"/>
    <cellStyle name="Navadno 12 5 4 2 2 5 3" xfId="5868" xr:uid="{00000000-0005-0000-0000-00005E160000}"/>
    <cellStyle name="Navadno 12 5 4 2 2 6" xfId="5869" xr:uid="{00000000-0005-0000-0000-00005F160000}"/>
    <cellStyle name="Navadno 12 5 4 2 2 7" xfId="5870" xr:uid="{00000000-0005-0000-0000-000060160000}"/>
    <cellStyle name="Navadno 12 5 4 2 3" xfId="5871" xr:uid="{00000000-0005-0000-0000-000061160000}"/>
    <cellStyle name="Navadno 12 5 4 2 3 2" xfId="5872" xr:uid="{00000000-0005-0000-0000-000062160000}"/>
    <cellStyle name="Navadno 12 5 4 2 3 2 2" xfId="5873" xr:uid="{00000000-0005-0000-0000-000063160000}"/>
    <cellStyle name="Navadno 12 5 4 2 3 2 3" xfId="5874" xr:uid="{00000000-0005-0000-0000-000064160000}"/>
    <cellStyle name="Navadno 12 5 4 2 3 3" xfId="5875" xr:uid="{00000000-0005-0000-0000-000065160000}"/>
    <cellStyle name="Navadno 12 5 4 2 3 3 2" xfId="5876" xr:uid="{00000000-0005-0000-0000-000066160000}"/>
    <cellStyle name="Navadno 12 5 4 2 3 3 3" xfId="5877" xr:uid="{00000000-0005-0000-0000-000067160000}"/>
    <cellStyle name="Navadno 12 5 4 2 3 4" xfId="5878" xr:uid="{00000000-0005-0000-0000-000068160000}"/>
    <cellStyle name="Navadno 12 5 4 2 3 5" xfId="5879" xr:uid="{00000000-0005-0000-0000-000069160000}"/>
    <cellStyle name="Navadno 12 5 4 2 4" xfId="5880" xr:uid="{00000000-0005-0000-0000-00006A160000}"/>
    <cellStyle name="Navadno 12 5 4 2 4 2" xfId="5881" xr:uid="{00000000-0005-0000-0000-00006B160000}"/>
    <cellStyle name="Navadno 12 5 4 2 4 2 2" xfId="5882" xr:uid="{00000000-0005-0000-0000-00006C160000}"/>
    <cellStyle name="Navadno 12 5 4 2 4 2 3" xfId="5883" xr:uid="{00000000-0005-0000-0000-00006D160000}"/>
    <cellStyle name="Navadno 12 5 4 2 4 3" xfId="5884" xr:uid="{00000000-0005-0000-0000-00006E160000}"/>
    <cellStyle name="Navadno 12 5 4 2 4 3 2" xfId="5885" xr:uid="{00000000-0005-0000-0000-00006F160000}"/>
    <cellStyle name="Navadno 12 5 4 2 4 3 3" xfId="5886" xr:uid="{00000000-0005-0000-0000-000070160000}"/>
    <cellStyle name="Navadno 12 5 4 2 4 4" xfId="5887" xr:uid="{00000000-0005-0000-0000-000071160000}"/>
    <cellStyle name="Navadno 12 5 4 2 4 5" xfId="5888" xr:uid="{00000000-0005-0000-0000-000072160000}"/>
    <cellStyle name="Navadno 12 5 4 2 5" xfId="5889" xr:uid="{00000000-0005-0000-0000-000073160000}"/>
    <cellStyle name="Navadno 12 5 4 2 5 2" xfId="5890" xr:uid="{00000000-0005-0000-0000-000074160000}"/>
    <cellStyle name="Navadno 12 5 4 2 5 3" xfId="5891" xr:uid="{00000000-0005-0000-0000-000075160000}"/>
    <cellStyle name="Navadno 12 5 4 2 6" xfId="5892" xr:uid="{00000000-0005-0000-0000-000076160000}"/>
    <cellStyle name="Navadno 12 5 4 2 6 2" xfId="5893" xr:uid="{00000000-0005-0000-0000-000077160000}"/>
    <cellStyle name="Navadno 12 5 4 2 6 3" xfId="5894" xr:uid="{00000000-0005-0000-0000-000078160000}"/>
    <cellStyle name="Navadno 12 5 4 2 7" xfId="5895" xr:uid="{00000000-0005-0000-0000-000079160000}"/>
    <cellStyle name="Navadno 12 5 4 2 8" xfId="5896" xr:uid="{00000000-0005-0000-0000-00007A160000}"/>
    <cellStyle name="Navadno 12 5 4 3" xfId="5897" xr:uid="{00000000-0005-0000-0000-00007B160000}"/>
    <cellStyle name="Navadno 12 5 4 3 2" xfId="5898" xr:uid="{00000000-0005-0000-0000-00007C160000}"/>
    <cellStyle name="Navadno 12 5 4 3 2 2" xfId="5899" xr:uid="{00000000-0005-0000-0000-00007D160000}"/>
    <cellStyle name="Navadno 12 5 4 3 2 2 2" xfId="5900" xr:uid="{00000000-0005-0000-0000-00007E160000}"/>
    <cellStyle name="Navadno 12 5 4 3 2 2 3" xfId="5901" xr:uid="{00000000-0005-0000-0000-00007F160000}"/>
    <cellStyle name="Navadno 12 5 4 3 2 3" xfId="5902" xr:uid="{00000000-0005-0000-0000-000080160000}"/>
    <cellStyle name="Navadno 12 5 4 3 2 3 2" xfId="5903" xr:uid="{00000000-0005-0000-0000-000081160000}"/>
    <cellStyle name="Navadno 12 5 4 3 2 3 3" xfId="5904" xr:uid="{00000000-0005-0000-0000-000082160000}"/>
    <cellStyle name="Navadno 12 5 4 3 2 4" xfId="5905" xr:uid="{00000000-0005-0000-0000-000083160000}"/>
    <cellStyle name="Navadno 12 5 4 3 2 5" xfId="5906" xr:uid="{00000000-0005-0000-0000-000084160000}"/>
    <cellStyle name="Navadno 12 5 4 3 3" xfId="5907" xr:uid="{00000000-0005-0000-0000-000085160000}"/>
    <cellStyle name="Navadno 12 5 4 3 3 2" xfId="5908" xr:uid="{00000000-0005-0000-0000-000086160000}"/>
    <cellStyle name="Navadno 12 5 4 3 3 2 2" xfId="5909" xr:uid="{00000000-0005-0000-0000-000087160000}"/>
    <cellStyle name="Navadno 12 5 4 3 3 2 3" xfId="5910" xr:uid="{00000000-0005-0000-0000-000088160000}"/>
    <cellStyle name="Navadno 12 5 4 3 3 3" xfId="5911" xr:uid="{00000000-0005-0000-0000-000089160000}"/>
    <cellStyle name="Navadno 12 5 4 3 3 3 2" xfId="5912" xr:uid="{00000000-0005-0000-0000-00008A160000}"/>
    <cellStyle name="Navadno 12 5 4 3 3 3 3" xfId="5913" xr:uid="{00000000-0005-0000-0000-00008B160000}"/>
    <cellStyle name="Navadno 12 5 4 3 3 4" xfId="5914" xr:uid="{00000000-0005-0000-0000-00008C160000}"/>
    <cellStyle name="Navadno 12 5 4 3 3 5" xfId="5915" xr:uid="{00000000-0005-0000-0000-00008D160000}"/>
    <cellStyle name="Navadno 12 5 4 3 4" xfId="5916" xr:uid="{00000000-0005-0000-0000-00008E160000}"/>
    <cellStyle name="Navadno 12 5 4 3 4 2" xfId="5917" xr:uid="{00000000-0005-0000-0000-00008F160000}"/>
    <cellStyle name="Navadno 12 5 4 3 4 3" xfId="5918" xr:uid="{00000000-0005-0000-0000-000090160000}"/>
    <cellStyle name="Navadno 12 5 4 3 5" xfId="5919" xr:uid="{00000000-0005-0000-0000-000091160000}"/>
    <cellStyle name="Navadno 12 5 4 3 5 2" xfId="5920" xr:uid="{00000000-0005-0000-0000-000092160000}"/>
    <cellStyle name="Navadno 12 5 4 3 5 3" xfId="5921" xr:uid="{00000000-0005-0000-0000-000093160000}"/>
    <cellStyle name="Navadno 12 5 4 3 6" xfId="5922" xr:uid="{00000000-0005-0000-0000-000094160000}"/>
    <cellStyle name="Navadno 12 5 4 3 7" xfId="5923" xr:uid="{00000000-0005-0000-0000-000095160000}"/>
    <cellStyle name="Navadno 12 5 4 4" xfId="5924" xr:uid="{00000000-0005-0000-0000-000096160000}"/>
    <cellStyle name="Navadno 12 5 4 4 2" xfId="5925" xr:uid="{00000000-0005-0000-0000-000097160000}"/>
    <cellStyle name="Navadno 12 5 4 4 2 2" xfId="5926" xr:uid="{00000000-0005-0000-0000-000098160000}"/>
    <cellStyle name="Navadno 12 5 4 4 2 3" xfId="5927" xr:uid="{00000000-0005-0000-0000-000099160000}"/>
    <cellStyle name="Navadno 12 5 4 4 3" xfId="5928" xr:uid="{00000000-0005-0000-0000-00009A160000}"/>
    <cellStyle name="Navadno 12 5 4 4 3 2" xfId="5929" xr:uid="{00000000-0005-0000-0000-00009B160000}"/>
    <cellStyle name="Navadno 12 5 4 4 3 3" xfId="5930" xr:uid="{00000000-0005-0000-0000-00009C160000}"/>
    <cellStyle name="Navadno 12 5 4 4 4" xfId="5931" xr:uid="{00000000-0005-0000-0000-00009D160000}"/>
    <cellStyle name="Navadno 12 5 4 4 5" xfId="5932" xr:uid="{00000000-0005-0000-0000-00009E160000}"/>
    <cellStyle name="Navadno 12 5 4 5" xfId="5933" xr:uid="{00000000-0005-0000-0000-00009F160000}"/>
    <cellStyle name="Navadno 12 5 4 5 2" xfId="5934" xr:uid="{00000000-0005-0000-0000-0000A0160000}"/>
    <cellStyle name="Navadno 12 5 4 5 2 2" xfId="5935" xr:uid="{00000000-0005-0000-0000-0000A1160000}"/>
    <cellStyle name="Navadno 12 5 4 5 2 3" xfId="5936" xr:uid="{00000000-0005-0000-0000-0000A2160000}"/>
    <cellStyle name="Navadno 12 5 4 5 3" xfId="5937" xr:uid="{00000000-0005-0000-0000-0000A3160000}"/>
    <cellStyle name="Navadno 12 5 4 5 3 2" xfId="5938" xr:uid="{00000000-0005-0000-0000-0000A4160000}"/>
    <cellStyle name="Navadno 12 5 4 5 3 3" xfId="5939" xr:uid="{00000000-0005-0000-0000-0000A5160000}"/>
    <cellStyle name="Navadno 12 5 4 5 4" xfId="5940" xr:uid="{00000000-0005-0000-0000-0000A6160000}"/>
    <cellStyle name="Navadno 12 5 4 5 5" xfId="5941" xr:uid="{00000000-0005-0000-0000-0000A7160000}"/>
    <cellStyle name="Navadno 12 5 4 6" xfId="5942" xr:uid="{00000000-0005-0000-0000-0000A8160000}"/>
    <cellStyle name="Navadno 12 5 4 6 2" xfId="5943" xr:uid="{00000000-0005-0000-0000-0000A9160000}"/>
    <cellStyle name="Navadno 12 5 4 6 3" xfId="5944" xr:uid="{00000000-0005-0000-0000-0000AA160000}"/>
    <cellStyle name="Navadno 12 5 4 7" xfId="5945" xr:uid="{00000000-0005-0000-0000-0000AB160000}"/>
    <cellStyle name="Navadno 12 5 4 7 2" xfId="5946" xr:uid="{00000000-0005-0000-0000-0000AC160000}"/>
    <cellStyle name="Navadno 12 5 4 7 3" xfId="5947" xr:uid="{00000000-0005-0000-0000-0000AD160000}"/>
    <cellStyle name="Navadno 12 5 4 8" xfId="5948" xr:uid="{00000000-0005-0000-0000-0000AE160000}"/>
    <cellStyle name="Navadno 12 5 4 9" xfId="5949" xr:uid="{00000000-0005-0000-0000-0000AF160000}"/>
    <cellStyle name="Navadno 12 5 5" xfId="5950" xr:uid="{00000000-0005-0000-0000-0000B0160000}"/>
    <cellStyle name="Navadno 12 5 5 2" xfId="5951" xr:uid="{00000000-0005-0000-0000-0000B1160000}"/>
    <cellStyle name="Navadno 12 5 5 2 2" xfId="5952" xr:uid="{00000000-0005-0000-0000-0000B2160000}"/>
    <cellStyle name="Navadno 12 5 5 2 2 2" xfId="5953" xr:uid="{00000000-0005-0000-0000-0000B3160000}"/>
    <cellStyle name="Navadno 12 5 5 2 2 2 2" xfId="5954" xr:uid="{00000000-0005-0000-0000-0000B4160000}"/>
    <cellStyle name="Navadno 12 5 5 2 2 2 3" xfId="5955" xr:uid="{00000000-0005-0000-0000-0000B5160000}"/>
    <cellStyle name="Navadno 12 5 5 2 2 3" xfId="5956" xr:uid="{00000000-0005-0000-0000-0000B6160000}"/>
    <cellStyle name="Navadno 12 5 5 2 2 3 2" xfId="5957" xr:uid="{00000000-0005-0000-0000-0000B7160000}"/>
    <cellStyle name="Navadno 12 5 5 2 2 3 3" xfId="5958" xr:uid="{00000000-0005-0000-0000-0000B8160000}"/>
    <cellStyle name="Navadno 12 5 5 2 2 4" xfId="5959" xr:uid="{00000000-0005-0000-0000-0000B9160000}"/>
    <cellStyle name="Navadno 12 5 5 2 2 5" xfId="5960" xr:uid="{00000000-0005-0000-0000-0000BA160000}"/>
    <cellStyle name="Navadno 12 5 5 2 3" xfId="5961" xr:uid="{00000000-0005-0000-0000-0000BB160000}"/>
    <cellStyle name="Navadno 12 5 5 2 3 2" xfId="5962" xr:uid="{00000000-0005-0000-0000-0000BC160000}"/>
    <cellStyle name="Navadno 12 5 5 2 3 2 2" xfId="5963" xr:uid="{00000000-0005-0000-0000-0000BD160000}"/>
    <cellStyle name="Navadno 12 5 5 2 3 2 3" xfId="5964" xr:uid="{00000000-0005-0000-0000-0000BE160000}"/>
    <cellStyle name="Navadno 12 5 5 2 3 3" xfId="5965" xr:uid="{00000000-0005-0000-0000-0000BF160000}"/>
    <cellStyle name="Navadno 12 5 5 2 3 3 2" xfId="5966" xr:uid="{00000000-0005-0000-0000-0000C0160000}"/>
    <cellStyle name="Navadno 12 5 5 2 3 3 3" xfId="5967" xr:uid="{00000000-0005-0000-0000-0000C1160000}"/>
    <cellStyle name="Navadno 12 5 5 2 3 4" xfId="5968" xr:uid="{00000000-0005-0000-0000-0000C2160000}"/>
    <cellStyle name="Navadno 12 5 5 2 3 5" xfId="5969" xr:uid="{00000000-0005-0000-0000-0000C3160000}"/>
    <cellStyle name="Navadno 12 5 5 2 4" xfId="5970" xr:uid="{00000000-0005-0000-0000-0000C4160000}"/>
    <cellStyle name="Navadno 12 5 5 2 4 2" xfId="5971" xr:uid="{00000000-0005-0000-0000-0000C5160000}"/>
    <cellStyle name="Navadno 12 5 5 2 4 3" xfId="5972" xr:uid="{00000000-0005-0000-0000-0000C6160000}"/>
    <cellStyle name="Navadno 12 5 5 2 5" xfId="5973" xr:uid="{00000000-0005-0000-0000-0000C7160000}"/>
    <cellStyle name="Navadno 12 5 5 2 5 2" xfId="5974" xr:uid="{00000000-0005-0000-0000-0000C8160000}"/>
    <cellStyle name="Navadno 12 5 5 2 5 3" xfId="5975" xr:uid="{00000000-0005-0000-0000-0000C9160000}"/>
    <cellStyle name="Navadno 12 5 5 2 6" xfId="5976" xr:uid="{00000000-0005-0000-0000-0000CA160000}"/>
    <cellStyle name="Navadno 12 5 5 2 7" xfId="5977" xr:uid="{00000000-0005-0000-0000-0000CB160000}"/>
    <cellStyle name="Navadno 12 5 5 3" xfId="5978" xr:uid="{00000000-0005-0000-0000-0000CC160000}"/>
    <cellStyle name="Navadno 12 5 5 3 2" xfId="5979" xr:uid="{00000000-0005-0000-0000-0000CD160000}"/>
    <cellStyle name="Navadno 12 5 5 3 2 2" xfId="5980" xr:uid="{00000000-0005-0000-0000-0000CE160000}"/>
    <cellStyle name="Navadno 12 5 5 3 2 3" xfId="5981" xr:uid="{00000000-0005-0000-0000-0000CF160000}"/>
    <cellStyle name="Navadno 12 5 5 3 3" xfId="5982" xr:uid="{00000000-0005-0000-0000-0000D0160000}"/>
    <cellStyle name="Navadno 12 5 5 3 3 2" xfId="5983" xr:uid="{00000000-0005-0000-0000-0000D1160000}"/>
    <cellStyle name="Navadno 12 5 5 3 3 3" xfId="5984" xr:uid="{00000000-0005-0000-0000-0000D2160000}"/>
    <cellStyle name="Navadno 12 5 5 3 4" xfId="5985" xr:uid="{00000000-0005-0000-0000-0000D3160000}"/>
    <cellStyle name="Navadno 12 5 5 3 5" xfId="5986" xr:uid="{00000000-0005-0000-0000-0000D4160000}"/>
    <cellStyle name="Navadno 12 5 5 4" xfId="5987" xr:uid="{00000000-0005-0000-0000-0000D5160000}"/>
    <cellStyle name="Navadno 12 5 5 4 2" xfId="5988" xr:uid="{00000000-0005-0000-0000-0000D6160000}"/>
    <cellStyle name="Navadno 12 5 5 4 2 2" xfId="5989" xr:uid="{00000000-0005-0000-0000-0000D7160000}"/>
    <cellStyle name="Navadno 12 5 5 4 2 3" xfId="5990" xr:uid="{00000000-0005-0000-0000-0000D8160000}"/>
    <cellStyle name="Navadno 12 5 5 4 3" xfId="5991" xr:uid="{00000000-0005-0000-0000-0000D9160000}"/>
    <cellStyle name="Navadno 12 5 5 4 3 2" xfId="5992" xr:uid="{00000000-0005-0000-0000-0000DA160000}"/>
    <cellStyle name="Navadno 12 5 5 4 3 3" xfId="5993" xr:uid="{00000000-0005-0000-0000-0000DB160000}"/>
    <cellStyle name="Navadno 12 5 5 4 4" xfId="5994" xr:uid="{00000000-0005-0000-0000-0000DC160000}"/>
    <cellStyle name="Navadno 12 5 5 4 5" xfId="5995" xr:uid="{00000000-0005-0000-0000-0000DD160000}"/>
    <cellStyle name="Navadno 12 5 5 5" xfId="5996" xr:uid="{00000000-0005-0000-0000-0000DE160000}"/>
    <cellStyle name="Navadno 12 5 5 5 2" xfId="5997" xr:uid="{00000000-0005-0000-0000-0000DF160000}"/>
    <cellStyle name="Navadno 12 5 5 5 3" xfId="5998" xr:uid="{00000000-0005-0000-0000-0000E0160000}"/>
    <cellStyle name="Navadno 12 5 5 6" xfId="5999" xr:uid="{00000000-0005-0000-0000-0000E1160000}"/>
    <cellStyle name="Navadno 12 5 5 6 2" xfId="6000" xr:uid="{00000000-0005-0000-0000-0000E2160000}"/>
    <cellStyle name="Navadno 12 5 5 6 3" xfId="6001" xr:uid="{00000000-0005-0000-0000-0000E3160000}"/>
    <cellStyle name="Navadno 12 5 5 7" xfId="6002" xr:uid="{00000000-0005-0000-0000-0000E4160000}"/>
    <cellStyle name="Navadno 12 5 5 8" xfId="6003" xr:uid="{00000000-0005-0000-0000-0000E5160000}"/>
    <cellStyle name="Navadno 12 5 6" xfId="6004" xr:uid="{00000000-0005-0000-0000-0000E6160000}"/>
    <cellStyle name="Navadno 12 5 6 2" xfId="6005" xr:uid="{00000000-0005-0000-0000-0000E7160000}"/>
    <cellStyle name="Navadno 12 5 6 2 2" xfId="6006" xr:uid="{00000000-0005-0000-0000-0000E8160000}"/>
    <cellStyle name="Navadno 12 5 6 2 2 2" xfId="6007" xr:uid="{00000000-0005-0000-0000-0000E9160000}"/>
    <cellStyle name="Navadno 12 5 6 2 2 3" xfId="6008" xr:uid="{00000000-0005-0000-0000-0000EA160000}"/>
    <cellStyle name="Navadno 12 5 6 2 3" xfId="6009" xr:uid="{00000000-0005-0000-0000-0000EB160000}"/>
    <cellStyle name="Navadno 12 5 6 2 3 2" xfId="6010" xr:uid="{00000000-0005-0000-0000-0000EC160000}"/>
    <cellStyle name="Navadno 12 5 6 2 3 3" xfId="6011" xr:uid="{00000000-0005-0000-0000-0000ED160000}"/>
    <cellStyle name="Navadno 12 5 6 2 4" xfId="6012" xr:uid="{00000000-0005-0000-0000-0000EE160000}"/>
    <cellStyle name="Navadno 12 5 6 2 5" xfId="6013" xr:uid="{00000000-0005-0000-0000-0000EF160000}"/>
    <cellStyle name="Navadno 12 5 6 3" xfId="6014" xr:uid="{00000000-0005-0000-0000-0000F0160000}"/>
    <cellStyle name="Navadno 12 5 6 3 2" xfId="6015" xr:uid="{00000000-0005-0000-0000-0000F1160000}"/>
    <cellStyle name="Navadno 12 5 6 3 2 2" xfId="6016" xr:uid="{00000000-0005-0000-0000-0000F2160000}"/>
    <cellStyle name="Navadno 12 5 6 3 2 3" xfId="6017" xr:uid="{00000000-0005-0000-0000-0000F3160000}"/>
    <cellStyle name="Navadno 12 5 6 3 3" xfId="6018" xr:uid="{00000000-0005-0000-0000-0000F4160000}"/>
    <cellStyle name="Navadno 12 5 6 3 3 2" xfId="6019" xr:uid="{00000000-0005-0000-0000-0000F5160000}"/>
    <cellStyle name="Navadno 12 5 6 3 3 3" xfId="6020" xr:uid="{00000000-0005-0000-0000-0000F6160000}"/>
    <cellStyle name="Navadno 12 5 6 3 4" xfId="6021" xr:uid="{00000000-0005-0000-0000-0000F7160000}"/>
    <cellStyle name="Navadno 12 5 6 3 5" xfId="6022" xr:uid="{00000000-0005-0000-0000-0000F8160000}"/>
    <cellStyle name="Navadno 12 5 6 4" xfId="6023" xr:uid="{00000000-0005-0000-0000-0000F9160000}"/>
    <cellStyle name="Navadno 12 5 6 4 2" xfId="6024" xr:uid="{00000000-0005-0000-0000-0000FA160000}"/>
    <cellStyle name="Navadno 12 5 6 4 3" xfId="6025" xr:uid="{00000000-0005-0000-0000-0000FB160000}"/>
    <cellStyle name="Navadno 12 5 6 5" xfId="6026" xr:uid="{00000000-0005-0000-0000-0000FC160000}"/>
    <cellStyle name="Navadno 12 5 6 5 2" xfId="6027" xr:uid="{00000000-0005-0000-0000-0000FD160000}"/>
    <cellStyle name="Navadno 12 5 6 5 3" xfId="6028" xr:uid="{00000000-0005-0000-0000-0000FE160000}"/>
    <cellStyle name="Navadno 12 5 6 6" xfId="6029" xr:uid="{00000000-0005-0000-0000-0000FF160000}"/>
    <cellStyle name="Navadno 12 5 6 7" xfId="6030" xr:uid="{00000000-0005-0000-0000-000000170000}"/>
    <cellStyle name="Navadno 12 5 6 8" xfId="6031" xr:uid="{00000000-0005-0000-0000-000001170000}"/>
    <cellStyle name="Navadno 12 5 7" xfId="6032" xr:uid="{00000000-0005-0000-0000-000002170000}"/>
    <cellStyle name="Navadno 12 5 7 2" xfId="6033" xr:uid="{00000000-0005-0000-0000-000003170000}"/>
    <cellStyle name="Navadno 12 5 7 2 2" xfId="6034" xr:uid="{00000000-0005-0000-0000-000004170000}"/>
    <cellStyle name="Navadno 12 5 7 2 3" xfId="6035" xr:uid="{00000000-0005-0000-0000-000005170000}"/>
    <cellStyle name="Navadno 12 5 7 3" xfId="6036" xr:uid="{00000000-0005-0000-0000-000006170000}"/>
    <cellStyle name="Navadno 12 5 7 3 2" xfId="6037" xr:uid="{00000000-0005-0000-0000-000007170000}"/>
    <cellStyle name="Navadno 12 5 7 3 3" xfId="6038" xr:uid="{00000000-0005-0000-0000-000008170000}"/>
    <cellStyle name="Navadno 12 5 7 4" xfId="6039" xr:uid="{00000000-0005-0000-0000-000009170000}"/>
    <cellStyle name="Navadno 12 5 7 5" xfId="6040" xr:uid="{00000000-0005-0000-0000-00000A170000}"/>
    <cellStyle name="Navadno 12 5 8" xfId="6041" xr:uid="{00000000-0005-0000-0000-00000B170000}"/>
    <cellStyle name="Navadno 12 5 8 2" xfId="6042" xr:uid="{00000000-0005-0000-0000-00000C170000}"/>
    <cellStyle name="Navadno 12 5 8 2 2" xfId="6043" xr:uid="{00000000-0005-0000-0000-00000D170000}"/>
    <cellStyle name="Navadno 12 5 8 2 3" xfId="6044" xr:uid="{00000000-0005-0000-0000-00000E170000}"/>
    <cellStyle name="Navadno 12 5 8 3" xfId="6045" xr:uid="{00000000-0005-0000-0000-00000F170000}"/>
    <cellStyle name="Navadno 12 5 8 3 2" xfId="6046" xr:uid="{00000000-0005-0000-0000-000010170000}"/>
    <cellStyle name="Navadno 12 5 8 3 3" xfId="6047" xr:uid="{00000000-0005-0000-0000-000011170000}"/>
    <cellStyle name="Navadno 12 5 8 4" xfId="6048" xr:uid="{00000000-0005-0000-0000-000012170000}"/>
    <cellStyle name="Navadno 12 5 8 5" xfId="6049" xr:uid="{00000000-0005-0000-0000-000013170000}"/>
    <cellStyle name="Navadno 12 5 9" xfId="6050" xr:uid="{00000000-0005-0000-0000-000014170000}"/>
    <cellStyle name="Navadno 12 5 9 2" xfId="6051" xr:uid="{00000000-0005-0000-0000-000015170000}"/>
    <cellStyle name="Navadno 12 5 9 3" xfId="6052" xr:uid="{00000000-0005-0000-0000-000016170000}"/>
    <cellStyle name="Navadno 12 6" xfId="6053" xr:uid="{00000000-0005-0000-0000-000017170000}"/>
    <cellStyle name="Navadno 12 6 10" xfId="6054" xr:uid="{00000000-0005-0000-0000-000018170000}"/>
    <cellStyle name="Navadno 12 6 2" xfId="6055" xr:uid="{00000000-0005-0000-0000-000019170000}"/>
    <cellStyle name="Navadno 12 6 2 2" xfId="6056" xr:uid="{00000000-0005-0000-0000-00001A170000}"/>
    <cellStyle name="Navadno 12 6 2 2 2" xfId="6057" xr:uid="{00000000-0005-0000-0000-00001B170000}"/>
    <cellStyle name="Navadno 12 6 2 2 2 2" xfId="6058" xr:uid="{00000000-0005-0000-0000-00001C170000}"/>
    <cellStyle name="Navadno 12 6 2 2 2 2 2" xfId="6059" xr:uid="{00000000-0005-0000-0000-00001D170000}"/>
    <cellStyle name="Navadno 12 6 2 2 2 2 2 2" xfId="6060" xr:uid="{00000000-0005-0000-0000-00001E170000}"/>
    <cellStyle name="Navadno 12 6 2 2 2 2 2 3" xfId="6061" xr:uid="{00000000-0005-0000-0000-00001F170000}"/>
    <cellStyle name="Navadno 12 6 2 2 2 2 3" xfId="6062" xr:uid="{00000000-0005-0000-0000-000020170000}"/>
    <cellStyle name="Navadno 12 6 2 2 2 2 3 2" xfId="6063" xr:uid="{00000000-0005-0000-0000-000021170000}"/>
    <cellStyle name="Navadno 12 6 2 2 2 2 3 3" xfId="6064" xr:uid="{00000000-0005-0000-0000-000022170000}"/>
    <cellStyle name="Navadno 12 6 2 2 2 2 4" xfId="6065" xr:uid="{00000000-0005-0000-0000-000023170000}"/>
    <cellStyle name="Navadno 12 6 2 2 2 2 5" xfId="6066" xr:uid="{00000000-0005-0000-0000-000024170000}"/>
    <cellStyle name="Navadno 12 6 2 2 2 3" xfId="6067" xr:uid="{00000000-0005-0000-0000-000025170000}"/>
    <cellStyle name="Navadno 12 6 2 2 2 3 2" xfId="6068" xr:uid="{00000000-0005-0000-0000-000026170000}"/>
    <cellStyle name="Navadno 12 6 2 2 2 3 2 2" xfId="6069" xr:uid="{00000000-0005-0000-0000-000027170000}"/>
    <cellStyle name="Navadno 12 6 2 2 2 3 2 3" xfId="6070" xr:uid="{00000000-0005-0000-0000-000028170000}"/>
    <cellStyle name="Navadno 12 6 2 2 2 3 3" xfId="6071" xr:uid="{00000000-0005-0000-0000-000029170000}"/>
    <cellStyle name="Navadno 12 6 2 2 2 3 3 2" xfId="6072" xr:uid="{00000000-0005-0000-0000-00002A170000}"/>
    <cellStyle name="Navadno 12 6 2 2 2 3 3 3" xfId="6073" xr:uid="{00000000-0005-0000-0000-00002B170000}"/>
    <cellStyle name="Navadno 12 6 2 2 2 3 4" xfId="6074" xr:uid="{00000000-0005-0000-0000-00002C170000}"/>
    <cellStyle name="Navadno 12 6 2 2 2 3 5" xfId="6075" xr:uid="{00000000-0005-0000-0000-00002D170000}"/>
    <cellStyle name="Navadno 12 6 2 2 2 4" xfId="6076" xr:uid="{00000000-0005-0000-0000-00002E170000}"/>
    <cellStyle name="Navadno 12 6 2 2 2 4 2" xfId="6077" xr:uid="{00000000-0005-0000-0000-00002F170000}"/>
    <cellStyle name="Navadno 12 6 2 2 2 4 3" xfId="6078" xr:uid="{00000000-0005-0000-0000-000030170000}"/>
    <cellStyle name="Navadno 12 6 2 2 2 5" xfId="6079" xr:uid="{00000000-0005-0000-0000-000031170000}"/>
    <cellStyle name="Navadno 12 6 2 2 2 5 2" xfId="6080" xr:uid="{00000000-0005-0000-0000-000032170000}"/>
    <cellStyle name="Navadno 12 6 2 2 2 5 3" xfId="6081" xr:uid="{00000000-0005-0000-0000-000033170000}"/>
    <cellStyle name="Navadno 12 6 2 2 2 6" xfId="6082" xr:uid="{00000000-0005-0000-0000-000034170000}"/>
    <cellStyle name="Navadno 12 6 2 2 2 7" xfId="6083" xr:uid="{00000000-0005-0000-0000-000035170000}"/>
    <cellStyle name="Navadno 12 6 2 2 3" xfId="6084" xr:uid="{00000000-0005-0000-0000-000036170000}"/>
    <cellStyle name="Navadno 12 6 2 2 3 2" xfId="6085" xr:uid="{00000000-0005-0000-0000-000037170000}"/>
    <cellStyle name="Navadno 12 6 2 2 3 2 2" xfId="6086" xr:uid="{00000000-0005-0000-0000-000038170000}"/>
    <cellStyle name="Navadno 12 6 2 2 3 2 3" xfId="6087" xr:uid="{00000000-0005-0000-0000-000039170000}"/>
    <cellStyle name="Navadno 12 6 2 2 3 3" xfId="6088" xr:uid="{00000000-0005-0000-0000-00003A170000}"/>
    <cellStyle name="Navadno 12 6 2 2 3 3 2" xfId="6089" xr:uid="{00000000-0005-0000-0000-00003B170000}"/>
    <cellStyle name="Navadno 12 6 2 2 3 3 3" xfId="6090" xr:uid="{00000000-0005-0000-0000-00003C170000}"/>
    <cellStyle name="Navadno 12 6 2 2 3 4" xfId="6091" xr:uid="{00000000-0005-0000-0000-00003D170000}"/>
    <cellStyle name="Navadno 12 6 2 2 3 5" xfId="6092" xr:uid="{00000000-0005-0000-0000-00003E170000}"/>
    <cellStyle name="Navadno 12 6 2 2 4" xfId="6093" xr:uid="{00000000-0005-0000-0000-00003F170000}"/>
    <cellStyle name="Navadno 12 6 2 2 4 2" xfId="6094" xr:uid="{00000000-0005-0000-0000-000040170000}"/>
    <cellStyle name="Navadno 12 6 2 2 4 2 2" xfId="6095" xr:uid="{00000000-0005-0000-0000-000041170000}"/>
    <cellStyle name="Navadno 12 6 2 2 4 2 3" xfId="6096" xr:uid="{00000000-0005-0000-0000-000042170000}"/>
    <cellStyle name="Navadno 12 6 2 2 4 3" xfId="6097" xr:uid="{00000000-0005-0000-0000-000043170000}"/>
    <cellStyle name="Navadno 12 6 2 2 4 3 2" xfId="6098" xr:uid="{00000000-0005-0000-0000-000044170000}"/>
    <cellStyle name="Navadno 12 6 2 2 4 3 3" xfId="6099" xr:uid="{00000000-0005-0000-0000-000045170000}"/>
    <cellStyle name="Navadno 12 6 2 2 4 4" xfId="6100" xr:uid="{00000000-0005-0000-0000-000046170000}"/>
    <cellStyle name="Navadno 12 6 2 2 4 5" xfId="6101" xr:uid="{00000000-0005-0000-0000-000047170000}"/>
    <cellStyle name="Navadno 12 6 2 2 5" xfId="6102" xr:uid="{00000000-0005-0000-0000-000048170000}"/>
    <cellStyle name="Navadno 12 6 2 2 5 2" xfId="6103" xr:uid="{00000000-0005-0000-0000-000049170000}"/>
    <cellStyle name="Navadno 12 6 2 2 5 3" xfId="6104" xr:uid="{00000000-0005-0000-0000-00004A170000}"/>
    <cellStyle name="Navadno 12 6 2 2 6" xfId="6105" xr:uid="{00000000-0005-0000-0000-00004B170000}"/>
    <cellStyle name="Navadno 12 6 2 2 6 2" xfId="6106" xr:uid="{00000000-0005-0000-0000-00004C170000}"/>
    <cellStyle name="Navadno 12 6 2 2 6 3" xfId="6107" xr:uid="{00000000-0005-0000-0000-00004D170000}"/>
    <cellStyle name="Navadno 12 6 2 2 7" xfId="6108" xr:uid="{00000000-0005-0000-0000-00004E170000}"/>
    <cellStyle name="Navadno 12 6 2 2 8" xfId="6109" xr:uid="{00000000-0005-0000-0000-00004F170000}"/>
    <cellStyle name="Navadno 12 6 2 3" xfId="6110" xr:uid="{00000000-0005-0000-0000-000050170000}"/>
    <cellStyle name="Navadno 12 6 2 3 2" xfId="6111" xr:uid="{00000000-0005-0000-0000-000051170000}"/>
    <cellStyle name="Navadno 12 6 2 3 2 2" xfId="6112" xr:uid="{00000000-0005-0000-0000-000052170000}"/>
    <cellStyle name="Navadno 12 6 2 3 2 2 2" xfId="6113" xr:uid="{00000000-0005-0000-0000-000053170000}"/>
    <cellStyle name="Navadno 12 6 2 3 2 2 3" xfId="6114" xr:uid="{00000000-0005-0000-0000-000054170000}"/>
    <cellStyle name="Navadno 12 6 2 3 2 3" xfId="6115" xr:uid="{00000000-0005-0000-0000-000055170000}"/>
    <cellStyle name="Navadno 12 6 2 3 2 3 2" xfId="6116" xr:uid="{00000000-0005-0000-0000-000056170000}"/>
    <cellStyle name="Navadno 12 6 2 3 2 3 3" xfId="6117" xr:uid="{00000000-0005-0000-0000-000057170000}"/>
    <cellStyle name="Navadno 12 6 2 3 2 4" xfId="6118" xr:uid="{00000000-0005-0000-0000-000058170000}"/>
    <cellStyle name="Navadno 12 6 2 3 2 5" xfId="6119" xr:uid="{00000000-0005-0000-0000-000059170000}"/>
    <cellStyle name="Navadno 12 6 2 3 3" xfId="6120" xr:uid="{00000000-0005-0000-0000-00005A170000}"/>
    <cellStyle name="Navadno 12 6 2 3 3 2" xfId="6121" xr:uid="{00000000-0005-0000-0000-00005B170000}"/>
    <cellStyle name="Navadno 12 6 2 3 3 2 2" xfId="6122" xr:uid="{00000000-0005-0000-0000-00005C170000}"/>
    <cellStyle name="Navadno 12 6 2 3 3 2 3" xfId="6123" xr:uid="{00000000-0005-0000-0000-00005D170000}"/>
    <cellStyle name="Navadno 12 6 2 3 3 3" xfId="6124" xr:uid="{00000000-0005-0000-0000-00005E170000}"/>
    <cellStyle name="Navadno 12 6 2 3 3 3 2" xfId="6125" xr:uid="{00000000-0005-0000-0000-00005F170000}"/>
    <cellStyle name="Navadno 12 6 2 3 3 3 3" xfId="6126" xr:uid="{00000000-0005-0000-0000-000060170000}"/>
    <cellStyle name="Navadno 12 6 2 3 3 4" xfId="6127" xr:uid="{00000000-0005-0000-0000-000061170000}"/>
    <cellStyle name="Navadno 12 6 2 3 3 5" xfId="6128" xr:uid="{00000000-0005-0000-0000-000062170000}"/>
    <cellStyle name="Navadno 12 6 2 3 4" xfId="6129" xr:uid="{00000000-0005-0000-0000-000063170000}"/>
    <cellStyle name="Navadno 12 6 2 3 4 2" xfId="6130" xr:uid="{00000000-0005-0000-0000-000064170000}"/>
    <cellStyle name="Navadno 12 6 2 3 4 3" xfId="6131" xr:uid="{00000000-0005-0000-0000-000065170000}"/>
    <cellStyle name="Navadno 12 6 2 3 5" xfId="6132" xr:uid="{00000000-0005-0000-0000-000066170000}"/>
    <cellStyle name="Navadno 12 6 2 3 5 2" xfId="6133" xr:uid="{00000000-0005-0000-0000-000067170000}"/>
    <cellStyle name="Navadno 12 6 2 3 5 3" xfId="6134" xr:uid="{00000000-0005-0000-0000-000068170000}"/>
    <cellStyle name="Navadno 12 6 2 3 6" xfId="6135" xr:uid="{00000000-0005-0000-0000-000069170000}"/>
    <cellStyle name="Navadno 12 6 2 3 7" xfId="6136" xr:uid="{00000000-0005-0000-0000-00006A170000}"/>
    <cellStyle name="Navadno 12 6 2 4" xfId="6137" xr:uid="{00000000-0005-0000-0000-00006B170000}"/>
    <cellStyle name="Navadno 12 6 2 4 2" xfId="6138" xr:uid="{00000000-0005-0000-0000-00006C170000}"/>
    <cellStyle name="Navadno 12 6 2 4 2 2" xfId="6139" xr:uid="{00000000-0005-0000-0000-00006D170000}"/>
    <cellStyle name="Navadno 12 6 2 4 2 3" xfId="6140" xr:uid="{00000000-0005-0000-0000-00006E170000}"/>
    <cellStyle name="Navadno 12 6 2 4 3" xfId="6141" xr:uid="{00000000-0005-0000-0000-00006F170000}"/>
    <cellStyle name="Navadno 12 6 2 4 3 2" xfId="6142" xr:uid="{00000000-0005-0000-0000-000070170000}"/>
    <cellStyle name="Navadno 12 6 2 4 3 3" xfId="6143" xr:uid="{00000000-0005-0000-0000-000071170000}"/>
    <cellStyle name="Navadno 12 6 2 4 4" xfId="6144" xr:uid="{00000000-0005-0000-0000-000072170000}"/>
    <cellStyle name="Navadno 12 6 2 4 5" xfId="6145" xr:uid="{00000000-0005-0000-0000-000073170000}"/>
    <cellStyle name="Navadno 12 6 2 5" xfId="6146" xr:uid="{00000000-0005-0000-0000-000074170000}"/>
    <cellStyle name="Navadno 12 6 2 5 2" xfId="6147" xr:uid="{00000000-0005-0000-0000-000075170000}"/>
    <cellStyle name="Navadno 12 6 2 5 2 2" xfId="6148" xr:uid="{00000000-0005-0000-0000-000076170000}"/>
    <cellStyle name="Navadno 12 6 2 5 2 3" xfId="6149" xr:uid="{00000000-0005-0000-0000-000077170000}"/>
    <cellStyle name="Navadno 12 6 2 5 3" xfId="6150" xr:uid="{00000000-0005-0000-0000-000078170000}"/>
    <cellStyle name="Navadno 12 6 2 5 3 2" xfId="6151" xr:uid="{00000000-0005-0000-0000-000079170000}"/>
    <cellStyle name="Navadno 12 6 2 5 3 3" xfId="6152" xr:uid="{00000000-0005-0000-0000-00007A170000}"/>
    <cellStyle name="Navadno 12 6 2 5 4" xfId="6153" xr:uid="{00000000-0005-0000-0000-00007B170000}"/>
    <cellStyle name="Navadno 12 6 2 5 5" xfId="6154" xr:uid="{00000000-0005-0000-0000-00007C170000}"/>
    <cellStyle name="Navadno 12 6 2 6" xfId="6155" xr:uid="{00000000-0005-0000-0000-00007D170000}"/>
    <cellStyle name="Navadno 12 6 2 6 2" xfId="6156" xr:uid="{00000000-0005-0000-0000-00007E170000}"/>
    <cellStyle name="Navadno 12 6 2 6 3" xfId="6157" xr:uid="{00000000-0005-0000-0000-00007F170000}"/>
    <cellStyle name="Navadno 12 6 2 7" xfId="6158" xr:uid="{00000000-0005-0000-0000-000080170000}"/>
    <cellStyle name="Navadno 12 6 2 7 2" xfId="6159" xr:uid="{00000000-0005-0000-0000-000081170000}"/>
    <cellStyle name="Navadno 12 6 2 7 3" xfId="6160" xr:uid="{00000000-0005-0000-0000-000082170000}"/>
    <cellStyle name="Navadno 12 6 2 8" xfId="6161" xr:uid="{00000000-0005-0000-0000-000083170000}"/>
    <cellStyle name="Navadno 12 6 2 9" xfId="6162" xr:uid="{00000000-0005-0000-0000-000084170000}"/>
    <cellStyle name="Navadno 12 6 3" xfId="6163" xr:uid="{00000000-0005-0000-0000-000085170000}"/>
    <cellStyle name="Navadno 12 6 3 2" xfId="6164" xr:uid="{00000000-0005-0000-0000-000086170000}"/>
    <cellStyle name="Navadno 12 6 3 2 2" xfId="6165" xr:uid="{00000000-0005-0000-0000-000087170000}"/>
    <cellStyle name="Navadno 12 6 3 2 2 2" xfId="6166" xr:uid="{00000000-0005-0000-0000-000088170000}"/>
    <cellStyle name="Navadno 12 6 3 2 2 2 2" xfId="6167" xr:uid="{00000000-0005-0000-0000-000089170000}"/>
    <cellStyle name="Navadno 12 6 3 2 2 2 3" xfId="6168" xr:uid="{00000000-0005-0000-0000-00008A170000}"/>
    <cellStyle name="Navadno 12 6 3 2 2 3" xfId="6169" xr:uid="{00000000-0005-0000-0000-00008B170000}"/>
    <cellStyle name="Navadno 12 6 3 2 2 3 2" xfId="6170" xr:uid="{00000000-0005-0000-0000-00008C170000}"/>
    <cellStyle name="Navadno 12 6 3 2 2 3 3" xfId="6171" xr:uid="{00000000-0005-0000-0000-00008D170000}"/>
    <cellStyle name="Navadno 12 6 3 2 2 4" xfId="6172" xr:uid="{00000000-0005-0000-0000-00008E170000}"/>
    <cellStyle name="Navadno 12 6 3 2 2 5" xfId="6173" xr:uid="{00000000-0005-0000-0000-00008F170000}"/>
    <cellStyle name="Navadno 12 6 3 2 3" xfId="6174" xr:uid="{00000000-0005-0000-0000-000090170000}"/>
    <cellStyle name="Navadno 12 6 3 2 3 2" xfId="6175" xr:uid="{00000000-0005-0000-0000-000091170000}"/>
    <cellStyle name="Navadno 12 6 3 2 3 2 2" xfId="6176" xr:uid="{00000000-0005-0000-0000-000092170000}"/>
    <cellStyle name="Navadno 12 6 3 2 3 2 3" xfId="6177" xr:uid="{00000000-0005-0000-0000-000093170000}"/>
    <cellStyle name="Navadno 12 6 3 2 3 3" xfId="6178" xr:uid="{00000000-0005-0000-0000-000094170000}"/>
    <cellStyle name="Navadno 12 6 3 2 3 3 2" xfId="6179" xr:uid="{00000000-0005-0000-0000-000095170000}"/>
    <cellStyle name="Navadno 12 6 3 2 3 3 3" xfId="6180" xr:uid="{00000000-0005-0000-0000-000096170000}"/>
    <cellStyle name="Navadno 12 6 3 2 3 4" xfId="6181" xr:uid="{00000000-0005-0000-0000-000097170000}"/>
    <cellStyle name="Navadno 12 6 3 2 3 5" xfId="6182" xr:uid="{00000000-0005-0000-0000-000098170000}"/>
    <cellStyle name="Navadno 12 6 3 2 4" xfId="6183" xr:uid="{00000000-0005-0000-0000-000099170000}"/>
    <cellStyle name="Navadno 12 6 3 2 4 2" xfId="6184" xr:uid="{00000000-0005-0000-0000-00009A170000}"/>
    <cellStyle name="Navadno 12 6 3 2 4 3" xfId="6185" xr:uid="{00000000-0005-0000-0000-00009B170000}"/>
    <cellStyle name="Navadno 12 6 3 2 5" xfId="6186" xr:uid="{00000000-0005-0000-0000-00009C170000}"/>
    <cellStyle name="Navadno 12 6 3 2 5 2" xfId="6187" xr:uid="{00000000-0005-0000-0000-00009D170000}"/>
    <cellStyle name="Navadno 12 6 3 2 5 3" xfId="6188" xr:uid="{00000000-0005-0000-0000-00009E170000}"/>
    <cellStyle name="Navadno 12 6 3 2 6" xfId="6189" xr:uid="{00000000-0005-0000-0000-00009F170000}"/>
    <cellStyle name="Navadno 12 6 3 2 7" xfId="6190" xr:uid="{00000000-0005-0000-0000-0000A0170000}"/>
    <cellStyle name="Navadno 12 6 3 3" xfId="6191" xr:uid="{00000000-0005-0000-0000-0000A1170000}"/>
    <cellStyle name="Navadno 12 6 3 3 2" xfId="6192" xr:uid="{00000000-0005-0000-0000-0000A2170000}"/>
    <cellStyle name="Navadno 12 6 3 3 2 2" xfId="6193" xr:uid="{00000000-0005-0000-0000-0000A3170000}"/>
    <cellStyle name="Navadno 12 6 3 3 2 3" xfId="6194" xr:uid="{00000000-0005-0000-0000-0000A4170000}"/>
    <cellStyle name="Navadno 12 6 3 3 3" xfId="6195" xr:uid="{00000000-0005-0000-0000-0000A5170000}"/>
    <cellStyle name="Navadno 12 6 3 3 3 2" xfId="6196" xr:uid="{00000000-0005-0000-0000-0000A6170000}"/>
    <cellStyle name="Navadno 12 6 3 3 3 3" xfId="6197" xr:uid="{00000000-0005-0000-0000-0000A7170000}"/>
    <cellStyle name="Navadno 12 6 3 3 4" xfId="6198" xr:uid="{00000000-0005-0000-0000-0000A8170000}"/>
    <cellStyle name="Navadno 12 6 3 3 5" xfId="6199" xr:uid="{00000000-0005-0000-0000-0000A9170000}"/>
    <cellStyle name="Navadno 12 6 3 4" xfId="6200" xr:uid="{00000000-0005-0000-0000-0000AA170000}"/>
    <cellStyle name="Navadno 12 6 3 4 2" xfId="6201" xr:uid="{00000000-0005-0000-0000-0000AB170000}"/>
    <cellStyle name="Navadno 12 6 3 4 2 2" xfId="6202" xr:uid="{00000000-0005-0000-0000-0000AC170000}"/>
    <cellStyle name="Navadno 12 6 3 4 2 3" xfId="6203" xr:uid="{00000000-0005-0000-0000-0000AD170000}"/>
    <cellStyle name="Navadno 12 6 3 4 3" xfId="6204" xr:uid="{00000000-0005-0000-0000-0000AE170000}"/>
    <cellStyle name="Navadno 12 6 3 4 3 2" xfId="6205" xr:uid="{00000000-0005-0000-0000-0000AF170000}"/>
    <cellStyle name="Navadno 12 6 3 4 3 3" xfId="6206" xr:uid="{00000000-0005-0000-0000-0000B0170000}"/>
    <cellStyle name="Navadno 12 6 3 4 4" xfId="6207" xr:uid="{00000000-0005-0000-0000-0000B1170000}"/>
    <cellStyle name="Navadno 12 6 3 4 5" xfId="6208" xr:uid="{00000000-0005-0000-0000-0000B2170000}"/>
    <cellStyle name="Navadno 12 6 3 5" xfId="6209" xr:uid="{00000000-0005-0000-0000-0000B3170000}"/>
    <cellStyle name="Navadno 12 6 3 5 2" xfId="6210" xr:uid="{00000000-0005-0000-0000-0000B4170000}"/>
    <cellStyle name="Navadno 12 6 3 5 3" xfId="6211" xr:uid="{00000000-0005-0000-0000-0000B5170000}"/>
    <cellStyle name="Navadno 12 6 3 6" xfId="6212" xr:uid="{00000000-0005-0000-0000-0000B6170000}"/>
    <cellStyle name="Navadno 12 6 3 6 2" xfId="6213" xr:uid="{00000000-0005-0000-0000-0000B7170000}"/>
    <cellStyle name="Navadno 12 6 3 6 3" xfId="6214" xr:uid="{00000000-0005-0000-0000-0000B8170000}"/>
    <cellStyle name="Navadno 12 6 3 7" xfId="6215" xr:uid="{00000000-0005-0000-0000-0000B9170000}"/>
    <cellStyle name="Navadno 12 6 3 8" xfId="6216" xr:uid="{00000000-0005-0000-0000-0000BA170000}"/>
    <cellStyle name="Navadno 12 6 4" xfId="6217" xr:uid="{00000000-0005-0000-0000-0000BB170000}"/>
    <cellStyle name="Navadno 12 6 4 2" xfId="6218" xr:uid="{00000000-0005-0000-0000-0000BC170000}"/>
    <cellStyle name="Navadno 12 6 4 2 2" xfId="6219" xr:uid="{00000000-0005-0000-0000-0000BD170000}"/>
    <cellStyle name="Navadno 12 6 4 2 2 2" xfId="6220" xr:uid="{00000000-0005-0000-0000-0000BE170000}"/>
    <cellStyle name="Navadno 12 6 4 2 2 3" xfId="6221" xr:uid="{00000000-0005-0000-0000-0000BF170000}"/>
    <cellStyle name="Navadno 12 6 4 2 3" xfId="6222" xr:uid="{00000000-0005-0000-0000-0000C0170000}"/>
    <cellStyle name="Navadno 12 6 4 2 3 2" xfId="6223" xr:uid="{00000000-0005-0000-0000-0000C1170000}"/>
    <cellStyle name="Navadno 12 6 4 2 3 3" xfId="6224" xr:uid="{00000000-0005-0000-0000-0000C2170000}"/>
    <cellStyle name="Navadno 12 6 4 2 4" xfId="6225" xr:uid="{00000000-0005-0000-0000-0000C3170000}"/>
    <cellStyle name="Navadno 12 6 4 2 5" xfId="6226" xr:uid="{00000000-0005-0000-0000-0000C4170000}"/>
    <cellStyle name="Navadno 12 6 4 3" xfId="6227" xr:uid="{00000000-0005-0000-0000-0000C5170000}"/>
    <cellStyle name="Navadno 12 6 4 3 2" xfId="6228" xr:uid="{00000000-0005-0000-0000-0000C6170000}"/>
    <cellStyle name="Navadno 12 6 4 3 2 2" xfId="6229" xr:uid="{00000000-0005-0000-0000-0000C7170000}"/>
    <cellStyle name="Navadno 12 6 4 3 2 3" xfId="6230" xr:uid="{00000000-0005-0000-0000-0000C8170000}"/>
    <cellStyle name="Navadno 12 6 4 3 3" xfId="6231" xr:uid="{00000000-0005-0000-0000-0000C9170000}"/>
    <cellStyle name="Navadno 12 6 4 3 3 2" xfId="6232" xr:uid="{00000000-0005-0000-0000-0000CA170000}"/>
    <cellStyle name="Navadno 12 6 4 3 3 3" xfId="6233" xr:uid="{00000000-0005-0000-0000-0000CB170000}"/>
    <cellStyle name="Navadno 12 6 4 3 4" xfId="6234" xr:uid="{00000000-0005-0000-0000-0000CC170000}"/>
    <cellStyle name="Navadno 12 6 4 3 5" xfId="6235" xr:uid="{00000000-0005-0000-0000-0000CD170000}"/>
    <cellStyle name="Navadno 12 6 4 4" xfId="6236" xr:uid="{00000000-0005-0000-0000-0000CE170000}"/>
    <cellStyle name="Navadno 12 6 4 4 2" xfId="6237" xr:uid="{00000000-0005-0000-0000-0000CF170000}"/>
    <cellStyle name="Navadno 12 6 4 4 3" xfId="6238" xr:uid="{00000000-0005-0000-0000-0000D0170000}"/>
    <cellStyle name="Navadno 12 6 4 5" xfId="6239" xr:uid="{00000000-0005-0000-0000-0000D1170000}"/>
    <cellStyle name="Navadno 12 6 4 5 2" xfId="6240" xr:uid="{00000000-0005-0000-0000-0000D2170000}"/>
    <cellStyle name="Navadno 12 6 4 5 3" xfId="6241" xr:uid="{00000000-0005-0000-0000-0000D3170000}"/>
    <cellStyle name="Navadno 12 6 4 6" xfId="6242" xr:uid="{00000000-0005-0000-0000-0000D4170000}"/>
    <cellStyle name="Navadno 12 6 4 7" xfId="6243" xr:uid="{00000000-0005-0000-0000-0000D5170000}"/>
    <cellStyle name="Navadno 12 6 4 8" xfId="6244" xr:uid="{00000000-0005-0000-0000-0000D6170000}"/>
    <cellStyle name="Navadno 12 6 5" xfId="6245" xr:uid="{00000000-0005-0000-0000-0000D7170000}"/>
    <cellStyle name="Navadno 12 6 5 2" xfId="6246" xr:uid="{00000000-0005-0000-0000-0000D8170000}"/>
    <cellStyle name="Navadno 12 6 5 2 2" xfId="6247" xr:uid="{00000000-0005-0000-0000-0000D9170000}"/>
    <cellStyle name="Navadno 12 6 5 2 3" xfId="6248" xr:uid="{00000000-0005-0000-0000-0000DA170000}"/>
    <cellStyle name="Navadno 12 6 5 3" xfId="6249" xr:uid="{00000000-0005-0000-0000-0000DB170000}"/>
    <cellStyle name="Navadno 12 6 5 3 2" xfId="6250" xr:uid="{00000000-0005-0000-0000-0000DC170000}"/>
    <cellStyle name="Navadno 12 6 5 3 3" xfId="6251" xr:uid="{00000000-0005-0000-0000-0000DD170000}"/>
    <cellStyle name="Navadno 12 6 5 4" xfId="6252" xr:uid="{00000000-0005-0000-0000-0000DE170000}"/>
    <cellStyle name="Navadno 12 6 5 5" xfId="6253" xr:uid="{00000000-0005-0000-0000-0000DF170000}"/>
    <cellStyle name="Navadno 12 6 5 6" xfId="6254" xr:uid="{00000000-0005-0000-0000-0000E0170000}"/>
    <cellStyle name="Navadno 12 6 6" xfId="6255" xr:uid="{00000000-0005-0000-0000-0000E1170000}"/>
    <cellStyle name="Navadno 12 6 6 2" xfId="6256" xr:uid="{00000000-0005-0000-0000-0000E2170000}"/>
    <cellStyle name="Navadno 12 6 6 2 2" xfId="6257" xr:uid="{00000000-0005-0000-0000-0000E3170000}"/>
    <cellStyle name="Navadno 12 6 6 2 3" xfId="6258" xr:uid="{00000000-0005-0000-0000-0000E4170000}"/>
    <cellStyle name="Navadno 12 6 6 3" xfId="6259" xr:uid="{00000000-0005-0000-0000-0000E5170000}"/>
    <cellStyle name="Navadno 12 6 6 3 2" xfId="6260" xr:uid="{00000000-0005-0000-0000-0000E6170000}"/>
    <cellStyle name="Navadno 12 6 6 3 3" xfId="6261" xr:uid="{00000000-0005-0000-0000-0000E7170000}"/>
    <cellStyle name="Navadno 12 6 6 4" xfId="6262" xr:uid="{00000000-0005-0000-0000-0000E8170000}"/>
    <cellStyle name="Navadno 12 6 6 5" xfId="6263" xr:uid="{00000000-0005-0000-0000-0000E9170000}"/>
    <cellStyle name="Navadno 12 6 6 6" xfId="6264" xr:uid="{00000000-0005-0000-0000-0000EA170000}"/>
    <cellStyle name="Navadno 12 6 7" xfId="6265" xr:uid="{00000000-0005-0000-0000-0000EB170000}"/>
    <cellStyle name="Navadno 12 6 7 2" xfId="6266" xr:uid="{00000000-0005-0000-0000-0000EC170000}"/>
    <cellStyle name="Navadno 12 6 7 3" xfId="6267" xr:uid="{00000000-0005-0000-0000-0000ED170000}"/>
    <cellStyle name="Navadno 12 6 8" xfId="6268" xr:uid="{00000000-0005-0000-0000-0000EE170000}"/>
    <cellStyle name="Navadno 12 6 8 2" xfId="6269" xr:uid="{00000000-0005-0000-0000-0000EF170000}"/>
    <cellStyle name="Navadno 12 6 8 3" xfId="6270" xr:uid="{00000000-0005-0000-0000-0000F0170000}"/>
    <cellStyle name="Navadno 12 6 9" xfId="6271" xr:uid="{00000000-0005-0000-0000-0000F1170000}"/>
    <cellStyle name="Navadno 12 7" xfId="6272" xr:uid="{00000000-0005-0000-0000-0000F2170000}"/>
    <cellStyle name="Navadno 12 7 2" xfId="6273" xr:uid="{00000000-0005-0000-0000-0000F3170000}"/>
    <cellStyle name="Navadno 12 7 2 2" xfId="6274" xr:uid="{00000000-0005-0000-0000-0000F4170000}"/>
    <cellStyle name="Navadno 12 7 2 2 2" xfId="6275" xr:uid="{00000000-0005-0000-0000-0000F5170000}"/>
    <cellStyle name="Navadno 12 7 2 2 2 2" xfId="6276" xr:uid="{00000000-0005-0000-0000-0000F6170000}"/>
    <cellStyle name="Navadno 12 7 2 2 2 2 2" xfId="6277" xr:uid="{00000000-0005-0000-0000-0000F7170000}"/>
    <cellStyle name="Navadno 12 7 2 2 2 2 3" xfId="6278" xr:uid="{00000000-0005-0000-0000-0000F8170000}"/>
    <cellStyle name="Navadno 12 7 2 2 2 3" xfId="6279" xr:uid="{00000000-0005-0000-0000-0000F9170000}"/>
    <cellStyle name="Navadno 12 7 2 2 2 3 2" xfId="6280" xr:uid="{00000000-0005-0000-0000-0000FA170000}"/>
    <cellStyle name="Navadno 12 7 2 2 2 3 3" xfId="6281" xr:uid="{00000000-0005-0000-0000-0000FB170000}"/>
    <cellStyle name="Navadno 12 7 2 2 2 4" xfId="6282" xr:uid="{00000000-0005-0000-0000-0000FC170000}"/>
    <cellStyle name="Navadno 12 7 2 2 2 5" xfId="6283" xr:uid="{00000000-0005-0000-0000-0000FD170000}"/>
    <cellStyle name="Navadno 12 7 2 2 3" xfId="6284" xr:uid="{00000000-0005-0000-0000-0000FE170000}"/>
    <cellStyle name="Navadno 12 7 2 2 3 2" xfId="6285" xr:uid="{00000000-0005-0000-0000-0000FF170000}"/>
    <cellStyle name="Navadno 12 7 2 2 3 2 2" xfId="6286" xr:uid="{00000000-0005-0000-0000-000000180000}"/>
    <cellStyle name="Navadno 12 7 2 2 3 2 3" xfId="6287" xr:uid="{00000000-0005-0000-0000-000001180000}"/>
    <cellStyle name="Navadno 12 7 2 2 3 3" xfId="6288" xr:uid="{00000000-0005-0000-0000-000002180000}"/>
    <cellStyle name="Navadno 12 7 2 2 3 3 2" xfId="6289" xr:uid="{00000000-0005-0000-0000-000003180000}"/>
    <cellStyle name="Navadno 12 7 2 2 3 3 3" xfId="6290" xr:uid="{00000000-0005-0000-0000-000004180000}"/>
    <cellStyle name="Navadno 12 7 2 2 3 4" xfId="6291" xr:uid="{00000000-0005-0000-0000-000005180000}"/>
    <cellStyle name="Navadno 12 7 2 2 3 5" xfId="6292" xr:uid="{00000000-0005-0000-0000-000006180000}"/>
    <cellStyle name="Navadno 12 7 2 2 4" xfId="6293" xr:uid="{00000000-0005-0000-0000-000007180000}"/>
    <cellStyle name="Navadno 12 7 2 2 4 2" xfId="6294" xr:uid="{00000000-0005-0000-0000-000008180000}"/>
    <cellStyle name="Navadno 12 7 2 2 4 3" xfId="6295" xr:uid="{00000000-0005-0000-0000-000009180000}"/>
    <cellStyle name="Navadno 12 7 2 2 5" xfId="6296" xr:uid="{00000000-0005-0000-0000-00000A180000}"/>
    <cellStyle name="Navadno 12 7 2 2 5 2" xfId="6297" xr:uid="{00000000-0005-0000-0000-00000B180000}"/>
    <cellStyle name="Navadno 12 7 2 2 5 3" xfId="6298" xr:uid="{00000000-0005-0000-0000-00000C180000}"/>
    <cellStyle name="Navadno 12 7 2 2 6" xfId="6299" xr:uid="{00000000-0005-0000-0000-00000D180000}"/>
    <cellStyle name="Navadno 12 7 2 2 7" xfId="6300" xr:uid="{00000000-0005-0000-0000-00000E180000}"/>
    <cellStyle name="Navadno 12 7 2 3" xfId="6301" xr:uid="{00000000-0005-0000-0000-00000F180000}"/>
    <cellStyle name="Navadno 12 7 2 3 2" xfId="6302" xr:uid="{00000000-0005-0000-0000-000010180000}"/>
    <cellStyle name="Navadno 12 7 2 3 2 2" xfId="6303" xr:uid="{00000000-0005-0000-0000-000011180000}"/>
    <cellStyle name="Navadno 12 7 2 3 2 3" xfId="6304" xr:uid="{00000000-0005-0000-0000-000012180000}"/>
    <cellStyle name="Navadno 12 7 2 3 3" xfId="6305" xr:uid="{00000000-0005-0000-0000-000013180000}"/>
    <cellStyle name="Navadno 12 7 2 3 3 2" xfId="6306" xr:uid="{00000000-0005-0000-0000-000014180000}"/>
    <cellStyle name="Navadno 12 7 2 3 3 3" xfId="6307" xr:uid="{00000000-0005-0000-0000-000015180000}"/>
    <cellStyle name="Navadno 12 7 2 3 4" xfId="6308" xr:uid="{00000000-0005-0000-0000-000016180000}"/>
    <cellStyle name="Navadno 12 7 2 3 5" xfId="6309" xr:uid="{00000000-0005-0000-0000-000017180000}"/>
    <cellStyle name="Navadno 12 7 2 4" xfId="6310" xr:uid="{00000000-0005-0000-0000-000018180000}"/>
    <cellStyle name="Navadno 12 7 2 4 2" xfId="6311" xr:uid="{00000000-0005-0000-0000-000019180000}"/>
    <cellStyle name="Navadno 12 7 2 4 2 2" xfId="6312" xr:uid="{00000000-0005-0000-0000-00001A180000}"/>
    <cellStyle name="Navadno 12 7 2 4 2 3" xfId="6313" xr:uid="{00000000-0005-0000-0000-00001B180000}"/>
    <cellStyle name="Navadno 12 7 2 4 3" xfId="6314" xr:uid="{00000000-0005-0000-0000-00001C180000}"/>
    <cellStyle name="Navadno 12 7 2 4 3 2" xfId="6315" xr:uid="{00000000-0005-0000-0000-00001D180000}"/>
    <cellStyle name="Navadno 12 7 2 4 3 3" xfId="6316" xr:uid="{00000000-0005-0000-0000-00001E180000}"/>
    <cellStyle name="Navadno 12 7 2 4 4" xfId="6317" xr:uid="{00000000-0005-0000-0000-00001F180000}"/>
    <cellStyle name="Navadno 12 7 2 4 5" xfId="6318" xr:uid="{00000000-0005-0000-0000-000020180000}"/>
    <cellStyle name="Navadno 12 7 2 5" xfId="6319" xr:uid="{00000000-0005-0000-0000-000021180000}"/>
    <cellStyle name="Navadno 12 7 2 5 2" xfId="6320" xr:uid="{00000000-0005-0000-0000-000022180000}"/>
    <cellStyle name="Navadno 12 7 2 5 3" xfId="6321" xr:uid="{00000000-0005-0000-0000-000023180000}"/>
    <cellStyle name="Navadno 12 7 2 6" xfId="6322" xr:uid="{00000000-0005-0000-0000-000024180000}"/>
    <cellStyle name="Navadno 12 7 2 6 2" xfId="6323" xr:uid="{00000000-0005-0000-0000-000025180000}"/>
    <cellStyle name="Navadno 12 7 2 6 3" xfId="6324" xr:uid="{00000000-0005-0000-0000-000026180000}"/>
    <cellStyle name="Navadno 12 7 2 7" xfId="6325" xr:uid="{00000000-0005-0000-0000-000027180000}"/>
    <cellStyle name="Navadno 12 7 2 8" xfId="6326" xr:uid="{00000000-0005-0000-0000-000028180000}"/>
    <cellStyle name="Navadno 12 7 3" xfId="6327" xr:uid="{00000000-0005-0000-0000-000029180000}"/>
    <cellStyle name="Navadno 12 7 3 2" xfId="6328" xr:uid="{00000000-0005-0000-0000-00002A180000}"/>
    <cellStyle name="Navadno 12 7 3 2 2" xfId="6329" xr:uid="{00000000-0005-0000-0000-00002B180000}"/>
    <cellStyle name="Navadno 12 7 3 2 2 2" xfId="6330" xr:uid="{00000000-0005-0000-0000-00002C180000}"/>
    <cellStyle name="Navadno 12 7 3 2 2 3" xfId="6331" xr:uid="{00000000-0005-0000-0000-00002D180000}"/>
    <cellStyle name="Navadno 12 7 3 2 3" xfId="6332" xr:uid="{00000000-0005-0000-0000-00002E180000}"/>
    <cellStyle name="Navadno 12 7 3 2 3 2" xfId="6333" xr:uid="{00000000-0005-0000-0000-00002F180000}"/>
    <cellStyle name="Navadno 12 7 3 2 3 3" xfId="6334" xr:uid="{00000000-0005-0000-0000-000030180000}"/>
    <cellStyle name="Navadno 12 7 3 2 4" xfId="6335" xr:uid="{00000000-0005-0000-0000-000031180000}"/>
    <cellStyle name="Navadno 12 7 3 2 5" xfId="6336" xr:uid="{00000000-0005-0000-0000-000032180000}"/>
    <cellStyle name="Navadno 12 7 3 3" xfId="6337" xr:uid="{00000000-0005-0000-0000-000033180000}"/>
    <cellStyle name="Navadno 12 7 3 3 2" xfId="6338" xr:uid="{00000000-0005-0000-0000-000034180000}"/>
    <cellStyle name="Navadno 12 7 3 3 2 2" xfId="6339" xr:uid="{00000000-0005-0000-0000-000035180000}"/>
    <cellStyle name="Navadno 12 7 3 3 2 3" xfId="6340" xr:uid="{00000000-0005-0000-0000-000036180000}"/>
    <cellStyle name="Navadno 12 7 3 3 3" xfId="6341" xr:uid="{00000000-0005-0000-0000-000037180000}"/>
    <cellStyle name="Navadno 12 7 3 3 3 2" xfId="6342" xr:uid="{00000000-0005-0000-0000-000038180000}"/>
    <cellStyle name="Navadno 12 7 3 3 3 3" xfId="6343" xr:uid="{00000000-0005-0000-0000-000039180000}"/>
    <cellStyle name="Navadno 12 7 3 3 4" xfId="6344" xr:uid="{00000000-0005-0000-0000-00003A180000}"/>
    <cellStyle name="Navadno 12 7 3 3 5" xfId="6345" xr:uid="{00000000-0005-0000-0000-00003B180000}"/>
    <cellStyle name="Navadno 12 7 3 4" xfId="6346" xr:uid="{00000000-0005-0000-0000-00003C180000}"/>
    <cellStyle name="Navadno 12 7 3 4 2" xfId="6347" xr:uid="{00000000-0005-0000-0000-00003D180000}"/>
    <cellStyle name="Navadno 12 7 3 4 3" xfId="6348" xr:uid="{00000000-0005-0000-0000-00003E180000}"/>
    <cellStyle name="Navadno 12 7 3 5" xfId="6349" xr:uid="{00000000-0005-0000-0000-00003F180000}"/>
    <cellStyle name="Navadno 12 7 3 5 2" xfId="6350" xr:uid="{00000000-0005-0000-0000-000040180000}"/>
    <cellStyle name="Navadno 12 7 3 5 3" xfId="6351" xr:uid="{00000000-0005-0000-0000-000041180000}"/>
    <cellStyle name="Navadno 12 7 3 6" xfId="6352" xr:uid="{00000000-0005-0000-0000-000042180000}"/>
    <cellStyle name="Navadno 12 7 3 7" xfId="6353" xr:uid="{00000000-0005-0000-0000-000043180000}"/>
    <cellStyle name="Navadno 12 7 4" xfId="6354" xr:uid="{00000000-0005-0000-0000-000044180000}"/>
    <cellStyle name="Navadno 12 7 4 2" xfId="6355" xr:uid="{00000000-0005-0000-0000-000045180000}"/>
    <cellStyle name="Navadno 12 7 4 2 2" xfId="6356" xr:uid="{00000000-0005-0000-0000-000046180000}"/>
    <cellStyle name="Navadno 12 7 4 2 3" xfId="6357" xr:uid="{00000000-0005-0000-0000-000047180000}"/>
    <cellStyle name="Navadno 12 7 4 3" xfId="6358" xr:uid="{00000000-0005-0000-0000-000048180000}"/>
    <cellStyle name="Navadno 12 7 4 3 2" xfId="6359" xr:uid="{00000000-0005-0000-0000-000049180000}"/>
    <cellStyle name="Navadno 12 7 4 3 3" xfId="6360" xr:uid="{00000000-0005-0000-0000-00004A180000}"/>
    <cellStyle name="Navadno 12 7 4 4" xfId="6361" xr:uid="{00000000-0005-0000-0000-00004B180000}"/>
    <cellStyle name="Navadno 12 7 4 5" xfId="6362" xr:uid="{00000000-0005-0000-0000-00004C180000}"/>
    <cellStyle name="Navadno 12 7 5" xfId="6363" xr:uid="{00000000-0005-0000-0000-00004D180000}"/>
    <cellStyle name="Navadno 12 7 5 2" xfId="6364" xr:uid="{00000000-0005-0000-0000-00004E180000}"/>
    <cellStyle name="Navadno 12 7 5 2 2" xfId="6365" xr:uid="{00000000-0005-0000-0000-00004F180000}"/>
    <cellStyle name="Navadno 12 7 5 2 3" xfId="6366" xr:uid="{00000000-0005-0000-0000-000050180000}"/>
    <cellStyle name="Navadno 12 7 5 3" xfId="6367" xr:uid="{00000000-0005-0000-0000-000051180000}"/>
    <cellStyle name="Navadno 12 7 5 3 2" xfId="6368" xr:uid="{00000000-0005-0000-0000-000052180000}"/>
    <cellStyle name="Navadno 12 7 5 3 3" xfId="6369" xr:uid="{00000000-0005-0000-0000-000053180000}"/>
    <cellStyle name="Navadno 12 7 5 4" xfId="6370" xr:uid="{00000000-0005-0000-0000-000054180000}"/>
    <cellStyle name="Navadno 12 7 5 5" xfId="6371" xr:uid="{00000000-0005-0000-0000-000055180000}"/>
    <cellStyle name="Navadno 12 7 6" xfId="6372" xr:uid="{00000000-0005-0000-0000-000056180000}"/>
    <cellStyle name="Navadno 12 7 6 2" xfId="6373" xr:uid="{00000000-0005-0000-0000-000057180000}"/>
    <cellStyle name="Navadno 12 7 6 3" xfId="6374" xr:uid="{00000000-0005-0000-0000-000058180000}"/>
    <cellStyle name="Navadno 12 7 7" xfId="6375" xr:uid="{00000000-0005-0000-0000-000059180000}"/>
    <cellStyle name="Navadno 12 7 7 2" xfId="6376" xr:uid="{00000000-0005-0000-0000-00005A180000}"/>
    <cellStyle name="Navadno 12 7 7 3" xfId="6377" xr:uid="{00000000-0005-0000-0000-00005B180000}"/>
    <cellStyle name="Navadno 12 7 8" xfId="6378" xr:uid="{00000000-0005-0000-0000-00005C180000}"/>
    <cellStyle name="Navadno 12 7 9" xfId="6379" xr:uid="{00000000-0005-0000-0000-00005D180000}"/>
    <cellStyle name="Navadno 12 8" xfId="6380" xr:uid="{00000000-0005-0000-0000-00005E180000}"/>
    <cellStyle name="Navadno 12 8 2" xfId="6381" xr:uid="{00000000-0005-0000-0000-00005F180000}"/>
    <cellStyle name="Navadno 12 8 2 2" xfId="6382" xr:uid="{00000000-0005-0000-0000-000060180000}"/>
    <cellStyle name="Navadno 12 8 2 2 2" xfId="6383" xr:uid="{00000000-0005-0000-0000-000061180000}"/>
    <cellStyle name="Navadno 12 8 2 2 2 2" xfId="6384" xr:uid="{00000000-0005-0000-0000-000062180000}"/>
    <cellStyle name="Navadno 12 8 2 2 2 2 2" xfId="6385" xr:uid="{00000000-0005-0000-0000-000063180000}"/>
    <cellStyle name="Navadno 12 8 2 2 2 2 3" xfId="6386" xr:uid="{00000000-0005-0000-0000-000064180000}"/>
    <cellStyle name="Navadno 12 8 2 2 2 3" xfId="6387" xr:uid="{00000000-0005-0000-0000-000065180000}"/>
    <cellStyle name="Navadno 12 8 2 2 2 3 2" xfId="6388" xr:uid="{00000000-0005-0000-0000-000066180000}"/>
    <cellStyle name="Navadno 12 8 2 2 2 3 3" xfId="6389" xr:uid="{00000000-0005-0000-0000-000067180000}"/>
    <cellStyle name="Navadno 12 8 2 2 2 4" xfId="6390" xr:uid="{00000000-0005-0000-0000-000068180000}"/>
    <cellStyle name="Navadno 12 8 2 2 2 5" xfId="6391" xr:uid="{00000000-0005-0000-0000-000069180000}"/>
    <cellStyle name="Navadno 12 8 2 2 3" xfId="6392" xr:uid="{00000000-0005-0000-0000-00006A180000}"/>
    <cellStyle name="Navadno 12 8 2 2 3 2" xfId="6393" xr:uid="{00000000-0005-0000-0000-00006B180000}"/>
    <cellStyle name="Navadno 12 8 2 2 3 2 2" xfId="6394" xr:uid="{00000000-0005-0000-0000-00006C180000}"/>
    <cellStyle name="Navadno 12 8 2 2 3 2 3" xfId="6395" xr:uid="{00000000-0005-0000-0000-00006D180000}"/>
    <cellStyle name="Navadno 12 8 2 2 3 3" xfId="6396" xr:uid="{00000000-0005-0000-0000-00006E180000}"/>
    <cellStyle name="Navadno 12 8 2 2 3 3 2" xfId="6397" xr:uid="{00000000-0005-0000-0000-00006F180000}"/>
    <cellStyle name="Navadno 12 8 2 2 3 3 3" xfId="6398" xr:uid="{00000000-0005-0000-0000-000070180000}"/>
    <cellStyle name="Navadno 12 8 2 2 3 4" xfId="6399" xr:uid="{00000000-0005-0000-0000-000071180000}"/>
    <cellStyle name="Navadno 12 8 2 2 3 5" xfId="6400" xr:uid="{00000000-0005-0000-0000-000072180000}"/>
    <cellStyle name="Navadno 12 8 2 2 4" xfId="6401" xr:uid="{00000000-0005-0000-0000-000073180000}"/>
    <cellStyle name="Navadno 12 8 2 2 4 2" xfId="6402" xr:uid="{00000000-0005-0000-0000-000074180000}"/>
    <cellStyle name="Navadno 12 8 2 2 4 3" xfId="6403" xr:uid="{00000000-0005-0000-0000-000075180000}"/>
    <cellStyle name="Navadno 12 8 2 2 5" xfId="6404" xr:uid="{00000000-0005-0000-0000-000076180000}"/>
    <cellStyle name="Navadno 12 8 2 2 5 2" xfId="6405" xr:uid="{00000000-0005-0000-0000-000077180000}"/>
    <cellStyle name="Navadno 12 8 2 2 5 3" xfId="6406" xr:uid="{00000000-0005-0000-0000-000078180000}"/>
    <cellStyle name="Navadno 12 8 2 2 6" xfId="6407" xr:uid="{00000000-0005-0000-0000-000079180000}"/>
    <cellStyle name="Navadno 12 8 2 2 7" xfId="6408" xr:uid="{00000000-0005-0000-0000-00007A180000}"/>
    <cellStyle name="Navadno 12 8 2 3" xfId="6409" xr:uid="{00000000-0005-0000-0000-00007B180000}"/>
    <cellStyle name="Navadno 12 8 2 3 2" xfId="6410" xr:uid="{00000000-0005-0000-0000-00007C180000}"/>
    <cellStyle name="Navadno 12 8 2 3 2 2" xfId="6411" xr:uid="{00000000-0005-0000-0000-00007D180000}"/>
    <cellStyle name="Navadno 12 8 2 3 2 3" xfId="6412" xr:uid="{00000000-0005-0000-0000-00007E180000}"/>
    <cellStyle name="Navadno 12 8 2 3 3" xfId="6413" xr:uid="{00000000-0005-0000-0000-00007F180000}"/>
    <cellStyle name="Navadno 12 8 2 3 3 2" xfId="6414" xr:uid="{00000000-0005-0000-0000-000080180000}"/>
    <cellStyle name="Navadno 12 8 2 3 3 3" xfId="6415" xr:uid="{00000000-0005-0000-0000-000081180000}"/>
    <cellStyle name="Navadno 12 8 2 3 4" xfId="6416" xr:uid="{00000000-0005-0000-0000-000082180000}"/>
    <cellStyle name="Navadno 12 8 2 3 5" xfId="6417" xr:uid="{00000000-0005-0000-0000-000083180000}"/>
    <cellStyle name="Navadno 12 8 2 4" xfId="6418" xr:uid="{00000000-0005-0000-0000-000084180000}"/>
    <cellStyle name="Navadno 12 8 2 4 2" xfId="6419" xr:uid="{00000000-0005-0000-0000-000085180000}"/>
    <cellStyle name="Navadno 12 8 2 4 2 2" xfId="6420" xr:uid="{00000000-0005-0000-0000-000086180000}"/>
    <cellStyle name="Navadno 12 8 2 4 2 3" xfId="6421" xr:uid="{00000000-0005-0000-0000-000087180000}"/>
    <cellStyle name="Navadno 12 8 2 4 3" xfId="6422" xr:uid="{00000000-0005-0000-0000-000088180000}"/>
    <cellStyle name="Navadno 12 8 2 4 3 2" xfId="6423" xr:uid="{00000000-0005-0000-0000-000089180000}"/>
    <cellStyle name="Navadno 12 8 2 4 3 3" xfId="6424" xr:uid="{00000000-0005-0000-0000-00008A180000}"/>
    <cellStyle name="Navadno 12 8 2 4 4" xfId="6425" xr:uid="{00000000-0005-0000-0000-00008B180000}"/>
    <cellStyle name="Navadno 12 8 2 4 5" xfId="6426" xr:uid="{00000000-0005-0000-0000-00008C180000}"/>
    <cellStyle name="Navadno 12 8 2 5" xfId="6427" xr:uid="{00000000-0005-0000-0000-00008D180000}"/>
    <cellStyle name="Navadno 12 8 2 5 2" xfId="6428" xr:uid="{00000000-0005-0000-0000-00008E180000}"/>
    <cellStyle name="Navadno 12 8 2 5 3" xfId="6429" xr:uid="{00000000-0005-0000-0000-00008F180000}"/>
    <cellStyle name="Navadno 12 8 2 6" xfId="6430" xr:uid="{00000000-0005-0000-0000-000090180000}"/>
    <cellStyle name="Navadno 12 8 2 6 2" xfId="6431" xr:uid="{00000000-0005-0000-0000-000091180000}"/>
    <cellStyle name="Navadno 12 8 2 6 3" xfId="6432" xr:uid="{00000000-0005-0000-0000-000092180000}"/>
    <cellStyle name="Navadno 12 8 2 7" xfId="6433" xr:uid="{00000000-0005-0000-0000-000093180000}"/>
    <cellStyle name="Navadno 12 8 2 8" xfId="6434" xr:uid="{00000000-0005-0000-0000-000094180000}"/>
    <cellStyle name="Navadno 12 8 3" xfId="6435" xr:uid="{00000000-0005-0000-0000-000095180000}"/>
    <cellStyle name="Navadno 12 8 3 2" xfId="6436" xr:uid="{00000000-0005-0000-0000-000096180000}"/>
    <cellStyle name="Navadno 12 8 3 2 2" xfId="6437" xr:uid="{00000000-0005-0000-0000-000097180000}"/>
    <cellStyle name="Navadno 12 8 3 2 2 2" xfId="6438" xr:uid="{00000000-0005-0000-0000-000098180000}"/>
    <cellStyle name="Navadno 12 8 3 2 2 3" xfId="6439" xr:uid="{00000000-0005-0000-0000-000099180000}"/>
    <cellStyle name="Navadno 12 8 3 2 3" xfId="6440" xr:uid="{00000000-0005-0000-0000-00009A180000}"/>
    <cellStyle name="Navadno 12 8 3 2 3 2" xfId="6441" xr:uid="{00000000-0005-0000-0000-00009B180000}"/>
    <cellStyle name="Navadno 12 8 3 2 3 3" xfId="6442" xr:uid="{00000000-0005-0000-0000-00009C180000}"/>
    <cellStyle name="Navadno 12 8 3 2 4" xfId="6443" xr:uid="{00000000-0005-0000-0000-00009D180000}"/>
    <cellStyle name="Navadno 12 8 3 2 5" xfId="6444" xr:uid="{00000000-0005-0000-0000-00009E180000}"/>
    <cellStyle name="Navadno 12 8 3 3" xfId="6445" xr:uid="{00000000-0005-0000-0000-00009F180000}"/>
    <cellStyle name="Navadno 12 8 3 3 2" xfId="6446" xr:uid="{00000000-0005-0000-0000-0000A0180000}"/>
    <cellStyle name="Navadno 12 8 3 3 2 2" xfId="6447" xr:uid="{00000000-0005-0000-0000-0000A1180000}"/>
    <cellStyle name="Navadno 12 8 3 3 2 3" xfId="6448" xr:uid="{00000000-0005-0000-0000-0000A2180000}"/>
    <cellStyle name="Navadno 12 8 3 3 3" xfId="6449" xr:uid="{00000000-0005-0000-0000-0000A3180000}"/>
    <cellStyle name="Navadno 12 8 3 3 3 2" xfId="6450" xr:uid="{00000000-0005-0000-0000-0000A4180000}"/>
    <cellStyle name="Navadno 12 8 3 3 3 3" xfId="6451" xr:uid="{00000000-0005-0000-0000-0000A5180000}"/>
    <cellStyle name="Navadno 12 8 3 3 4" xfId="6452" xr:uid="{00000000-0005-0000-0000-0000A6180000}"/>
    <cellStyle name="Navadno 12 8 3 3 5" xfId="6453" xr:uid="{00000000-0005-0000-0000-0000A7180000}"/>
    <cellStyle name="Navadno 12 8 3 4" xfId="6454" xr:uid="{00000000-0005-0000-0000-0000A8180000}"/>
    <cellStyle name="Navadno 12 8 3 4 2" xfId="6455" xr:uid="{00000000-0005-0000-0000-0000A9180000}"/>
    <cellStyle name="Navadno 12 8 3 4 3" xfId="6456" xr:uid="{00000000-0005-0000-0000-0000AA180000}"/>
    <cellStyle name="Navadno 12 8 3 5" xfId="6457" xr:uid="{00000000-0005-0000-0000-0000AB180000}"/>
    <cellStyle name="Navadno 12 8 3 5 2" xfId="6458" xr:uid="{00000000-0005-0000-0000-0000AC180000}"/>
    <cellStyle name="Navadno 12 8 3 5 3" xfId="6459" xr:uid="{00000000-0005-0000-0000-0000AD180000}"/>
    <cellStyle name="Navadno 12 8 3 6" xfId="6460" xr:uid="{00000000-0005-0000-0000-0000AE180000}"/>
    <cellStyle name="Navadno 12 8 3 7" xfId="6461" xr:uid="{00000000-0005-0000-0000-0000AF180000}"/>
    <cellStyle name="Navadno 12 8 4" xfId="6462" xr:uid="{00000000-0005-0000-0000-0000B0180000}"/>
    <cellStyle name="Navadno 12 8 4 2" xfId="6463" xr:uid="{00000000-0005-0000-0000-0000B1180000}"/>
    <cellStyle name="Navadno 12 8 4 2 2" xfId="6464" xr:uid="{00000000-0005-0000-0000-0000B2180000}"/>
    <cellStyle name="Navadno 12 8 4 2 3" xfId="6465" xr:uid="{00000000-0005-0000-0000-0000B3180000}"/>
    <cellStyle name="Navadno 12 8 4 3" xfId="6466" xr:uid="{00000000-0005-0000-0000-0000B4180000}"/>
    <cellStyle name="Navadno 12 8 4 3 2" xfId="6467" xr:uid="{00000000-0005-0000-0000-0000B5180000}"/>
    <cellStyle name="Navadno 12 8 4 3 3" xfId="6468" xr:uid="{00000000-0005-0000-0000-0000B6180000}"/>
    <cellStyle name="Navadno 12 8 4 4" xfId="6469" xr:uid="{00000000-0005-0000-0000-0000B7180000}"/>
    <cellStyle name="Navadno 12 8 4 5" xfId="6470" xr:uid="{00000000-0005-0000-0000-0000B8180000}"/>
    <cellStyle name="Navadno 12 8 5" xfId="6471" xr:uid="{00000000-0005-0000-0000-0000B9180000}"/>
    <cellStyle name="Navadno 12 8 5 2" xfId="6472" xr:uid="{00000000-0005-0000-0000-0000BA180000}"/>
    <cellStyle name="Navadno 12 8 5 2 2" xfId="6473" xr:uid="{00000000-0005-0000-0000-0000BB180000}"/>
    <cellStyle name="Navadno 12 8 5 2 3" xfId="6474" xr:uid="{00000000-0005-0000-0000-0000BC180000}"/>
    <cellStyle name="Navadno 12 8 5 3" xfId="6475" xr:uid="{00000000-0005-0000-0000-0000BD180000}"/>
    <cellStyle name="Navadno 12 8 5 3 2" xfId="6476" xr:uid="{00000000-0005-0000-0000-0000BE180000}"/>
    <cellStyle name="Navadno 12 8 5 3 3" xfId="6477" xr:uid="{00000000-0005-0000-0000-0000BF180000}"/>
    <cellStyle name="Navadno 12 8 5 4" xfId="6478" xr:uid="{00000000-0005-0000-0000-0000C0180000}"/>
    <cellStyle name="Navadno 12 8 5 5" xfId="6479" xr:uid="{00000000-0005-0000-0000-0000C1180000}"/>
    <cellStyle name="Navadno 12 8 6" xfId="6480" xr:uid="{00000000-0005-0000-0000-0000C2180000}"/>
    <cellStyle name="Navadno 12 8 6 2" xfId="6481" xr:uid="{00000000-0005-0000-0000-0000C3180000}"/>
    <cellStyle name="Navadno 12 8 6 3" xfId="6482" xr:uid="{00000000-0005-0000-0000-0000C4180000}"/>
    <cellStyle name="Navadno 12 8 7" xfId="6483" xr:uid="{00000000-0005-0000-0000-0000C5180000}"/>
    <cellStyle name="Navadno 12 8 7 2" xfId="6484" xr:uid="{00000000-0005-0000-0000-0000C6180000}"/>
    <cellStyle name="Navadno 12 8 7 3" xfId="6485" xr:uid="{00000000-0005-0000-0000-0000C7180000}"/>
    <cellStyle name="Navadno 12 8 8" xfId="6486" xr:uid="{00000000-0005-0000-0000-0000C8180000}"/>
    <cellStyle name="Navadno 12 8 9" xfId="6487" xr:uid="{00000000-0005-0000-0000-0000C9180000}"/>
    <cellStyle name="Navadno 12 9" xfId="6488" xr:uid="{00000000-0005-0000-0000-0000CA180000}"/>
    <cellStyle name="Navadno 12 9 2" xfId="6489" xr:uid="{00000000-0005-0000-0000-0000CB180000}"/>
    <cellStyle name="Navadno 120" xfId="6490" xr:uid="{00000000-0005-0000-0000-0000CC180000}"/>
    <cellStyle name="Navadno 120 2" xfId="6491" xr:uid="{00000000-0005-0000-0000-0000CD180000}"/>
    <cellStyle name="Navadno 120 2 2" xfId="6492" xr:uid="{00000000-0005-0000-0000-0000CE180000}"/>
    <cellStyle name="Navadno 120 2 2 2" xfId="6493" xr:uid="{00000000-0005-0000-0000-0000CF180000}"/>
    <cellStyle name="Navadno 120 2 3" xfId="6494" xr:uid="{00000000-0005-0000-0000-0000D0180000}"/>
    <cellStyle name="Navadno 121" xfId="6495" xr:uid="{00000000-0005-0000-0000-0000D1180000}"/>
    <cellStyle name="Navadno 121 2" xfId="6496" xr:uid="{00000000-0005-0000-0000-0000D2180000}"/>
    <cellStyle name="Navadno 121 2 2" xfId="6497" xr:uid="{00000000-0005-0000-0000-0000D3180000}"/>
    <cellStyle name="Navadno 121 2 2 2" xfId="6498" xr:uid="{00000000-0005-0000-0000-0000D4180000}"/>
    <cellStyle name="Navadno 121 2 3" xfId="6499" xr:uid="{00000000-0005-0000-0000-0000D5180000}"/>
    <cellStyle name="Navadno 122" xfId="6500" xr:uid="{00000000-0005-0000-0000-0000D6180000}"/>
    <cellStyle name="Navadno 122 2" xfId="6501" xr:uid="{00000000-0005-0000-0000-0000D7180000}"/>
    <cellStyle name="Navadno 122 2 2" xfId="6502" xr:uid="{00000000-0005-0000-0000-0000D8180000}"/>
    <cellStyle name="Navadno 122 2 2 2" xfId="6503" xr:uid="{00000000-0005-0000-0000-0000D9180000}"/>
    <cellStyle name="Navadno 122 2 3" xfId="6504" xr:uid="{00000000-0005-0000-0000-0000DA180000}"/>
    <cellStyle name="Navadno 123" xfId="6505" xr:uid="{00000000-0005-0000-0000-0000DB180000}"/>
    <cellStyle name="Navadno 123 2" xfId="6506" xr:uid="{00000000-0005-0000-0000-0000DC180000}"/>
    <cellStyle name="Navadno 123 2 2" xfId="6507" xr:uid="{00000000-0005-0000-0000-0000DD180000}"/>
    <cellStyle name="Navadno 123 2 2 2" xfId="6508" xr:uid="{00000000-0005-0000-0000-0000DE180000}"/>
    <cellStyle name="Navadno 123 2 3" xfId="6509" xr:uid="{00000000-0005-0000-0000-0000DF180000}"/>
    <cellStyle name="Navadno 124" xfId="6510" xr:uid="{00000000-0005-0000-0000-0000E0180000}"/>
    <cellStyle name="Navadno 124 2" xfId="6511" xr:uid="{00000000-0005-0000-0000-0000E1180000}"/>
    <cellStyle name="Navadno 124 2 2" xfId="6512" xr:uid="{00000000-0005-0000-0000-0000E2180000}"/>
    <cellStyle name="Navadno 124 2 2 2" xfId="6513" xr:uid="{00000000-0005-0000-0000-0000E3180000}"/>
    <cellStyle name="Navadno 124 2 3" xfId="6514" xr:uid="{00000000-0005-0000-0000-0000E4180000}"/>
    <cellStyle name="Navadno 125" xfId="6515" xr:uid="{00000000-0005-0000-0000-0000E5180000}"/>
    <cellStyle name="Navadno 125 2" xfId="6516" xr:uid="{00000000-0005-0000-0000-0000E6180000}"/>
    <cellStyle name="Navadno 125 2 2" xfId="6517" xr:uid="{00000000-0005-0000-0000-0000E7180000}"/>
    <cellStyle name="Navadno 125 2 2 2" xfId="6518" xr:uid="{00000000-0005-0000-0000-0000E8180000}"/>
    <cellStyle name="Navadno 125 2 3" xfId="6519" xr:uid="{00000000-0005-0000-0000-0000E9180000}"/>
    <cellStyle name="Navadno 126" xfId="6520" xr:uid="{00000000-0005-0000-0000-0000EA180000}"/>
    <cellStyle name="Navadno 126 2" xfId="6521" xr:uid="{00000000-0005-0000-0000-0000EB180000}"/>
    <cellStyle name="Navadno 126 2 2" xfId="6522" xr:uid="{00000000-0005-0000-0000-0000EC180000}"/>
    <cellStyle name="Navadno 126 2 2 2" xfId="6523" xr:uid="{00000000-0005-0000-0000-0000ED180000}"/>
    <cellStyle name="Navadno 126 2 3" xfId="6524" xr:uid="{00000000-0005-0000-0000-0000EE180000}"/>
    <cellStyle name="Navadno 127" xfId="6525" xr:uid="{00000000-0005-0000-0000-0000EF180000}"/>
    <cellStyle name="Navadno 127 2" xfId="6526" xr:uid="{00000000-0005-0000-0000-0000F0180000}"/>
    <cellStyle name="Navadno 127 2 2" xfId="6527" xr:uid="{00000000-0005-0000-0000-0000F1180000}"/>
    <cellStyle name="Navadno 127 2 2 2" xfId="6528" xr:uid="{00000000-0005-0000-0000-0000F2180000}"/>
    <cellStyle name="Navadno 127 2 3" xfId="6529" xr:uid="{00000000-0005-0000-0000-0000F3180000}"/>
    <cellStyle name="Navadno 128" xfId="6530" xr:uid="{00000000-0005-0000-0000-0000F4180000}"/>
    <cellStyle name="Navadno 128 2" xfId="6531" xr:uid="{00000000-0005-0000-0000-0000F5180000}"/>
    <cellStyle name="Navadno 128 2 2" xfId="6532" xr:uid="{00000000-0005-0000-0000-0000F6180000}"/>
    <cellStyle name="Navadno 128 2 2 2" xfId="6533" xr:uid="{00000000-0005-0000-0000-0000F7180000}"/>
    <cellStyle name="Navadno 128 2 3" xfId="6534" xr:uid="{00000000-0005-0000-0000-0000F8180000}"/>
    <cellStyle name="Navadno 129" xfId="6535" xr:uid="{00000000-0005-0000-0000-0000F9180000}"/>
    <cellStyle name="Navadno 129 2" xfId="6536" xr:uid="{00000000-0005-0000-0000-0000FA180000}"/>
    <cellStyle name="Navadno 129 2 2" xfId="6537" xr:uid="{00000000-0005-0000-0000-0000FB180000}"/>
    <cellStyle name="Navadno 129 2 2 2" xfId="6538" xr:uid="{00000000-0005-0000-0000-0000FC180000}"/>
    <cellStyle name="Navadno 129 2 3" xfId="6539" xr:uid="{00000000-0005-0000-0000-0000FD180000}"/>
    <cellStyle name="Navadno 13" xfId="126" xr:uid="{00000000-0005-0000-0000-0000FE180000}"/>
    <cellStyle name="Navadno 13 2" xfId="6540" xr:uid="{00000000-0005-0000-0000-0000FF180000}"/>
    <cellStyle name="Navadno 13 2 10" xfId="6541" xr:uid="{00000000-0005-0000-0000-000000190000}"/>
    <cellStyle name="Navadno 13 2 11" xfId="6542" xr:uid="{00000000-0005-0000-0000-000001190000}"/>
    <cellStyle name="Navadno 13 2 12" xfId="6543" xr:uid="{00000000-0005-0000-0000-000002190000}"/>
    <cellStyle name="Navadno 13 2 13" xfId="6544" xr:uid="{00000000-0005-0000-0000-000003190000}"/>
    <cellStyle name="Navadno 13 2 14" xfId="6545" xr:uid="{00000000-0005-0000-0000-000004190000}"/>
    <cellStyle name="Navadno 13 2 15" xfId="6546" xr:uid="{00000000-0005-0000-0000-000005190000}"/>
    <cellStyle name="Navadno 13 2 16" xfId="6547" xr:uid="{00000000-0005-0000-0000-000006190000}"/>
    <cellStyle name="Navadno 13 2 17" xfId="6548" xr:uid="{00000000-0005-0000-0000-000007190000}"/>
    <cellStyle name="Navadno 13 2 18" xfId="6549" xr:uid="{00000000-0005-0000-0000-000008190000}"/>
    <cellStyle name="Navadno 13 2 19" xfId="6550" xr:uid="{00000000-0005-0000-0000-000009190000}"/>
    <cellStyle name="Navadno 13 2 2" xfId="6551" xr:uid="{00000000-0005-0000-0000-00000A190000}"/>
    <cellStyle name="Navadno 13 2 2 2" xfId="6552" xr:uid="{00000000-0005-0000-0000-00000B190000}"/>
    <cellStyle name="Navadno 13 2 20" xfId="6553" xr:uid="{00000000-0005-0000-0000-00000C190000}"/>
    <cellStyle name="Navadno 13 2 21" xfId="6554" xr:uid="{00000000-0005-0000-0000-00000D190000}"/>
    <cellStyle name="Navadno 13 2 22" xfId="6555" xr:uid="{00000000-0005-0000-0000-00000E190000}"/>
    <cellStyle name="Navadno 13 2 23" xfId="6556" xr:uid="{00000000-0005-0000-0000-00000F190000}"/>
    <cellStyle name="Navadno 13 2 3" xfId="6557" xr:uid="{00000000-0005-0000-0000-000010190000}"/>
    <cellStyle name="Navadno 13 2 4" xfId="6558" xr:uid="{00000000-0005-0000-0000-000011190000}"/>
    <cellStyle name="Navadno 13 2 5" xfId="6559" xr:uid="{00000000-0005-0000-0000-000012190000}"/>
    <cellStyle name="Navadno 13 2 6" xfId="6560" xr:uid="{00000000-0005-0000-0000-000013190000}"/>
    <cellStyle name="Navadno 13 2 7" xfId="6561" xr:uid="{00000000-0005-0000-0000-000014190000}"/>
    <cellStyle name="Navadno 13 2 8" xfId="6562" xr:uid="{00000000-0005-0000-0000-000015190000}"/>
    <cellStyle name="Navadno 13 2 9" xfId="6563" xr:uid="{00000000-0005-0000-0000-000016190000}"/>
    <cellStyle name="Navadno 13 3" xfId="6564" xr:uid="{00000000-0005-0000-0000-000017190000}"/>
    <cellStyle name="Navadno 13 3 2" xfId="6565" xr:uid="{00000000-0005-0000-0000-000018190000}"/>
    <cellStyle name="Navadno 13 3 2 2" xfId="6566" xr:uid="{00000000-0005-0000-0000-000019190000}"/>
    <cellStyle name="Navadno 13 3 3" xfId="6567" xr:uid="{00000000-0005-0000-0000-00001A190000}"/>
    <cellStyle name="Navadno 13 3 4" xfId="6568" xr:uid="{00000000-0005-0000-0000-00001B190000}"/>
    <cellStyle name="Navadno 13 3 5" xfId="6569" xr:uid="{00000000-0005-0000-0000-00001C190000}"/>
    <cellStyle name="Navadno 13 3 6" xfId="6570" xr:uid="{00000000-0005-0000-0000-00001D190000}"/>
    <cellStyle name="Navadno 13 3 7" xfId="6571" xr:uid="{00000000-0005-0000-0000-00001E190000}"/>
    <cellStyle name="Navadno 13 3 8" xfId="6572" xr:uid="{00000000-0005-0000-0000-00001F190000}"/>
    <cellStyle name="Navadno 13 3 9" xfId="6573" xr:uid="{00000000-0005-0000-0000-000020190000}"/>
    <cellStyle name="Navadno 13 4" xfId="6574" xr:uid="{00000000-0005-0000-0000-000021190000}"/>
    <cellStyle name="Navadno 13 4 2" xfId="6575" xr:uid="{00000000-0005-0000-0000-000022190000}"/>
    <cellStyle name="Navadno 13 4 3" xfId="6576" xr:uid="{00000000-0005-0000-0000-000023190000}"/>
    <cellStyle name="Navadno 13 4 4" xfId="6577" xr:uid="{00000000-0005-0000-0000-000024190000}"/>
    <cellStyle name="Navadno 13 4 5" xfId="6578" xr:uid="{00000000-0005-0000-0000-000025190000}"/>
    <cellStyle name="Navadno 13 4 6" xfId="6579" xr:uid="{00000000-0005-0000-0000-000026190000}"/>
    <cellStyle name="Navadno 13 4 7" xfId="6580" xr:uid="{00000000-0005-0000-0000-000027190000}"/>
    <cellStyle name="Navadno 13 5" xfId="6581" xr:uid="{00000000-0005-0000-0000-000028190000}"/>
    <cellStyle name="Navadno 13 5 2" xfId="6582" xr:uid="{00000000-0005-0000-0000-000029190000}"/>
    <cellStyle name="Navadno 13 5 3" xfId="6583" xr:uid="{00000000-0005-0000-0000-00002A190000}"/>
    <cellStyle name="Navadno 13 5 4" xfId="6584" xr:uid="{00000000-0005-0000-0000-00002B190000}"/>
    <cellStyle name="Navadno 13 5 5" xfId="6585" xr:uid="{00000000-0005-0000-0000-00002C190000}"/>
    <cellStyle name="Navadno 13 5 6" xfId="6586" xr:uid="{00000000-0005-0000-0000-00002D190000}"/>
    <cellStyle name="Navadno 13 6" xfId="6587" xr:uid="{00000000-0005-0000-0000-00002E190000}"/>
    <cellStyle name="Navadno 13 6 2" xfId="6588" xr:uid="{00000000-0005-0000-0000-00002F190000}"/>
    <cellStyle name="Navadno 13 6 3" xfId="6589" xr:uid="{00000000-0005-0000-0000-000030190000}"/>
    <cellStyle name="Navadno 13 6 4" xfId="6590" xr:uid="{00000000-0005-0000-0000-000031190000}"/>
    <cellStyle name="Navadno 13 6 5" xfId="6591" xr:uid="{00000000-0005-0000-0000-000032190000}"/>
    <cellStyle name="Navadno 13 6 6" xfId="6592" xr:uid="{00000000-0005-0000-0000-000033190000}"/>
    <cellStyle name="Navadno 13 7" xfId="6593" xr:uid="{00000000-0005-0000-0000-000034190000}"/>
    <cellStyle name="Navadno 13 8" xfId="6594" xr:uid="{00000000-0005-0000-0000-000035190000}"/>
    <cellStyle name="Navadno 13 9" xfId="6595" xr:uid="{00000000-0005-0000-0000-000036190000}"/>
    <cellStyle name="Navadno 130" xfId="6596" xr:uid="{00000000-0005-0000-0000-000037190000}"/>
    <cellStyle name="Navadno 130 2" xfId="6597" xr:uid="{00000000-0005-0000-0000-000038190000}"/>
    <cellStyle name="Navadno 130 2 2" xfId="6598" xr:uid="{00000000-0005-0000-0000-000039190000}"/>
    <cellStyle name="Navadno 130 2 2 2" xfId="6599" xr:uid="{00000000-0005-0000-0000-00003A190000}"/>
    <cellStyle name="Navadno 130 2 3" xfId="6600" xr:uid="{00000000-0005-0000-0000-00003B190000}"/>
    <cellStyle name="Navadno 131" xfId="6601" xr:uid="{00000000-0005-0000-0000-00003C190000}"/>
    <cellStyle name="Navadno 131 2" xfId="6602" xr:uid="{00000000-0005-0000-0000-00003D190000}"/>
    <cellStyle name="Navadno 131 2 2" xfId="6603" xr:uid="{00000000-0005-0000-0000-00003E190000}"/>
    <cellStyle name="Navadno 131 2 2 2" xfId="6604" xr:uid="{00000000-0005-0000-0000-00003F190000}"/>
    <cellStyle name="Navadno 131 2 3" xfId="6605" xr:uid="{00000000-0005-0000-0000-000040190000}"/>
    <cellStyle name="Navadno 132" xfId="6606" xr:uid="{00000000-0005-0000-0000-000041190000}"/>
    <cellStyle name="Navadno 132 2" xfId="6607" xr:uid="{00000000-0005-0000-0000-000042190000}"/>
    <cellStyle name="Navadno 132 2 2" xfId="6608" xr:uid="{00000000-0005-0000-0000-000043190000}"/>
    <cellStyle name="Navadno 132 2 2 2" xfId="6609" xr:uid="{00000000-0005-0000-0000-000044190000}"/>
    <cellStyle name="Navadno 132 2 3" xfId="6610" xr:uid="{00000000-0005-0000-0000-000045190000}"/>
    <cellStyle name="Navadno 133" xfId="74" xr:uid="{00000000-0005-0000-0000-000046190000}"/>
    <cellStyle name="Navadno 133 2" xfId="6611" xr:uid="{00000000-0005-0000-0000-000047190000}"/>
    <cellStyle name="Navadno 133 2 2" xfId="6612" xr:uid="{00000000-0005-0000-0000-000048190000}"/>
    <cellStyle name="Navadno 133 2 2 2" xfId="6613" xr:uid="{00000000-0005-0000-0000-000049190000}"/>
    <cellStyle name="Navadno 133 2 3" xfId="6614" xr:uid="{00000000-0005-0000-0000-00004A190000}"/>
    <cellStyle name="Navadno 134 2" xfId="6615" xr:uid="{00000000-0005-0000-0000-00004B190000}"/>
    <cellStyle name="Navadno 134 2 2" xfId="6616" xr:uid="{00000000-0005-0000-0000-00004C190000}"/>
    <cellStyle name="Navadno 134 2 2 2" xfId="6617" xr:uid="{00000000-0005-0000-0000-00004D190000}"/>
    <cellStyle name="Navadno 134 2 3" xfId="6618" xr:uid="{00000000-0005-0000-0000-00004E190000}"/>
    <cellStyle name="Navadno 135 2" xfId="6619" xr:uid="{00000000-0005-0000-0000-00004F190000}"/>
    <cellStyle name="Navadno 135 2 2" xfId="6620" xr:uid="{00000000-0005-0000-0000-000050190000}"/>
    <cellStyle name="Navadno 135 2 2 2" xfId="6621" xr:uid="{00000000-0005-0000-0000-000051190000}"/>
    <cellStyle name="Navadno 135 2 3" xfId="6622" xr:uid="{00000000-0005-0000-0000-000052190000}"/>
    <cellStyle name="Navadno 136 2" xfId="6623" xr:uid="{00000000-0005-0000-0000-000053190000}"/>
    <cellStyle name="Navadno 136 2 2" xfId="6624" xr:uid="{00000000-0005-0000-0000-000054190000}"/>
    <cellStyle name="Navadno 136 2 2 2" xfId="6625" xr:uid="{00000000-0005-0000-0000-000055190000}"/>
    <cellStyle name="Navadno 136 2 3" xfId="6626" xr:uid="{00000000-0005-0000-0000-000056190000}"/>
    <cellStyle name="Navadno 137 2" xfId="6627" xr:uid="{00000000-0005-0000-0000-000057190000}"/>
    <cellStyle name="Navadno 137 2 2" xfId="6628" xr:uid="{00000000-0005-0000-0000-000058190000}"/>
    <cellStyle name="Navadno 137 2 2 2" xfId="6629" xr:uid="{00000000-0005-0000-0000-000059190000}"/>
    <cellStyle name="Navadno 137 2 3" xfId="6630" xr:uid="{00000000-0005-0000-0000-00005A190000}"/>
    <cellStyle name="Navadno 138 2" xfId="6631" xr:uid="{00000000-0005-0000-0000-00005B190000}"/>
    <cellStyle name="Navadno 138 2 2" xfId="6632" xr:uid="{00000000-0005-0000-0000-00005C190000}"/>
    <cellStyle name="Navadno 138 2 2 2" xfId="6633" xr:uid="{00000000-0005-0000-0000-00005D190000}"/>
    <cellStyle name="Navadno 138 2 3" xfId="6634" xr:uid="{00000000-0005-0000-0000-00005E190000}"/>
    <cellStyle name="Navadno 139 2" xfId="6635" xr:uid="{00000000-0005-0000-0000-00005F190000}"/>
    <cellStyle name="Navadno 139 2 2" xfId="6636" xr:uid="{00000000-0005-0000-0000-000060190000}"/>
    <cellStyle name="Navadno 139 2 2 2" xfId="6637" xr:uid="{00000000-0005-0000-0000-000061190000}"/>
    <cellStyle name="Navadno 139 2 3" xfId="6638" xr:uid="{00000000-0005-0000-0000-000062190000}"/>
    <cellStyle name="Navadno 14" xfId="127" xr:uid="{00000000-0005-0000-0000-000063190000}"/>
    <cellStyle name="Navadno 14 2" xfId="6639" xr:uid="{00000000-0005-0000-0000-000064190000}"/>
    <cellStyle name="Navadno 14 2 10" xfId="6640" xr:uid="{00000000-0005-0000-0000-000065190000}"/>
    <cellStyle name="Navadno 14 2 11" xfId="6641" xr:uid="{00000000-0005-0000-0000-000066190000}"/>
    <cellStyle name="Navadno 14 2 12" xfId="6642" xr:uid="{00000000-0005-0000-0000-000067190000}"/>
    <cellStyle name="Navadno 14 2 13" xfId="6643" xr:uid="{00000000-0005-0000-0000-000068190000}"/>
    <cellStyle name="Navadno 14 2 14" xfId="6644" xr:uid="{00000000-0005-0000-0000-000069190000}"/>
    <cellStyle name="Navadno 14 2 15" xfId="6645" xr:uid="{00000000-0005-0000-0000-00006A190000}"/>
    <cellStyle name="Navadno 14 2 16" xfId="6646" xr:uid="{00000000-0005-0000-0000-00006B190000}"/>
    <cellStyle name="Navadno 14 2 17" xfId="6647" xr:uid="{00000000-0005-0000-0000-00006C190000}"/>
    <cellStyle name="Navadno 14 2 18" xfId="6648" xr:uid="{00000000-0005-0000-0000-00006D190000}"/>
    <cellStyle name="Navadno 14 2 19" xfId="6649" xr:uid="{00000000-0005-0000-0000-00006E190000}"/>
    <cellStyle name="Navadno 14 2 2" xfId="6650" xr:uid="{00000000-0005-0000-0000-00006F190000}"/>
    <cellStyle name="Navadno 14 2 2 2" xfId="6651" xr:uid="{00000000-0005-0000-0000-000070190000}"/>
    <cellStyle name="Navadno 14 2 2 3" xfId="6652" xr:uid="{00000000-0005-0000-0000-000071190000}"/>
    <cellStyle name="Navadno 14 2 20" xfId="6653" xr:uid="{00000000-0005-0000-0000-000072190000}"/>
    <cellStyle name="Navadno 14 2 21" xfId="6654" xr:uid="{00000000-0005-0000-0000-000073190000}"/>
    <cellStyle name="Navadno 14 2 22" xfId="6655" xr:uid="{00000000-0005-0000-0000-000074190000}"/>
    <cellStyle name="Navadno 14 2 23" xfId="6656" xr:uid="{00000000-0005-0000-0000-000075190000}"/>
    <cellStyle name="Navadno 14 2 3" xfId="6657" xr:uid="{00000000-0005-0000-0000-000076190000}"/>
    <cellStyle name="Navadno 14 2 3 2" xfId="6658" xr:uid="{00000000-0005-0000-0000-000077190000}"/>
    <cellStyle name="Navadno 14 2 4" xfId="6659" xr:uid="{00000000-0005-0000-0000-000078190000}"/>
    <cellStyle name="Navadno 14 2 5" xfId="6660" xr:uid="{00000000-0005-0000-0000-000079190000}"/>
    <cellStyle name="Navadno 14 2 6" xfId="6661" xr:uid="{00000000-0005-0000-0000-00007A190000}"/>
    <cellStyle name="Navadno 14 2 7" xfId="6662" xr:uid="{00000000-0005-0000-0000-00007B190000}"/>
    <cellStyle name="Navadno 14 2 8" xfId="6663" xr:uid="{00000000-0005-0000-0000-00007C190000}"/>
    <cellStyle name="Navadno 14 2 9" xfId="6664" xr:uid="{00000000-0005-0000-0000-00007D190000}"/>
    <cellStyle name="Navadno 14 3" xfId="6665" xr:uid="{00000000-0005-0000-0000-00007E190000}"/>
    <cellStyle name="Navadno 14 3 2" xfId="6666" xr:uid="{00000000-0005-0000-0000-00007F190000}"/>
    <cellStyle name="Navadno 14 3 2 2" xfId="6667" xr:uid="{00000000-0005-0000-0000-000080190000}"/>
    <cellStyle name="Navadno 14 3 3" xfId="6668" xr:uid="{00000000-0005-0000-0000-000081190000}"/>
    <cellStyle name="Navadno 14 3 4" xfId="6669" xr:uid="{00000000-0005-0000-0000-000082190000}"/>
    <cellStyle name="Navadno 14 3 5" xfId="6670" xr:uid="{00000000-0005-0000-0000-000083190000}"/>
    <cellStyle name="Navadno 14 3 6" xfId="6671" xr:uid="{00000000-0005-0000-0000-000084190000}"/>
    <cellStyle name="Navadno 14 3 7" xfId="6672" xr:uid="{00000000-0005-0000-0000-000085190000}"/>
    <cellStyle name="Navadno 14 3 8" xfId="6673" xr:uid="{00000000-0005-0000-0000-000086190000}"/>
    <cellStyle name="Navadno 14 3 9" xfId="6674" xr:uid="{00000000-0005-0000-0000-000087190000}"/>
    <cellStyle name="Navadno 14 4" xfId="6675" xr:uid="{00000000-0005-0000-0000-000088190000}"/>
    <cellStyle name="Navadno 14 4 2" xfId="6676" xr:uid="{00000000-0005-0000-0000-000089190000}"/>
    <cellStyle name="Navadno 14 4 3" xfId="6677" xr:uid="{00000000-0005-0000-0000-00008A190000}"/>
    <cellStyle name="Navadno 14 4 4" xfId="6678" xr:uid="{00000000-0005-0000-0000-00008B190000}"/>
    <cellStyle name="Navadno 14 4 5" xfId="6679" xr:uid="{00000000-0005-0000-0000-00008C190000}"/>
    <cellStyle name="Navadno 14 4 6" xfId="6680" xr:uid="{00000000-0005-0000-0000-00008D190000}"/>
    <cellStyle name="Navadno 14 4 7" xfId="6681" xr:uid="{00000000-0005-0000-0000-00008E190000}"/>
    <cellStyle name="Navadno 14 5" xfId="6682" xr:uid="{00000000-0005-0000-0000-00008F190000}"/>
    <cellStyle name="Navadno 14 5 2" xfId="6683" xr:uid="{00000000-0005-0000-0000-000090190000}"/>
    <cellStyle name="Navadno 14 5 3" xfId="6684" xr:uid="{00000000-0005-0000-0000-000091190000}"/>
    <cellStyle name="Navadno 14 5 4" xfId="6685" xr:uid="{00000000-0005-0000-0000-000092190000}"/>
    <cellStyle name="Navadno 14 5 5" xfId="6686" xr:uid="{00000000-0005-0000-0000-000093190000}"/>
    <cellStyle name="Navadno 14 5 6" xfId="6687" xr:uid="{00000000-0005-0000-0000-000094190000}"/>
    <cellStyle name="Navadno 14 6" xfId="6688" xr:uid="{00000000-0005-0000-0000-000095190000}"/>
    <cellStyle name="Navadno 14 6 2" xfId="6689" xr:uid="{00000000-0005-0000-0000-000096190000}"/>
    <cellStyle name="Navadno 14 6 3" xfId="6690" xr:uid="{00000000-0005-0000-0000-000097190000}"/>
    <cellStyle name="Navadno 14 6 4" xfId="6691" xr:uid="{00000000-0005-0000-0000-000098190000}"/>
    <cellStyle name="Navadno 14 6 5" xfId="6692" xr:uid="{00000000-0005-0000-0000-000099190000}"/>
    <cellStyle name="Navadno 14 6 6" xfId="6693" xr:uid="{00000000-0005-0000-0000-00009A190000}"/>
    <cellStyle name="Navadno 14 7" xfId="6694" xr:uid="{00000000-0005-0000-0000-00009B190000}"/>
    <cellStyle name="Navadno 14 8" xfId="6695" xr:uid="{00000000-0005-0000-0000-00009C190000}"/>
    <cellStyle name="Navadno 14 9" xfId="6696" xr:uid="{00000000-0005-0000-0000-00009D190000}"/>
    <cellStyle name="Navadno 140 2" xfId="6697" xr:uid="{00000000-0005-0000-0000-00009E190000}"/>
    <cellStyle name="Navadno 140 2 2" xfId="6698" xr:uid="{00000000-0005-0000-0000-00009F190000}"/>
    <cellStyle name="Navadno 140 2 2 2" xfId="6699" xr:uid="{00000000-0005-0000-0000-0000A0190000}"/>
    <cellStyle name="Navadno 140 2 3" xfId="6700" xr:uid="{00000000-0005-0000-0000-0000A1190000}"/>
    <cellStyle name="Navadno 141 2" xfId="6701" xr:uid="{00000000-0005-0000-0000-0000A2190000}"/>
    <cellStyle name="Navadno 141 2 2" xfId="6702" xr:uid="{00000000-0005-0000-0000-0000A3190000}"/>
    <cellStyle name="Navadno 141 2 2 2" xfId="6703" xr:uid="{00000000-0005-0000-0000-0000A4190000}"/>
    <cellStyle name="Navadno 141 2 3" xfId="6704" xr:uid="{00000000-0005-0000-0000-0000A5190000}"/>
    <cellStyle name="Navadno 142 2" xfId="6705" xr:uid="{00000000-0005-0000-0000-0000A6190000}"/>
    <cellStyle name="Navadno 142 2 2" xfId="6706" xr:uid="{00000000-0005-0000-0000-0000A7190000}"/>
    <cellStyle name="Navadno 142 2 2 2" xfId="6707" xr:uid="{00000000-0005-0000-0000-0000A8190000}"/>
    <cellStyle name="Navadno 142 2 3" xfId="6708" xr:uid="{00000000-0005-0000-0000-0000A9190000}"/>
    <cellStyle name="Navadno 143 2" xfId="6709" xr:uid="{00000000-0005-0000-0000-0000AA190000}"/>
    <cellStyle name="Navadno 143 2 2" xfId="6710" xr:uid="{00000000-0005-0000-0000-0000AB190000}"/>
    <cellStyle name="Navadno 143 2 2 2" xfId="6711" xr:uid="{00000000-0005-0000-0000-0000AC190000}"/>
    <cellStyle name="Navadno 143 2 3" xfId="6712" xr:uid="{00000000-0005-0000-0000-0000AD190000}"/>
    <cellStyle name="Navadno 144 2" xfId="6713" xr:uid="{00000000-0005-0000-0000-0000AE190000}"/>
    <cellStyle name="Navadno 144 2 2" xfId="6714" xr:uid="{00000000-0005-0000-0000-0000AF190000}"/>
    <cellStyle name="Navadno 144 2 2 2" xfId="6715" xr:uid="{00000000-0005-0000-0000-0000B0190000}"/>
    <cellStyle name="Navadno 144 2 3" xfId="6716" xr:uid="{00000000-0005-0000-0000-0000B1190000}"/>
    <cellStyle name="Navadno 145 2" xfId="6717" xr:uid="{00000000-0005-0000-0000-0000B2190000}"/>
    <cellStyle name="Navadno 145 2 2" xfId="6718" xr:uid="{00000000-0005-0000-0000-0000B3190000}"/>
    <cellStyle name="Navadno 145 2 2 2" xfId="6719" xr:uid="{00000000-0005-0000-0000-0000B4190000}"/>
    <cellStyle name="Navadno 145 2 3" xfId="6720" xr:uid="{00000000-0005-0000-0000-0000B5190000}"/>
    <cellStyle name="Navadno 146 2" xfId="6721" xr:uid="{00000000-0005-0000-0000-0000B6190000}"/>
    <cellStyle name="Navadno 146 2 2" xfId="6722" xr:uid="{00000000-0005-0000-0000-0000B7190000}"/>
    <cellStyle name="Navadno 146 2 2 2" xfId="6723" xr:uid="{00000000-0005-0000-0000-0000B8190000}"/>
    <cellStyle name="Navadno 146 2 3" xfId="6724" xr:uid="{00000000-0005-0000-0000-0000B9190000}"/>
    <cellStyle name="Navadno 147 2" xfId="6725" xr:uid="{00000000-0005-0000-0000-0000BA190000}"/>
    <cellStyle name="Navadno 147 2 2" xfId="6726" xr:uid="{00000000-0005-0000-0000-0000BB190000}"/>
    <cellStyle name="Navadno 147 2 2 2" xfId="6727" xr:uid="{00000000-0005-0000-0000-0000BC190000}"/>
    <cellStyle name="Navadno 147 2 3" xfId="6728" xr:uid="{00000000-0005-0000-0000-0000BD190000}"/>
    <cellStyle name="Navadno 148 2" xfId="6729" xr:uid="{00000000-0005-0000-0000-0000BE190000}"/>
    <cellStyle name="Navadno 148 2 2" xfId="6730" xr:uid="{00000000-0005-0000-0000-0000BF190000}"/>
    <cellStyle name="Navadno 148 2 2 2" xfId="6731" xr:uid="{00000000-0005-0000-0000-0000C0190000}"/>
    <cellStyle name="Navadno 148 2 3" xfId="6732" xr:uid="{00000000-0005-0000-0000-0000C1190000}"/>
    <cellStyle name="Navadno 149 2" xfId="6733" xr:uid="{00000000-0005-0000-0000-0000C2190000}"/>
    <cellStyle name="Navadno 149 2 2" xfId="6734" xr:uid="{00000000-0005-0000-0000-0000C3190000}"/>
    <cellStyle name="Navadno 149 2 2 2" xfId="6735" xr:uid="{00000000-0005-0000-0000-0000C4190000}"/>
    <cellStyle name="Navadno 149 2 3" xfId="6736" xr:uid="{00000000-0005-0000-0000-0000C5190000}"/>
    <cellStyle name="Navadno 15" xfId="214" xr:uid="{00000000-0005-0000-0000-0000C6190000}"/>
    <cellStyle name="Navadno 15 10" xfId="6737" xr:uid="{00000000-0005-0000-0000-0000C7190000}"/>
    <cellStyle name="Navadno 15 2" xfId="6738" xr:uid="{00000000-0005-0000-0000-0000C8190000}"/>
    <cellStyle name="Navadno 15 2 10" xfId="6739" xr:uid="{00000000-0005-0000-0000-0000C9190000}"/>
    <cellStyle name="Navadno 15 2 11" xfId="6740" xr:uid="{00000000-0005-0000-0000-0000CA190000}"/>
    <cellStyle name="Navadno 15 2 12" xfId="6741" xr:uid="{00000000-0005-0000-0000-0000CB190000}"/>
    <cellStyle name="Navadno 15 2 13" xfId="6742" xr:uid="{00000000-0005-0000-0000-0000CC190000}"/>
    <cellStyle name="Navadno 15 2 14" xfId="6743" xr:uid="{00000000-0005-0000-0000-0000CD190000}"/>
    <cellStyle name="Navadno 15 2 15" xfId="6744" xr:uid="{00000000-0005-0000-0000-0000CE190000}"/>
    <cellStyle name="Navadno 15 2 16" xfId="6745" xr:uid="{00000000-0005-0000-0000-0000CF190000}"/>
    <cellStyle name="Navadno 15 2 17" xfId="6746" xr:uid="{00000000-0005-0000-0000-0000D0190000}"/>
    <cellStyle name="Navadno 15 2 18" xfId="6747" xr:uid="{00000000-0005-0000-0000-0000D1190000}"/>
    <cellStyle name="Navadno 15 2 19" xfId="6748" xr:uid="{00000000-0005-0000-0000-0000D2190000}"/>
    <cellStyle name="Navadno 15 2 2" xfId="6749" xr:uid="{00000000-0005-0000-0000-0000D3190000}"/>
    <cellStyle name="Navadno 15 2 2 2" xfId="6750" xr:uid="{00000000-0005-0000-0000-0000D4190000}"/>
    <cellStyle name="Navadno 15 2 20" xfId="6751" xr:uid="{00000000-0005-0000-0000-0000D5190000}"/>
    <cellStyle name="Navadno 15 2 21" xfId="6752" xr:uid="{00000000-0005-0000-0000-0000D6190000}"/>
    <cellStyle name="Navadno 15 2 22" xfId="6753" xr:uid="{00000000-0005-0000-0000-0000D7190000}"/>
    <cellStyle name="Navadno 15 2 23" xfId="6754" xr:uid="{00000000-0005-0000-0000-0000D8190000}"/>
    <cellStyle name="Navadno 15 2 24" xfId="6755" xr:uid="{00000000-0005-0000-0000-0000D9190000}"/>
    <cellStyle name="Navadno 15 2 3" xfId="6756" xr:uid="{00000000-0005-0000-0000-0000DA190000}"/>
    <cellStyle name="Navadno 15 2 4" xfId="47" xr:uid="{00000000-0005-0000-0000-0000DB190000}"/>
    <cellStyle name="Navadno 15 2 5" xfId="6757" xr:uid="{00000000-0005-0000-0000-0000DC190000}"/>
    <cellStyle name="Navadno 15 2 6" xfId="6758" xr:uid="{00000000-0005-0000-0000-0000DD190000}"/>
    <cellStyle name="Navadno 15 2 7" xfId="6759" xr:uid="{00000000-0005-0000-0000-0000DE190000}"/>
    <cellStyle name="Navadno 15 2 8" xfId="6760" xr:uid="{00000000-0005-0000-0000-0000DF190000}"/>
    <cellStyle name="Navadno 15 2 9" xfId="6761" xr:uid="{00000000-0005-0000-0000-0000E0190000}"/>
    <cellStyle name="Navadno 15 3" xfId="6762" xr:uid="{00000000-0005-0000-0000-0000E1190000}"/>
    <cellStyle name="Navadno 15 3 2" xfId="6763" xr:uid="{00000000-0005-0000-0000-0000E2190000}"/>
    <cellStyle name="Navadno 15 3 2 2" xfId="6764" xr:uid="{00000000-0005-0000-0000-0000E3190000}"/>
    <cellStyle name="Navadno 15 3 3" xfId="6765" xr:uid="{00000000-0005-0000-0000-0000E4190000}"/>
    <cellStyle name="Navadno 15 3 4" xfId="6766" xr:uid="{00000000-0005-0000-0000-0000E5190000}"/>
    <cellStyle name="Navadno 15 3 5" xfId="6767" xr:uid="{00000000-0005-0000-0000-0000E6190000}"/>
    <cellStyle name="Navadno 15 3 6" xfId="6768" xr:uid="{00000000-0005-0000-0000-0000E7190000}"/>
    <cellStyle name="Navadno 15 3 7" xfId="6769" xr:uid="{00000000-0005-0000-0000-0000E8190000}"/>
    <cellStyle name="Navadno 15 3 8" xfId="6770" xr:uid="{00000000-0005-0000-0000-0000E9190000}"/>
    <cellStyle name="Navadno 15 3 9" xfId="6771" xr:uid="{00000000-0005-0000-0000-0000EA190000}"/>
    <cellStyle name="Navadno 15 4" xfId="6772" xr:uid="{00000000-0005-0000-0000-0000EB190000}"/>
    <cellStyle name="Navadno 15 4 2" xfId="6773" xr:uid="{00000000-0005-0000-0000-0000EC190000}"/>
    <cellStyle name="Navadno 15 4 3" xfId="6774" xr:uid="{00000000-0005-0000-0000-0000ED190000}"/>
    <cellStyle name="Navadno 15 4 4" xfId="6775" xr:uid="{00000000-0005-0000-0000-0000EE190000}"/>
    <cellStyle name="Navadno 15 4 5" xfId="6776" xr:uid="{00000000-0005-0000-0000-0000EF190000}"/>
    <cellStyle name="Navadno 15 4 6" xfId="6777" xr:uid="{00000000-0005-0000-0000-0000F0190000}"/>
    <cellStyle name="Navadno 15 4 7" xfId="6778" xr:uid="{00000000-0005-0000-0000-0000F1190000}"/>
    <cellStyle name="Navadno 15 5" xfId="6779" xr:uid="{00000000-0005-0000-0000-0000F2190000}"/>
    <cellStyle name="Navadno 15 5 2" xfId="6780" xr:uid="{00000000-0005-0000-0000-0000F3190000}"/>
    <cellStyle name="Navadno 15 5 3" xfId="6781" xr:uid="{00000000-0005-0000-0000-0000F4190000}"/>
    <cellStyle name="Navadno 15 5 4" xfId="6782" xr:uid="{00000000-0005-0000-0000-0000F5190000}"/>
    <cellStyle name="Navadno 15 5 5" xfId="6783" xr:uid="{00000000-0005-0000-0000-0000F6190000}"/>
    <cellStyle name="Navadno 15 5 6" xfId="6784" xr:uid="{00000000-0005-0000-0000-0000F7190000}"/>
    <cellStyle name="Navadno 15 6" xfId="67" xr:uid="{00000000-0005-0000-0000-0000F8190000}"/>
    <cellStyle name="Navadno 15 6 2" xfId="6785" xr:uid="{00000000-0005-0000-0000-0000F9190000}"/>
    <cellStyle name="Navadno 15 6 3" xfId="6786" xr:uid="{00000000-0005-0000-0000-0000FA190000}"/>
    <cellStyle name="Navadno 15 6 4" xfId="6787" xr:uid="{00000000-0005-0000-0000-0000FB190000}"/>
    <cellStyle name="Navadno 15 6 5" xfId="6788" xr:uid="{00000000-0005-0000-0000-0000FC190000}"/>
    <cellStyle name="Navadno 15 6 6" xfId="6789" xr:uid="{00000000-0005-0000-0000-0000FD190000}"/>
    <cellStyle name="Navadno 15 7" xfId="6790" xr:uid="{00000000-0005-0000-0000-0000FE190000}"/>
    <cellStyle name="Navadno 15 8" xfId="6791" xr:uid="{00000000-0005-0000-0000-0000FF190000}"/>
    <cellStyle name="Navadno 15 9" xfId="6792" xr:uid="{00000000-0005-0000-0000-0000001A0000}"/>
    <cellStyle name="Navadno 150 2" xfId="6793" xr:uid="{00000000-0005-0000-0000-0000011A0000}"/>
    <cellStyle name="Navadno 150 2 2" xfId="6794" xr:uid="{00000000-0005-0000-0000-0000021A0000}"/>
    <cellStyle name="Navadno 150 2 2 2" xfId="6795" xr:uid="{00000000-0005-0000-0000-0000031A0000}"/>
    <cellStyle name="Navadno 150 2 3" xfId="6796" xr:uid="{00000000-0005-0000-0000-0000041A0000}"/>
    <cellStyle name="Navadno 151 2" xfId="6797" xr:uid="{00000000-0005-0000-0000-0000051A0000}"/>
    <cellStyle name="Navadno 151 2 2" xfId="6798" xr:uid="{00000000-0005-0000-0000-0000061A0000}"/>
    <cellStyle name="Navadno 151 2 2 2" xfId="6799" xr:uid="{00000000-0005-0000-0000-0000071A0000}"/>
    <cellStyle name="Navadno 151 2 3" xfId="6800" xr:uid="{00000000-0005-0000-0000-0000081A0000}"/>
    <cellStyle name="Navadno 152 2" xfId="6801" xr:uid="{00000000-0005-0000-0000-0000091A0000}"/>
    <cellStyle name="Navadno 152 2 2" xfId="6802" xr:uid="{00000000-0005-0000-0000-00000A1A0000}"/>
    <cellStyle name="Navadno 152 2 2 2" xfId="6803" xr:uid="{00000000-0005-0000-0000-00000B1A0000}"/>
    <cellStyle name="Navadno 152 2 3" xfId="6804" xr:uid="{00000000-0005-0000-0000-00000C1A0000}"/>
    <cellStyle name="Navadno 153 2" xfId="6805" xr:uid="{00000000-0005-0000-0000-00000D1A0000}"/>
    <cellStyle name="Navadno 153 2 2" xfId="6806" xr:uid="{00000000-0005-0000-0000-00000E1A0000}"/>
    <cellStyle name="Navadno 153 2 2 2" xfId="6807" xr:uid="{00000000-0005-0000-0000-00000F1A0000}"/>
    <cellStyle name="Navadno 153 2 3" xfId="6808" xr:uid="{00000000-0005-0000-0000-0000101A0000}"/>
    <cellStyle name="Navadno 154 2" xfId="6809" xr:uid="{00000000-0005-0000-0000-0000111A0000}"/>
    <cellStyle name="Navadno 154 2 2" xfId="6810" xr:uid="{00000000-0005-0000-0000-0000121A0000}"/>
    <cellStyle name="Navadno 154 2 2 2" xfId="6811" xr:uid="{00000000-0005-0000-0000-0000131A0000}"/>
    <cellStyle name="Navadno 154 2 3" xfId="6812" xr:uid="{00000000-0005-0000-0000-0000141A0000}"/>
    <cellStyle name="Navadno 155 2" xfId="6813" xr:uid="{00000000-0005-0000-0000-0000151A0000}"/>
    <cellStyle name="Navadno 155 2 2" xfId="6814" xr:uid="{00000000-0005-0000-0000-0000161A0000}"/>
    <cellStyle name="Navadno 155 2 2 2" xfId="6815" xr:uid="{00000000-0005-0000-0000-0000171A0000}"/>
    <cellStyle name="Navadno 155 2 3" xfId="6816" xr:uid="{00000000-0005-0000-0000-0000181A0000}"/>
    <cellStyle name="Navadno 156 2" xfId="6817" xr:uid="{00000000-0005-0000-0000-0000191A0000}"/>
    <cellStyle name="Navadno 156 2 2" xfId="6818" xr:uid="{00000000-0005-0000-0000-00001A1A0000}"/>
    <cellStyle name="Navadno 156 2 2 2" xfId="6819" xr:uid="{00000000-0005-0000-0000-00001B1A0000}"/>
    <cellStyle name="Navadno 156 2 3" xfId="6820" xr:uid="{00000000-0005-0000-0000-00001C1A0000}"/>
    <cellStyle name="Navadno 157 2" xfId="6821" xr:uid="{00000000-0005-0000-0000-00001D1A0000}"/>
    <cellStyle name="Navadno 157 2 2" xfId="6822" xr:uid="{00000000-0005-0000-0000-00001E1A0000}"/>
    <cellStyle name="Navadno 157 2 2 2" xfId="6823" xr:uid="{00000000-0005-0000-0000-00001F1A0000}"/>
    <cellStyle name="Navadno 157 2 3" xfId="6824" xr:uid="{00000000-0005-0000-0000-0000201A0000}"/>
    <cellStyle name="Navadno 158 2" xfId="6825" xr:uid="{00000000-0005-0000-0000-0000211A0000}"/>
    <cellStyle name="Navadno 158 2 2" xfId="6826" xr:uid="{00000000-0005-0000-0000-0000221A0000}"/>
    <cellStyle name="Navadno 158 2 2 2" xfId="6827" xr:uid="{00000000-0005-0000-0000-0000231A0000}"/>
    <cellStyle name="Navadno 158 2 3" xfId="6828" xr:uid="{00000000-0005-0000-0000-0000241A0000}"/>
    <cellStyle name="Navadno 159 2" xfId="6829" xr:uid="{00000000-0005-0000-0000-0000251A0000}"/>
    <cellStyle name="Navadno 159 2 2" xfId="6830" xr:uid="{00000000-0005-0000-0000-0000261A0000}"/>
    <cellStyle name="Navadno 159 2 2 2" xfId="6831" xr:uid="{00000000-0005-0000-0000-0000271A0000}"/>
    <cellStyle name="Navadno 159 2 3" xfId="6832" xr:uid="{00000000-0005-0000-0000-0000281A0000}"/>
    <cellStyle name="Navadno 16" xfId="51" xr:uid="{00000000-0005-0000-0000-0000291A0000}"/>
    <cellStyle name="Navadno 16 10" xfId="6833" xr:uid="{00000000-0005-0000-0000-00002A1A0000}"/>
    <cellStyle name="Navadno 16 2" xfId="105" xr:uid="{00000000-0005-0000-0000-00002B1A0000}"/>
    <cellStyle name="Navadno 16 2 10" xfId="6834" xr:uid="{00000000-0005-0000-0000-00002C1A0000}"/>
    <cellStyle name="Navadno 16 2 11" xfId="6835" xr:uid="{00000000-0005-0000-0000-00002D1A0000}"/>
    <cellStyle name="Navadno 16 2 12" xfId="6836" xr:uid="{00000000-0005-0000-0000-00002E1A0000}"/>
    <cellStyle name="Navadno 16 2 13" xfId="6837" xr:uid="{00000000-0005-0000-0000-00002F1A0000}"/>
    <cellStyle name="Navadno 16 2 14" xfId="6838" xr:uid="{00000000-0005-0000-0000-0000301A0000}"/>
    <cellStyle name="Navadno 16 2 15" xfId="6839" xr:uid="{00000000-0005-0000-0000-0000311A0000}"/>
    <cellStyle name="Navadno 16 2 16" xfId="6840" xr:uid="{00000000-0005-0000-0000-0000321A0000}"/>
    <cellStyle name="Navadno 16 2 17" xfId="6841" xr:uid="{00000000-0005-0000-0000-0000331A0000}"/>
    <cellStyle name="Navadno 16 2 18" xfId="6842" xr:uid="{00000000-0005-0000-0000-0000341A0000}"/>
    <cellStyle name="Navadno 16 2 19" xfId="6843" xr:uid="{00000000-0005-0000-0000-0000351A0000}"/>
    <cellStyle name="Navadno 16 2 2" xfId="115" xr:uid="{00000000-0005-0000-0000-0000361A0000}"/>
    <cellStyle name="Navadno 16 2 2 2" xfId="6844" xr:uid="{00000000-0005-0000-0000-0000371A0000}"/>
    <cellStyle name="Navadno 16 2 20" xfId="6845" xr:uid="{00000000-0005-0000-0000-0000381A0000}"/>
    <cellStyle name="Navadno 16 2 21" xfId="6846" xr:uid="{00000000-0005-0000-0000-0000391A0000}"/>
    <cellStyle name="Navadno 16 2 22" xfId="6847" xr:uid="{00000000-0005-0000-0000-00003A1A0000}"/>
    <cellStyle name="Navadno 16 2 23" xfId="6848" xr:uid="{00000000-0005-0000-0000-00003B1A0000}"/>
    <cellStyle name="Navadno 16 2 24" xfId="6849" xr:uid="{00000000-0005-0000-0000-00003C1A0000}"/>
    <cellStyle name="Navadno 16 2 3" xfId="117" xr:uid="{00000000-0005-0000-0000-00003D1A0000}"/>
    <cellStyle name="Navadno 16 2 4" xfId="235" xr:uid="{00000000-0005-0000-0000-00003E1A0000}"/>
    <cellStyle name="Navadno 16 2 5" xfId="6850" xr:uid="{00000000-0005-0000-0000-00003F1A0000}"/>
    <cellStyle name="Navadno 16 2 6" xfId="6851" xr:uid="{00000000-0005-0000-0000-0000401A0000}"/>
    <cellStyle name="Navadno 16 2 7" xfId="6852" xr:uid="{00000000-0005-0000-0000-0000411A0000}"/>
    <cellStyle name="Navadno 16 2 8" xfId="6853" xr:uid="{00000000-0005-0000-0000-0000421A0000}"/>
    <cellStyle name="Navadno 16 2 9" xfId="6854" xr:uid="{00000000-0005-0000-0000-0000431A0000}"/>
    <cellStyle name="Navadno 16 3" xfId="6855" xr:uid="{00000000-0005-0000-0000-0000441A0000}"/>
    <cellStyle name="Navadno 16 3 2" xfId="6856" xr:uid="{00000000-0005-0000-0000-0000451A0000}"/>
    <cellStyle name="Navadno 16 3 3" xfId="6857" xr:uid="{00000000-0005-0000-0000-0000461A0000}"/>
    <cellStyle name="Navadno 16 3 4" xfId="6858" xr:uid="{00000000-0005-0000-0000-0000471A0000}"/>
    <cellStyle name="Navadno 16 3 5" xfId="6859" xr:uid="{00000000-0005-0000-0000-0000481A0000}"/>
    <cellStyle name="Navadno 16 3 6" xfId="6860" xr:uid="{00000000-0005-0000-0000-0000491A0000}"/>
    <cellStyle name="Navadno 16 3 7" xfId="6861" xr:uid="{00000000-0005-0000-0000-00004A1A0000}"/>
    <cellStyle name="Navadno 16 3 8" xfId="6862" xr:uid="{00000000-0005-0000-0000-00004B1A0000}"/>
    <cellStyle name="Navadno 16 3 9" xfId="6863" xr:uid="{00000000-0005-0000-0000-00004C1A0000}"/>
    <cellStyle name="Navadno 16 4" xfId="6864" xr:uid="{00000000-0005-0000-0000-00004D1A0000}"/>
    <cellStyle name="Navadno 16 4 2" xfId="6865" xr:uid="{00000000-0005-0000-0000-00004E1A0000}"/>
    <cellStyle name="Navadno 16 4 3" xfId="6866" xr:uid="{00000000-0005-0000-0000-00004F1A0000}"/>
    <cellStyle name="Navadno 16 4 4" xfId="6867" xr:uid="{00000000-0005-0000-0000-0000501A0000}"/>
    <cellStyle name="Navadno 16 4 5" xfId="6868" xr:uid="{00000000-0005-0000-0000-0000511A0000}"/>
    <cellStyle name="Navadno 16 4 6" xfId="6869" xr:uid="{00000000-0005-0000-0000-0000521A0000}"/>
    <cellStyle name="Navadno 16 5" xfId="6870" xr:uid="{00000000-0005-0000-0000-0000531A0000}"/>
    <cellStyle name="Navadno 16 5 2" xfId="6871" xr:uid="{00000000-0005-0000-0000-0000541A0000}"/>
    <cellStyle name="Navadno 16 5 3" xfId="6872" xr:uid="{00000000-0005-0000-0000-0000551A0000}"/>
    <cellStyle name="Navadno 16 5 4" xfId="6873" xr:uid="{00000000-0005-0000-0000-0000561A0000}"/>
    <cellStyle name="Navadno 16 5 5" xfId="6874" xr:uid="{00000000-0005-0000-0000-0000571A0000}"/>
    <cellStyle name="Navadno 16 5 6" xfId="6875" xr:uid="{00000000-0005-0000-0000-0000581A0000}"/>
    <cellStyle name="Navadno 16 6" xfId="6876" xr:uid="{00000000-0005-0000-0000-0000591A0000}"/>
    <cellStyle name="Navadno 16 6 2" xfId="6877" xr:uid="{00000000-0005-0000-0000-00005A1A0000}"/>
    <cellStyle name="Navadno 16 6 3" xfId="6878" xr:uid="{00000000-0005-0000-0000-00005B1A0000}"/>
    <cellStyle name="Navadno 16 6 4" xfId="6879" xr:uid="{00000000-0005-0000-0000-00005C1A0000}"/>
    <cellStyle name="Navadno 16 6 5" xfId="6880" xr:uid="{00000000-0005-0000-0000-00005D1A0000}"/>
    <cellStyle name="Navadno 16 6 6" xfId="6881" xr:uid="{00000000-0005-0000-0000-00005E1A0000}"/>
    <cellStyle name="Navadno 16 7" xfId="6882" xr:uid="{00000000-0005-0000-0000-00005F1A0000}"/>
    <cellStyle name="Navadno 16 8" xfId="6883" xr:uid="{00000000-0005-0000-0000-0000601A0000}"/>
    <cellStyle name="Navadno 16 9" xfId="6884" xr:uid="{00000000-0005-0000-0000-0000611A0000}"/>
    <cellStyle name="Navadno 160 2" xfId="6885" xr:uid="{00000000-0005-0000-0000-0000621A0000}"/>
    <cellStyle name="Navadno 160 2 2" xfId="6886" xr:uid="{00000000-0005-0000-0000-0000631A0000}"/>
    <cellStyle name="Navadno 160 2 2 2" xfId="6887" xr:uid="{00000000-0005-0000-0000-0000641A0000}"/>
    <cellStyle name="Navadno 160 2 3" xfId="6888" xr:uid="{00000000-0005-0000-0000-0000651A0000}"/>
    <cellStyle name="Navadno 161 2" xfId="6889" xr:uid="{00000000-0005-0000-0000-0000661A0000}"/>
    <cellStyle name="Navadno 161 2 2" xfId="6890" xr:uid="{00000000-0005-0000-0000-0000671A0000}"/>
    <cellStyle name="Navadno 161 2 2 2" xfId="6891" xr:uid="{00000000-0005-0000-0000-0000681A0000}"/>
    <cellStyle name="Navadno 161 2 3" xfId="6892" xr:uid="{00000000-0005-0000-0000-0000691A0000}"/>
    <cellStyle name="Navadno 162 2" xfId="6893" xr:uid="{00000000-0005-0000-0000-00006A1A0000}"/>
    <cellStyle name="Navadno 162 2 2" xfId="6894" xr:uid="{00000000-0005-0000-0000-00006B1A0000}"/>
    <cellStyle name="Navadno 162 2 2 2" xfId="6895" xr:uid="{00000000-0005-0000-0000-00006C1A0000}"/>
    <cellStyle name="Navadno 162 2 3" xfId="6896" xr:uid="{00000000-0005-0000-0000-00006D1A0000}"/>
    <cellStyle name="Navadno 163 2" xfId="6897" xr:uid="{00000000-0005-0000-0000-00006E1A0000}"/>
    <cellStyle name="Navadno 163 2 2" xfId="6898" xr:uid="{00000000-0005-0000-0000-00006F1A0000}"/>
    <cellStyle name="Navadno 163 2 2 2" xfId="6899" xr:uid="{00000000-0005-0000-0000-0000701A0000}"/>
    <cellStyle name="Navadno 163 2 3" xfId="6900" xr:uid="{00000000-0005-0000-0000-0000711A0000}"/>
    <cellStyle name="Navadno 164 2" xfId="6901" xr:uid="{00000000-0005-0000-0000-0000721A0000}"/>
    <cellStyle name="Navadno 164 2 2" xfId="6902" xr:uid="{00000000-0005-0000-0000-0000731A0000}"/>
    <cellStyle name="Navadno 164 2 2 2" xfId="6903" xr:uid="{00000000-0005-0000-0000-0000741A0000}"/>
    <cellStyle name="Navadno 164 2 3" xfId="6904" xr:uid="{00000000-0005-0000-0000-0000751A0000}"/>
    <cellStyle name="Navadno 165 2" xfId="6905" xr:uid="{00000000-0005-0000-0000-0000761A0000}"/>
    <cellStyle name="Navadno 165 2 2" xfId="6906" xr:uid="{00000000-0005-0000-0000-0000771A0000}"/>
    <cellStyle name="Navadno 165 2 2 2" xfId="6907" xr:uid="{00000000-0005-0000-0000-0000781A0000}"/>
    <cellStyle name="Navadno 165 2 3" xfId="6908" xr:uid="{00000000-0005-0000-0000-0000791A0000}"/>
    <cellStyle name="Navadno 166 2" xfId="6909" xr:uid="{00000000-0005-0000-0000-00007A1A0000}"/>
    <cellStyle name="Navadno 166 2 2" xfId="6910" xr:uid="{00000000-0005-0000-0000-00007B1A0000}"/>
    <cellStyle name="Navadno 166 2 2 2" xfId="6911" xr:uid="{00000000-0005-0000-0000-00007C1A0000}"/>
    <cellStyle name="Navadno 166 2 3" xfId="6912" xr:uid="{00000000-0005-0000-0000-00007D1A0000}"/>
    <cellStyle name="Navadno 167 2" xfId="6913" xr:uid="{00000000-0005-0000-0000-00007E1A0000}"/>
    <cellStyle name="Navadno 167 2 2" xfId="6914" xr:uid="{00000000-0005-0000-0000-00007F1A0000}"/>
    <cellStyle name="Navadno 167 2 2 2" xfId="6915" xr:uid="{00000000-0005-0000-0000-0000801A0000}"/>
    <cellStyle name="Navadno 167 2 3" xfId="6916" xr:uid="{00000000-0005-0000-0000-0000811A0000}"/>
    <cellStyle name="Navadno 168 2" xfId="6917" xr:uid="{00000000-0005-0000-0000-0000821A0000}"/>
    <cellStyle name="Navadno 168 2 2" xfId="6918" xr:uid="{00000000-0005-0000-0000-0000831A0000}"/>
    <cellStyle name="Navadno 168 2 2 2" xfId="6919" xr:uid="{00000000-0005-0000-0000-0000841A0000}"/>
    <cellStyle name="Navadno 168 2 3" xfId="6920" xr:uid="{00000000-0005-0000-0000-0000851A0000}"/>
    <cellStyle name="Navadno 169 2" xfId="6921" xr:uid="{00000000-0005-0000-0000-0000861A0000}"/>
    <cellStyle name="Navadno 169 2 2" xfId="6922" xr:uid="{00000000-0005-0000-0000-0000871A0000}"/>
    <cellStyle name="Navadno 169 2 2 2" xfId="6923" xr:uid="{00000000-0005-0000-0000-0000881A0000}"/>
    <cellStyle name="Navadno 169 2 3" xfId="6924" xr:uid="{00000000-0005-0000-0000-0000891A0000}"/>
    <cellStyle name="Navadno 17" xfId="236" xr:uid="{00000000-0005-0000-0000-00008A1A0000}"/>
    <cellStyle name="Navadno 17 10" xfId="6925" xr:uid="{00000000-0005-0000-0000-00008B1A0000}"/>
    <cellStyle name="Navadno 17 2" xfId="6926" xr:uid="{00000000-0005-0000-0000-00008C1A0000}"/>
    <cellStyle name="Navadno 17 2 10" xfId="6927" xr:uid="{00000000-0005-0000-0000-00008D1A0000}"/>
    <cellStyle name="Navadno 17 2 11" xfId="6928" xr:uid="{00000000-0005-0000-0000-00008E1A0000}"/>
    <cellStyle name="Navadno 17 2 12" xfId="6929" xr:uid="{00000000-0005-0000-0000-00008F1A0000}"/>
    <cellStyle name="Navadno 17 2 13" xfId="6930" xr:uid="{00000000-0005-0000-0000-0000901A0000}"/>
    <cellStyle name="Navadno 17 2 14" xfId="6931" xr:uid="{00000000-0005-0000-0000-0000911A0000}"/>
    <cellStyle name="Navadno 17 2 15" xfId="6932" xr:uid="{00000000-0005-0000-0000-0000921A0000}"/>
    <cellStyle name="Navadno 17 2 16" xfId="6933" xr:uid="{00000000-0005-0000-0000-0000931A0000}"/>
    <cellStyle name="Navadno 17 2 17" xfId="6934" xr:uid="{00000000-0005-0000-0000-0000941A0000}"/>
    <cellStyle name="Navadno 17 2 18" xfId="6935" xr:uid="{00000000-0005-0000-0000-0000951A0000}"/>
    <cellStyle name="Navadno 17 2 19" xfId="6936" xr:uid="{00000000-0005-0000-0000-0000961A0000}"/>
    <cellStyle name="Navadno 17 2 2" xfId="6937" xr:uid="{00000000-0005-0000-0000-0000971A0000}"/>
    <cellStyle name="Navadno 17 2 2 2" xfId="6938" xr:uid="{00000000-0005-0000-0000-0000981A0000}"/>
    <cellStyle name="Navadno 17 2 20" xfId="6939" xr:uid="{00000000-0005-0000-0000-0000991A0000}"/>
    <cellStyle name="Navadno 17 2 21" xfId="6940" xr:uid="{00000000-0005-0000-0000-00009A1A0000}"/>
    <cellStyle name="Navadno 17 2 22" xfId="6941" xr:uid="{00000000-0005-0000-0000-00009B1A0000}"/>
    <cellStyle name="Navadno 17 2 23" xfId="6942" xr:uid="{00000000-0005-0000-0000-00009C1A0000}"/>
    <cellStyle name="Navadno 17 2 24" xfId="6943" xr:uid="{00000000-0005-0000-0000-00009D1A0000}"/>
    <cellStyle name="Navadno 17 2 3" xfId="6944" xr:uid="{00000000-0005-0000-0000-00009E1A0000}"/>
    <cellStyle name="Navadno 17 2 4" xfId="6945" xr:uid="{00000000-0005-0000-0000-00009F1A0000}"/>
    <cellStyle name="Navadno 17 2 5" xfId="6946" xr:uid="{00000000-0005-0000-0000-0000A01A0000}"/>
    <cellStyle name="Navadno 17 2 6" xfId="6947" xr:uid="{00000000-0005-0000-0000-0000A11A0000}"/>
    <cellStyle name="Navadno 17 2 7" xfId="6948" xr:uid="{00000000-0005-0000-0000-0000A21A0000}"/>
    <cellStyle name="Navadno 17 2 8" xfId="6949" xr:uid="{00000000-0005-0000-0000-0000A31A0000}"/>
    <cellStyle name="Navadno 17 2 9" xfId="6950" xr:uid="{00000000-0005-0000-0000-0000A41A0000}"/>
    <cellStyle name="Navadno 17 3" xfId="6951" xr:uid="{00000000-0005-0000-0000-0000A51A0000}"/>
    <cellStyle name="Navadno 17 3 2" xfId="6952" xr:uid="{00000000-0005-0000-0000-0000A61A0000}"/>
    <cellStyle name="Navadno 17 3 3" xfId="6953" xr:uid="{00000000-0005-0000-0000-0000A71A0000}"/>
    <cellStyle name="Navadno 17 3 4" xfId="6954" xr:uid="{00000000-0005-0000-0000-0000A81A0000}"/>
    <cellStyle name="Navadno 17 3 5" xfId="6955" xr:uid="{00000000-0005-0000-0000-0000A91A0000}"/>
    <cellStyle name="Navadno 17 3 6" xfId="6956" xr:uid="{00000000-0005-0000-0000-0000AA1A0000}"/>
    <cellStyle name="Navadno 17 3 7" xfId="6957" xr:uid="{00000000-0005-0000-0000-0000AB1A0000}"/>
    <cellStyle name="Navadno 17 3 8" xfId="6958" xr:uid="{00000000-0005-0000-0000-0000AC1A0000}"/>
    <cellStyle name="Navadno 17 3 9" xfId="6959" xr:uid="{00000000-0005-0000-0000-0000AD1A0000}"/>
    <cellStyle name="Navadno 17 4" xfId="6960" xr:uid="{00000000-0005-0000-0000-0000AE1A0000}"/>
    <cellStyle name="Navadno 17 4 2" xfId="6961" xr:uid="{00000000-0005-0000-0000-0000AF1A0000}"/>
    <cellStyle name="Navadno 17 4 3" xfId="6962" xr:uid="{00000000-0005-0000-0000-0000B01A0000}"/>
    <cellStyle name="Navadno 17 4 4" xfId="6963" xr:uid="{00000000-0005-0000-0000-0000B11A0000}"/>
    <cellStyle name="Navadno 17 4 5" xfId="6964" xr:uid="{00000000-0005-0000-0000-0000B21A0000}"/>
    <cellStyle name="Navadno 17 4 6" xfId="6965" xr:uid="{00000000-0005-0000-0000-0000B31A0000}"/>
    <cellStyle name="Navadno 17 5" xfId="6966" xr:uid="{00000000-0005-0000-0000-0000B41A0000}"/>
    <cellStyle name="Navadno 17 5 2" xfId="6967" xr:uid="{00000000-0005-0000-0000-0000B51A0000}"/>
    <cellStyle name="Navadno 17 5 3" xfId="6968" xr:uid="{00000000-0005-0000-0000-0000B61A0000}"/>
    <cellStyle name="Navadno 17 5 4" xfId="6969" xr:uid="{00000000-0005-0000-0000-0000B71A0000}"/>
    <cellStyle name="Navadno 17 5 5" xfId="6970" xr:uid="{00000000-0005-0000-0000-0000B81A0000}"/>
    <cellStyle name="Navadno 17 5 6" xfId="6971" xr:uid="{00000000-0005-0000-0000-0000B91A0000}"/>
    <cellStyle name="Navadno 17 6" xfId="6972" xr:uid="{00000000-0005-0000-0000-0000BA1A0000}"/>
    <cellStyle name="Navadno 17 6 2" xfId="6973" xr:uid="{00000000-0005-0000-0000-0000BB1A0000}"/>
    <cellStyle name="Navadno 17 6 3" xfId="6974" xr:uid="{00000000-0005-0000-0000-0000BC1A0000}"/>
    <cellStyle name="Navadno 17 6 4" xfId="6975" xr:uid="{00000000-0005-0000-0000-0000BD1A0000}"/>
    <cellStyle name="Navadno 17 6 5" xfId="6976" xr:uid="{00000000-0005-0000-0000-0000BE1A0000}"/>
    <cellStyle name="Navadno 17 6 6" xfId="6977" xr:uid="{00000000-0005-0000-0000-0000BF1A0000}"/>
    <cellStyle name="Navadno 17 7" xfId="6978" xr:uid="{00000000-0005-0000-0000-0000C01A0000}"/>
    <cellStyle name="Navadno 17 8" xfId="6979" xr:uid="{00000000-0005-0000-0000-0000C11A0000}"/>
    <cellStyle name="Navadno 17 9" xfId="6980" xr:uid="{00000000-0005-0000-0000-0000C21A0000}"/>
    <cellStyle name="Navadno 170 2" xfId="6981" xr:uid="{00000000-0005-0000-0000-0000C31A0000}"/>
    <cellStyle name="Navadno 170 2 2" xfId="6982" xr:uid="{00000000-0005-0000-0000-0000C41A0000}"/>
    <cellStyle name="Navadno 170 2 2 2" xfId="6983" xr:uid="{00000000-0005-0000-0000-0000C51A0000}"/>
    <cellStyle name="Navadno 170 2 3" xfId="6984" xr:uid="{00000000-0005-0000-0000-0000C61A0000}"/>
    <cellStyle name="Navadno 171 2" xfId="6985" xr:uid="{00000000-0005-0000-0000-0000C71A0000}"/>
    <cellStyle name="Navadno 171 2 2" xfId="6986" xr:uid="{00000000-0005-0000-0000-0000C81A0000}"/>
    <cellStyle name="Navadno 171 2 2 2" xfId="6987" xr:uid="{00000000-0005-0000-0000-0000C91A0000}"/>
    <cellStyle name="Navadno 171 2 3" xfId="6988" xr:uid="{00000000-0005-0000-0000-0000CA1A0000}"/>
    <cellStyle name="Navadno 172 2" xfId="6989" xr:uid="{00000000-0005-0000-0000-0000CB1A0000}"/>
    <cellStyle name="Navadno 172 2 2" xfId="6990" xr:uid="{00000000-0005-0000-0000-0000CC1A0000}"/>
    <cellStyle name="Navadno 172 2 2 2" xfId="6991" xr:uid="{00000000-0005-0000-0000-0000CD1A0000}"/>
    <cellStyle name="Navadno 172 2 3" xfId="6992" xr:uid="{00000000-0005-0000-0000-0000CE1A0000}"/>
    <cellStyle name="Navadno 173 2" xfId="6993" xr:uid="{00000000-0005-0000-0000-0000CF1A0000}"/>
    <cellStyle name="Navadno 173 2 2" xfId="6994" xr:uid="{00000000-0005-0000-0000-0000D01A0000}"/>
    <cellStyle name="Navadno 173 2 2 2" xfId="6995" xr:uid="{00000000-0005-0000-0000-0000D11A0000}"/>
    <cellStyle name="Navadno 173 2 3" xfId="6996" xr:uid="{00000000-0005-0000-0000-0000D21A0000}"/>
    <cellStyle name="Navadno 174 2" xfId="6997" xr:uid="{00000000-0005-0000-0000-0000D31A0000}"/>
    <cellStyle name="Navadno 174 2 2" xfId="6998" xr:uid="{00000000-0005-0000-0000-0000D41A0000}"/>
    <cellStyle name="Navadno 174 2 2 2" xfId="6999" xr:uid="{00000000-0005-0000-0000-0000D51A0000}"/>
    <cellStyle name="Navadno 174 2 3" xfId="7000" xr:uid="{00000000-0005-0000-0000-0000D61A0000}"/>
    <cellStyle name="Navadno 175 2" xfId="7001" xr:uid="{00000000-0005-0000-0000-0000D71A0000}"/>
    <cellStyle name="Navadno 175 2 2" xfId="7002" xr:uid="{00000000-0005-0000-0000-0000D81A0000}"/>
    <cellStyle name="Navadno 175 2 2 2" xfId="7003" xr:uid="{00000000-0005-0000-0000-0000D91A0000}"/>
    <cellStyle name="Navadno 175 2 3" xfId="7004" xr:uid="{00000000-0005-0000-0000-0000DA1A0000}"/>
    <cellStyle name="Navadno 176 2" xfId="7005" xr:uid="{00000000-0005-0000-0000-0000DB1A0000}"/>
    <cellStyle name="Navadno 176 2 2" xfId="7006" xr:uid="{00000000-0005-0000-0000-0000DC1A0000}"/>
    <cellStyle name="Navadno 176 2 2 2" xfId="7007" xr:uid="{00000000-0005-0000-0000-0000DD1A0000}"/>
    <cellStyle name="Navadno 176 2 3" xfId="7008" xr:uid="{00000000-0005-0000-0000-0000DE1A0000}"/>
    <cellStyle name="Navadno 177 2" xfId="7009" xr:uid="{00000000-0005-0000-0000-0000DF1A0000}"/>
    <cellStyle name="Navadno 177 2 2" xfId="7010" xr:uid="{00000000-0005-0000-0000-0000E01A0000}"/>
    <cellStyle name="Navadno 177 2 2 2" xfId="7011" xr:uid="{00000000-0005-0000-0000-0000E11A0000}"/>
    <cellStyle name="Navadno 177 2 3" xfId="7012" xr:uid="{00000000-0005-0000-0000-0000E21A0000}"/>
    <cellStyle name="Navadno 179 2" xfId="7013" xr:uid="{00000000-0005-0000-0000-0000E31A0000}"/>
    <cellStyle name="Navadno 179 2 2" xfId="7014" xr:uid="{00000000-0005-0000-0000-0000E41A0000}"/>
    <cellStyle name="Navadno 179 2 2 2" xfId="7015" xr:uid="{00000000-0005-0000-0000-0000E51A0000}"/>
    <cellStyle name="Navadno 179 2 3" xfId="7016" xr:uid="{00000000-0005-0000-0000-0000E61A0000}"/>
    <cellStyle name="Navadno 18" xfId="7017" xr:uid="{00000000-0005-0000-0000-0000E71A0000}"/>
    <cellStyle name="Navadno 18 10" xfId="7018" xr:uid="{00000000-0005-0000-0000-0000E81A0000}"/>
    <cellStyle name="Navadno 18 11" xfId="7019" xr:uid="{00000000-0005-0000-0000-0000E91A0000}"/>
    <cellStyle name="Navadno 18 12" xfId="7020" xr:uid="{00000000-0005-0000-0000-0000EA1A0000}"/>
    <cellStyle name="Navadno 18 13" xfId="7021" xr:uid="{00000000-0005-0000-0000-0000EB1A0000}"/>
    <cellStyle name="Navadno 18 14" xfId="7022" xr:uid="{00000000-0005-0000-0000-0000EC1A0000}"/>
    <cellStyle name="Navadno 18 15" xfId="7023" xr:uid="{00000000-0005-0000-0000-0000ED1A0000}"/>
    <cellStyle name="Navadno 18 16" xfId="7024" xr:uid="{00000000-0005-0000-0000-0000EE1A0000}"/>
    <cellStyle name="Navadno 18 17" xfId="7025" xr:uid="{00000000-0005-0000-0000-0000EF1A0000}"/>
    <cellStyle name="Navadno 18 18" xfId="7026" xr:uid="{00000000-0005-0000-0000-0000F01A0000}"/>
    <cellStyle name="Navadno 18 19" xfId="7027" xr:uid="{00000000-0005-0000-0000-0000F11A0000}"/>
    <cellStyle name="Navadno 18 2" xfId="7028" xr:uid="{00000000-0005-0000-0000-0000F21A0000}"/>
    <cellStyle name="Navadno 18 2 10" xfId="7029" xr:uid="{00000000-0005-0000-0000-0000F31A0000}"/>
    <cellStyle name="Navadno 18 2 11" xfId="7030" xr:uid="{00000000-0005-0000-0000-0000F41A0000}"/>
    <cellStyle name="Navadno 18 2 12" xfId="7031" xr:uid="{00000000-0005-0000-0000-0000F51A0000}"/>
    <cellStyle name="Navadno 18 2 13" xfId="7032" xr:uid="{00000000-0005-0000-0000-0000F61A0000}"/>
    <cellStyle name="Navadno 18 2 14" xfId="7033" xr:uid="{00000000-0005-0000-0000-0000F71A0000}"/>
    <cellStyle name="Navadno 18 2 15" xfId="7034" xr:uid="{00000000-0005-0000-0000-0000F81A0000}"/>
    <cellStyle name="Navadno 18 2 16" xfId="7035" xr:uid="{00000000-0005-0000-0000-0000F91A0000}"/>
    <cellStyle name="Navadno 18 2 17" xfId="7036" xr:uid="{00000000-0005-0000-0000-0000FA1A0000}"/>
    <cellStyle name="Navadno 18 2 18" xfId="7037" xr:uid="{00000000-0005-0000-0000-0000FB1A0000}"/>
    <cellStyle name="Navadno 18 2 19" xfId="7038" xr:uid="{00000000-0005-0000-0000-0000FC1A0000}"/>
    <cellStyle name="Navadno 18 2 2" xfId="7039" xr:uid="{00000000-0005-0000-0000-0000FD1A0000}"/>
    <cellStyle name="Navadno 18 2 20" xfId="7040" xr:uid="{00000000-0005-0000-0000-0000FE1A0000}"/>
    <cellStyle name="Navadno 18 2 21" xfId="7041" xr:uid="{00000000-0005-0000-0000-0000FF1A0000}"/>
    <cellStyle name="Navadno 18 2 22" xfId="7042" xr:uid="{00000000-0005-0000-0000-0000001B0000}"/>
    <cellStyle name="Navadno 18 2 23" xfId="7043" xr:uid="{00000000-0005-0000-0000-0000011B0000}"/>
    <cellStyle name="Navadno 18 2 24" xfId="7044" xr:uid="{00000000-0005-0000-0000-0000021B0000}"/>
    <cellStyle name="Navadno 18 2 3" xfId="7045" xr:uid="{00000000-0005-0000-0000-0000031B0000}"/>
    <cellStyle name="Navadno 18 2 4" xfId="7046" xr:uid="{00000000-0005-0000-0000-0000041B0000}"/>
    <cellStyle name="Navadno 18 2 5" xfId="7047" xr:uid="{00000000-0005-0000-0000-0000051B0000}"/>
    <cellStyle name="Navadno 18 2 6" xfId="7048" xr:uid="{00000000-0005-0000-0000-0000061B0000}"/>
    <cellStyle name="Navadno 18 2 7" xfId="7049" xr:uid="{00000000-0005-0000-0000-0000071B0000}"/>
    <cellStyle name="Navadno 18 2 8" xfId="7050" xr:uid="{00000000-0005-0000-0000-0000081B0000}"/>
    <cellStyle name="Navadno 18 2 9" xfId="7051" xr:uid="{00000000-0005-0000-0000-0000091B0000}"/>
    <cellStyle name="Navadno 18 20" xfId="7052" xr:uid="{00000000-0005-0000-0000-00000A1B0000}"/>
    <cellStyle name="Navadno 18 21" xfId="7053" xr:uid="{00000000-0005-0000-0000-00000B1B0000}"/>
    <cellStyle name="Navadno 18 22" xfId="7054" xr:uid="{00000000-0005-0000-0000-00000C1B0000}"/>
    <cellStyle name="Navadno 18 23" xfId="7055" xr:uid="{00000000-0005-0000-0000-00000D1B0000}"/>
    <cellStyle name="Navadno 18 24" xfId="7056" xr:uid="{00000000-0005-0000-0000-00000E1B0000}"/>
    <cellStyle name="Navadno 18 25" xfId="7057" xr:uid="{00000000-0005-0000-0000-00000F1B0000}"/>
    <cellStyle name="Navadno 18 26" xfId="7058" xr:uid="{00000000-0005-0000-0000-0000101B0000}"/>
    <cellStyle name="Navadno 18 27" xfId="7059" xr:uid="{00000000-0005-0000-0000-0000111B0000}"/>
    <cellStyle name="Navadno 18 28" xfId="7060" xr:uid="{00000000-0005-0000-0000-0000121B0000}"/>
    <cellStyle name="Navadno 18 3" xfId="7061" xr:uid="{00000000-0005-0000-0000-0000131B0000}"/>
    <cellStyle name="Navadno 18 3 2" xfId="7062" xr:uid="{00000000-0005-0000-0000-0000141B0000}"/>
    <cellStyle name="Navadno 18 3 3" xfId="7063" xr:uid="{00000000-0005-0000-0000-0000151B0000}"/>
    <cellStyle name="Navadno 18 3 4" xfId="7064" xr:uid="{00000000-0005-0000-0000-0000161B0000}"/>
    <cellStyle name="Navadno 18 3 5" xfId="7065" xr:uid="{00000000-0005-0000-0000-0000171B0000}"/>
    <cellStyle name="Navadno 18 3 6" xfId="7066" xr:uid="{00000000-0005-0000-0000-0000181B0000}"/>
    <cellStyle name="Navadno 18 3 7" xfId="7067" xr:uid="{00000000-0005-0000-0000-0000191B0000}"/>
    <cellStyle name="Navadno 18 3 8" xfId="7068" xr:uid="{00000000-0005-0000-0000-00001A1B0000}"/>
    <cellStyle name="Navadno 18 4" xfId="7069" xr:uid="{00000000-0005-0000-0000-00001B1B0000}"/>
    <cellStyle name="Navadno 18 4 2" xfId="7070" xr:uid="{00000000-0005-0000-0000-00001C1B0000}"/>
    <cellStyle name="Navadno 18 4 3" xfId="7071" xr:uid="{00000000-0005-0000-0000-00001D1B0000}"/>
    <cellStyle name="Navadno 18 4 4" xfId="7072" xr:uid="{00000000-0005-0000-0000-00001E1B0000}"/>
    <cellStyle name="Navadno 18 4 5" xfId="7073" xr:uid="{00000000-0005-0000-0000-00001F1B0000}"/>
    <cellStyle name="Navadno 18 4 6" xfId="7074" xr:uid="{00000000-0005-0000-0000-0000201B0000}"/>
    <cellStyle name="Navadno 18 4 7" xfId="7075" xr:uid="{00000000-0005-0000-0000-0000211B0000}"/>
    <cellStyle name="Navadno 18 4 8" xfId="7076" xr:uid="{00000000-0005-0000-0000-0000221B0000}"/>
    <cellStyle name="Navadno 18 5" xfId="7077" xr:uid="{00000000-0005-0000-0000-0000231B0000}"/>
    <cellStyle name="Navadno 18 5 2" xfId="7078" xr:uid="{00000000-0005-0000-0000-0000241B0000}"/>
    <cellStyle name="Navadno 18 5 3" xfId="7079" xr:uid="{00000000-0005-0000-0000-0000251B0000}"/>
    <cellStyle name="Navadno 18 5 4" xfId="7080" xr:uid="{00000000-0005-0000-0000-0000261B0000}"/>
    <cellStyle name="Navadno 18 5 5" xfId="7081" xr:uid="{00000000-0005-0000-0000-0000271B0000}"/>
    <cellStyle name="Navadno 18 5 6" xfId="7082" xr:uid="{00000000-0005-0000-0000-0000281B0000}"/>
    <cellStyle name="Navadno 18 5 7" xfId="7083" xr:uid="{00000000-0005-0000-0000-0000291B0000}"/>
    <cellStyle name="Navadno 18 5 8" xfId="7084" xr:uid="{00000000-0005-0000-0000-00002A1B0000}"/>
    <cellStyle name="Navadno 18 6" xfId="7085" xr:uid="{00000000-0005-0000-0000-00002B1B0000}"/>
    <cellStyle name="Navadno 18 6 2" xfId="7086" xr:uid="{00000000-0005-0000-0000-00002C1B0000}"/>
    <cellStyle name="Navadno 18 6 3" xfId="7087" xr:uid="{00000000-0005-0000-0000-00002D1B0000}"/>
    <cellStyle name="Navadno 18 6 4" xfId="7088" xr:uid="{00000000-0005-0000-0000-00002E1B0000}"/>
    <cellStyle name="Navadno 18 6 5" xfId="7089" xr:uid="{00000000-0005-0000-0000-00002F1B0000}"/>
    <cellStyle name="Navadno 18 6 6" xfId="7090" xr:uid="{00000000-0005-0000-0000-0000301B0000}"/>
    <cellStyle name="Navadno 18 6 7" xfId="7091" xr:uid="{00000000-0005-0000-0000-0000311B0000}"/>
    <cellStyle name="Navadno 18 6 8" xfId="7092" xr:uid="{00000000-0005-0000-0000-0000321B0000}"/>
    <cellStyle name="Navadno 18 7" xfId="7093" xr:uid="{00000000-0005-0000-0000-0000331B0000}"/>
    <cellStyle name="Navadno 18 7 2" xfId="7094" xr:uid="{00000000-0005-0000-0000-0000341B0000}"/>
    <cellStyle name="Navadno 18 7 3" xfId="7095" xr:uid="{00000000-0005-0000-0000-0000351B0000}"/>
    <cellStyle name="Navadno 18 7 4" xfId="7096" xr:uid="{00000000-0005-0000-0000-0000361B0000}"/>
    <cellStyle name="Navadno 18 8" xfId="7097" xr:uid="{00000000-0005-0000-0000-0000371B0000}"/>
    <cellStyle name="Navadno 18 8 2" xfId="7098" xr:uid="{00000000-0005-0000-0000-0000381B0000}"/>
    <cellStyle name="Navadno 18 8 3" xfId="7099" xr:uid="{00000000-0005-0000-0000-0000391B0000}"/>
    <cellStyle name="Navadno 18 8 4" xfId="7100" xr:uid="{00000000-0005-0000-0000-00003A1B0000}"/>
    <cellStyle name="Navadno 18 9" xfId="7101" xr:uid="{00000000-0005-0000-0000-00003B1B0000}"/>
    <cellStyle name="Navadno 18 9 2" xfId="7102" xr:uid="{00000000-0005-0000-0000-00003C1B0000}"/>
    <cellStyle name="Navadno 18 9 3" xfId="7103" xr:uid="{00000000-0005-0000-0000-00003D1B0000}"/>
    <cellStyle name="Navadno 18 9 4" xfId="7104" xr:uid="{00000000-0005-0000-0000-00003E1B0000}"/>
    <cellStyle name="Navadno 180 2" xfId="7105" xr:uid="{00000000-0005-0000-0000-00003F1B0000}"/>
    <cellStyle name="Navadno 180 2 2" xfId="7106" xr:uid="{00000000-0005-0000-0000-0000401B0000}"/>
    <cellStyle name="Navadno 180 2 2 2" xfId="7107" xr:uid="{00000000-0005-0000-0000-0000411B0000}"/>
    <cellStyle name="Navadno 180 2 3" xfId="7108" xr:uid="{00000000-0005-0000-0000-0000421B0000}"/>
    <cellStyle name="Navadno 181 2" xfId="7109" xr:uid="{00000000-0005-0000-0000-0000431B0000}"/>
    <cellStyle name="Navadno 181 2 2" xfId="7110" xr:uid="{00000000-0005-0000-0000-0000441B0000}"/>
    <cellStyle name="Navadno 181 2 2 2" xfId="7111" xr:uid="{00000000-0005-0000-0000-0000451B0000}"/>
    <cellStyle name="Navadno 181 2 3" xfId="7112" xr:uid="{00000000-0005-0000-0000-0000461B0000}"/>
    <cellStyle name="Navadno 182 2" xfId="7113" xr:uid="{00000000-0005-0000-0000-0000471B0000}"/>
    <cellStyle name="Navadno 182 2 2" xfId="7114" xr:uid="{00000000-0005-0000-0000-0000481B0000}"/>
    <cellStyle name="Navadno 182 2 2 2" xfId="7115" xr:uid="{00000000-0005-0000-0000-0000491B0000}"/>
    <cellStyle name="Navadno 182 2 3" xfId="7116" xr:uid="{00000000-0005-0000-0000-00004A1B0000}"/>
    <cellStyle name="Navadno 183 2" xfId="7117" xr:uid="{00000000-0005-0000-0000-00004B1B0000}"/>
    <cellStyle name="Navadno 183 2 2" xfId="7118" xr:uid="{00000000-0005-0000-0000-00004C1B0000}"/>
    <cellStyle name="Navadno 183 2 2 2" xfId="7119" xr:uid="{00000000-0005-0000-0000-00004D1B0000}"/>
    <cellStyle name="Navadno 183 2 3" xfId="7120" xr:uid="{00000000-0005-0000-0000-00004E1B0000}"/>
    <cellStyle name="Navadno 184 2" xfId="7121" xr:uid="{00000000-0005-0000-0000-00004F1B0000}"/>
    <cellStyle name="Navadno 184 2 2" xfId="7122" xr:uid="{00000000-0005-0000-0000-0000501B0000}"/>
    <cellStyle name="Navadno 184 2 2 2" xfId="7123" xr:uid="{00000000-0005-0000-0000-0000511B0000}"/>
    <cellStyle name="Navadno 184 2 3" xfId="7124" xr:uid="{00000000-0005-0000-0000-0000521B0000}"/>
    <cellStyle name="Navadno 185 2" xfId="7125" xr:uid="{00000000-0005-0000-0000-0000531B0000}"/>
    <cellStyle name="Navadno 185 2 2" xfId="7126" xr:uid="{00000000-0005-0000-0000-0000541B0000}"/>
    <cellStyle name="Navadno 185 2 2 2" xfId="7127" xr:uid="{00000000-0005-0000-0000-0000551B0000}"/>
    <cellStyle name="Navadno 185 2 3" xfId="7128" xr:uid="{00000000-0005-0000-0000-0000561B0000}"/>
    <cellStyle name="Navadno 186 2" xfId="7129" xr:uid="{00000000-0005-0000-0000-0000571B0000}"/>
    <cellStyle name="Navadno 186 2 2" xfId="7130" xr:uid="{00000000-0005-0000-0000-0000581B0000}"/>
    <cellStyle name="Navadno 186 2 2 2" xfId="7131" xr:uid="{00000000-0005-0000-0000-0000591B0000}"/>
    <cellStyle name="Navadno 186 2 3" xfId="7132" xr:uid="{00000000-0005-0000-0000-00005A1B0000}"/>
    <cellStyle name="Navadno 187 2" xfId="7133" xr:uid="{00000000-0005-0000-0000-00005B1B0000}"/>
    <cellStyle name="Navadno 187 2 2" xfId="7134" xr:uid="{00000000-0005-0000-0000-00005C1B0000}"/>
    <cellStyle name="Navadno 187 2 2 2" xfId="7135" xr:uid="{00000000-0005-0000-0000-00005D1B0000}"/>
    <cellStyle name="Navadno 187 2 3" xfId="7136" xr:uid="{00000000-0005-0000-0000-00005E1B0000}"/>
    <cellStyle name="Navadno 188 2" xfId="7137" xr:uid="{00000000-0005-0000-0000-00005F1B0000}"/>
    <cellStyle name="Navadno 188 2 2" xfId="7138" xr:uid="{00000000-0005-0000-0000-0000601B0000}"/>
    <cellStyle name="Navadno 188 2 2 2" xfId="7139" xr:uid="{00000000-0005-0000-0000-0000611B0000}"/>
    <cellStyle name="Navadno 188 2 3" xfId="7140" xr:uid="{00000000-0005-0000-0000-0000621B0000}"/>
    <cellStyle name="Navadno 189 2" xfId="7141" xr:uid="{00000000-0005-0000-0000-0000631B0000}"/>
    <cellStyle name="Navadno 189 2 2" xfId="7142" xr:uid="{00000000-0005-0000-0000-0000641B0000}"/>
    <cellStyle name="Navadno 189 2 2 2" xfId="7143" xr:uid="{00000000-0005-0000-0000-0000651B0000}"/>
    <cellStyle name="Navadno 189 2 3" xfId="7144" xr:uid="{00000000-0005-0000-0000-0000661B0000}"/>
    <cellStyle name="Navadno 19" xfId="7145" xr:uid="{00000000-0005-0000-0000-0000671B0000}"/>
    <cellStyle name="Navadno 19 2" xfId="7146" xr:uid="{00000000-0005-0000-0000-0000681B0000}"/>
    <cellStyle name="Navadno 19 2 10" xfId="7147" xr:uid="{00000000-0005-0000-0000-0000691B0000}"/>
    <cellStyle name="Navadno 19 2 11" xfId="7148" xr:uid="{00000000-0005-0000-0000-00006A1B0000}"/>
    <cellStyle name="Navadno 19 2 12" xfId="7149" xr:uid="{00000000-0005-0000-0000-00006B1B0000}"/>
    <cellStyle name="Navadno 19 2 13" xfId="7150" xr:uid="{00000000-0005-0000-0000-00006C1B0000}"/>
    <cellStyle name="Navadno 19 2 14" xfId="7151" xr:uid="{00000000-0005-0000-0000-00006D1B0000}"/>
    <cellStyle name="Navadno 19 2 15" xfId="7152" xr:uid="{00000000-0005-0000-0000-00006E1B0000}"/>
    <cellStyle name="Navadno 19 2 16" xfId="7153" xr:uid="{00000000-0005-0000-0000-00006F1B0000}"/>
    <cellStyle name="Navadno 19 2 17" xfId="7154" xr:uid="{00000000-0005-0000-0000-0000701B0000}"/>
    <cellStyle name="Navadno 19 2 18" xfId="7155" xr:uid="{00000000-0005-0000-0000-0000711B0000}"/>
    <cellStyle name="Navadno 19 2 19" xfId="7156" xr:uid="{00000000-0005-0000-0000-0000721B0000}"/>
    <cellStyle name="Navadno 19 2 2" xfId="7157" xr:uid="{00000000-0005-0000-0000-0000731B0000}"/>
    <cellStyle name="Navadno 19 2 20" xfId="7158" xr:uid="{00000000-0005-0000-0000-0000741B0000}"/>
    <cellStyle name="Navadno 19 2 21" xfId="7159" xr:uid="{00000000-0005-0000-0000-0000751B0000}"/>
    <cellStyle name="Navadno 19 2 22" xfId="7160" xr:uid="{00000000-0005-0000-0000-0000761B0000}"/>
    <cellStyle name="Navadno 19 2 23" xfId="7161" xr:uid="{00000000-0005-0000-0000-0000771B0000}"/>
    <cellStyle name="Navadno 19 2 24" xfId="7162" xr:uid="{00000000-0005-0000-0000-0000781B0000}"/>
    <cellStyle name="Navadno 19 2 3" xfId="7163" xr:uid="{00000000-0005-0000-0000-0000791B0000}"/>
    <cellStyle name="Navadno 19 2 4" xfId="7164" xr:uid="{00000000-0005-0000-0000-00007A1B0000}"/>
    <cellStyle name="Navadno 19 2 5" xfId="7165" xr:uid="{00000000-0005-0000-0000-00007B1B0000}"/>
    <cellStyle name="Navadno 19 2 6" xfId="7166" xr:uid="{00000000-0005-0000-0000-00007C1B0000}"/>
    <cellStyle name="Navadno 19 2 7" xfId="7167" xr:uid="{00000000-0005-0000-0000-00007D1B0000}"/>
    <cellStyle name="Navadno 19 2 8" xfId="7168" xr:uid="{00000000-0005-0000-0000-00007E1B0000}"/>
    <cellStyle name="Navadno 19 2 9" xfId="7169" xr:uid="{00000000-0005-0000-0000-00007F1B0000}"/>
    <cellStyle name="Navadno 19 3" xfId="7170" xr:uid="{00000000-0005-0000-0000-0000801B0000}"/>
    <cellStyle name="Navadno 19 3 2" xfId="7171" xr:uid="{00000000-0005-0000-0000-0000811B0000}"/>
    <cellStyle name="Navadno 19 3 3" xfId="7172" xr:uid="{00000000-0005-0000-0000-0000821B0000}"/>
    <cellStyle name="Navadno 19 3 4" xfId="7173" xr:uid="{00000000-0005-0000-0000-0000831B0000}"/>
    <cellStyle name="Navadno 19 3 5" xfId="7174" xr:uid="{00000000-0005-0000-0000-0000841B0000}"/>
    <cellStyle name="Navadno 19 3 6" xfId="7175" xr:uid="{00000000-0005-0000-0000-0000851B0000}"/>
    <cellStyle name="Navadno 19 3 7" xfId="7176" xr:uid="{00000000-0005-0000-0000-0000861B0000}"/>
    <cellStyle name="Navadno 19 3 8" xfId="7177" xr:uid="{00000000-0005-0000-0000-0000871B0000}"/>
    <cellStyle name="Navadno 19 4" xfId="7178" xr:uid="{00000000-0005-0000-0000-0000881B0000}"/>
    <cellStyle name="Navadno 19 4 2" xfId="7179" xr:uid="{00000000-0005-0000-0000-0000891B0000}"/>
    <cellStyle name="Navadno 19 4 3" xfId="7180" xr:uid="{00000000-0005-0000-0000-00008A1B0000}"/>
    <cellStyle name="Navadno 19 4 4" xfId="7181" xr:uid="{00000000-0005-0000-0000-00008B1B0000}"/>
    <cellStyle name="Navadno 19 4 5" xfId="7182" xr:uid="{00000000-0005-0000-0000-00008C1B0000}"/>
    <cellStyle name="Navadno 19 4 6" xfId="7183" xr:uid="{00000000-0005-0000-0000-00008D1B0000}"/>
    <cellStyle name="Navadno 19 5" xfId="7184" xr:uid="{00000000-0005-0000-0000-00008E1B0000}"/>
    <cellStyle name="Navadno 19 5 2" xfId="7185" xr:uid="{00000000-0005-0000-0000-00008F1B0000}"/>
    <cellStyle name="Navadno 19 5 3" xfId="7186" xr:uid="{00000000-0005-0000-0000-0000901B0000}"/>
    <cellStyle name="Navadno 19 5 4" xfId="7187" xr:uid="{00000000-0005-0000-0000-0000911B0000}"/>
    <cellStyle name="Navadno 19 5 5" xfId="7188" xr:uid="{00000000-0005-0000-0000-0000921B0000}"/>
    <cellStyle name="Navadno 19 5 6" xfId="7189" xr:uid="{00000000-0005-0000-0000-0000931B0000}"/>
    <cellStyle name="Navadno 19 6" xfId="7190" xr:uid="{00000000-0005-0000-0000-0000941B0000}"/>
    <cellStyle name="Navadno 19 6 2" xfId="7191" xr:uid="{00000000-0005-0000-0000-0000951B0000}"/>
    <cellStyle name="Navadno 19 6 3" xfId="7192" xr:uid="{00000000-0005-0000-0000-0000961B0000}"/>
    <cellStyle name="Navadno 19 6 4" xfId="7193" xr:uid="{00000000-0005-0000-0000-0000971B0000}"/>
    <cellStyle name="Navadno 19 6 5" xfId="7194" xr:uid="{00000000-0005-0000-0000-0000981B0000}"/>
    <cellStyle name="Navadno 19 6 6" xfId="7195" xr:uid="{00000000-0005-0000-0000-0000991B0000}"/>
    <cellStyle name="Navadno 19 7" xfId="7196" xr:uid="{00000000-0005-0000-0000-00009A1B0000}"/>
    <cellStyle name="Navadno 19 8" xfId="7197" xr:uid="{00000000-0005-0000-0000-00009B1B0000}"/>
    <cellStyle name="Navadno 190 2" xfId="7198" xr:uid="{00000000-0005-0000-0000-00009C1B0000}"/>
    <cellStyle name="Navadno 190 2 2" xfId="7199" xr:uid="{00000000-0005-0000-0000-00009D1B0000}"/>
    <cellStyle name="Navadno 190 2 2 2" xfId="7200" xr:uid="{00000000-0005-0000-0000-00009E1B0000}"/>
    <cellStyle name="Navadno 190 2 3" xfId="7201" xr:uid="{00000000-0005-0000-0000-00009F1B0000}"/>
    <cellStyle name="Navadno 191 2" xfId="7202" xr:uid="{00000000-0005-0000-0000-0000A01B0000}"/>
    <cellStyle name="Navadno 191 2 2" xfId="7203" xr:uid="{00000000-0005-0000-0000-0000A11B0000}"/>
    <cellStyle name="Navadno 191 2 2 2" xfId="7204" xr:uid="{00000000-0005-0000-0000-0000A21B0000}"/>
    <cellStyle name="Navadno 191 2 3" xfId="7205" xr:uid="{00000000-0005-0000-0000-0000A31B0000}"/>
    <cellStyle name="Navadno 192 2" xfId="7206" xr:uid="{00000000-0005-0000-0000-0000A41B0000}"/>
    <cellStyle name="Navadno 192 2 2" xfId="7207" xr:uid="{00000000-0005-0000-0000-0000A51B0000}"/>
    <cellStyle name="Navadno 192 2 2 2" xfId="7208" xr:uid="{00000000-0005-0000-0000-0000A61B0000}"/>
    <cellStyle name="Navadno 192 2 3" xfId="7209" xr:uid="{00000000-0005-0000-0000-0000A71B0000}"/>
    <cellStyle name="Navadno 193 2" xfId="7210" xr:uid="{00000000-0005-0000-0000-0000A81B0000}"/>
    <cellStyle name="Navadno 193 2 2" xfId="7211" xr:uid="{00000000-0005-0000-0000-0000A91B0000}"/>
    <cellStyle name="Navadno 193 2 2 2" xfId="7212" xr:uid="{00000000-0005-0000-0000-0000AA1B0000}"/>
    <cellStyle name="Navadno 193 2 3" xfId="7213" xr:uid="{00000000-0005-0000-0000-0000AB1B0000}"/>
    <cellStyle name="Navadno 194 2" xfId="7214" xr:uid="{00000000-0005-0000-0000-0000AC1B0000}"/>
    <cellStyle name="Navadno 194 2 2" xfId="7215" xr:uid="{00000000-0005-0000-0000-0000AD1B0000}"/>
    <cellStyle name="Navadno 194 2 2 2" xfId="7216" xr:uid="{00000000-0005-0000-0000-0000AE1B0000}"/>
    <cellStyle name="Navadno 194 2 3" xfId="7217" xr:uid="{00000000-0005-0000-0000-0000AF1B0000}"/>
    <cellStyle name="Navadno 195 2" xfId="7218" xr:uid="{00000000-0005-0000-0000-0000B01B0000}"/>
    <cellStyle name="Navadno 195 2 2" xfId="7219" xr:uid="{00000000-0005-0000-0000-0000B11B0000}"/>
    <cellStyle name="Navadno 195 2 2 2" xfId="7220" xr:uid="{00000000-0005-0000-0000-0000B21B0000}"/>
    <cellStyle name="Navadno 195 2 3" xfId="7221" xr:uid="{00000000-0005-0000-0000-0000B31B0000}"/>
    <cellStyle name="Navadno 2" xfId="3" xr:uid="{00000000-0005-0000-0000-0000B41B0000}"/>
    <cellStyle name="Navadno 2 10" xfId="7222" xr:uid="{00000000-0005-0000-0000-0000B51B0000}"/>
    <cellStyle name="Navadno 2 10 2" xfId="7223" xr:uid="{00000000-0005-0000-0000-0000B61B0000}"/>
    <cellStyle name="Navadno 2 10 2 2" xfId="7224" xr:uid="{00000000-0005-0000-0000-0000B71B0000}"/>
    <cellStyle name="Navadno 2 10 3" xfId="7225" xr:uid="{00000000-0005-0000-0000-0000B81B0000}"/>
    <cellStyle name="Navadno 2 10 4" xfId="7226" xr:uid="{00000000-0005-0000-0000-0000B91B0000}"/>
    <cellStyle name="Navadno 2 10 5" xfId="7227" xr:uid="{00000000-0005-0000-0000-0000BA1B0000}"/>
    <cellStyle name="Navadno 2 10 6" xfId="7228" xr:uid="{00000000-0005-0000-0000-0000BB1B0000}"/>
    <cellStyle name="Navadno 2 10 7" xfId="7229" xr:uid="{00000000-0005-0000-0000-0000BC1B0000}"/>
    <cellStyle name="Navadno 2 100" xfId="7230" xr:uid="{00000000-0005-0000-0000-0000BD1B0000}"/>
    <cellStyle name="Navadno 2 11" xfId="7231" xr:uid="{00000000-0005-0000-0000-0000BE1B0000}"/>
    <cellStyle name="Navadno 2 11 2" xfId="7232" xr:uid="{00000000-0005-0000-0000-0000BF1B0000}"/>
    <cellStyle name="Navadno 2 11 2 2" xfId="7233" xr:uid="{00000000-0005-0000-0000-0000C01B0000}"/>
    <cellStyle name="Navadno 2 11 3" xfId="7234" xr:uid="{00000000-0005-0000-0000-0000C11B0000}"/>
    <cellStyle name="Navadno 2 12" xfId="42" xr:uid="{00000000-0005-0000-0000-0000C21B0000}"/>
    <cellStyle name="Navadno 2 12 2" xfId="7235" xr:uid="{00000000-0005-0000-0000-0000C31B0000}"/>
    <cellStyle name="Navadno 2 12 2 2" xfId="7236" xr:uid="{00000000-0005-0000-0000-0000C41B0000}"/>
    <cellStyle name="Navadno 2 12 3" xfId="7237" xr:uid="{00000000-0005-0000-0000-0000C51B0000}"/>
    <cellStyle name="Navadno 2 13" xfId="60" xr:uid="{00000000-0005-0000-0000-0000C61B0000}"/>
    <cellStyle name="Navadno 2 13 2" xfId="7238" xr:uid="{00000000-0005-0000-0000-0000C71B0000}"/>
    <cellStyle name="Navadno 2 13 2 2" xfId="7239" xr:uid="{00000000-0005-0000-0000-0000C81B0000}"/>
    <cellStyle name="Navadno 2 13 3" xfId="7240" xr:uid="{00000000-0005-0000-0000-0000C91B0000}"/>
    <cellStyle name="Navadno 2 14" xfId="7241" xr:uid="{00000000-0005-0000-0000-0000CA1B0000}"/>
    <cellStyle name="Navadno 2 14 2" xfId="7242" xr:uid="{00000000-0005-0000-0000-0000CB1B0000}"/>
    <cellStyle name="Navadno 2 14 2 2" xfId="7243" xr:uid="{00000000-0005-0000-0000-0000CC1B0000}"/>
    <cellStyle name="Navadno 2 14 3" xfId="7244" xr:uid="{00000000-0005-0000-0000-0000CD1B0000}"/>
    <cellStyle name="Navadno 2 15" xfId="7245" xr:uid="{00000000-0005-0000-0000-0000CE1B0000}"/>
    <cellStyle name="Navadno 2 15 2" xfId="7246" xr:uid="{00000000-0005-0000-0000-0000CF1B0000}"/>
    <cellStyle name="Navadno 2 15 2 2" xfId="7247" xr:uid="{00000000-0005-0000-0000-0000D01B0000}"/>
    <cellStyle name="Navadno 2 15 3" xfId="7248" xr:uid="{00000000-0005-0000-0000-0000D11B0000}"/>
    <cellStyle name="Navadno 2 16" xfId="7249" xr:uid="{00000000-0005-0000-0000-0000D21B0000}"/>
    <cellStyle name="Navadno 2 16 2" xfId="7250" xr:uid="{00000000-0005-0000-0000-0000D31B0000}"/>
    <cellStyle name="Navadno 2 16 2 2" xfId="7251" xr:uid="{00000000-0005-0000-0000-0000D41B0000}"/>
    <cellStyle name="Navadno 2 16 3" xfId="7252" xr:uid="{00000000-0005-0000-0000-0000D51B0000}"/>
    <cellStyle name="Navadno 2 17" xfId="7253" xr:uid="{00000000-0005-0000-0000-0000D61B0000}"/>
    <cellStyle name="Navadno 2 17 2" xfId="7254" xr:uid="{00000000-0005-0000-0000-0000D71B0000}"/>
    <cellStyle name="Navadno 2 17 2 2" xfId="7255" xr:uid="{00000000-0005-0000-0000-0000D81B0000}"/>
    <cellStyle name="Navadno 2 17 3" xfId="7256" xr:uid="{00000000-0005-0000-0000-0000D91B0000}"/>
    <cellStyle name="Navadno 2 18" xfId="7257" xr:uid="{00000000-0005-0000-0000-0000DA1B0000}"/>
    <cellStyle name="Navadno 2 18 2" xfId="7258" xr:uid="{00000000-0005-0000-0000-0000DB1B0000}"/>
    <cellStyle name="Navadno 2 18 2 2" xfId="7259" xr:uid="{00000000-0005-0000-0000-0000DC1B0000}"/>
    <cellStyle name="Navadno 2 18 3" xfId="7260" xr:uid="{00000000-0005-0000-0000-0000DD1B0000}"/>
    <cellStyle name="Navadno 2 19" xfId="7261" xr:uid="{00000000-0005-0000-0000-0000DE1B0000}"/>
    <cellStyle name="Navadno 2 19 2" xfId="7262" xr:uid="{00000000-0005-0000-0000-0000DF1B0000}"/>
    <cellStyle name="Navadno 2 19 2 2" xfId="7263" xr:uid="{00000000-0005-0000-0000-0000E01B0000}"/>
    <cellStyle name="Navadno 2 19 3" xfId="7264" xr:uid="{00000000-0005-0000-0000-0000E11B0000}"/>
    <cellStyle name="Navadno 2 2" xfId="16" xr:uid="{00000000-0005-0000-0000-0000E21B0000}"/>
    <cellStyle name="Navadno 2 2 10" xfId="7265" xr:uid="{00000000-0005-0000-0000-0000E31B0000}"/>
    <cellStyle name="Navadno 2 2 11" xfId="7266" xr:uid="{00000000-0005-0000-0000-0000E41B0000}"/>
    <cellStyle name="Navadno 2 2 12" xfId="7267" xr:uid="{00000000-0005-0000-0000-0000E51B0000}"/>
    <cellStyle name="Navadno 2 2 13" xfId="7268" xr:uid="{00000000-0005-0000-0000-0000E61B0000}"/>
    <cellStyle name="Navadno 2 2 14" xfId="7269" xr:uid="{00000000-0005-0000-0000-0000E71B0000}"/>
    <cellStyle name="Navadno 2 2 15" xfId="7270" xr:uid="{00000000-0005-0000-0000-0000E81B0000}"/>
    <cellStyle name="Navadno 2 2 16" xfId="7271" xr:uid="{00000000-0005-0000-0000-0000E91B0000}"/>
    <cellStyle name="Navadno 2 2 17" xfId="7272" xr:uid="{00000000-0005-0000-0000-0000EA1B0000}"/>
    <cellStyle name="Navadno 2 2 18" xfId="7273" xr:uid="{00000000-0005-0000-0000-0000EB1B0000}"/>
    <cellStyle name="Navadno 2 2 19" xfId="7274" xr:uid="{00000000-0005-0000-0000-0000EC1B0000}"/>
    <cellStyle name="Navadno 2 2 2" xfId="54" xr:uid="{00000000-0005-0000-0000-0000ED1B0000}"/>
    <cellStyle name="Navadno 2 2 2 2" xfId="52" xr:uid="{00000000-0005-0000-0000-0000EE1B0000}"/>
    <cellStyle name="Navadno 2 2 2 2 2" xfId="7275" xr:uid="{00000000-0005-0000-0000-0000EF1B0000}"/>
    <cellStyle name="Navadno 2 2 2 2 3" xfId="7276" xr:uid="{00000000-0005-0000-0000-0000F01B0000}"/>
    <cellStyle name="Navadno 2 2 2 3" xfId="7277" xr:uid="{00000000-0005-0000-0000-0000F11B0000}"/>
    <cellStyle name="Navadno 2 2 2 3 2" xfId="7278" xr:uid="{00000000-0005-0000-0000-0000F21B0000}"/>
    <cellStyle name="Navadno 2 2 2 4" xfId="7279" xr:uid="{00000000-0005-0000-0000-0000F31B0000}"/>
    <cellStyle name="Navadno 2 2 2 5" xfId="7280" xr:uid="{00000000-0005-0000-0000-0000F41B0000}"/>
    <cellStyle name="Navadno 2 2 20" xfId="7281" xr:uid="{00000000-0005-0000-0000-0000F51B0000}"/>
    <cellStyle name="Navadno 2 2 21" xfId="7282" xr:uid="{00000000-0005-0000-0000-0000F61B0000}"/>
    <cellStyle name="Navadno 2 2 22" xfId="7283" xr:uid="{00000000-0005-0000-0000-0000F71B0000}"/>
    <cellStyle name="Navadno 2 2 23" xfId="7284" xr:uid="{00000000-0005-0000-0000-0000F81B0000}"/>
    <cellStyle name="Navadno 2 2 24" xfId="7285" xr:uid="{00000000-0005-0000-0000-0000F91B0000}"/>
    <cellStyle name="Navadno 2 2 3" xfId="7286" xr:uid="{00000000-0005-0000-0000-0000FA1B0000}"/>
    <cellStyle name="Navadno 2 2 3 10" xfId="7287" xr:uid="{00000000-0005-0000-0000-0000FB1B0000}"/>
    <cellStyle name="Navadno 2 2 3 10 2" xfId="7288" xr:uid="{00000000-0005-0000-0000-0000FC1B0000}"/>
    <cellStyle name="Navadno 2 2 3 10 3" xfId="7289" xr:uid="{00000000-0005-0000-0000-0000FD1B0000}"/>
    <cellStyle name="Navadno 2 2 3 10 4" xfId="7290" xr:uid="{00000000-0005-0000-0000-0000FE1B0000}"/>
    <cellStyle name="Navadno 2 2 3 2" xfId="55" xr:uid="{00000000-0005-0000-0000-0000FF1B0000}"/>
    <cellStyle name="Navadno 2 2 3 2 10" xfId="7291" xr:uid="{00000000-0005-0000-0000-0000001C0000}"/>
    <cellStyle name="Navadno 2 2 3 2 10 2" xfId="7292" xr:uid="{00000000-0005-0000-0000-0000011C0000}"/>
    <cellStyle name="Navadno 2 2 3 2 10 3" xfId="7293" xr:uid="{00000000-0005-0000-0000-0000021C0000}"/>
    <cellStyle name="Navadno 2 2 3 2 11" xfId="7294" xr:uid="{00000000-0005-0000-0000-0000031C0000}"/>
    <cellStyle name="Navadno 2 2 3 2 12" xfId="7295" xr:uid="{00000000-0005-0000-0000-0000041C0000}"/>
    <cellStyle name="Navadno 2 2 3 2 2" xfId="7296" xr:uid="{00000000-0005-0000-0000-0000051C0000}"/>
    <cellStyle name="Navadno 2 2 3 2 2 10" xfId="7297" xr:uid="{00000000-0005-0000-0000-0000061C0000}"/>
    <cellStyle name="Navadno 2 2 3 2 2 2" xfId="7298" xr:uid="{00000000-0005-0000-0000-0000071C0000}"/>
    <cellStyle name="Navadno 2 2 3 2 2 2 2" xfId="7299" xr:uid="{00000000-0005-0000-0000-0000081C0000}"/>
    <cellStyle name="Navadno 2 2 3 2 2 2 2 2" xfId="7300" xr:uid="{00000000-0005-0000-0000-0000091C0000}"/>
    <cellStyle name="Navadno 2 2 3 2 2 2 2 2 2" xfId="7301" xr:uid="{00000000-0005-0000-0000-00000A1C0000}"/>
    <cellStyle name="Navadno 2 2 3 2 2 2 2 2 2 2" xfId="7302" xr:uid="{00000000-0005-0000-0000-00000B1C0000}"/>
    <cellStyle name="Navadno 2 2 3 2 2 2 2 2 2 2 2" xfId="7303" xr:uid="{00000000-0005-0000-0000-00000C1C0000}"/>
    <cellStyle name="Navadno 2 2 3 2 2 2 2 2 2 2 3" xfId="7304" xr:uid="{00000000-0005-0000-0000-00000D1C0000}"/>
    <cellStyle name="Navadno 2 2 3 2 2 2 2 2 2 3" xfId="7305" xr:uid="{00000000-0005-0000-0000-00000E1C0000}"/>
    <cellStyle name="Navadno 2 2 3 2 2 2 2 2 2 3 2" xfId="7306" xr:uid="{00000000-0005-0000-0000-00000F1C0000}"/>
    <cellStyle name="Navadno 2 2 3 2 2 2 2 2 2 3 3" xfId="7307" xr:uid="{00000000-0005-0000-0000-0000101C0000}"/>
    <cellStyle name="Navadno 2 2 3 2 2 2 2 2 2 4" xfId="7308" xr:uid="{00000000-0005-0000-0000-0000111C0000}"/>
    <cellStyle name="Navadno 2 2 3 2 2 2 2 2 2 5" xfId="7309" xr:uid="{00000000-0005-0000-0000-0000121C0000}"/>
    <cellStyle name="Navadno 2 2 3 2 2 2 2 2 3" xfId="7310" xr:uid="{00000000-0005-0000-0000-0000131C0000}"/>
    <cellStyle name="Navadno 2 2 3 2 2 2 2 2 3 2" xfId="7311" xr:uid="{00000000-0005-0000-0000-0000141C0000}"/>
    <cellStyle name="Navadno 2 2 3 2 2 2 2 2 3 2 2" xfId="7312" xr:uid="{00000000-0005-0000-0000-0000151C0000}"/>
    <cellStyle name="Navadno 2 2 3 2 2 2 2 2 3 2 3" xfId="7313" xr:uid="{00000000-0005-0000-0000-0000161C0000}"/>
    <cellStyle name="Navadno 2 2 3 2 2 2 2 2 3 3" xfId="7314" xr:uid="{00000000-0005-0000-0000-0000171C0000}"/>
    <cellStyle name="Navadno 2 2 3 2 2 2 2 2 3 3 2" xfId="7315" xr:uid="{00000000-0005-0000-0000-0000181C0000}"/>
    <cellStyle name="Navadno 2 2 3 2 2 2 2 2 3 3 3" xfId="7316" xr:uid="{00000000-0005-0000-0000-0000191C0000}"/>
    <cellStyle name="Navadno 2 2 3 2 2 2 2 2 3 4" xfId="7317" xr:uid="{00000000-0005-0000-0000-00001A1C0000}"/>
    <cellStyle name="Navadno 2 2 3 2 2 2 2 2 3 5" xfId="7318" xr:uid="{00000000-0005-0000-0000-00001B1C0000}"/>
    <cellStyle name="Navadno 2 2 3 2 2 2 2 2 4" xfId="7319" xr:uid="{00000000-0005-0000-0000-00001C1C0000}"/>
    <cellStyle name="Navadno 2 2 3 2 2 2 2 2 4 2" xfId="7320" xr:uid="{00000000-0005-0000-0000-00001D1C0000}"/>
    <cellStyle name="Navadno 2 2 3 2 2 2 2 2 4 3" xfId="7321" xr:uid="{00000000-0005-0000-0000-00001E1C0000}"/>
    <cellStyle name="Navadno 2 2 3 2 2 2 2 2 5" xfId="7322" xr:uid="{00000000-0005-0000-0000-00001F1C0000}"/>
    <cellStyle name="Navadno 2 2 3 2 2 2 2 2 5 2" xfId="7323" xr:uid="{00000000-0005-0000-0000-0000201C0000}"/>
    <cellStyle name="Navadno 2 2 3 2 2 2 2 2 5 3" xfId="7324" xr:uid="{00000000-0005-0000-0000-0000211C0000}"/>
    <cellStyle name="Navadno 2 2 3 2 2 2 2 2 6" xfId="7325" xr:uid="{00000000-0005-0000-0000-0000221C0000}"/>
    <cellStyle name="Navadno 2 2 3 2 2 2 2 2 7" xfId="7326" xr:uid="{00000000-0005-0000-0000-0000231C0000}"/>
    <cellStyle name="Navadno 2 2 3 2 2 2 2 3" xfId="7327" xr:uid="{00000000-0005-0000-0000-0000241C0000}"/>
    <cellStyle name="Navadno 2 2 3 2 2 2 2 3 2" xfId="7328" xr:uid="{00000000-0005-0000-0000-0000251C0000}"/>
    <cellStyle name="Navadno 2 2 3 2 2 2 2 3 2 2" xfId="7329" xr:uid="{00000000-0005-0000-0000-0000261C0000}"/>
    <cellStyle name="Navadno 2 2 3 2 2 2 2 3 2 3" xfId="7330" xr:uid="{00000000-0005-0000-0000-0000271C0000}"/>
    <cellStyle name="Navadno 2 2 3 2 2 2 2 3 3" xfId="7331" xr:uid="{00000000-0005-0000-0000-0000281C0000}"/>
    <cellStyle name="Navadno 2 2 3 2 2 2 2 3 3 2" xfId="7332" xr:uid="{00000000-0005-0000-0000-0000291C0000}"/>
    <cellStyle name="Navadno 2 2 3 2 2 2 2 3 3 3" xfId="7333" xr:uid="{00000000-0005-0000-0000-00002A1C0000}"/>
    <cellStyle name="Navadno 2 2 3 2 2 2 2 3 4" xfId="7334" xr:uid="{00000000-0005-0000-0000-00002B1C0000}"/>
    <cellStyle name="Navadno 2 2 3 2 2 2 2 3 5" xfId="7335" xr:uid="{00000000-0005-0000-0000-00002C1C0000}"/>
    <cellStyle name="Navadno 2 2 3 2 2 2 2 4" xfId="7336" xr:uid="{00000000-0005-0000-0000-00002D1C0000}"/>
    <cellStyle name="Navadno 2 2 3 2 2 2 2 4 2" xfId="7337" xr:uid="{00000000-0005-0000-0000-00002E1C0000}"/>
    <cellStyle name="Navadno 2 2 3 2 2 2 2 4 2 2" xfId="7338" xr:uid="{00000000-0005-0000-0000-00002F1C0000}"/>
    <cellStyle name="Navadno 2 2 3 2 2 2 2 4 2 3" xfId="7339" xr:uid="{00000000-0005-0000-0000-0000301C0000}"/>
    <cellStyle name="Navadno 2 2 3 2 2 2 2 4 3" xfId="7340" xr:uid="{00000000-0005-0000-0000-0000311C0000}"/>
    <cellStyle name="Navadno 2 2 3 2 2 2 2 4 3 2" xfId="7341" xr:uid="{00000000-0005-0000-0000-0000321C0000}"/>
    <cellStyle name="Navadno 2 2 3 2 2 2 2 4 3 3" xfId="7342" xr:uid="{00000000-0005-0000-0000-0000331C0000}"/>
    <cellStyle name="Navadno 2 2 3 2 2 2 2 4 4" xfId="7343" xr:uid="{00000000-0005-0000-0000-0000341C0000}"/>
    <cellStyle name="Navadno 2 2 3 2 2 2 2 4 5" xfId="7344" xr:uid="{00000000-0005-0000-0000-0000351C0000}"/>
    <cellStyle name="Navadno 2 2 3 2 2 2 2 5" xfId="7345" xr:uid="{00000000-0005-0000-0000-0000361C0000}"/>
    <cellStyle name="Navadno 2 2 3 2 2 2 2 5 2" xfId="7346" xr:uid="{00000000-0005-0000-0000-0000371C0000}"/>
    <cellStyle name="Navadno 2 2 3 2 2 2 2 5 3" xfId="7347" xr:uid="{00000000-0005-0000-0000-0000381C0000}"/>
    <cellStyle name="Navadno 2 2 3 2 2 2 2 6" xfId="7348" xr:uid="{00000000-0005-0000-0000-0000391C0000}"/>
    <cellStyle name="Navadno 2 2 3 2 2 2 2 6 2" xfId="7349" xr:uid="{00000000-0005-0000-0000-00003A1C0000}"/>
    <cellStyle name="Navadno 2 2 3 2 2 2 2 6 3" xfId="7350" xr:uid="{00000000-0005-0000-0000-00003B1C0000}"/>
    <cellStyle name="Navadno 2 2 3 2 2 2 2 7" xfId="7351" xr:uid="{00000000-0005-0000-0000-00003C1C0000}"/>
    <cellStyle name="Navadno 2 2 3 2 2 2 2 8" xfId="7352" xr:uid="{00000000-0005-0000-0000-00003D1C0000}"/>
    <cellStyle name="Navadno 2 2 3 2 2 2 3" xfId="7353" xr:uid="{00000000-0005-0000-0000-00003E1C0000}"/>
    <cellStyle name="Navadno 2 2 3 2 2 2 3 2" xfId="7354" xr:uid="{00000000-0005-0000-0000-00003F1C0000}"/>
    <cellStyle name="Navadno 2 2 3 2 2 2 3 2 2" xfId="7355" xr:uid="{00000000-0005-0000-0000-0000401C0000}"/>
    <cellStyle name="Navadno 2 2 3 2 2 2 3 2 2 2" xfId="7356" xr:uid="{00000000-0005-0000-0000-0000411C0000}"/>
    <cellStyle name="Navadno 2 2 3 2 2 2 3 2 2 3" xfId="7357" xr:uid="{00000000-0005-0000-0000-0000421C0000}"/>
    <cellStyle name="Navadno 2 2 3 2 2 2 3 2 3" xfId="7358" xr:uid="{00000000-0005-0000-0000-0000431C0000}"/>
    <cellStyle name="Navadno 2 2 3 2 2 2 3 2 3 2" xfId="7359" xr:uid="{00000000-0005-0000-0000-0000441C0000}"/>
    <cellStyle name="Navadno 2 2 3 2 2 2 3 2 3 3" xfId="7360" xr:uid="{00000000-0005-0000-0000-0000451C0000}"/>
    <cellStyle name="Navadno 2 2 3 2 2 2 3 2 4" xfId="7361" xr:uid="{00000000-0005-0000-0000-0000461C0000}"/>
    <cellStyle name="Navadno 2 2 3 2 2 2 3 2 5" xfId="7362" xr:uid="{00000000-0005-0000-0000-0000471C0000}"/>
    <cellStyle name="Navadno 2 2 3 2 2 2 3 3" xfId="7363" xr:uid="{00000000-0005-0000-0000-0000481C0000}"/>
    <cellStyle name="Navadno 2 2 3 2 2 2 3 3 2" xfId="7364" xr:uid="{00000000-0005-0000-0000-0000491C0000}"/>
    <cellStyle name="Navadno 2 2 3 2 2 2 3 3 2 2" xfId="7365" xr:uid="{00000000-0005-0000-0000-00004A1C0000}"/>
    <cellStyle name="Navadno 2 2 3 2 2 2 3 3 2 3" xfId="7366" xr:uid="{00000000-0005-0000-0000-00004B1C0000}"/>
    <cellStyle name="Navadno 2 2 3 2 2 2 3 3 3" xfId="7367" xr:uid="{00000000-0005-0000-0000-00004C1C0000}"/>
    <cellStyle name="Navadno 2 2 3 2 2 2 3 3 3 2" xfId="7368" xr:uid="{00000000-0005-0000-0000-00004D1C0000}"/>
    <cellStyle name="Navadno 2 2 3 2 2 2 3 3 3 3" xfId="7369" xr:uid="{00000000-0005-0000-0000-00004E1C0000}"/>
    <cellStyle name="Navadno 2 2 3 2 2 2 3 3 4" xfId="7370" xr:uid="{00000000-0005-0000-0000-00004F1C0000}"/>
    <cellStyle name="Navadno 2 2 3 2 2 2 3 3 5" xfId="7371" xr:uid="{00000000-0005-0000-0000-0000501C0000}"/>
    <cellStyle name="Navadno 2 2 3 2 2 2 3 4" xfId="7372" xr:uid="{00000000-0005-0000-0000-0000511C0000}"/>
    <cellStyle name="Navadno 2 2 3 2 2 2 3 4 2" xfId="7373" xr:uid="{00000000-0005-0000-0000-0000521C0000}"/>
    <cellStyle name="Navadno 2 2 3 2 2 2 3 4 3" xfId="7374" xr:uid="{00000000-0005-0000-0000-0000531C0000}"/>
    <cellStyle name="Navadno 2 2 3 2 2 2 3 5" xfId="7375" xr:uid="{00000000-0005-0000-0000-0000541C0000}"/>
    <cellStyle name="Navadno 2 2 3 2 2 2 3 5 2" xfId="7376" xr:uid="{00000000-0005-0000-0000-0000551C0000}"/>
    <cellStyle name="Navadno 2 2 3 2 2 2 3 5 3" xfId="7377" xr:uid="{00000000-0005-0000-0000-0000561C0000}"/>
    <cellStyle name="Navadno 2 2 3 2 2 2 3 6" xfId="7378" xr:uid="{00000000-0005-0000-0000-0000571C0000}"/>
    <cellStyle name="Navadno 2 2 3 2 2 2 3 7" xfId="7379" xr:uid="{00000000-0005-0000-0000-0000581C0000}"/>
    <cellStyle name="Navadno 2 2 3 2 2 2 4" xfId="7380" xr:uid="{00000000-0005-0000-0000-0000591C0000}"/>
    <cellStyle name="Navadno 2 2 3 2 2 2 4 2" xfId="7381" xr:uid="{00000000-0005-0000-0000-00005A1C0000}"/>
    <cellStyle name="Navadno 2 2 3 2 2 2 4 2 2" xfId="7382" xr:uid="{00000000-0005-0000-0000-00005B1C0000}"/>
    <cellStyle name="Navadno 2 2 3 2 2 2 4 2 3" xfId="7383" xr:uid="{00000000-0005-0000-0000-00005C1C0000}"/>
    <cellStyle name="Navadno 2 2 3 2 2 2 4 3" xfId="7384" xr:uid="{00000000-0005-0000-0000-00005D1C0000}"/>
    <cellStyle name="Navadno 2 2 3 2 2 2 4 3 2" xfId="7385" xr:uid="{00000000-0005-0000-0000-00005E1C0000}"/>
    <cellStyle name="Navadno 2 2 3 2 2 2 4 3 3" xfId="7386" xr:uid="{00000000-0005-0000-0000-00005F1C0000}"/>
    <cellStyle name="Navadno 2 2 3 2 2 2 4 4" xfId="7387" xr:uid="{00000000-0005-0000-0000-0000601C0000}"/>
    <cellStyle name="Navadno 2 2 3 2 2 2 4 5" xfId="7388" xr:uid="{00000000-0005-0000-0000-0000611C0000}"/>
    <cellStyle name="Navadno 2 2 3 2 2 2 5" xfId="7389" xr:uid="{00000000-0005-0000-0000-0000621C0000}"/>
    <cellStyle name="Navadno 2 2 3 2 2 2 5 2" xfId="7390" xr:uid="{00000000-0005-0000-0000-0000631C0000}"/>
    <cellStyle name="Navadno 2 2 3 2 2 2 5 2 2" xfId="7391" xr:uid="{00000000-0005-0000-0000-0000641C0000}"/>
    <cellStyle name="Navadno 2 2 3 2 2 2 5 2 3" xfId="7392" xr:uid="{00000000-0005-0000-0000-0000651C0000}"/>
    <cellStyle name="Navadno 2 2 3 2 2 2 5 3" xfId="7393" xr:uid="{00000000-0005-0000-0000-0000661C0000}"/>
    <cellStyle name="Navadno 2 2 3 2 2 2 5 3 2" xfId="7394" xr:uid="{00000000-0005-0000-0000-0000671C0000}"/>
    <cellStyle name="Navadno 2 2 3 2 2 2 5 3 3" xfId="7395" xr:uid="{00000000-0005-0000-0000-0000681C0000}"/>
    <cellStyle name="Navadno 2 2 3 2 2 2 5 4" xfId="7396" xr:uid="{00000000-0005-0000-0000-0000691C0000}"/>
    <cellStyle name="Navadno 2 2 3 2 2 2 5 5" xfId="7397" xr:uid="{00000000-0005-0000-0000-00006A1C0000}"/>
    <cellStyle name="Navadno 2 2 3 2 2 2 6" xfId="7398" xr:uid="{00000000-0005-0000-0000-00006B1C0000}"/>
    <cellStyle name="Navadno 2 2 3 2 2 2 6 2" xfId="7399" xr:uid="{00000000-0005-0000-0000-00006C1C0000}"/>
    <cellStyle name="Navadno 2 2 3 2 2 2 6 3" xfId="7400" xr:uid="{00000000-0005-0000-0000-00006D1C0000}"/>
    <cellStyle name="Navadno 2 2 3 2 2 2 7" xfId="7401" xr:uid="{00000000-0005-0000-0000-00006E1C0000}"/>
    <cellStyle name="Navadno 2 2 3 2 2 2 7 2" xfId="7402" xr:uid="{00000000-0005-0000-0000-00006F1C0000}"/>
    <cellStyle name="Navadno 2 2 3 2 2 2 7 3" xfId="7403" xr:uid="{00000000-0005-0000-0000-0000701C0000}"/>
    <cellStyle name="Navadno 2 2 3 2 2 2 8" xfId="7404" xr:uid="{00000000-0005-0000-0000-0000711C0000}"/>
    <cellStyle name="Navadno 2 2 3 2 2 2 9" xfId="7405" xr:uid="{00000000-0005-0000-0000-0000721C0000}"/>
    <cellStyle name="Navadno 2 2 3 2 2 3" xfId="7406" xr:uid="{00000000-0005-0000-0000-0000731C0000}"/>
    <cellStyle name="Navadno 2 2 3 2 2 3 2" xfId="7407" xr:uid="{00000000-0005-0000-0000-0000741C0000}"/>
    <cellStyle name="Navadno 2 2 3 2 2 3 2 2" xfId="7408" xr:uid="{00000000-0005-0000-0000-0000751C0000}"/>
    <cellStyle name="Navadno 2 2 3 2 2 3 2 2 2" xfId="7409" xr:uid="{00000000-0005-0000-0000-0000761C0000}"/>
    <cellStyle name="Navadno 2 2 3 2 2 3 2 2 2 2" xfId="7410" xr:uid="{00000000-0005-0000-0000-0000771C0000}"/>
    <cellStyle name="Navadno 2 2 3 2 2 3 2 2 2 3" xfId="7411" xr:uid="{00000000-0005-0000-0000-0000781C0000}"/>
    <cellStyle name="Navadno 2 2 3 2 2 3 2 2 3" xfId="7412" xr:uid="{00000000-0005-0000-0000-0000791C0000}"/>
    <cellStyle name="Navadno 2 2 3 2 2 3 2 2 3 2" xfId="7413" xr:uid="{00000000-0005-0000-0000-00007A1C0000}"/>
    <cellStyle name="Navadno 2 2 3 2 2 3 2 2 3 3" xfId="7414" xr:uid="{00000000-0005-0000-0000-00007B1C0000}"/>
    <cellStyle name="Navadno 2 2 3 2 2 3 2 2 4" xfId="7415" xr:uid="{00000000-0005-0000-0000-00007C1C0000}"/>
    <cellStyle name="Navadno 2 2 3 2 2 3 2 2 5" xfId="7416" xr:uid="{00000000-0005-0000-0000-00007D1C0000}"/>
    <cellStyle name="Navadno 2 2 3 2 2 3 2 3" xfId="7417" xr:uid="{00000000-0005-0000-0000-00007E1C0000}"/>
    <cellStyle name="Navadno 2 2 3 2 2 3 2 3 2" xfId="7418" xr:uid="{00000000-0005-0000-0000-00007F1C0000}"/>
    <cellStyle name="Navadno 2 2 3 2 2 3 2 3 2 2" xfId="7419" xr:uid="{00000000-0005-0000-0000-0000801C0000}"/>
    <cellStyle name="Navadno 2 2 3 2 2 3 2 3 2 3" xfId="7420" xr:uid="{00000000-0005-0000-0000-0000811C0000}"/>
    <cellStyle name="Navadno 2 2 3 2 2 3 2 3 3" xfId="7421" xr:uid="{00000000-0005-0000-0000-0000821C0000}"/>
    <cellStyle name="Navadno 2 2 3 2 2 3 2 3 3 2" xfId="7422" xr:uid="{00000000-0005-0000-0000-0000831C0000}"/>
    <cellStyle name="Navadno 2 2 3 2 2 3 2 3 3 3" xfId="7423" xr:uid="{00000000-0005-0000-0000-0000841C0000}"/>
    <cellStyle name="Navadno 2 2 3 2 2 3 2 3 4" xfId="7424" xr:uid="{00000000-0005-0000-0000-0000851C0000}"/>
    <cellStyle name="Navadno 2 2 3 2 2 3 2 3 5" xfId="7425" xr:uid="{00000000-0005-0000-0000-0000861C0000}"/>
    <cellStyle name="Navadno 2 2 3 2 2 3 2 4" xfId="7426" xr:uid="{00000000-0005-0000-0000-0000871C0000}"/>
    <cellStyle name="Navadno 2 2 3 2 2 3 2 4 2" xfId="7427" xr:uid="{00000000-0005-0000-0000-0000881C0000}"/>
    <cellStyle name="Navadno 2 2 3 2 2 3 2 4 3" xfId="7428" xr:uid="{00000000-0005-0000-0000-0000891C0000}"/>
    <cellStyle name="Navadno 2 2 3 2 2 3 2 5" xfId="7429" xr:uid="{00000000-0005-0000-0000-00008A1C0000}"/>
    <cellStyle name="Navadno 2 2 3 2 2 3 2 5 2" xfId="7430" xr:uid="{00000000-0005-0000-0000-00008B1C0000}"/>
    <cellStyle name="Navadno 2 2 3 2 2 3 2 5 3" xfId="7431" xr:uid="{00000000-0005-0000-0000-00008C1C0000}"/>
    <cellStyle name="Navadno 2 2 3 2 2 3 2 6" xfId="7432" xr:uid="{00000000-0005-0000-0000-00008D1C0000}"/>
    <cellStyle name="Navadno 2 2 3 2 2 3 2 7" xfId="7433" xr:uid="{00000000-0005-0000-0000-00008E1C0000}"/>
    <cellStyle name="Navadno 2 2 3 2 2 3 3" xfId="7434" xr:uid="{00000000-0005-0000-0000-00008F1C0000}"/>
    <cellStyle name="Navadno 2 2 3 2 2 3 3 2" xfId="7435" xr:uid="{00000000-0005-0000-0000-0000901C0000}"/>
    <cellStyle name="Navadno 2 2 3 2 2 3 3 2 2" xfId="7436" xr:uid="{00000000-0005-0000-0000-0000911C0000}"/>
    <cellStyle name="Navadno 2 2 3 2 2 3 3 2 3" xfId="7437" xr:uid="{00000000-0005-0000-0000-0000921C0000}"/>
    <cellStyle name="Navadno 2 2 3 2 2 3 3 3" xfId="7438" xr:uid="{00000000-0005-0000-0000-0000931C0000}"/>
    <cellStyle name="Navadno 2 2 3 2 2 3 3 3 2" xfId="7439" xr:uid="{00000000-0005-0000-0000-0000941C0000}"/>
    <cellStyle name="Navadno 2 2 3 2 2 3 3 3 3" xfId="7440" xr:uid="{00000000-0005-0000-0000-0000951C0000}"/>
    <cellStyle name="Navadno 2 2 3 2 2 3 3 4" xfId="7441" xr:uid="{00000000-0005-0000-0000-0000961C0000}"/>
    <cellStyle name="Navadno 2 2 3 2 2 3 3 5" xfId="7442" xr:uid="{00000000-0005-0000-0000-0000971C0000}"/>
    <cellStyle name="Navadno 2 2 3 2 2 3 4" xfId="7443" xr:uid="{00000000-0005-0000-0000-0000981C0000}"/>
    <cellStyle name="Navadno 2 2 3 2 2 3 4 2" xfId="7444" xr:uid="{00000000-0005-0000-0000-0000991C0000}"/>
    <cellStyle name="Navadno 2 2 3 2 2 3 4 2 2" xfId="7445" xr:uid="{00000000-0005-0000-0000-00009A1C0000}"/>
    <cellStyle name="Navadno 2 2 3 2 2 3 4 2 3" xfId="7446" xr:uid="{00000000-0005-0000-0000-00009B1C0000}"/>
    <cellStyle name="Navadno 2 2 3 2 2 3 4 3" xfId="7447" xr:uid="{00000000-0005-0000-0000-00009C1C0000}"/>
    <cellStyle name="Navadno 2 2 3 2 2 3 4 3 2" xfId="7448" xr:uid="{00000000-0005-0000-0000-00009D1C0000}"/>
    <cellStyle name="Navadno 2 2 3 2 2 3 4 3 3" xfId="7449" xr:uid="{00000000-0005-0000-0000-00009E1C0000}"/>
    <cellStyle name="Navadno 2 2 3 2 2 3 4 4" xfId="7450" xr:uid="{00000000-0005-0000-0000-00009F1C0000}"/>
    <cellStyle name="Navadno 2 2 3 2 2 3 4 5" xfId="7451" xr:uid="{00000000-0005-0000-0000-0000A01C0000}"/>
    <cellStyle name="Navadno 2 2 3 2 2 3 5" xfId="7452" xr:uid="{00000000-0005-0000-0000-0000A11C0000}"/>
    <cellStyle name="Navadno 2 2 3 2 2 3 5 2" xfId="7453" xr:uid="{00000000-0005-0000-0000-0000A21C0000}"/>
    <cellStyle name="Navadno 2 2 3 2 2 3 5 3" xfId="7454" xr:uid="{00000000-0005-0000-0000-0000A31C0000}"/>
    <cellStyle name="Navadno 2 2 3 2 2 3 6" xfId="7455" xr:uid="{00000000-0005-0000-0000-0000A41C0000}"/>
    <cellStyle name="Navadno 2 2 3 2 2 3 6 2" xfId="7456" xr:uid="{00000000-0005-0000-0000-0000A51C0000}"/>
    <cellStyle name="Navadno 2 2 3 2 2 3 6 3" xfId="7457" xr:uid="{00000000-0005-0000-0000-0000A61C0000}"/>
    <cellStyle name="Navadno 2 2 3 2 2 3 7" xfId="7458" xr:uid="{00000000-0005-0000-0000-0000A71C0000}"/>
    <cellStyle name="Navadno 2 2 3 2 2 3 8" xfId="7459" xr:uid="{00000000-0005-0000-0000-0000A81C0000}"/>
    <cellStyle name="Navadno 2 2 3 2 2 4" xfId="7460" xr:uid="{00000000-0005-0000-0000-0000A91C0000}"/>
    <cellStyle name="Navadno 2 2 3 2 2 4 2" xfId="7461" xr:uid="{00000000-0005-0000-0000-0000AA1C0000}"/>
    <cellStyle name="Navadno 2 2 3 2 2 4 2 2" xfId="7462" xr:uid="{00000000-0005-0000-0000-0000AB1C0000}"/>
    <cellStyle name="Navadno 2 2 3 2 2 4 2 2 2" xfId="7463" xr:uid="{00000000-0005-0000-0000-0000AC1C0000}"/>
    <cellStyle name="Navadno 2 2 3 2 2 4 2 2 3" xfId="7464" xr:uid="{00000000-0005-0000-0000-0000AD1C0000}"/>
    <cellStyle name="Navadno 2 2 3 2 2 4 2 3" xfId="7465" xr:uid="{00000000-0005-0000-0000-0000AE1C0000}"/>
    <cellStyle name="Navadno 2 2 3 2 2 4 2 3 2" xfId="7466" xr:uid="{00000000-0005-0000-0000-0000AF1C0000}"/>
    <cellStyle name="Navadno 2 2 3 2 2 4 2 3 3" xfId="7467" xr:uid="{00000000-0005-0000-0000-0000B01C0000}"/>
    <cellStyle name="Navadno 2 2 3 2 2 4 2 4" xfId="7468" xr:uid="{00000000-0005-0000-0000-0000B11C0000}"/>
    <cellStyle name="Navadno 2 2 3 2 2 4 2 5" xfId="7469" xr:uid="{00000000-0005-0000-0000-0000B21C0000}"/>
    <cellStyle name="Navadno 2 2 3 2 2 4 3" xfId="7470" xr:uid="{00000000-0005-0000-0000-0000B31C0000}"/>
    <cellStyle name="Navadno 2 2 3 2 2 4 3 2" xfId="7471" xr:uid="{00000000-0005-0000-0000-0000B41C0000}"/>
    <cellStyle name="Navadno 2 2 3 2 2 4 3 2 2" xfId="7472" xr:uid="{00000000-0005-0000-0000-0000B51C0000}"/>
    <cellStyle name="Navadno 2 2 3 2 2 4 3 2 3" xfId="7473" xr:uid="{00000000-0005-0000-0000-0000B61C0000}"/>
    <cellStyle name="Navadno 2 2 3 2 2 4 3 3" xfId="7474" xr:uid="{00000000-0005-0000-0000-0000B71C0000}"/>
    <cellStyle name="Navadno 2 2 3 2 2 4 3 3 2" xfId="7475" xr:uid="{00000000-0005-0000-0000-0000B81C0000}"/>
    <cellStyle name="Navadno 2 2 3 2 2 4 3 3 3" xfId="7476" xr:uid="{00000000-0005-0000-0000-0000B91C0000}"/>
    <cellStyle name="Navadno 2 2 3 2 2 4 3 4" xfId="7477" xr:uid="{00000000-0005-0000-0000-0000BA1C0000}"/>
    <cellStyle name="Navadno 2 2 3 2 2 4 3 5" xfId="7478" xr:uid="{00000000-0005-0000-0000-0000BB1C0000}"/>
    <cellStyle name="Navadno 2 2 3 2 2 4 4" xfId="7479" xr:uid="{00000000-0005-0000-0000-0000BC1C0000}"/>
    <cellStyle name="Navadno 2 2 3 2 2 4 4 2" xfId="7480" xr:uid="{00000000-0005-0000-0000-0000BD1C0000}"/>
    <cellStyle name="Navadno 2 2 3 2 2 4 4 3" xfId="7481" xr:uid="{00000000-0005-0000-0000-0000BE1C0000}"/>
    <cellStyle name="Navadno 2 2 3 2 2 4 5" xfId="7482" xr:uid="{00000000-0005-0000-0000-0000BF1C0000}"/>
    <cellStyle name="Navadno 2 2 3 2 2 4 5 2" xfId="7483" xr:uid="{00000000-0005-0000-0000-0000C01C0000}"/>
    <cellStyle name="Navadno 2 2 3 2 2 4 5 3" xfId="7484" xr:uid="{00000000-0005-0000-0000-0000C11C0000}"/>
    <cellStyle name="Navadno 2 2 3 2 2 4 6" xfId="7485" xr:uid="{00000000-0005-0000-0000-0000C21C0000}"/>
    <cellStyle name="Navadno 2 2 3 2 2 4 7" xfId="7486" xr:uid="{00000000-0005-0000-0000-0000C31C0000}"/>
    <cellStyle name="Navadno 2 2 3 2 2 5" xfId="7487" xr:uid="{00000000-0005-0000-0000-0000C41C0000}"/>
    <cellStyle name="Navadno 2 2 3 2 2 5 2" xfId="7488" xr:uid="{00000000-0005-0000-0000-0000C51C0000}"/>
    <cellStyle name="Navadno 2 2 3 2 2 5 2 2" xfId="7489" xr:uid="{00000000-0005-0000-0000-0000C61C0000}"/>
    <cellStyle name="Navadno 2 2 3 2 2 5 2 3" xfId="7490" xr:uid="{00000000-0005-0000-0000-0000C71C0000}"/>
    <cellStyle name="Navadno 2 2 3 2 2 5 3" xfId="7491" xr:uid="{00000000-0005-0000-0000-0000C81C0000}"/>
    <cellStyle name="Navadno 2 2 3 2 2 5 3 2" xfId="7492" xr:uid="{00000000-0005-0000-0000-0000C91C0000}"/>
    <cellStyle name="Navadno 2 2 3 2 2 5 3 3" xfId="7493" xr:uid="{00000000-0005-0000-0000-0000CA1C0000}"/>
    <cellStyle name="Navadno 2 2 3 2 2 5 4" xfId="7494" xr:uid="{00000000-0005-0000-0000-0000CB1C0000}"/>
    <cellStyle name="Navadno 2 2 3 2 2 5 5" xfId="7495" xr:uid="{00000000-0005-0000-0000-0000CC1C0000}"/>
    <cellStyle name="Navadno 2 2 3 2 2 6" xfId="7496" xr:uid="{00000000-0005-0000-0000-0000CD1C0000}"/>
    <cellStyle name="Navadno 2 2 3 2 2 6 2" xfId="7497" xr:uid="{00000000-0005-0000-0000-0000CE1C0000}"/>
    <cellStyle name="Navadno 2 2 3 2 2 6 2 2" xfId="7498" xr:uid="{00000000-0005-0000-0000-0000CF1C0000}"/>
    <cellStyle name="Navadno 2 2 3 2 2 6 2 3" xfId="7499" xr:uid="{00000000-0005-0000-0000-0000D01C0000}"/>
    <cellStyle name="Navadno 2 2 3 2 2 6 3" xfId="7500" xr:uid="{00000000-0005-0000-0000-0000D11C0000}"/>
    <cellStyle name="Navadno 2 2 3 2 2 6 3 2" xfId="7501" xr:uid="{00000000-0005-0000-0000-0000D21C0000}"/>
    <cellStyle name="Navadno 2 2 3 2 2 6 3 3" xfId="7502" xr:uid="{00000000-0005-0000-0000-0000D31C0000}"/>
    <cellStyle name="Navadno 2 2 3 2 2 6 4" xfId="7503" xr:uid="{00000000-0005-0000-0000-0000D41C0000}"/>
    <cellStyle name="Navadno 2 2 3 2 2 6 5" xfId="7504" xr:uid="{00000000-0005-0000-0000-0000D51C0000}"/>
    <cellStyle name="Navadno 2 2 3 2 2 7" xfId="7505" xr:uid="{00000000-0005-0000-0000-0000D61C0000}"/>
    <cellStyle name="Navadno 2 2 3 2 2 7 2" xfId="7506" xr:uid="{00000000-0005-0000-0000-0000D71C0000}"/>
    <cellStyle name="Navadno 2 2 3 2 2 7 3" xfId="7507" xr:uid="{00000000-0005-0000-0000-0000D81C0000}"/>
    <cellStyle name="Navadno 2 2 3 2 2 8" xfId="7508" xr:uid="{00000000-0005-0000-0000-0000D91C0000}"/>
    <cellStyle name="Navadno 2 2 3 2 2 8 2" xfId="7509" xr:uid="{00000000-0005-0000-0000-0000DA1C0000}"/>
    <cellStyle name="Navadno 2 2 3 2 2 8 3" xfId="7510" xr:uid="{00000000-0005-0000-0000-0000DB1C0000}"/>
    <cellStyle name="Navadno 2 2 3 2 2 9" xfId="7511" xr:uid="{00000000-0005-0000-0000-0000DC1C0000}"/>
    <cellStyle name="Navadno 2 2 3 2 3" xfId="7512" xr:uid="{00000000-0005-0000-0000-0000DD1C0000}"/>
    <cellStyle name="Navadno 2 2 3 2 3 2" xfId="7513" xr:uid="{00000000-0005-0000-0000-0000DE1C0000}"/>
    <cellStyle name="Navadno 2 2 3 2 3 2 2" xfId="7514" xr:uid="{00000000-0005-0000-0000-0000DF1C0000}"/>
    <cellStyle name="Navadno 2 2 3 2 3 2 2 2" xfId="7515" xr:uid="{00000000-0005-0000-0000-0000E01C0000}"/>
    <cellStyle name="Navadno 2 2 3 2 3 2 2 2 2" xfId="7516" xr:uid="{00000000-0005-0000-0000-0000E11C0000}"/>
    <cellStyle name="Navadno 2 2 3 2 3 2 2 2 2 2" xfId="7517" xr:uid="{00000000-0005-0000-0000-0000E21C0000}"/>
    <cellStyle name="Navadno 2 2 3 2 3 2 2 2 2 3" xfId="7518" xr:uid="{00000000-0005-0000-0000-0000E31C0000}"/>
    <cellStyle name="Navadno 2 2 3 2 3 2 2 2 3" xfId="7519" xr:uid="{00000000-0005-0000-0000-0000E41C0000}"/>
    <cellStyle name="Navadno 2 2 3 2 3 2 2 2 3 2" xfId="7520" xr:uid="{00000000-0005-0000-0000-0000E51C0000}"/>
    <cellStyle name="Navadno 2 2 3 2 3 2 2 2 3 3" xfId="7521" xr:uid="{00000000-0005-0000-0000-0000E61C0000}"/>
    <cellStyle name="Navadno 2 2 3 2 3 2 2 2 4" xfId="7522" xr:uid="{00000000-0005-0000-0000-0000E71C0000}"/>
    <cellStyle name="Navadno 2 2 3 2 3 2 2 2 5" xfId="7523" xr:uid="{00000000-0005-0000-0000-0000E81C0000}"/>
    <cellStyle name="Navadno 2 2 3 2 3 2 2 3" xfId="7524" xr:uid="{00000000-0005-0000-0000-0000E91C0000}"/>
    <cellStyle name="Navadno 2 2 3 2 3 2 2 3 2" xfId="7525" xr:uid="{00000000-0005-0000-0000-0000EA1C0000}"/>
    <cellStyle name="Navadno 2 2 3 2 3 2 2 3 2 2" xfId="7526" xr:uid="{00000000-0005-0000-0000-0000EB1C0000}"/>
    <cellStyle name="Navadno 2 2 3 2 3 2 2 3 2 3" xfId="7527" xr:uid="{00000000-0005-0000-0000-0000EC1C0000}"/>
    <cellStyle name="Navadno 2 2 3 2 3 2 2 3 3" xfId="7528" xr:uid="{00000000-0005-0000-0000-0000ED1C0000}"/>
    <cellStyle name="Navadno 2 2 3 2 3 2 2 3 3 2" xfId="7529" xr:uid="{00000000-0005-0000-0000-0000EE1C0000}"/>
    <cellStyle name="Navadno 2 2 3 2 3 2 2 3 3 3" xfId="7530" xr:uid="{00000000-0005-0000-0000-0000EF1C0000}"/>
    <cellStyle name="Navadno 2 2 3 2 3 2 2 3 4" xfId="7531" xr:uid="{00000000-0005-0000-0000-0000F01C0000}"/>
    <cellStyle name="Navadno 2 2 3 2 3 2 2 3 5" xfId="7532" xr:uid="{00000000-0005-0000-0000-0000F11C0000}"/>
    <cellStyle name="Navadno 2 2 3 2 3 2 2 4" xfId="7533" xr:uid="{00000000-0005-0000-0000-0000F21C0000}"/>
    <cellStyle name="Navadno 2 2 3 2 3 2 2 4 2" xfId="7534" xr:uid="{00000000-0005-0000-0000-0000F31C0000}"/>
    <cellStyle name="Navadno 2 2 3 2 3 2 2 4 3" xfId="7535" xr:uid="{00000000-0005-0000-0000-0000F41C0000}"/>
    <cellStyle name="Navadno 2 2 3 2 3 2 2 5" xfId="7536" xr:uid="{00000000-0005-0000-0000-0000F51C0000}"/>
    <cellStyle name="Navadno 2 2 3 2 3 2 2 5 2" xfId="7537" xr:uid="{00000000-0005-0000-0000-0000F61C0000}"/>
    <cellStyle name="Navadno 2 2 3 2 3 2 2 5 3" xfId="7538" xr:uid="{00000000-0005-0000-0000-0000F71C0000}"/>
    <cellStyle name="Navadno 2 2 3 2 3 2 2 6" xfId="7539" xr:uid="{00000000-0005-0000-0000-0000F81C0000}"/>
    <cellStyle name="Navadno 2 2 3 2 3 2 2 7" xfId="7540" xr:uid="{00000000-0005-0000-0000-0000F91C0000}"/>
    <cellStyle name="Navadno 2 2 3 2 3 2 3" xfId="7541" xr:uid="{00000000-0005-0000-0000-0000FA1C0000}"/>
    <cellStyle name="Navadno 2 2 3 2 3 2 3 2" xfId="7542" xr:uid="{00000000-0005-0000-0000-0000FB1C0000}"/>
    <cellStyle name="Navadno 2 2 3 2 3 2 3 2 2" xfId="7543" xr:uid="{00000000-0005-0000-0000-0000FC1C0000}"/>
    <cellStyle name="Navadno 2 2 3 2 3 2 3 2 3" xfId="7544" xr:uid="{00000000-0005-0000-0000-0000FD1C0000}"/>
    <cellStyle name="Navadno 2 2 3 2 3 2 3 3" xfId="7545" xr:uid="{00000000-0005-0000-0000-0000FE1C0000}"/>
    <cellStyle name="Navadno 2 2 3 2 3 2 3 3 2" xfId="7546" xr:uid="{00000000-0005-0000-0000-0000FF1C0000}"/>
    <cellStyle name="Navadno 2 2 3 2 3 2 3 3 3" xfId="7547" xr:uid="{00000000-0005-0000-0000-0000001D0000}"/>
    <cellStyle name="Navadno 2 2 3 2 3 2 3 4" xfId="7548" xr:uid="{00000000-0005-0000-0000-0000011D0000}"/>
    <cellStyle name="Navadno 2 2 3 2 3 2 3 5" xfId="7549" xr:uid="{00000000-0005-0000-0000-0000021D0000}"/>
    <cellStyle name="Navadno 2 2 3 2 3 2 4" xfId="7550" xr:uid="{00000000-0005-0000-0000-0000031D0000}"/>
    <cellStyle name="Navadno 2 2 3 2 3 2 4 2" xfId="7551" xr:uid="{00000000-0005-0000-0000-0000041D0000}"/>
    <cellStyle name="Navadno 2 2 3 2 3 2 4 2 2" xfId="7552" xr:uid="{00000000-0005-0000-0000-0000051D0000}"/>
    <cellStyle name="Navadno 2 2 3 2 3 2 4 2 3" xfId="7553" xr:uid="{00000000-0005-0000-0000-0000061D0000}"/>
    <cellStyle name="Navadno 2 2 3 2 3 2 4 3" xfId="7554" xr:uid="{00000000-0005-0000-0000-0000071D0000}"/>
    <cellStyle name="Navadno 2 2 3 2 3 2 4 3 2" xfId="7555" xr:uid="{00000000-0005-0000-0000-0000081D0000}"/>
    <cellStyle name="Navadno 2 2 3 2 3 2 4 3 3" xfId="7556" xr:uid="{00000000-0005-0000-0000-0000091D0000}"/>
    <cellStyle name="Navadno 2 2 3 2 3 2 4 4" xfId="7557" xr:uid="{00000000-0005-0000-0000-00000A1D0000}"/>
    <cellStyle name="Navadno 2 2 3 2 3 2 4 5" xfId="7558" xr:uid="{00000000-0005-0000-0000-00000B1D0000}"/>
    <cellStyle name="Navadno 2 2 3 2 3 2 5" xfId="7559" xr:uid="{00000000-0005-0000-0000-00000C1D0000}"/>
    <cellStyle name="Navadno 2 2 3 2 3 2 5 2" xfId="7560" xr:uid="{00000000-0005-0000-0000-00000D1D0000}"/>
    <cellStyle name="Navadno 2 2 3 2 3 2 5 3" xfId="7561" xr:uid="{00000000-0005-0000-0000-00000E1D0000}"/>
    <cellStyle name="Navadno 2 2 3 2 3 2 6" xfId="7562" xr:uid="{00000000-0005-0000-0000-00000F1D0000}"/>
    <cellStyle name="Navadno 2 2 3 2 3 2 6 2" xfId="7563" xr:uid="{00000000-0005-0000-0000-0000101D0000}"/>
    <cellStyle name="Navadno 2 2 3 2 3 2 6 3" xfId="7564" xr:uid="{00000000-0005-0000-0000-0000111D0000}"/>
    <cellStyle name="Navadno 2 2 3 2 3 2 7" xfId="7565" xr:uid="{00000000-0005-0000-0000-0000121D0000}"/>
    <cellStyle name="Navadno 2 2 3 2 3 2 8" xfId="7566" xr:uid="{00000000-0005-0000-0000-0000131D0000}"/>
    <cellStyle name="Navadno 2 2 3 2 3 3" xfId="7567" xr:uid="{00000000-0005-0000-0000-0000141D0000}"/>
    <cellStyle name="Navadno 2 2 3 2 3 3 2" xfId="7568" xr:uid="{00000000-0005-0000-0000-0000151D0000}"/>
    <cellStyle name="Navadno 2 2 3 2 3 3 2 2" xfId="7569" xr:uid="{00000000-0005-0000-0000-0000161D0000}"/>
    <cellStyle name="Navadno 2 2 3 2 3 3 2 2 2" xfId="7570" xr:uid="{00000000-0005-0000-0000-0000171D0000}"/>
    <cellStyle name="Navadno 2 2 3 2 3 3 2 2 3" xfId="7571" xr:uid="{00000000-0005-0000-0000-0000181D0000}"/>
    <cellStyle name="Navadno 2 2 3 2 3 3 2 3" xfId="7572" xr:uid="{00000000-0005-0000-0000-0000191D0000}"/>
    <cellStyle name="Navadno 2 2 3 2 3 3 2 3 2" xfId="7573" xr:uid="{00000000-0005-0000-0000-00001A1D0000}"/>
    <cellStyle name="Navadno 2 2 3 2 3 3 2 3 3" xfId="7574" xr:uid="{00000000-0005-0000-0000-00001B1D0000}"/>
    <cellStyle name="Navadno 2 2 3 2 3 3 2 4" xfId="7575" xr:uid="{00000000-0005-0000-0000-00001C1D0000}"/>
    <cellStyle name="Navadno 2 2 3 2 3 3 2 5" xfId="7576" xr:uid="{00000000-0005-0000-0000-00001D1D0000}"/>
    <cellStyle name="Navadno 2 2 3 2 3 3 3" xfId="7577" xr:uid="{00000000-0005-0000-0000-00001E1D0000}"/>
    <cellStyle name="Navadno 2 2 3 2 3 3 3 2" xfId="7578" xr:uid="{00000000-0005-0000-0000-00001F1D0000}"/>
    <cellStyle name="Navadno 2 2 3 2 3 3 3 2 2" xfId="7579" xr:uid="{00000000-0005-0000-0000-0000201D0000}"/>
    <cellStyle name="Navadno 2 2 3 2 3 3 3 2 3" xfId="7580" xr:uid="{00000000-0005-0000-0000-0000211D0000}"/>
    <cellStyle name="Navadno 2 2 3 2 3 3 3 3" xfId="7581" xr:uid="{00000000-0005-0000-0000-0000221D0000}"/>
    <cellStyle name="Navadno 2 2 3 2 3 3 3 3 2" xfId="7582" xr:uid="{00000000-0005-0000-0000-0000231D0000}"/>
    <cellStyle name="Navadno 2 2 3 2 3 3 3 3 3" xfId="7583" xr:uid="{00000000-0005-0000-0000-0000241D0000}"/>
    <cellStyle name="Navadno 2 2 3 2 3 3 3 4" xfId="7584" xr:uid="{00000000-0005-0000-0000-0000251D0000}"/>
    <cellStyle name="Navadno 2 2 3 2 3 3 3 5" xfId="7585" xr:uid="{00000000-0005-0000-0000-0000261D0000}"/>
    <cellStyle name="Navadno 2 2 3 2 3 3 4" xfId="7586" xr:uid="{00000000-0005-0000-0000-0000271D0000}"/>
    <cellStyle name="Navadno 2 2 3 2 3 3 4 2" xfId="7587" xr:uid="{00000000-0005-0000-0000-0000281D0000}"/>
    <cellStyle name="Navadno 2 2 3 2 3 3 4 3" xfId="7588" xr:uid="{00000000-0005-0000-0000-0000291D0000}"/>
    <cellStyle name="Navadno 2 2 3 2 3 3 5" xfId="7589" xr:uid="{00000000-0005-0000-0000-00002A1D0000}"/>
    <cellStyle name="Navadno 2 2 3 2 3 3 5 2" xfId="7590" xr:uid="{00000000-0005-0000-0000-00002B1D0000}"/>
    <cellStyle name="Navadno 2 2 3 2 3 3 5 3" xfId="7591" xr:uid="{00000000-0005-0000-0000-00002C1D0000}"/>
    <cellStyle name="Navadno 2 2 3 2 3 3 6" xfId="7592" xr:uid="{00000000-0005-0000-0000-00002D1D0000}"/>
    <cellStyle name="Navadno 2 2 3 2 3 3 7" xfId="7593" xr:uid="{00000000-0005-0000-0000-00002E1D0000}"/>
    <cellStyle name="Navadno 2 2 3 2 3 4" xfId="7594" xr:uid="{00000000-0005-0000-0000-00002F1D0000}"/>
    <cellStyle name="Navadno 2 2 3 2 3 4 2" xfId="7595" xr:uid="{00000000-0005-0000-0000-0000301D0000}"/>
    <cellStyle name="Navadno 2 2 3 2 3 4 2 2" xfId="7596" xr:uid="{00000000-0005-0000-0000-0000311D0000}"/>
    <cellStyle name="Navadno 2 2 3 2 3 4 2 3" xfId="7597" xr:uid="{00000000-0005-0000-0000-0000321D0000}"/>
    <cellStyle name="Navadno 2 2 3 2 3 4 3" xfId="7598" xr:uid="{00000000-0005-0000-0000-0000331D0000}"/>
    <cellStyle name="Navadno 2 2 3 2 3 4 3 2" xfId="7599" xr:uid="{00000000-0005-0000-0000-0000341D0000}"/>
    <cellStyle name="Navadno 2 2 3 2 3 4 3 3" xfId="7600" xr:uid="{00000000-0005-0000-0000-0000351D0000}"/>
    <cellStyle name="Navadno 2 2 3 2 3 4 4" xfId="7601" xr:uid="{00000000-0005-0000-0000-0000361D0000}"/>
    <cellStyle name="Navadno 2 2 3 2 3 4 5" xfId="7602" xr:uid="{00000000-0005-0000-0000-0000371D0000}"/>
    <cellStyle name="Navadno 2 2 3 2 3 5" xfId="7603" xr:uid="{00000000-0005-0000-0000-0000381D0000}"/>
    <cellStyle name="Navadno 2 2 3 2 3 5 2" xfId="7604" xr:uid="{00000000-0005-0000-0000-0000391D0000}"/>
    <cellStyle name="Navadno 2 2 3 2 3 5 2 2" xfId="7605" xr:uid="{00000000-0005-0000-0000-00003A1D0000}"/>
    <cellStyle name="Navadno 2 2 3 2 3 5 2 3" xfId="7606" xr:uid="{00000000-0005-0000-0000-00003B1D0000}"/>
    <cellStyle name="Navadno 2 2 3 2 3 5 3" xfId="7607" xr:uid="{00000000-0005-0000-0000-00003C1D0000}"/>
    <cellStyle name="Navadno 2 2 3 2 3 5 3 2" xfId="7608" xr:uid="{00000000-0005-0000-0000-00003D1D0000}"/>
    <cellStyle name="Navadno 2 2 3 2 3 5 3 3" xfId="7609" xr:uid="{00000000-0005-0000-0000-00003E1D0000}"/>
    <cellStyle name="Navadno 2 2 3 2 3 5 4" xfId="7610" xr:uid="{00000000-0005-0000-0000-00003F1D0000}"/>
    <cellStyle name="Navadno 2 2 3 2 3 5 5" xfId="7611" xr:uid="{00000000-0005-0000-0000-0000401D0000}"/>
    <cellStyle name="Navadno 2 2 3 2 3 6" xfId="7612" xr:uid="{00000000-0005-0000-0000-0000411D0000}"/>
    <cellStyle name="Navadno 2 2 3 2 3 6 2" xfId="7613" xr:uid="{00000000-0005-0000-0000-0000421D0000}"/>
    <cellStyle name="Navadno 2 2 3 2 3 6 3" xfId="7614" xr:uid="{00000000-0005-0000-0000-0000431D0000}"/>
    <cellStyle name="Navadno 2 2 3 2 3 7" xfId="7615" xr:uid="{00000000-0005-0000-0000-0000441D0000}"/>
    <cellStyle name="Navadno 2 2 3 2 3 7 2" xfId="7616" xr:uid="{00000000-0005-0000-0000-0000451D0000}"/>
    <cellStyle name="Navadno 2 2 3 2 3 7 3" xfId="7617" xr:uid="{00000000-0005-0000-0000-0000461D0000}"/>
    <cellStyle name="Navadno 2 2 3 2 3 8" xfId="7618" xr:uid="{00000000-0005-0000-0000-0000471D0000}"/>
    <cellStyle name="Navadno 2 2 3 2 3 9" xfId="7619" xr:uid="{00000000-0005-0000-0000-0000481D0000}"/>
    <cellStyle name="Navadno 2 2 3 2 4" xfId="7620" xr:uid="{00000000-0005-0000-0000-0000491D0000}"/>
    <cellStyle name="Navadno 2 2 3 2 4 2" xfId="7621" xr:uid="{00000000-0005-0000-0000-00004A1D0000}"/>
    <cellStyle name="Navadno 2 2 3 2 4 2 2" xfId="7622" xr:uid="{00000000-0005-0000-0000-00004B1D0000}"/>
    <cellStyle name="Navadno 2 2 3 2 4 2 2 2" xfId="7623" xr:uid="{00000000-0005-0000-0000-00004C1D0000}"/>
    <cellStyle name="Navadno 2 2 3 2 4 2 2 2 2" xfId="7624" xr:uid="{00000000-0005-0000-0000-00004D1D0000}"/>
    <cellStyle name="Navadno 2 2 3 2 4 2 2 2 2 2" xfId="7625" xr:uid="{00000000-0005-0000-0000-00004E1D0000}"/>
    <cellStyle name="Navadno 2 2 3 2 4 2 2 2 2 3" xfId="7626" xr:uid="{00000000-0005-0000-0000-00004F1D0000}"/>
    <cellStyle name="Navadno 2 2 3 2 4 2 2 2 3" xfId="7627" xr:uid="{00000000-0005-0000-0000-0000501D0000}"/>
    <cellStyle name="Navadno 2 2 3 2 4 2 2 2 3 2" xfId="7628" xr:uid="{00000000-0005-0000-0000-0000511D0000}"/>
    <cellStyle name="Navadno 2 2 3 2 4 2 2 2 3 3" xfId="7629" xr:uid="{00000000-0005-0000-0000-0000521D0000}"/>
    <cellStyle name="Navadno 2 2 3 2 4 2 2 2 4" xfId="7630" xr:uid="{00000000-0005-0000-0000-0000531D0000}"/>
    <cellStyle name="Navadno 2 2 3 2 4 2 2 2 5" xfId="7631" xr:uid="{00000000-0005-0000-0000-0000541D0000}"/>
    <cellStyle name="Navadno 2 2 3 2 4 2 2 3" xfId="7632" xr:uid="{00000000-0005-0000-0000-0000551D0000}"/>
    <cellStyle name="Navadno 2 2 3 2 4 2 2 3 2" xfId="7633" xr:uid="{00000000-0005-0000-0000-0000561D0000}"/>
    <cellStyle name="Navadno 2 2 3 2 4 2 2 3 2 2" xfId="7634" xr:uid="{00000000-0005-0000-0000-0000571D0000}"/>
    <cellStyle name="Navadno 2 2 3 2 4 2 2 3 2 3" xfId="7635" xr:uid="{00000000-0005-0000-0000-0000581D0000}"/>
    <cellStyle name="Navadno 2 2 3 2 4 2 2 3 3" xfId="7636" xr:uid="{00000000-0005-0000-0000-0000591D0000}"/>
    <cellStyle name="Navadno 2 2 3 2 4 2 2 3 3 2" xfId="7637" xr:uid="{00000000-0005-0000-0000-00005A1D0000}"/>
    <cellStyle name="Navadno 2 2 3 2 4 2 2 3 3 3" xfId="7638" xr:uid="{00000000-0005-0000-0000-00005B1D0000}"/>
    <cellStyle name="Navadno 2 2 3 2 4 2 2 3 4" xfId="7639" xr:uid="{00000000-0005-0000-0000-00005C1D0000}"/>
    <cellStyle name="Navadno 2 2 3 2 4 2 2 3 5" xfId="7640" xr:uid="{00000000-0005-0000-0000-00005D1D0000}"/>
    <cellStyle name="Navadno 2 2 3 2 4 2 2 4" xfId="7641" xr:uid="{00000000-0005-0000-0000-00005E1D0000}"/>
    <cellStyle name="Navadno 2 2 3 2 4 2 2 4 2" xfId="7642" xr:uid="{00000000-0005-0000-0000-00005F1D0000}"/>
    <cellStyle name="Navadno 2 2 3 2 4 2 2 4 3" xfId="7643" xr:uid="{00000000-0005-0000-0000-0000601D0000}"/>
    <cellStyle name="Navadno 2 2 3 2 4 2 2 5" xfId="7644" xr:uid="{00000000-0005-0000-0000-0000611D0000}"/>
    <cellStyle name="Navadno 2 2 3 2 4 2 2 5 2" xfId="7645" xr:uid="{00000000-0005-0000-0000-0000621D0000}"/>
    <cellStyle name="Navadno 2 2 3 2 4 2 2 5 3" xfId="7646" xr:uid="{00000000-0005-0000-0000-0000631D0000}"/>
    <cellStyle name="Navadno 2 2 3 2 4 2 2 6" xfId="7647" xr:uid="{00000000-0005-0000-0000-0000641D0000}"/>
    <cellStyle name="Navadno 2 2 3 2 4 2 2 7" xfId="7648" xr:uid="{00000000-0005-0000-0000-0000651D0000}"/>
    <cellStyle name="Navadno 2 2 3 2 4 2 3" xfId="7649" xr:uid="{00000000-0005-0000-0000-0000661D0000}"/>
    <cellStyle name="Navadno 2 2 3 2 4 2 3 2" xfId="7650" xr:uid="{00000000-0005-0000-0000-0000671D0000}"/>
    <cellStyle name="Navadno 2 2 3 2 4 2 3 2 2" xfId="7651" xr:uid="{00000000-0005-0000-0000-0000681D0000}"/>
    <cellStyle name="Navadno 2 2 3 2 4 2 3 2 3" xfId="7652" xr:uid="{00000000-0005-0000-0000-0000691D0000}"/>
    <cellStyle name="Navadno 2 2 3 2 4 2 3 3" xfId="7653" xr:uid="{00000000-0005-0000-0000-00006A1D0000}"/>
    <cellStyle name="Navadno 2 2 3 2 4 2 3 3 2" xfId="7654" xr:uid="{00000000-0005-0000-0000-00006B1D0000}"/>
    <cellStyle name="Navadno 2 2 3 2 4 2 3 3 3" xfId="7655" xr:uid="{00000000-0005-0000-0000-00006C1D0000}"/>
    <cellStyle name="Navadno 2 2 3 2 4 2 3 4" xfId="7656" xr:uid="{00000000-0005-0000-0000-00006D1D0000}"/>
    <cellStyle name="Navadno 2 2 3 2 4 2 3 5" xfId="7657" xr:uid="{00000000-0005-0000-0000-00006E1D0000}"/>
    <cellStyle name="Navadno 2 2 3 2 4 2 4" xfId="7658" xr:uid="{00000000-0005-0000-0000-00006F1D0000}"/>
    <cellStyle name="Navadno 2 2 3 2 4 2 4 2" xfId="7659" xr:uid="{00000000-0005-0000-0000-0000701D0000}"/>
    <cellStyle name="Navadno 2 2 3 2 4 2 4 2 2" xfId="7660" xr:uid="{00000000-0005-0000-0000-0000711D0000}"/>
    <cellStyle name="Navadno 2 2 3 2 4 2 4 2 3" xfId="7661" xr:uid="{00000000-0005-0000-0000-0000721D0000}"/>
    <cellStyle name="Navadno 2 2 3 2 4 2 4 3" xfId="7662" xr:uid="{00000000-0005-0000-0000-0000731D0000}"/>
    <cellStyle name="Navadno 2 2 3 2 4 2 4 3 2" xfId="7663" xr:uid="{00000000-0005-0000-0000-0000741D0000}"/>
    <cellStyle name="Navadno 2 2 3 2 4 2 4 3 3" xfId="7664" xr:uid="{00000000-0005-0000-0000-0000751D0000}"/>
    <cellStyle name="Navadno 2 2 3 2 4 2 4 4" xfId="7665" xr:uid="{00000000-0005-0000-0000-0000761D0000}"/>
    <cellStyle name="Navadno 2 2 3 2 4 2 4 5" xfId="7666" xr:uid="{00000000-0005-0000-0000-0000771D0000}"/>
    <cellStyle name="Navadno 2 2 3 2 4 2 5" xfId="7667" xr:uid="{00000000-0005-0000-0000-0000781D0000}"/>
    <cellStyle name="Navadno 2 2 3 2 4 2 5 2" xfId="7668" xr:uid="{00000000-0005-0000-0000-0000791D0000}"/>
    <cellStyle name="Navadno 2 2 3 2 4 2 5 3" xfId="7669" xr:uid="{00000000-0005-0000-0000-00007A1D0000}"/>
    <cellStyle name="Navadno 2 2 3 2 4 2 6" xfId="7670" xr:uid="{00000000-0005-0000-0000-00007B1D0000}"/>
    <cellStyle name="Navadno 2 2 3 2 4 2 6 2" xfId="7671" xr:uid="{00000000-0005-0000-0000-00007C1D0000}"/>
    <cellStyle name="Navadno 2 2 3 2 4 2 6 3" xfId="7672" xr:uid="{00000000-0005-0000-0000-00007D1D0000}"/>
    <cellStyle name="Navadno 2 2 3 2 4 2 7" xfId="7673" xr:uid="{00000000-0005-0000-0000-00007E1D0000}"/>
    <cellStyle name="Navadno 2 2 3 2 4 2 8" xfId="7674" xr:uid="{00000000-0005-0000-0000-00007F1D0000}"/>
    <cellStyle name="Navadno 2 2 3 2 4 3" xfId="7675" xr:uid="{00000000-0005-0000-0000-0000801D0000}"/>
    <cellStyle name="Navadno 2 2 3 2 4 3 2" xfId="7676" xr:uid="{00000000-0005-0000-0000-0000811D0000}"/>
    <cellStyle name="Navadno 2 2 3 2 4 3 2 2" xfId="7677" xr:uid="{00000000-0005-0000-0000-0000821D0000}"/>
    <cellStyle name="Navadno 2 2 3 2 4 3 2 2 2" xfId="7678" xr:uid="{00000000-0005-0000-0000-0000831D0000}"/>
    <cellStyle name="Navadno 2 2 3 2 4 3 2 2 3" xfId="7679" xr:uid="{00000000-0005-0000-0000-0000841D0000}"/>
    <cellStyle name="Navadno 2 2 3 2 4 3 2 3" xfId="7680" xr:uid="{00000000-0005-0000-0000-0000851D0000}"/>
    <cellStyle name="Navadno 2 2 3 2 4 3 2 3 2" xfId="7681" xr:uid="{00000000-0005-0000-0000-0000861D0000}"/>
    <cellStyle name="Navadno 2 2 3 2 4 3 2 3 3" xfId="7682" xr:uid="{00000000-0005-0000-0000-0000871D0000}"/>
    <cellStyle name="Navadno 2 2 3 2 4 3 2 4" xfId="7683" xr:uid="{00000000-0005-0000-0000-0000881D0000}"/>
    <cellStyle name="Navadno 2 2 3 2 4 3 2 5" xfId="7684" xr:uid="{00000000-0005-0000-0000-0000891D0000}"/>
    <cellStyle name="Navadno 2 2 3 2 4 3 3" xfId="7685" xr:uid="{00000000-0005-0000-0000-00008A1D0000}"/>
    <cellStyle name="Navadno 2 2 3 2 4 3 3 2" xfId="7686" xr:uid="{00000000-0005-0000-0000-00008B1D0000}"/>
    <cellStyle name="Navadno 2 2 3 2 4 3 3 2 2" xfId="7687" xr:uid="{00000000-0005-0000-0000-00008C1D0000}"/>
    <cellStyle name="Navadno 2 2 3 2 4 3 3 2 3" xfId="7688" xr:uid="{00000000-0005-0000-0000-00008D1D0000}"/>
    <cellStyle name="Navadno 2 2 3 2 4 3 3 3" xfId="7689" xr:uid="{00000000-0005-0000-0000-00008E1D0000}"/>
    <cellStyle name="Navadno 2 2 3 2 4 3 3 3 2" xfId="7690" xr:uid="{00000000-0005-0000-0000-00008F1D0000}"/>
    <cellStyle name="Navadno 2 2 3 2 4 3 3 3 3" xfId="7691" xr:uid="{00000000-0005-0000-0000-0000901D0000}"/>
    <cellStyle name="Navadno 2 2 3 2 4 3 3 4" xfId="7692" xr:uid="{00000000-0005-0000-0000-0000911D0000}"/>
    <cellStyle name="Navadno 2 2 3 2 4 3 3 5" xfId="7693" xr:uid="{00000000-0005-0000-0000-0000921D0000}"/>
    <cellStyle name="Navadno 2 2 3 2 4 3 4" xfId="7694" xr:uid="{00000000-0005-0000-0000-0000931D0000}"/>
    <cellStyle name="Navadno 2 2 3 2 4 3 4 2" xfId="7695" xr:uid="{00000000-0005-0000-0000-0000941D0000}"/>
    <cellStyle name="Navadno 2 2 3 2 4 3 4 3" xfId="7696" xr:uid="{00000000-0005-0000-0000-0000951D0000}"/>
    <cellStyle name="Navadno 2 2 3 2 4 3 5" xfId="7697" xr:uid="{00000000-0005-0000-0000-0000961D0000}"/>
    <cellStyle name="Navadno 2 2 3 2 4 3 5 2" xfId="7698" xr:uid="{00000000-0005-0000-0000-0000971D0000}"/>
    <cellStyle name="Navadno 2 2 3 2 4 3 5 3" xfId="7699" xr:uid="{00000000-0005-0000-0000-0000981D0000}"/>
    <cellStyle name="Navadno 2 2 3 2 4 3 6" xfId="7700" xr:uid="{00000000-0005-0000-0000-0000991D0000}"/>
    <cellStyle name="Navadno 2 2 3 2 4 3 7" xfId="7701" xr:uid="{00000000-0005-0000-0000-00009A1D0000}"/>
    <cellStyle name="Navadno 2 2 3 2 4 4" xfId="7702" xr:uid="{00000000-0005-0000-0000-00009B1D0000}"/>
    <cellStyle name="Navadno 2 2 3 2 4 4 2" xfId="7703" xr:uid="{00000000-0005-0000-0000-00009C1D0000}"/>
    <cellStyle name="Navadno 2 2 3 2 4 4 2 2" xfId="7704" xr:uid="{00000000-0005-0000-0000-00009D1D0000}"/>
    <cellStyle name="Navadno 2 2 3 2 4 4 2 3" xfId="7705" xr:uid="{00000000-0005-0000-0000-00009E1D0000}"/>
    <cellStyle name="Navadno 2 2 3 2 4 4 3" xfId="7706" xr:uid="{00000000-0005-0000-0000-00009F1D0000}"/>
    <cellStyle name="Navadno 2 2 3 2 4 4 3 2" xfId="7707" xr:uid="{00000000-0005-0000-0000-0000A01D0000}"/>
    <cellStyle name="Navadno 2 2 3 2 4 4 3 3" xfId="7708" xr:uid="{00000000-0005-0000-0000-0000A11D0000}"/>
    <cellStyle name="Navadno 2 2 3 2 4 4 4" xfId="7709" xr:uid="{00000000-0005-0000-0000-0000A21D0000}"/>
    <cellStyle name="Navadno 2 2 3 2 4 4 5" xfId="7710" xr:uid="{00000000-0005-0000-0000-0000A31D0000}"/>
    <cellStyle name="Navadno 2 2 3 2 4 5" xfId="7711" xr:uid="{00000000-0005-0000-0000-0000A41D0000}"/>
    <cellStyle name="Navadno 2 2 3 2 4 5 2" xfId="7712" xr:uid="{00000000-0005-0000-0000-0000A51D0000}"/>
    <cellStyle name="Navadno 2 2 3 2 4 5 2 2" xfId="7713" xr:uid="{00000000-0005-0000-0000-0000A61D0000}"/>
    <cellStyle name="Navadno 2 2 3 2 4 5 2 3" xfId="7714" xr:uid="{00000000-0005-0000-0000-0000A71D0000}"/>
    <cellStyle name="Navadno 2 2 3 2 4 5 3" xfId="7715" xr:uid="{00000000-0005-0000-0000-0000A81D0000}"/>
    <cellStyle name="Navadno 2 2 3 2 4 5 3 2" xfId="7716" xr:uid="{00000000-0005-0000-0000-0000A91D0000}"/>
    <cellStyle name="Navadno 2 2 3 2 4 5 3 3" xfId="7717" xr:uid="{00000000-0005-0000-0000-0000AA1D0000}"/>
    <cellStyle name="Navadno 2 2 3 2 4 5 4" xfId="7718" xr:uid="{00000000-0005-0000-0000-0000AB1D0000}"/>
    <cellStyle name="Navadno 2 2 3 2 4 5 5" xfId="7719" xr:uid="{00000000-0005-0000-0000-0000AC1D0000}"/>
    <cellStyle name="Navadno 2 2 3 2 4 6" xfId="7720" xr:uid="{00000000-0005-0000-0000-0000AD1D0000}"/>
    <cellStyle name="Navadno 2 2 3 2 4 6 2" xfId="7721" xr:uid="{00000000-0005-0000-0000-0000AE1D0000}"/>
    <cellStyle name="Navadno 2 2 3 2 4 6 3" xfId="7722" xr:uid="{00000000-0005-0000-0000-0000AF1D0000}"/>
    <cellStyle name="Navadno 2 2 3 2 4 7" xfId="7723" xr:uid="{00000000-0005-0000-0000-0000B01D0000}"/>
    <cellStyle name="Navadno 2 2 3 2 4 7 2" xfId="7724" xr:uid="{00000000-0005-0000-0000-0000B11D0000}"/>
    <cellStyle name="Navadno 2 2 3 2 4 7 3" xfId="7725" xr:uid="{00000000-0005-0000-0000-0000B21D0000}"/>
    <cellStyle name="Navadno 2 2 3 2 4 8" xfId="7726" xr:uid="{00000000-0005-0000-0000-0000B31D0000}"/>
    <cellStyle name="Navadno 2 2 3 2 4 9" xfId="7727" xr:uid="{00000000-0005-0000-0000-0000B41D0000}"/>
    <cellStyle name="Navadno 2 2 3 2 5" xfId="7728" xr:uid="{00000000-0005-0000-0000-0000B51D0000}"/>
    <cellStyle name="Navadno 2 2 3 2 5 2" xfId="7729" xr:uid="{00000000-0005-0000-0000-0000B61D0000}"/>
    <cellStyle name="Navadno 2 2 3 2 5 2 2" xfId="7730" xr:uid="{00000000-0005-0000-0000-0000B71D0000}"/>
    <cellStyle name="Navadno 2 2 3 2 5 2 2 2" xfId="7731" xr:uid="{00000000-0005-0000-0000-0000B81D0000}"/>
    <cellStyle name="Navadno 2 2 3 2 5 2 2 2 2" xfId="7732" xr:uid="{00000000-0005-0000-0000-0000B91D0000}"/>
    <cellStyle name="Navadno 2 2 3 2 5 2 2 2 3" xfId="7733" xr:uid="{00000000-0005-0000-0000-0000BA1D0000}"/>
    <cellStyle name="Navadno 2 2 3 2 5 2 2 3" xfId="7734" xr:uid="{00000000-0005-0000-0000-0000BB1D0000}"/>
    <cellStyle name="Navadno 2 2 3 2 5 2 2 3 2" xfId="7735" xr:uid="{00000000-0005-0000-0000-0000BC1D0000}"/>
    <cellStyle name="Navadno 2 2 3 2 5 2 2 3 3" xfId="7736" xr:uid="{00000000-0005-0000-0000-0000BD1D0000}"/>
    <cellStyle name="Navadno 2 2 3 2 5 2 2 4" xfId="7737" xr:uid="{00000000-0005-0000-0000-0000BE1D0000}"/>
    <cellStyle name="Navadno 2 2 3 2 5 2 2 5" xfId="7738" xr:uid="{00000000-0005-0000-0000-0000BF1D0000}"/>
    <cellStyle name="Navadno 2 2 3 2 5 2 3" xfId="7739" xr:uid="{00000000-0005-0000-0000-0000C01D0000}"/>
    <cellStyle name="Navadno 2 2 3 2 5 2 3 2" xfId="7740" xr:uid="{00000000-0005-0000-0000-0000C11D0000}"/>
    <cellStyle name="Navadno 2 2 3 2 5 2 3 2 2" xfId="7741" xr:uid="{00000000-0005-0000-0000-0000C21D0000}"/>
    <cellStyle name="Navadno 2 2 3 2 5 2 3 2 3" xfId="7742" xr:uid="{00000000-0005-0000-0000-0000C31D0000}"/>
    <cellStyle name="Navadno 2 2 3 2 5 2 3 3" xfId="7743" xr:uid="{00000000-0005-0000-0000-0000C41D0000}"/>
    <cellStyle name="Navadno 2 2 3 2 5 2 3 3 2" xfId="7744" xr:uid="{00000000-0005-0000-0000-0000C51D0000}"/>
    <cellStyle name="Navadno 2 2 3 2 5 2 3 3 3" xfId="7745" xr:uid="{00000000-0005-0000-0000-0000C61D0000}"/>
    <cellStyle name="Navadno 2 2 3 2 5 2 3 4" xfId="7746" xr:uid="{00000000-0005-0000-0000-0000C71D0000}"/>
    <cellStyle name="Navadno 2 2 3 2 5 2 3 5" xfId="7747" xr:uid="{00000000-0005-0000-0000-0000C81D0000}"/>
    <cellStyle name="Navadno 2 2 3 2 5 2 4" xfId="7748" xr:uid="{00000000-0005-0000-0000-0000C91D0000}"/>
    <cellStyle name="Navadno 2 2 3 2 5 2 4 2" xfId="7749" xr:uid="{00000000-0005-0000-0000-0000CA1D0000}"/>
    <cellStyle name="Navadno 2 2 3 2 5 2 4 3" xfId="7750" xr:uid="{00000000-0005-0000-0000-0000CB1D0000}"/>
    <cellStyle name="Navadno 2 2 3 2 5 2 5" xfId="7751" xr:uid="{00000000-0005-0000-0000-0000CC1D0000}"/>
    <cellStyle name="Navadno 2 2 3 2 5 2 5 2" xfId="7752" xr:uid="{00000000-0005-0000-0000-0000CD1D0000}"/>
    <cellStyle name="Navadno 2 2 3 2 5 2 5 3" xfId="7753" xr:uid="{00000000-0005-0000-0000-0000CE1D0000}"/>
    <cellStyle name="Navadno 2 2 3 2 5 2 6" xfId="7754" xr:uid="{00000000-0005-0000-0000-0000CF1D0000}"/>
    <cellStyle name="Navadno 2 2 3 2 5 2 7" xfId="7755" xr:uid="{00000000-0005-0000-0000-0000D01D0000}"/>
    <cellStyle name="Navadno 2 2 3 2 5 3" xfId="7756" xr:uid="{00000000-0005-0000-0000-0000D11D0000}"/>
    <cellStyle name="Navadno 2 2 3 2 5 3 2" xfId="7757" xr:uid="{00000000-0005-0000-0000-0000D21D0000}"/>
    <cellStyle name="Navadno 2 2 3 2 5 3 2 2" xfId="7758" xr:uid="{00000000-0005-0000-0000-0000D31D0000}"/>
    <cellStyle name="Navadno 2 2 3 2 5 3 2 3" xfId="7759" xr:uid="{00000000-0005-0000-0000-0000D41D0000}"/>
    <cellStyle name="Navadno 2 2 3 2 5 3 3" xfId="7760" xr:uid="{00000000-0005-0000-0000-0000D51D0000}"/>
    <cellStyle name="Navadno 2 2 3 2 5 3 3 2" xfId="7761" xr:uid="{00000000-0005-0000-0000-0000D61D0000}"/>
    <cellStyle name="Navadno 2 2 3 2 5 3 3 3" xfId="7762" xr:uid="{00000000-0005-0000-0000-0000D71D0000}"/>
    <cellStyle name="Navadno 2 2 3 2 5 3 4" xfId="7763" xr:uid="{00000000-0005-0000-0000-0000D81D0000}"/>
    <cellStyle name="Navadno 2 2 3 2 5 3 5" xfId="7764" xr:uid="{00000000-0005-0000-0000-0000D91D0000}"/>
    <cellStyle name="Navadno 2 2 3 2 5 4" xfId="7765" xr:uid="{00000000-0005-0000-0000-0000DA1D0000}"/>
    <cellStyle name="Navadno 2 2 3 2 5 4 2" xfId="7766" xr:uid="{00000000-0005-0000-0000-0000DB1D0000}"/>
    <cellStyle name="Navadno 2 2 3 2 5 4 2 2" xfId="7767" xr:uid="{00000000-0005-0000-0000-0000DC1D0000}"/>
    <cellStyle name="Navadno 2 2 3 2 5 4 2 3" xfId="7768" xr:uid="{00000000-0005-0000-0000-0000DD1D0000}"/>
    <cellStyle name="Navadno 2 2 3 2 5 4 3" xfId="7769" xr:uid="{00000000-0005-0000-0000-0000DE1D0000}"/>
    <cellStyle name="Navadno 2 2 3 2 5 4 3 2" xfId="7770" xr:uid="{00000000-0005-0000-0000-0000DF1D0000}"/>
    <cellStyle name="Navadno 2 2 3 2 5 4 3 3" xfId="7771" xr:uid="{00000000-0005-0000-0000-0000E01D0000}"/>
    <cellStyle name="Navadno 2 2 3 2 5 4 4" xfId="7772" xr:uid="{00000000-0005-0000-0000-0000E11D0000}"/>
    <cellStyle name="Navadno 2 2 3 2 5 4 5" xfId="7773" xr:uid="{00000000-0005-0000-0000-0000E21D0000}"/>
    <cellStyle name="Navadno 2 2 3 2 5 5" xfId="7774" xr:uid="{00000000-0005-0000-0000-0000E31D0000}"/>
    <cellStyle name="Navadno 2 2 3 2 5 5 2" xfId="7775" xr:uid="{00000000-0005-0000-0000-0000E41D0000}"/>
    <cellStyle name="Navadno 2 2 3 2 5 5 3" xfId="7776" xr:uid="{00000000-0005-0000-0000-0000E51D0000}"/>
    <cellStyle name="Navadno 2 2 3 2 5 6" xfId="7777" xr:uid="{00000000-0005-0000-0000-0000E61D0000}"/>
    <cellStyle name="Navadno 2 2 3 2 5 6 2" xfId="7778" xr:uid="{00000000-0005-0000-0000-0000E71D0000}"/>
    <cellStyle name="Navadno 2 2 3 2 5 6 3" xfId="7779" xr:uid="{00000000-0005-0000-0000-0000E81D0000}"/>
    <cellStyle name="Navadno 2 2 3 2 5 7" xfId="7780" xr:uid="{00000000-0005-0000-0000-0000E91D0000}"/>
    <cellStyle name="Navadno 2 2 3 2 5 8" xfId="7781" xr:uid="{00000000-0005-0000-0000-0000EA1D0000}"/>
    <cellStyle name="Navadno 2 2 3 2 6" xfId="7782" xr:uid="{00000000-0005-0000-0000-0000EB1D0000}"/>
    <cellStyle name="Navadno 2 2 3 2 6 2" xfId="7783" xr:uid="{00000000-0005-0000-0000-0000EC1D0000}"/>
    <cellStyle name="Navadno 2 2 3 2 6 2 2" xfId="7784" xr:uid="{00000000-0005-0000-0000-0000ED1D0000}"/>
    <cellStyle name="Navadno 2 2 3 2 6 2 2 2" xfId="7785" xr:uid="{00000000-0005-0000-0000-0000EE1D0000}"/>
    <cellStyle name="Navadno 2 2 3 2 6 2 2 3" xfId="7786" xr:uid="{00000000-0005-0000-0000-0000EF1D0000}"/>
    <cellStyle name="Navadno 2 2 3 2 6 2 3" xfId="7787" xr:uid="{00000000-0005-0000-0000-0000F01D0000}"/>
    <cellStyle name="Navadno 2 2 3 2 6 2 3 2" xfId="7788" xr:uid="{00000000-0005-0000-0000-0000F11D0000}"/>
    <cellStyle name="Navadno 2 2 3 2 6 2 3 3" xfId="7789" xr:uid="{00000000-0005-0000-0000-0000F21D0000}"/>
    <cellStyle name="Navadno 2 2 3 2 6 2 4" xfId="7790" xr:uid="{00000000-0005-0000-0000-0000F31D0000}"/>
    <cellStyle name="Navadno 2 2 3 2 6 2 5" xfId="7791" xr:uid="{00000000-0005-0000-0000-0000F41D0000}"/>
    <cellStyle name="Navadno 2 2 3 2 6 3" xfId="7792" xr:uid="{00000000-0005-0000-0000-0000F51D0000}"/>
    <cellStyle name="Navadno 2 2 3 2 6 3 2" xfId="7793" xr:uid="{00000000-0005-0000-0000-0000F61D0000}"/>
    <cellStyle name="Navadno 2 2 3 2 6 3 2 2" xfId="7794" xr:uid="{00000000-0005-0000-0000-0000F71D0000}"/>
    <cellStyle name="Navadno 2 2 3 2 6 3 2 3" xfId="7795" xr:uid="{00000000-0005-0000-0000-0000F81D0000}"/>
    <cellStyle name="Navadno 2 2 3 2 6 3 3" xfId="7796" xr:uid="{00000000-0005-0000-0000-0000F91D0000}"/>
    <cellStyle name="Navadno 2 2 3 2 6 3 3 2" xfId="7797" xr:uid="{00000000-0005-0000-0000-0000FA1D0000}"/>
    <cellStyle name="Navadno 2 2 3 2 6 3 3 3" xfId="7798" xr:uid="{00000000-0005-0000-0000-0000FB1D0000}"/>
    <cellStyle name="Navadno 2 2 3 2 6 3 4" xfId="7799" xr:uid="{00000000-0005-0000-0000-0000FC1D0000}"/>
    <cellStyle name="Navadno 2 2 3 2 6 3 5" xfId="7800" xr:uid="{00000000-0005-0000-0000-0000FD1D0000}"/>
    <cellStyle name="Navadno 2 2 3 2 6 4" xfId="7801" xr:uid="{00000000-0005-0000-0000-0000FE1D0000}"/>
    <cellStyle name="Navadno 2 2 3 2 6 4 2" xfId="7802" xr:uid="{00000000-0005-0000-0000-0000FF1D0000}"/>
    <cellStyle name="Navadno 2 2 3 2 6 4 3" xfId="7803" xr:uid="{00000000-0005-0000-0000-0000001E0000}"/>
    <cellStyle name="Navadno 2 2 3 2 6 5" xfId="7804" xr:uid="{00000000-0005-0000-0000-0000011E0000}"/>
    <cellStyle name="Navadno 2 2 3 2 6 5 2" xfId="7805" xr:uid="{00000000-0005-0000-0000-0000021E0000}"/>
    <cellStyle name="Navadno 2 2 3 2 6 5 3" xfId="7806" xr:uid="{00000000-0005-0000-0000-0000031E0000}"/>
    <cellStyle name="Navadno 2 2 3 2 6 6" xfId="7807" xr:uid="{00000000-0005-0000-0000-0000041E0000}"/>
    <cellStyle name="Navadno 2 2 3 2 6 7" xfId="7808" xr:uid="{00000000-0005-0000-0000-0000051E0000}"/>
    <cellStyle name="Navadno 2 2 3 2 7" xfId="7809" xr:uid="{00000000-0005-0000-0000-0000061E0000}"/>
    <cellStyle name="Navadno 2 2 3 2 7 2" xfId="7810" xr:uid="{00000000-0005-0000-0000-0000071E0000}"/>
    <cellStyle name="Navadno 2 2 3 2 7 2 2" xfId="7811" xr:uid="{00000000-0005-0000-0000-0000081E0000}"/>
    <cellStyle name="Navadno 2 2 3 2 7 2 3" xfId="7812" xr:uid="{00000000-0005-0000-0000-0000091E0000}"/>
    <cellStyle name="Navadno 2 2 3 2 7 3" xfId="7813" xr:uid="{00000000-0005-0000-0000-00000A1E0000}"/>
    <cellStyle name="Navadno 2 2 3 2 7 3 2" xfId="7814" xr:uid="{00000000-0005-0000-0000-00000B1E0000}"/>
    <cellStyle name="Navadno 2 2 3 2 7 3 3" xfId="7815" xr:uid="{00000000-0005-0000-0000-00000C1E0000}"/>
    <cellStyle name="Navadno 2 2 3 2 7 4" xfId="7816" xr:uid="{00000000-0005-0000-0000-00000D1E0000}"/>
    <cellStyle name="Navadno 2 2 3 2 7 5" xfId="7817" xr:uid="{00000000-0005-0000-0000-00000E1E0000}"/>
    <cellStyle name="Navadno 2 2 3 2 8" xfId="7818" xr:uid="{00000000-0005-0000-0000-00000F1E0000}"/>
    <cellStyle name="Navadno 2 2 3 2 8 2" xfId="7819" xr:uid="{00000000-0005-0000-0000-0000101E0000}"/>
    <cellStyle name="Navadno 2 2 3 2 8 2 2" xfId="7820" xr:uid="{00000000-0005-0000-0000-0000111E0000}"/>
    <cellStyle name="Navadno 2 2 3 2 8 2 3" xfId="7821" xr:uid="{00000000-0005-0000-0000-0000121E0000}"/>
    <cellStyle name="Navadno 2 2 3 2 8 3" xfId="7822" xr:uid="{00000000-0005-0000-0000-0000131E0000}"/>
    <cellStyle name="Navadno 2 2 3 2 8 3 2" xfId="7823" xr:uid="{00000000-0005-0000-0000-0000141E0000}"/>
    <cellStyle name="Navadno 2 2 3 2 8 3 3" xfId="7824" xr:uid="{00000000-0005-0000-0000-0000151E0000}"/>
    <cellStyle name="Navadno 2 2 3 2 8 4" xfId="7825" xr:uid="{00000000-0005-0000-0000-0000161E0000}"/>
    <cellStyle name="Navadno 2 2 3 2 8 5" xfId="7826" xr:uid="{00000000-0005-0000-0000-0000171E0000}"/>
    <cellStyle name="Navadno 2 2 3 2 9" xfId="7827" xr:uid="{00000000-0005-0000-0000-0000181E0000}"/>
    <cellStyle name="Navadno 2 2 3 2 9 2" xfId="7828" xr:uid="{00000000-0005-0000-0000-0000191E0000}"/>
    <cellStyle name="Navadno 2 2 3 2 9 3" xfId="7829" xr:uid="{00000000-0005-0000-0000-00001A1E0000}"/>
    <cellStyle name="Navadno 2 2 3 3" xfId="7830" xr:uid="{00000000-0005-0000-0000-00001B1E0000}"/>
    <cellStyle name="Navadno 2 2 3 3 10" xfId="7831" xr:uid="{00000000-0005-0000-0000-00001C1E0000}"/>
    <cellStyle name="Navadno 2 2 3 3 10 2" xfId="7832" xr:uid="{00000000-0005-0000-0000-00001D1E0000}"/>
    <cellStyle name="Navadno 2 2 3 3 10 3" xfId="7833" xr:uid="{00000000-0005-0000-0000-00001E1E0000}"/>
    <cellStyle name="Navadno 2 2 3 3 11" xfId="7834" xr:uid="{00000000-0005-0000-0000-00001F1E0000}"/>
    <cellStyle name="Navadno 2 2 3 3 12" xfId="7835" xr:uid="{00000000-0005-0000-0000-0000201E0000}"/>
    <cellStyle name="Navadno 2 2 3 3 2" xfId="7836" xr:uid="{00000000-0005-0000-0000-0000211E0000}"/>
    <cellStyle name="Navadno 2 2 3 3 2 10" xfId="7837" xr:uid="{00000000-0005-0000-0000-0000221E0000}"/>
    <cellStyle name="Navadno 2 2 3 3 2 2" xfId="7838" xr:uid="{00000000-0005-0000-0000-0000231E0000}"/>
    <cellStyle name="Navadno 2 2 3 3 2 2 2" xfId="7839" xr:uid="{00000000-0005-0000-0000-0000241E0000}"/>
    <cellStyle name="Navadno 2 2 3 3 2 2 2 2" xfId="7840" xr:uid="{00000000-0005-0000-0000-0000251E0000}"/>
    <cellStyle name="Navadno 2 2 3 3 2 2 2 2 2" xfId="7841" xr:uid="{00000000-0005-0000-0000-0000261E0000}"/>
    <cellStyle name="Navadno 2 2 3 3 2 2 2 2 2 2" xfId="7842" xr:uid="{00000000-0005-0000-0000-0000271E0000}"/>
    <cellStyle name="Navadno 2 2 3 3 2 2 2 2 2 2 2" xfId="7843" xr:uid="{00000000-0005-0000-0000-0000281E0000}"/>
    <cellStyle name="Navadno 2 2 3 3 2 2 2 2 2 2 3" xfId="7844" xr:uid="{00000000-0005-0000-0000-0000291E0000}"/>
    <cellStyle name="Navadno 2 2 3 3 2 2 2 2 2 3" xfId="7845" xr:uid="{00000000-0005-0000-0000-00002A1E0000}"/>
    <cellStyle name="Navadno 2 2 3 3 2 2 2 2 2 3 2" xfId="7846" xr:uid="{00000000-0005-0000-0000-00002B1E0000}"/>
    <cellStyle name="Navadno 2 2 3 3 2 2 2 2 2 3 3" xfId="7847" xr:uid="{00000000-0005-0000-0000-00002C1E0000}"/>
    <cellStyle name="Navadno 2 2 3 3 2 2 2 2 2 4" xfId="7848" xr:uid="{00000000-0005-0000-0000-00002D1E0000}"/>
    <cellStyle name="Navadno 2 2 3 3 2 2 2 2 2 5" xfId="7849" xr:uid="{00000000-0005-0000-0000-00002E1E0000}"/>
    <cellStyle name="Navadno 2 2 3 3 2 2 2 2 3" xfId="7850" xr:uid="{00000000-0005-0000-0000-00002F1E0000}"/>
    <cellStyle name="Navadno 2 2 3 3 2 2 2 2 3 2" xfId="7851" xr:uid="{00000000-0005-0000-0000-0000301E0000}"/>
    <cellStyle name="Navadno 2 2 3 3 2 2 2 2 3 2 2" xfId="7852" xr:uid="{00000000-0005-0000-0000-0000311E0000}"/>
    <cellStyle name="Navadno 2 2 3 3 2 2 2 2 3 2 3" xfId="7853" xr:uid="{00000000-0005-0000-0000-0000321E0000}"/>
    <cellStyle name="Navadno 2 2 3 3 2 2 2 2 3 3" xfId="7854" xr:uid="{00000000-0005-0000-0000-0000331E0000}"/>
    <cellStyle name="Navadno 2 2 3 3 2 2 2 2 3 3 2" xfId="7855" xr:uid="{00000000-0005-0000-0000-0000341E0000}"/>
    <cellStyle name="Navadno 2 2 3 3 2 2 2 2 3 3 3" xfId="7856" xr:uid="{00000000-0005-0000-0000-0000351E0000}"/>
    <cellStyle name="Navadno 2 2 3 3 2 2 2 2 3 4" xfId="7857" xr:uid="{00000000-0005-0000-0000-0000361E0000}"/>
    <cellStyle name="Navadno 2 2 3 3 2 2 2 2 3 5" xfId="7858" xr:uid="{00000000-0005-0000-0000-0000371E0000}"/>
    <cellStyle name="Navadno 2 2 3 3 2 2 2 2 4" xfId="7859" xr:uid="{00000000-0005-0000-0000-0000381E0000}"/>
    <cellStyle name="Navadno 2 2 3 3 2 2 2 2 4 2" xfId="7860" xr:uid="{00000000-0005-0000-0000-0000391E0000}"/>
    <cellStyle name="Navadno 2 2 3 3 2 2 2 2 4 3" xfId="7861" xr:uid="{00000000-0005-0000-0000-00003A1E0000}"/>
    <cellStyle name="Navadno 2 2 3 3 2 2 2 2 5" xfId="7862" xr:uid="{00000000-0005-0000-0000-00003B1E0000}"/>
    <cellStyle name="Navadno 2 2 3 3 2 2 2 2 5 2" xfId="7863" xr:uid="{00000000-0005-0000-0000-00003C1E0000}"/>
    <cellStyle name="Navadno 2 2 3 3 2 2 2 2 5 3" xfId="7864" xr:uid="{00000000-0005-0000-0000-00003D1E0000}"/>
    <cellStyle name="Navadno 2 2 3 3 2 2 2 2 6" xfId="7865" xr:uid="{00000000-0005-0000-0000-00003E1E0000}"/>
    <cellStyle name="Navadno 2 2 3 3 2 2 2 2 7" xfId="7866" xr:uid="{00000000-0005-0000-0000-00003F1E0000}"/>
    <cellStyle name="Navadno 2 2 3 3 2 2 2 3" xfId="7867" xr:uid="{00000000-0005-0000-0000-0000401E0000}"/>
    <cellStyle name="Navadno 2 2 3 3 2 2 2 3 2" xfId="7868" xr:uid="{00000000-0005-0000-0000-0000411E0000}"/>
    <cellStyle name="Navadno 2 2 3 3 2 2 2 3 2 2" xfId="7869" xr:uid="{00000000-0005-0000-0000-0000421E0000}"/>
    <cellStyle name="Navadno 2 2 3 3 2 2 2 3 2 3" xfId="7870" xr:uid="{00000000-0005-0000-0000-0000431E0000}"/>
    <cellStyle name="Navadno 2 2 3 3 2 2 2 3 3" xfId="7871" xr:uid="{00000000-0005-0000-0000-0000441E0000}"/>
    <cellStyle name="Navadno 2 2 3 3 2 2 2 3 3 2" xfId="7872" xr:uid="{00000000-0005-0000-0000-0000451E0000}"/>
    <cellStyle name="Navadno 2 2 3 3 2 2 2 3 3 3" xfId="7873" xr:uid="{00000000-0005-0000-0000-0000461E0000}"/>
    <cellStyle name="Navadno 2 2 3 3 2 2 2 3 4" xfId="7874" xr:uid="{00000000-0005-0000-0000-0000471E0000}"/>
    <cellStyle name="Navadno 2 2 3 3 2 2 2 3 5" xfId="7875" xr:uid="{00000000-0005-0000-0000-0000481E0000}"/>
    <cellStyle name="Navadno 2 2 3 3 2 2 2 4" xfId="7876" xr:uid="{00000000-0005-0000-0000-0000491E0000}"/>
    <cellStyle name="Navadno 2 2 3 3 2 2 2 4 2" xfId="7877" xr:uid="{00000000-0005-0000-0000-00004A1E0000}"/>
    <cellStyle name="Navadno 2 2 3 3 2 2 2 4 2 2" xfId="7878" xr:uid="{00000000-0005-0000-0000-00004B1E0000}"/>
    <cellStyle name="Navadno 2 2 3 3 2 2 2 4 2 3" xfId="7879" xr:uid="{00000000-0005-0000-0000-00004C1E0000}"/>
    <cellStyle name="Navadno 2 2 3 3 2 2 2 4 3" xfId="7880" xr:uid="{00000000-0005-0000-0000-00004D1E0000}"/>
    <cellStyle name="Navadno 2 2 3 3 2 2 2 4 3 2" xfId="7881" xr:uid="{00000000-0005-0000-0000-00004E1E0000}"/>
    <cellStyle name="Navadno 2 2 3 3 2 2 2 4 3 3" xfId="7882" xr:uid="{00000000-0005-0000-0000-00004F1E0000}"/>
    <cellStyle name="Navadno 2 2 3 3 2 2 2 4 4" xfId="7883" xr:uid="{00000000-0005-0000-0000-0000501E0000}"/>
    <cellStyle name="Navadno 2 2 3 3 2 2 2 4 5" xfId="7884" xr:uid="{00000000-0005-0000-0000-0000511E0000}"/>
    <cellStyle name="Navadno 2 2 3 3 2 2 2 5" xfId="7885" xr:uid="{00000000-0005-0000-0000-0000521E0000}"/>
    <cellStyle name="Navadno 2 2 3 3 2 2 2 5 2" xfId="7886" xr:uid="{00000000-0005-0000-0000-0000531E0000}"/>
    <cellStyle name="Navadno 2 2 3 3 2 2 2 5 3" xfId="7887" xr:uid="{00000000-0005-0000-0000-0000541E0000}"/>
    <cellStyle name="Navadno 2 2 3 3 2 2 2 6" xfId="7888" xr:uid="{00000000-0005-0000-0000-0000551E0000}"/>
    <cellStyle name="Navadno 2 2 3 3 2 2 2 6 2" xfId="7889" xr:uid="{00000000-0005-0000-0000-0000561E0000}"/>
    <cellStyle name="Navadno 2 2 3 3 2 2 2 6 3" xfId="7890" xr:uid="{00000000-0005-0000-0000-0000571E0000}"/>
    <cellStyle name="Navadno 2 2 3 3 2 2 2 7" xfId="7891" xr:uid="{00000000-0005-0000-0000-0000581E0000}"/>
    <cellStyle name="Navadno 2 2 3 3 2 2 2 8" xfId="7892" xr:uid="{00000000-0005-0000-0000-0000591E0000}"/>
    <cellStyle name="Navadno 2 2 3 3 2 2 3" xfId="7893" xr:uid="{00000000-0005-0000-0000-00005A1E0000}"/>
    <cellStyle name="Navadno 2 2 3 3 2 2 3 2" xfId="7894" xr:uid="{00000000-0005-0000-0000-00005B1E0000}"/>
    <cellStyle name="Navadno 2 2 3 3 2 2 3 2 2" xfId="7895" xr:uid="{00000000-0005-0000-0000-00005C1E0000}"/>
    <cellStyle name="Navadno 2 2 3 3 2 2 3 2 2 2" xfId="7896" xr:uid="{00000000-0005-0000-0000-00005D1E0000}"/>
    <cellStyle name="Navadno 2 2 3 3 2 2 3 2 2 3" xfId="7897" xr:uid="{00000000-0005-0000-0000-00005E1E0000}"/>
    <cellStyle name="Navadno 2 2 3 3 2 2 3 2 3" xfId="7898" xr:uid="{00000000-0005-0000-0000-00005F1E0000}"/>
    <cellStyle name="Navadno 2 2 3 3 2 2 3 2 3 2" xfId="7899" xr:uid="{00000000-0005-0000-0000-0000601E0000}"/>
    <cellStyle name="Navadno 2 2 3 3 2 2 3 2 3 3" xfId="7900" xr:uid="{00000000-0005-0000-0000-0000611E0000}"/>
    <cellStyle name="Navadno 2 2 3 3 2 2 3 2 4" xfId="7901" xr:uid="{00000000-0005-0000-0000-0000621E0000}"/>
    <cellStyle name="Navadno 2 2 3 3 2 2 3 2 5" xfId="7902" xr:uid="{00000000-0005-0000-0000-0000631E0000}"/>
    <cellStyle name="Navadno 2 2 3 3 2 2 3 3" xfId="7903" xr:uid="{00000000-0005-0000-0000-0000641E0000}"/>
    <cellStyle name="Navadno 2 2 3 3 2 2 3 3 2" xfId="7904" xr:uid="{00000000-0005-0000-0000-0000651E0000}"/>
    <cellStyle name="Navadno 2 2 3 3 2 2 3 3 2 2" xfId="7905" xr:uid="{00000000-0005-0000-0000-0000661E0000}"/>
    <cellStyle name="Navadno 2 2 3 3 2 2 3 3 2 3" xfId="7906" xr:uid="{00000000-0005-0000-0000-0000671E0000}"/>
    <cellStyle name="Navadno 2 2 3 3 2 2 3 3 3" xfId="7907" xr:uid="{00000000-0005-0000-0000-0000681E0000}"/>
    <cellStyle name="Navadno 2 2 3 3 2 2 3 3 3 2" xfId="7908" xr:uid="{00000000-0005-0000-0000-0000691E0000}"/>
    <cellStyle name="Navadno 2 2 3 3 2 2 3 3 3 3" xfId="7909" xr:uid="{00000000-0005-0000-0000-00006A1E0000}"/>
    <cellStyle name="Navadno 2 2 3 3 2 2 3 3 4" xfId="7910" xr:uid="{00000000-0005-0000-0000-00006B1E0000}"/>
    <cellStyle name="Navadno 2 2 3 3 2 2 3 3 5" xfId="7911" xr:uid="{00000000-0005-0000-0000-00006C1E0000}"/>
    <cellStyle name="Navadno 2 2 3 3 2 2 3 4" xfId="7912" xr:uid="{00000000-0005-0000-0000-00006D1E0000}"/>
    <cellStyle name="Navadno 2 2 3 3 2 2 3 4 2" xfId="7913" xr:uid="{00000000-0005-0000-0000-00006E1E0000}"/>
    <cellStyle name="Navadno 2 2 3 3 2 2 3 4 3" xfId="7914" xr:uid="{00000000-0005-0000-0000-00006F1E0000}"/>
    <cellStyle name="Navadno 2 2 3 3 2 2 3 5" xfId="7915" xr:uid="{00000000-0005-0000-0000-0000701E0000}"/>
    <cellStyle name="Navadno 2 2 3 3 2 2 3 5 2" xfId="7916" xr:uid="{00000000-0005-0000-0000-0000711E0000}"/>
    <cellStyle name="Navadno 2 2 3 3 2 2 3 5 3" xfId="7917" xr:uid="{00000000-0005-0000-0000-0000721E0000}"/>
    <cellStyle name="Navadno 2 2 3 3 2 2 3 6" xfId="7918" xr:uid="{00000000-0005-0000-0000-0000731E0000}"/>
    <cellStyle name="Navadno 2 2 3 3 2 2 3 7" xfId="7919" xr:uid="{00000000-0005-0000-0000-0000741E0000}"/>
    <cellStyle name="Navadno 2 2 3 3 2 2 4" xfId="7920" xr:uid="{00000000-0005-0000-0000-0000751E0000}"/>
    <cellStyle name="Navadno 2 2 3 3 2 2 4 2" xfId="7921" xr:uid="{00000000-0005-0000-0000-0000761E0000}"/>
    <cellStyle name="Navadno 2 2 3 3 2 2 4 2 2" xfId="7922" xr:uid="{00000000-0005-0000-0000-0000771E0000}"/>
    <cellStyle name="Navadno 2 2 3 3 2 2 4 2 3" xfId="7923" xr:uid="{00000000-0005-0000-0000-0000781E0000}"/>
    <cellStyle name="Navadno 2 2 3 3 2 2 4 3" xfId="7924" xr:uid="{00000000-0005-0000-0000-0000791E0000}"/>
    <cellStyle name="Navadno 2 2 3 3 2 2 4 3 2" xfId="7925" xr:uid="{00000000-0005-0000-0000-00007A1E0000}"/>
    <cellStyle name="Navadno 2 2 3 3 2 2 4 3 3" xfId="7926" xr:uid="{00000000-0005-0000-0000-00007B1E0000}"/>
    <cellStyle name="Navadno 2 2 3 3 2 2 4 4" xfId="7927" xr:uid="{00000000-0005-0000-0000-00007C1E0000}"/>
    <cellStyle name="Navadno 2 2 3 3 2 2 4 5" xfId="7928" xr:uid="{00000000-0005-0000-0000-00007D1E0000}"/>
    <cellStyle name="Navadno 2 2 3 3 2 2 5" xfId="7929" xr:uid="{00000000-0005-0000-0000-00007E1E0000}"/>
    <cellStyle name="Navadno 2 2 3 3 2 2 5 2" xfId="7930" xr:uid="{00000000-0005-0000-0000-00007F1E0000}"/>
    <cellStyle name="Navadno 2 2 3 3 2 2 5 2 2" xfId="7931" xr:uid="{00000000-0005-0000-0000-0000801E0000}"/>
    <cellStyle name="Navadno 2 2 3 3 2 2 5 2 3" xfId="7932" xr:uid="{00000000-0005-0000-0000-0000811E0000}"/>
    <cellStyle name="Navadno 2 2 3 3 2 2 5 3" xfId="7933" xr:uid="{00000000-0005-0000-0000-0000821E0000}"/>
    <cellStyle name="Navadno 2 2 3 3 2 2 5 3 2" xfId="7934" xr:uid="{00000000-0005-0000-0000-0000831E0000}"/>
    <cellStyle name="Navadno 2 2 3 3 2 2 5 3 3" xfId="7935" xr:uid="{00000000-0005-0000-0000-0000841E0000}"/>
    <cellStyle name="Navadno 2 2 3 3 2 2 5 4" xfId="7936" xr:uid="{00000000-0005-0000-0000-0000851E0000}"/>
    <cellStyle name="Navadno 2 2 3 3 2 2 5 5" xfId="7937" xr:uid="{00000000-0005-0000-0000-0000861E0000}"/>
    <cellStyle name="Navadno 2 2 3 3 2 2 6" xfId="7938" xr:uid="{00000000-0005-0000-0000-0000871E0000}"/>
    <cellStyle name="Navadno 2 2 3 3 2 2 6 2" xfId="7939" xr:uid="{00000000-0005-0000-0000-0000881E0000}"/>
    <cellStyle name="Navadno 2 2 3 3 2 2 6 3" xfId="7940" xr:uid="{00000000-0005-0000-0000-0000891E0000}"/>
    <cellStyle name="Navadno 2 2 3 3 2 2 7" xfId="7941" xr:uid="{00000000-0005-0000-0000-00008A1E0000}"/>
    <cellStyle name="Navadno 2 2 3 3 2 2 7 2" xfId="7942" xr:uid="{00000000-0005-0000-0000-00008B1E0000}"/>
    <cellStyle name="Navadno 2 2 3 3 2 2 7 3" xfId="7943" xr:uid="{00000000-0005-0000-0000-00008C1E0000}"/>
    <cellStyle name="Navadno 2 2 3 3 2 2 8" xfId="7944" xr:uid="{00000000-0005-0000-0000-00008D1E0000}"/>
    <cellStyle name="Navadno 2 2 3 3 2 2 9" xfId="7945" xr:uid="{00000000-0005-0000-0000-00008E1E0000}"/>
    <cellStyle name="Navadno 2 2 3 3 2 3" xfId="7946" xr:uid="{00000000-0005-0000-0000-00008F1E0000}"/>
    <cellStyle name="Navadno 2 2 3 3 2 3 2" xfId="7947" xr:uid="{00000000-0005-0000-0000-0000901E0000}"/>
    <cellStyle name="Navadno 2 2 3 3 2 3 2 2" xfId="7948" xr:uid="{00000000-0005-0000-0000-0000911E0000}"/>
    <cellStyle name="Navadno 2 2 3 3 2 3 2 2 2" xfId="7949" xr:uid="{00000000-0005-0000-0000-0000921E0000}"/>
    <cellStyle name="Navadno 2 2 3 3 2 3 2 2 2 2" xfId="7950" xr:uid="{00000000-0005-0000-0000-0000931E0000}"/>
    <cellStyle name="Navadno 2 2 3 3 2 3 2 2 2 3" xfId="7951" xr:uid="{00000000-0005-0000-0000-0000941E0000}"/>
    <cellStyle name="Navadno 2 2 3 3 2 3 2 2 3" xfId="7952" xr:uid="{00000000-0005-0000-0000-0000951E0000}"/>
    <cellStyle name="Navadno 2 2 3 3 2 3 2 2 3 2" xfId="7953" xr:uid="{00000000-0005-0000-0000-0000961E0000}"/>
    <cellStyle name="Navadno 2 2 3 3 2 3 2 2 3 3" xfId="7954" xr:uid="{00000000-0005-0000-0000-0000971E0000}"/>
    <cellStyle name="Navadno 2 2 3 3 2 3 2 2 4" xfId="7955" xr:uid="{00000000-0005-0000-0000-0000981E0000}"/>
    <cellStyle name="Navadno 2 2 3 3 2 3 2 2 5" xfId="7956" xr:uid="{00000000-0005-0000-0000-0000991E0000}"/>
    <cellStyle name="Navadno 2 2 3 3 2 3 2 3" xfId="7957" xr:uid="{00000000-0005-0000-0000-00009A1E0000}"/>
    <cellStyle name="Navadno 2 2 3 3 2 3 2 3 2" xfId="7958" xr:uid="{00000000-0005-0000-0000-00009B1E0000}"/>
    <cellStyle name="Navadno 2 2 3 3 2 3 2 3 2 2" xfId="7959" xr:uid="{00000000-0005-0000-0000-00009C1E0000}"/>
    <cellStyle name="Navadno 2 2 3 3 2 3 2 3 2 3" xfId="7960" xr:uid="{00000000-0005-0000-0000-00009D1E0000}"/>
    <cellStyle name="Navadno 2 2 3 3 2 3 2 3 3" xfId="7961" xr:uid="{00000000-0005-0000-0000-00009E1E0000}"/>
    <cellStyle name="Navadno 2 2 3 3 2 3 2 3 3 2" xfId="7962" xr:uid="{00000000-0005-0000-0000-00009F1E0000}"/>
    <cellStyle name="Navadno 2 2 3 3 2 3 2 3 3 3" xfId="7963" xr:uid="{00000000-0005-0000-0000-0000A01E0000}"/>
    <cellStyle name="Navadno 2 2 3 3 2 3 2 3 4" xfId="7964" xr:uid="{00000000-0005-0000-0000-0000A11E0000}"/>
    <cellStyle name="Navadno 2 2 3 3 2 3 2 3 5" xfId="7965" xr:uid="{00000000-0005-0000-0000-0000A21E0000}"/>
    <cellStyle name="Navadno 2 2 3 3 2 3 2 4" xfId="7966" xr:uid="{00000000-0005-0000-0000-0000A31E0000}"/>
    <cellStyle name="Navadno 2 2 3 3 2 3 2 4 2" xfId="7967" xr:uid="{00000000-0005-0000-0000-0000A41E0000}"/>
    <cellStyle name="Navadno 2 2 3 3 2 3 2 4 3" xfId="7968" xr:uid="{00000000-0005-0000-0000-0000A51E0000}"/>
    <cellStyle name="Navadno 2 2 3 3 2 3 2 5" xfId="7969" xr:uid="{00000000-0005-0000-0000-0000A61E0000}"/>
    <cellStyle name="Navadno 2 2 3 3 2 3 2 5 2" xfId="7970" xr:uid="{00000000-0005-0000-0000-0000A71E0000}"/>
    <cellStyle name="Navadno 2 2 3 3 2 3 2 5 3" xfId="7971" xr:uid="{00000000-0005-0000-0000-0000A81E0000}"/>
    <cellStyle name="Navadno 2 2 3 3 2 3 2 6" xfId="7972" xr:uid="{00000000-0005-0000-0000-0000A91E0000}"/>
    <cellStyle name="Navadno 2 2 3 3 2 3 2 7" xfId="7973" xr:uid="{00000000-0005-0000-0000-0000AA1E0000}"/>
    <cellStyle name="Navadno 2 2 3 3 2 3 3" xfId="7974" xr:uid="{00000000-0005-0000-0000-0000AB1E0000}"/>
    <cellStyle name="Navadno 2 2 3 3 2 3 3 2" xfId="7975" xr:uid="{00000000-0005-0000-0000-0000AC1E0000}"/>
    <cellStyle name="Navadno 2 2 3 3 2 3 3 2 2" xfId="7976" xr:uid="{00000000-0005-0000-0000-0000AD1E0000}"/>
    <cellStyle name="Navadno 2 2 3 3 2 3 3 2 3" xfId="7977" xr:uid="{00000000-0005-0000-0000-0000AE1E0000}"/>
    <cellStyle name="Navadno 2 2 3 3 2 3 3 3" xfId="7978" xr:uid="{00000000-0005-0000-0000-0000AF1E0000}"/>
    <cellStyle name="Navadno 2 2 3 3 2 3 3 3 2" xfId="7979" xr:uid="{00000000-0005-0000-0000-0000B01E0000}"/>
    <cellStyle name="Navadno 2 2 3 3 2 3 3 3 3" xfId="7980" xr:uid="{00000000-0005-0000-0000-0000B11E0000}"/>
    <cellStyle name="Navadno 2 2 3 3 2 3 3 4" xfId="7981" xr:uid="{00000000-0005-0000-0000-0000B21E0000}"/>
    <cellStyle name="Navadno 2 2 3 3 2 3 3 5" xfId="7982" xr:uid="{00000000-0005-0000-0000-0000B31E0000}"/>
    <cellStyle name="Navadno 2 2 3 3 2 3 4" xfId="7983" xr:uid="{00000000-0005-0000-0000-0000B41E0000}"/>
    <cellStyle name="Navadno 2 2 3 3 2 3 4 2" xfId="7984" xr:uid="{00000000-0005-0000-0000-0000B51E0000}"/>
    <cellStyle name="Navadno 2 2 3 3 2 3 4 2 2" xfId="7985" xr:uid="{00000000-0005-0000-0000-0000B61E0000}"/>
    <cellStyle name="Navadno 2 2 3 3 2 3 4 2 3" xfId="7986" xr:uid="{00000000-0005-0000-0000-0000B71E0000}"/>
    <cellStyle name="Navadno 2 2 3 3 2 3 4 3" xfId="7987" xr:uid="{00000000-0005-0000-0000-0000B81E0000}"/>
    <cellStyle name="Navadno 2 2 3 3 2 3 4 3 2" xfId="7988" xr:uid="{00000000-0005-0000-0000-0000B91E0000}"/>
    <cellStyle name="Navadno 2 2 3 3 2 3 4 3 3" xfId="7989" xr:uid="{00000000-0005-0000-0000-0000BA1E0000}"/>
    <cellStyle name="Navadno 2 2 3 3 2 3 4 4" xfId="7990" xr:uid="{00000000-0005-0000-0000-0000BB1E0000}"/>
    <cellStyle name="Navadno 2 2 3 3 2 3 4 5" xfId="7991" xr:uid="{00000000-0005-0000-0000-0000BC1E0000}"/>
    <cellStyle name="Navadno 2 2 3 3 2 3 5" xfId="7992" xr:uid="{00000000-0005-0000-0000-0000BD1E0000}"/>
    <cellStyle name="Navadno 2 2 3 3 2 3 5 2" xfId="7993" xr:uid="{00000000-0005-0000-0000-0000BE1E0000}"/>
    <cellStyle name="Navadno 2 2 3 3 2 3 5 3" xfId="7994" xr:uid="{00000000-0005-0000-0000-0000BF1E0000}"/>
    <cellStyle name="Navadno 2 2 3 3 2 3 6" xfId="7995" xr:uid="{00000000-0005-0000-0000-0000C01E0000}"/>
    <cellStyle name="Navadno 2 2 3 3 2 3 6 2" xfId="7996" xr:uid="{00000000-0005-0000-0000-0000C11E0000}"/>
    <cellStyle name="Navadno 2 2 3 3 2 3 6 3" xfId="7997" xr:uid="{00000000-0005-0000-0000-0000C21E0000}"/>
    <cellStyle name="Navadno 2 2 3 3 2 3 7" xfId="7998" xr:uid="{00000000-0005-0000-0000-0000C31E0000}"/>
    <cellStyle name="Navadno 2 2 3 3 2 3 8" xfId="7999" xr:uid="{00000000-0005-0000-0000-0000C41E0000}"/>
    <cellStyle name="Navadno 2 2 3 3 2 4" xfId="8000" xr:uid="{00000000-0005-0000-0000-0000C51E0000}"/>
    <cellStyle name="Navadno 2 2 3 3 2 4 2" xfId="8001" xr:uid="{00000000-0005-0000-0000-0000C61E0000}"/>
    <cellStyle name="Navadno 2 2 3 3 2 4 2 2" xfId="8002" xr:uid="{00000000-0005-0000-0000-0000C71E0000}"/>
    <cellStyle name="Navadno 2 2 3 3 2 4 2 2 2" xfId="8003" xr:uid="{00000000-0005-0000-0000-0000C81E0000}"/>
    <cellStyle name="Navadno 2 2 3 3 2 4 2 2 3" xfId="8004" xr:uid="{00000000-0005-0000-0000-0000C91E0000}"/>
    <cellStyle name="Navadno 2 2 3 3 2 4 2 3" xfId="8005" xr:uid="{00000000-0005-0000-0000-0000CA1E0000}"/>
    <cellStyle name="Navadno 2 2 3 3 2 4 2 3 2" xfId="8006" xr:uid="{00000000-0005-0000-0000-0000CB1E0000}"/>
    <cellStyle name="Navadno 2 2 3 3 2 4 2 3 3" xfId="8007" xr:uid="{00000000-0005-0000-0000-0000CC1E0000}"/>
    <cellStyle name="Navadno 2 2 3 3 2 4 2 4" xfId="8008" xr:uid="{00000000-0005-0000-0000-0000CD1E0000}"/>
    <cellStyle name="Navadno 2 2 3 3 2 4 2 5" xfId="8009" xr:uid="{00000000-0005-0000-0000-0000CE1E0000}"/>
    <cellStyle name="Navadno 2 2 3 3 2 4 3" xfId="8010" xr:uid="{00000000-0005-0000-0000-0000CF1E0000}"/>
    <cellStyle name="Navadno 2 2 3 3 2 4 3 2" xfId="8011" xr:uid="{00000000-0005-0000-0000-0000D01E0000}"/>
    <cellStyle name="Navadno 2 2 3 3 2 4 3 2 2" xfId="8012" xr:uid="{00000000-0005-0000-0000-0000D11E0000}"/>
    <cellStyle name="Navadno 2 2 3 3 2 4 3 2 3" xfId="8013" xr:uid="{00000000-0005-0000-0000-0000D21E0000}"/>
    <cellStyle name="Navadno 2 2 3 3 2 4 3 3" xfId="8014" xr:uid="{00000000-0005-0000-0000-0000D31E0000}"/>
    <cellStyle name="Navadno 2 2 3 3 2 4 3 3 2" xfId="8015" xr:uid="{00000000-0005-0000-0000-0000D41E0000}"/>
    <cellStyle name="Navadno 2 2 3 3 2 4 3 3 3" xfId="8016" xr:uid="{00000000-0005-0000-0000-0000D51E0000}"/>
    <cellStyle name="Navadno 2 2 3 3 2 4 3 4" xfId="8017" xr:uid="{00000000-0005-0000-0000-0000D61E0000}"/>
    <cellStyle name="Navadno 2 2 3 3 2 4 3 5" xfId="8018" xr:uid="{00000000-0005-0000-0000-0000D71E0000}"/>
    <cellStyle name="Navadno 2 2 3 3 2 4 4" xfId="8019" xr:uid="{00000000-0005-0000-0000-0000D81E0000}"/>
    <cellStyle name="Navadno 2 2 3 3 2 4 4 2" xfId="8020" xr:uid="{00000000-0005-0000-0000-0000D91E0000}"/>
    <cellStyle name="Navadno 2 2 3 3 2 4 4 3" xfId="8021" xr:uid="{00000000-0005-0000-0000-0000DA1E0000}"/>
    <cellStyle name="Navadno 2 2 3 3 2 4 5" xfId="8022" xr:uid="{00000000-0005-0000-0000-0000DB1E0000}"/>
    <cellStyle name="Navadno 2 2 3 3 2 4 5 2" xfId="8023" xr:uid="{00000000-0005-0000-0000-0000DC1E0000}"/>
    <cellStyle name="Navadno 2 2 3 3 2 4 5 3" xfId="8024" xr:uid="{00000000-0005-0000-0000-0000DD1E0000}"/>
    <cellStyle name="Navadno 2 2 3 3 2 4 6" xfId="8025" xr:uid="{00000000-0005-0000-0000-0000DE1E0000}"/>
    <cellStyle name="Navadno 2 2 3 3 2 4 7" xfId="8026" xr:uid="{00000000-0005-0000-0000-0000DF1E0000}"/>
    <cellStyle name="Navadno 2 2 3 3 2 5" xfId="8027" xr:uid="{00000000-0005-0000-0000-0000E01E0000}"/>
    <cellStyle name="Navadno 2 2 3 3 2 5 2" xfId="8028" xr:uid="{00000000-0005-0000-0000-0000E11E0000}"/>
    <cellStyle name="Navadno 2 2 3 3 2 5 2 2" xfId="8029" xr:uid="{00000000-0005-0000-0000-0000E21E0000}"/>
    <cellStyle name="Navadno 2 2 3 3 2 5 2 3" xfId="8030" xr:uid="{00000000-0005-0000-0000-0000E31E0000}"/>
    <cellStyle name="Navadno 2 2 3 3 2 5 3" xfId="8031" xr:uid="{00000000-0005-0000-0000-0000E41E0000}"/>
    <cellStyle name="Navadno 2 2 3 3 2 5 3 2" xfId="8032" xr:uid="{00000000-0005-0000-0000-0000E51E0000}"/>
    <cellStyle name="Navadno 2 2 3 3 2 5 3 3" xfId="8033" xr:uid="{00000000-0005-0000-0000-0000E61E0000}"/>
    <cellStyle name="Navadno 2 2 3 3 2 5 4" xfId="8034" xr:uid="{00000000-0005-0000-0000-0000E71E0000}"/>
    <cellStyle name="Navadno 2 2 3 3 2 5 5" xfId="8035" xr:uid="{00000000-0005-0000-0000-0000E81E0000}"/>
    <cellStyle name="Navadno 2 2 3 3 2 6" xfId="8036" xr:uid="{00000000-0005-0000-0000-0000E91E0000}"/>
    <cellStyle name="Navadno 2 2 3 3 2 6 2" xfId="8037" xr:uid="{00000000-0005-0000-0000-0000EA1E0000}"/>
    <cellStyle name="Navadno 2 2 3 3 2 6 2 2" xfId="8038" xr:uid="{00000000-0005-0000-0000-0000EB1E0000}"/>
    <cellStyle name="Navadno 2 2 3 3 2 6 2 3" xfId="8039" xr:uid="{00000000-0005-0000-0000-0000EC1E0000}"/>
    <cellStyle name="Navadno 2 2 3 3 2 6 3" xfId="8040" xr:uid="{00000000-0005-0000-0000-0000ED1E0000}"/>
    <cellStyle name="Navadno 2 2 3 3 2 6 3 2" xfId="8041" xr:uid="{00000000-0005-0000-0000-0000EE1E0000}"/>
    <cellStyle name="Navadno 2 2 3 3 2 6 3 3" xfId="8042" xr:uid="{00000000-0005-0000-0000-0000EF1E0000}"/>
    <cellStyle name="Navadno 2 2 3 3 2 6 4" xfId="8043" xr:uid="{00000000-0005-0000-0000-0000F01E0000}"/>
    <cellStyle name="Navadno 2 2 3 3 2 6 5" xfId="8044" xr:uid="{00000000-0005-0000-0000-0000F11E0000}"/>
    <cellStyle name="Navadno 2 2 3 3 2 7" xfId="8045" xr:uid="{00000000-0005-0000-0000-0000F21E0000}"/>
    <cellStyle name="Navadno 2 2 3 3 2 7 2" xfId="8046" xr:uid="{00000000-0005-0000-0000-0000F31E0000}"/>
    <cellStyle name="Navadno 2 2 3 3 2 7 3" xfId="8047" xr:uid="{00000000-0005-0000-0000-0000F41E0000}"/>
    <cellStyle name="Navadno 2 2 3 3 2 8" xfId="8048" xr:uid="{00000000-0005-0000-0000-0000F51E0000}"/>
    <cellStyle name="Navadno 2 2 3 3 2 8 2" xfId="8049" xr:uid="{00000000-0005-0000-0000-0000F61E0000}"/>
    <cellStyle name="Navadno 2 2 3 3 2 8 3" xfId="8050" xr:uid="{00000000-0005-0000-0000-0000F71E0000}"/>
    <cellStyle name="Navadno 2 2 3 3 2 9" xfId="8051" xr:uid="{00000000-0005-0000-0000-0000F81E0000}"/>
    <cellStyle name="Navadno 2 2 3 3 3" xfId="8052" xr:uid="{00000000-0005-0000-0000-0000F91E0000}"/>
    <cellStyle name="Navadno 2 2 3 3 3 2" xfId="8053" xr:uid="{00000000-0005-0000-0000-0000FA1E0000}"/>
    <cellStyle name="Navadno 2 2 3 3 3 2 2" xfId="8054" xr:uid="{00000000-0005-0000-0000-0000FB1E0000}"/>
    <cellStyle name="Navadno 2 2 3 3 3 2 2 2" xfId="8055" xr:uid="{00000000-0005-0000-0000-0000FC1E0000}"/>
    <cellStyle name="Navadno 2 2 3 3 3 2 2 2 2" xfId="8056" xr:uid="{00000000-0005-0000-0000-0000FD1E0000}"/>
    <cellStyle name="Navadno 2 2 3 3 3 2 2 2 2 2" xfId="8057" xr:uid="{00000000-0005-0000-0000-0000FE1E0000}"/>
    <cellStyle name="Navadno 2 2 3 3 3 2 2 2 2 3" xfId="8058" xr:uid="{00000000-0005-0000-0000-0000FF1E0000}"/>
    <cellStyle name="Navadno 2 2 3 3 3 2 2 2 3" xfId="8059" xr:uid="{00000000-0005-0000-0000-0000001F0000}"/>
    <cellStyle name="Navadno 2 2 3 3 3 2 2 2 3 2" xfId="8060" xr:uid="{00000000-0005-0000-0000-0000011F0000}"/>
    <cellStyle name="Navadno 2 2 3 3 3 2 2 2 3 3" xfId="8061" xr:uid="{00000000-0005-0000-0000-0000021F0000}"/>
    <cellStyle name="Navadno 2 2 3 3 3 2 2 2 4" xfId="8062" xr:uid="{00000000-0005-0000-0000-0000031F0000}"/>
    <cellStyle name="Navadno 2 2 3 3 3 2 2 2 5" xfId="8063" xr:uid="{00000000-0005-0000-0000-0000041F0000}"/>
    <cellStyle name="Navadno 2 2 3 3 3 2 2 3" xfId="8064" xr:uid="{00000000-0005-0000-0000-0000051F0000}"/>
    <cellStyle name="Navadno 2 2 3 3 3 2 2 3 2" xfId="8065" xr:uid="{00000000-0005-0000-0000-0000061F0000}"/>
    <cellStyle name="Navadno 2 2 3 3 3 2 2 3 2 2" xfId="8066" xr:uid="{00000000-0005-0000-0000-0000071F0000}"/>
    <cellStyle name="Navadno 2 2 3 3 3 2 2 3 2 3" xfId="8067" xr:uid="{00000000-0005-0000-0000-0000081F0000}"/>
    <cellStyle name="Navadno 2 2 3 3 3 2 2 3 3" xfId="8068" xr:uid="{00000000-0005-0000-0000-0000091F0000}"/>
    <cellStyle name="Navadno 2 2 3 3 3 2 2 3 3 2" xfId="8069" xr:uid="{00000000-0005-0000-0000-00000A1F0000}"/>
    <cellStyle name="Navadno 2 2 3 3 3 2 2 3 3 3" xfId="8070" xr:uid="{00000000-0005-0000-0000-00000B1F0000}"/>
    <cellStyle name="Navadno 2 2 3 3 3 2 2 3 4" xfId="8071" xr:uid="{00000000-0005-0000-0000-00000C1F0000}"/>
    <cellStyle name="Navadno 2 2 3 3 3 2 2 3 5" xfId="8072" xr:uid="{00000000-0005-0000-0000-00000D1F0000}"/>
    <cellStyle name="Navadno 2 2 3 3 3 2 2 4" xfId="8073" xr:uid="{00000000-0005-0000-0000-00000E1F0000}"/>
    <cellStyle name="Navadno 2 2 3 3 3 2 2 4 2" xfId="8074" xr:uid="{00000000-0005-0000-0000-00000F1F0000}"/>
    <cellStyle name="Navadno 2 2 3 3 3 2 2 4 3" xfId="8075" xr:uid="{00000000-0005-0000-0000-0000101F0000}"/>
    <cellStyle name="Navadno 2 2 3 3 3 2 2 5" xfId="8076" xr:uid="{00000000-0005-0000-0000-0000111F0000}"/>
    <cellStyle name="Navadno 2 2 3 3 3 2 2 5 2" xfId="8077" xr:uid="{00000000-0005-0000-0000-0000121F0000}"/>
    <cellStyle name="Navadno 2 2 3 3 3 2 2 5 3" xfId="8078" xr:uid="{00000000-0005-0000-0000-0000131F0000}"/>
    <cellStyle name="Navadno 2 2 3 3 3 2 2 6" xfId="8079" xr:uid="{00000000-0005-0000-0000-0000141F0000}"/>
    <cellStyle name="Navadno 2 2 3 3 3 2 2 7" xfId="8080" xr:uid="{00000000-0005-0000-0000-0000151F0000}"/>
    <cellStyle name="Navadno 2 2 3 3 3 2 3" xfId="8081" xr:uid="{00000000-0005-0000-0000-0000161F0000}"/>
    <cellStyle name="Navadno 2 2 3 3 3 2 3 2" xfId="8082" xr:uid="{00000000-0005-0000-0000-0000171F0000}"/>
    <cellStyle name="Navadno 2 2 3 3 3 2 3 2 2" xfId="8083" xr:uid="{00000000-0005-0000-0000-0000181F0000}"/>
    <cellStyle name="Navadno 2 2 3 3 3 2 3 2 3" xfId="8084" xr:uid="{00000000-0005-0000-0000-0000191F0000}"/>
    <cellStyle name="Navadno 2 2 3 3 3 2 3 3" xfId="8085" xr:uid="{00000000-0005-0000-0000-00001A1F0000}"/>
    <cellStyle name="Navadno 2 2 3 3 3 2 3 3 2" xfId="8086" xr:uid="{00000000-0005-0000-0000-00001B1F0000}"/>
    <cellStyle name="Navadno 2 2 3 3 3 2 3 3 3" xfId="8087" xr:uid="{00000000-0005-0000-0000-00001C1F0000}"/>
    <cellStyle name="Navadno 2 2 3 3 3 2 3 4" xfId="8088" xr:uid="{00000000-0005-0000-0000-00001D1F0000}"/>
    <cellStyle name="Navadno 2 2 3 3 3 2 3 5" xfId="8089" xr:uid="{00000000-0005-0000-0000-00001E1F0000}"/>
    <cellStyle name="Navadno 2 2 3 3 3 2 4" xfId="8090" xr:uid="{00000000-0005-0000-0000-00001F1F0000}"/>
    <cellStyle name="Navadno 2 2 3 3 3 2 4 2" xfId="8091" xr:uid="{00000000-0005-0000-0000-0000201F0000}"/>
    <cellStyle name="Navadno 2 2 3 3 3 2 4 2 2" xfId="8092" xr:uid="{00000000-0005-0000-0000-0000211F0000}"/>
    <cellStyle name="Navadno 2 2 3 3 3 2 4 2 3" xfId="8093" xr:uid="{00000000-0005-0000-0000-0000221F0000}"/>
    <cellStyle name="Navadno 2 2 3 3 3 2 4 3" xfId="8094" xr:uid="{00000000-0005-0000-0000-0000231F0000}"/>
    <cellStyle name="Navadno 2 2 3 3 3 2 4 3 2" xfId="8095" xr:uid="{00000000-0005-0000-0000-0000241F0000}"/>
    <cellStyle name="Navadno 2 2 3 3 3 2 4 3 3" xfId="8096" xr:uid="{00000000-0005-0000-0000-0000251F0000}"/>
    <cellStyle name="Navadno 2 2 3 3 3 2 4 4" xfId="8097" xr:uid="{00000000-0005-0000-0000-0000261F0000}"/>
    <cellStyle name="Navadno 2 2 3 3 3 2 4 5" xfId="8098" xr:uid="{00000000-0005-0000-0000-0000271F0000}"/>
    <cellStyle name="Navadno 2 2 3 3 3 2 5" xfId="8099" xr:uid="{00000000-0005-0000-0000-0000281F0000}"/>
    <cellStyle name="Navadno 2 2 3 3 3 2 5 2" xfId="8100" xr:uid="{00000000-0005-0000-0000-0000291F0000}"/>
    <cellStyle name="Navadno 2 2 3 3 3 2 5 3" xfId="8101" xr:uid="{00000000-0005-0000-0000-00002A1F0000}"/>
    <cellStyle name="Navadno 2 2 3 3 3 2 6" xfId="8102" xr:uid="{00000000-0005-0000-0000-00002B1F0000}"/>
    <cellStyle name="Navadno 2 2 3 3 3 2 6 2" xfId="8103" xr:uid="{00000000-0005-0000-0000-00002C1F0000}"/>
    <cellStyle name="Navadno 2 2 3 3 3 2 6 3" xfId="8104" xr:uid="{00000000-0005-0000-0000-00002D1F0000}"/>
    <cellStyle name="Navadno 2 2 3 3 3 2 7" xfId="8105" xr:uid="{00000000-0005-0000-0000-00002E1F0000}"/>
    <cellStyle name="Navadno 2 2 3 3 3 2 8" xfId="8106" xr:uid="{00000000-0005-0000-0000-00002F1F0000}"/>
    <cellStyle name="Navadno 2 2 3 3 3 3" xfId="8107" xr:uid="{00000000-0005-0000-0000-0000301F0000}"/>
    <cellStyle name="Navadno 2 2 3 3 3 3 2" xfId="8108" xr:uid="{00000000-0005-0000-0000-0000311F0000}"/>
    <cellStyle name="Navadno 2 2 3 3 3 3 2 2" xfId="8109" xr:uid="{00000000-0005-0000-0000-0000321F0000}"/>
    <cellStyle name="Navadno 2 2 3 3 3 3 2 2 2" xfId="8110" xr:uid="{00000000-0005-0000-0000-0000331F0000}"/>
    <cellStyle name="Navadno 2 2 3 3 3 3 2 2 3" xfId="8111" xr:uid="{00000000-0005-0000-0000-0000341F0000}"/>
    <cellStyle name="Navadno 2 2 3 3 3 3 2 3" xfId="8112" xr:uid="{00000000-0005-0000-0000-0000351F0000}"/>
    <cellStyle name="Navadno 2 2 3 3 3 3 2 3 2" xfId="8113" xr:uid="{00000000-0005-0000-0000-0000361F0000}"/>
    <cellStyle name="Navadno 2 2 3 3 3 3 2 3 3" xfId="8114" xr:uid="{00000000-0005-0000-0000-0000371F0000}"/>
    <cellStyle name="Navadno 2 2 3 3 3 3 2 4" xfId="8115" xr:uid="{00000000-0005-0000-0000-0000381F0000}"/>
    <cellStyle name="Navadno 2 2 3 3 3 3 2 5" xfId="8116" xr:uid="{00000000-0005-0000-0000-0000391F0000}"/>
    <cellStyle name="Navadno 2 2 3 3 3 3 3" xfId="8117" xr:uid="{00000000-0005-0000-0000-00003A1F0000}"/>
    <cellStyle name="Navadno 2 2 3 3 3 3 3 2" xfId="8118" xr:uid="{00000000-0005-0000-0000-00003B1F0000}"/>
    <cellStyle name="Navadno 2 2 3 3 3 3 3 2 2" xfId="8119" xr:uid="{00000000-0005-0000-0000-00003C1F0000}"/>
    <cellStyle name="Navadno 2 2 3 3 3 3 3 2 3" xfId="8120" xr:uid="{00000000-0005-0000-0000-00003D1F0000}"/>
    <cellStyle name="Navadno 2 2 3 3 3 3 3 3" xfId="8121" xr:uid="{00000000-0005-0000-0000-00003E1F0000}"/>
    <cellStyle name="Navadno 2 2 3 3 3 3 3 3 2" xfId="8122" xr:uid="{00000000-0005-0000-0000-00003F1F0000}"/>
    <cellStyle name="Navadno 2 2 3 3 3 3 3 3 3" xfId="8123" xr:uid="{00000000-0005-0000-0000-0000401F0000}"/>
    <cellStyle name="Navadno 2 2 3 3 3 3 3 4" xfId="8124" xr:uid="{00000000-0005-0000-0000-0000411F0000}"/>
    <cellStyle name="Navadno 2 2 3 3 3 3 3 5" xfId="8125" xr:uid="{00000000-0005-0000-0000-0000421F0000}"/>
    <cellStyle name="Navadno 2 2 3 3 3 3 4" xfId="8126" xr:uid="{00000000-0005-0000-0000-0000431F0000}"/>
    <cellStyle name="Navadno 2 2 3 3 3 3 4 2" xfId="8127" xr:uid="{00000000-0005-0000-0000-0000441F0000}"/>
    <cellStyle name="Navadno 2 2 3 3 3 3 4 3" xfId="8128" xr:uid="{00000000-0005-0000-0000-0000451F0000}"/>
    <cellStyle name="Navadno 2 2 3 3 3 3 5" xfId="8129" xr:uid="{00000000-0005-0000-0000-0000461F0000}"/>
    <cellStyle name="Navadno 2 2 3 3 3 3 5 2" xfId="8130" xr:uid="{00000000-0005-0000-0000-0000471F0000}"/>
    <cellStyle name="Navadno 2 2 3 3 3 3 5 3" xfId="8131" xr:uid="{00000000-0005-0000-0000-0000481F0000}"/>
    <cellStyle name="Navadno 2 2 3 3 3 3 6" xfId="8132" xr:uid="{00000000-0005-0000-0000-0000491F0000}"/>
    <cellStyle name="Navadno 2 2 3 3 3 3 7" xfId="8133" xr:uid="{00000000-0005-0000-0000-00004A1F0000}"/>
    <cellStyle name="Navadno 2 2 3 3 3 4" xfId="8134" xr:uid="{00000000-0005-0000-0000-00004B1F0000}"/>
    <cellStyle name="Navadno 2 2 3 3 3 4 2" xfId="8135" xr:uid="{00000000-0005-0000-0000-00004C1F0000}"/>
    <cellStyle name="Navadno 2 2 3 3 3 4 2 2" xfId="8136" xr:uid="{00000000-0005-0000-0000-00004D1F0000}"/>
    <cellStyle name="Navadno 2 2 3 3 3 4 2 3" xfId="8137" xr:uid="{00000000-0005-0000-0000-00004E1F0000}"/>
    <cellStyle name="Navadno 2 2 3 3 3 4 3" xfId="8138" xr:uid="{00000000-0005-0000-0000-00004F1F0000}"/>
    <cellStyle name="Navadno 2 2 3 3 3 4 3 2" xfId="8139" xr:uid="{00000000-0005-0000-0000-0000501F0000}"/>
    <cellStyle name="Navadno 2 2 3 3 3 4 3 3" xfId="8140" xr:uid="{00000000-0005-0000-0000-0000511F0000}"/>
    <cellStyle name="Navadno 2 2 3 3 3 4 4" xfId="8141" xr:uid="{00000000-0005-0000-0000-0000521F0000}"/>
    <cellStyle name="Navadno 2 2 3 3 3 4 5" xfId="8142" xr:uid="{00000000-0005-0000-0000-0000531F0000}"/>
    <cellStyle name="Navadno 2 2 3 3 3 5" xfId="8143" xr:uid="{00000000-0005-0000-0000-0000541F0000}"/>
    <cellStyle name="Navadno 2 2 3 3 3 5 2" xfId="8144" xr:uid="{00000000-0005-0000-0000-0000551F0000}"/>
    <cellStyle name="Navadno 2 2 3 3 3 5 2 2" xfId="8145" xr:uid="{00000000-0005-0000-0000-0000561F0000}"/>
    <cellStyle name="Navadno 2 2 3 3 3 5 2 3" xfId="8146" xr:uid="{00000000-0005-0000-0000-0000571F0000}"/>
    <cellStyle name="Navadno 2 2 3 3 3 5 3" xfId="8147" xr:uid="{00000000-0005-0000-0000-0000581F0000}"/>
    <cellStyle name="Navadno 2 2 3 3 3 5 3 2" xfId="8148" xr:uid="{00000000-0005-0000-0000-0000591F0000}"/>
    <cellStyle name="Navadno 2 2 3 3 3 5 3 3" xfId="8149" xr:uid="{00000000-0005-0000-0000-00005A1F0000}"/>
    <cellStyle name="Navadno 2 2 3 3 3 5 4" xfId="8150" xr:uid="{00000000-0005-0000-0000-00005B1F0000}"/>
    <cellStyle name="Navadno 2 2 3 3 3 5 5" xfId="8151" xr:uid="{00000000-0005-0000-0000-00005C1F0000}"/>
    <cellStyle name="Navadno 2 2 3 3 3 6" xfId="8152" xr:uid="{00000000-0005-0000-0000-00005D1F0000}"/>
    <cellStyle name="Navadno 2 2 3 3 3 6 2" xfId="8153" xr:uid="{00000000-0005-0000-0000-00005E1F0000}"/>
    <cellStyle name="Navadno 2 2 3 3 3 6 3" xfId="8154" xr:uid="{00000000-0005-0000-0000-00005F1F0000}"/>
    <cellStyle name="Navadno 2 2 3 3 3 7" xfId="8155" xr:uid="{00000000-0005-0000-0000-0000601F0000}"/>
    <cellStyle name="Navadno 2 2 3 3 3 7 2" xfId="8156" xr:uid="{00000000-0005-0000-0000-0000611F0000}"/>
    <cellStyle name="Navadno 2 2 3 3 3 7 3" xfId="8157" xr:uid="{00000000-0005-0000-0000-0000621F0000}"/>
    <cellStyle name="Navadno 2 2 3 3 3 8" xfId="8158" xr:uid="{00000000-0005-0000-0000-0000631F0000}"/>
    <cellStyle name="Navadno 2 2 3 3 3 9" xfId="8159" xr:uid="{00000000-0005-0000-0000-0000641F0000}"/>
    <cellStyle name="Navadno 2 2 3 3 4" xfId="8160" xr:uid="{00000000-0005-0000-0000-0000651F0000}"/>
    <cellStyle name="Navadno 2 2 3 3 4 2" xfId="8161" xr:uid="{00000000-0005-0000-0000-0000661F0000}"/>
    <cellStyle name="Navadno 2 2 3 3 4 2 2" xfId="8162" xr:uid="{00000000-0005-0000-0000-0000671F0000}"/>
    <cellStyle name="Navadno 2 2 3 3 4 2 2 2" xfId="8163" xr:uid="{00000000-0005-0000-0000-0000681F0000}"/>
    <cellStyle name="Navadno 2 2 3 3 4 2 2 2 2" xfId="8164" xr:uid="{00000000-0005-0000-0000-0000691F0000}"/>
    <cellStyle name="Navadno 2 2 3 3 4 2 2 2 2 2" xfId="8165" xr:uid="{00000000-0005-0000-0000-00006A1F0000}"/>
    <cellStyle name="Navadno 2 2 3 3 4 2 2 2 2 3" xfId="8166" xr:uid="{00000000-0005-0000-0000-00006B1F0000}"/>
    <cellStyle name="Navadno 2 2 3 3 4 2 2 2 3" xfId="8167" xr:uid="{00000000-0005-0000-0000-00006C1F0000}"/>
    <cellStyle name="Navadno 2 2 3 3 4 2 2 2 3 2" xfId="8168" xr:uid="{00000000-0005-0000-0000-00006D1F0000}"/>
    <cellStyle name="Navadno 2 2 3 3 4 2 2 2 3 3" xfId="8169" xr:uid="{00000000-0005-0000-0000-00006E1F0000}"/>
    <cellStyle name="Navadno 2 2 3 3 4 2 2 2 4" xfId="8170" xr:uid="{00000000-0005-0000-0000-00006F1F0000}"/>
    <cellStyle name="Navadno 2 2 3 3 4 2 2 2 5" xfId="8171" xr:uid="{00000000-0005-0000-0000-0000701F0000}"/>
    <cellStyle name="Navadno 2 2 3 3 4 2 2 3" xfId="8172" xr:uid="{00000000-0005-0000-0000-0000711F0000}"/>
    <cellStyle name="Navadno 2 2 3 3 4 2 2 3 2" xfId="8173" xr:uid="{00000000-0005-0000-0000-0000721F0000}"/>
    <cellStyle name="Navadno 2 2 3 3 4 2 2 3 2 2" xfId="8174" xr:uid="{00000000-0005-0000-0000-0000731F0000}"/>
    <cellStyle name="Navadno 2 2 3 3 4 2 2 3 2 3" xfId="8175" xr:uid="{00000000-0005-0000-0000-0000741F0000}"/>
    <cellStyle name="Navadno 2 2 3 3 4 2 2 3 3" xfId="8176" xr:uid="{00000000-0005-0000-0000-0000751F0000}"/>
    <cellStyle name="Navadno 2 2 3 3 4 2 2 3 3 2" xfId="8177" xr:uid="{00000000-0005-0000-0000-0000761F0000}"/>
    <cellStyle name="Navadno 2 2 3 3 4 2 2 3 3 3" xfId="8178" xr:uid="{00000000-0005-0000-0000-0000771F0000}"/>
    <cellStyle name="Navadno 2 2 3 3 4 2 2 3 4" xfId="8179" xr:uid="{00000000-0005-0000-0000-0000781F0000}"/>
    <cellStyle name="Navadno 2 2 3 3 4 2 2 3 5" xfId="8180" xr:uid="{00000000-0005-0000-0000-0000791F0000}"/>
    <cellStyle name="Navadno 2 2 3 3 4 2 2 4" xfId="8181" xr:uid="{00000000-0005-0000-0000-00007A1F0000}"/>
    <cellStyle name="Navadno 2 2 3 3 4 2 2 4 2" xfId="8182" xr:uid="{00000000-0005-0000-0000-00007B1F0000}"/>
    <cellStyle name="Navadno 2 2 3 3 4 2 2 4 3" xfId="8183" xr:uid="{00000000-0005-0000-0000-00007C1F0000}"/>
    <cellStyle name="Navadno 2 2 3 3 4 2 2 5" xfId="8184" xr:uid="{00000000-0005-0000-0000-00007D1F0000}"/>
    <cellStyle name="Navadno 2 2 3 3 4 2 2 5 2" xfId="8185" xr:uid="{00000000-0005-0000-0000-00007E1F0000}"/>
    <cellStyle name="Navadno 2 2 3 3 4 2 2 5 3" xfId="8186" xr:uid="{00000000-0005-0000-0000-00007F1F0000}"/>
    <cellStyle name="Navadno 2 2 3 3 4 2 2 6" xfId="8187" xr:uid="{00000000-0005-0000-0000-0000801F0000}"/>
    <cellStyle name="Navadno 2 2 3 3 4 2 2 7" xfId="8188" xr:uid="{00000000-0005-0000-0000-0000811F0000}"/>
    <cellStyle name="Navadno 2 2 3 3 4 2 3" xfId="8189" xr:uid="{00000000-0005-0000-0000-0000821F0000}"/>
    <cellStyle name="Navadno 2 2 3 3 4 2 3 2" xfId="8190" xr:uid="{00000000-0005-0000-0000-0000831F0000}"/>
    <cellStyle name="Navadno 2 2 3 3 4 2 3 2 2" xfId="8191" xr:uid="{00000000-0005-0000-0000-0000841F0000}"/>
    <cellStyle name="Navadno 2 2 3 3 4 2 3 2 3" xfId="8192" xr:uid="{00000000-0005-0000-0000-0000851F0000}"/>
    <cellStyle name="Navadno 2 2 3 3 4 2 3 3" xfId="8193" xr:uid="{00000000-0005-0000-0000-0000861F0000}"/>
    <cellStyle name="Navadno 2 2 3 3 4 2 3 3 2" xfId="8194" xr:uid="{00000000-0005-0000-0000-0000871F0000}"/>
    <cellStyle name="Navadno 2 2 3 3 4 2 3 3 3" xfId="8195" xr:uid="{00000000-0005-0000-0000-0000881F0000}"/>
    <cellStyle name="Navadno 2 2 3 3 4 2 3 4" xfId="8196" xr:uid="{00000000-0005-0000-0000-0000891F0000}"/>
    <cellStyle name="Navadno 2 2 3 3 4 2 3 5" xfId="8197" xr:uid="{00000000-0005-0000-0000-00008A1F0000}"/>
    <cellStyle name="Navadno 2 2 3 3 4 2 4" xfId="8198" xr:uid="{00000000-0005-0000-0000-00008B1F0000}"/>
    <cellStyle name="Navadno 2 2 3 3 4 2 4 2" xfId="8199" xr:uid="{00000000-0005-0000-0000-00008C1F0000}"/>
    <cellStyle name="Navadno 2 2 3 3 4 2 4 2 2" xfId="8200" xr:uid="{00000000-0005-0000-0000-00008D1F0000}"/>
    <cellStyle name="Navadno 2 2 3 3 4 2 4 2 3" xfId="8201" xr:uid="{00000000-0005-0000-0000-00008E1F0000}"/>
    <cellStyle name="Navadno 2 2 3 3 4 2 4 3" xfId="8202" xr:uid="{00000000-0005-0000-0000-00008F1F0000}"/>
    <cellStyle name="Navadno 2 2 3 3 4 2 4 3 2" xfId="8203" xr:uid="{00000000-0005-0000-0000-0000901F0000}"/>
    <cellStyle name="Navadno 2 2 3 3 4 2 4 3 3" xfId="8204" xr:uid="{00000000-0005-0000-0000-0000911F0000}"/>
    <cellStyle name="Navadno 2 2 3 3 4 2 4 4" xfId="8205" xr:uid="{00000000-0005-0000-0000-0000921F0000}"/>
    <cellStyle name="Navadno 2 2 3 3 4 2 4 5" xfId="8206" xr:uid="{00000000-0005-0000-0000-0000931F0000}"/>
    <cellStyle name="Navadno 2 2 3 3 4 2 5" xfId="8207" xr:uid="{00000000-0005-0000-0000-0000941F0000}"/>
    <cellStyle name="Navadno 2 2 3 3 4 2 5 2" xfId="8208" xr:uid="{00000000-0005-0000-0000-0000951F0000}"/>
    <cellStyle name="Navadno 2 2 3 3 4 2 5 3" xfId="8209" xr:uid="{00000000-0005-0000-0000-0000961F0000}"/>
    <cellStyle name="Navadno 2 2 3 3 4 2 6" xfId="8210" xr:uid="{00000000-0005-0000-0000-0000971F0000}"/>
    <cellStyle name="Navadno 2 2 3 3 4 2 6 2" xfId="8211" xr:uid="{00000000-0005-0000-0000-0000981F0000}"/>
    <cellStyle name="Navadno 2 2 3 3 4 2 6 3" xfId="8212" xr:uid="{00000000-0005-0000-0000-0000991F0000}"/>
    <cellStyle name="Navadno 2 2 3 3 4 2 7" xfId="8213" xr:uid="{00000000-0005-0000-0000-00009A1F0000}"/>
    <cellStyle name="Navadno 2 2 3 3 4 2 8" xfId="8214" xr:uid="{00000000-0005-0000-0000-00009B1F0000}"/>
    <cellStyle name="Navadno 2 2 3 3 4 3" xfId="8215" xr:uid="{00000000-0005-0000-0000-00009C1F0000}"/>
    <cellStyle name="Navadno 2 2 3 3 4 3 2" xfId="8216" xr:uid="{00000000-0005-0000-0000-00009D1F0000}"/>
    <cellStyle name="Navadno 2 2 3 3 4 3 2 2" xfId="8217" xr:uid="{00000000-0005-0000-0000-00009E1F0000}"/>
    <cellStyle name="Navadno 2 2 3 3 4 3 2 2 2" xfId="8218" xr:uid="{00000000-0005-0000-0000-00009F1F0000}"/>
    <cellStyle name="Navadno 2 2 3 3 4 3 2 2 3" xfId="8219" xr:uid="{00000000-0005-0000-0000-0000A01F0000}"/>
    <cellStyle name="Navadno 2 2 3 3 4 3 2 3" xfId="8220" xr:uid="{00000000-0005-0000-0000-0000A11F0000}"/>
    <cellStyle name="Navadno 2 2 3 3 4 3 2 3 2" xfId="8221" xr:uid="{00000000-0005-0000-0000-0000A21F0000}"/>
    <cellStyle name="Navadno 2 2 3 3 4 3 2 3 3" xfId="8222" xr:uid="{00000000-0005-0000-0000-0000A31F0000}"/>
    <cellStyle name="Navadno 2 2 3 3 4 3 2 4" xfId="8223" xr:uid="{00000000-0005-0000-0000-0000A41F0000}"/>
    <cellStyle name="Navadno 2 2 3 3 4 3 2 5" xfId="8224" xr:uid="{00000000-0005-0000-0000-0000A51F0000}"/>
    <cellStyle name="Navadno 2 2 3 3 4 3 3" xfId="8225" xr:uid="{00000000-0005-0000-0000-0000A61F0000}"/>
    <cellStyle name="Navadno 2 2 3 3 4 3 3 2" xfId="8226" xr:uid="{00000000-0005-0000-0000-0000A71F0000}"/>
    <cellStyle name="Navadno 2 2 3 3 4 3 3 2 2" xfId="8227" xr:uid="{00000000-0005-0000-0000-0000A81F0000}"/>
    <cellStyle name="Navadno 2 2 3 3 4 3 3 2 3" xfId="8228" xr:uid="{00000000-0005-0000-0000-0000A91F0000}"/>
    <cellStyle name="Navadno 2 2 3 3 4 3 3 3" xfId="8229" xr:uid="{00000000-0005-0000-0000-0000AA1F0000}"/>
    <cellStyle name="Navadno 2 2 3 3 4 3 3 3 2" xfId="8230" xr:uid="{00000000-0005-0000-0000-0000AB1F0000}"/>
    <cellStyle name="Navadno 2 2 3 3 4 3 3 3 3" xfId="8231" xr:uid="{00000000-0005-0000-0000-0000AC1F0000}"/>
    <cellStyle name="Navadno 2 2 3 3 4 3 3 4" xfId="8232" xr:uid="{00000000-0005-0000-0000-0000AD1F0000}"/>
    <cellStyle name="Navadno 2 2 3 3 4 3 3 5" xfId="8233" xr:uid="{00000000-0005-0000-0000-0000AE1F0000}"/>
    <cellStyle name="Navadno 2 2 3 3 4 3 4" xfId="8234" xr:uid="{00000000-0005-0000-0000-0000AF1F0000}"/>
    <cellStyle name="Navadno 2 2 3 3 4 3 4 2" xfId="8235" xr:uid="{00000000-0005-0000-0000-0000B01F0000}"/>
    <cellStyle name="Navadno 2 2 3 3 4 3 4 3" xfId="8236" xr:uid="{00000000-0005-0000-0000-0000B11F0000}"/>
    <cellStyle name="Navadno 2 2 3 3 4 3 5" xfId="8237" xr:uid="{00000000-0005-0000-0000-0000B21F0000}"/>
    <cellStyle name="Navadno 2 2 3 3 4 3 5 2" xfId="8238" xr:uid="{00000000-0005-0000-0000-0000B31F0000}"/>
    <cellStyle name="Navadno 2 2 3 3 4 3 5 3" xfId="8239" xr:uid="{00000000-0005-0000-0000-0000B41F0000}"/>
    <cellStyle name="Navadno 2 2 3 3 4 3 6" xfId="8240" xr:uid="{00000000-0005-0000-0000-0000B51F0000}"/>
    <cellStyle name="Navadno 2 2 3 3 4 3 7" xfId="8241" xr:uid="{00000000-0005-0000-0000-0000B61F0000}"/>
    <cellStyle name="Navadno 2 2 3 3 4 4" xfId="8242" xr:uid="{00000000-0005-0000-0000-0000B71F0000}"/>
    <cellStyle name="Navadno 2 2 3 3 4 4 2" xfId="8243" xr:uid="{00000000-0005-0000-0000-0000B81F0000}"/>
    <cellStyle name="Navadno 2 2 3 3 4 4 2 2" xfId="8244" xr:uid="{00000000-0005-0000-0000-0000B91F0000}"/>
    <cellStyle name="Navadno 2 2 3 3 4 4 2 3" xfId="8245" xr:uid="{00000000-0005-0000-0000-0000BA1F0000}"/>
    <cellStyle name="Navadno 2 2 3 3 4 4 3" xfId="8246" xr:uid="{00000000-0005-0000-0000-0000BB1F0000}"/>
    <cellStyle name="Navadno 2 2 3 3 4 4 3 2" xfId="8247" xr:uid="{00000000-0005-0000-0000-0000BC1F0000}"/>
    <cellStyle name="Navadno 2 2 3 3 4 4 3 3" xfId="8248" xr:uid="{00000000-0005-0000-0000-0000BD1F0000}"/>
    <cellStyle name="Navadno 2 2 3 3 4 4 4" xfId="8249" xr:uid="{00000000-0005-0000-0000-0000BE1F0000}"/>
    <cellStyle name="Navadno 2 2 3 3 4 4 5" xfId="8250" xr:uid="{00000000-0005-0000-0000-0000BF1F0000}"/>
    <cellStyle name="Navadno 2 2 3 3 4 5" xfId="8251" xr:uid="{00000000-0005-0000-0000-0000C01F0000}"/>
    <cellStyle name="Navadno 2 2 3 3 4 5 2" xfId="8252" xr:uid="{00000000-0005-0000-0000-0000C11F0000}"/>
    <cellStyle name="Navadno 2 2 3 3 4 5 2 2" xfId="8253" xr:uid="{00000000-0005-0000-0000-0000C21F0000}"/>
    <cellStyle name="Navadno 2 2 3 3 4 5 2 3" xfId="8254" xr:uid="{00000000-0005-0000-0000-0000C31F0000}"/>
    <cellStyle name="Navadno 2 2 3 3 4 5 3" xfId="8255" xr:uid="{00000000-0005-0000-0000-0000C41F0000}"/>
    <cellStyle name="Navadno 2 2 3 3 4 5 3 2" xfId="8256" xr:uid="{00000000-0005-0000-0000-0000C51F0000}"/>
    <cellStyle name="Navadno 2 2 3 3 4 5 3 3" xfId="8257" xr:uid="{00000000-0005-0000-0000-0000C61F0000}"/>
    <cellStyle name="Navadno 2 2 3 3 4 5 4" xfId="8258" xr:uid="{00000000-0005-0000-0000-0000C71F0000}"/>
    <cellStyle name="Navadno 2 2 3 3 4 5 5" xfId="8259" xr:uid="{00000000-0005-0000-0000-0000C81F0000}"/>
    <cellStyle name="Navadno 2 2 3 3 4 6" xfId="8260" xr:uid="{00000000-0005-0000-0000-0000C91F0000}"/>
    <cellStyle name="Navadno 2 2 3 3 4 6 2" xfId="8261" xr:uid="{00000000-0005-0000-0000-0000CA1F0000}"/>
    <cellStyle name="Navadno 2 2 3 3 4 6 3" xfId="8262" xr:uid="{00000000-0005-0000-0000-0000CB1F0000}"/>
    <cellStyle name="Navadno 2 2 3 3 4 7" xfId="8263" xr:uid="{00000000-0005-0000-0000-0000CC1F0000}"/>
    <cellStyle name="Navadno 2 2 3 3 4 7 2" xfId="8264" xr:uid="{00000000-0005-0000-0000-0000CD1F0000}"/>
    <cellStyle name="Navadno 2 2 3 3 4 7 3" xfId="8265" xr:uid="{00000000-0005-0000-0000-0000CE1F0000}"/>
    <cellStyle name="Navadno 2 2 3 3 4 8" xfId="8266" xr:uid="{00000000-0005-0000-0000-0000CF1F0000}"/>
    <cellStyle name="Navadno 2 2 3 3 4 9" xfId="8267" xr:uid="{00000000-0005-0000-0000-0000D01F0000}"/>
    <cellStyle name="Navadno 2 2 3 3 5" xfId="8268" xr:uid="{00000000-0005-0000-0000-0000D11F0000}"/>
    <cellStyle name="Navadno 2 2 3 3 5 2" xfId="8269" xr:uid="{00000000-0005-0000-0000-0000D21F0000}"/>
    <cellStyle name="Navadno 2 2 3 3 5 2 2" xfId="8270" xr:uid="{00000000-0005-0000-0000-0000D31F0000}"/>
    <cellStyle name="Navadno 2 2 3 3 5 2 2 2" xfId="8271" xr:uid="{00000000-0005-0000-0000-0000D41F0000}"/>
    <cellStyle name="Navadno 2 2 3 3 5 2 2 2 2" xfId="8272" xr:uid="{00000000-0005-0000-0000-0000D51F0000}"/>
    <cellStyle name="Navadno 2 2 3 3 5 2 2 2 3" xfId="8273" xr:uid="{00000000-0005-0000-0000-0000D61F0000}"/>
    <cellStyle name="Navadno 2 2 3 3 5 2 2 3" xfId="8274" xr:uid="{00000000-0005-0000-0000-0000D71F0000}"/>
    <cellStyle name="Navadno 2 2 3 3 5 2 2 3 2" xfId="8275" xr:uid="{00000000-0005-0000-0000-0000D81F0000}"/>
    <cellStyle name="Navadno 2 2 3 3 5 2 2 3 3" xfId="8276" xr:uid="{00000000-0005-0000-0000-0000D91F0000}"/>
    <cellStyle name="Navadno 2 2 3 3 5 2 2 4" xfId="8277" xr:uid="{00000000-0005-0000-0000-0000DA1F0000}"/>
    <cellStyle name="Navadno 2 2 3 3 5 2 2 5" xfId="8278" xr:uid="{00000000-0005-0000-0000-0000DB1F0000}"/>
    <cellStyle name="Navadno 2 2 3 3 5 2 3" xfId="8279" xr:uid="{00000000-0005-0000-0000-0000DC1F0000}"/>
    <cellStyle name="Navadno 2 2 3 3 5 2 3 2" xfId="8280" xr:uid="{00000000-0005-0000-0000-0000DD1F0000}"/>
    <cellStyle name="Navadno 2 2 3 3 5 2 3 2 2" xfId="8281" xr:uid="{00000000-0005-0000-0000-0000DE1F0000}"/>
    <cellStyle name="Navadno 2 2 3 3 5 2 3 2 3" xfId="8282" xr:uid="{00000000-0005-0000-0000-0000DF1F0000}"/>
    <cellStyle name="Navadno 2 2 3 3 5 2 3 3" xfId="8283" xr:uid="{00000000-0005-0000-0000-0000E01F0000}"/>
    <cellStyle name="Navadno 2 2 3 3 5 2 3 3 2" xfId="8284" xr:uid="{00000000-0005-0000-0000-0000E11F0000}"/>
    <cellStyle name="Navadno 2 2 3 3 5 2 3 3 3" xfId="8285" xr:uid="{00000000-0005-0000-0000-0000E21F0000}"/>
    <cellStyle name="Navadno 2 2 3 3 5 2 3 4" xfId="8286" xr:uid="{00000000-0005-0000-0000-0000E31F0000}"/>
    <cellStyle name="Navadno 2 2 3 3 5 2 3 5" xfId="8287" xr:uid="{00000000-0005-0000-0000-0000E41F0000}"/>
    <cellStyle name="Navadno 2 2 3 3 5 2 4" xfId="8288" xr:uid="{00000000-0005-0000-0000-0000E51F0000}"/>
    <cellStyle name="Navadno 2 2 3 3 5 2 4 2" xfId="8289" xr:uid="{00000000-0005-0000-0000-0000E61F0000}"/>
    <cellStyle name="Navadno 2 2 3 3 5 2 4 3" xfId="8290" xr:uid="{00000000-0005-0000-0000-0000E71F0000}"/>
    <cellStyle name="Navadno 2 2 3 3 5 2 5" xfId="8291" xr:uid="{00000000-0005-0000-0000-0000E81F0000}"/>
    <cellStyle name="Navadno 2 2 3 3 5 2 5 2" xfId="8292" xr:uid="{00000000-0005-0000-0000-0000E91F0000}"/>
    <cellStyle name="Navadno 2 2 3 3 5 2 5 3" xfId="8293" xr:uid="{00000000-0005-0000-0000-0000EA1F0000}"/>
    <cellStyle name="Navadno 2 2 3 3 5 2 6" xfId="8294" xr:uid="{00000000-0005-0000-0000-0000EB1F0000}"/>
    <cellStyle name="Navadno 2 2 3 3 5 2 7" xfId="8295" xr:uid="{00000000-0005-0000-0000-0000EC1F0000}"/>
    <cellStyle name="Navadno 2 2 3 3 5 3" xfId="8296" xr:uid="{00000000-0005-0000-0000-0000ED1F0000}"/>
    <cellStyle name="Navadno 2 2 3 3 5 3 2" xfId="8297" xr:uid="{00000000-0005-0000-0000-0000EE1F0000}"/>
    <cellStyle name="Navadno 2 2 3 3 5 3 2 2" xfId="8298" xr:uid="{00000000-0005-0000-0000-0000EF1F0000}"/>
    <cellStyle name="Navadno 2 2 3 3 5 3 2 3" xfId="8299" xr:uid="{00000000-0005-0000-0000-0000F01F0000}"/>
    <cellStyle name="Navadno 2 2 3 3 5 3 3" xfId="8300" xr:uid="{00000000-0005-0000-0000-0000F11F0000}"/>
    <cellStyle name="Navadno 2 2 3 3 5 3 3 2" xfId="8301" xr:uid="{00000000-0005-0000-0000-0000F21F0000}"/>
    <cellStyle name="Navadno 2 2 3 3 5 3 3 3" xfId="8302" xr:uid="{00000000-0005-0000-0000-0000F31F0000}"/>
    <cellStyle name="Navadno 2 2 3 3 5 3 4" xfId="8303" xr:uid="{00000000-0005-0000-0000-0000F41F0000}"/>
    <cellStyle name="Navadno 2 2 3 3 5 3 5" xfId="8304" xr:uid="{00000000-0005-0000-0000-0000F51F0000}"/>
    <cellStyle name="Navadno 2 2 3 3 5 4" xfId="8305" xr:uid="{00000000-0005-0000-0000-0000F61F0000}"/>
    <cellStyle name="Navadno 2 2 3 3 5 4 2" xfId="8306" xr:uid="{00000000-0005-0000-0000-0000F71F0000}"/>
    <cellStyle name="Navadno 2 2 3 3 5 4 2 2" xfId="8307" xr:uid="{00000000-0005-0000-0000-0000F81F0000}"/>
    <cellStyle name="Navadno 2 2 3 3 5 4 2 3" xfId="8308" xr:uid="{00000000-0005-0000-0000-0000F91F0000}"/>
    <cellStyle name="Navadno 2 2 3 3 5 4 3" xfId="8309" xr:uid="{00000000-0005-0000-0000-0000FA1F0000}"/>
    <cellStyle name="Navadno 2 2 3 3 5 4 3 2" xfId="8310" xr:uid="{00000000-0005-0000-0000-0000FB1F0000}"/>
    <cellStyle name="Navadno 2 2 3 3 5 4 3 3" xfId="8311" xr:uid="{00000000-0005-0000-0000-0000FC1F0000}"/>
    <cellStyle name="Navadno 2 2 3 3 5 4 4" xfId="8312" xr:uid="{00000000-0005-0000-0000-0000FD1F0000}"/>
    <cellStyle name="Navadno 2 2 3 3 5 4 5" xfId="8313" xr:uid="{00000000-0005-0000-0000-0000FE1F0000}"/>
    <cellStyle name="Navadno 2 2 3 3 5 5" xfId="8314" xr:uid="{00000000-0005-0000-0000-0000FF1F0000}"/>
    <cellStyle name="Navadno 2 2 3 3 5 5 2" xfId="8315" xr:uid="{00000000-0005-0000-0000-000000200000}"/>
    <cellStyle name="Navadno 2 2 3 3 5 5 3" xfId="8316" xr:uid="{00000000-0005-0000-0000-000001200000}"/>
    <cellStyle name="Navadno 2 2 3 3 5 6" xfId="8317" xr:uid="{00000000-0005-0000-0000-000002200000}"/>
    <cellStyle name="Navadno 2 2 3 3 5 6 2" xfId="8318" xr:uid="{00000000-0005-0000-0000-000003200000}"/>
    <cellStyle name="Navadno 2 2 3 3 5 6 3" xfId="8319" xr:uid="{00000000-0005-0000-0000-000004200000}"/>
    <cellStyle name="Navadno 2 2 3 3 5 7" xfId="8320" xr:uid="{00000000-0005-0000-0000-000005200000}"/>
    <cellStyle name="Navadno 2 2 3 3 5 8" xfId="8321" xr:uid="{00000000-0005-0000-0000-000006200000}"/>
    <cellStyle name="Navadno 2 2 3 3 6" xfId="8322" xr:uid="{00000000-0005-0000-0000-000007200000}"/>
    <cellStyle name="Navadno 2 2 3 3 6 2" xfId="8323" xr:uid="{00000000-0005-0000-0000-000008200000}"/>
    <cellStyle name="Navadno 2 2 3 3 6 2 2" xfId="8324" xr:uid="{00000000-0005-0000-0000-000009200000}"/>
    <cellStyle name="Navadno 2 2 3 3 6 2 2 2" xfId="8325" xr:uid="{00000000-0005-0000-0000-00000A200000}"/>
    <cellStyle name="Navadno 2 2 3 3 6 2 2 3" xfId="8326" xr:uid="{00000000-0005-0000-0000-00000B200000}"/>
    <cellStyle name="Navadno 2 2 3 3 6 2 3" xfId="8327" xr:uid="{00000000-0005-0000-0000-00000C200000}"/>
    <cellStyle name="Navadno 2 2 3 3 6 2 3 2" xfId="8328" xr:uid="{00000000-0005-0000-0000-00000D200000}"/>
    <cellStyle name="Navadno 2 2 3 3 6 2 3 3" xfId="8329" xr:uid="{00000000-0005-0000-0000-00000E200000}"/>
    <cellStyle name="Navadno 2 2 3 3 6 2 4" xfId="8330" xr:uid="{00000000-0005-0000-0000-00000F200000}"/>
    <cellStyle name="Navadno 2 2 3 3 6 2 5" xfId="8331" xr:uid="{00000000-0005-0000-0000-000010200000}"/>
    <cellStyle name="Navadno 2 2 3 3 6 3" xfId="8332" xr:uid="{00000000-0005-0000-0000-000011200000}"/>
    <cellStyle name="Navadno 2 2 3 3 6 3 2" xfId="8333" xr:uid="{00000000-0005-0000-0000-000012200000}"/>
    <cellStyle name="Navadno 2 2 3 3 6 3 2 2" xfId="8334" xr:uid="{00000000-0005-0000-0000-000013200000}"/>
    <cellStyle name="Navadno 2 2 3 3 6 3 2 3" xfId="8335" xr:uid="{00000000-0005-0000-0000-000014200000}"/>
    <cellStyle name="Navadno 2 2 3 3 6 3 3" xfId="8336" xr:uid="{00000000-0005-0000-0000-000015200000}"/>
    <cellStyle name="Navadno 2 2 3 3 6 3 3 2" xfId="8337" xr:uid="{00000000-0005-0000-0000-000016200000}"/>
    <cellStyle name="Navadno 2 2 3 3 6 3 3 3" xfId="8338" xr:uid="{00000000-0005-0000-0000-000017200000}"/>
    <cellStyle name="Navadno 2 2 3 3 6 3 4" xfId="8339" xr:uid="{00000000-0005-0000-0000-000018200000}"/>
    <cellStyle name="Navadno 2 2 3 3 6 3 5" xfId="8340" xr:uid="{00000000-0005-0000-0000-000019200000}"/>
    <cellStyle name="Navadno 2 2 3 3 6 4" xfId="8341" xr:uid="{00000000-0005-0000-0000-00001A200000}"/>
    <cellStyle name="Navadno 2 2 3 3 6 4 2" xfId="8342" xr:uid="{00000000-0005-0000-0000-00001B200000}"/>
    <cellStyle name="Navadno 2 2 3 3 6 4 3" xfId="8343" xr:uid="{00000000-0005-0000-0000-00001C200000}"/>
    <cellStyle name="Navadno 2 2 3 3 6 5" xfId="8344" xr:uid="{00000000-0005-0000-0000-00001D200000}"/>
    <cellStyle name="Navadno 2 2 3 3 6 5 2" xfId="8345" xr:uid="{00000000-0005-0000-0000-00001E200000}"/>
    <cellStyle name="Navadno 2 2 3 3 6 5 3" xfId="8346" xr:uid="{00000000-0005-0000-0000-00001F200000}"/>
    <cellStyle name="Navadno 2 2 3 3 6 6" xfId="8347" xr:uid="{00000000-0005-0000-0000-000020200000}"/>
    <cellStyle name="Navadno 2 2 3 3 6 7" xfId="8348" xr:uid="{00000000-0005-0000-0000-000021200000}"/>
    <cellStyle name="Navadno 2 2 3 3 7" xfId="8349" xr:uid="{00000000-0005-0000-0000-000022200000}"/>
    <cellStyle name="Navadno 2 2 3 3 7 2" xfId="8350" xr:uid="{00000000-0005-0000-0000-000023200000}"/>
    <cellStyle name="Navadno 2 2 3 3 7 2 2" xfId="8351" xr:uid="{00000000-0005-0000-0000-000024200000}"/>
    <cellStyle name="Navadno 2 2 3 3 7 2 3" xfId="8352" xr:uid="{00000000-0005-0000-0000-000025200000}"/>
    <cellStyle name="Navadno 2 2 3 3 7 3" xfId="8353" xr:uid="{00000000-0005-0000-0000-000026200000}"/>
    <cellStyle name="Navadno 2 2 3 3 7 3 2" xfId="8354" xr:uid="{00000000-0005-0000-0000-000027200000}"/>
    <cellStyle name="Navadno 2 2 3 3 7 3 3" xfId="8355" xr:uid="{00000000-0005-0000-0000-000028200000}"/>
    <cellStyle name="Navadno 2 2 3 3 7 4" xfId="8356" xr:uid="{00000000-0005-0000-0000-000029200000}"/>
    <cellStyle name="Navadno 2 2 3 3 7 5" xfId="8357" xr:uid="{00000000-0005-0000-0000-00002A200000}"/>
    <cellStyle name="Navadno 2 2 3 3 8" xfId="8358" xr:uid="{00000000-0005-0000-0000-00002B200000}"/>
    <cellStyle name="Navadno 2 2 3 3 8 2" xfId="8359" xr:uid="{00000000-0005-0000-0000-00002C200000}"/>
    <cellStyle name="Navadno 2 2 3 3 8 2 2" xfId="8360" xr:uid="{00000000-0005-0000-0000-00002D200000}"/>
    <cellStyle name="Navadno 2 2 3 3 8 2 3" xfId="8361" xr:uid="{00000000-0005-0000-0000-00002E200000}"/>
    <cellStyle name="Navadno 2 2 3 3 8 3" xfId="8362" xr:uid="{00000000-0005-0000-0000-00002F200000}"/>
    <cellStyle name="Navadno 2 2 3 3 8 3 2" xfId="8363" xr:uid="{00000000-0005-0000-0000-000030200000}"/>
    <cellStyle name="Navadno 2 2 3 3 8 3 3" xfId="8364" xr:uid="{00000000-0005-0000-0000-000031200000}"/>
    <cellStyle name="Navadno 2 2 3 3 8 4" xfId="8365" xr:uid="{00000000-0005-0000-0000-000032200000}"/>
    <cellStyle name="Navadno 2 2 3 3 8 5" xfId="8366" xr:uid="{00000000-0005-0000-0000-000033200000}"/>
    <cellStyle name="Navadno 2 2 3 3 9" xfId="8367" xr:uid="{00000000-0005-0000-0000-000034200000}"/>
    <cellStyle name="Navadno 2 2 3 3 9 2" xfId="8368" xr:uid="{00000000-0005-0000-0000-000035200000}"/>
    <cellStyle name="Navadno 2 2 3 3 9 3" xfId="8369" xr:uid="{00000000-0005-0000-0000-000036200000}"/>
    <cellStyle name="Navadno 2 2 3 4" xfId="8370" xr:uid="{00000000-0005-0000-0000-000037200000}"/>
    <cellStyle name="Navadno 2 2 3 4 10" xfId="8371" xr:uid="{00000000-0005-0000-0000-000038200000}"/>
    <cellStyle name="Navadno 2 2 3 4 2" xfId="8372" xr:uid="{00000000-0005-0000-0000-000039200000}"/>
    <cellStyle name="Navadno 2 2 3 4 2 2" xfId="8373" xr:uid="{00000000-0005-0000-0000-00003A200000}"/>
    <cellStyle name="Navadno 2 2 3 4 2 2 2" xfId="8374" xr:uid="{00000000-0005-0000-0000-00003B200000}"/>
    <cellStyle name="Navadno 2 2 3 4 2 2 2 2" xfId="8375" xr:uid="{00000000-0005-0000-0000-00003C200000}"/>
    <cellStyle name="Navadno 2 2 3 4 2 2 2 2 2" xfId="8376" xr:uid="{00000000-0005-0000-0000-00003D200000}"/>
    <cellStyle name="Navadno 2 2 3 4 2 2 2 2 2 2" xfId="8377" xr:uid="{00000000-0005-0000-0000-00003E200000}"/>
    <cellStyle name="Navadno 2 2 3 4 2 2 2 2 2 3" xfId="8378" xr:uid="{00000000-0005-0000-0000-00003F200000}"/>
    <cellStyle name="Navadno 2 2 3 4 2 2 2 2 3" xfId="8379" xr:uid="{00000000-0005-0000-0000-000040200000}"/>
    <cellStyle name="Navadno 2 2 3 4 2 2 2 2 3 2" xfId="8380" xr:uid="{00000000-0005-0000-0000-000041200000}"/>
    <cellStyle name="Navadno 2 2 3 4 2 2 2 2 3 3" xfId="8381" xr:uid="{00000000-0005-0000-0000-000042200000}"/>
    <cellStyle name="Navadno 2 2 3 4 2 2 2 2 4" xfId="8382" xr:uid="{00000000-0005-0000-0000-000043200000}"/>
    <cellStyle name="Navadno 2 2 3 4 2 2 2 2 5" xfId="8383" xr:uid="{00000000-0005-0000-0000-000044200000}"/>
    <cellStyle name="Navadno 2 2 3 4 2 2 2 3" xfId="8384" xr:uid="{00000000-0005-0000-0000-000045200000}"/>
    <cellStyle name="Navadno 2 2 3 4 2 2 2 3 2" xfId="8385" xr:uid="{00000000-0005-0000-0000-000046200000}"/>
    <cellStyle name="Navadno 2 2 3 4 2 2 2 3 2 2" xfId="8386" xr:uid="{00000000-0005-0000-0000-000047200000}"/>
    <cellStyle name="Navadno 2 2 3 4 2 2 2 3 2 3" xfId="8387" xr:uid="{00000000-0005-0000-0000-000048200000}"/>
    <cellStyle name="Navadno 2 2 3 4 2 2 2 3 3" xfId="8388" xr:uid="{00000000-0005-0000-0000-000049200000}"/>
    <cellStyle name="Navadno 2 2 3 4 2 2 2 3 3 2" xfId="8389" xr:uid="{00000000-0005-0000-0000-00004A200000}"/>
    <cellStyle name="Navadno 2 2 3 4 2 2 2 3 3 3" xfId="8390" xr:uid="{00000000-0005-0000-0000-00004B200000}"/>
    <cellStyle name="Navadno 2 2 3 4 2 2 2 3 4" xfId="8391" xr:uid="{00000000-0005-0000-0000-00004C200000}"/>
    <cellStyle name="Navadno 2 2 3 4 2 2 2 3 5" xfId="8392" xr:uid="{00000000-0005-0000-0000-00004D200000}"/>
    <cellStyle name="Navadno 2 2 3 4 2 2 2 4" xfId="8393" xr:uid="{00000000-0005-0000-0000-00004E200000}"/>
    <cellStyle name="Navadno 2 2 3 4 2 2 2 4 2" xfId="8394" xr:uid="{00000000-0005-0000-0000-00004F200000}"/>
    <cellStyle name="Navadno 2 2 3 4 2 2 2 4 3" xfId="8395" xr:uid="{00000000-0005-0000-0000-000050200000}"/>
    <cellStyle name="Navadno 2 2 3 4 2 2 2 5" xfId="8396" xr:uid="{00000000-0005-0000-0000-000051200000}"/>
    <cellStyle name="Navadno 2 2 3 4 2 2 2 5 2" xfId="8397" xr:uid="{00000000-0005-0000-0000-000052200000}"/>
    <cellStyle name="Navadno 2 2 3 4 2 2 2 5 3" xfId="8398" xr:uid="{00000000-0005-0000-0000-000053200000}"/>
    <cellStyle name="Navadno 2 2 3 4 2 2 2 6" xfId="8399" xr:uid="{00000000-0005-0000-0000-000054200000}"/>
    <cellStyle name="Navadno 2 2 3 4 2 2 2 7" xfId="8400" xr:uid="{00000000-0005-0000-0000-000055200000}"/>
    <cellStyle name="Navadno 2 2 3 4 2 2 3" xfId="8401" xr:uid="{00000000-0005-0000-0000-000056200000}"/>
    <cellStyle name="Navadno 2 2 3 4 2 2 3 2" xfId="8402" xr:uid="{00000000-0005-0000-0000-000057200000}"/>
    <cellStyle name="Navadno 2 2 3 4 2 2 3 2 2" xfId="8403" xr:uid="{00000000-0005-0000-0000-000058200000}"/>
    <cellStyle name="Navadno 2 2 3 4 2 2 3 2 3" xfId="8404" xr:uid="{00000000-0005-0000-0000-000059200000}"/>
    <cellStyle name="Navadno 2 2 3 4 2 2 3 3" xfId="8405" xr:uid="{00000000-0005-0000-0000-00005A200000}"/>
    <cellStyle name="Navadno 2 2 3 4 2 2 3 3 2" xfId="8406" xr:uid="{00000000-0005-0000-0000-00005B200000}"/>
    <cellStyle name="Navadno 2 2 3 4 2 2 3 3 3" xfId="8407" xr:uid="{00000000-0005-0000-0000-00005C200000}"/>
    <cellStyle name="Navadno 2 2 3 4 2 2 3 4" xfId="8408" xr:uid="{00000000-0005-0000-0000-00005D200000}"/>
    <cellStyle name="Navadno 2 2 3 4 2 2 3 5" xfId="8409" xr:uid="{00000000-0005-0000-0000-00005E200000}"/>
    <cellStyle name="Navadno 2 2 3 4 2 2 4" xfId="8410" xr:uid="{00000000-0005-0000-0000-00005F200000}"/>
    <cellStyle name="Navadno 2 2 3 4 2 2 4 2" xfId="8411" xr:uid="{00000000-0005-0000-0000-000060200000}"/>
    <cellStyle name="Navadno 2 2 3 4 2 2 4 2 2" xfId="8412" xr:uid="{00000000-0005-0000-0000-000061200000}"/>
    <cellStyle name="Navadno 2 2 3 4 2 2 4 2 3" xfId="8413" xr:uid="{00000000-0005-0000-0000-000062200000}"/>
    <cellStyle name="Navadno 2 2 3 4 2 2 4 3" xfId="8414" xr:uid="{00000000-0005-0000-0000-000063200000}"/>
    <cellStyle name="Navadno 2 2 3 4 2 2 4 3 2" xfId="8415" xr:uid="{00000000-0005-0000-0000-000064200000}"/>
    <cellStyle name="Navadno 2 2 3 4 2 2 4 3 3" xfId="8416" xr:uid="{00000000-0005-0000-0000-000065200000}"/>
    <cellStyle name="Navadno 2 2 3 4 2 2 4 4" xfId="8417" xr:uid="{00000000-0005-0000-0000-000066200000}"/>
    <cellStyle name="Navadno 2 2 3 4 2 2 4 5" xfId="8418" xr:uid="{00000000-0005-0000-0000-000067200000}"/>
    <cellStyle name="Navadno 2 2 3 4 2 2 5" xfId="8419" xr:uid="{00000000-0005-0000-0000-000068200000}"/>
    <cellStyle name="Navadno 2 2 3 4 2 2 5 2" xfId="8420" xr:uid="{00000000-0005-0000-0000-000069200000}"/>
    <cellStyle name="Navadno 2 2 3 4 2 2 5 3" xfId="8421" xr:uid="{00000000-0005-0000-0000-00006A200000}"/>
    <cellStyle name="Navadno 2 2 3 4 2 2 6" xfId="8422" xr:uid="{00000000-0005-0000-0000-00006B200000}"/>
    <cellStyle name="Navadno 2 2 3 4 2 2 6 2" xfId="8423" xr:uid="{00000000-0005-0000-0000-00006C200000}"/>
    <cellStyle name="Navadno 2 2 3 4 2 2 6 3" xfId="8424" xr:uid="{00000000-0005-0000-0000-00006D200000}"/>
    <cellStyle name="Navadno 2 2 3 4 2 2 7" xfId="8425" xr:uid="{00000000-0005-0000-0000-00006E200000}"/>
    <cellStyle name="Navadno 2 2 3 4 2 2 8" xfId="8426" xr:uid="{00000000-0005-0000-0000-00006F200000}"/>
    <cellStyle name="Navadno 2 2 3 4 2 3" xfId="8427" xr:uid="{00000000-0005-0000-0000-000070200000}"/>
    <cellStyle name="Navadno 2 2 3 4 2 3 2" xfId="8428" xr:uid="{00000000-0005-0000-0000-000071200000}"/>
    <cellStyle name="Navadno 2 2 3 4 2 3 2 2" xfId="8429" xr:uid="{00000000-0005-0000-0000-000072200000}"/>
    <cellStyle name="Navadno 2 2 3 4 2 3 2 2 2" xfId="8430" xr:uid="{00000000-0005-0000-0000-000073200000}"/>
    <cellStyle name="Navadno 2 2 3 4 2 3 2 2 3" xfId="8431" xr:uid="{00000000-0005-0000-0000-000074200000}"/>
    <cellStyle name="Navadno 2 2 3 4 2 3 2 3" xfId="8432" xr:uid="{00000000-0005-0000-0000-000075200000}"/>
    <cellStyle name="Navadno 2 2 3 4 2 3 2 3 2" xfId="8433" xr:uid="{00000000-0005-0000-0000-000076200000}"/>
    <cellStyle name="Navadno 2 2 3 4 2 3 2 3 3" xfId="8434" xr:uid="{00000000-0005-0000-0000-000077200000}"/>
    <cellStyle name="Navadno 2 2 3 4 2 3 2 4" xfId="8435" xr:uid="{00000000-0005-0000-0000-000078200000}"/>
    <cellStyle name="Navadno 2 2 3 4 2 3 2 5" xfId="8436" xr:uid="{00000000-0005-0000-0000-000079200000}"/>
    <cellStyle name="Navadno 2 2 3 4 2 3 3" xfId="8437" xr:uid="{00000000-0005-0000-0000-00007A200000}"/>
    <cellStyle name="Navadno 2 2 3 4 2 3 3 2" xfId="8438" xr:uid="{00000000-0005-0000-0000-00007B200000}"/>
    <cellStyle name="Navadno 2 2 3 4 2 3 3 2 2" xfId="8439" xr:uid="{00000000-0005-0000-0000-00007C200000}"/>
    <cellStyle name="Navadno 2 2 3 4 2 3 3 2 3" xfId="8440" xr:uid="{00000000-0005-0000-0000-00007D200000}"/>
    <cellStyle name="Navadno 2 2 3 4 2 3 3 3" xfId="8441" xr:uid="{00000000-0005-0000-0000-00007E200000}"/>
    <cellStyle name="Navadno 2 2 3 4 2 3 3 3 2" xfId="8442" xr:uid="{00000000-0005-0000-0000-00007F200000}"/>
    <cellStyle name="Navadno 2 2 3 4 2 3 3 3 3" xfId="8443" xr:uid="{00000000-0005-0000-0000-000080200000}"/>
    <cellStyle name="Navadno 2 2 3 4 2 3 3 4" xfId="8444" xr:uid="{00000000-0005-0000-0000-000081200000}"/>
    <cellStyle name="Navadno 2 2 3 4 2 3 3 5" xfId="8445" xr:uid="{00000000-0005-0000-0000-000082200000}"/>
    <cellStyle name="Navadno 2 2 3 4 2 3 4" xfId="8446" xr:uid="{00000000-0005-0000-0000-000083200000}"/>
    <cellStyle name="Navadno 2 2 3 4 2 3 4 2" xfId="8447" xr:uid="{00000000-0005-0000-0000-000084200000}"/>
    <cellStyle name="Navadno 2 2 3 4 2 3 4 3" xfId="8448" xr:uid="{00000000-0005-0000-0000-000085200000}"/>
    <cellStyle name="Navadno 2 2 3 4 2 3 5" xfId="8449" xr:uid="{00000000-0005-0000-0000-000086200000}"/>
    <cellStyle name="Navadno 2 2 3 4 2 3 5 2" xfId="8450" xr:uid="{00000000-0005-0000-0000-000087200000}"/>
    <cellStyle name="Navadno 2 2 3 4 2 3 5 3" xfId="8451" xr:uid="{00000000-0005-0000-0000-000088200000}"/>
    <cellStyle name="Navadno 2 2 3 4 2 3 6" xfId="8452" xr:uid="{00000000-0005-0000-0000-000089200000}"/>
    <cellStyle name="Navadno 2 2 3 4 2 3 7" xfId="8453" xr:uid="{00000000-0005-0000-0000-00008A200000}"/>
    <cellStyle name="Navadno 2 2 3 4 2 4" xfId="8454" xr:uid="{00000000-0005-0000-0000-00008B200000}"/>
    <cellStyle name="Navadno 2 2 3 4 2 4 2" xfId="8455" xr:uid="{00000000-0005-0000-0000-00008C200000}"/>
    <cellStyle name="Navadno 2 2 3 4 2 4 2 2" xfId="8456" xr:uid="{00000000-0005-0000-0000-00008D200000}"/>
    <cellStyle name="Navadno 2 2 3 4 2 4 2 3" xfId="8457" xr:uid="{00000000-0005-0000-0000-00008E200000}"/>
    <cellStyle name="Navadno 2 2 3 4 2 4 3" xfId="8458" xr:uid="{00000000-0005-0000-0000-00008F200000}"/>
    <cellStyle name="Navadno 2 2 3 4 2 4 3 2" xfId="8459" xr:uid="{00000000-0005-0000-0000-000090200000}"/>
    <cellStyle name="Navadno 2 2 3 4 2 4 3 3" xfId="8460" xr:uid="{00000000-0005-0000-0000-000091200000}"/>
    <cellStyle name="Navadno 2 2 3 4 2 4 4" xfId="8461" xr:uid="{00000000-0005-0000-0000-000092200000}"/>
    <cellStyle name="Navadno 2 2 3 4 2 4 5" xfId="8462" xr:uid="{00000000-0005-0000-0000-000093200000}"/>
    <cellStyle name="Navadno 2 2 3 4 2 5" xfId="8463" xr:uid="{00000000-0005-0000-0000-000094200000}"/>
    <cellStyle name="Navadno 2 2 3 4 2 5 2" xfId="8464" xr:uid="{00000000-0005-0000-0000-000095200000}"/>
    <cellStyle name="Navadno 2 2 3 4 2 5 2 2" xfId="8465" xr:uid="{00000000-0005-0000-0000-000096200000}"/>
    <cellStyle name="Navadno 2 2 3 4 2 5 2 3" xfId="8466" xr:uid="{00000000-0005-0000-0000-000097200000}"/>
    <cellStyle name="Navadno 2 2 3 4 2 5 3" xfId="8467" xr:uid="{00000000-0005-0000-0000-000098200000}"/>
    <cellStyle name="Navadno 2 2 3 4 2 5 3 2" xfId="8468" xr:uid="{00000000-0005-0000-0000-000099200000}"/>
    <cellStyle name="Navadno 2 2 3 4 2 5 3 3" xfId="8469" xr:uid="{00000000-0005-0000-0000-00009A200000}"/>
    <cellStyle name="Navadno 2 2 3 4 2 5 4" xfId="8470" xr:uid="{00000000-0005-0000-0000-00009B200000}"/>
    <cellStyle name="Navadno 2 2 3 4 2 5 5" xfId="8471" xr:uid="{00000000-0005-0000-0000-00009C200000}"/>
    <cellStyle name="Navadno 2 2 3 4 2 6" xfId="8472" xr:uid="{00000000-0005-0000-0000-00009D200000}"/>
    <cellStyle name="Navadno 2 2 3 4 2 6 2" xfId="8473" xr:uid="{00000000-0005-0000-0000-00009E200000}"/>
    <cellStyle name="Navadno 2 2 3 4 2 6 3" xfId="8474" xr:uid="{00000000-0005-0000-0000-00009F200000}"/>
    <cellStyle name="Navadno 2 2 3 4 2 7" xfId="8475" xr:uid="{00000000-0005-0000-0000-0000A0200000}"/>
    <cellStyle name="Navadno 2 2 3 4 2 7 2" xfId="8476" xr:uid="{00000000-0005-0000-0000-0000A1200000}"/>
    <cellStyle name="Navadno 2 2 3 4 2 7 3" xfId="8477" xr:uid="{00000000-0005-0000-0000-0000A2200000}"/>
    <cellStyle name="Navadno 2 2 3 4 2 8" xfId="8478" xr:uid="{00000000-0005-0000-0000-0000A3200000}"/>
    <cellStyle name="Navadno 2 2 3 4 2 9" xfId="8479" xr:uid="{00000000-0005-0000-0000-0000A4200000}"/>
    <cellStyle name="Navadno 2 2 3 4 3" xfId="8480" xr:uid="{00000000-0005-0000-0000-0000A5200000}"/>
    <cellStyle name="Navadno 2 2 3 4 3 2" xfId="8481" xr:uid="{00000000-0005-0000-0000-0000A6200000}"/>
    <cellStyle name="Navadno 2 2 3 4 3 2 2" xfId="8482" xr:uid="{00000000-0005-0000-0000-0000A7200000}"/>
    <cellStyle name="Navadno 2 2 3 4 3 2 2 2" xfId="8483" xr:uid="{00000000-0005-0000-0000-0000A8200000}"/>
    <cellStyle name="Navadno 2 2 3 4 3 2 2 2 2" xfId="8484" xr:uid="{00000000-0005-0000-0000-0000A9200000}"/>
    <cellStyle name="Navadno 2 2 3 4 3 2 2 2 3" xfId="8485" xr:uid="{00000000-0005-0000-0000-0000AA200000}"/>
    <cellStyle name="Navadno 2 2 3 4 3 2 2 3" xfId="8486" xr:uid="{00000000-0005-0000-0000-0000AB200000}"/>
    <cellStyle name="Navadno 2 2 3 4 3 2 2 3 2" xfId="8487" xr:uid="{00000000-0005-0000-0000-0000AC200000}"/>
    <cellStyle name="Navadno 2 2 3 4 3 2 2 3 3" xfId="8488" xr:uid="{00000000-0005-0000-0000-0000AD200000}"/>
    <cellStyle name="Navadno 2 2 3 4 3 2 2 4" xfId="8489" xr:uid="{00000000-0005-0000-0000-0000AE200000}"/>
    <cellStyle name="Navadno 2 2 3 4 3 2 2 5" xfId="8490" xr:uid="{00000000-0005-0000-0000-0000AF200000}"/>
    <cellStyle name="Navadno 2 2 3 4 3 2 3" xfId="8491" xr:uid="{00000000-0005-0000-0000-0000B0200000}"/>
    <cellStyle name="Navadno 2 2 3 4 3 2 3 2" xfId="8492" xr:uid="{00000000-0005-0000-0000-0000B1200000}"/>
    <cellStyle name="Navadno 2 2 3 4 3 2 3 2 2" xfId="8493" xr:uid="{00000000-0005-0000-0000-0000B2200000}"/>
    <cellStyle name="Navadno 2 2 3 4 3 2 3 2 3" xfId="8494" xr:uid="{00000000-0005-0000-0000-0000B3200000}"/>
    <cellStyle name="Navadno 2 2 3 4 3 2 3 3" xfId="8495" xr:uid="{00000000-0005-0000-0000-0000B4200000}"/>
    <cellStyle name="Navadno 2 2 3 4 3 2 3 3 2" xfId="8496" xr:uid="{00000000-0005-0000-0000-0000B5200000}"/>
    <cellStyle name="Navadno 2 2 3 4 3 2 3 3 3" xfId="8497" xr:uid="{00000000-0005-0000-0000-0000B6200000}"/>
    <cellStyle name="Navadno 2 2 3 4 3 2 3 4" xfId="8498" xr:uid="{00000000-0005-0000-0000-0000B7200000}"/>
    <cellStyle name="Navadno 2 2 3 4 3 2 3 5" xfId="8499" xr:uid="{00000000-0005-0000-0000-0000B8200000}"/>
    <cellStyle name="Navadno 2 2 3 4 3 2 4" xfId="8500" xr:uid="{00000000-0005-0000-0000-0000B9200000}"/>
    <cellStyle name="Navadno 2 2 3 4 3 2 4 2" xfId="8501" xr:uid="{00000000-0005-0000-0000-0000BA200000}"/>
    <cellStyle name="Navadno 2 2 3 4 3 2 4 3" xfId="8502" xr:uid="{00000000-0005-0000-0000-0000BB200000}"/>
    <cellStyle name="Navadno 2 2 3 4 3 2 5" xfId="8503" xr:uid="{00000000-0005-0000-0000-0000BC200000}"/>
    <cellStyle name="Navadno 2 2 3 4 3 2 5 2" xfId="8504" xr:uid="{00000000-0005-0000-0000-0000BD200000}"/>
    <cellStyle name="Navadno 2 2 3 4 3 2 5 3" xfId="8505" xr:uid="{00000000-0005-0000-0000-0000BE200000}"/>
    <cellStyle name="Navadno 2 2 3 4 3 2 6" xfId="8506" xr:uid="{00000000-0005-0000-0000-0000BF200000}"/>
    <cellStyle name="Navadno 2 2 3 4 3 2 7" xfId="8507" xr:uid="{00000000-0005-0000-0000-0000C0200000}"/>
    <cellStyle name="Navadno 2 2 3 4 3 3" xfId="8508" xr:uid="{00000000-0005-0000-0000-0000C1200000}"/>
    <cellStyle name="Navadno 2 2 3 4 3 3 2" xfId="8509" xr:uid="{00000000-0005-0000-0000-0000C2200000}"/>
    <cellStyle name="Navadno 2 2 3 4 3 3 2 2" xfId="8510" xr:uid="{00000000-0005-0000-0000-0000C3200000}"/>
    <cellStyle name="Navadno 2 2 3 4 3 3 2 3" xfId="8511" xr:uid="{00000000-0005-0000-0000-0000C4200000}"/>
    <cellStyle name="Navadno 2 2 3 4 3 3 3" xfId="8512" xr:uid="{00000000-0005-0000-0000-0000C5200000}"/>
    <cellStyle name="Navadno 2 2 3 4 3 3 3 2" xfId="8513" xr:uid="{00000000-0005-0000-0000-0000C6200000}"/>
    <cellStyle name="Navadno 2 2 3 4 3 3 3 3" xfId="8514" xr:uid="{00000000-0005-0000-0000-0000C7200000}"/>
    <cellStyle name="Navadno 2 2 3 4 3 3 4" xfId="8515" xr:uid="{00000000-0005-0000-0000-0000C8200000}"/>
    <cellStyle name="Navadno 2 2 3 4 3 3 5" xfId="8516" xr:uid="{00000000-0005-0000-0000-0000C9200000}"/>
    <cellStyle name="Navadno 2 2 3 4 3 4" xfId="8517" xr:uid="{00000000-0005-0000-0000-0000CA200000}"/>
    <cellStyle name="Navadno 2 2 3 4 3 4 2" xfId="8518" xr:uid="{00000000-0005-0000-0000-0000CB200000}"/>
    <cellStyle name="Navadno 2 2 3 4 3 4 2 2" xfId="8519" xr:uid="{00000000-0005-0000-0000-0000CC200000}"/>
    <cellStyle name="Navadno 2 2 3 4 3 4 2 3" xfId="8520" xr:uid="{00000000-0005-0000-0000-0000CD200000}"/>
    <cellStyle name="Navadno 2 2 3 4 3 4 3" xfId="8521" xr:uid="{00000000-0005-0000-0000-0000CE200000}"/>
    <cellStyle name="Navadno 2 2 3 4 3 4 3 2" xfId="8522" xr:uid="{00000000-0005-0000-0000-0000CF200000}"/>
    <cellStyle name="Navadno 2 2 3 4 3 4 3 3" xfId="8523" xr:uid="{00000000-0005-0000-0000-0000D0200000}"/>
    <cellStyle name="Navadno 2 2 3 4 3 4 4" xfId="8524" xr:uid="{00000000-0005-0000-0000-0000D1200000}"/>
    <cellStyle name="Navadno 2 2 3 4 3 4 5" xfId="8525" xr:uid="{00000000-0005-0000-0000-0000D2200000}"/>
    <cellStyle name="Navadno 2 2 3 4 3 5" xfId="8526" xr:uid="{00000000-0005-0000-0000-0000D3200000}"/>
    <cellStyle name="Navadno 2 2 3 4 3 5 2" xfId="8527" xr:uid="{00000000-0005-0000-0000-0000D4200000}"/>
    <cellStyle name="Navadno 2 2 3 4 3 5 3" xfId="8528" xr:uid="{00000000-0005-0000-0000-0000D5200000}"/>
    <cellStyle name="Navadno 2 2 3 4 3 6" xfId="8529" xr:uid="{00000000-0005-0000-0000-0000D6200000}"/>
    <cellStyle name="Navadno 2 2 3 4 3 6 2" xfId="8530" xr:uid="{00000000-0005-0000-0000-0000D7200000}"/>
    <cellStyle name="Navadno 2 2 3 4 3 6 3" xfId="8531" xr:uid="{00000000-0005-0000-0000-0000D8200000}"/>
    <cellStyle name="Navadno 2 2 3 4 3 7" xfId="8532" xr:uid="{00000000-0005-0000-0000-0000D9200000}"/>
    <cellStyle name="Navadno 2 2 3 4 3 8" xfId="8533" xr:uid="{00000000-0005-0000-0000-0000DA200000}"/>
    <cellStyle name="Navadno 2 2 3 4 4" xfId="8534" xr:uid="{00000000-0005-0000-0000-0000DB200000}"/>
    <cellStyle name="Navadno 2 2 3 4 4 2" xfId="8535" xr:uid="{00000000-0005-0000-0000-0000DC200000}"/>
    <cellStyle name="Navadno 2 2 3 4 4 2 2" xfId="8536" xr:uid="{00000000-0005-0000-0000-0000DD200000}"/>
    <cellStyle name="Navadno 2 2 3 4 4 2 2 2" xfId="8537" xr:uid="{00000000-0005-0000-0000-0000DE200000}"/>
    <cellStyle name="Navadno 2 2 3 4 4 2 2 3" xfId="8538" xr:uid="{00000000-0005-0000-0000-0000DF200000}"/>
    <cellStyle name="Navadno 2 2 3 4 4 2 3" xfId="8539" xr:uid="{00000000-0005-0000-0000-0000E0200000}"/>
    <cellStyle name="Navadno 2 2 3 4 4 2 3 2" xfId="8540" xr:uid="{00000000-0005-0000-0000-0000E1200000}"/>
    <cellStyle name="Navadno 2 2 3 4 4 2 3 3" xfId="8541" xr:uid="{00000000-0005-0000-0000-0000E2200000}"/>
    <cellStyle name="Navadno 2 2 3 4 4 2 4" xfId="8542" xr:uid="{00000000-0005-0000-0000-0000E3200000}"/>
    <cellStyle name="Navadno 2 2 3 4 4 2 5" xfId="8543" xr:uid="{00000000-0005-0000-0000-0000E4200000}"/>
    <cellStyle name="Navadno 2 2 3 4 4 3" xfId="8544" xr:uid="{00000000-0005-0000-0000-0000E5200000}"/>
    <cellStyle name="Navadno 2 2 3 4 4 3 2" xfId="8545" xr:uid="{00000000-0005-0000-0000-0000E6200000}"/>
    <cellStyle name="Navadno 2 2 3 4 4 3 2 2" xfId="8546" xr:uid="{00000000-0005-0000-0000-0000E7200000}"/>
    <cellStyle name="Navadno 2 2 3 4 4 3 2 3" xfId="8547" xr:uid="{00000000-0005-0000-0000-0000E8200000}"/>
    <cellStyle name="Navadno 2 2 3 4 4 3 3" xfId="8548" xr:uid="{00000000-0005-0000-0000-0000E9200000}"/>
    <cellStyle name="Navadno 2 2 3 4 4 3 3 2" xfId="8549" xr:uid="{00000000-0005-0000-0000-0000EA200000}"/>
    <cellStyle name="Navadno 2 2 3 4 4 3 3 3" xfId="8550" xr:uid="{00000000-0005-0000-0000-0000EB200000}"/>
    <cellStyle name="Navadno 2 2 3 4 4 3 4" xfId="8551" xr:uid="{00000000-0005-0000-0000-0000EC200000}"/>
    <cellStyle name="Navadno 2 2 3 4 4 3 5" xfId="8552" xr:uid="{00000000-0005-0000-0000-0000ED200000}"/>
    <cellStyle name="Navadno 2 2 3 4 4 4" xfId="8553" xr:uid="{00000000-0005-0000-0000-0000EE200000}"/>
    <cellStyle name="Navadno 2 2 3 4 4 4 2" xfId="8554" xr:uid="{00000000-0005-0000-0000-0000EF200000}"/>
    <cellStyle name="Navadno 2 2 3 4 4 4 3" xfId="8555" xr:uid="{00000000-0005-0000-0000-0000F0200000}"/>
    <cellStyle name="Navadno 2 2 3 4 4 5" xfId="8556" xr:uid="{00000000-0005-0000-0000-0000F1200000}"/>
    <cellStyle name="Navadno 2 2 3 4 4 5 2" xfId="8557" xr:uid="{00000000-0005-0000-0000-0000F2200000}"/>
    <cellStyle name="Navadno 2 2 3 4 4 5 3" xfId="8558" xr:uid="{00000000-0005-0000-0000-0000F3200000}"/>
    <cellStyle name="Navadno 2 2 3 4 4 6" xfId="8559" xr:uid="{00000000-0005-0000-0000-0000F4200000}"/>
    <cellStyle name="Navadno 2 2 3 4 4 7" xfId="8560" xr:uid="{00000000-0005-0000-0000-0000F5200000}"/>
    <cellStyle name="Navadno 2 2 3 4 5" xfId="8561" xr:uid="{00000000-0005-0000-0000-0000F6200000}"/>
    <cellStyle name="Navadno 2 2 3 4 5 2" xfId="8562" xr:uid="{00000000-0005-0000-0000-0000F7200000}"/>
    <cellStyle name="Navadno 2 2 3 4 5 2 2" xfId="8563" xr:uid="{00000000-0005-0000-0000-0000F8200000}"/>
    <cellStyle name="Navadno 2 2 3 4 5 2 3" xfId="8564" xr:uid="{00000000-0005-0000-0000-0000F9200000}"/>
    <cellStyle name="Navadno 2 2 3 4 5 3" xfId="8565" xr:uid="{00000000-0005-0000-0000-0000FA200000}"/>
    <cellStyle name="Navadno 2 2 3 4 5 3 2" xfId="8566" xr:uid="{00000000-0005-0000-0000-0000FB200000}"/>
    <cellStyle name="Navadno 2 2 3 4 5 3 3" xfId="8567" xr:uid="{00000000-0005-0000-0000-0000FC200000}"/>
    <cellStyle name="Navadno 2 2 3 4 5 4" xfId="8568" xr:uid="{00000000-0005-0000-0000-0000FD200000}"/>
    <cellStyle name="Navadno 2 2 3 4 5 5" xfId="8569" xr:uid="{00000000-0005-0000-0000-0000FE200000}"/>
    <cellStyle name="Navadno 2 2 3 4 6" xfId="8570" xr:uid="{00000000-0005-0000-0000-0000FF200000}"/>
    <cellStyle name="Navadno 2 2 3 4 6 2" xfId="8571" xr:uid="{00000000-0005-0000-0000-000000210000}"/>
    <cellStyle name="Navadno 2 2 3 4 6 2 2" xfId="8572" xr:uid="{00000000-0005-0000-0000-000001210000}"/>
    <cellStyle name="Navadno 2 2 3 4 6 2 3" xfId="8573" xr:uid="{00000000-0005-0000-0000-000002210000}"/>
    <cellStyle name="Navadno 2 2 3 4 6 3" xfId="8574" xr:uid="{00000000-0005-0000-0000-000003210000}"/>
    <cellStyle name="Navadno 2 2 3 4 6 3 2" xfId="8575" xr:uid="{00000000-0005-0000-0000-000004210000}"/>
    <cellStyle name="Navadno 2 2 3 4 6 3 3" xfId="8576" xr:uid="{00000000-0005-0000-0000-000005210000}"/>
    <cellStyle name="Navadno 2 2 3 4 6 4" xfId="8577" xr:uid="{00000000-0005-0000-0000-000006210000}"/>
    <cellStyle name="Navadno 2 2 3 4 6 5" xfId="8578" xr:uid="{00000000-0005-0000-0000-000007210000}"/>
    <cellStyle name="Navadno 2 2 3 4 7" xfId="8579" xr:uid="{00000000-0005-0000-0000-000008210000}"/>
    <cellStyle name="Navadno 2 2 3 4 7 2" xfId="8580" xr:uid="{00000000-0005-0000-0000-000009210000}"/>
    <cellStyle name="Navadno 2 2 3 4 7 3" xfId="8581" xr:uid="{00000000-0005-0000-0000-00000A210000}"/>
    <cellStyle name="Navadno 2 2 3 4 8" xfId="8582" xr:uid="{00000000-0005-0000-0000-00000B210000}"/>
    <cellStyle name="Navadno 2 2 3 4 8 2" xfId="8583" xr:uid="{00000000-0005-0000-0000-00000C210000}"/>
    <cellStyle name="Navadno 2 2 3 4 8 3" xfId="8584" xr:uid="{00000000-0005-0000-0000-00000D210000}"/>
    <cellStyle name="Navadno 2 2 3 4 9" xfId="8585" xr:uid="{00000000-0005-0000-0000-00000E210000}"/>
    <cellStyle name="Navadno 2 2 3 5" xfId="8586" xr:uid="{00000000-0005-0000-0000-00000F210000}"/>
    <cellStyle name="Navadno 2 2 3 5 2" xfId="8587" xr:uid="{00000000-0005-0000-0000-000010210000}"/>
    <cellStyle name="Navadno 2 2 3 5 2 2" xfId="8588" xr:uid="{00000000-0005-0000-0000-000011210000}"/>
    <cellStyle name="Navadno 2 2 3 5 2 2 2" xfId="8589" xr:uid="{00000000-0005-0000-0000-000012210000}"/>
    <cellStyle name="Navadno 2 2 3 5 2 2 2 2" xfId="8590" xr:uid="{00000000-0005-0000-0000-000013210000}"/>
    <cellStyle name="Navadno 2 2 3 5 2 2 2 2 2" xfId="8591" xr:uid="{00000000-0005-0000-0000-000014210000}"/>
    <cellStyle name="Navadno 2 2 3 5 2 2 2 2 3" xfId="8592" xr:uid="{00000000-0005-0000-0000-000015210000}"/>
    <cellStyle name="Navadno 2 2 3 5 2 2 2 3" xfId="8593" xr:uid="{00000000-0005-0000-0000-000016210000}"/>
    <cellStyle name="Navadno 2 2 3 5 2 2 2 3 2" xfId="8594" xr:uid="{00000000-0005-0000-0000-000017210000}"/>
    <cellStyle name="Navadno 2 2 3 5 2 2 2 3 3" xfId="8595" xr:uid="{00000000-0005-0000-0000-000018210000}"/>
    <cellStyle name="Navadno 2 2 3 5 2 2 2 4" xfId="8596" xr:uid="{00000000-0005-0000-0000-000019210000}"/>
    <cellStyle name="Navadno 2 2 3 5 2 2 2 5" xfId="8597" xr:uid="{00000000-0005-0000-0000-00001A210000}"/>
    <cellStyle name="Navadno 2 2 3 5 2 2 3" xfId="8598" xr:uid="{00000000-0005-0000-0000-00001B210000}"/>
    <cellStyle name="Navadno 2 2 3 5 2 2 3 2" xfId="8599" xr:uid="{00000000-0005-0000-0000-00001C210000}"/>
    <cellStyle name="Navadno 2 2 3 5 2 2 3 2 2" xfId="8600" xr:uid="{00000000-0005-0000-0000-00001D210000}"/>
    <cellStyle name="Navadno 2 2 3 5 2 2 3 2 3" xfId="8601" xr:uid="{00000000-0005-0000-0000-00001E210000}"/>
    <cellStyle name="Navadno 2 2 3 5 2 2 3 3" xfId="8602" xr:uid="{00000000-0005-0000-0000-00001F210000}"/>
    <cellStyle name="Navadno 2 2 3 5 2 2 3 3 2" xfId="8603" xr:uid="{00000000-0005-0000-0000-000020210000}"/>
    <cellStyle name="Navadno 2 2 3 5 2 2 3 3 3" xfId="8604" xr:uid="{00000000-0005-0000-0000-000021210000}"/>
    <cellStyle name="Navadno 2 2 3 5 2 2 3 4" xfId="8605" xr:uid="{00000000-0005-0000-0000-000022210000}"/>
    <cellStyle name="Navadno 2 2 3 5 2 2 3 5" xfId="8606" xr:uid="{00000000-0005-0000-0000-000023210000}"/>
    <cellStyle name="Navadno 2 2 3 5 2 2 4" xfId="8607" xr:uid="{00000000-0005-0000-0000-000024210000}"/>
    <cellStyle name="Navadno 2 2 3 5 2 2 4 2" xfId="8608" xr:uid="{00000000-0005-0000-0000-000025210000}"/>
    <cellStyle name="Navadno 2 2 3 5 2 2 4 3" xfId="8609" xr:uid="{00000000-0005-0000-0000-000026210000}"/>
    <cellStyle name="Navadno 2 2 3 5 2 2 5" xfId="8610" xr:uid="{00000000-0005-0000-0000-000027210000}"/>
    <cellStyle name="Navadno 2 2 3 5 2 2 5 2" xfId="8611" xr:uid="{00000000-0005-0000-0000-000028210000}"/>
    <cellStyle name="Navadno 2 2 3 5 2 2 5 3" xfId="8612" xr:uid="{00000000-0005-0000-0000-000029210000}"/>
    <cellStyle name="Navadno 2 2 3 5 2 2 6" xfId="8613" xr:uid="{00000000-0005-0000-0000-00002A210000}"/>
    <cellStyle name="Navadno 2 2 3 5 2 2 7" xfId="8614" xr:uid="{00000000-0005-0000-0000-00002B210000}"/>
    <cellStyle name="Navadno 2 2 3 5 2 3" xfId="8615" xr:uid="{00000000-0005-0000-0000-00002C210000}"/>
    <cellStyle name="Navadno 2 2 3 5 2 3 2" xfId="8616" xr:uid="{00000000-0005-0000-0000-00002D210000}"/>
    <cellStyle name="Navadno 2 2 3 5 2 3 2 2" xfId="8617" xr:uid="{00000000-0005-0000-0000-00002E210000}"/>
    <cellStyle name="Navadno 2 2 3 5 2 3 2 3" xfId="8618" xr:uid="{00000000-0005-0000-0000-00002F210000}"/>
    <cellStyle name="Navadno 2 2 3 5 2 3 3" xfId="8619" xr:uid="{00000000-0005-0000-0000-000030210000}"/>
    <cellStyle name="Navadno 2 2 3 5 2 3 3 2" xfId="8620" xr:uid="{00000000-0005-0000-0000-000031210000}"/>
    <cellStyle name="Navadno 2 2 3 5 2 3 3 3" xfId="8621" xr:uid="{00000000-0005-0000-0000-000032210000}"/>
    <cellStyle name="Navadno 2 2 3 5 2 3 4" xfId="8622" xr:uid="{00000000-0005-0000-0000-000033210000}"/>
    <cellStyle name="Navadno 2 2 3 5 2 3 5" xfId="8623" xr:uid="{00000000-0005-0000-0000-000034210000}"/>
    <cellStyle name="Navadno 2 2 3 5 2 4" xfId="8624" xr:uid="{00000000-0005-0000-0000-000035210000}"/>
    <cellStyle name="Navadno 2 2 3 5 2 4 2" xfId="8625" xr:uid="{00000000-0005-0000-0000-000036210000}"/>
    <cellStyle name="Navadno 2 2 3 5 2 4 2 2" xfId="8626" xr:uid="{00000000-0005-0000-0000-000037210000}"/>
    <cellStyle name="Navadno 2 2 3 5 2 4 2 3" xfId="8627" xr:uid="{00000000-0005-0000-0000-000038210000}"/>
    <cellStyle name="Navadno 2 2 3 5 2 4 3" xfId="8628" xr:uid="{00000000-0005-0000-0000-000039210000}"/>
    <cellStyle name="Navadno 2 2 3 5 2 4 3 2" xfId="8629" xr:uid="{00000000-0005-0000-0000-00003A210000}"/>
    <cellStyle name="Navadno 2 2 3 5 2 4 3 3" xfId="8630" xr:uid="{00000000-0005-0000-0000-00003B210000}"/>
    <cellStyle name="Navadno 2 2 3 5 2 4 4" xfId="8631" xr:uid="{00000000-0005-0000-0000-00003C210000}"/>
    <cellStyle name="Navadno 2 2 3 5 2 4 5" xfId="8632" xr:uid="{00000000-0005-0000-0000-00003D210000}"/>
    <cellStyle name="Navadno 2 2 3 5 2 5" xfId="8633" xr:uid="{00000000-0005-0000-0000-00003E210000}"/>
    <cellStyle name="Navadno 2 2 3 5 2 5 2" xfId="8634" xr:uid="{00000000-0005-0000-0000-00003F210000}"/>
    <cellStyle name="Navadno 2 2 3 5 2 5 3" xfId="8635" xr:uid="{00000000-0005-0000-0000-000040210000}"/>
    <cellStyle name="Navadno 2 2 3 5 2 6" xfId="8636" xr:uid="{00000000-0005-0000-0000-000041210000}"/>
    <cellStyle name="Navadno 2 2 3 5 2 6 2" xfId="8637" xr:uid="{00000000-0005-0000-0000-000042210000}"/>
    <cellStyle name="Navadno 2 2 3 5 2 6 3" xfId="8638" xr:uid="{00000000-0005-0000-0000-000043210000}"/>
    <cellStyle name="Navadno 2 2 3 5 2 7" xfId="8639" xr:uid="{00000000-0005-0000-0000-000044210000}"/>
    <cellStyle name="Navadno 2 2 3 5 2 8" xfId="8640" xr:uid="{00000000-0005-0000-0000-000045210000}"/>
    <cellStyle name="Navadno 2 2 3 5 3" xfId="8641" xr:uid="{00000000-0005-0000-0000-000046210000}"/>
    <cellStyle name="Navadno 2 2 3 5 3 2" xfId="8642" xr:uid="{00000000-0005-0000-0000-000047210000}"/>
    <cellStyle name="Navadno 2 2 3 5 3 2 2" xfId="8643" xr:uid="{00000000-0005-0000-0000-000048210000}"/>
    <cellStyle name="Navadno 2 2 3 5 3 2 2 2" xfId="8644" xr:uid="{00000000-0005-0000-0000-000049210000}"/>
    <cellStyle name="Navadno 2 2 3 5 3 2 2 3" xfId="8645" xr:uid="{00000000-0005-0000-0000-00004A210000}"/>
    <cellStyle name="Navadno 2 2 3 5 3 2 3" xfId="8646" xr:uid="{00000000-0005-0000-0000-00004B210000}"/>
    <cellStyle name="Navadno 2 2 3 5 3 2 3 2" xfId="8647" xr:uid="{00000000-0005-0000-0000-00004C210000}"/>
    <cellStyle name="Navadno 2 2 3 5 3 2 3 3" xfId="8648" xr:uid="{00000000-0005-0000-0000-00004D210000}"/>
    <cellStyle name="Navadno 2 2 3 5 3 2 4" xfId="8649" xr:uid="{00000000-0005-0000-0000-00004E210000}"/>
    <cellStyle name="Navadno 2 2 3 5 3 2 5" xfId="8650" xr:uid="{00000000-0005-0000-0000-00004F210000}"/>
    <cellStyle name="Navadno 2 2 3 5 3 3" xfId="8651" xr:uid="{00000000-0005-0000-0000-000050210000}"/>
    <cellStyle name="Navadno 2 2 3 5 3 3 2" xfId="8652" xr:uid="{00000000-0005-0000-0000-000051210000}"/>
    <cellStyle name="Navadno 2 2 3 5 3 3 2 2" xfId="8653" xr:uid="{00000000-0005-0000-0000-000052210000}"/>
    <cellStyle name="Navadno 2 2 3 5 3 3 2 3" xfId="8654" xr:uid="{00000000-0005-0000-0000-000053210000}"/>
    <cellStyle name="Navadno 2 2 3 5 3 3 3" xfId="8655" xr:uid="{00000000-0005-0000-0000-000054210000}"/>
    <cellStyle name="Navadno 2 2 3 5 3 3 3 2" xfId="8656" xr:uid="{00000000-0005-0000-0000-000055210000}"/>
    <cellStyle name="Navadno 2 2 3 5 3 3 3 3" xfId="8657" xr:uid="{00000000-0005-0000-0000-000056210000}"/>
    <cellStyle name="Navadno 2 2 3 5 3 3 4" xfId="8658" xr:uid="{00000000-0005-0000-0000-000057210000}"/>
    <cellStyle name="Navadno 2 2 3 5 3 3 5" xfId="8659" xr:uid="{00000000-0005-0000-0000-000058210000}"/>
    <cellStyle name="Navadno 2 2 3 5 3 4" xfId="8660" xr:uid="{00000000-0005-0000-0000-000059210000}"/>
    <cellStyle name="Navadno 2 2 3 5 3 4 2" xfId="8661" xr:uid="{00000000-0005-0000-0000-00005A210000}"/>
    <cellStyle name="Navadno 2 2 3 5 3 4 3" xfId="8662" xr:uid="{00000000-0005-0000-0000-00005B210000}"/>
    <cellStyle name="Navadno 2 2 3 5 3 5" xfId="8663" xr:uid="{00000000-0005-0000-0000-00005C210000}"/>
    <cellStyle name="Navadno 2 2 3 5 3 5 2" xfId="8664" xr:uid="{00000000-0005-0000-0000-00005D210000}"/>
    <cellStyle name="Navadno 2 2 3 5 3 5 3" xfId="8665" xr:uid="{00000000-0005-0000-0000-00005E210000}"/>
    <cellStyle name="Navadno 2 2 3 5 3 6" xfId="8666" xr:uid="{00000000-0005-0000-0000-00005F210000}"/>
    <cellStyle name="Navadno 2 2 3 5 3 7" xfId="8667" xr:uid="{00000000-0005-0000-0000-000060210000}"/>
    <cellStyle name="Navadno 2 2 3 5 4" xfId="8668" xr:uid="{00000000-0005-0000-0000-000061210000}"/>
    <cellStyle name="Navadno 2 2 3 5 4 2" xfId="8669" xr:uid="{00000000-0005-0000-0000-000062210000}"/>
    <cellStyle name="Navadno 2 2 3 5 4 2 2" xfId="8670" xr:uid="{00000000-0005-0000-0000-000063210000}"/>
    <cellStyle name="Navadno 2 2 3 5 4 2 3" xfId="8671" xr:uid="{00000000-0005-0000-0000-000064210000}"/>
    <cellStyle name="Navadno 2 2 3 5 4 3" xfId="8672" xr:uid="{00000000-0005-0000-0000-000065210000}"/>
    <cellStyle name="Navadno 2 2 3 5 4 3 2" xfId="8673" xr:uid="{00000000-0005-0000-0000-000066210000}"/>
    <cellStyle name="Navadno 2 2 3 5 4 3 3" xfId="8674" xr:uid="{00000000-0005-0000-0000-000067210000}"/>
    <cellStyle name="Navadno 2 2 3 5 4 4" xfId="8675" xr:uid="{00000000-0005-0000-0000-000068210000}"/>
    <cellStyle name="Navadno 2 2 3 5 4 5" xfId="8676" xr:uid="{00000000-0005-0000-0000-000069210000}"/>
    <cellStyle name="Navadno 2 2 3 5 5" xfId="8677" xr:uid="{00000000-0005-0000-0000-00006A210000}"/>
    <cellStyle name="Navadno 2 2 3 5 5 2" xfId="8678" xr:uid="{00000000-0005-0000-0000-00006B210000}"/>
    <cellStyle name="Navadno 2 2 3 5 5 2 2" xfId="8679" xr:uid="{00000000-0005-0000-0000-00006C210000}"/>
    <cellStyle name="Navadno 2 2 3 5 5 2 3" xfId="8680" xr:uid="{00000000-0005-0000-0000-00006D210000}"/>
    <cellStyle name="Navadno 2 2 3 5 5 3" xfId="8681" xr:uid="{00000000-0005-0000-0000-00006E210000}"/>
    <cellStyle name="Navadno 2 2 3 5 5 3 2" xfId="8682" xr:uid="{00000000-0005-0000-0000-00006F210000}"/>
    <cellStyle name="Navadno 2 2 3 5 5 3 3" xfId="8683" xr:uid="{00000000-0005-0000-0000-000070210000}"/>
    <cellStyle name="Navadno 2 2 3 5 5 4" xfId="8684" xr:uid="{00000000-0005-0000-0000-000071210000}"/>
    <cellStyle name="Navadno 2 2 3 5 5 5" xfId="8685" xr:uid="{00000000-0005-0000-0000-000072210000}"/>
    <cellStyle name="Navadno 2 2 3 5 6" xfId="8686" xr:uid="{00000000-0005-0000-0000-000073210000}"/>
    <cellStyle name="Navadno 2 2 3 5 6 2" xfId="8687" xr:uid="{00000000-0005-0000-0000-000074210000}"/>
    <cellStyle name="Navadno 2 2 3 5 6 3" xfId="8688" xr:uid="{00000000-0005-0000-0000-000075210000}"/>
    <cellStyle name="Navadno 2 2 3 5 7" xfId="8689" xr:uid="{00000000-0005-0000-0000-000076210000}"/>
    <cellStyle name="Navadno 2 2 3 5 7 2" xfId="8690" xr:uid="{00000000-0005-0000-0000-000077210000}"/>
    <cellStyle name="Navadno 2 2 3 5 7 3" xfId="8691" xr:uid="{00000000-0005-0000-0000-000078210000}"/>
    <cellStyle name="Navadno 2 2 3 5 8" xfId="8692" xr:uid="{00000000-0005-0000-0000-000079210000}"/>
    <cellStyle name="Navadno 2 2 3 5 9" xfId="8693" xr:uid="{00000000-0005-0000-0000-00007A210000}"/>
    <cellStyle name="Navadno 2 2 3 6" xfId="8694" xr:uid="{00000000-0005-0000-0000-00007B210000}"/>
    <cellStyle name="Navadno 2 2 3 6 2" xfId="8695" xr:uid="{00000000-0005-0000-0000-00007C210000}"/>
    <cellStyle name="Navadno 2 2 3 6 2 2" xfId="8696" xr:uid="{00000000-0005-0000-0000-00007D210000}"/>
    <cellStyle name="Navadno 2 2 3 6 2 2 2" xfId="8697" xr:uid="{00000000-0005-0000-0000-00007E210000}"/>
    <cellStyle name="Navadno 2 2 3 6 2 2 2 2" xfId="8698" xr:uid="{00000000-0005-0000-0000-00007F210000}"/>
    <cellStyle name="Navadno 2 2 3 6 2 2 2 2 2" xfId="8699" xr:uid="{00000000-0005-0000-0000-000080210000}"/>
    <cellStyle name="Navadno 2 2 3 6 2 2 2 2 3" xfId="8700" xr:uid="{00000000-0005-0000-0000-000081210000}"/>
    <cellStyle name="Navadno 2 2 3 6 2 2 2 3" xfId="8701" xr:uid="{00000000-0005-0000-0000-000082210000}"/>
    <cellStyle name="Navadno 2 2 3 6 2 2 2 3 2" xfId="8702" xr:uid="{00000000-0005-0000-0000-000083210000}"/>
    <cellStyle name="Navadno 2 2 3 6 2 2 2 3 3" xfId="8703" xr:uid="{00000000-0005-0000-0000-000084210000}"/>
    <cellStyle name="Navadno 2 2 3 6 2 2 2 4" xfId="8704" xr:uid="{00000000-0005-0000-0000-000085210000}"/>
    <cellStyle name="Navadno 2 2 3 6 2 2 2 5" xfId="8705" xr:uid="{00000000-0005-0000-0000-000086210000}"/>
    <cellStyle name="Navadno 2 2 3 6 2 2 3" xfId="8706" xr:uid="{00000000-0005-0000-0000-000087210000}"/>
    <cellStyle name="Navadno 2 2 3 6 2 2 3 2" xfId="8707" xr:uid="{00000000-0005-0000-0000-000088210000}"/>
    <cellStyle name="Navadno 2 2 3 6 2 2 3 2 2" xfId="8708" xr:uid="{00000000-0005-0000-0000-000089210000}"/>
    <cellStyle name="Navadno 2 2 3 6 2 2 3 2 3" xfId="8709" xr:uid="{00000000-0005-0000-0000-00008A210000}"/>
    <cellStyle name="Navadno 2 2 3 6 2 2 3 3" xfId="8710" xr:uid="{00000000-0005-0000-0000-00008B210000}"/>
    <cellStyle name="Navadno 2 2 3 6 2 2 3 3 2" xfId="8711" xr:uid="{00000000-0005-0000-0000-00008C210000}"/>
    <cellStyle name="Navadno 2 2 3 6 2 2 3 3 3" xfId="8712" xr:uid="{00000000-0005-0000-0000-00008D210000}"/>
    <cellStyle name="Navadno 2 2 3 6 2 2 3 4" xfId="8713" xr:uid="{00000000-0005-0000-0000-00008E210000}"/>
    <cellStyle name="Navadno 2 2 3 6 2 2 3 5" xfId="8714" xr:uid="{00000000-0005-0000-0000-00008F210000}"/>
    <cellStyle name="Navadno 2 2 3 6 2 2 4" xfId="8715" xr:uid="{00000000-0005-0000-0000-000090210000}"/>
    <cellStyle name="Navadno 2 2 3 6 2 2 4 2" xfId="8716" xr:uid="{00000000-0005-0000-0000-000091210000}"/>
    <cellStyle name="Navadno 2 2 3 6 2 2 4 3" xfId="8717" xr:uid="{00000000-0005-0000-0000-000092210000}"/>
    <cellStyle name="Navadno 2 2 3 6 2 2 5" xfId="8718" xr:uid="{00000000-0005-0000-0000-000093210000}"/>
    <cellStyle name="Navadno 2 2 3 6 2 2 5 2" xfId="8719" xr:uid="{00000000-0005-0000-0000-000094210000}"/>
    <cellStyle name="Navadno 2 2 3 6 2 2 5 3" xfId="8720" xr:uid="{00000000-0005-0000-0000-000095210000}"/>
    <cellStyle name="Navadno 2 2 3 6 2 2 6" xfId="8721" xr:uid="{00000000-0005-0000-0000-000096210000}"/>
    <cellStyle name="Navadno 2 2 3 6 2 2 7" xfId="8722" xr:uid="{00000000-0005-0000-0000-000097210000}"/>
    <cellStyle name="Navadno 2 2 3 6 2 3" xfId="8723" xr:uid="{00000000-0005-0000-0000-000098210000}"/>
    <cellStyle name="Navadno 2 2 3 6 2 3 2" xfId="8724" xr:uid="{00000000-0005-0000-0000-000099210000}"/>
    <cellStyle name="Navadno 2 2 3 6 2 3 2 2" xfId="8725" xr:uid="{00000000-0005-0000-0000-00009A210000}"/>
    <cellStyle name="Navadno 2 2 3 6 2 3 2 3" xfId="8726" xr:uid="{00000000-0005-0000-0000-00009B210000}"/>
    <cellStyle name="Navadno 2 2 3 6 2 3 3" xfId="8727" xr:uid="{00000000-0005-0000-0000-00009C210000}"/>
    <cellStyle name="Navadno 2 2 3 6 2 3 3 2" xfId="8728" xr:uid="{00000000-0005-0000-0000-00009D210000}"/>
    <cellStyle name="Navadno 2 2 3 6 2 3 3 3" xfId="8729" xr:uid="{00000000-0005-0000-0000-00009E210000}"/>
    <cellStyle name="Navadno 2 2 3 6 2 3 4" xfId="8730" xr:uid="{00000000-0005-0000-0000-00009F210000}"/>
    <cellStyle name="Navadno 2 2 3 6 2 3 5" xfId="8731" xr:uid="{00000000-0005-0000-0000-0000A0210000}"/>
    <cellStyle name="Navadno 2 2 3 6 2 4" xfId="8732" xr:uid="{00000000-0005-0000-0000-0000A1210000}"/>
    <cellStyle name="Navadno 2 2 3 6 2 4 2" xfId="8733" xr:uid="{00000000-0005-0000-0000-0000A2210000}"/>
    <cellStyle name="Navadno 2 2 3 6 2 4 2 2" xfId="8734" xr:uid="{00000000-0005-0000-0000-0000A3210000}"/>
    <cellStyle name="Navadno 2 2 3 6 2 4 2 3" xfId="8735" xr:uid="{00000000-0005-0000-0000-0000A4210000}"/>
    <cellStyle name="Navadno 2 2 3 6 2 4 3" xfId="8736" xr:uid="{00000000-0005-0000-0000-0000A5210000}"/>
    <cellStyle name="Navadno 2 2 3 6 2 4 3 2" xfId="8737" xr:uid="{00000000-0005-0000-0000-0000A6210000}"/>
    <cellStyle name="Navadno 2 2 3 6 2 4 3 3" xfId="8738" xr:uid="{00000000-0005-0000-0000-0000A7210000}"/>
    <cellStyle name="Navadno 2 2 3 6 2 4 4" xfId="8739" xr:uid="{00000000-0005-0000-0000-0000A8210000}"/>
    <cellStyle name="Navadno 2 2 3 6 2 4 5" xfId="8740" xr:uid="{00000000-0005-0000-0000-0000A9210000}"/>
    <cellStyle name="Navadno 2 2 3 6 2 5" xfId="8741" xr:uid="{00000000-0005-0000-0000-0000AA210000}"/>
    <cellStyle name="Navadno 2 2 3 6 2 5 2" xfId="8742" xr:uid="{00000000-0005-0000-0000-0000AB210000}"/>
    <cellStyle name="Navadno 2 2 3 6 2 5 3" xfId="8743" xr:uid="{00000000-0005-0000-0000-0000AC210000}"/>
    <cellStyle name="Navadno 2 2 3 6 2 6" xfId="8744" xr:uid="{00000000-0005-0000-0000-0000AD210000}"/>
    <cellStyle name="Navadno 2 2 3 6 2 6 2" xfId="8745" xr:uid="{00000000-0005-0000-0000-0000AE210000}"/>
    <cellStyle name="Navadno 2 2 3 6 2 6 3" xfId="8746" xr:uid="{00000000-0005-0000-0000-0000AF210000}"/>
    <cellStyle name="Navadno 2 2 3 6 2 7" xfId="8747" xr:uid="{00000000-0005-0000-0000-0000B0210000}"/>
    <cellStyle name="Navadno 2 2 3 6 2 8" xfId="8748" xr:uid="{00000000-0005-0000-0000-0000B1210000}"/>
    <cellStyle name="Navadno 2 2 3 6 3" xfId="8749" xr:uid="{00000000-0005-0000-0000-0000B2210000}"/>
    <cellStyle name="Navadno 2 2 3 6 3 2" xfId="8750" xr:uid="{00000000-0005-0000-0000-0000B3210000}"/>
    <cellStyle name="Navadno 2 2 3 6 3 2 2" xfId="8751" xr:uid="{00000000-0005-0000-0000-0000B4210000}"/>
    <cellStyle name="Navadno 2 2 3 6 3 2 2 2" xfId="8752" xr:uid="{00000000-0005-0000-0000-0000B5210000}"/>
    <cellStyle name="Navadno 2 2 3 6 3 2 2 3" xfId="8753" xr:uid="{00000000-0005-0000-0000-0000B6210000}"/>
    <cellStyle name="Navadno 2 2 3 6 3 2 3" xfId="8754" xr:uid="{00000000-0005-0000-0000-0000B7210000}"/>
    <cellStyle name="Navadno 2 2 3 6 3 2 3 2" xfId="8755" xr:uid="{00000000-0005-0000-0000-0000B8210000}"/>
    <cellStyle name="Navadno 2 2 3 6 3 2 3 3" xfId="8756" xr:uid="{00000000-0005-0000-0000-0000B9210000}"/>
    <cellStyle name="Navadno 2 2 3 6 3 2 4" xfId="8757" xr:uid="{00000000-0005-0000-0000-0000BA210000}"/>
    <cellStyle name="Navadno 2 2 3 6 3 2 5" xfId="8758" xr:uid="{00000000-0005-0000-0000-0000BB210000}"/>
    <cellStyle name="Navadno 2 2 3 6 3 3" xfId="8759" xr:uid="{00000000-0005-0000-0000-0000BC210000}"/>
    <cellStyle name="Navadno 2 2 3 6 3 3 2" xfId="8760" xr:uid="{00000000-0005-0000-0000-0000BD210000}"/>
    <cellStyle name="Navadno 2 2 3 6 3 3 2 2" xfId="8761" xr:uid="{00000000-0005-0000-0000-0000BE210000}"/>
    <cellStyle name="Navadno 2 2 3 6 3 3 2 3" xfId="8762" xr:uid="{00000000-0005-0000-0000-0000BF210000}"/>
    <cellStyle name="Navadno 2 2 3 6 3 3 3" xfId="8763" xr:uid="{00000000-0005-0000-0000-0000C0210000}"/>
    <cellStyle name="Navadno 2 2 3 6 3 3 3 2" xfId="8764" xr:uid="{00000000-0005-0000-0000-0000C1210000}"/>
    <cellStyle name="Navadno 2 2 3 6 3 3 3 3" xfId="8765" xr:uid="{00000000-0005-0000-0000-0000C2210000}"/>
    <cellStyle name="Navadno 2 2 3 6 3 3 4" xfId="8766" xr:uid="{00000000-0005-0000-0000-0000C3210000}"/>
    <cellStyle name="Navadno 2 2 3 6 3 3 5" xfId="8767" xr:uid="{00000000-0005-0000-0000-0000C4210000}"/>
    <cellStyle name="Navadno 2 2 3 6 3 4" xfId="8768" xr:uid="{00000000-0005-0000-0000-0000C5210000}"/>
    <cellStyle name="Navadno 2 2 3 6 3 4 2" xfId="8769" xr:uid="{00000000-0005-0000-0000-0000C6210000}"/>
    <cellStyle name="Navadno 2 2 3 6 3 4 3" xfId="8770" xr:uid="{00000000-0005-0000-0000-0000C7210000}"/>
    <cellStyle name="Navadno 2 2 3 6 3 5" xfId="8771" xr:uid="{00000000-0005-0000-0000-0000C8210000}"/>
    <cellStyle name="Navadno 2 2 3 6 3 5 2" xfId="8772" xr:uid="{00000000-0005-0000-0000-0000C9210000}"/>
    <cellStyle name="Navadno 2 2 3 6 3 5 3" xfId="8773" xr:uid="{00000000-0005-0000-0000-0000CA210000}"/>
    <cellStyle name="Navadno 2 2 3 6 3 6" xfId="8774" xr:uid="{00000000-0005-0000-0000-0000CB210000}"/>
    <cellStyle name="Navadno 2 2 3 6 3 7" xfId="8775" xr:uid="{00000000-0005-0000-0000-0000CC210000}"/>
    <cellStyle name="Navadno 2 2 3 6 4" xfId="8776" xr:uid="{00000000-0005-0000-0000-0000CD210000}"/>
    <cellStyle name="Navadno 2 2 3 6 4 2" xfId="8777" xr:uid="{00000000-0005-0000-0000-0000CE210000}"/>
    <cellStyle name="Navadno 2 2 3 6 4 2 2" xfId="8778" xr:uid="{00000000-0005-0000-0000-0000CF210000}"/>
    <cellStyle name="Navadno 2 2 3 6 4 2 3" xfId="8779" xr:uid="{00000000-0005-0000-0000-0000D0210000}"/>
    <cellStyle name="Navadno 2 2 3 6 4 3" xfId="8780" xr:uid="{00000000-0005-0000-0000-0000D1210000}"/>
    <cellStyle name="Navadno 2 2 3 6 4 3 2" xfId="8781" xr:uid="{00000000-0005-0000-0000-0000D2210000}"/>
    <cellStyle name="Navadno 2 2 3 6 4 3 3" xfId="8782" xr:uid="{00000000-0005-0000-0000-0000D3210000}"/>
    <cellStyle name="Navadno 2 2 3 6 4 4" xfId="8783" xr:uid="{00000000-0005-0000-0000-0000D4210000}"/>
    <cellStyle name="Navadno 2 2 3 6 4 5" xfId="8784" xr:uid="{00000000-0005-0000-0000-0000D5210000}"/>
    <cellStyle name="Navadno 2 2 3 6 5" xfId="8785" xr:uid="{00000000-0005-0000-0000-0000D6210000}"/>
    <cellStyle name="Navadno 2 2 3 6 5 2" xfId="8786" xr:uid="{00000000-0005-0000-0000-0000D7210000}"/>
    <cellStyle name="Navadno 2 2 3 6 5 2 2" xfId="8787" xr:uid="{00000000-0005-0000-0000-0000D8210000}"/>
    <cellStyle name="Navadno 2 2 3 6 5 2 3" xfId="8788" xr:uid="{00000000-0005-0000-0000-0000D9210000}"/>
    <cellStyle name="Navadno 2 2 3 6 5 3" xfId="8789" xr:uid="{00000000-0005-0000-0000-0000DA210000}"/>
    <cellStyle name="Navadno 2 2 3 6 5 3 2" xfId="8790" xr:uid="{00000000-0005-0000-0000-0000DB210000}"/>
    <cellStyle name="Navadno 2 2 3 6 5 3 3" xfId="8791" xr:uid="{00000000-0005-0000-0000-0000DC210000}"/>
    <cellStyle name="Navadno 2 2 3 6 5 4" xfId="8792" xr:uid="{00000000-0005-0000-0000-0000DD210000}"/>
    <cellStyle name="Navadno 2 2 3 6 5 5" xfId="8793" xr:uid="{00000000-0005-0000-0000-0000DE210000}"/>
    <cellStyle name="Navadno 2 2 3 6 6" xfId="8794" xr:uid="{00000000-0005-0000-0000-0000DF210000}"/>
    <cellStyle name="Navadno 2 2 3 6 6 2" xfId="8795" xr:uid="{00000000-0005-0000-0000-0000E0210000}"/>
    <cellStyle name="Navadno 2 2 3 6 6 3" xfId="8796" xr:uid="{00000000-0005-0000-0000-0000E1210000}"/>
    <cellStyle name="Navadno 2 2 3 6 7" xfId="8797" xr:uid="{00000000-0005-0000-0000-0000E2210000}"/>
    <cellStyle name="Navadno 2 2 3 6 7 2" xfId="8798" xr:uid="{00000000-0005-0000-0000-0000E3210000}"/>
    <cellStyle name="Navadno 2 2 3 6 7 3" xfId="8799" xr:uid="{00000000-0005-0000-0000-0000E4210000}"/>
    <cellStyle name="Navadno 2 2 3 6 8" xfId="8800" xr:uid="{00000000-0005-0000-0000-0000E5210000}"/>
    <cellStyle name="Navadno 2 2 3 6 9" xfId="8801" xr:uid="{00000000-0005-0000-0000-0000E6210000}"/>
    <cellStyle name="Navadno 2 2 3 7" xfId="8802" xr:uid="{00000000-0005-0000-0000-0000E7210000}"/>
    <cellStyle name="Navadno 2 2 3 7 2" xfId="8803" xr:uid="{00000000-0005-0000-0000-0000E8210000}"/>
    <cellStyle name="Navadno 2 2 3 8" xfId="8804" xr:uid="{00000000-0005-0000-0000-0000E9210000}"/>
    <cellStyle name="Navadno 2 2 3 8 2" xfId="8805" xr:uid="{00000000-0005-0000-0000-0000EA210000}"/>
    <cellStyle name="Navadno 2 2 3 8 2 2" xfId="8806" xr:uid="{00000000-0005-0000-0000-0000EB210000}"/>
    <cellStyle name="Navadno 2 2 3 8 2 2 2" xfId="8807" xr:uid="{00000000-0005-0000-0000-0000EC210000}"/>
    <cellStyle name="Navadno 2 2 3 8 2 2 2 2" xfId="8808" xr:uid="{00000000-0005-0000-0000-0000ED210000}"/>
    <cellStyle name="Navadno 2 2 3 8 2 2 2 3" xfId="8809" xr:uid="{00000000-0005-0000-0000-0000EE210000}"/>
    <cellStyle name="Navadno 2 2 3 8 2 2 3" xfId="8810" xr:uid="{00000000-0005-0000-0000-0000EF210000}"/>
    <cellStyle name="Navadno 2 2 3 8 2 2 3 2" xfId="8811" xr:uid="{00000000-0005-0000-0000-0000F0210000}"/>
    <cellStyle name="Navadno 2 2 3 8 2 2 3 3" xfId="8812" xr:uid="{00000000-0005-0000-0000-0000F1210000}"/>
    <cellStyle name="Navadno 2 2 3 8 2 2 4" xfId="8813" xr:uid="{00000000-0005-0000-0000-0000F2210000}"/>
    <cellStyle name="Navadno 2 2 3 8 2 2 5" xfId="8814" xr:uid="{00000000-0005-0000-0000-0000F3210000}"/>
    <cellStyle name="Navadno 2 2 3 8 2 3" xfId="8815" xr:uid="{00000000-0005-0000-0000-0000F4210000}"/>
    <cellStyle name="Navadno 2 2 3 8 2 3 2" xfId="8816" xr:uid="{00000000-0005-0000-0000-0000F5210000}"/>
    <cellStyle name="Navadno 2 2 3 8 2 3 2 2" xfId="8817" xr:uid="{00000000-0005-0000-0000-0000F6210000}"/>
    <cellStyle name="Navadno 2 2 3 8 2 3 2 3" xfId="8818" xr:uid="{00000000-0005-0000-0000-0000F7210000}"/>
    <cellStyle name="Navadno 2 2 3 8 2 3 3" xfId="8819" xr:uid="{00000000-0005-0000-0000-0000F8210000}"/>
    <cellStyle name="Navadno 2 2 3 8 2 3 3 2" xfId="8820" xr:uid="{00000000-0005-0000-0000-0000F9210000}"/>
    <cellStyle name="Navadno 2 2 3 8 2 3 3 3" xfId="8821" xr:uid="{00000000-0005-0000-0000-0000FA210000}"/>
    <cellStyle name="Navadno 2 2 3 8 2 3 4" xfId="8822" xr:uid="{00000000-0005-0000-0000-0000FB210000}"/>
    <cellStyle name="Navadno 2 2 3 8 2 3 5" xfId="8823" xr:uid="{00000000-0005-0000-0000-0000FC210000}"/>
    <cellStyle name="Navadno 2 2 3 8 2 4" xfId="8824" xr:uid="{00000000-0005-0000-0000-0000FD210000}"/>
    <cellStyle name="Navadno 2 2 3 8 2 4 2" xfId="8825" xr:uid="{00000000-0005-0000-0000-0000FE210000}"/>
    <cellStyle name="Navadno 2 2 3 8 2 4 3" xfId="8826" xr:uid="{00000000-0005-0000-0000-0000FF210000}"/>
    <cellStyle name="Navadno 2 2 3 8 2 5" xfId="8827" xr:uid="{00000000-0005-0000-0000-000000220000}"/>
    <cellStyle name="Navadno 2 2 3 8 2 5 2" xfId="8828" xr:uid="{00000000-0005-0000-0000-000001220000}"/>
    <cellStyle name="Navadno 2 2 3 8 2 5 3" xfId="8829" xr:uid="{00000000-0005-0000-0000-000002220000}"/>
    <cellStyle name="Navadno 2 2 3 8 2 6" xfId="8830" xr:uid="{00000000-0005-0000-0000-000003220000}"/>
    <cellStyle name="Navadno 2 2 3 8 2 7" xfId="8831" xr:uid="{00000000-0005-0000-0000-000004220000}"/>
    <cellStyle name="Navadno 2 2 3 8 3" xfId="8832" xr:uid="{00000000-0005-0000-0000-000005220000}"/>
    <cellStyle name="Navadno 2 2 3 8 3 2" xfId="8833" xr:uid="{00000000-0005-0000-0000-000006220000}"/>
    <cellStyle name="Navadno 2 2 3 8 3 2 2" xfId="8834" xr:uid="{00000000-0005-0000-0000-000007220000}"/>
    <cellStyle name="Navadno 2 2 3 8 3 2 3" xfId="8835" xr:uid="{00000000-0005-0000-0000-000008220000}"/>
    <cellStyle name="Navadno 2 2 3 8 3 3" xfId="8836" xr:uid="{00000000-0005-0000-0000-000009220000}"/>
    <cellStyle name="Navadno 2 2 3 8 3 3 2" xfId="8837" xr:uid="{00000000-0005-0000-0000-00000A220000}"/>
    <cellStyle name="Navadno 2 2 3 8 3 3 3" xfId="8838" xr:uid="{00000000-0005-0000-0000-00000B220000}"/>
    <cellStyle name="Navadno 2 2 3 8 3 4" xfId="8839" xr:uid="{00000000-0005-0000-0000-00000C220000}"/>
    <cellStyle name="Navadno 2 2 3 8 3 5" xfId="8840" xr:uid="{00000000-0005-0000-0000-00000D220000}"/>
    <cellStyle name="Navadno 2 2 3 8 4" xfId="8841" xr:uid="{00000000-0005-0000-0000-00000E220000}"/>
    <cellStyle name="Navadno 2 2 3 8 4 2" xfId="8842" xr:uid="{00000000-0005-0000-0000-00000F220000}"/>
    <cellStyle name="Navadno 2 2 3 8 4 2 2" xfId="8843" xr:uid="{00000000-0005-0000-0000-000010220000}"/>
    <cellStyle name="Navadno 2 2 3 8 4 2 3" xfId="8844" xr:uid="{00000000-0005-0000-0000-000011220000}"/>
    <cellStyle name="Navadno 2 2 3 8 4 3" xfId="8845" xr:uid="{00000000-0005-0000-0000-000012220000}"/>
    <cellStyle name="Navadno 2 2 3 8 4 3 2" xfId="8846" xr:uid="{00000000-0005-0000-0000-000013220000}"/>
    <cellStyle name="Navadno 2 2 3 8 4 3 3" xfId="8847" xr:uid="{00000000-0005-0000-0000-000014220000}"/>
    <cellStyle name="Navadno 2 2 3 8 4 4" xfId="8848" xr:uid="{00000000-0005-0000-0000-000015220000}"/>
    <cellStyle name="Navadno 2 2 3 8 4 5" xfId="8849" xr:uid="{00000000-0005-0000-0000-000016220000}"/>
    <cellStyle name="Navadno 2 2 3 8 5" xfId="8850" xr:uid="{00000000-0005-0000-0000-000017220000}"/>
    <cellStyle name="Navadno 2 2 3 8 5 2" xfId="8851" xr:uid="{00000000-0005-0000-0000-000018220000}"/>
    <cellStyle name="Navadno 2 2 3 8 5 3" xfId="8852" xr:uid="{00000000-0005-0000-0000-000019220000}"/>
    <cellStyle name="Navadno 2 2 3 8 6" xfId="8853" xr:uid="{00000000-0005-0000-0000-00001A220000}"/>
    <cellStyle name="Navadno 2 2 3 8 6 2" xfId="8854" xr:uid="{00000000-0005-0000-0000-00001B220000}"/>
    <cellStyle name="Navadno 2 2 3 8 6 3" xfId="8855" xr:uid="{00000000-0005-0000-0000-00001C220000}"/>
    <cellStyle name="Navadno 2 2 3 8 7" xfId="8856" xr:uid="{00000000-0005-0000-0000-00001D220000}"/>
    <cellStyle name="Navadno 2 2 3 8 8" xfId="8857" xr:uid="{00000000-0005-0000-0000-00001E220000}"/>
    <cellStyle name="Navadno 2 2 3 9" xfId="8858" xr:uid="{00000000-0005-0000-0000-00001F220000}"/>
    <cellStyle name="Navadno 2 2 3 9 2" xfId="8859" xr:uid="{00000000-0005-0000-0000-000020220000}"/>
    <cellStyle name="Navadno 2 2 3 9 2 2" xfId="8860" xr:uid="{00000000-0005-0000-0000-000021220000}"/>
    <cellStyle name="Navadno 2 2 3 9 2 2 2" xfId="8861" xr:uid="{00000000-0005-0000-0000-000022220000}"/>
    <cellStyle name="Navadno 2 2 3 9 2 2 2 2" xfId="8862" xr:uid="{00000000-0005-0000-0000-000023220000}"/>
    <cellStyle name="Navadno 2 2 3 9 2 2 2 3" xfId="8863" xr:uid="{00000000-0005-0000-0000-000024220000}"/>
    <cellStyle name="Navadno 2 2 3 9 2 2 3" xfId="8864" xr:uid="{00000000-0005-0000-0000-000025220000}"/>
    <cellStyle name="Navadno 2 2 3 9 2 2 3 2" xfId="8865" xr:uid="{00000000-0005-0000-0000-000026220000}"/>
    <cellStyle name="Navadno 2 2 3 9 2 2 3 3" xfId="8866" xr:uid="{00000000-0005-0000-0000-000027220000}"/>
    <cellStyle name="Navadno 2 2 3 9 2 2 4" xfId="8867" xr:uid="{00000000-0005-0000-0000-000028220000}"/>
    <cellStyle name="Navadno 2 2 3 9 2 2 5" xfId="8868" xr:uid="{00000000-0005-0000-0000-000029220000}"/>
    <cellStyle name="Navadno 2 2 3 9 2 3" xfId="8869" xr:uid="{00000000-0005-0000-0000-00002A220000}"/>
    <cellStyle name="Navadno 2 2 3 9 2 3 2" xfId="8870" xr:uid="{00000000-0005-0000-0000-00002B220000}"/>
    <cellStyle name="Navadno 2 2 3 9 2 3 2 2" xfId="8871" xr:uid="{00000000-0005-0000-0000-00002C220000}"/>
    <cellStyle name="Navadno 2 2 3 9 2 3 2 3" xfId="8872" xr:uid="{00000000-0005-0000-0000-00002D220000}"/>
    <cellStyle name="Navadno 2 2 3 9 2 3 3" xfId="8873" xr:uid="{00000000-0005-0000-0000-00002E220000}"/>
    <cellStyle name="Navadno 2 2 3 9 2 3 3 2" xfId="8874" xr:uid="{00000000-0005-0000-0000-00002F220000}"/>
    <cellStyle name="Navadno 2 2 3 9 2 3 3 3" xfId="8875" xr:uid="{00000000-0005-0000-0000-000030220000}"/>
    <cellStyle name="Navadno 2 2 3 9 2 3 4" xfId="8876" xr:uid="{00000000-0005-0000-0000-000031220000}"/>
    <cellStyle name="Navadno 2 2 3 9 2 3 5" xfId="8877" xr:uid="{00000000-0005-0000-0000-000032220000}"/>
    <cellStyle name="Navadno 2 2 3 9 2 4" xfId="8878" xr:uid="{00000000-0005-0000-0000-000033220000}"/>
    <cellStyle name="Navadno 2 2 3 9 2 4 2" xfId="8879" xr:uid="{00000000-0005-0000-0000-000034220000}"/>
    <cellStyle name="Navadno 2 2 3 9 2 4 3" xfId="8880" xr:uid="{00000000-0005-0000-0000-000035220000}"/>
    <cellStyle name="Navadno 2 2 3 9 2 5" xfId="8881" xr:uid="{00000000-0005-0000-0000-000036220000}"/>
    <cellStyle name="Navadno 2 2 3 9 2 5 2" xfId="8882" xr:uid="{00000000-0005-0000-0000-000037220000}"/>
    <cellStyle name="Navadno 2 2 3 9 2 5 3" xfId="8883" xr:uid="{00000000-0005-0000-0000-000038220000}"/>
    <cellStyle name="Navadno 2 2 3 9 2 6" xfId="8884" xr:uid="{00000000-0005-0000-0000-000039220000}"/>
    <cellStyle name="Navadno 2 2 3 9 2 7" xfId="8885" xr:uid="{00000000-0005-0000-0000-00003A220000}"/>
    <cellStyle name="Navadno 2 2 3 9 3" xfId="8886" xr:uid="{00000000-0005-0000-0000-00003B220000}"/>
    <cellStyle name="Navadno 2 2 3 9 3 2" xfId="8887" xr:uid="{00000000-0005-0000-0000-00003C220000}"/>
    <cellStyle name="Navadno 2 2 3 9 3 2 2" xfId="8888" xr:uid="{00000000-0005-0000-0000-00003D220000}"/>
    <cellStyle name="Navadno 2 2 3 9 3 2 3" xfId="8889" xr:uid="{00000000-0005-0000-0000-00003E220000}"/>
    <cellStyle name="Navadno 2 2 3 9 3 3" xfId="8890" xr:uid="{00000000-0005-0000-0000-00003F220000}"/>
    <cellStyle name="Navadno 2 2 3 9 3 3 2" xfId="8891" xr:uid="{00000000-0005-0000-0000-000040220000}"/>
    <cellStyle name="Navadno 2 2 3 9 3 3 3" xfId="8892" xr:uid="{00000000-0005-0000-0000-000041220000}"/>
    <cellStyle name="Navadno 2 2 3 9 3 4" xfId="8893" xr:uid="{00000000-0005-0000-0000-000042220000}"/>
    <cellStyle name="Navadno 2 2 3 9 3 5" xfId="8894" xr:uid="{00000000-0005-0000-0000-000043220000}"/>
    <cellStyle name="Navadno 2 2 3 9 4" xfId="8895" xr:uid="{00000000-0005-0000-0000-000044220000}"/>
    <cellStyle name="Navadno 2 2 3 9 4 2" xfId="8896" xr:uid="{00000000-0005-0000-0000-000045220000}"/>
    <cellStyle name="Navadno 2 2 3 9 4 2 2" xfId="8897" xr:uid="{00000000-0005-0000-0000-000046220000}"/>
    <cellStyle name="Navadno 2 2 3 9 4 2 3" xfId="8898" xr:uid="{00000000-0005-0000-0000-000047220000}"/>
    <cellStyle name="Navadno 2 2 3 9 4 3" xfId="8899" xr:uid="{00000000-0005-0000-0000-000048220000}"/>
    <cellStyle name="Navadno 2 2 3 9 4 3 2" xfId="8900" xr:uid="{00000000-0005-0000-0000-000049220000}"/>
    <cellStyle name="Navadno 2 2 3 9 4 3 3" xfId="8901" xr:uid="{00000000-0005-0000-0000-00004A220000}"/>
    <cellStyle name="Navadno 2 2 3 9 4 4" xfId="8902" xr:uid="{00000000-0005-0000-0000-00004B220000}"/>
    <cellStyle name="Navadno 2 2 3 9 4 5" xfId="8903" xr:uid="{00000000-0005-0000-0000-00004C220000}"/>
    <cellStyle name="Navadno 2 2 3 9 5" xfId="8904" xr:uid="{00000000-0005-0000-0000-00004D220000}"/>
    <cellStyle name="Navadno 2 2 3 9 5 2" xfId="8905" xr:uid="{00000000-0005-0000-0000-00004E220000}"/>
    <cellStyle name="Navadno 2 2 3 9 5 3" xfId="8906" xr:uid="{00000000-0005-0000-0000-00004F220000}"/>
    <cellStyle name="Navadno 2 2 3 9 6" xfId="8907" xr:uid="{00000000-0005-0000-0000-000050220000}"/>
    <cellStyle name="Navadno 2 2 3 9 6 2" xfId="8908" xr:uid="{00000000-0005-0000-0000-000051220000}"/>
    <cellStyle name="Navadno 2 2 3 9 6 3" xfId="8909" xr:uid="{00000000-0005-0000-0000-000052220000}"/>
    <cellStyle name="Navadno 2 2 3 9 7" xfId="8910" xr:uid="{00000000-0005-0000-0000-000053220000}"/>
    <cellStyle name="Navadno 2 2 3 9 8" xfId="8911" xr:uid="{00000000-0005-0000-0000-000054220000}"/>
    <cellStyle name="Navadno 2 2 4" xfId="8912" xr:uid="{00000000-0005-0000-0000-000055220000}"/>
    <cellStyle name="Navadno 2 2 4 2" xfId="8913" xr:uid="{00000000-0005-0000-0000-000056220000}"/>
    <cellStyle name="Navadno 2 2 4 2 2" xfId="8914" xr:uid="{00000000-0005-0000-0000-000057220000}"/>
    <cellStyle name="Navadno 2 2 4 2 3" xfId="8915" xr:uid="{00000000-0005-0000-0000-000058220000}"/>
    <cellStyle name="Navadno 2 2 4 3" xfId="8916" xr:uid="{00000000-0005-0000-0000-000059220000}"/>
    <cellStyle name="Navadno 2 2 5" xfId="8917" xr:uid="{00000000-0005-0000-0000-00005A220000}"/>
    <cellStyle name="Navadno 2 2 5 2" xfId="8918" xr:uid="{00000000-0005-0000-0000-00005B220000}"/>
    <cellStyle name="Navadno 2 2 5 4" xfId="8919" xr:uid="{00000000-0005-0000-0000-00005C220000}"/>
    <cellStyle name="Navadno 2 2 6" xfId="8920" xr:uid="{00000000-0005-0000-0000-00005D220000}"/>
    <cellStyle name="Navadno 2 2 6 2" xfId="8921" xr:uid="{00000000-0005-0000-0000-00005E220000}"/>
    <cellStyle name="Navadno 2 2 7" xfId="8922" xr:uid="{00000000-0005-0000-0000-00005F220000}"/>
    <cellStyle name="Navadno 2 2 7 2" xfId="8923" xr:uid="{00000000-0005-0000-0000-000060220000}"/>
    <cellStyle name="Navadno 2 2 8" xfId="8924" xr:uid="{00000000-0005-0000-0000-000061220000}"/>
    <cellStyle name="Navadno 2 2 9" xfId="8925" xr:uid="{00000000-0005-0000-0000-000062220000}"/>
    <cellStyle name="Navadno 2 20" xfId="8926" xr:uid="{00000000-0005-0000-0000-000063220000}"/>
    <cellStyle name="Navadno 2 20 2" xfId="8927" xr:uid="{00000000-0005-0000-0000-000064220000}"/>
    <cellStyle name="Navadno 2 20 2 2" xfId="8928" xr:uid="{00000000-0005-0000-0000-000065220000}"/>
    <cellStyle name="Navadno 2 20 3" xfId="8929" xr:uid="{00000000-0005-0000-0000-000066220000}"/>
    <cellStyle name="Navadno 2 21" xfId="8930" xr:uid="{00000000-0005-0000-0000-000067220000}"/>
    <cellStyle name="Navadno 2 21 2" xfId="8931" xr:uid="{00000000-0005-0000-0000-000068220000}"/>
    <cellStyle name="Navadno 2 21 2 2" xfId="8932" xr:uid="{00000000-0005-0000-0000-000069220000}"/>
    <cellStyle name="Navadno 2 21 3" xfId="8933" xr:uid="{00000000-0005-0000-0000-00006A220000}"/>
    <cellStyle name="Navadno 2 22" xfId="8934" xr:uid="{00000000-0005-0000-0000-00006B220000}"/>
    <cellStyle name="Navadno 2 22 2" xfId="8935" xr:uid="{00000000-0005-0000-0000-00006C220000}"/>
    <cellStyle name="Navadno 2 22 2 2" xfId="8936" xr:uid="{00000000-0005-0000-0000-00006D220000}"/>
    <cellStyle name="Navadno 2 22 3" xfId="8937" xr:uid="{00000000-0005-0000-0000-00006E220000}"/>
    <cellStyle name="Navadno 2 23" xfId="109" xr:uid="{00000000-0005-0000-0000-00006F220000}"/>
    <cellStyle name="Navadno 2 23 2" xfId="8938" xr:uid="{00000000-0005-0000-0000-000070220000}"/>
    <cellStyle name="Navadno 2 23 2 2" xfId="8939" xr:uid="{00000000-0005-0000-0000-000071220000}"/>
    <cellStyle name="Navadno 2 23 3" xfId="8940" xr:uid="{00000000-0005-0000-0000-000072220000}"/>
    <cellStyle name="Navadno 2 24" xfId="8941" xr:uid="{00000000-0005-0000-0000-000073220000}"/>
    <cellStyle name="Navadno 2 24 2" xfId="8942" xr:uid="{00000000-0005-0000-0000-000074220000}"/>
    <cellStyle name="Navadno 2 24 2 2" xfId="8943" xr:uid="{00000000-0005-0000-0000-000075220000}"/>
    <cellStyle name="Navadno 2 24 3" xfId="8944" xr:uid="{00000000-0005-0000-0000-000076220000}"/>
    <cellStyle name="Navadno 2 25" xfId="8945" xr:uid="{00000000-0005-0000-0000-000077220000}"/>
    <cellStyle name="Navadno 2 25 2" xfId="8946" xr:uid="{00000000-0005-0000-0000-000078220000}"/>
    <cellStyle name="Navadno 2 25 2 2" xfId="8947" xr:uid="{00000000-0005-0000-0000-000079220000}"/>
    <cellStyle name="Navadno 2 25 3" xfId="8948" xr:uid="{00000000-0005-0000-0000-00007A220000}"/>
    <cellStyle name="Navadno 2 26" xfId="8949" xr:uid="{00000000-0005-0000-0000-00007B220000}"/>
    <cellStyle name="Navadno 2 26 2" xfId="8950" xr:uid="{00000000-0005-0000-0000-00007C220000}"/>
    <cellStyle name="Navadno 2 26 2 2" xfId="8951" xr:uid="{00000000-0005-0000-0000-00007D220000}"/>
    <cellStyle name="Navadno 2 26 3" xfId="8952" xr:uid="{00000000-0005-0000-0000-00007E220000}"/>
    <cellStyle name="Navadno 2 27" xfId="8953" xr:uid="{00000000-0005-0000-0000-00007F220000}"/>
    <cellStyle name="Navadno 2 27 2" xfId="8954" xr:uid="{00000000-0005-0000-0000-000080220000}"/>
    <cellStyle name="Navadno 2 27 2 2" xfId="8955" xr:uid="{00000000-0005-0000-0000-000081220000}"/>
    <cellStyle name="Navadno 2 27 3" xfId="8956" xr:uid="{00000000-0005-0000-0000-000082220000}"/>
    <cellStyle name="Navadno 2 28" xfId="8957" xr:uid="{00000000-0005-0000-0000-000083220000}"/>
    <cellStyle name="Navadno 2 28 2" xfId="8958" xr:uid="{00000000-0005-0000-0000-000084220000}"/>
    <cellStyle name="Navadno 2 28 2 2" xfId="8959" xr:uid="{00000000-0005-0000-0000-000085220000}"/>
    <cellStyle name="Navadno 2 28 3" xfId="8960" xr:uid="{00000000-0005-0000-0000-000086220000}"/>
    <cellStyle name="Navadno 2 29" xfId="8961" xr:uid="{00000000-0005-0000-0000-000087220000}"/>
    <cellStyle name="Navadno 2 29 2" xfId="8962" xr:uid="{00000000-0005-0000-0000-000088220000}"/>
    <cellStyle name="Navadno 2 29 2 2" xfId="8963" xr:uid="{00000000-0005-0000-0000-000089220000}"/>
    <cellStyle name="Navadno 2 29 3" xfId="8964" xr:uid="{00000000-0005-0000-0000-00008A220000}"/>
    <cellStyle name="Navadno 2 3" xfId="20" xr:uid="{00000000-0005-0000-0000-00008B220000}"/>
    <cellStyle name="Navadno 2 3 10" xfId="8965" xr:uid="{00000000-0005-0000-0000-00008C220000}"/>
    <cellStyle name="Navadno 2 3 2" xfId="8966" xr:uid="{00000000-0005-0000-0000-00008D220000}"/>
    <cellStyle name="Navadno 2 3 2 2" xfId="8967" xr:uid="{00000000-0005-0000-0000-00008E220000}"/>
    <cellStyle name="Navadno 2 3 2 3" xfId="8968" xr:uid="{00000000-0005-0000-0000-00008F220000}"/>
    <cellStyle name="Navadno 2 3 3" xfId="8969" xr:uid="{00000000-0005-0000-0000-000090220000}"/>
    <cellStyle name="Navadno 2 3 3 2" xfId="8970" xr:uid="{00000000-0005-0000-0000-000091220000}"/>
    <cellStyle name="Navadno 2 3 3 3" xfId="8971" xr:uid="{00000000-0005-0000-0000-000092220000}"/>
    <cellStyle name="Navadno 2 3 4" xfId="8972" xr:uid="{00000000-0005-0000-0000-000093220000}"/>
    <cellStyle name="Navadno 2 3 4 2" xfId="8973" xr:uid="{00000000-0005-0000-0000-000094220000}"/>
    <cellStyle name="Navadno 2 3 5" xfId="8974" xr:uid="{00000000-0005-0000-0000-000095220000}"/>
    <cellStyle name="Navadno 2 3 6" xfId="8975" xr:uid="{00000000-0005-0000-0000-000096220000}"/>
    <cellStyle name="Navadno 2 3 7" xfId="8976" xr:uid="{00000000-0005-0000-0000-000097220000}"/>
    <cellStyle name="Navadno 2 3 7 2" xfId="8977" xr:uid="{00000000-0005-0000-0000-000098220000}"/>
    <cellStyle name="Navadno 2 3 8" xfId="8978" xr:uid="{00000000-0005-0000-0000-000099220000}"/>
    <cellStyle name="Navadno 2 3 9" xfId="8979" xr:uid="{00000000-0005-0000-0000-00009A220000}"/>
    <cellStyle name="Navadno 2 30" xfId="8980" xr:uid="{00000000-0005-0000-0000-00009B220000}"/>
    <cellStyle name="Navadno 2 30 2" xfId="8981" xr:uid="{00000000-0005-0000-0000-00009C220000}"/>
    <cellStyle name="Navadno 2 30 2 2" xfId="8982" xr:uid="{00000000-0005-0000-0000-00009D220000}"/>
    <cellStyle name="Navadno 2 30 3" xfId="8983" xr:uid="{00000000-0005-0000-0000-00009E220000}"/>
    <cellStyle name="Navadno 2 31" xfId="8984" xr:uid="{00000000-0005-0000-0000-00009F220000}"/>
    <cellStyle name="Navadno 2 31 2" xfId="8985" xr:uid="{00000000-0005-0000-0000-0000A0220000}"/>
    <cellStyle name="Navadno 2 31 2 2" xfId="8986" xr:uid="{00000000-0005-0000-0000-0000A1220000}"/>
    <cellStyle name="Navadno 2 31 3" xfId="8987" xr:uid="{00000000-0005-0000-0000-0000A2220000}"/>
    <cellStyle name="Navadno 2 32" xfId="8988" xr:uid="{00000000-0005-0000-0000-0000A3220000}"/>
    <cellStyle name="Navadno 2 32 2" xfId="8989" xr:uid="{00000000-0005-0000-0000-0000A4220000}"/>
    <cellStyle name="Navadno 2 32 2 2" xfId="8990" xr:uid="{00000000-0005-0000-0000-0000A5220000}"/>
    <cellStyle name="Navadno 2 32 3" xfId="8991" xr:uid="{00000000-0005-0000-0000-0000A6220000}"/>
    <cellStyle name="Navadno 2 33" xfId="8992" xr:uid="{00000000-0005-0000-0000-0000A7220000}"/>
    <cellStyle name="Navadno 2 33 2" xfId="8993" xr:uid="{00000000-0005-0000-0000-0000A8220000}"/>
    <cellStyle name="Navadno 2 33 2 2" xfId="8994" xr:uid="{00000000-0005-0000-0000-0000A9220000}"/>
    <cellStyle name="Navadno 2 33 3" xfId="8995" xr:uid="{00000000-0005-0000-0000-0000AA220000}"/>
    <cellStyle name="Navadno 2 34" xfId="8996" xr:uid="{00000000-0005-0000-0000-0000AB220000}"/>
    <cellStyle name="Navadno 2 34 2" xfId="8997" xr:uid="{00000000-0005-0000-0000-0000AC220000}"/>
    <cellStyle name="Navadno 2 34 2 2" xfId="8998" xr:uid="{00000000-0005-0000-0000-0000AD220000}"/>
    <cellStyle name="Navadno 2 34 3" xfId="8999" xr:uid="{00000000-0005-0000-0000-0000AE220000}"/>
    <cellStyle name="Navadno 2 35" xfId="9000" xr:uid="{00000000-0005-0000-0000-0000AF220000}"/>
    <cellStyle name="Navadno 2 35 2" xfId="9001" xr:uid="{00000000-0005-0000-0000-0000B0220000}"/>
    <cellStyle name="Navadno 2 35 2 2" xfId="9002" xr:uid="{00000000-0005-0000-0000-0000B1220000}"/>
    <cellStyle name="Navadno 2 35 3" xfId="9003" xr:uid="{00000000-0005-0000-0000-0000B2220000}"/>
    <cellStyle name="Navadno 2 36" xfId="9004" xr:uid="{00000000-0005-0000-0000-0000B3220000}"/>
    <cellStyle name="Navadno 2 36 2" xfId="9005" xr:uid="{00000000-0005-0000-0000-0000B4220000}"/>
    <cellStyle name="Navadno 2 36 2 2" xfId="9006" xr:uid="{00000000-0005-0000-0000-0000B5220000}"/>
    <cellStyle name="Navadno 2 36 3" xfId="9007" xr:uid="{00000000-0005-0000-0000-0000B6220000}"/>
    <cellStyle name="Navadno 2 37" xfId="9008" xr:uid="{00000000-0005-0000-0000-0000B7220000}"/>
    <cellStyle name="Navadno 2 37 2" xfId="9009" xr:uid="{00000000-0005-0000-0000-0000B8220000}"/>
    <cellStyle name="Navadno 2 37 2 2" xfId="9010" xr:uid="{00000000-0005-0000-0000-0000B9220000}"/>
    <cellStyle name="Navadno 2 37 3" xfId="9011" xr:uid="{00000000-0005-0000-0000-0000BA220000}"/>
    <cellStyle name="Navadno 2 38" xfId="9012" xr:uid="{00000000-0005-0000-0000-0000BB220000}"/>
    <cellStyle name="Navadno 2 38 2" xfId="9013" xr:uid="{00000000-0005-0000-0000-0000BC220000}"/>
    <cellStyle name="Navadno 2 38 2 2" xfId="9014" xr:uid="{00000000-0005-0000-0000-0000BD220000}"/>
    <cellStyle name="Navadno 2 38 3" xfId="9015" xr:uid="{00000000-0005-0000-0000-0000BE220000}"/>
    <cellStyle name="Navadno 2 39" xfId="9016" xr:uid="{00000000-0005-0000-0000-0000BF220000}"/>
    <cellStyle name="Navadno 2 39 2" xfId="9017" xr:uid="{00000000-0005-0000-0000-0000C0220000}"/>
    <cellStyle name="Navadno 2 39 2 2" xfId="9018" xr:uid="{00000000-0005-0000-0000-0000C1220000}"/>
    <cellStyle name="Navadno 2 39 3" xfId="9019" xr:uid="{00000000-0005-0000-0000-0000C2220000}"/>
    <cellStyle name="Navadno 2 4" xfId="24" xr:uid="{00000000-0005-0000-0000-0000C3220000}"/>
    <cellStyle name="Navadno 2 4 2" xfId="9020" xr:uid="{00000000-0005-0000-0000-0000C4220000}"/>
    <cellStyle name="Navadno 2 4 2 2" xfId="9021" xr:uid="{00000000-0005-0000-0000-0000C5220000}"/>
    <cellStyle name="Navadno 2 4 3" xfId="9022" xr:uid="{00000000-0005-0000-0000-0000C6220000}"/>
    <cellStyle name="Navadno 2 4 4" xfId="9023" xr:uid="{00000000-0005-0000-0000-0000C7220000}"/>
    <cellStyle name="Navadno 2 4 5" xfId="9024" xr:uid="{00000000-0005-0000-0000-0000C8220000}"/>
    <cellStyle name="Navadno 2 4 6" xfId="9025" xr:uid="{00000000-0005-0000-0000-0000C9220000}"/>
    <cellStyle name="Navadno 2 4 7" xfId="9026" xr:uid="{00000000-0005-0000-0000-0000CA220000}"/>
    <cellStyle name="Navadno 2 4 8" xfId="9027" xr:uid="{00000000-0005-0000-0000-0000CB220000}"/>
    <cellStyle name="Navadno 2 40" xfId="9028" xr:uid="{00000000-0005-0000-0000-0000CC220000}"/>
    <cellStyle name="Navadno 2 40 2" xfId="9029" xr:uid="{00000000-0005-0000-0000-0000CD220000}"/>
    <cellStyle name="Navadno 2 40 2 2" xfId="9030" xr:uid="{00000000-0005-0000-0000-0000CE220000}"/>
    <cellStyle name="Navadno 2 40 3" xfId="9031" xr:uid="{00000000-0005-0000-0000-0000CF220000}"/>
    <cellStyle name="Navadno 2 41" xfId="9032" xr:uid="{00000000-0005-0000-0000-0000D0220000}"/>
    <cellStyle name="Navadno 2 41 2" xfId="9033" xr:uid="{00000000-0005-0000-0000-0000D1220000}"/>
    <cellStyle name="Navadno 2 41 2 2" xfId="9034" xr:uid="{00000000-0005-0000-0000-0000D2220000}"/>
    <cellStyle name="Navadno 2 41 3" xfId="9035" xr:uid="{00000000-0005-0000-0000-0000D3220000}"/>
    <cellStyle name="Navadno 2 42" xfId="9036" xr:uid="{00000000-0005-0000-0000-0000D4220000}"/>
    <cellStyle name="Navadno 2 42 2" xfId="9037" xr:uid="{00000000-0005-0000-0000-0000D5220000}"/>
    <cellStyle name="Navadno 2 42 2 2" xfId="9038" xr:uid="{00000000-0005-0000-0000-0000D6220000}"/>
    <cellStyle name="Navadno 2 42 3" xfId="9039" xr:uid="{00000000-0005-0000-0000-0000D7220000}"/>
    <cellStyle name="Navadno 2 43" xfId="9040" xr:uid="{00000000-0005-0000-0000-0000D8220000}"/>
    <cellStyle name="Navadno 2 43 2" xfId="9041" xr:uid="{00000000-0005-0000-0000-0000D9220000}"/>
    <cellStyle name="Navadno 2 43 2 2" xfId="9042" xr:uid="{00000000-0005-0000-0000-0000DA220000}"/>
    <cellStyle name="Navadno 2 43 3" xfId="9043" xr:uid="{00000000-0005-0000-0000-0000DB220000}"/>
    <cellStyle name="Navadno 2 44" xfId="9044" xr:uid="{00000000-0005-0000-0000-0000DC220000}"/>
    <cellStyle name="Navadno 2 44 2" xfId="9045" xr:uid="{00000000-0005-0000-0000-0000DD220000}"/>
    <cellStyle name="Navadno 2 44 2 2" xfId="9046" xr:uid="{00000000-0005-0000-0000-0000DE220000}"/>
    <cellStyle name="Navadno 2 44 3" xfId="9047" xr:uid="{00000000-0005-0000-0000-0000DF220000}"/>
    <cellStyle name="Navadno 2 45" xfId="9048" xr:uid="{00000000-0005-0000-0000-0000E0220000}"/>
    <cellStyle name="Navadno 2 45 2" xfId="9049" xr:uid="{00000000-0005-0000-0000-0000E1220000}"/>
    <cellStyle name="Navadno 2 45 2 2" xfId="9050" xr:uid="{00000000-0005-0000-0000-0000E2220000}"/>
    <cellStyle name="Navadno 2 45 3" xfId="9051" xr:uid="{00000000-0005-0000-0000-0000E3220000}"/>
    <cellStyle name="Navadno 2 46" xfId="9052" xr:uid="{00000000-0005-0000-0000-0000E4220000}"/>
    <cellStyle name="Navadno 2 46 2" xfId="9053" xr:uid="{00000000-0005-0000-0000-0000E5220000}"/>
    <cellStyle name="Navadno 2 46 2 2" xfId="9054" xr:uid="{00000000-0005-0000-0000-0000E6220000}"/>
    <cellStyle name="Navadno 2 46 3" xfId="9055" xr:uid="{00000000-0005-0000-0000-0000E7220000}"/>
    <cellStyle name="Navadno 2 47" xfId="9056" xr:uid="{00000000-0005-0000-0000-0000E8220000}"/>
    <cellStyle name="Navadno 2 47 2" xfId="9057" xr:uid="{00000000-0005-0000-0000-0000E9220000}"/>
    <cellStyle name="Navadno 2 47 2 2" xfId="9058" xr:uid="{00000000-0005-0000-0000-0000EA220000}"/>
    <cellStyle name="Navadno 2 47 3" xfId="9059" xr:uid="{00000000-0005-0000-0000-0000EB220000}"/>
    <cellStyle name="Navadno 2 48" xfId="9060" xr:uid="{00000000-0005-0000-0000-0000EC220000}"/>
    <cellStyle name="Navadno 2 48 2" xfId="9061" xr:uid="{00000000-0005-0000-0000-0000ED220000}"/>
    <cellStyle name="Navadno 2 48 2 2" xfId="9062" xr:uid="{00000000-0005-0000-0000-0000EE220000}"/>
    <cellStyle name="Navadno 2 48 3" xfId="9063" xr:uid="{00000000-0005-0000-0000-0000EF220000}"/>
    <cellStyle name="Navadno 2 49" xfId="9064" xr:uid="{00000000-0005-0000-0000-0000F0220000}"/>
    <cellStyle name="Navadno 2 49 2" xfId="9065" xr:uid="{00000000-0005-0000-0000-0000F1220000}"/>
    <cellStyle name="Navadno 2 49 2 2" xfId="9066" xr:uid="{00000000-0005-0000-0000-0000F2220000}"/>
    <cellStyle name="Navadno 2 49 3" xfId="9067" xr:uid="{00000000-0005-0000-0000-0000F3220000}"/>
    <cellStyle name="Navadno 2 5" xfId="31" xr:uid="{00000000-0005-0000-0000-0000F4220000}"/>
    <cellStyle name="Navadno 2 5 2" xfId="38" xr:uid="{00000000-0005-0000-0000-0000F5220000}"/>
    <cellStyle name="Navadno 2 5 2 2" xfId="9068" xr:uid="{00000000-0005-0000-0000-0000F6220000}"/>
    <cellStyle name="Navadno 2 5 3" xfId="9069" xr:uid="{00000000-0005-0000-0000-0000F7220000}"/>
    <cellStyle name="Navadno 2 5 4" xfId="9070" xr:uid="{00000000-0005-0000-0000-0000F8220000}"/>
    <cellStyle name="Navadno 2 5 5" xfId="9071" xr:uid="{00000000-0005-0000-0000-0000F9220000}"/>
    <cellStyle name="Navadno 2 5 6" xfId="9072" xr:uid="{00000000-0005-0000-0000-0000FA220000}"/>
    <cellStyle name="Navadno 2 5 7" xfId="9073" xr:uid="{00000000-0005-0000-0000-0000FB220000}"/>
    <cellStyle name="Navadno 2 50" xfId="9074" xr:uid="{00000000-0005-0000-0000-0000FC220000}"/>
    <cellStyle name="Navadno 2 50 2" xfId="9075" xr:uid="{00000000-0005-0000-0000-0000FD220000}"/>
    <cellStyle name="Navadno 2 50 2 2" xfId="9076" xr:uid="{00000000-0005-0000-0000-0000FE220000}"/>
    <cellStyle name="Navadno 2 50 3" xfId="9077" xr:uid="{00000000-0005-0000-0000-0000FF220000}"/>
    <cellStyle name="Navadno 2 51" xfId="9078" xr:uid="{00000000-0005-0000-0000-000000230000}"/>
    <cellStyle name="Navadno 2 51 2" xfId="9079" xr:uid="{00000000-0005-0000-0000-000001230000}"/>
    <cellStyle name="Navadno 2 51 2 2" xfId="9080" xr:uid="{00000000-0005-0000-0000-000002230000}"/>
    <cellStyle name="Navadno 2 51 3" xfId="9081" xr:uid="{00000000-0005-0000-0000-000003230000}"/>
    <cellStyle name="Navadno 2 52" xfId="9082" xr:uid="{00000000-0005-0000-0000-000004230000}"/>
    <cellStyle name="Navadno 2 52 2" xfId="9083" xr:uid="{00000000-0005-0000-0000-000005230000}"/>
    <cellStyle name="Navadno 2 52 2 2" xfId="9084" xr:uid="{00000000-0005-0000-0000-000006230000}"/>
    <cellStyle name="Navadno 2 52 3" xfId="9085" xr:uid="{00000000-0005-0000-0000-000007230000}"/>
    <cellStyle name="Navadno 2 53" xfId="9086" xr:uid="{00000000-0005-0000-0000-000008230000}"/>
    <cellStyle name="Navadno 2 53 2" xfId="9087" xr:uid="{00000000-0005-0000-0000-000009230000}"/>
    <cellStyle name="Navadno 2 53 2 2" xfId="9088" xr:uid="{00000000-0005-0000-0000-00000A230000}"/>
    <cellStyle name="Navadno 2 53 3" xfId="9089" xr:uid="{00000000-0005-0000-0000-00000B230000}"/>
    <cellStyle name="Navadno 2 54" xfId="9090" xr:uid="{00000000-0005-0000-0000-00000C230000}"/>
    <cellStyle name="Navadno 2 54 2" xfId="9091" xr:uid="{00000000-0005-0000-0000-00000D230000}"/>
    <cellStyle name="Navadno 2 54 2 2" xfId="9092" xr:uid="{00000000-0005-0000-0000-00000E230000}"/>
    <cellStyle name="Navadno 2 54 3" xfId="9093" xr:uid="{00000000-0005-0000-0000-00000F230000}"/>
    <cellStyle name="Navadno 2 55" xfId="9094" xr:uid="{00000000-0005-0000-0000-000010230000}"/>
    <cellStyle name="Navadno 2 55 2" xfId="9095" xr:uid="{00000000-0005-0000-0000-000011230000}"/>
    <cellStyle name="Navadno 2 55 2 2" xfId="9096" xr:uid="{00000000-0005-0000-0000-000012230000}"/>
    <cellStyle name="Navadno 2 55 3" xfId="9097" xr:uid="{00000000-0005-0000-0000-000013230000}"/>
    <cellStyle name="Navadno 2 56" xfId="9098" xr:uid="{00000000-0005-0000-0000-000014230000}"/>
    <cellStyle name="Navadno 2 56 2" xfId="9099" xr:uid="{00000000-0005-0000-0000-000015230000}"/>
    <cellStyle name="Navadno 2 56 2 2" xfId="9100" xr:uid="{00000000-0005-0000-0000-000016230000}"/>
    <cellStyle name="Navadno 2 56 3" xfId="9101" xr:uid="{00000000-0005-0000-0000-000017230000}"/>
    <cellStyle name="Navadno 2 57" xfId="9102" xr:uid="{00000000-0005-0000-0000-000018230000}"/>
    <cellStyle name="Navadno 2 57 2" xfId="9103" xr:uid="{00000000-0005-0000-0000-000019230000}"/>
    <cellStyle name="Navadno 2 57 2 2" xfId="9104" xr:uid="{00000000-0005-0000-0000-00001A230000}"/>
    <cellStyle name="Navadno 2 57 2 2 2" xfId="9105" xr:uid="{00000000-0005-0000-0000-00001B230000}"/>
    <cellStyle name="Navadno 2 57 2 2 2 2" xfId="9106" xr:uid="{00000000-0005-0000-0000-00001C230000}"/>
    <cellStyle name="Navadno 2 57 2 2 2 2 2" xfId="9107" xr:uid="{00000000-0005-0000-0000-00001D230000}"/>
    <cellStyle name="Navadno 2 57 2 2 2 2 3" xfId="9108" xr:uid="{00000000-0005-0000-0000-00001E230000}"/>
    <cellStyle name="Navadno 2 57 2 2 2 3" xfId="9109" xr:uid="{00000000-0005-0000-0000-00001F230000}"/>
    <cellStyle name="Navadno 2 57 2 2 2 3 2" xfId="9110" xr:uid="{00000000-0005-0000-0000-000020230000}"/>
    <cellStyle name="Navadno 2 57 2 2 2 3 3" xfId="9111" xr:uid="{00000000-0005-0000-0000-000021230000}"/>
    <cellStyle name="Navadno 2 57 2 2 2 4" xfId="9112" xr:uid="{00000000-0005-0000-0000-000022230000}"/>
    <cellStyle name="Navadno 2 57 2 2 2 5" xfId="9113" xr:uid="{00000000-0005-0000-0000-000023230000}"/>
    <cellStyle name="Navadno 2 57 2 2 3" xfId="9114" xr:uid="{00000000-0005-0000-0000-000024230000}"/>
    <cellStyle name="Navadno 2 57 2 2 3 2" xfId="9115" xr:uid="{00000000-0005-0000-0000-000025230000}"/>
    <cellStyle name="Navadno 2 57 2 2 3 2 2" xfId="9116" xr:uid="{00000000-0005-0000-0000-000026230000}"/>
    <cellStyle name="Navadno 2 57 2 2 3 2 3" xfId="9117" xr:uid="{00000000-0005-0000-0000-000027230000}"/>
    <cellStyle name="Navadno 2 57 2 2 3 3" xfId="9118" xr:uid="{00000000-0005-0000-0000-000028230000}"/>
    <cellStyle name="Navadno 2 57 2 2 3 3 2" xfId="9119" xr:uid="{00000000-0005-0000-0000-000029230000}"/>
    <cellStyle name="Navadno 2 57 2 2 3 3 3" xfId="9120" xr:uid="{00000000-0005-0000-0000-00002A230000}"/>
    <cellStyle name="Navadno 2 57 2 2 3 4" xfId="9121" xr:uid="{00000000-0005-0000-0000-00002B230000}"/>
    <cellStyle name="Navadno 2 57 2 2 3 5" xfId="9122" xr:uid="{00000000-0005-0000-0000-00002C230000}"/>
    <cellStyle name="Navadno 2 57 2 2 4" xfId="9123" xr:uid="{00000000-0005-0000-0000-00002D230000}"/>
    <cellStyle name="Navadno 2 57 2 2 4 2" xfId="9124" xr:uid="{00000000-0005-0000-0000-00002E230000}"/>
    <cellStyle name="Navadno 2 57 2 2 4 3" xfId="9125" xr:uid="{00000000-0005-0000-0000-00002F230000}"/>
    <cellStyle name="Navadno 2 57 2 2 5" xfId="9126" xr:uid="{00000000-0005-0000-0000-000030230000}"/>
    <cellStyle name="Navadno 2 57 2 2 5 2" xfId="9127" xr:uid="{00000000-0005-0000-0000-000031230000}"/>
    <cellStyle name="Navadno 2 57 2 2 5 3" xfId="9128" xr:uid="{00000000-0005-0000-0000-000032230000}"/>
    <cellStyle name="Navadno 2 57 2 2 6" xfId="9129" xr:uid="{00000000-0005-0000-0000-000033230000}"/>
    <cellStyle name="Navadno 2 57 2 2 7" xfId="9130" xr:uid="{00000000-0005-0000-0000-000034230000}"/>
    <cellStyle name="Navadno 2 57 2 3" xfId="9131" xr:uid="{00000000-0005-0000-0000-000035230000}"/>
    <cellStyle name="Navadno 2 57 2 3 2" xfId="9132" xr:uid="{00000000-0005-0000-0000-000036230000}"/>
    <cellStyle name="Navadno 2 57 2 3 2 2" xfId="9133" xr:uid="{00000000-0005-0000-0000-000037230000}"/>
    <cellStyle name="Navadno 2 57 2 3 2 3" xfId="9134" xr:uid="{00000000-0005-0000-0000-000038230000}"/>
    <cellStyle name="Navadno 2 57 2 3 3" xfId="9135" xr:uid="{00000000-0005-0000-0000-000039230000}"/>
    <cellStyle name="Navadno 2 57 2 3 3 2" xfId="9136" xr:uid="{00000000-0005-0000-0000-00003A230000}"/>
    <cellStyle name="Navadno 2 57 2 3 3 3" xfId="9137" xr:uid="{00000000-0005-0000-0000-00003B230000}"/>
    <cellStyle name="Navadno 2 57 2 3 4" xfId="9138" xr:uid="{00000000-0005-0000-0000-00003C230000}"/>
    <cellStyle name="Navadno 2 57 2 3 5" xfId="9139" xr:uid="{00000000-0005-0000-0000-00003D230000}"/>
    <cellStyle name="Navadno 2 57 2 4" xfId="9140" xr:uid="{00000000-0005-0000-0000-00003E230000}"/>
    <cellStyle name="Navadno 2 57 2 4 2" xfId="9141" xr:uid="{00000000-0005-0000-0000-00003F230000}"/>
    <cellStyle name="Navadno 2 57 2 4 2 2" xfId="9142" xr:uid="{00000000-0005-0000-0000-000040230000}"/>
    <cellStyle name="Navadno 2 57 2 4 2 3" xfId="9143" xr:uid="{00000000-0005-0000-0000-000041230000}"/>
    <cellStyle name="Navadno 2 57 2 4 3" xfId="9144" xr:uid="{00000000-0005-0000-0000-000042230000}"/>
    <cellStyle name="Navadno 2 57 2 4 3 2" xfId="9145" xr:uid="{00000000-0005-0000-0000-000043230000}"/>
    <cellStyle name="Navadno 2 57 2 4 3 3" xfId="9146" xr:uid="{00000000-0005-0000-0000-000044230000}"/>
    <cellStyle name="Navadno 2 57 2 4 4" xfId="9147" xr:uid="{00000000-0005-0000-0000-000045230000}"/>
    <cellStyle name="Navadno 2 57 2 4 5" xfId="9148" xr:uid="{00000000-0005-0000-0000-000046230000}"/>
    <cellStyle name="Navadno 2 57 2 5" xfId="9149" xr:uid="{00000000-0005-0000-0000-000047230000}"/>
    <cellStyle name="Navadno 2 57 2 5 2" xfId="9150" xr:uid="{00000000-0005-0000-0000-000048230000}"/>
    <cellStyle name="Navadno 2 57 2 5 3" xfId="9151" xr:uid="{00000000-0005-0000-0000-000049230000}"/>
    <cellStyle name="Navadno 2 57 2 6" xfId="9152" xr:uid="{00000000-0005-0000-0000-00004A230000}"/>
    <cellStyle name="Navadno 2 57 2 6 2" xfId="9153" xr:uid="{00000000-0005-0000-0000-00004B230000}"/>
    <cellStyle name="Navadno 2 57 2 6 3" xfId="9154" xr:uid="{00000000-0005-0000-0000-00004C230000}"/>
    <cellStyle name="Navadno 2 57 2 7" xfId="9155" xr:uid="{00000000-0005-0000-0000-00004D230000}"/>
    <cellStyle name="Navadno 2 57 2 8" xfId="9156" xr:uid="{00000000-0005-0000-0000-00004E230000}"/>
    <cellStyle name="Navadno 2 57 3" xfId="9157" xr:uid="{00000000-0005-0000-0000-00004F230000}"/>
    <cellStyle name="Navadno 2 57 3 2" xfId="9158" xr:uid="{00000000-0005-0000-0000-000050230000}"/>
    <cellStyle name="Navadno 2 57 3 2 2" xfId="9159" xr:uid="{00000000-0005-0000-0000-000051230000}"/>
    <cellStyle name="Navadno 2 57 3 2 2 2" xfId="9160" xr:uid="{00000000-0005-0000-0000-000052230000}"/>
    <cellStyle name="Navadno 2 57 3 2 2 3" xfId="9161" xr:uid="{00000000-0005-0000-0000-000053230000}"/>
    <cellStyle name="Navadno 2 57 3 2 3" xfId="9162" xr:uid="{00000000-0005-0000-0000-000054230000}"/>
    <cellStyle name="Navadno 2 57 3 2 3 2" xfId="9163" xr:uid="{00000000-0005-0000-0000-000055230000}"/>
    <cellStyle name="Navadno 2 57 3 2 3 3" xfId="9164" xr:uid="{00000000-0005-0000-0000-000056230000}"/>
    <cellStyle name="Navadno 2 57 3 2 4" xfId="9165" xr:uid="{00000000-0005-0000-0000-000057230000}"/>
    <cellStyle name="Navadno 2 57 3 2 5" xfId="9166" xr:uid="{00000000-0005-0000-0000-000058230000}"/>
    <cellStyle name="Navadno 2 57 3 3" xfId="9167" xr:uid="{00000000-0005-0000-0000-000059230000}"/>
    <cellStyle name="Navadno 2 57 3 3 2" xfId="9168" xr:uid="{00000000-0005-0000-0000-00005A230000}"/>
    <cellStyle name="Navadno 2 57 3 3 2 2" xfId="9169" xr:uid="{00000000-0005-0000-0000-00005B230000}"/>
    <cellStyle name="Navadno 2 57 3 3 2 3" xfId="9170" xr:uid="{00000000-0005-0000-0000-00005C230000}"/>
    <cellStyle name="Navadno 2 57 3 3 3" xfId="9171" xr:uid="{00000000-0005-0000-0000-00005D230000}"/>
    <cellStyle name="Navadno 2 57 3 3 3 2" xfId="9172" xr:uid="{00000000-0005-0000-0000-00005E230000}"/>
    <cellStyle name="Navadno 2 57 3 3 3 3" xfId="9173" xr:uid="{00000000-0005-0000-0000-00005F230000}"/>
    <cellStyle name="Navadno 2 57 3 3 4" xfId="9174" xr:uid="{00000000-0005-0000-0000-000060230000}"/>
    <cellStyle name="Navadno 2 57 3 3 5" xfId="9175" xr:uid="{00000000-0005-0000-0000-000061230000}"/>
    <cellStyle name="Navadno 2 57 3 4" xfId="9176" xr:uid="{00000000-0005-0000-0000-000062230000}"/>
    <cellStyle name="Navadno 2 57 3 4 2" xfId="9177" xr:uid="{00000000-0005-0000-0000-000063230000}"/>
    <cellStyle name="Navadno 2 57 3 4 3" xfId="9178" xr:uid="{00000000-0005-0000-0000-000064230000}"/>
    <cellStyle name="Navadno 2 57 3 5" xfId="9179" xr:uid="{00000000-0005-0000-0000-000065230000}"/>
    <cellStyle name="Navadno 2 57 3 5 2" xfId="9180" xr:uid="{00000000-0005-0000-0000-000066230000}"/>
    <cellStyle name="Navadno 2 57 3 5 3" xfId="9181" xr:uid="{00000000-0005-0000-0000-000067230000}"/>
    <cellStyle name="Navadno 2 57 3 6" xfId="9182" xr:uid="{00000000-0005-0000-0000-000068230000}"/>
    <cellStyle name="Navadno 2 57 3 7" xfId="9183" xr:uid="{00000000-0005-0000-0000-000069230000}"/>
    <cellStyle name="Navadno 2 57 4" xfId="9184" xr:uid="{00000000-0005-0000-0000-00006A230000}"/>
    <cellStyle name="Navadno 2 57 4 2" xfId="9185" xr:uid="{00000000-0005-0000-0000-00006B230000}"/>
    <cellStyle name="Navadno 2 57 4 2 2" xfId="9186" xr:uid="{00000000-0005-0000-0000-00006C230000}"/>
    <cellStyle name="Navadno 2 57 4 2 3" xfId="9187" xr:uid="{00000000-0005-0000-0000-00006D230000}"/>
    <cellStyle name="Navadno 2 57 4 3" xfId="9188" xr:uid="{00000000-0005-0000-0000-00006E230000}"/>
    <cellStyle name="Navadno 2 57 4 3 2" xfId="9189" xr:uid="{00000000-0005-0000-0000-00006F230000}"/>
    <cellStyle name="Navadno 2 57 4 3 3" xfId="9190" xr:uid="{00000000-0005-0000-0000-000070230000}"/>
    <cellStyle name="Navadno 2 57 4 4" xfId="9191" xr:uid="{00000000-0005-0000-0000-000071230000}"/>
    <cellStyle name="Navadno 2 57 4 5" xfId="9192" xr:uid="{00000000-0005-0000-0000-000072230000}"/>
    <cellStyle name="Navadno 2 57 5" xfId="9193" xr:uid="{00000000-0005-0000-0000-000073230000}"/>
    <cellStyle name="Navadno 2 57 5 2" xfId="9194" xr:uid="{00000000-0005-0000-0000-000074230000}"/>
    <cellStyle name="Navadno 2 57 5 2 2" xfId="9195" xr:uid="{00000000-0005-0000-0000-000075230000}"/>
    <cellStyle name="Navadno 2 57 5 2 3" xfId="9196" xr:uid="{00000000-0005-0000-0000-000076230000}"/>
    <cellStyle name="Navadno 2 57 5 3" xfId="9197" xr:uid="{00000000-0005-0000-0000-000077230000}"/>
    <cellStyle name="Navadno 2 57 5 3 2" xfId="9198" xr:uid="{00000000-0005-0000-0000-000078230000}"/>
    <cellStyle name="Navadno 2 57 5 3 3" xfId="9199" xr:uid="{00000000-0005-0000-0000-000079230000}"/>
    <cellStyle name="Navadno 2 57 5 4" xfId="9200" xr:uid="{00000000-0005-0000-0000-00007A230000}"/>
    <cellStyle name="Navadno 2 57 5 5" xfId="9201" xr:uid="{00000000-0005-0000-0000-00007B230000}"/>
    <cellStyle name="Navadno 2 57 6" xfId="9202" xr:uid="{00000000-0005-0000-0000-00007C230000}"/>
    <cellStyle name="Navadno 2 57 6 2" xfId="9203" xr:uid="{00000000-0005-0000-0000-00007D230000}"/>
    <cellStyle name="Navadno 2 57 6 3" xfId="9204" xr:uid="{00000000-0005-0000-0000-00007E230000}"/>
    <cellStyle name="Navadno 2 57 7" xfId="9205" xr:uid="{00000000-0005-0000-0000-00007F230000}"/>
    <cellStyle name="Navadno 2 57 7 2" xfId="9206" xr:uid="{00000000-0005-0000-0000-000080230000}"/>
    <cellStyle name="Navadno 2 57 7 3" xfId="9207" xr:uid="{00000000-0005-0000-0000-000081230000}"/>
    <cellStyle name="Navadno 2 57 8" xfId="9208" xr:uid="{00000000-0005-0000-0000-000082230000}"/>
    <cellStyle name="Navadno 2 57 9" xfId="9209" xr:uid="{00000000-0005-0000-0000-000083230000}"/>
    <cellStyle name="Navadno 2 58" xfId="9210" xr:uid="{00000000-0005-0000-0000-000084230000}"/>
    <cellStyle name="Navadno 2 58 2" xfId="9211" xr:uid="{00000000-0005-0000-0000-000085230000}"/>
    <cellStyle name="Navadno 2 58 2 2" xfId="9212" xr:uid="{00000000-0005-0000-0000-000086230000}"/>
    <cellStyle name="Navadno 2 58 3" xfId="9213" xr:uid="{00000000-0005-0000-0000-000087230000}"/>
    <cellStyle name="Navadno 2 59" xfId="9214" xr:uid="{00000000-0005-0000-0000-000088230000}"/>
    <cellStyle name="Navadno 2 59 2" xfId="9215" xr:uid="{00000000-0005-0000-0000-000089230000}"/>
    <cellStyle name="Navadno 2 59 3" xfId="9216" xr:uid="{00000000-0005-0000-0000-00008A230000}"/>
    <cellStyle name="Navadno 2 6" xfId="106" xr:uid="{00000000-0005-0000-0000-00008B230000}"/>
    <cellStyle name="Navadno 2 6 2" xfId="9217" xr:uid="{00000000-0005-0000-0000-00008C230000}"/>
    <cellStyle name="Navadno 2 6 2 2" xfId="9218" xr:uid="{00000000-0005-0000-0000-00008D230000}"/>
    <cellStyle name="Navadno 2 6 3" xfId="9219" xr:uid="{00000000-0005-0000-0000-00008E230000}"/>
    <cellStyle name="Navadno 2 6 4" xfId="9220" xr:uid="{00000000-0005-0000-0000-00008F230000}"/>
    <cellStyle name="Navadno 2 6 5" xfId="9221" xr:uid="{00000000-0005-0000-0000-000090230000}"/>
    <cellStyle name="Navadno 2 6 6" xfId="9222" xr:uid="{00000000-0005-0000-0000-000091230000}"/>
    <cellStyle name="Navadno 2 6 7" xfId="9223" xr:uid="{00000000-0005-0000-0000-000092230000}"/>
    <cellStyle name="Navadno 2 60" xfId="9224" xr:uid="{00000000-0005-0000-0000-000093230000}"/>
    <cellStyle name="Navadno 2 60 2" xfId="9225" xr:uid="{00000000-0005-0000-0000-000094230000}"/>
    <cellStyle name="Navadno 2 60 3" xfId="9226" xr:uid="{00000000-0005-0000-0000-000095230000}"/>
    <cellStyle name="Navadno 2 61" xfId="9227" xr:uid="{00000000-0005-0000-0000-000096230000}"/>
    <cellStyle name="Navadno 2 61 2" xfId="9228" xr:uid="{00000000-0005-0000-0000-000097230000}"/>
    <cellStyle name="Navadno 2 61 3" xfId="9229" xr:uid="{00000000-0005-0000-0000-000098230000}"/>
    <cellStyle name="Navadno 2 62" xfId="9230" xr:uid="{00000000-0005-0000-0000-000099230000}"/>
    <cellStyle name="Navadno 2 62 2" xfId="9231" xr:uid="{00000000-0005-0000-0000-00009A230000}"/>
    <cellStyle name="Navadno 2 63" xfId="9232" xr:uid="{00000000-0005-0000-0000-00009B230000}"/>
    <cellStyle name="Navadno 2 63 2" xfId="9233" xr:uid="{00000000-0005-0000-0000-00009C230000}"/>
    <cellStyle name="Navadno 2 64" xfId="9234" xr:uid="{00000000-0005-0000-0000-00009D230000}"/>
    <cellStyle name="Navadno 2 64 2" xfId="9235" xr:uid="{00000000-0005-0000-0000-00009E230000}"/>
    <cellStyle name="Navadno 2 65" xfId="9236" xr:uid="{00000000-0005-0000-0000-00009F230000}"/>
    <cellStyle name="Navadno 2 65 2" xfId="9237" xr:uid="{00000000-0005-0000-0000-0000A0230000}"/>
    <cellStyle name="Navadno 2 66" xfId="9238" xr:uid="{00000000-0005-0000-0000-0000A1230000}"/>
    <cellStyle name="Navadno 2 66 2" xfId="9239" xr:uid="{00000000-0005-0000-0000-0000A2230000}"/>
    <cellStyle name="Navadno 2 67" xfId="9240" xr:uid="{00000000-0005-0000-0000-0000A3230000}"/>
    <cellStyle name="Navadno 2 67 2" xfId="9241" xr:uid="{00000000-0005-0000-0000-0000A4230000}"/>
    <cellStyle name="Navadno 2 68" xfId="9242" xr:uid="{00000000-0005-0000-0000-0000A5230000}"/>
    <cellStyle name="Navadno 2 68 2" xfId="9243" xr:uid="{00000000-0005-0000-0000-0000A6230000}"/>
    <cellStyle name="Navadno 2 69" xfId="9244" xr:uid="{00000000-0005-0000-0000-0000A7230000}"/>
    <cellStyle name="Navadno 2 69 2" xfId="9245" xr:uid="{00000000-0005-0000-0000-0000A8230000}"/>
    <cellStyle name="Navadno 2 7" xfId="9246" xr:uid="{00000000-0005-0000-0000-0000A9230000}"/>
    <cellStyle name="Navadno 2 7 2" xfId="9247" xr:uid="{00000000-0005-0000-0000-0000AA230000}"/>
    <cellStyle name="Navadno 2 7 2 2" xfId="9248" xr:uid="{00000000-0005-0000-0000-0000AB230000}"/>
    <cellStyle name="Navadno 2 7 3" xfId="9249" xr:uid="{00000000-0005-0000-0000-0000AC230000}"/>
    <cellStyle name="Navadno 2 7 4" xfId="9250" xr:uid="{00000000-0005-0000-0000-0000AD230000}"/>
    <cellStyle name="Navadno 2 7 5" xfId="9251" xr:uid="{00000000-0005-0000-0000-0000AE230000}"/>
    <cellStyle name="Navadno 2 7 6" xfId="9252" xr:uid="{00000000-0005-0000-0000-0000AF230000}"/>
    <cellStyle name="Navadno 2 7 7" xfId="9253" xr:uid="{00000000-0005-0000-0000-0000B0230000}"/>
    <cellStyle name="Navadno 2 70" xfId="9254" xr:uid="{00000000-0005-0000-0000-0000B1230000}"/>
    <cellStyle name="Navadno 2 70 2" xfId="9255" xr:uid="{00000000-0005-0000-0000-0000B2230000}"/>
    <cellStyle name="Navadno 2 71" xfId="9256" xr:uid="{00000000-0005-0000-0000-0000B3230000}"/>
    <cellStyle name="Navadno 2 71 2" xfId="9257" xr:uid="{00000000-0005-0000-0000-0000B4230000}"/>
    <cellStyle name="Navadno 2 72" xfId="9258" xr:uid="{00000000-0005-0000-0000-0000B5230000}"/>
    <cellStyle name="Navadno 2 72 2" xfId="9259" xr:uid="{00000000-0005-0000-0000-0000B6230000}"/>
    <cellStyle name="Navadno 2 72 3" xfId="9260" xr:uid="{00000000-0005-0000-0000-0000B7230000}"/>
    <cellStyle name="Navadno 2 73" xfId="9261" xr:uid="{00000000-0005-0000-0000-0000B8230000}"/>
    <cellStyle name="Navadno 2 74" xfId="9262" xr:uid="{00000000-0005-0000-0000-0000B9230000}"/>
    <cellStyle name="Navadno 2 75" xfId="9263" xr:uid="{00000000-0005-0000-0000-0000BA230000}"/>
    <cellStyle name="Navadno 2 76" xfId="9264" xr:uid="{00000000-0005-0000-0000-0000BB230000}"/>
    <cellStyle name="Navadno 2 77" xfId="9265" xr:uid="{00000000-0005-0000-0000-0000BC230000}"/>
    <cellStyle name="Navadno 2 78" xfId="9266" xr:uid="{00000000-0005-0000-0000-0000BD230000}"/>
    <cellStyle name="Navadno 2 79" xfId="9267" xr:uid="{00000000-0005-0000-0000-0000BE230000}"/>
    <cellStyle name="Navadno 2 8" xfId="9268" xr:uid="{00000000-0005-0000-0000-0000BF230000}"/>
    <cellStyle name="Navadno 2 8 2" xfId="9269" xr:uid="{00000000-0005-0000-0000-0000C0230000}"/>
    <cellStyle name="Navadno 2 8 2 2" xfId="9270" xr:uid="{00000000-0005-0000-0000-0000C1230000}"/>
    <cellStyle name="Navadno 2 8 3" xfId="9271" xr:uid="{00000000-0005-0000-0000-0000C2230000}"/>
    <cellStyle name="Navadno 2 8 4" xfId="9272" xr:uid="{00000000-0005-0000-0000-0000C3230000}"/>
    <cellStyle name="Navadno 2 8 5" xfId="9273" xr:uid="{00000000-0005-0000-0000-0000C4230000}"/>
    <cellStyle name="Navadno 2 8 6" xfId="9274" xr:uid="{00000000-0005-0000-0000-0000C5230000}"/>
    <cellStyle name="Navadno 2 8 7" xfId="9275" xr:uid="{00000000-0005-0000-0000-0000C6230000}"/>
    <cellStyle name="Navadno 2 80" xfId="9276" xr:uid="{00000000-0005-0000-0000-0000C7230000}"/>
    <cellStyle name="Navadno 2 81" xfId="9277" xr:uid="{00000000-0005-0000-0000-0000C8230000}"/>
    <cellStyle name="Navadno 2 82" xfId="9278" xr:uid="{00000000-0005-0000-0000-0000C9230000}"/>
    <cellStyle name="Navadno 2 83" xfId="9279" xr:uid="{00000000-0005-0000-0000-0000CA230000}"/>
    <cellStyle name="Navadno 2 84" xfId="9280" xr:uid="{00000000-0005-0000-0000-0000CB230000}"/>
    <cellStyle name="Navadno 2 85" xfId="9281" xr:uid="{00000000-0005-0000-0000-0000CC230000}"/>
    <cellStyle name="Navadno 2 86" xfId="9282" xr:uid="{00000000-0005-0000-0000-0000CD230000}"/>
    <cellStyle name="Navadno 2 87" xfId="9283" xr:uid="{00000000-0005-0000-0000-0000CE230000}"/>
    <cellStyle name="Navadno 2 88" xfId="9284" xr:uid="{00000000-0005-0000-0000-0000CF230000}"/>
    <cellStyle name="Navadno 2 89" xfId="9285" xr:uid="{00000000-0005-0000-0000-0000D0230000}"/>
    <cellStyle name="Navadno 2 9" xfId="9286" xr:uid="{00000000-0005-0000-0000-0000D1230000}"/>
    <cellStyle name="Navadno 2 9 2" xfId="9287" xr:uid="{00000000-0005-0000-0000-0000D2230000}"/>
    <cellStyle name="Navadno 2 9 2 2" xfId="9288" xr:uid="{00000000-0005-0000-0000-0000D3230000}"/>
    <cellStyle name="Navadno 2 9 3" xfId="9289" xr:uid="{00000000-0005-0000-0000-0000D4230000}"/>
    <cellStyle name="Navadno 2 9 4" xfId="9290" xr:uid="{00000000-0005-0000-0000-0000D5230000}"/>
    <cellStyle name="Navadno 2 9 5" xfId="9291" xr:uid="{00000000-0005-0000-0000-0000D6230000}"/>
    <cellStyle name="Navadno 2 9 6" xfId="9292" xr:uid="{00000000-0005-0000-0000-0000D7230000}"/>
    <cellStyle name="Navadno 2 9 7" xfId="9293" xr:uid="{00000000-0005-0000-0000-0000D8230000}"/>
    <cellStyle name="Navadno 2 90" xfId="9294" xr:uid="{00000000-0005-0000-0000-0000D9230000}"/>
    <cellStyle name="Navadno 2 91" xfId="9295" xr:uid="{00000000-0005-0000-0000-0000DA230000}"/>
    <cellStyle name="Navadno 2_lek_LJ-liofilizacija-1" xfId="9296" xr:uid="{00000000-0005-0000-0000-0000DB230000}"/>
    <cellStyle name="Navadno 20" xfId="9297" xr:uid="{00000000-0005-0000-0000-0000DC230000}"/>
    <cellStyle name="Navadno 20 10" xfId="9298" xr:uid="{00000000-0005-0000-0000-0000DD230000}"/>
    <cellStyle name="Navadno 20 10 2" xfId="9299" xr:uid="{00000000-0005-0000-0000-0000DE230000}"/>
    <cellStyle name="Navadno 20 11" xfId="9300" xr:uid="{00000000-0005-0000-0000-0000DF230000}"/>
    <cellStyle name="Navadno 20 11 2" xfId="9301" xr:uid="{00000000-0005-0000-0000-0000E0230000}"/>
    <cellStyle name="Navadno 20 12" xfId="9302" xr:uid="{00000000-0005-0000-0000-0000E1230000}"/>
    <cellStyle name="Navadno 20 12 2" xfId="9303" xr:uid="{00000000-0005-0000-0000-0000E2230000}"/>
    <cellStyle name="Navadno 20 13" xfId="9304" xr:uid="{00000000-0005-0000-0000-0000E3230000}"/>
    <cellStyle name="Navadno 20 13 2" xfId="9305" xr:uid="{00000000-0005-0000-0000-0000E4230000}"/>
    <cellStyle name="Navadno 20 14" xfId="9306" xr:uid="{00000000-0005-0000-0000-0000E5230000}"/>
    <cellStyle name="Navadno 20 14 2" xfId="9307" xr:uid="{00000000-0005-0000-0000-0000E6230000}"/>
    <cellStyle name="Navadno 20 15" xfId="9308" xr:uid="{00000000-0005-0000-0000-0000E7230000}"/>
    <cellStyle name="Navadno 20 15 2" xfId="9309" xr:uid="{00000000-0005-0000-0000-0000E8230000}"/>
    <cellStyle name="Navadno 20 16" xfId="9310" xr:uid="{00000000-0005-0000-0000-0000E9230000}"/>
    <cellStyle name="Navadno 20 16 2" xfId="9311" xr:uid="{00000000-0005-0000-0000-0000EA230000}"/>
    <cellStyle name="Navadno 20 17" xfId="9312" xr:uid="{00000000-0005-0000-0000-0000EB230000}"/>
    <cellStyle name="Navadno 20 17 2" xfId="9313" xr:uid="{00000000-0005-0000-0000-0000EC230000}"/>
    <cellStyle name="Navadno 20 18" xfId="9314" xr:uid="{00000000-0005-0000-0000-0000ED230000}"/>
    <cellStyle name="Navadno 20 18 2" xfId="9315" xr:uid="{00000000-0005-0000-0000-0000EE230000}"/>
    <cellStyle name="Navadno 20 19" xfId="9316" xr:uid="{00000000-0005-0000-0000-0000EF230000}"/>
    <cellStyle name="Navadno 20 19 2" xfId="9317" xr:uid="{00000000-0005-0000-0000-0000F0230000}"/>
    <cellStyle name="Navadno 20 2" xfId="9318" xr:uid="{00000000-0005-0000-0000-0000F1230000}"/>
    <cellStyle name="Navadno 20 2 10" xfId="9319" xr:uid="{00000000-0005-0000-0000-0000F2230000}"/>
    <cellStyle name="Navadno 20 2 11" xfId="9320" xr:uid="{00000000-0005-0000-0000-0000F3230000}"/>
    <cellStyle name="Navadno 20 2 12" xfId="9321" xr:uid="{00000000-0005-0000-0000-0000F4230000}"/>
    <cellStyle name="Navadno 20 2 13" xfId="9322" xr:uid="{00000000-0005-0000-0000-0000F5230000}"/>
    <cellStyle name="Navadno 20 2 14" xfId="9323" xr:uid="{00000000-0005-0000-0000-0000F6230000}"/>
    <cellStyle name="Navadno 20 2 15" xfId="9324" xr:uid="{00000000-0005-0000-0000-0000F7230000}"/>
    <cellStyle name="Navadno 20 2 16" xfId="9325" xr:uid="{00000000-0005-0000-0000-0000F8230000}"/>
    <cellStyle name="Navadno 20 2 17" xfId="9326" xr:uid="{00000000-0005-0000-0000-0000F9230000}"/>
    <cellStyle name="Navadno 20 2 18" xfId="9327" xr:uid="{00000000-0005-0000-0000-0000FA230000}"/>
    <cellStyle name="Navadno 20 2 19" xfId="9328" xr:uid="{00000000-0005-0000-0000-0000FB230000}"/>
    <cellStyle name="Navadno 20 2 2" xfId="9329" xr:uid="{00000000-0005-0000-0000-0000FC230000}"/>
    <cellStyle name="Navadno 20 2 20" xfId="9330" xr:uid="{00000000-0005-0000-0000-0000FD230000}"/>
    <cellStyle name="Navadno 20 2 21" xfId="9331" xr:uid="{00000000-0005-0000-0000-0000FE230000}"/>
    <cellStyle name="Navadno 20 2 22" xfId="9332" xr:uid="{00000000-0005-0000-0000-0000FF230000}"/>
    <cellStyle name="Navadno 20 2 23" xfId="9333" xr:uid="{00000000-0005-0000-0000-000000240000}"/>
    <cellStyle name="Navadno 20 2 24" xfId="9334" xr:uid="{00000000-0005-0000-0000-000001240000}"/>
    <cellStyle name="Navadno 20 2 3" xfId="9335" xr:uid="{00000000-0005-0000-0000-000002240000}"/>
    <cellStyle name="Navadno 20 2 4" xfId="9336" xr:uid="{00000000-0005-0000-0000-000003240000}"/>
    <cellStyle name="Navadno 20 2 5" xfId="9337" xr:uid="{00000000-0005-0000-0000-000004240000}"/>
    <cellStyle name="Navadno 20 2 6" xfId="9338" xr:uid="{00000000-0005-0000-0000-000005240000}"/>
    <cellStyle name="Navadno 20 2 7" xfId="9339" xr:uid="{00000000-0005-0000-0000-000006240000}"/>
    <cellStyle name="Navadno 20 2 8" xfId="9340" xr:uid="{00000000-0005-0000-0000-000007240000}"/>
    <cellStyle name="Navadno 20 2 9" xfId="9341" xr:uid="{00000000-0005-0000-0000-000008240000}"/>
    <cellStyle name="Navadno 20 20" xfId="9342" xr:uid="{00000000-0005-0000-0000-000009240000}"/>
    <cellStyle name="Navadno 20 20 2" xfId="9343" xr:uid="{00000000-0005-0000-0000-00000A240000}"/>
    <cellStyle name="Navadno 20 21" xfId="9344" xr:uid="{00000000-0005-0000-0000-00000B240000}"/>
    <cellStyle name="Navadno 20 21 2" xfId="9345" xr:uid="{00000000-0005-0000-0000-00000C240000}"/>
    <cellStyle name="Navadno 20 22" xfId="9346" xr:uid="{00000000-0005-0000-0000-00000D240000}"/>
    <cellStyle name="Navadno 20 22 2" xfId="9347" xr:uid="{00000000-0005-0000-0000-00000E240000}"/>
    <cellStyle name="Navadno 20 23" xfId="9348" xr:uid="{00000000-0005-0000-0000-00000F240000}"/>
    <cellStyle name="Navadno 20 23 2" xfId="9349" xr:uid="{00000000-0005-0000-0000-000010240000}"/>
    <cellStyle name="Navadno 20 24" xfId="9350" xr:uid="{00000000-0005-0000-0000-000011240000}"/>
    <cellStyle name="Navadno 20 24 2" xfId="9351" xr:uid="{00000000-0005-0000-0000-000012240000}"/>
    <cellStyle name="Navadno 20 25" xfId="9352" xr:uid="{00000000-0005-0000-0000-000013240000}"/>
    <cellStyle name="Navadno 20 25 2" xfId="9353" xr:uid="{00000000-0005-0000-0000-000014240000}"/>
    <cellStyle name="Navadno 20 26" xfId="9354" xr:uid="{00000000-0005-0000-0000-000015240000}"/>
    <cellStyle name="Navadno 20 26 2" xfId="9355" xr:uid="{00000000-0005-0000-0000-000016240000}"/>
    <cellStyle name="Navadno 20 27" xfId="9356" xr:uid="{00000000-0005-0000-0000-000017240000}"/>
    <cellStyle name="Navadno 20 27 2" xfId="9357" xr:uid="{00000000-0005-0000-0000-000018240000}"/>
    <cellStyle name="Navadno 20 28" xfId="9358" xr:uid="{00000000-0005-0000-0000-000019240000}"/>
    <cellStyle name="Navadno 20 28 2" xfId="9359" xr:uid="{00000000-0005-0000-0000-00001A240000}"/>
    <cellStyle name="Navadno 20 29" xfId="9360" xr:uid="{00000000-0005-0000-0000-00001B240000}"/>
    <cellStyle name="Navadno 20 29 2" xfId="9361" xr:uid="{00000000-0005-0000-0000-00001C240000}"/>
    <cellStyle name="Navadno 20 3" xfId="9362" xr:uid="{00000000-0005-0000-0000-00001D240000}"/>
    <cellStyle name="Navadno 20 3 2" xfId="9363" xr:uid="{00000000-0005-0000-0000-00001E240000}"/>
    <cellStyle name="Navadno 20 3 3" xfId="9364" xr:uid="{00000000-0005-0000-0000-00001F240000}"/>
    <cellStyle name="Navadno 20 3 4" xfId="9365" xr:uid="{00000000-0005-0000-0000-000020240000}"/>
    <cellStyle name="Navadno 20 3 5" xfId="9366" xr:uid="{00000000-0005-0000-0000-000021240000}"/>
    <cellStyle name="Navadno 20 3 6" xfId="9367" xr:uid="{00000000-0005-0000-0000-000022240000}"/>
    <cellStyle name="Navadno 20 3 7" xfId="9368" xr:uid="{00000000-0005-0000-0000-000023240000}"/>
    <cellStyle name="Navadno 20 3 8" xfId="9369" xr:uid="{00000000-0005-0000-0000-000024240000}"/>
    <cellStyle name="Navadno 20 30" xfId="9370" xr:uid="{00000000-0005-0000-0000-000025240000}"/>
    <cellStyle name="Navadno 20 30 2" xfId="9371" xr:uid="{00000000-0005-0000-0000-000026240000}"/>
    <cellStyle name="Navadno 20 31" xfId="9372" xr:uid="{00000000-0005-0000-0000-000027240000}"/>
    <cellStyle name="Navadno 20 31 2" xfId="9373" xr:uid="{00000000-0005-0000-0000-000028240000}"/>
    <cellStyle name="Navadno 20 32" xfId="9374" xr:uid="{00000000-0005-0000-0000-000029240000}"/>
    <cellStyle name="Navadno 20 32 2" xfId="9375" xr:uid="{00000000-0005-0000-0000-00002A240000}"/>
    <cellStyle name="Navadno 20 33" xfId="9376" xr:uid="{00000000-0005-0000-0000-00002B240000}"/>
    <cellStyle name="Navadno 20 33 2" xfId="9377" xr:uid="{00000000-0005-0000-0000-00002C240000}"/>
    <cellStyle name="Navadno 20 34" xfId="9378" xr:uid="{00000000-0005-0000-0000-00002D240000}"/>
    <cellStyle name="Navadno 20 34 2" xfId="9379" xr:uid="{00000000-0005-0000-0000-00002E240000}"/>
    <cellStyle name="Navadno 20 35" xfId="9380" xr:uid="{00000000-0005-0000-0000-00002F240000}"/>
    <cellStyle name="Navadno 20 35 2" xfId="9381" xr:uid="{00000000-0005-0000-0000-000030240000}"/>
    <cellStyle name="Navadno 20 36" xfId="9382" xr:uid="{00000000-0005-0000-0000-000031240000}"/>
    <cellStyle name="Navadno 20 36 2" xfId="9383" xr:uid="{00000000-0005-0000-0000-000032240000}"/>
    <cellStyle name="Navadno 20 37" xfId="9384" xr:uid="{00000000-0005-0000-0000-000033240000}"/>
    <cellStyle name="Navadno 20 37 2" xfId="9385" xr:uid="{00000000-0005-0000-0000-000034240000}"/>
    <cellStyle name="Navadno 20 38" xfId="9386" xr:uid="{00000000-0005-0000-0000-000035240000}"/>
    <cellStyle name="Navadno 20 38 2" xfId="9387" xr:uid="{00000000-0005-0000-0000-000036240000}"/>
    <cellStyle name="Navadno 20 39" xfId="9388" xr:uid="{00000000-0005-0000-0000-000037240000}"/>
    <cellStyle name="Navadno 20 39 2" xfId="9389" xr:uid="{00000000-0005-0000-0000-000038240000}"/>
    <cellStyle name="Navadno 20 4" xfId="9390" xr:uid="{00000000-0005-0000-0000-000039240000}"/>
    <cellStyle name="Navadno 20 4 2" xfId="9391" xr:uid="{00000000-0005-0000-0000-00003A240000}"/>
    <cellStyle name="Navadno 20 4 3" xfId="9392" xr:uid="{00000000-0005-0000-0000-00003B240000}"/>
    <cellStyle name="Navadno 20 4 4" xfId="9393" xr:uid="{00000000-0005-0000-0000-00003C240000}"/>
    <cellStyle name="Navadno 20 4 5" xfId="9394" xr:uid="{00000000-0005-0000-0000-00003D240000}"/>
    <cellStyle name="Navadno 20 4 6" xfId="9395" xr:uid="{00000000-0005-0000-0000-00003E240000}"/>
    <cellStyle name="Navadno 20 40" xfId="9396" xr:uid="{00000000-0005-0000-0000-00003F240000}"/>
    <cellStyle name="Navadno 20 40 2" xfId="9397" xr:uid="{00000000-0005-0000-0000-000040240000}"/>
    <cellStyle name="Navadno 20 41" xfId="9398" xr:uid="{00000000-0005-0000-0000-000041240000}"/>
    <cellStyle name="Navadno 20 41 2" xfId="9399" xr:uid="{00000000-0005-0000-0000-000042240000}"/>
    <cellStyle name="Navadno 20 42" xfId="9400" xr:uid="{00000000-0005-0000-0000-000043240000}"/>
    <cellStyle name="Navadno 20 42 2" xfId="9401" xr:uid="{00000000-0005-0000-0000-000044240000}"/>
    <cellStyle name="Navadno 20 43" xfId="9402" xr:uid="{00000000-0005-0000-0000-000045240000}"/>
    <cellStyle name="Navadno 20 43 2" xfId="9403" xr:uid="{00000000-0005-0000-0000-000046240000}"/>
    <cellStyle name="Navadno 20 44" xfId="9404" xr:uid="{00000000-0005-0000-0000-000047240000}"/>
    <cellStyle name="Navadno 20 44 2" xfId="9405" xr:uid="{00000000-0005-0000-0000-000048240000}"/>
    <cellStyle name="Navadno 20 45" xfId="9406" xr:uid="{00000000-0005-0000-0000-000049240000}"/>
    <cellStyle name="Navadno 20 5" xfId="9407" xr:uid="{00000000-0005-0000-0000-00004A240000}"/>
    <cellStyle name="Navadno 20 5 2" xfId="9408" xr:uid="{00000000-0005-0000-0000-00004B240000}"/>
    <cellStyle name="Navadno 20 5 3" xfId="9409" xr:uid="{00000000-0005-0000-0000-00004C240000}"/>
    <cellStyle name="Navadno 20 5 4" xfId="9410" xr:uid="{00000000-0005-0000-0000-00004D240000}"/>
    <cellStyle name="Navadno 20 5 5" xfId="9411" xr:uid="{00000000-0005-0000-0000-00004E240000}"/>
    <cellStyle name="Navadno 20 5 6" xfId="9412" xr:uid="{00000000-0005-0000-0000-00004F240000}"/>
    <cellStyle name="Navadno 20 6" xfId="9413" xr:uid="{00000000-0005-0000-0000-000050240000}"/>
    <cellStyle name="Navadno 20 6 2" xfId="9414" xr:uid="{00000000-0005-0000-0000-000051240000}"/>
    <cellStyle name="Navadno 20 6 3" xfId="9415" xr:uid="{00000000-0005-0000-0000-000052240000}"/>
    <cellStyle name="Navadno 20 6 4" xfId="9416" xr:uid="{00000000-0005-0000-0000-000053240000}"/>
    <cellStyle name="Navadno 20 6 5" xfId="9417" xr:uid="{00000000-0005-0000-0000-000054240000}"/>
    <cellStyle name="Navadno 20 6 6" xfId="9418" xr:uid="{00000000-0005-0000-0000-000055240000}"/>
    <cellStyle name="Navadno 20 7" xfId="9419" xr:uid="{00000000-0005-0000-0000-000056240000}"/>
    <cellStyle name="Navadno 20 7 2" xfId="9420" xr:uid="{00000000-0005-0000-0000-000057240000}"/>
    <cellStyle name="Navadno 20 8" xfId="9421" xr:uid="{00000000-0005-0000-0000-000058240000}"/>
    <cellStyle name="Navadno 20 8 2" xfId="9422" xr:uid="{00000000-0005-0000-0000-000059240000}"/>
    <cellStyle name="Navadno 20 9" xfId="9423" xr:uid="{00000000-0005-0000-0000-00005A240000}"/>
    <cellStyle name="Navadno 20 9 2" xfId="9424" xr:uid="{00000000-0005-0000-0000-00005B240000}"/>
    <cellStyle name="Navadno 21" xfId="9425" xr:uid="{00000000-0005-0000-0000-00005C240000}"/>
    <cellStyle name="Navadno 21 10" xfId="9426" xr:uid="{00000000-0005-0000-0000-00005D240000}"/>
    <cellStyle name="Navadno 21 11" xfId="9427" xr:uid="{00000000-0005-0000-0000-00005E240000}"/>
    <cellStyle name="Navadno 21 12" xfId="9428" xr:uid="{00000000-0005-0000-0000-00005F240000}"/>
    <cellStyle name="Navadno 21 13" xfId="9429" xr:uid="{00000000-0005-0000-0000-000060240000}"/>
    <cellStyle name="Navadno 21 14" xfId="9430" xr:uid="{00000000-0005-0000-0000-000061240000}"/>
    <cellStyle name="Navadno 21 15" xfId="9431" xr:uid="{00000000-0005-0000-0000-000062240000}"/>
    <cellStyle name="Navadno 21 16" xfId="9432" xr:uid="{00000000-0005-0000-0000-000063240000}"/>
    <cellStyle name="Navadno 21 17" xfId="9433" xr:uid="{00000000-0005-0000-0000-000064240000}"/>
    <cellStyle name="Navadno 21 18" xfId="9434" xr:uid="{00000000-0005-0000-0000-000065240000}"/>
    <cellStyle name="Navadno 21 19" xfId="9435" xr:uid="{00000000-0005-0000-0000-000066240000}"/>
    <cellStyle name="Navadno 21 2" xfId="9436" xr:uid="{00000000-0005-0000-0000-000067240000}"/>
    <cellStyle name="Navadno 21 2 10" xfId="9437" xr:uid="{00000000-0005-0000-0000-000068240000}"/>
    <cellStyle name="Navadno 21 2 11" xfId="9438" xr:uid="{00000000-0005-0000-0000-000069240000}"/>
    <cellStyle name="Navadno 21 2 12" xfId="9439" xr:uid="{00000000-0005-0000-0000-00006A240000}"/>
    <cellStyle name="Navadno 21 2 13" xfId="9440" xr:uid="{00000000-0005-0000-0000-00006B240000}"/>
    <cellStyle name="Navadno 21 2 14" xfId="9441" xr:uid="{00000000-0005-0000-0000-00006C240000}"/>
    <cellStyle name="Navadno 21 2 15" xfId="9442" xr:uid="{00000000-0005-0000-0000-00006D240000}"/>
    <cellStyle name="Navadno 21 2 16" xfId="9443" xr:uid="{00000000-0005-0000-0000-00006E240000}"/>
    <cellStyle name="Navadno 21 2 17" xfId="9444" xr:uid="{00000000-0005-0000-0000-00006F240000}"/>
    <cellStyle name="Navadno 21 2 18" xfId="9445" xr:uid="{00000000-0005-0000-0000-000070240000}"/>
    <cellStyle name="Navadno 21 2 19" xfId="9446" xr:uid="{00000000-0005-0000-0000-000071240000}"/>
    <cellStyle name="Navadno 21 2 2" xfId="9447" xr:uid="{00000000-0005-0000-0000-000072240000}"/>
    <cellStyle name="Navadno 21 2 20" xfId="9448" xr:uid="{00000000-0005-0000-0000-000073240000}"/>
    <cellStyle name="Navadno 21 2 21" xfId="9449" xr:uid="{00000000-0005-0000-0000-000074240000}"/>
    <cellStyle name="Navadno 21 2 22" xfId="9450" xr:uid="{00000000-0005-0000-0000-000075240000}"/>
    <cellStyle name="Navadno 21 2 23" xfId="9451" xr:uid="{00000000-0005-0000-0000-000076240000}"/>
    <cellStyle name="Navadno 21 2 24" xfId="9452" xr:uid="{00000000-0005-0000-0000-000077240000}"/>
    <cellStyle name="Navadno 21 2 3" xfId="9453" xr:uid="{00000000-0005-0000-0000-000078240000}"/>
    <cellStyle name="Navadno 21 2 4" xfId="9454" xr:uid="{00000000-0005-0000-0000-000079240000}"/>
    <cellStyle name="Navadno 21 2 5" xfId="9455" xr:uid="{00000000-0005-0000-0000-00007A240000}"/>
    <cellStyle name="Navadno 21 2 6" xfId="9456" xr:uid="{00000000-0005-0000-0000-00007B240000}"/>
    <cellStyle name="Navadno 21 2 7" xfId="9457" xr:uid="{00000000-0005-0000-0000-00007C240000}"/>
    <cellStyle name="Navadno 21 2 8" xfId="9458" xr:uid="{00000000-0005-0000-0000-00007D240000}"/>
    <cellStyle name="Navadno 21 2 9" xfId="9459" xr:uid="{00000000-0005-0000-0000-00007E240000}"/>
    <cellStyle name="Navadno 21 20" xfId="9460" xr:uid="{00000000-0005-0000-0000-00007F240000}"/>
    <cellStyle name="Navadno 21 21" xfId="9461" xr:uid="{00000000-0005-0000-0000-000080240000}"/>
    <cellStyle name="Navadno 21 22" xfId="9462" xr:uid="{00000000-0005-0000-0000-000081240000}"/>
    <cellStyle name="Navadno 21 23" xfId="9463" xr:uid="{00000000-0005-0000-0000-000082240000}"/>
    <cellStyle name="Navadno 21 24" xfId="9464" xr:uid="{00000000-0005-0000-0000-000083240000}"/>
    <cellStyle name="Navadno 21 25" xfId="9465" xr:uid="{00000000-0005-0000-0000-000084240000}"/>
    <cellStyle name="Navadno 21 26" xfId="9466" xr:uid="{00000000-0005-0000-0000-000085240000}"/>
    <cellStyle name="Navadno 21 27" xfId="9467" xr:uid="{00000000-0005-0000-0000-000086240000}"/>
    <cellStyle name="Navadno 21 28" xfId="9468" xr:uid="{00000000-0005-0000-0000-000087240000}"/>
    <cellStyle name="Navadno 21 29" xfId="9469" xr:uid="{00000000-0005-0000-0000-000088240000}"/>
    <cellStyle name="Navadno 21 3" xfId="9470" xr:uid="{00000000-0005-0000-0000-000089240000}"/>
    <cellStyle name="Navadno 21 3 2" xfId="9471" xr:uid="{00000000-0005-0000-0000-00008A240000}"/>
    <cellStyle name="Navadno 21 3 3" xfId="9472" xr:uid="{00000000-0005-0000-0000-00008B240000}"/>
    <cellStyle name="Navadno 21 3 4" xfId="9473" xr:uid="{00000000-0005-0000-0000-00008C240000}"/>
    <cellStyle name="Navadno 21 3 5" xfId="9474" xr:uid="{00000000-0005-0000-0000-00008D240000}"/>
    <cellStyle name="Navadno 21 3 6" xfId="9475" xr:uid="{00000000-0005-0000-0000-00008E240000}"/>
    <cellStyle name="Navadno 21 3 7" xfId="9476" xr:uid="{00000000-0005-0000-0000-00008F240000}"/>
    <cellStyle name="Navadno 21 3 8" xfId="9477" xr:uid="{00000000-0005-0000-0000-000090240000}"/>
    <cellStyle name="Navadno 21 30" xfId="9478" xr:uid="{00000000-0005-0000-0000-000091240000}"/>
    <cellStyle name="Navadno 21 31" xfId="9479" xr:uid="{00000000-0005-0000-0000-000092240000}"/>
    <cellStyle name="Navadno 21 32" xfId="9480" xr:uid="{00000000-0005-0000-0000-000093240000}"/>
    <cellStyle name="Navadno 21 4" xfId="9481" xr:uid="{00000000-0005-0000-0000-000094240000}"/>
    <cellStyle name="Navadno 21 4 2" xfId="9482" xr:uid="{00000000-0005-0000-0000-000095240000}"/>
    <cellStyle name="Navadno 21 4 3" xfId="9483" xr:uid="{00000000-0005-0000-0000-000096240000}"/>
    <cellStyle name="Navadno 21 4 4" xfId="9484" xr:uid="{00000000-0005-0000-0000-000097240000}"/>
    <cellStyle name="Navadno 21 4 5" xfId="9485" xr:uid="{00000000-0005-0000-0000-000098240000}"/>
    <cellStyle name="Navadno 21 4 6" xfId="9486" xr:uid="{00000000-0005-0000-0000-000099240000}"/>
    <cellStyle name="Navadno 21 4 7" xfId="9487" xr:uid="{00000000-0005-0000-0000-00009A240000}"/>
    <cellStyle name="Navadno 21 4 8" xfId="9488" xr:uid="{00000000-0005-0000-0000-00009B240000}"/>
    <cellStyle name="Navadno 21 5" xfId="9489" xr:uid="{00000000-0005-0000-0000-00009C240000}"/>
    <cellStyle name="Navadno 21 5 2" xfId="9490" xr:uid="{00000000-0005-0000-0000-00009D240000}"/>
    <cellStyle name="Navadno 21 5 3" xfId="9491" xr:uid="{00000000-0005-0000-0000-00009E240000}"/>
    <cellStyle name="Navadno 21 5 4" xfId="9492" xr:uid="{00000000-0005-0000-0000-00009F240000}"/>
    <cellStyle name="Navadno 21 5 5" xfId="9493" xr:uid="{00000000-0005-0000-0000-0000A0240000}"/>
    <cellStyle name="Navadno 21 5 6" xfId="9494" xr:uid="{00000000-0005-0000-0000-0000A1240000}"/>
    <cellStyle name="Navadno 21 5 7" xfId="9495" xr:uid="{00000000-0005-0000-0000-0000A2240000}"/>
    <cellStyle name="Navadno 21 5 8" xfId="9496" xr:uid="{00000000-0005-0000-0000-0000A3240000}"/>
    <cellStyle name="Navadno 21 6" xfId="9497" xr:uid="{00000000-0005-0000-0000-0000A4240000}"/>
    <cellStyle name="Navadno 21 6 2" xfId="9498" xr:uid="{00000000-0005-0000-0000-0000A5240000}"/>
    <cellStyle name="Navadno 21 6 3" xfId="9499" xr:uid="{00000000-0005-0000-0000-0000A6240000}"/>
    <cellStyle name="Navadno 21 6 4" xfId="9500" xr:uid="{00000000-0005-0000-0000-0000A7240000}"/>
    <cellStyle name="Navadno 21 6 5" xfId="9501" xr:uid="{00000000-0005-0000-0000-0000A8240000}"/>
    <cellStyle name="Navadno 21 6 6" xfId="9502" xr:uid="{00000000-0005-0000-0000-0000A9240000}"/>
    <cellStyle name="Navadno 21 6 7" xfId="9503" xr:uid="{00000000-0005-0000-0000-0000AA240000}"/>
    <cellStyle name="Navadno 21 6 8" xfId="9504" xr:uid="{00000000-0005-0000-0000-0000AB240000}"/>
    <cellStyle name="Navadno 21 7" xfId="9505" xr:uid="{00000000-0005-0000-0000-0000AC240000}"/>
    <cellStyle name="Navadno 21 7 2" xfId="9506" xr:uid="{00000000-0005-0000-0000-0000AD240000}"/>
    <cellStyle name="Navadno 21 7 3" xfId="9507" xr:uid="{00000000-0005-0000-0000-0000AE240000}"/>
    <cellStyle name="Navadno 21 7 4" xfId="9508" xr:uid="{00000000-0005-0000-0000-0000AF240000}"/>
    <cellStyle name="Navadno 21 7 5" xfId="9509" xr:uid="{00000000-0005-0000-0000-0000B0240000}"/>
    <cellStyle name="Navadno 21 7 6" xfId="9510" xr:uid="{00000000-0005-0000-0000-0000B1240000}"/>
    <cellStyle name="Navadno 21 7 7" xfId="9511" xr:uid="{00000000-0005-0000-0000-0000B2240000}"/>
    <cellStyle name="Navadno 21 7 8" xfId="9512" xr:uid="{00000000-0005-0000-0000-0000B3240000}"/>
    <cellStyle name="Navadno 21 8" xfId="9513" xr:uid="{00000000-0005-0000-0000-0000B4240000}"/>
    <cellStyle name="Navadno 21 8 2" xfId="9514" xr:uid="{00000000-0005-0000-0000-0000B5240000}"/>
    <cellStyle name="Navadno 21 8 3" xfId="9515" xr:uid="{00000000-0005-0000-0000-0000B6240000}"/>
    <cellStyle name="Navadno 21 8 4" xfId="9516" xr:uid="{00000000-0005-0000-0000-0000B7240000}"/>
    <cellStyle name="Navadno 21 8 5" xfId="9517" xr:uid="{00000000-0005-0000-0000-0000B8240000}"/>
    <cellStyle name="Navadno 21 8 6" xfId="9518" xr:uid="{00000000-0005-0000-0000-0000B9240000}"/>
    <cellStyle name="Navadno 21 8 7" xfId="9519" xr:uid="{00000000-0005-0000-0000-0000BA240000}"/>
    <cellStyle name="Navadno 21 8 8" xfId="9520" xr:uid="{00000000-0005-0000-0000-0000BB240000}"/>
    <cellStyle name="Navadno 21 9" xfId="9521" xr:uid="{00000000-0005-0000-0000-0000BC240000}"/>
    <cellStyle name="Navadno 21 9 2" xfId="9522" xr:uid="{00000000-0005-0000-0000-0000BD240000}"/>
    <cellStyle name="Navadno 21 9 3" xfId="9523" xr:uid="{00000000-0005-0000-0000-0000BE240000}"/>
    <cellStyle name="Navadno 21 9 4" xfId="9524" xr:uid="{00000000-0005-0000-0000-0000BF240000}"/>
    <cellStyle name="Navadno 22" xfId="9525" xr:uid="{00000000-0005-0000-0000-0000C0240000}"/>
    <cellStyle name="Navadno 22 10" xfId="9526" xr:uid="{00000000-0005-0000-0000-0000C1240000}"/>
    <cellStyle name="Navadno 22 11" xfId="9527" xr:uid="{00000000-0005-0000-0000-0000C2240000}"/>
    <cellStyle name="Navadno 22 12" xfId="9528" xr:uid="{00000000-0005-0000-0000-0000C3240000}"/>
    <cellStyle name="Navadno 22 13" xfId="9529" xr:uid="{00000000-0005-0000-0000-0000C4240000}"/>
    <cellStyle name="Navadno 22 14" xfId="9530" xr:uid="{00000000-0005-0000-0000-0000C5240000}"/>
    <cellStyle name="Navadno 22 15" xfId="9531" xr:uid="{00000000-0005-0000-0000-0000C6240000}"/>
    <cellStyle name="Navadno 22 16" xfId="9532" xr:uid="{00000000-0005-0000-0000-0000C7240000}"/>
    <cellStyle name="Navadno 22 17" xfId="9533" xr:uid="{00000000-0005-0000-0000-0000C8240000}"/>
    <cellStyle name="Navadno 22 18" xfId="9534" xr:uid="{00000000-0005-0000-0000-0000C9240000}"/>
    <cellStyle name="Navadno 22 19" xfId="9535" xr:uid="{00000000-0005-0000-0000-0000CA240000}"/>
    <cellStyle name="Navadno 22 2" xfId="9536" xr:uid="{00000000-0005-0000-0000-0000CB240000}"/>
    <cellStyle name="Navadno 22 2 10" xfId="9537" xr:uid="{00000000-0005-0000-0000-0000CC240000}"/>
    <cellStyle name="Navadno 22 2 11" xfId="9538" xr:uid="{00000000-0005-0000-0000-0000CD240000}"/>
    <cellStyle name="Navadno 22 2 12" xfId="9539" xr:uid="{00000000-0005-0000-0000-0000CE240000}"/>
    <cellStyle name="Navadno 22 2 13" xfId="9540" xr:uid="{00000000-0005-0000-0000-0000CF240000}"/>
    <cellStyle name="Navadno 22 2 14" xfId="9541" xr:uid="{00000000-0005-0000-0000-0000D0240000}"/>
    <cellStyle name="Navadno 22 2 15" xfId="9542" xr:uid="{00000000-0005-0000-0000-0000D1240000}"/>
    <cellStyle name="Navadno 22 2 16" xfId="9543" xr:uid="{00000000-0005-0000-0000-0000D2240000}"/>
    <cellStyle name="Navadno 22 2 17" xfId="9544" xr:uid="{00000000-0005-0000-0000-0000D3240000}"/>
    <cellStyle name="Navadno 22 2 18" xfId="9545" xr:uid="{00000000-0005-0000-0000-0000D4240000}"/>
    <cellStyle name="Navadno 22 2 19" xfId="9546" xr:uid="{00000000-0005-0000-0000-0000D5240000}"/>
    <cellStyle name="Navadno 22 2 2" xfId="9547" xr:uid="{00000000-0005-0000-0000-0000D6240000}"/>
    <cellStyle name="Navadno 22 2 20" xfId="9548" xr:uid="{00000000-0005-0000-0000-0000D7240000}"/>
    <cellStyle name="Navadno 22 2 21" xfId="9549" xr:uid="{00000000-0005-0000-0000-0000D8240000}"/>
    <cellStyle name="Navadno 22 2 22" xfId="9550" xr:uid="{00000000-0005-0000-0000-0000D9240000}"/>
    <cellStyle name="Navadno 22 2 23" xfId="9551" xr:uid="{00000000-0005-0000-0000-0000DA240000}"/>
    <cellStyle name="Navadno 22 2 24" xfId="9552" xr:uid="{00000000-0005-0000-0000-0000DB240000}"/>
    <cellStyle name="Navadno 22 2 3" xfId="9553" xr:uid="{00000000-0005-0000-0000-0000DC240000}"/>
    <cellStyle name="Navadno 22 2 4" xfId="9554" xr:uid="{00000000-0005-0000-0000-0000DD240000}"/>
    <cellStyle name="Navadno 22 2 5" xfId="9555" xr:uid="{00000000-0005-0000-0000-0000DE240000}"/>
    <cellStyle name="Navadno 22 2 6" xfId="9556" xr:uid="{00000000-0005-0000-0000-0000DF240000}"/>
    <cellStyle name="Navadno 22 2 7" xfId="9557" xr:uid="{00000000-0005-0000-0000-0000E0240000}"/>
    <cellStyle name="Navadno 22 2 8" xfId="9558" xr:uid="{00000000-0005-0000-0000-0000E1240000}"/>
    <cellStyle name="Navadno 22 2 9" xfId="9559" xr:uid="{00000000-0005-0000-0000-0000E2240000}"/>
    <cellStyle name="Navadno 22 20" xfId="9560" xr:uid="{00000000-0005-0000-0000-0000E3240000}"/>
    <cellStyle name="Navadno 22 21" xfId="9561" xr:uid="{00000000-0005-0000-0000-0000E4240000}"/>
    <cellStyle name="Navadno 22 22" xfId="9562" xr:uid="{00000000-0005-0000-0000-0000E5240000}"/>
    <cellStyle name="Navadno 22 23" xfId="9563" xr:uid="{00000000-0005-0000-0000-0000E6240000}"/>
    <cellStyle name="Navadno 22 24" xfId="9564" xr:uid="{00000000-0005-0000-0000-0000E7240000}"/>
    <cellStyle name="Navadno 22 25" xfId="9565" xr:uid="{00000000-0005-0000-0000-0000E8240000}"/>
    <cellStyle name="Navadno 22 26" xfId="9566" xr:uid="{00000000-0005-0000-0000-0000E9240000}"/>
    <cellStyle name="Navadno 22 27" xfId="9567" xr:uid="{00000000-0005-0000-0000-0000EA240000}"/>
    <cellStyle name="Navadno 22 28" xfId="9568" xr:uid="{00000000-0005-0000-0000-0000EB240000}"/>
    <cellStyle name="Navadno 22 29" xfId="9569" xr:uid="{00000000-0005-0000-0000-0000EC240000}"/>
    <cellStyle name="Navadno 22 3" xfId="9570" xr:uid="{00000000-0005-0000-0000-0000ED240000}"/>
    <cellStyle name="Navadno 22 3 2" xfId="9571" xr:uid="{00000000-0005-0000-0000-0000EE240000}"/>
    <cellStyle name="Navadno 22 3 3" xfId="9572" xr:uid="{00000000-0005-0000-0000-0000EF240000}"/>
    <cellStyle name="Navadno 22 3 4" xfId="9573" xr:uid="{00000000-0005-0000-0000-0000F0240000}"/>
    <cellStyle name="Navadno 22 3 5" xfId="9574" xr:uid="{00000000-0005-0000-0000-0000F1240000}"/>
    <cellStyle name="Navadno 22 3 6" xfId="9575" xr:uid="{00000000-0005-0000-0000-0000F2240000}"/>
    <cellStyle name="Navadno 22 3 7" xfId="9576" xr:uid="{00000000-0005-0000-0000-0000F3240000}"/>
    <cellStyle name="Navadno 22 3 8" xfId="9577" xr:uid="{00000000-0005-0000-0000-0000F4240000}"/>
    <cellStyle name="Navadno 22 30" xfId="9578" xr:uid="{00000000-0005-0000-0000-0000F5240000}"/>
    <cellStyle name="Navadno 22 31" xfId="9579" xr:uid="{00000000-0005-0000-0000-0000F6240000}"/>
    <cellStyle name="Navadno 22 32" xfId="9580" xr:uid="{00000000-0005-0000-0000-0000F7240000}"/>
    <cellStyle name="Navadno 22 4" xfId="9581" xr:uid="{00000000-0005-0000-0000-0000F8240000}"/>
    <cellStyle name="Navadno 22 4 2" xfId="9582" xr:uid="{00000000-0005-0000-0000-0000F9240000}"/>
    <cellStyle name="Navadno 22 4 3" xfId="9583" xr:uid="{00000000-0005-0000-0000-0000FA240000}"/>
    <cellStyle name="Navadno 22 4 4" xfId="9584" xr:uid="{00000000-0005-0000-0000-0000FB240000}"/>
    <cellStyle name="Navadno 22 4 5" xfId="9585" xr:uid="{00000000-0005-0000-0000-0000FC240000}"/>
    <cellStyle name="Navadno 22 4 6" xfId="9586" xr:uid="{00000000-0005-0000-0000-0000FD240000}"/>
    <cellStyle name="Navadno 22 4 7" xfId="9587" xr:uid="{00000000-0005-0000-0000-0000FE240000}"/>
    <cellStyle name="Navadno 22 4 8" xfId="9588" xr:uid="{00000000-0005-0000-0000-0000FF240000}"/>
    <cellStyle name="Navadno 22 5" xfId="9589" xr:uid="{00000000-0005-0000-0000-000000250000}"/>
    <cellStyle name="Navadno 22 5 2" xfId="9590" xr:uid="{00000000-0005-0000-0000-000001250000}"/>
    <cellStyle name="Navadno 22 5 3" xfId="9591" xr:uid="{00000000-0005-0000-0000-000002250000}"/>
    <cellStyle name="Navadno 22 5 4" xfId="9592" xr:uid="{00000000-0005-0000-0000-000003250000}"/>
    <cellStyle name="Navadno 22 5 5" xfId="9593" xr:uid="{00000000-0005-0000-0000-000004250000}"/>
    <cellStyle name="Navadno 22 5 6" xfId="9594" xr:uid="{00000000-0005-0000-0000-000005250000}"/>
    <cellStyle name="Navadno 22 5 7" xfId="9595" xr:uid="{00000000-0005-0000-0000-000006250000}"/>
    <cellStyle name="Navadno 22 5 8" xfId="9596" xr:uid="{00000000-0005-0000-0000-000007250000}"/>
    <cellStyle name="Navadno 22 6" xfId="9597" xr:uid="{00000000-0005-0000-0000-000008250000}"/>
    <cellStyle name="Navadno 22 6 2" xfId="9598" xr:uid="{00000000-0005-0000-0000-000009250000}"/>
    <cellStyle name="Navadno 22 6 3" xfId="9599" xr:uid="{00000000-0005-0000-0000-00000A250000}"/>
    <cellStyle name="Navadno 22 6 4" xfId="9600" xr:uid="{00000000-0005-0000-0000-00000B250000}"/>
    <cellStyle name="Navadno 22 6 5" xfId="9601" xr:uid="{00000000-0005-0000-0000-00000C250000}"/>
    <cellStyle name="Navadno 22 6 6" xfId="9602" xr:uid="{00000000-0005-0000-0000-00000D250000}"/>
    <cellStyle name="Navadno 22 6 7" xfId="9603" xr:uid="{00000000-0005-0000-0000-00000E250000}"/>
    <cellStyle name="Navadno 22 6 8" xfId="9604" xr:uid="{00000000-0005-0000-0000-00000F250000}"/>
    <cellStyle name="Navadno 22 7" xfId="9605" xr:uid="{00000000-0005-0000-0000-000010250000}"/>
    <cellStyle name="Navadno 22 7 2" xfId="9606" xr:uid="{00000000-0005-0000-0000-000011250000}"/>
    <cellStyle name="Navadno 22 7 3" xfId="9607" xr:uid="{00000000-0005-0000-0000-000012250000}"/>
    <cellStyle name="Navadno 22 7 4" xfId="9608" xr:uid="{00000000-0005-0000-0000-000013250000}"/>
    <cellStyle name="Navadno 22 7 5" xfId="9609" xr:uid="{00000000-0005-0000-0000-000014250000}"/>
    <cellStyle name="Navadno 22 7 6" xfId="9610" xr:uid="{00000000-0005-0000-0000-000015250000}"/>
    <cellStyle name="Navadno 22 7 7" xfId="9611" xr:uid="{00000000-0005-0000-0000-000016250000}"/>
    <cellStyle name="Navadno 22 7 8" xfId="9612" xr:uid="{00000000-0005-0000-0000-000017250000}"/>
    <cellStyle name="Navadno 22 8" xfId="9613" xr:uid="{00000000-0005-0000-0000-000018250000}"/>
    <cellStyle name="Navadno 22 8 2" xfId="9614" xr:uid="{00000000-0005-0000-0000-000019250000}"/>
    <cellStyle name="Navadno 22 8 3" xfId="9615" xr:uid="{00000000-0005-0000-0000-00001A250000}"/>
    <cellStyle name="Navadno 22 8 4" xfId="9616" xr:uid="{00000000-0005-0000-0000-00001B250000}"/>
    <cellStyle name="Navadno 22 8 5" xfId="9617" xr:uid="{00000000-0005-0000-0000-00001C250000}"/>
    <cellStyle name="Navadno 22 8 6" xfId="9618" xr:uid="{00000000-0005-0000-0000-00001D250000}"/>
    <cellStyle name="Navadno 22 8 7" xfId="9619" xr:uid="{00000000-0005-0000-0000-00001E250000}"/>
    <cellStyle name="Navadno 22 8 8" xfId="9620" xr:uid="{00000000-0005-0000-0000-00001F250000}"/>
    <cellStyle name="Navadno 22 9" xfId="9621" xr:uid="{00000000-0005-0000-0000-000020250000}"/>
    <cellStyle name="Navadno 22 9 2" xfId="9622" xr:uid="{00000000-0005-0000-0000-000021250000}"/>
    <cellStyle name="Navadno 22 9 3" xfId="9623" xr:uid="{00000000-0005-0000-0000-000022250000}"/>
    <cellStyle name="Navadno 22 9 4" xfId="9624" xr:uid="{00000000-0005-0000-0000-000023250000}"/>
    <cellStyle name="Navadno 23" xfId="9625" xr:uid="{00000000-0005-0000-0000-000024250000}"/>
    <cellStyle name="Navadno 23 10" xfId="9626" xr:uid="{00000000-0005-0000-0000-000025250000}"/>
    <cellStyle name="Navadno 23 10 2" xfId="9627" xr:uid="{00000000-0005-0000-0000-000026250000}"/>
    <cellStyle name="Navadno 23 11" xfId="9628" xr:uid="{00000000-0005-0000-0000-000027250000}"/>
    <cellStyle name="Navadno 23 11 2" xfId="9629" xr:uid="{00000000-0005-0000-0000-000028250000}"/>
    <cellStyle name="Navadno 23 12" xfId="9630" xr:uid="{00000000-0005-0000-0000-000029250000}"/>
    <cellStyle name="Navadno 23 12 2" xfId="9631" xr:uid="{00000000-0005-0000-0000-00002A250000}"/>
    <cellStyle name="Navadno 23 13" xfId="9632" xr:uid="{00000000-0005-0000-0000-00002B250000}"/>
    <cellStyle name="Navadno 23 13 2" xfId="9633" xr:uid="{00000000-0005-0000-0000-00002C250000}"/>
    <cellStyle name="Navadno 23 14" xfId="9634" xr:uid="{00000000-0005-0000-0000-00002D250000}"/>
    <cellStyle name="Navadno 23 14 2" xfId="9635" xr:uid="{00000000-0005-0000-0000-00002E250000}"/>
    <cellStyle name="Navadno 23 15" xfId="9636" xr:uid="{00000000-0005-0000-0000-00002F250000}"/>
    <cellStyle name="Navadno 23 15 2" xfId="9637" xr:uid="{00000000-0005-0000-0000-000030250000}"/>
    <cellStyle name="Navadno 23 16" xfId="9638" xr:uid="{00000000-0005-0000-0000-000031250000}"/>
    <cellStyle name="Navadno 23 16 2" xfId="9639" xr:uid="{00000000-0005-0000-0000-000032250000}"/>
    <cellStyle name="Navadno 23 17" xfId="9640" xr:uid="{00000000-0005-0000-0000-000033250000}"/>
    <cellStyle name="Navadno 23 17 2" xfId="9641" xr:uid="{00000000-0005-0000-0000-000034250000}"/>
    <cellStyle name="Navadno 23 18" xfId="9642" xr:uid="{00000000-0005-0000-0000-000035250000}"/>
    <cellStyle name="Navadno 23 18 2" xfId="9643" xr:uid="{00000000-0005-0000-0000-000036250000}"/>
    <cellStyle name="Navadno 23 19" xfId="9644" xr:uid="{00000000-0005-0000-0000-000037250000}"/>
    <cellStyle name="Navadno 23 19 2" xfId="9645" xr:uid="{00000000-0005-0000-0000-000038250000}"/>
    <cellStyle name="Navadno 23 2" xfId="9646" xr:uid="{00000000-0005-0000-0000-000039250000}"/>
    <cellStyle name="Navadno 23 2 10" xfId="9647" xr:uid="{00000000-0005-0000-0000-00003A250000}"/>
    <cellStyle name="Navadno 23 2 11" xfId="9648" xr:uid="{00000000-0005-0000-0000-00003B250000}"/>
    <cellStyle name="Navadno 23 2 12" xfId="9649" xr:uid="{00000000-0005-0000-0000-00003C250000}"/>
    <cellStyle name="Navadno 23 2 13" xfId="9650" xr:uid="{00000000-0005-0000-0000-00003D250000}"/>
    <cellStyle name="Navadno 23 2 14" xfId="9651" xr:uid="{00000000-0005-0000-0000-00003E250000}"/>
    <cellStyle name="Navadno 23 2 15" xfId="9652" xr:uid="{00000000-0005-0000-0000-00003F250000}"/>
    <cellStyle name="Navadno 23 2 16" xfId="9653" xr:uid="{00000000-0005-0000-0000-000040250000}"/>
    <cellStyle name="Navadno 23 2 17" xfId="9654" xr:uid="{00000000-0005-0000-0000-000041250000}"/>
    <cellStyle name="Navadno 23 2 18" xfId="9655" xr:uid="{00000000-0005-0000-0000-000042250000}"/>
    <cellStyle name="Navadno 23 2 19" xfId="9656" xr:uid="{00000000-0005-0000-0000-000043250000}"/>
    <cellStyle name="Navadno 23 2 2" xfId="9657" xr:uid="{00000000-0005-0000-0000-000044250000}"/>
    <cellStyle name="Navadno 23 2 20" xfId="9658" xr:uid="{00000000-0005-0000-0000-000045250000}"/>
    <cellStyle name="Navadno 23 2 21" xfId="9659" xr:uid="{00000000-0005-0000-0000-000046250000}"/>
    <cellStyle name="Navadno 23 2 22" xfId="9660" xr:uid="{00000000-0005-0000-0000-000047250000}"/>
    <cellStyle name="Navadno 23 2 23" xfId="9661" xr:uid="{00000000-0005-0000-0000-000048250000}"/>
    <cellStyle name="Navadno 23 2 24" xfId="9662" xr:uid="{00000000-0005-0000-0000-000049250000}"/>
    <cellStyle name="Navadno 23 2 3" xfId="9663" xr:uid="{00000000-0005-0000-0000-00004A250000}"/>
    <cellStyle name="Navadno 23 2 4" xfId="9664" xr:uid="{00000000-0005-0000-0000-00004B250000}"/>
    <cellStyle name="Navadno 23 2 5" xfId="9665" xr:uid="{00000000-0005-0000-0000-00004C250000}"/>
    <cellStyle name="Navadno 23 2 6" xfId="9666" xr:uid="{00000000-0005-0000-0000-00004D250000}"/>
    <cellStyle name="Navadno 23 2 7" xfId="9667" xr:uid="{00000000-0005-0000-0000-00004E250000}"/>
    <cellStyle name="Navadno 23 2 8" xfId="9668" xr:uid="{00000000-0005-0000-0000-00004F250000}"/>
    <cellStyle name="Navadno 23 2 9" xfId="9669" xr:uid="{00000000-0005-0000-0000-000050250000}"/>
    <cellStyle name="Navadno 23 20" xfId="9670" xr:uid="{00000000-0005-0000-0000-000051250000}"/>
    <cellStyle name="Navadno 23 20 2" xfId="9671" xr:uid="{00000000-0005-0000-0000-000052250000}"/>
    <cellStyle name="Navadno 23 21" xfId="9672" xr:uid="{00000000-0005-0000-0000-000053250000}"/>
    <cellStyle name="Navadno 23 21 2" xfId="9673" xr:uid="{00000000-0005-0000-0000-000054250000}"/>
    <cellStyle name="Navadno 23 22" xfId="9674" xr:uid="{00000000-0005-0000-0000-000055250000}"/>
    <cellStyle name="Navadno 23 22 2" xfId="9675" xr:uid="{00000000-0005-0000-0000-000056250000}"/>
    <cellStyle name="Navadno 23 23" xfId="9676" xr:uid="{00000000-0005-0000-0000-000057250000}"/>
    <cellStyle name="Navadno 23 23 2" xfId="9677" xr:uid="{00000000-0005-0000-0000-000058250000}"/>
    <cellStyle name="Navadno 23 24" xfId="9678" xr:uid="{00000000-0005-0000-0000-000059250000}"/>
    <cellStyle name="Navadno 23 24 2" xfId="9679" xr:uid="{00000000-0005-0000-0000-00005A250000}"/>
    <cellStyle name="Navadno 23 25" xfId="9680" xr:uid="{00000000-0005-0000-0000-00005B250000}"/>
    <cellStyle name="Navadno 23 25 2" xfId="9681" xr:uid="{00000000-0005-0000-0000-00005C250000}"/>
    <cellStyle name="Navadno 23 26" xfId="9682" xr:uid="{00000000-0005-0000-0000-00005D250000}"/>
    <cellStyle name="Navadno 23 26 2" xfId="9683" xr:uid="{00000000-0005-0000-0000-00005E250000}"/>
    <cellStyle name="Navadno 23 27" xfId="9684" xr:uid="{00000000-0005-0000-0000-00005F250000}"/>
    <cellStyle name="Navadno 23 27 2" xfId="9685" xr:uid="{00000000-0005-0000-0000-000060250000}"/>
    <cellStyle name="Navadno 23 28" xfId="9686" xr:uid="{00000000-0005-0000-0000-000061250000}"/>
    <cellStyle name="Navadno 23 28 2" xfId="9687" xr:uid="{00000000-0005-0000-0000-000062250000}"/>
    <cellStyle name="Navadno 23 29" xfId="9688" xr:uid="{00000000-0005-0000-0000-000063250000}"/>
    <cellStyle name="Navadno 23 29 2" xfId="9689" xr:uid="{00000000-0005-0000-0000-000064250000}"/>
    <cellStyle name="Navadno 23 3" xfId="9690" xr:uid="{00000000-0005-0000-0000-000065250000}"/>
    <cellStyle name="Navadno 23 3 2" xfId="9691" xr:uid="{00000000-0005-0000-0000-000066250000}"/>
    <cellStyle name="Navadno 23 3 3" xfId="9692" xr:uid="{00000000-0005-0000-0000-000067250000}"/>
    <cellStyle name="Navadno 23 3 4" xfId="9693" xr:uid="{00000000-0005-0000-0000-000068250000}"/>
    <cellStyle name="Navadno 23 3 5" xfId="9694" xr:uid="{00000000-0005-0000-0000-000069250000}"/>
    <cellStyle name="Navadno 23 3 6" xfId="9695" xr:uid="{00000000-0005-0000-0000-00006A250000}"/>
    <cellStyle name="Navadno 23 3 7" xfId="9696" xr:uid="{00000000-0005-0000-0000-00006B250000}"/>
    <cellStyle name="Navadno 23 3 8" xfId="9697" xr:uid="{00000000-0005-0000-0000-00006C250000}"/>
    <cellStyle name="Navadno 23 30" xfId="9698" xr:uid="{00000000-0005-0000-0000-00006D250000}"/>
    <cellStyle name="Navadno 23 30 2" xfId="9699" xr:uid="{00000000-0005-0000-0000-00006E250000}"/>
    <cellStyle name="Navadno 23 31" xfId="9700" xr:uid="{00000000-0005-0000-0000-00006F250000}"/>
    <cellStyle name="Navadno 23 31 2" xfId="9701" xr:uid="{00000000-0005-0000-0000-000070250000}"/>
    <cellStyle name="Navadno 23 32" xfId="9702" xr:uid="{00000000-0005-0000-0000-000071250000}"/>
    <cellStyle name="Navadno 23 32 2" xfId="9703" xr:uid="{00000000-0005-0000-0000-000072250000}"/>
    <cellStyle name="Navadno 23 33" xfId="9704" xr:uid="{00000000-0005-0000-0000-000073250000}"/>
    <cellStyle name="Navadno 23 33 2" xfId="9705" xr:uid="{00000000-0005-0000-0000-000074250000}"/>
    <cellStyle name="Navadno 23 34" xfId="9706" xr:uid="{00000000-0005-0000-0000-000075250000}"/>
    <cellStyle name="Navadno 23 34 2" xfId="9707" xr:uid="{00000000-0005-0000-0000-000076250000}"/>
    <cellStyle name="Navadno 23 35" xfId="9708" xr:uid="{00000000-0005-0000-0000-000077250000}"/>
    <cellStyle name="Navadno 23 35 2" xfId="9709" xr:uid="{00000000-0005-0000-0000-000078250000}"/>
    <cellStyle name="Navadno 23 36" xfId="9710" xr:uid="{00000000-0005-0000-0000-000079250000}"/>
    <cellStyle name="Navadno 23 36 2" xfId="9711" xr:uid="{00000000-0005-0000-0000-00007A250000}"/>
    <cellStyle name="Navadno 23 37" xfId="9712" xr:uid="{00000000-0005-0000-0000-00007B250000}"/>
    <cellStyle name="Navadno 23 37 2" xfId="9713" xr:uid="{00000000-0005-0000-0000-00007C250000}"/>
    <cellStyle name="Navadno 23 38" xfId="9714" xr:uid="{00000000-0005-0000-0000-00007D250000}"/>
    <cellStyle name="Navadno 23 38 2" xfId="9715" xr:uid="{00000000-0005-0000-0000-00007E250000}"/>
    <cellStyle name="Navadno 23 39" xfId="9716" xr:uid="{00000000-0005-0000-0000-00007F250000}"/>
    <cellStyle name="Navadno 23 39 2" xfId="9717" xr:uid="{00000000-0005-0000-0000-000080250000}"/>
    <cellStyle name="Navadno 23 4" xfId="9718" xr:uid="{00000000-0005-0000-0000-000081250000}"/>
    <cellStyle name="Navadno 23 4 2" xfId="9719" xr:uid="{00000000-0005-0000-0000-000082250000}"/>
    <cellStyle name="Navadno 23 4 3" xfId="9720" xr:uid="{00000000-0005-0000-0000-000083250000}"/>
    <cellStyle name="Navadno 23 4 4" xfId="9721" xr:uid="{00000000-0005-0000-0000-000084250000}"/>
    <cellStyle name="Navadno 23 4 5" xfId="9722" xr:uid="{00000000-0005-0000-0000-000085250000}"/>
    <cellStyle name="Navadno 23 4 6" xfId="9723" xr:uid="{00000000-0005-0000-0000-000086250000}"/>
    <cellStyle name="Navadno 23 40" xfId="9724" xr:uid="{00000000-0005-0000-0000-000087250000}"/>
    <cellStyle name="Navadno 23 40 2" xfId="9725" xr:uid="{00000000-0005-0000-0000-000088250000}"/>
    <cellStyle name="Navadno 23 41" xfId="9726" xr:uid="{00000000-0005-0000-0000-000089250000}"/>
    <cellStyle name="Navadno 23 41 2" xfId="9727" xr:uid="{00000000-0005-0000-0000-00008A250000}"/>
    <cellStyle name="Navadno 23 42" xfId="9728" xr:uid="{00000000-0005-0000-0000-00008B250000}"/>
    <cellStyle name="Navadno 23 42 2" xfId="9729" xr:uid="{00000000-0005-0000-0000-00008C250000}"/>
    <cellStyle name="Navadno 23 43" xfId="9730" xr:uid="{00000000-0005-0000-0000-00008D250000}"/>
    <cellStyle name="Navadno 23 43 2" xfId="9731" xr:uid="{00000000-0005-0000-0000-00008E250000}"/>
    <cellStyle name="Navadno 23 44" xfId="9732" xr:uid="{00000000-0005-0000-0000-00008F250000}"/>
    <cellStyle name="Navadno 23 44 2" xfId="9733" xr:uid="{00000000-0005-0000-0000-000090250000}"/>
    <cellStyle name="Navadno 23 45" xfId="9734" xr:uid="{00000000-0005-0000-0000-000091250000}"/>
    <cellStyle name="Navadno 23 5" xfId="9735" xr:uid="{00000000-0005-0000-0000-000092250000}"/>
    <cellStyle name="Navadno 23 5 2" xfId="9736" xr:uid="{00000000-0005-0000-0000-000093250000}"/>
    <cellStyle name="Navadno 23 5 3" xfId="9737" xr:uid="{00000000-0005-0000-0000-000094250000}"/>
    <cellStyle name="Navadno 23 5 4" xfId="9738" xr:uid="{00000000-0005-0000-0000-000095250000}"/>
    <cellStyle name="Navadno 23 5 5" xfId="9739" xr:uid="{00000000-0005-0000-0000-000096250000}"/>
    <cellStyle name="Navadno 23 5 6" xfId="9740" xr:uid="{00000000-0005-0000-0000-000097250000}"/>
    <cellStyle name="Navadno 23 6" xfId="9741" xr:uid="{00000000-0005-0000-0000-000098250000}"/>
    <cellStyle name="Navadno 23 6 2" xfId="9742" xr:uid="{00000000-0005-0000-0000-000099250000}"/>
    <cellStyle name="Navadno 23 6 3" xfId="9743" xr:uid="{00000000-0005-0000-0000-00009A250000}"/>
    <cellStyle name="Navadno 23 6 4" xfId="9744" xr:uid="{00000000-0005-0000-0000-00009B250000}"/>
    <cellStyle name="Navadno 23 6 5" xfId="9745" xr:uid="{00000000-0005-0000-0000-00009C250000}"/>
    <cellStyle name="Navadno 23 6 6" xfId="9746" xr:uid="{00000000-0005-0000-0000-00009D250000}"/>
    <cellStyle name="Navadno 23 7" xfId="9747" xr:uid="{00000000-0005-0000-0000-00009E250000}"/>
    <cellStyle name="Navadno 23 7 2" xfId="9748" xr:uid="{00000000-0005-0000-0000-00009F250000}"/>
    <cellStyle name="Navadno 23 8" xfId="9749" xr:uid="{00000000-0005-0000-0000-0000A0250000}"/>
    <cellStyle name="Navadno 23 8 2" xfId="9750" xr:uid="{00000000-0005-0000-0000-0000A1250000}"/>
    <cellStyle name="Navadno 23 9" xfId="9751" xr:uid="{00000000-0005-0000-0000-0000A2250000}"/>
    <cellStyle name="Navadno 23 9 2" xfId="9752" xr:uid="{00000000-0005-0000-0000-0000A3250000}"/>
    <cellStyle name="Navadno 24" xfId="9753" xr:uid="{00000000-0005-0000-0000-0000A4250000}"/>
    <cellStyle name="Navadno 24 10" xfId="9754" xr:uid="{00000000-0005-0000-0000-0000A5250000}"/>
    <cellStyle name="Navadno 24 11" xfId="9755" xr:uid="{00000000-0005-0000-0000-0000A6250000}"/>
    <cellStyle name="Navadno 24 12" xfId="9756" xr:uid="{00000000-0005-0000-0000-0000A7250000}"/>
    <cellStyle name="Navadno 24 13" xfId="9757" xr:uid="{00000000-0005-0000-0000-0000A8250000}"/>
    <cellStyle name="Navadno 24 14" xfId="9758" xr:uid="{00000000-0005-0000-0000-0000A9250000}"/>
    <cellStyle name="Navadno 24 15" xfId="9759" xr:uid="{00000000-0005-0000-0000-0000AA250000}"/>
    <cellStyle name="Navadno 24 16" xfId="9760" xr:uid="{00000000-0005-0000-0000-0000AB250000}"/>
    <cellStyle name="Navadno 24 17" xfId="9761" xr:uid="{00000000-0005-0000-0000-0000AC250000}"/>
    <cellStyle name="Navadno 24 2" xfId="9762" xr:uid="{00000000-0005-0000-0000-0000AD250000}"/>
    <cellStyle name="Navadno 24 2 2" xfId="9763" xr:uid="{00000000-0005-0000-0000-0000AE250000}"/>
    <cellStyle name="Navadno 24 3" xfId="9764" xr:uid="{00000000-0005-0000-0000-0000AF250000}"/>
    <cellStyle name="Navadno 24 4" xfId="9765" xr:uid="{00000000-0005-0000-0000-0000B0250000}"/>
    <cellStyle name="Navadno 24 5" xfId="9766" xr:uid="{00000000-0005-0000-0000-0000B1250000}"/>
    <cellStyle name="Navadno 24 6" xfId="9767" xr:uid="{00000000-0005-0000-0000-0000B2250000}"/>
    <cellStyle name="Navadno 24 7" xfId="9768" xr:uid="{00000000-0005-0000-0000-0000B3250000}"/>
    <cellStyle name="Navadno 24 8" xfId="9769" xr:uid="{00000000-0005-0000-0000-0000B4250000}"/>
    <cellStyle name="Navadno 24 9" xfId="9770" xr:uid="{00000000-0005-0000-0000-0000B5250000}"/>
    <cellStyle name="Navadno 25" xfId="9771" xr:uid="{00000000-0005-0000-0000-0000B6250000}"/>
    <cellStyle name="Navadno 25 10" xfId="9772" xr:uid="{00000000-0005-0000-0000-0000B7250000}"/>
    <cellStyle name="Navadno 25 10 2" xfId="9773" xr:uid="{00000000-0005-0000-0000-0000B8250000}"/>
    <cellStyle name="Navadno 25 11" xfId="9774" xr:uid="{00000000-0005-0000-0000-0000B9250000}"/>
    <cellStyle name="Navadno 25 11 2" xfId="9775" xr:uid="{00000000-0005-0000-0000-0000BA250000}"/>
    <cellStyle name="Navadno 25 12" xfId="9776" xr:uid="{00000000-0005-0000-0000-0000BB250000}"/>
    <cellStyle name="Navadno 25 12 2" xfId="9777" xr:uid="{00000000-0005-0000-0000-0000BC250000}"/>
    <cellStyle name="Navadno 25 13" xfId="9778" xr:uid="{00000000-0005-0000-0000-0000BD250000}"/>
    <cellStyle name="Navadno 25 13 2" xfId="9779" xr:uid="{00000000-0005-0000-0000-0000BE250000}"/>
    <cellStyle name="Navadno 25 14" xfId="9780" xr:uid="{00000000-0005-0000-0000-0000BF250000}"/>
    <cellStyle name="Navadno 25 14 2" xfId="9781" xr:uid="{00000000-0005-0000-0000-0000C0250000}"/>
    <cellStyle name="Navadno 25 15" xfId="9782" xr:uid="{00000000-0005-0000-0000-0000C1250000}"/>
    <cellStyle name="Navadno 25 15 2" xfId="9783" xr:uid="{00000000-0005-0000-0000-0000C2250000}"/>
    <cellStyle name="Navadno 25 16" xfId="9784" xr:uid="{00000000-0005-0000-0000-0000C3250000}"/>
    <cellStyle name="Navadno 25 16 2" xfId="9785" xr:uid="{00000000-0005-0000-0000-0000C4250000}"/>
    <cellStyle name="Navadno 25 17" xfId="9786" xr:uid="{00000000-0005-0000-0000-0000C5250000}"/>
    <cellStyle name="Navadno 25 17 2" xfId="9787" xr:uid="{00000000-0005-0000-0000-0000C6250000}"/>
    <cellStyle name="Navadno 25 18" xfId="9788" xr:uid="{00000000-0005-0000-0000-0000C7250000}"/>
    <cellStyle name="Navadno 25 18 2" xfId="9789" xr:uid="{00000000-0005-0000-0000-0000C8250000}"/>
    <cellStyle name="Navadno 25 19" xfId="9790" xr:uid="{00000000-0005-0000-0000-0000C9250000}"/>
    <cellStyle name="Navadno 25 19 2" xfId="9791" xr:uid="{00000000-0005-0000-0000-0000CA250000}"/>
    <cellStyle name="Navadno 25 2" xfId="9792" xr:uid="{00000000-0005-0000-0000-0000CB250000}"/>
    <cellStyle name="Navadno 25 2 10" xfId="9793" xr:uid="{00000000-0005-0000-0000-0000CC250000}"/>
    <cellStyle name="Navadno 25 2 11" xfId="9794" xr:uid="{00000000-0005-0000-0000-0000CD250000}"/>
    <cellStyle name="Navadno 25 2 12" xfId="9795" xr:uid="{00000000-0005-0000-0000-0000CE250000}"/>
    <cellStyle name="Navadno 25 2 13" xfId="9796" xr:uid="{00000000-0005-0000-0000-0000CF250000}"/>
    <cellStyle name="Navadno 25 2 14" xfId="9797" xr:uid="{00000000-0005-0000-0000-0000D0250000}"/>
    <cellStyle name="Navadno 25 2 15" xfId="9798" xr:uid="{00000000-0005-0000-0000-0000D1250000}"/>
    <cellStyle name="Navadno 25 2 16" xfId="9799" xr:uid="{00000000-0005-0000-0000-0000D2250000}"/>
    <cellStyle name="Navadno 25 2 17" xfId="9800" xr:uid="{00000000-0005-0000-0000-0000D3250000}"/>
    <cellStyle name="Navadno 25 2 18" xfId="9801" xr:uid="{00000000-0005-0000-0000-0000D4250000}"/>
    <cellStyle name="Navadno 25 2 19" xfId="9802" xr:uid="{00000000-0005-0000-0000-0000D5250000}"/>
    <cellStyle name="Navadno 25 2 2" xfId="9803" xr:uid="{00000000-0005-0000-0000-0000D6250000}"/>
    <cellStyle name="Navadno 25 2 2 2" xfId="9804" xr:uid="{00000000-0005-0000-0000-0000D7250000}"/>
    <cellStyle name="Navadno 25 2 20" xfId="9805" xr:uid="{00000000-0005-0000-0000-0000D8250000}"/>
    <cellStyle name="Navadno 25 2 21" xfId="9806" xr:uid="{00000000-0005-0000-0000-0000D9250000}"/>
    <cellStyle name="Navadno 25 2 22" xfId="9807" xr:uid="{00000000-0005-0000-0000-0000DA250000}"/>
    <cellStyle name="Navadno 25 2 23" xfId="9808" xr:uid="{00000000-0005-0000-0000-0000DB250000}"/>
    <cellStyle name="Navadno 25 2 24" xfId="9809" xr:uid="{00000000-0005-0000-0000-0000DC250000}"/>
    <cellStyle name="Navadno 25 2 3" xfId="9810" xr:uid="{00000000-0005-0000-0000-0000DD250000}"/>
    <cellStyle name="Navadno 25 2 4" xfId="9811" xr:uid="{00000000-0005-0000-0000-0000DE250000}"/>
    <cellStyle name="Navadno 25 2 5" xfId="9812" xr:uid="{00000000-0005-0000-0000-0000DF250000}"/>
    <cellStyle name="Navadno 25 2 6" xfId="9813" xr:uid="{00000000-0005-0000-0000-0000E0250000}"/>
    <cellStyle name="Navadno 25 2 7" xfId="9814" xr:uid="{00000000-0005-0000-0000-0000E1250000}"/>
    <cellStyle name="Navadno 25 2 8" xfId="9815" xr:uid="{00000000-0005-0000-0000-0000E2250000}"/>
    <cellStyle name="Navadno 25 2 9" xfId="9816" xr:uid="{00000000-0005-0000-0000-0000E3250000}"/>
    <cellStyle name="Navadno 25 20" xfId="9817" xr:uid="{00000000-0005-0000-0000-0000E4250000}"/>
    <cellStyle name="Navadno 25 20 2" xfId="9818" xr:uid="{00000000-0005-0000-0000-0000E5250000}"/>
    <cellStyle name="Navadno 25 21" xfId="9819" xr:uid="{00000000-0005-0000-0000-0000E6250000}"/>
    <cellStyle name="Navadno 25 21 2" xfId="9820" xr:uid="{00000000-0005-0000-0000-0000E7250000}"/>
    <cellStyle name="Navadno 25 22" xfId="9821" xr:uid="{00000000-0005-0000-0000-0000E8250000}"/>
    <cellStyle name="Navadno 25 22 2" xfId="9822" xr:uid="{00000000-0005-0000-0000-0000E9250000}"/>
    <cellStyle name="Navadno 25 23" xfId="9823" xr:uid="{00000000-0005-0000-0000-0000EA250000}"/>
    <cellStyle name="Navadno 25 23 2" xfId="9824" xr:uid="{00000000-0005-0000-0000-0000EB250000}"/>
    <cellStyle name="Navadno 25 24" xfId="9825" xr:uid="{00000000-0005-0000-0000-0000EC250000}"/>
    <cellStyle name="Navadno 25 24 2" xfId="9826" xr:uid="{00000000-0005-0000-0000-0000ED250000}"/>
    <cellStyle name="Navadno 25 25" xfId="9827" xr:uid="{00000000-0005-0000-0000-0000EE250000}"/>
    <cellStyle name="Navadno 25 25 2" xfId="9828" xr:uid="{00000000-0005-0000-0000-0000EF250000}"/>
    <cellStyle name="Navadno 25 26" xfId="9829" xr:uid="{00000000-0005-0000-0000-0000F0250000}"/>
    <cellStyle name="Navadno 25 26 2" xfId="9830" xr:uid="{00000000-0005-0000-0000-0000F1250000}"/>
    <cellStyle name="Navadno 25 27" xfId="9831" xr:uid="{00000000-0005-0000-0000-0000F2250000}"/>
    <cellStyle name="Navadno 25 27 2" xfId="9832" xr:uid="{00000000-0005-0000-0000-0000F3250000}"/>
    <cellStyle name="Navadno 25 28" xfId="9833" xr:uid="{00000000-0005-0000-0000-0000F4250000}"/>
    <cellStyle name="Navadno 25 28 2" xfId="9834" xr:uid="{00000000-0005-0000-0000-0000F5250000}"/>
    <cellStyle name="Navadno 25 29" xfId="9835" xr:uid="{00000000-0005-0000-0000-0000F6250000}"/>
    <cellStyle name="Navadno 25 29 2" xfId="9836" xr:uid="{00000000-0005-0000-0000-0000F7250000}"/>
    <cellStyle name="Navadno 25 3" xfId="9837" xr:uid="{00000000-0005-0000-0000-0000F8250000}"/>
    <cellStyle name="Navadno 25 3 2" xfId="9838" xr:uid="{00000000-0005-0000-0000-0000F9250000}"/>
    <cellStyle name="Navadno 25 3 3" xfId="9839" xr:uid="{00000000-0005-0000-0000-0000FA250000}"/>
    <cellStyle name="Navadno 25 3 4" xfId="9840" xr:uid="{00000000-0005-0000-0000-0000FB250000}"/>
    <cellStyle name="Navadno 25 3 5" xfId="9841" xr:uid="{00000000-0005-0000-0000-0000FC250000}"/>
    <cellStyle name="Navadno 25 3 6" xfId="9842" xr:uid="{00000000-0005-0000-0000-0000FD250000}"/>
    <cellStyle name="Navadno 25 3 7" xfId="9843" xr:uid="{00000000-0005-0000-0000-0000FE250000}"/>
    <cellStyle name="Navadno 25 3 8" xfId="9844" xr:uid="{00000000-0005-0000-0000-0000FF250000}"/>
    <cellStyle name="Navadno 25 3 9" xfId="9845" xr:uid="{00000000-0005-0000-0000-000000260000}"/>
    <cellStyle name="Navadno 25 30" xfId="9846" xr:uid="{00000000-0005-0000-0000-000001260000}"/>
    <cellStyle name="Navadno 25 30 2" xfId="9847" xr:uid="{00000000-0005-0000-0000-000002260000}"/>
    <cellStyle name="Navadno 25 31" xfId="9848" xr:uid="{00000000-0005-0000-0000-000003260000}"/>
    <cellStyle name="Navadno 25 31 2" xfId="9849" xr:uid="{00000000-0005-0000-0000-000004260000}"/>
    <cellStyle name="Navadno 25 32" xfId="9850" xr:uid="{00000000-0005-0000-0000-000005260000}"/>
    <cellStyle name="Navadno 25 32 2" xfId="9851" xr:uid="{00000000-0005-0000-0000-000006260000}"/>
    <cellStyle name="Navadno 25 33" xfId="9852" xr:uid="{00000000-0005-0000-0000-000007260000}"/>
    <cellStyle name="Navadno 25 33 2" xfId="9853" xr:uid="{00000000-0005-0000-0000-000008260000}"/>
    <cellStyle name="Navadno 25 34" xfId="9854" xr:uid="{00000000-0005-0000-0000-000009260000}"/>
    <cellStyle name="Navadno 25 34 2" xfId="9855" xr:uid="{00000000-0005-0000-0000-00000A260000}"/>
    <cellStyle name="Navadno 25 35" xfId="9856" xr:uid="{00000000-0005-0000-0000-00000B260000}"/>
    <cellStyle name="Navadno 25 35 2" xfId="9857" xr:uid="{00000000-0005-0000-0000-00000C260000}"/>
    <cellStyle name="Navadno 25 36" xfId="9858" xr:uid="{00000000-0005-0000-0000-00000D260000}"/>
    <cellStyle name="Navadno 25 36 2" xfId="9859" xr:uid="{00000000-0005-0000-0000-00000E260000}"/>
    <cellStyle name="Navadno 25 37" xfId="9860" xr:uid="{00000000-0005-0000-0000-00000F260000}"/>
    <cellStyle name="Navadno 25 37 2" xfId="9861" xr:uid="{00000000-0005-0000-0000-000010260000}"/>
    <cellStyle name="Navadno 25 38" xfId="9862" xr:uid="{00000000-0005-0000-0000-000011260000}"/>
    <cellStyle name="Navadno 25 38 2" xfId="9863" xr:uid="{00000000-0005-0000-0000-000012260000}"/>
    <cellStyle name="Navadno 25 39" xfId="9864" xr:uid="{00000000-0005-0000-0000-000013260000}"/>
    <cellStyle name="Navadno 25 39 2" xfId="9865" xr:uid="{00000000-0005-0000-0000-000014260000}"/>
    <cellStyle name="Navadno 25 4" xfId="9866" xr:uid="{00000000-0005-0000-0000-000015260000}"/>
    <cellStyle name="Navadno 25 4 2" xfId="9867" xr:uid="{00000000-0005-0000-0000-000016260000}"/>
    <cellStyle name="Navadno 25 4 3" xfId="9868" xr:uid="{00000000-0005-0000-0000-000017260000}"/>
    <cellStyle name="Navadno 25 4 4" xfId="9869" xr:uid="{00000000-0005-0000-0000-000018260000}"/>
    <cellStyle name="Navadno 25 4 5" xfId="9870" xr:uid="{00000000-0005-0000-0000-000019260000}"/>
    <cellStyle name="Navadno 25 4 6" xfId="9871" xr:uid="{00000000-0005-0000-0000-00001A260000}"/>
    <cellStyle name="Navadno 25 40" xfId="9872" xr:uid="{00000000-0005-0000-0000-00001B260000}"/>
    <cellStyle name="Navadno 25 40 2" xfId="9873" xr:uid="{00000000-0005-0000-0000-00001C260000}"/>
    <cellStyle name="Navadno 25 41" xfId="9874" xr:uid="{00000000-0005-0000-0000-00001D260000}"/>
    <cellStyle name="Navadno 25 41 2" xfId="9875" xr:uid="{00000000-0005-0000-0000-00001E260000}"/>
    <cellStyle name="Navadno 25 42" xfId="9876" xr:uid="{00000000-0005-0000-0000-00001F260000}"/>
    <cellStyle name="Navadno 25 42 2" xfId="9877" xr:uid="{00000000-0005-0000-0000-000020260000}"/>
    <cellStyle name="Navadno 25 43" xfId="9878" xr:uid="{00000000-0005-0000-0000-000021260000}"/>
    <cellStyle name="Navadno 25 43 2" xfId="9879" xr:uid="{00000000-0005-0000-0000-000022260000}"/>
    <cellStyle name="Navadno 25 44" xfId="9880" xr:uid="{00000000-0005-0000-0000-000023260000}"/>
    <cellStyle name="Navadno 25 44 2" xfId="9881" xr:uid="{00000000-0005-0000-0000-000024260000}"/>
    <cellStyle name="Navadno 25 5" xfId="9882" xr:uid="{00000000-0005-0000-0000-000025260000}"/>
    <cellStyle name="Navadno 25 5 2" xfId="9883" xr:uid="{00000000-0005-0000-0000-000026260000}"/>
    <cellStyle name="Navadno 25 5 3" xfId="9884" xr:uid="{00000000-0005-0000-0000-000027260000}"/>
    <cellStyle name="Navadno 25 5 4" xfId="9885" xr:uid="{00000000-0005-0000-0000-000028260000}"/>
    <cellStyle name="Navadno 25 5 5" xfId="9886" xr:uid="{00000000-0005-0000-0000-000029260000}"/>
    <cellStyle name="Navadno 25 5 6" xfId="9887" xr:uid="{00000000-0005-0000-0000-00002A260000}"/>
    <cellStyle name="Navadno 25 6" xfId="9888" xr:uid="{00000000-0005-0000-0000-00002B260000}"/>
    <cellStyle name="Navadno 25 6 2" xfId="9889" xr:uid="{00000000-0005-0000-0000-00002C260000}"/>
    <cellStyle name="Navadno 25 6 3" xfId="9890" xr:uid="{00000000-0005-0000-0000-00002D260000}"/>
    <cellStyle name="Navadno 25 6 4" xfId="9891" xr:uid="{00000000-0005-0000-0000-00002E260000}"/>
    <cellStyle name="Navadno 25 6 5" xfId="9892" xr:uid="{00000000-0005-0000-0000-00002F260000}"/>
    <cellStyle name="Navadno 25 6 6" xfId="9893" xr:uid="{00000000-0005-0000-0000-000030260000}"/>
    <cellStyle name="Navadno 25 7" xfId="9894" xr:uid="{00000000-0005-0000-0000-000031260000}"/>
    <cellStyle name="Navadno 25 7 2" xfId="9895" xr:uid="{00000000-0005-0000-0000-000032260000}"/>
    <cellStyle name="Navadno 25 8" xfId="9896" xr:uid="{00000000-0005-0000-0000-000033260000}"/>
    <cellStyle name="Navadno 25 8 2" xfId="9897" xr:uid="{00000000-0005-0000-0000-000034260000}"/>
    <cellStyle name="Navadno 25 9" xfId="9898" xr:uid="{00000000-0005-0000-0000-000035260000}"/>
    <cellStyle name="Navadno 25 9 2" xfId="9899" xr:uid="{00000000-0005-0000-0000-000036260000}"/>
    <cellStyle name="Navadno 26" xfId="9900" xr:uid="{00000000-0005-0000-0000-000037260000}"/>
    <cellStyle name="Navadno 26 10" xfId="9901" xr:uid="{00000000-0005-0000-0000-000038260000}"/>
    <cellStyle name="Navadno 26 11" xfId="9902" xr:uid="{00000000-0005-0000-0000-000039260000}"/>
    <cellStyle name="Navadno 26 12" xfId="9903" xr:uid="{00000000-0005-0000-0000-00003A260000}"/>
    <cellStyle name="Navadno 26 13" xfId="9904" xr:uid="{00000000-0005-0000-0000-00003B260000}"/>
    <cellStyle name="Navadno 26 14" xfId="9905" xr:uid="{00000000-0005-0000-0000-00003C260000}"/>
    <cellStyle name="Navadno 26 15" xfId="9906" xr:uid="{00000000-0005-0000-0000-00003D260000}"/>
    <cellStyle name="Navadno 26 16" xfId="9907" xr:uid="{00000000-0005-0000-0000-00003E260000}"/>
    <cellStyle name="Navadno 26 17" xfId="9908" xr:uid="{00000000-0005-0000-0000-00003F260000}"/>
    <cellStyle name="Navadno 26 2" xfId="9909" xr:uid="{00000000-0005-0000-0000-000040260000}"/>
    <cellStyle name="Navadno 26 2 2" xfId="9910" xr:uid="{00000000-0005-0000-0000-000041260000}"/>
    <cellStyle name="Navadno 26 3" xfId="9911" xr:uid="{00000000-0005-0000-0000-000042260000}"/>
    <cellStyle name="Navadno 26 4" xfId="9912" xr:uid="{00000000-0005-0000-0000-000043260000}"/>
    <cellStyle name="Navadno 26 5" xfId="9913" xr:uid="{00000000-0005-0000-0000-000044260000}"/>
    <cellStyle name="Navadno 26 6" xfId="9914" xr:uid="{00000000-0005-0000-0000-000045260000}"/>
    <cellStyle name="Navadno 26 7" xfId="9915" xr:uid="{00000000-0005-0000-0000-000046260000}"/>
    <cellStyle name="Navadno 26 8" xfId="9916" xr:uid="{00000000-0005-0000-0000-000047260000}"/>
    <cellStyle name="Navadno 26 9" xfId="9917" xr:uid="{00000000-0005-0000-0000-000048260000}"/>
    <cellStyle name="Navadno 27" xfId="9918" xr:uid="{00000000-0005-0000-0000-000049260000}"/>
    <cellStyle name="Navadno 27 10" xfId="9919" xr:uid="{00000000-0005-0000-0000-00004A260000}"/>
    <cellStyle name="Navadno 27 11" xfId="9920" xr:uid="{00000000-0005-0000-0000-00004B260000}"/>
    <cellStyle name="Navadno 27 12" xfId="9921" xr:uid="{00000000-0005-0000-0000-00004C260000}"/>
    <cellStyle name="Navadno 27 13" xfId="9922" xr:uid="{00000000-0005-0000-0000-00004D260000}"/>
    <cellStyle name="Navadno 27 14" xfId="9923" xr:uid="{00000000-0005-0000-0000-00004E260000}"/>
    <cellStyle name="Navadno 27 15" xfId="9924" xr:uid="{00000000-0005-0000-0000-00004F260000}"/>
    <cellStyle name="Navadno 27 16" xfId="9925" xr:uid="{00000000-0005-0000-0000-000050260000}"/>
    <cellStyle name="Navadno 27 17" xfId="9926" xr:uid="{00000000-0005-0000-0000-000051260000}"/>
    <cellStyle name="Navadno 27 2" xfId="9927" xr:uid="{00000000-0005-0000-0000-000052260000}"/>
    <cellStyle name="Navadno 27 2 2" xfId="9928" xr:uid="{00000000-0005-0000-0000-000053260000}"/>
    <cellStyle name="Navadno 27 3" xfId="9929" xr:uid="{00000000-0005-0000-0000-000054260000}"/>
    <cellStyle name="Navadno 27 4" xfId="9930" xr:uid="{00000000-0005-0000-0000-000055260000}"/>
    <cellStyle name="Navadno 27 5" xfId="9931" xr:uid="{00000000-0005-0000-0000-000056260000}"/>
    <cellStyle name="Navadno 27 6" xfId="9932" xr:uid="{00000000-0005-0000-0000-000057260000}"/>
    <cellStyle name="Navadno 27 7" xfId="9933" xr:uid="{00000000-0005-0000-0000-000058260000}"/>
    <cellStyle name="Navadno 27 8" xfId="9934" xr:uid="{00000000-0005-0000-0000-000059260000}"/>
    <cellStyle name="Navadno 27 9" xfId="9935" xr:uid="{00000000-0005-0000-0000-00005A260000}"/>
    <cellStyle name="Navadno 28" xfId="9936" xr:uid="{00000000-0005-0000-0000-00005B260000}"/>
    <cellStyle name="Navadno 28 10" xfId="9937" xr:uid="{00000000-0005-0000-0000-00005C260000}"/>
    <cellStyle name="Navadno 28 11" xfId="9938" xr:uid="{00000000-0005-0000-0000-00005D260000}"/>
    <cellStyle name="Navadno 28 12" xfId="9939" xr:uid="{00000000-0005-0000-0000-00005E260000}"/>
    <cellStyle name="Navadno 28 13" xfId="9940" xr:uid="{00000000-0005-0000-0000-00005F260000}"/>
    <cellStyle name="Navadno 28 14" xfId="9941" xr:uid="{00000000-0005-0000-0000-000060260000}"/>
    <cellStyle name="Navadno 28 15" xfId="9942" xr:uid="{00000000-0005-0000-0000-000061260000}"/>
    <cellStyle name="Navadno 28 16" xfId="9943" xr:uid="{00000000-0005-0000-0000-000062260000}"/>
    <cellStyle name="Navadno 28 17" xfId="9944" xr:uid="{00000000-0005-0000-0000-000063260000}"/>
    <cellStyle name="Navadno 28 18" xfId="9945" xr:uid="{00000000-0005-0000-0000-000064260000}"/>
    <cellStyle name="Navadno 28 19" xfId="9946" xr:uid="{00000000-0005-0000-0000-000065260000}"/>
    <cellStyle name="Navadno 28 2" xfId="9947" xr:uid="{00000000-0005-0000-0000-000066260000}"/>
    <cellStyle name="Navadno 28 2 2" xfId="9948" xr:uid="{00000000-0005-0000-0000-000067260000}"/>
    <cellStyle name="Navadno 28 20" xfId="9949" xr:uid="{00000000-0005-0000-0000-000068260000}"/>
    <cellStyle name="Navadno 28 21" xfId="9950" xr:uid="{00000000-0005-0000-0000-000069260000}"/>
    <cellStyle name="Navadno 28 22" xfId="9951" xr:uid="{00000000-0005-0000-0000-00006A260000}"/>
    <cellStyle name="Navadno 28 23" xfId="9952" xr:uid="{00000000-0005-0000-0000-00006B260000}"/>
    <cellStyle name="Navadno 28 24" xfId="9953" xr:uid="{00000000-0005-0000-0000-00006C260000}"/>
    <cellStyle name="Navadno 28 3" xfId="9954" xr:uid="{00000000-0005-0000-0000-00006D260000}"/>
    <cellStyle name="Navadno 28 4" xfId="9955" xr:uid="{00000000-0005-0000-0000-00006E260000}"/>
    <cellStyle name="Navadno 28 5" xfId="9956" xr:uid="{00000000-0005-0000-0000-00006F260000}"/>
    <cellStyle name="Navadno 28 6" xfId="9957" xr:uid="{00000000-0005-0000-0000-000070260000}"/>
    <cellStyle name="Navadno 28 7" xfId="9958" xr:uid="{00000000-0005-0000-0000-000071260000}"/>
    <cellStyle name="Navadno 28 8" xfId="9959" xr:uid="{00000000-0005-0000-0000-000072260000}"/>
    <cellStyle name="Navadno 28 9" xfId="9960" xr:uid="{00000000-0005-0000-0000-000073260000}"/>
    <cellStyle name="Navadno 29" xfId="9961" xr:uid="{00000000-0005-0000-0000-000074260000}"/>
    <cellStyle name="Navadno 29 10" xfId="9962" xr:uid="{00000000-0005-0000-0000-000075260000}"/>
    <cellStyle name="Navadno 29 11" xfId="9963" xr:uid="{00000000-0005-0000-0000-000076260000}"/>
    <cellStyle name="Navadno 29 12" xfId="9964" xr:uid="{00000000-0005-0000-0000-000077260000}"/>
    <cellStyle name="Navadno 29 13" xfId="9965" xr:uid="{00000000-0005-0000-0000-000078260000}"/>
    <cellStyle name="Navadno 29 14" xfId="9966" xr:uid="{00000000-0005-0000-0000-000079260000}"/>
    <cellStyle name="Navadno 29 15" xfId="9967" xr:uid="{00000000-0005-0000-0000-00007A260000}"/>
    <cellStyle name="Navadno 29 16" xfId="9968" xr:uid="{00000000-0005-0000-0000-00007B260000}"/>
    <cellStyle name="Navadno 29 17" xfId="9969" xr:uid="{00000000-0005-0000-0000-00007C260000}"/>
    <cellStyle name="Navadno 29 18" xfId="9970" xr:uid="{00000000-0005-0000-0000-00007D260000}"/>
    <cellStyle name="Navadno 29 19" xfId="9971" xr:uid="{00000000-0005-0000-0000-00007E260000}"/>
    <cellStyle name="Navadno 29 2" xfId="9972" xr:uid="{00000000-0005-0000-0000-00007F260000}"/>
    <cellStyle name="Navadno 29 2 2" xfId="9973" xr:uid="{00000000-0005-0000-0000-000080260000}"/>
    <cellStyle name="Navadno 29 3" xfId="9974" xr:uid="{00000000-0005-0000-0000-000081260000}"/>
    <cellStyle name="Navadno 29 4" xfId="9975" xr:uid="{00000000-0005-0000-0000-000082260000}"/>
    <cellStyle name="Navadno 29 5" xfId="9976" xr:uid="{00000000-0005-0000-0000-000083260000}"/>
    <cellStyle name="Navadno 29 6" xfId="9977" xr:uid="{00000000-0005-0000-0000-000084260000}"/>
    <cellStyle name="Navadno 29 7" xfId="9978" xr:uid="{00000000-0005-0000-0000-000085260000}"/>
    <cellStyle name="Navadno 29 8" xfId="9979" xr:uid="{00000000-0005-0000-0000-000086260000}"/>
    <cellStyle name="Navadno 29 9" xfId="9980" xr:uid="{00000000-0005-0000-0000-000087260000}"/>
    <cellStyle name="Navadno 3" xfId="4" xr:uid="{00000000-0005-0000-0000-000088260000}"/>
    <cellStyle name="Navadno 3 10" xfId="9981" xr:uid="{00000000-0005-0000-0000-000089260000}"/>
    <cellStyle name="Navadno 3 11" xfId="9982" xr:uid="{00000000-0005-0000-0000-00008A260000}"/>
    <cellStyle name="Navadno 3 11 2" xfId="9983" xr:uid="{00000000-0005-0000-0000-00008B260000}"/>
    <cellStyle name="Navadno 3 11 3" xfId="9984" xr:uid="{00000000-0005-0000-0000-00008C260000}"/>
    <cellStyle name="Navadno 3 12" xfId="9985" xr:uid="{00000000-0005-0000-0000-00008D260000}"/>
    <cellStyle name="Navadno 3 13" xfId="9986" xr:uid="{00000000-0005-0000-0000-00008E260000}"/>
    <cellStyle name="Navadno 3 14" xfId="9987" xr:uid="{00000000-0005-0000-0000-00008F260000}"/>
    <cellStyle name="Navadno 3 15" xfId="9988" xr:uid="{00000000-0005-0000-0000-000090260000}"/>
    <cellStyle name="Navadno 3 16" xfId="9989" xr:uid="{00000000-0005-0000-0000-000091260000}"/>
    <cellStyle name="Navadno 3 17" xfId="9990" xr:uid="{00000000-0005-0000-0000-000092260000}"/>
    <cellStyle name="Navadno 3 18" xfId="9991" xr:uid="{00000000-0005-0000-0000-000093260000}"/>
    <cellStyle name="Navadno 3 19" xfId="9992" xr:uid="{00000000-0005-0000-0000-000094260000}"/>
    <cellStyle name="Navadno 3 2" xfId="41" xr:uid="{00000000-0005-0000-0000-000095260000}"/>
    <cellStyle name="Navadno 3 2 10" xfId="78" xr:uid="{00000000-0005-0000-0000-000096260000}"/>
    <cellStyle name="Navadno 3 2 11" xfId="9993" xr:uid="{00000000-0005-0000-0000-000097260000}"/>
    <cellStyle name="Navadno 3 2 12" xfId="9994" xr:uid="{00000000-0005-0000-0000-000098260000}"/>
    <cellStyle name="Navadno 3 2 13" xfId="9995" xr:uid="{00000000-0005-0000-0000-000099260000}"/>
    <cellStyle name="Navadno 3 2 14" xfId="9996" xr:uid="{00000000-0005-0000-0000-00009A260000}"/>
    <cellStyle name="Navadno 3 2 15" xfId="9997" xr:uid="{00000000-0005-0000-0000-00009B260000}"/>
    <cellStyle name="Navadno 3 2 16" xfId="9998" xr:uid="{00000000-0005-0000-0000-00009C260000}"/>
    <cellStyle name="Navadno 3 2 17" xfId="9999" xr:uid="{00000000-0005-0000-0000-00009D260000}"/>
    <cellStyle name="Navadno 3 2 18" xfId="10000" xr:uid="{00000000-0005-0000-0000-00009E260000}"/>
    <cellStyle name="Navadno 3 2 19" xfId="10001" xr:uid="{00000000-0005-0000-0000-00009F260000}"/>
    <cellStyle name="Navadno 3 2 2" xfId="64" xr:uid="{00000000-0005-0000-0000-0000A0260000}"/>
    <cellStyle name="Navadno 3 2 2 10" xfId="10002" xr:uid="{00000000-0005-0000-0000-0000A1260000}"/>
    <cellStyle name="Navadno 3 2 2 2" xfId="86" xr:uid="{00000000-0005-0000-0000-0000A2260000}"/>
    <cellStyle name="Navadno 3 2 2 3" xfId="10003" xr:uid="{00000000-0005-0000-0000-0000A3260000}"/>
    <cellStyle name="Navadno 3 2 2 4" xfId="10004" xr:uid="{00000000-0005-0000-0000-0000A4260000}"/>
    <cellStyle name="Navadno 3 2 2 4 2" xfId="10005" xr:uid="{00000000-0005-0000-0000-0000A5260000}"/>
    <cellStyle name="Navadno 3 2 2 4 2 2" xfId="10006" xr:uid="{00000000-0005-0000-0000-0000A6260000}"/>
    <cellStyle name="Navadno 3 2 2 4 2 2 2" xfId="10007" xr:uid="{00000000-0005-0000-0000-0000A7260000}"/>
    <cellStyle name="Navadno 3 2 2 4 2 2 3" xfId="10008" xr:uid="{00000000-0005-0000-0000-0000A8260000}"/>
    <cellStyle name="Navadno 3 2 2 4 2 3" xfId="10009" xr:uid="{00000000-0005-0000-0000-0000A9260000}"/>
    <cellStyle name="Navadno 3 2 2 4 2 3 2" xfId="10010" xr:uid="{00000000-0005-0000-0000-0000AA260000}"/>
    <cellStyle name="Navadno 3 2 2 4 2 3 3" xfId="10011" xr:uid="{00000000-0005-0000-0000-0000AB260000}"/>
    <cellStyle name="Navadno 3 2 2 4 2 4" xfId="10012" xr:uid="{00000000-0005-0000-0000-0000AC260000}"/>
    <cellStyle name="Navadno 3 2 2 4 2 5" xfId="10013" xr:uid="{00000000-0005-0000-0000-0000AD260000}"/>
    <cellStyle name="Navadno 3 2 2 4 3" xfId="10014" xr:uid="{00000000-0005-0000-0000-0000AE260000}"/>
    <cellStyle name="Navadno 3 2 2 4 3 2" xfId="10015" xr:uid="{00000000-0005-0000-0000-0000AF260000}"/>
    <cellStyle name="Navadno 3 2 2 4 3 2 2" xfId="10016" xr:uid="{00000000-0005-0000-0000-0000B0260000}"/>
    <cellStyle name="Navadno 3 2 2 4 3 2 3" xfId="10017" xr:uid="{00000000-0005-0000-0000-0000B1260000}"/>
    <cellStyle name="Navadno 3 2 2 4 3 3" xfId="10018" xr:uid="{00000000-0005-0000-0000-0000B2260000}"/>
    <cellStyle name="Navadno 3 2 2 4 3 3 2" xfId="10019" xr:uid="{00000000-0005-0000-0000-0000B3260000}"/>
    <cellStyle name="Navadno 3 2 2 4 3 3 3" xfId="10020" xr:uid="{00000000-0005-0000-0000-0000B4260000}"/>
    <cellStyle name="Navadno 3 2 2 4 3 4" xfId="10021" xr:uid="{00000000-0005-0000-0000-0000B5260000}"/>
    <cellStyle name="Navadno 3 2 2 4 3 5" xfId="10022" xr:uid="{00000000-0005-0000-0000-0000B6260000}"/>
    <cellStyle name="Navadno 3 2 2 4 4" xfId="10023" xr:uid="{00000000-0005-0000-0000-0000B7260000}"/>
    <cellStyle name="Navadno 3 2 2 4 4 2" xfId="10024" xr:uid="{00000000-0005-0000-0000-0000B8260000}"/>
    <cellStyle name="Navadno 3 2 2 4 4 3" xfId="10025" xr:uid="{00000000-0005-0000-0000-0000B9260000}"/>
    <cellStyle name="Navadno 3 2 2 4 5" xfId="10026" xr:uid="{00000000-0005-0000-0000-0000BA260000}"/>
    <cellStyle name="Navadno 3 2 2 4 5 2" xfId="10027" xr:uid="{00000000-0005-0000-0000-0000BB260000}"/>
    <cellStyle name="Navadno 3 2 2 4 5 3" xfId="10028" xr:uid="{00000000-0005-0000-0000-0000BC260000}"/>
    <cellStyle name="Navadno 3 2 2 4 6" xfId="10029" xr:uid="{00000000-0005-0000-0000-0000BD260000}"/>
    <cellStyle name="Navadno 3 2 2 4 7" xfId="10030" xr:uid="{00000000-0005-0000-0000-0000BE260000}"/>
    <cellStyle name="Navadno 3 2 2 5" xfId="10031" xr:uid="{00000000-0005-0000-0000-0000BF260000}"/>
    <cellStyle name="Navadno 3 2 2 5 2" xfId="10032" xr:uid="{00000000-0005-0000-0000-0000C0260000}"/>
    <cellStyle name="Navadno 3 2 2 5 2 2" xfId="10033" xr:uid="{00000000-0005-0000-0000-0000C1260000}"/>
    <cellStyle name="Navadno 3 2 2 5 2 3" xfId="10034" xr:uid="{00000000-0005-0000-0000-0000C2260000}"/>
    <cellStyle name="Navadno 3 2 2 5 3" xfId="10035" xr:uid="{00000000-0005-0000-0000-0000C3260000}"/>
    <cellStyle name="Navadno 3 2 2 5 3 2" xfId="10036" xr:uid="{00000000-0005-0000-0000-0000C4260000}"/>
    <cellStyle name="Navadno 3 2 2 5 3 3" xfId="10037" xr:uid="{00000000-0005-0000-0000-0000C5260000}"/>
    <cellStyle name="Navadno 3 2 2 5 4" xfId="10038" xr:uid="{00000000-0005-0000-0000-0000C6260000}"/>
    <cellStyle name="Navadno 3 2 2 5 5" xfId="10039" xr:uid="{00000000-0005-0000-0000-0000C7260000}"/>
    <cellStyle name="Navadno 3 2 2 6" xfId="10040" xr:uid="{00000000-0005-0000-0000-0000C8260000}"/>
    <cellStyle name="Navadno 3 2 2 6 2" xfId="10041" xr:uid="{00000000-0005-0000-0000-0000C9260000}"/>
    <cellStyle name="Navadno 3 2 2 6 2 2" xfId="10042" xr:uid="{00000000-0005-0000-0000-0000CA260000}"/>
    <cellStyle name="Navadno 3 2 2 6 2 3" xfId="10043" xr:uid="{00000000-0005-0000-0000-0000CB260000}"/>
    <cellStyle name="Navadno 3 2 2 6 3" xfId="10044" xr:uid="{00000000-0005-0000-0000-0000CC260000}"/>
    <cellStyle name="Navadno 3 2 2 6 3 2" xfId="10045" xr:uid="{00000000-0005-0000-0000-0000CD260000}"/>
    <cellStyle name="Navadno 3 2 2 6 3 3" xfId="10046" xr:uid="{00000000-0005-0000-0000-0000CE260000}"/>
    <cellStyle name="Navadno 3 2 2 6 4" xfId="10047" xr:uid="{00000000-0005-0000-0000-0000CF260000}"/>
    <cellStyle name="Navadno 3 2 2 6 5" xfId="10048" xr:uid="{00000000-0005-0000-0000-0000D0260000}"/>
    <cellStyle name="Navadno 3 2 2 7" xfId="10049" xr:uid="{00000000-0005-0000-0000-0000D1260000}"/>
    <cellStyle name="Navadno 3 2 2 7 2" xfId="10050" xr:uid="{00000000-0005-0000-0000-0000D2260000}"/>
    <cellStyle name="Navadno 3 2 2 7 3" xfId="10051" xr:uid="{00000000-0005-0000-0000-0000D3260000}"/>
    <cellStyle name="Navadno 3 2 2 8" xfId="10052" xr:uid="{00000000-0005-0000-0000-0000D4260000}"/>
    <cellStyle name="Navadno 3 2 2 8 2" xfId="10053" xr:uid="{00000000-0005-0000-0000-0000D5260000}"/>
    <cellStyle name="Navadno 3 2 2 8 3" xfId="10054" xr:uid="{00000000-0005-0000-0000-0000D6260000}"/>
    <cellStyle name="Navadno 3 2 2 9" xfId="10055" xr:uid="{00000000-0005-0000-0000-0000D7260000}"/>
    <cellStyle name="Navadno 3 2 20" xfId="10056" xr:uid="{00000000-0005-0000-0000-0000D8260000}"/>
    <cellStyle name="Navadno 3 2 21" xfId="10057" xr:uid="{00000000-0005-0000-0000-0000D9260000}"/>
    <cellStyle name="Navadno 3 2 22" xfId="10058" xr:uid="{00000000-0005-0000-0000-0000DA260000}"/>
    <cellStyle name="Navadno 3 2 23" xfId="10059" xr:uid="{00000000-0005-0000-0000-0000DB260000}"/>
    <cellStyle name="Navadno 3 2 24" xfId="10060" xr:uid="{00000000-0005-0000-0000-0000DC260000}"/>
    <cellStyle name="Navadno 3 2 3" xfId="10061" xr:uid="{00000000-0005-0000-0000-0000DD260000}"/>
    <cellStyle name="Navadno 3 2 3 2" xfId="10062" xr:uid="{00000000-0005-0000-0000-0000DE260000}"/>
    <cellStyle name="Navadno 3 2 3 2 2" xfId="10063" xr:uid="{00000000-0005-0000-0000-0000DF260000}"/>
    <cellStyle name="Navadno 3 2 3 3" xfId="10064" xr:uid="{00000000-0005-0000-0000-0000E0260000}"/>
    <cellStyle name="Navadno 3 2 4" xfId="10065" xr:uid="{00000000-0005-0000-0000-0000E1260000}"/>
    <cellStyle name="Navadno 3 2 4 2" xfId="10066" xr:uid="{00000000-0005-0000-0000-0000E2260000}"/>
    <cellStyle name="Navadno 3 2 4 3" xfId="10067" xr:uid="{00000000-0005-0000-0000-0000E3260000}"/>
    <cellStyle name="Navadno 3 2 5" xfId="10068" xr:uid="{00000000-0005-0000-0000-0000E4260000}"/>
    <cellStyle name="Navadno 3 2 5 2" xfId="10069" xr:uid="{00000000-0005-0000-0000-0000E5260000}"/>
    <cellStyle name="Navadno 3 2 5 3" xfId="10070" xr:uid="{00000000-0005-0000-0000-0000E6260000}"/>
    <cellStyle name="Navadno 3 2 6" xfId="10071" xr:uid="{00000000-0005-0000-0000-0000E7260000}"/>
    <cellStyle name="Navadno 3 2 6 2" xfId="10072" xr:uid="{00000000-0005-0000-0000-0000E8260000}"/>
    <cellStyle name="Navadno 3 2 7" xfId="10073" xr:uid="{00000000-0005-0000-0000-0000E9260000}"/>
    <cellStyle name="Navadno 3 2 8" xfId="10074" xr:uid="{00000000-0005-0000-0000-0000EA260000}"/>
    <cellStyle name="Navadno 3 2 9" xfId="10075" xr:uid="{00000000-0005-0000-0000-0000EB260000}"/>
    <cellStyle name="Navadno 3 20" xfId="10076" xr:uid="{00000000-0005-0000-0000-0000EC260000}"/>
    <cellStyle name="Navadno 3 21" xfId="10077" xr:uid="{00000000-0005-0000-0000-0000ED260000}"/>
    <cellStyle name="Navadno 3 22" xfId="10078" xr:uid="{00000000-0005-0000-0000-0000EE260000}"/>
    <cellStyle name="Navadno 3 23" xfId="10079" xr:uid="{00000000-0005-0000-0000-0000EF260000}"/>
    <cellStyle name="Navadno 3 24" xfId="10080" xr:uid="{00000000-0005-0000-0000-0000F0260000}"/>
    <cellStyle name="Navadno 3 25" xfId="10081" xr:uid="{00000000-0005-0000-0000-0000F1260000}"/>
    <cellStyle name="Navadno 3 3" xfId="10082" xr:uid="{00000000-0005-0000-0000-0000F2260000}"/>
    <cellStyle name="Navadno 3 3 2" xfId="10083" xr:uid="{00000000-0005-0000-0000-0000F3260000}"/>
    <cellStyle name="Navadno 3 3 2 2" xfId="10084" xr:uid="{00000000-0005-0000-0000-0000F4260000}"/>
    <cellStyle name="Navadno 3 3 2 3" xfId="10085" xr:uid="{00000000-0005-0000-0000-0000F5260000}"/>
    <cellStyle name="Navadno 3 3 3" xfId="10086" xr:uid="{00000000-0005-0000-0000-0000F6260000}"/>
    <cellStyle name="Navadno 3 3 3 2" xfId="10087" xr:uid="{00000000-0005-0000-0000-0000F7260000}"/>
    <cellStyle name="Navadno 3 3 4" xfId="10088" xr:uid="{00000000-0005-0000-0000-0000F8260000}"/>
    <cellStyle name="Navadno 3 3 5" xfId="10089" xr:uid="{00000000-0005-0000-0000-0000F9260000}"/>
    <cellStyle name="Navadno 3 3 6" xfId="10090" xr:uid="{00000000-0005-0000-0000-0000FA260000}"/>
    <cellStyle name="Navadno 3 3 7" xfId="10091" xr:uid="{00000000-0005-0000-0000-0000FB260000}"/>
    <cellStyle name="Navadno 3 3 8" xfId="10092" xr:uid="{00000000-0005-0000-0000-0000FC260000}"/>
    <cellStyle name="Navadno 3 3 9" xfId="10093" xr:uid="{00000000-0005-0000-0000-0000FD260000}"/>
    <cellStyle name="Navadno 3 4" xfId="121" xr:uid="{00000000-0005-0000-0000-0000FE260000}"/>
    <cellStyle name="Navadno 3 4 2" xfId="10094" xr:uid="{00000000-0005-0000-0000-0000FF260000}"/>
    <cellStyle name="Navadno 3 4 2 2" xfId="10095" xr:uid="{00000000-0005-0000-0000-000000270000}"/>
    <cellStyle name="Navadno 3 4 3" xfId="10096" xr:uid="{00000000-0005-0000-0000-000001270000}"/>
    <cellStyle name="Navadno 3 4 4" xfId="10097" xr:uid="{00000000-0005-0000-0000-000002270000}"/>
    <cellStyle name="Navadno 3 4 5" xfId="10098" xr:uid="{00000000-0005-0000-0000-000003270000}"/>
    <cellStyle name="Navadno 3 4 6" xfId="10099" xr:uid="{00000000-0005-0000-0000-000004270000}"/>
    <cellStyle name="Navadno 3 5" xfId="77" xr:uid="{00000000-0005-0000-0000-000005270000}"/>
    <cellStyle name="Navadno 3 5 2" xfId="10100" xr:uid="{00000000-0005-0000-0000-000006270000}"/>
    <cellStyle name="Navadno 3 5 2 2" xfId="10101" xr:uid="{00000000-0005-0000-0000-000007270000}"/>
    <cellStyle name="Navadno 3 5 3" xfId="10102" xr:uid="{00000000-0005-0000-0000-000008270000}"/>
    <cellStyle name="Navadno 3 5 4" xfId="10103" xr:uid="{00000000-0005-0000-0000-000009270000}"/>
    <cellStyle name="Navadno 3 5 5" xfId="10104" xr:uid="{00000000-0005-0000-0000-00000A270000}"/>
    <cellStyle name="Navadno 3 5 6" xfId="10105" xr:uid="{00000000-0005-0000-0000-00000B270000}"/>
    <cellStyle name="Navadno 3 5 7" xfId="10106" xr:uid="{00000000-0005-0000-0000-00000C270000}"/>
    <cellStyle name="Navadno 3 6" xfId="10107" xr:uid="{00000000-0005-0000-0000-00000D270000}"/>
    <cellStyle name="Navadno 3 6 2" xfId="10108" xr:uid="{00000000-0005-0000-0000-00000E270000}"/>
    <cellStyle name="Navadno 3 6 2 2" xfId="10109" xr:uid="{00000000-0005-0000-0000-00000F270000}"/>
    <cellStyle name="Navadno 3 6 2 2 2" xfId="10110" xr:uid="{00000000-0005-0000-0000-000010270000}"/>
    <cellStyle name="Navadno 3 6 2 2 2 2" xfId="10111" xr:uid="{00000000-0005-0000-0000-000011270000}"/>
    <cellStyle name="Navadno 3 6 2 2 2 2 2" xfId="10112" xr:uid="{00000000-0005-0000-0000-000012270000}"/>
    <cellStyle name="Navadno 3 6 2 2 2 2 3" xfId="10113" xr:uid="{00000000-0005-0000-0000-000013270000}"/>
    <cellStyle name="Navadno 3 6 2 2 2 3" xfId="10114" xr:uid="{00000000-0005-0000-0000-000014270000}"/>
    <cellStyle name="Navadno 3 6 2 2 2 3 2" xfId="10115" xr:uid="{00000000-0005-0000-0000-000015270000}"/>
    <cellStyle name="Navadno 3 6 2 2 2 3 3" xfId="10116" xr:uid="{00000000-0005-0000-0000-000016270000}"/>
    <cellStyle name="Navadno 3 6 2 2 2 4" xfId="10117" xr:uid="{00000000-0005-0000-0000-000017270000}"/>
    <cellStyle name="Navadno 3 6 2 2 2 5" xfId="10118" xr:uid="{00000000-0005-0000-0000-000018270000}"/>
    <cellStyle name="Navadno 3 6 2 2 3" xfId="10119" xr:uid="{00000000-0005-0000-0000-000019270000}"/>
    <cellStyle name="Navadno 3 6 2 2 3 2" xfId="10120" xr:uid="{00000000-0005-0000-0000-00001A270000}"/>
    <cellStyle name="Navadno 3 6 2 2 3 2 2" xfId="10121" xr:uid="{00000000-0005-0000-0000-00001B270000}"/>
    <cellStyle name="Navadno 3 6 2 2 3 2 3" xfId="10122" xr:uid="{00000000-0005-0000-0000-00001C270000}"/>
    <cellStyle name="Navadno 3 6 2 2 3 3" xfId="10123" xr:uid="{00000000-0005-0000-0000-00001D270000}"/>
    <cellStyle name="Navadno 3 6 2 2 3 3 2" xfId="10124" xr:uid="{00000000-0005-0000-0000-00001E270000}"/>
    <cellStyle name="Navadno 3 6 2 2 3 3 3" xfId="10125" xr:uid="{00000000-0005-0000-0000-00001F270000}"/>
    <cellStyle name="Navadno 3 6 2 2 3 4" xfId="10126" xr:uid="{00000000-0005-0000-0000-000020270000}"/>
    <cellStyle name="Navadno 3 6 2 2 3 5" xfId="10127" xr:uid="{00000000-0005-0000-0000-000021270000}"/>
    <cellStyle name="Navadno 3 6 2 2 4" xfId="10128" xr:uid="{00000000-0005-0000-0000-000022270000}"/>
    <cellStyle name="Navadno 3 6 2 2 4 2" xfId="10129" xr:uid="{00000000-0005-0000-0000-000023270000}"/>
    <cellStyle name="Navadno 3 6 2 2 4 3" xfId="10130" xr:uid="{00000000-0005-0000-0000-000024270000}"/>
    <cellStyle name="Navadno 3 6 2 2 5" xfId="10131" xr:uid="{00000000-0005-0000-0000-000025270000}"/>
    <cellStyle name="Navadno 3 6 2 2 5 2" xfId="10132" xr:uid="{00000000-0005-0000-0000-000026270000}"/>
    <cellStyle name="Navadno 3 6 2 2 5 3" xfId="10133" xr:uid="{00000000-0005-0000-0000-000027270000}"/>
    <cellStyle name="Navadno 3 6 2 2 6" xfId="10134" xr:uid="{00000000-0005-0000-0000-000028270000}"/>
    <cellStyle name="Navadno 3 6 2 2 7" xfId="10135" xr:uid="{00000000-0005-0000-0000-000029270000}"/>
    <cellStyle name="Navadno 3 6 2 3" xfId="10136" xr:uid="{00000000-0005-0000-0000-00002A270000}"/>
    <cellStyle name="Navadno 3 6 2 3 2" xfId="10137" xr:uid="{00000000-0005-0000-0000-00002B270000}"/>
    <cellStyle name="Navadno 3 6 2 3 2 2" xfId="10138" xr:uid="{00000000-0005-0000-0000-00002C270000}"/>
    <cellStyle name="Navadno 3 6 2 3 2 3" xfId="10139" xr:uid="{00000000-0005-0000-0000-00002D270000}"/>
    <cellStyle name="Navadno 3 6 2 3 3" xfId="10140" xr:uid="{00000000-0005-0000-0000-00002E270000}"/>
    <cellStyle name="Navadno 3 6 2 3 3 2" xfId="10141" xr:uid="{00000000-0005-0000-0000-00002F270000}"/>
    <cellStyle name="Navadno 3 6 2 3 3 3" xfId="10142" xr:uid="{00000000-0005-0000-0000-000030270000}"/>
    <cellStyle name="Navadno 3 6 2 3 4" xfId="10143" xr:uid="{00000000-0005-0000-0000-000031270000}"/>
    <cellStyle name="Navadno 3 6 2 3 5" xfId="10144" xr:uid="{00000000-0005-0000-0000-000032270000}"/>
    <cellStyle name="Navadno 3 6 2 4" xfId="10145" xr:uid="{00000000-0005-0000-0000-000033270000}"/>
    <cellStyle name="Navadno 3 6 2 4 2" xfId="10146" xr:uid="{00000000-0005-0000-0000-000034270000}"/>
    <cellStyle name="Navadno 3 6 2 4 2 2" xfId="10147" xr:uid="{00000000-0005-0000-0000-000035270000}"/>
    <cellStyle name="Navadno 3 6 2 4 2 3" xfId="10148" xr:uid="{00000000-0005-0000-0000-000036270000}"/>
    <cellStyle name="Navadno 3 6 2 4 3" xfId="10149" xr:uid="{00000000-0005-0000-0000-000037270000}"/>
    <cellStyle name="Navadno 3 6 2 4 3 2" xfId="10150" xr:uid="{00000000-0005-0000-0000-000038270000}"/>
    <cellStyle name="Navadno 3 6 2 4 3 3" xfId="10151" xr:uid="{00000000-0005-0000-0000-000039270000}"/>
    <cellStyle name="Navadno 3 6 2 4 4" xfId="10152" xr:uid="{00000000-0005-0000-0000-00003A270000}"/>
    <cellStyle name="Navadno 3 6 2 4 5" xfId="10153" xr:uid="{00000000-0005-0000-0000-00003B270000}"/>
    <cellStyle name="Navadno 3 6 2 5" xfId="10154" xr:uid="{00000000-0005-0000-0000-00003C270000}"/>
    <cellStyle name="Navadno 3 6 2 5 2" xfId="10155" xr:uid="{00000000-0005-0000-0000-00003D270000}"/>
    <cellStyle name="Navadno 3 6 2 5 3" xfId="10156" xr:uid="{00000000-0005-0000-0000-00003E270000}"/>
    <cellStyle name="Navadno 3 6 2 6" xfId="10157" xr:uid="{00000000-0005-0000-0000-00003F270000}"/>
    <cellStyle name="Navadno 3 6 2 6 2" xfId="10158" xr:uid="{00000000-0005-0000-0000-000040270000}"/>
    <cellStyle name="Navadno 3 6 2 6 3" xfId="10159" xr:uid="{00000000-0005-0000-0000-000041270000}"/>
    <cellStyle name="Navadno 3 6 2 7" xfId="10160" xr:uid="{00000000-0005-0000-0000-000042270000}"/>
    <cellStyle name="Navadno 3 6 2 8" xfId="10161" xr:uid="{00000000-0005-0000-0000-000043270000}"/>
    <cellStyle name="Navadno 3 6 3" xfId="10162" xr:uid="{00000000-0005-0000-0000-000044270000}"/>
    <cellStyle name="Navadno 3 6 3 2" xfId="10163" xr:uid="{00000000-0005-0000-0000-000045270000}"/>
    <cellStyle name="Navadno 3 6 3 2 2" xfId="10164" xr:uid="{00000000-0005-0000-0000-000046270000}"/>
    <cellStyle name="Navadno 3 6 3 2 2 2" xfId="10165" xr:uid="{00000000-0005-0000-0000-000047270000}"/>
    <cellStyle name="Navadno 3 6 3 2 2 3" xfId="10166" xr:uid="{00000000-0005-0000-0000-000048270000}"/>
    <cellStyle name="Navadno 3 6 3 2 3" xfId="10167" xr:uid="{00000000-0005-0000-0000-000049270000}"/>
    <cellStyle name="Navadno 3 6 3 2 3 2" xfId="10168" xr:uid="{00000000-0005-0000-0000-00004A270000}"/>
    <cellStyle name="Navadno 3 6 3 2 3 3" xfId="10169" xr:uid="{00000000-0005-0000-0000-00004B270000}"/>
    <cellStyle name="Navadno 3 6 3 2 4" xfId="10170" xr:uid="{00000000-0005-0000-0000-00004C270000}"/>
    <cellStyle name="Navadno 3 6 3 2 5" xfId="10171" xr:uid="{00000000-0005-0000-0000-00004D270000}"/>
    <cellStyle name="Navadno 3 6 3 3" xfId="10172" xr:uid="{00000000-0005-0000-0000-00004E270000}"/>
    <cellStyle name="Navadno 3 6 3 3 2" xfId="10173" xr:uid="{00000000-0005-0000-0000-00004F270000}"/>
    <cellStyle name="Navadno 3 6 3 3 2 2" xfId="10174" xr:uid="{00000000-0005-0000-0000-000050270000}"/>
    <cellStyle name="Navadno 3 6 3 3 2 3" xfId="10175" xr:uid="{00000000-0005-0000-0000-000051270000}"/>
    <cellStyle name="Navadno 3 6 3 3 3" xfId="10176" xr:uid="{00000000-0005-0000-0000-000052270000}"/>
    <cellStyle name="Navadno 3 6 3 3 3 2" xfId="10177" xr:uid="{00000000-0005-0000-0000-000053270000}"/>
    <cellStyle name="Navadno 3 6 3 3 3 3" xfId="10178" xr:uid="{00000000-0005-0000-0000-000054270000}"/>
    <cellStyle name="Navadno 3 6 3 3 4" xfId="10179" xr:uid="{00000000-0005-0000-0000-000055270000}"/>
    <cellStyle name="Navadno 3 6 3 3 5" xfId="10180" xr:uid="{00000000-0005-0000-0000-000056270000}"/>
    <cellStyle name="Navadno 3 6 3 4" xfId="10181" xr:uid="{00000000-0005-0000-0000-000057270000}"/>
    <cellStyle name="Navadno 3 6 3 4 2" xfId="10182" xr:uid="{00000000-0005-0000-0000-000058270000}"/>
    <cellStyle name="Navadno 3 6 3 4 3" xfId="10183" xr:uid="{00000000-0005-0000-0000-000059270000}"/>
    <cellStyle name="Navadno 3 6 3 5" xfId="10184" xr:uid="{00000000-0005-0000-0000-00005A270000}"/>
    <cellStyle name="Navadno 3 6 3 5 2" xfId="10185" xr:uid="{00000000-0005-0000-0000-00005B270000}"/>
    <cellStyle name="Navadno 3 6 3 5 3" xfId="10186" xr:uid="{00000000-0005-0000-0000-00005C270000}"/>
    <cellStyle name="Navadno 3 6 3 6" xfId="10187" xr:uid="{00000000-0005-0000-0000-00005D270000}"/>
    <cellStyle name="Navadno 3 6 3 7" xfId="10188" xr:uid="{00000000-0005-0000-0000-00005E270000}"/>
    <cellStyle name="Navadno 3 6 3 8" xfId="10189" xr:uid="{00000000-0005-0000-0000-00005F270000}"/>
    <cellStyle name="Navadno 3 6 4" xfId="10190" xr:uid="{00000000-0005-0000-0000-000060270000}"/>
    <cellStyle name="Navadno 3 6 4 2" xfId="10191" xr:uid="{00000000-0005-0000-0000-000061270000}"/>
    <cellStyle name="Navadno 3 6 4 2 2" xfId="10192" xr:uid="{00000000-0005-0000-0000-000062270000}"/>
    <cellStyle name="Navadno 3 6 4 2 3" xfId="10193" xr:uid="{00000000-0005-0000-0000-000063270000}"/>
    <cellStyle name="Navadno 3 6 4 3" xfId="10194" xr:uid="{00000000-0005-0000-0000-000064270000}"/>
    <cellStyle name="Navadno 3 6 4 3 2" xfId="10195" xr:uid="{00000000-0005-0000-0000-000065270000}"/>
    <cellStyle name="Navadno 3 6 4 3 3" xfId="10196" xr:uid="{00000000-0005-0000-0000-000066270000}"/>
    <cellStyle name="Navadno 3 6 4 4" xfId="10197" xr:uid="{00000000-0005-0000-0000-000067270000}"/>
    <cellStyle name="Navadno 3 6 4 5" xfId="10198" xr:uid="{00000000-0005-0000-0000-000068270000}"/>
    <cellStyle name="Navadno 3 6 4 6" xfId="10199" xr:uid="{00000000-0005-0000-0000-000069270000}"/>
    <cellStyle name="Navadno 3 6 5" xfId="10200" xr:uid="{00000000-0005-0000-0000-00006A270000}"/>
    <cellStyle name="Navadno 3 6 5 2" xfId="10201" xr:uid="{00000000-0005-0000-0000-00006B270000}"/>
    <cellStyle name="Navadno 3 6 5 2 2" xfId="10202" xr:uid="{00000000-0005-0000-0000-00006C270000}"/>
    <cellStyle name="Navadno 3 6 5 2 3" xfId="10203" xr:uid="{00000000-0005-0000-0000-00006D270000}"/>
    <cellStyle name="Navadno 3 6 5 3" xfId="10204" xr:uid="{00000000-0005-0000-0000-00006E270000}"/>
    <cellStyle name="Navadno 3 6 5 3 2" xfId="10205" xr:uid="{00000000-0005-0000-0000-00006F270000}"/>
    <cellStyle name="Navadno 3 6 5 3 3" xfId="10206" xr:uid="{00000000-0005-0000-0000-000070270000}"/>
    <cellStyle name="Navadno 3 6 5 4" xfId="10207" xr:uid="{00000000-0005-0000-0000-000071270000}"/>
    <cellStyle name="Navadno 3 6 5 5" xfId="10208" xr:uid="{00000000-0005-0000-0000-000072270000}"/>
    <cellStyle name="Navadno 3 6 5 6" xfId="10209" xr:uid="{00000000-0005-0000-0000-000073270000}"/>
    <cellStyle name="Navadno 3 6 6" xfId="10210" xr:uid="{00000000-0005-0000-0000-000074270000}"/>
    <cellStyle name="Navadno 3 6 6 2" xfId="10211" xr:uid="{00000000-0005-0000-0000-000075270000}"/>
    <cellStyle name="Navadno 3 6 6 3" xfId="10212" xr:uid="{00000000-0005-0000-0000-000076270000}"/>
    <cellStyle name="Navadno 3 6 6 4" xfId="10213" xr:uid="{00000000-0005-0000-0000-000077270000}"/>
    <cellStyle name="Navadno 3 6 7" xfId="10214" xr:uid="{00000000-0005-0000-0000-000078270000}"/>
    <cellStyle name="Navadno 3 6 7 2" xfId="10215" xr:uid="{00000000-0005-0000-0000-000079270000}"/>
    <cellStyle name="Navadno 3 6 7 3" xfId="10216" xr:uid="{00000000-0005-0000-0000-00007A270000}"/>
    <cellStyle name="Navadno 3 6 8" xfId="10217" xr:uid="{00000000-0005-0000-0000-00007B270000}"/>
    <cellStyle name="Navadno 3 6 9" xfId="10218" xr:uid="{00000000-0005-0000-0000-00007C270000}"/>
    <cellStyle name="Navadno 3 7" xfId="10219" xr:uid="{00000000-0005-0000-0000-00007D270000}"/>
    <cellStyle name="Navadno 3 7 2" xfId="10220" xr:uid="{00000000-0005-0000-0000-00007E270000}"/>
    <cellStyle name="Navadno 3 7 3" xfId="10221" xr:uid="{00000000-0005-0000-0000-00007F270000}"/>
    <cellStyle name="Navadno 3 7 4" xfId="10222" xr:uid="{00000000-0005-0000-0000-000080270000}"/>
    <cellStyle name="Navadno 3 7 5" xfId="10223" xr:uid="{00000000-0005-0000-0000-000081270000}"/>
    <cellStyle name="Navadno 3 7 6" xfId="10224" xr:uid="{00000000-0005-0000-0000-000082270000}"/>
    <cellStyle name="Navadno 3 7 7" xfId="10225" xr:uid="{00000000-0005-0000-0000-000083270000}"/>
    <cellStyle name="Navadno 3 8" xfId="10226" xr:uid="{00000000-0005-0000-0000-000084270000}"/>
    <cellStyle name="Navadno 3 8 2" xfId="10227" xr:uid="{00000000-0005-0000-0000-000085270000}"/>
    <cellStyle name="Navadno 3 9" xfId="10228" xr:uid="{00000000-0005-0000-0000-000086270000}"/>
    <cellStyle name="Navadno 30" xfId="10229" xr:uid="{00000000-0005-0000-0000-000087270000}"/>
    <cellStyle name="Navadno 30 10" xfId="10230" xr:uid="{00000000-0005-0000-0000-000088270000}"/>
    <cellStyle name="Navadno 30 11" xfId="10231" xr:uid="{00000000-0005-0000-0000-000089270000}"/>
    <cellStyle name="Navadno 30 12" xfId="10232" xr:uid="{00000000-0005-0000-0000-00008A270000}"/>
    <cellStyle name="Navadno 30 13" xfId="10233" xr:uid="{00000000-0005-0000-0000-00008B270000}"/>
    <cellStyle name="Navadno 30 14" xfId="10234" xr:uid="{00000000-0005-0000-0000-00008C270000}"/>
    <cellStyle name="Navadno 30 15" xfId="10235" xr:uid="{00000000-0005-0000-0000-00008D270000}"/>
    <cellStyle name="Navadno 30 16" xfId="10236" xr:uid="{00000000-0005-0000-0000-00008E270000}"/>
    <cellStyle name="Navadno 30 17" xfId="10237" xr:uid="{00000000-0005-0000-0000-00008F270000}"/>
    <cellStyle name="Navadno 30 18" xfId="10238" xr:uid="{00000000-0005-0000-0000-000090270000}"/>
    <cellStyle name="Navadno 30 19" xfId="10239" xr:uid="{00000000-0005-0000-0000-000091270000}"/>
    <cellStyle name="Navadno 30 2" xfId="10240" xr:uid="{00000000-0005-0000-0000-000092270000}"/>
    <cellStyle name="Navadno 30 2 2" xfId="10241" xr:uid="{00000000-0005-0000-0000-000093270000}"/>
    <cellStyle name="Navadno 30 20" xfId="10242" xr:uid="{00000000-0005-0000-0000-000094270000}"/>
    <cellStyle name="Navadno 30 21" xfId="10243" xr:uid="{00000000-0005-0000-0000-000095270000}"/>
    <cellStyle name="Navadno 30 22" xfId="10244" xr:uid="{00000000-0005-0000-0000-000096270000}"/>
    <cellStyle name="Navadno 30 23" xfId="10245" xr:uid="{00000000-0005-0000-0000-000097270000}"/>
    <cellStyle name="Navadno 30 24" xfId="10246" xr:uid="{00000000-0005-0000-0000-000098270000}"/>
    <cellStyle name="Navadno 30 3" xfId="10247" xr:uid="{00000000-0005-0000-0000-000099270000}"/>
    <cellStyle name="Navadno 30 4" xfId="10248" xr:uid="{00000000-0005-0000-0000-00009A270000}"/>
    <cellStyle name="Navadno 30 5" xfId="10249" xr:uid="{00000000-0005-0000-0000-00009B270000}"/>
    <cellStyle name="Navadno 30 6" xfId="10250" xr:uid="{00000000-0005-0000-0000-00009C270000}"/>
    <cellStyle name="Navadno 30 7" xfId="10251" xr:uid="{00000000-0005-0000-0000-00009D270000}"/>
    <cellStyle name="Navadno 30 8" xfId="10252" xr:uid="{00000000-0005-0000-0000-00009E270000}"/>
    <cellStyle name="Navadno 30 9" xfId="10253" xr:uid="{00000000-0005-0000-0000-00009F270000}"/>
    <cellStyle name="Navadno 31" xfId="10254" xr:uid="{00000000-0005-0000-0000-0000A0270000}"/>
    <cellStyle name="Navadno 31 10" xfId="10255" xr:uid="{00000000-0005-0000-0000-0000A1270000}"/>
    <cellStyle name="Navadno 31 11" xfId="10256" xr:uid="{00000000-0005-0000-0000-0000A2270000}"/>
    <cellStyle name="Navadno 31 12" xfId="10257" xr:uid="{00000000-0005-0000-0000-0000A3270000}"/>
    <cellStyle name="Navadno 31 13" xfId="10258" xr:uid="{00000000-0005-0000-0000-0000A4270000}"/>
    <cellStyle name="Navadno 31 14" xfId="10259" xr:uid="{00000000-0005-0000-0000-0000A5270000}"/>
    <cellStyle name="Navadno 31 15" xfId="10260" xr:uid="{00000000-0005-0000-0000-0000A6270000}"/>
    <cellStyle name="Navadno 31 16" xfId="10261" xr:uid="{00000000-0005-0000-0000-0000A7270000}"/>
    <cellStyle name="Navadno 31 17" xfId="10262" xr:uid="{00000000-0005-0000-0000-0000A8270000}"/>
    <cellStyle name="Navadno 31 2" xfId="10263" xr:uid="{00000000-0005-0000-0000-0000A9270000}"/>
    <cellStyle name="Navadno 31 2 2" xfId="10264" xr:uid="{00000000-0005-0000-0000-0000AA270000}"/>
    <cellStyle name="Navadno 31 3" xfId="10265" xr:uid="{00000000-0005-0000-0000-0000AB270000}"/>
    <cellStyle name="Navadno 31 4" xfId="10266" xr:uid="{00000000-0005-0000-0000-0000AC270000}"/>
    <cellStyle name="Navadno 31 5" xfId="10267" xr:uid="{00000000-0005-0000-0000-0000AD270000}"/>
    <cellStyle name="Navadno 31 6" xfId="10268" xr:uid="{00000000-0005-0000-0000-0000AE270000}"/>
    <cellStyle name="Navadno 31 7" xfId="10269" xr:uid="{00000000-0005-0000-0000-0000AF270000}"/>
    <cellStyle name="Navadno 31 8" xfId="10270" xr:uid="{00000000-0005-0000-0000-0000B0270000}"/>
    <cellStyle name="Navadno 31 9" xfId="10271" xr:uid="{00000000-0005-0000-0000-0000B1270000}"/>
    <cellStyle name="Navadno 32" xfId="10272" xr:uid="{00000000-0005-0000-0000-0000B2270000}"/>
    <cellStyle name="Navadno 32 10" xfId="10273" xr:uid="{00000000-0005-0000-0000-0000B3270000}"/>
    <cellStyle name="Navadno 32 11" xfId="10274" xr:uid="{00000000-0005-0000-0000-0000B4270000}"/>
    <cellStyle name="Navadno 32 12" xfId="10275" xr:uid="{00000000-0005-0000-0000-0000B5270000}"/>
    <cellStyle name="Navadno 32 13" xfId="10276" xr:uid="{00000000-0005-0000-0000-0000B6270000}"/>
    <cellStyle name="Navadno 32 14" xfId="10277" xr:uid="{00000000-0005-0000-0000-0000B7270000}"/>
    <cellStyle name="Navadno 32 15" xfId="10278" xr:uid="{00000000-0005-0000-0000-0000B8270000}"/>
    <cellStyle name="Navadno 32 16" xfId="10279" xr:uid="{00000000-0005-0000-0000-0000B9270000}"/>
    <cellStyle name="Navadno 32 17" xfId="10280" xr:uid="{00000000-0005-0000-0000-0000BA270000}"/>
    <cellStyle name="Navadno 32 18" xfId="10281" xr:uid="{00000000-0005-0000-0000-0000BB270000}"/>
    <cellStyle name="Navadno 32 19" xfId="10282" xr:uid="{00000000-0005-0000-0000-0000BC270000}"/>
    <cellStyle name="Navadno 32 2" xfId="10283" xr:uid="{00000000-0005-0000-0000-0000BD270000}"/>
    <cellStyle name="Navadno 32 2 2" xfId="10284" xr:uid="{00000000-0005-0000-0000-0000BE270000}"/>
    <cellStyle name="Navadno 32 3" xfId="10285" xr:uid="{00000000-0005-0000-0000-0000BF270000}"/>
    <cellStyle name="Navadno 32 4" xfId="10286" xr:uid="{00000000-0005-0000-0000-0000C0270000}"/>
    <cellStyle name="Navadno 32 5" xfId="10287" xr:uid="{00000000-0005-0000-0000-0000C1270000}"/>
    <cellStyle name="Navadno 32 6" xfId="10288" xr:uid="{00000000-0005-0000-0000-0000C2270000}"/>
    <cellStyle name="Navadno 32 7" xfId="10289" xr:uid="{00000000-0005-0000-0000-0000C3270000}"/>
    <cellStyle name="Navadno 32 8" xfId="10290" xr:uid="{00000000-0005-0000-0000-0000C4270000}"/>
    <cellStyle name="Navadno 32 9" xfId="10291" xr:uid="{00000000-0005-0000-0000-0000C5270000}"/>
    <cellStyle name="Navadno 33" xfId="10292" xr:uid="{00000000-0005-0000-0000-0000C6270000}"/>
    <cellStyle name="Navadno 33 10" xfId="10293" xr:uid="{00000000-0005-0000-0000-0000C7270000}"/>
    <cellStyle name="Navadno 33 11" xfId="10294" xr:uid="{00000000-0005-0000-0000-0000C8270000}"/>
    <cellStyle name="Navadno 33 12" xfId="10295" xr:uid="{00000000-0005-0000-0000-0000C9270000}"/>
    <cellStyle name="Navadno 33 13" xfId="10296" xr:uid="{00000000-0005-0000-0000-0000CA270000}"/>
    <cellStyle name="Navadno 33 14" xfId="10297" xr:uid="{00000000-0005-0000-0000-0000CB270000}"/>
    <cellStyle name="Navadno 33 15" xfId="10298" xr:uid="{00000000-0005-0000-0000-0000CC270000}"/>
    <cellStyle name="Navadno 33 16" xfId="10299" xr:uid="{00000000-0005-0000-0000-0000CD270000}"/>
    <cellStyle name="Navadno 33 17" xfId="10300" xr:uid="{00000000-0005-0000-0000-0000CE270000}"/>
    <cellStyle name="Navadno 33 18" xfId="10301" xr:uid="{00000000-0005-0000-0000-0000CF270000}"/>
    <cellStyle name="Navadno 33 19" xfId="10302" xr:uid="{00000000-0005-0000-0000-0000D0270000}"/>
    <cellStyle name="Navadno 33 2" xfId="10303" xr:uid="{00000000-0005-0000-0000-0000D1270000}"/>
    <cellStyle name="Navadno 33 2 2" xfId="10304" xr:uid="{00000000-0005-0000-0000-0000D2270000}"/>
    <cellStyle name="Navadno 33 20" xfId="10305" xr:uid="{00000000-0005-0000-0000-0000D3270000}"/>
    <cellStyle name="Navadno 33 21" xfId="10306" xr:uid="{00000000-0005-0000-0000-0000D4270000}"/>
    <cellStyle name="Navadno 33 22" xfId="10307" xr:uid="{00000000-0005-0000-0000-0000D5270000}"/>
    <cellStyle name="Navadno 33 23" xfId="10308" xr:uid="{00000000-0005-0000-0000-0000D6270000}"/>
    <cellStyle name="Navadno 33 24" xfId="10309" xr:uid="{00000000-0005-0000-0000-0000D7270000}"/>
    <cellStyle name="Navadno 33 3" xfId="10310" xr:uid="{00000000-0005-0000-0000-0000D8270000}"/>
    <cellStyle name="Navadno 33 4" xfId="10311" xr:uid="{00000000-0005-0000-0000-0000D9270000}"/>
    <cellStyle name="Navadno 33 5" xfId="10312" xr:uid="{00000000-0005-0000-0000-0000DA270000}"/>
    <cellStyle name="Navadno 33 6" xfId="10313" xr:uid="{00000000-0005-0000-0000-0000DB270000}"/>
    <cellStyle name="Navadno 33 7" xfId="10314" xr:uid="{00000000-0005-0000-0000-0000DC270000}"/>
    <cellStyle name="Navadno 33 8" xfId="10315" xr:uid="{00000000-0005-0000-0000-0000DD270000}"/>
    <cellStyle name="Navadno 33 9" xfId="10316" xr:uid="{00000000-0005-0000-0000-0000DE270000}"/>
    <cellStyle name="Navadno 34" xfId="10317" xr:uid="{00000000-0005-0000-0000-0000DF270000}"/>
    <cellStyle name="Navadno 34 10" xfId="10318" xr:uid="{00000000-0005-0000-0000-0000E0270000}"/>
    <cellStyle name="Navadno 34 11" xfId="10319" xr:uid="{00000000-0005-0000-0000-0000E1270000}"/>
    <cellStyle name="Navadno 34 12" xfId="10320" xr:uid="{00000000-0005-0000-0000-0000E2270000}"/>
    <cellStyle name="Navadno 34 13" xfId="10321" xr:uid="{00000000-0005-0000-0000-0000E3270000}"/>
    <cellStyle name="Navadno 34 14" xfId="10322" xr:uid="{00000000-0005-0000-0000-0000E4270000}"/>
    <cellStyle name="Navadno 34 15" xfId="10323" xr:uid="{00000000-0005-0000-0000-0000E5270000}"/>
    <cellStyle name="Navadno 34 16" xfId="10324" xr:uid="{00000000-0005-0000-0000-0000E6270000}"/>
    <cellStyle name="Navadno 34 17" xfId="10325" xr:uid="{00000000-0005-0000-0000-0000E7270000}"/>
    <cellStyle name="Navadno 34 18" xfId="10326" xr:uid="{00000000-0005-0000-0000-0000E8270000}"/>
    <cellStyle name="Navadno 34 19" xfId="10327" xr:uid="{00000000-0005-0000-0000-0000E9270000}"/>
    <cellStyle name="Navadno 34 2" xfId="10328" xr:uid="{00000000-0005-0000-0000-0000EA270000}"/>
    <cellStyle name="Navadno 34 2 2" xfId="10329" xr:uid="{00000000-0005-0000-0000-0000EB270000}"/>
    <cellStyle name="Navadno 34 3" xfId="10330" xr:uid="{00000000-0005-0000-0000-0000EC270000}"/>
    <cellStyle name="Navadno 34 4" xfId="10331" xr:uid="{00000000-0005-0000-0000-0000ED270000}"/>
    <cellStyle name="Navadno 34 5" xfId="10332" xr:uid="{00000000-0005-0000-0000-0000EE270000}"/>
    <cellStyle name="Navadno 34 6" xfId="10333" xr:uid="{00000000-0005-0000-0000-0000EF270000}"/>
    <cellStyle name="Navadno 34 7" xfId="10334" xr:uid="{00000000-0005-0000-0000-0000F0270000}"/>
    <cellStyle name="Navadno 34 8" xfId="10335" xr:uid="{00000000-0005-0000-0000-0000F1270000}"/>
    <cellStyle name="Navadno 34 9" xfId="10336" xr:uid="{00000000-0005-0000-0000-0000F2270000}"/>
    <cellStyle name="Navadno 35" xfId="10337" xr:uid="{00000000-0005-0000-0000-0000F3270000}"/>
    <cellStyle name="Navadno 35 10" xfId="10338" xr:uid="{00000000-0005-0000-0000-0000F4270000}"/>
    <cellStyle name="Navadno 35 11" xfId="10339" xr:uid="{00000000-0005-0000-0000-0000F5270000}"/>
    <cellStyle name="Navadno 35 12" xfId="10340" xr:uid="{00000000-0005-0000-0000-0000F6270000}"/>
    <cellStyle name="Navadno 35 13" xfId="10341" xr:uid="{00000000-0005-0000-0000-0000F7270000}"/>
    <cellStyle name="Navadno 35 14" xfId="10342" xr:uid="{00000000-0005-0000-0000-0000F8270000}"/>
    <cellStyle name="Navadno 35 15" xfId="10343" xr:uid="{00000000-0005-0000-0000-0000F9270000}"/>
    <cellStyle name="Navadno 35 16" xfId="10344" xr:uid="{00000000-0005-0000-0000-0000FA270000}"/>
    <cellStyle name="Navadno 35 17" xfId="10345" xr:uid="{00000000-0005-0000-0000-0000FB270000}"/>
    <cellStyle name="Navadno 35 18" xfId="10346" xr:uid="{00000000-0005-0000-0000-0000FC270000}"/>
    <cellStyle name="Navadno 35 19" xfId="10347" xr:uid="{00000000-0005-0000-0000-0000FD270000}"/>
    <cellStyle name="Navadno 35 2" xfId="10348" xr:uid="{00000000-0005-0000-0000-0000FE270000}"/>
    <cellStyle name="Navadno 35 2 2" xfId="10349" xr:uid="{00000000-0005-0000-0000-0000FF270000}"/>
    <cellStyle name="Navadno 35 3" xfId="10350" xr:uid="{00000000-0005-0000-0000-000000280000}"/>
    <cellStyle name="Navadno 35 4" xfId="10351" xr:uid="{00000000-0005-0000-0000-000001280000}"/>
    <cellStyle name="Navadno 35 5" xfId="10352" xr:uid="{00000000-0005-0000-0000-000002280000}"/>
    <cellStyle name="Navadno 35 6" xfId="10353" xr:uid="{00000000-0005-0000-0000-000003280000}"/>
    <cellStyle name="Navadno 35 7" xfId="10354" xr:uid="{00000000-0005-0000-0000-000004280000}"/>
    <cellStyle name="Navadno 35 8" xfId="10355" xr:uid="{00000000-0005-0000-0000-000005280000}"/>
    <cellStyle name="Navadno 35 9" xfId="10356" xr:uid="{00000000-0005-0000-0000-000006280000}"/>
    <cellStyle name="Navadno 36" xfId="10357" xr:uid="{00000000-0005-0000-0000-000007280000}"/>
    <cellStyle name="Navadno 36 10" xfId="10358" xr:uid="{00000000-0005-0000-0000-000008280000}"/>
    <cellStyle name="Navadno 36 11" xfId="10359" xr:uid="{00000000-0005-0000-0000-000009280000}"/>
    <cellStyle name="Navadno 36 12" xfId="10360" xr:uid="{00000000-0005-0000-0000-00000A280000}"/>
    <cellStyle name="Navadno 36 13" xfId="10361" xr:uid="{00000000-0005-0000-0000-00000B280000}"/>
    <cellStyle name="Navadno 36 14" xfId="10362" xr:uid="{00000000-0005-0000-0000-00000C280000}"/>
    <cellStyle name="Navadno 36 15" xfId="10363" xr:uid="{00000000-0005-0000-0000-00000D280000}"/>
    <cellStyle name="Navadno 36 16" xfId="10364" xr:uid="{00000000-0005-0000-0000-00000E280000}"/>
    <cellStyle name="Navadno 36 17" xfId="10365" xr:uid="{00000000-0005-0000-0000-00000F280000}"/>
    <cellStyle name="Navadno 36 2" xfId="10366" xr:uid="{00000000-0005-0000-0000-000010280000}"/>
    <cellStyle name="Navadno 36 2 2" xfId="10367" xr:uid="{00000000-0005-0000-0000-000011280000}"/>
    <cellStyle name="Navadno 36 3" xfId="10368" xr:uid="{00000000-0005-0000-0000-000012280000}"/>
    <cellStyle name="Navadno 36 4" xfId="10369" xr:uid="{00000000-0005-0000-0000-000013280000}"/>
    <cellStyle name="Navadno 36 5" xfId="10370" xr:uid="{00000000-0005-0000-0000-000014280000}"/>
    <cellStyle name="Navadno 36 6" xfId="10371" xr:uid="{00000000-0005-0000-0000-000015280000}"/>
    <cellStyle name="Navadno 36 7" xfId="10372" xr:uid="{00000000-0005-0000-0000-000016280000}"/>
    <cellStyle name="Navadno 36 8" xfId="10373" xr:uid="{00000000-0005-0000-0000-000017280000}"/>
    <cellStyle name="Navadno 36 9" xfId="10374" xr:uid="{00000000-0005-0000-0000-000018280000}"/>
    <cellStyle name="Navadno 37" xfId="10375" xr:uid="{00000000-0005-0000-0000-000019280000}"/>
    <cellStyle name="Navadno 37 10" xfId="10376" xr:uid="{00000000-0005-0000-0000-00001A280000}"/>
    <cellStyle name="Navadno 37 11" xfId="10377" xr:uid="{00000000-0005-0000-0000-00001B280000}"/>
    <cellStyle name="Navadno 37 12" xfId="10378" xr:uid="{00000000-0005-0000-0000-00001C280000}"/>
    <cellStyle name="Navadno 37 13" xfId="10379" xr:uid="{00000000-0005-0000-0000-00001D280000}"/>
    <cellStyle name="Navadno 37 14" xfId="10380" xr:uid="{00000000-0005-0000-0000-00001E280000}"/>
    <cellStyle name="Navadno 37 15" xfId="10381" xr:uid="{00000000-0005-0000-0000-00001F280000}"/>
    <cellStyle name="Navadno 37 16" xfId="10382" xr:uid="{00000000-0005-0000-0000-000020280000}"/>
    <cellStyle name="Navadno 37 17" xfId="10383" xr:uid="{00000000-0005-0000-0000-000021280000}"/>
    <cellStyle name="Navadno 37 18" xfId="10384" xr:uid="{00000000-0005-0000-0000-000022280000}"/>
    <cellStyle name="Navadno 37 2" xfId="10385" xr:uid="{00000000-0005-0000-0000-000023280000}"/>
    <cellStyle name="Navadno 37 2 2" xfId="10386" xr:uid="{00000000-0005-0000-0000-000024280000}"/>
    <cellStyle name="Navadno 37 3" xfId="10387" xr:uid="{00000000-0005-0000-0000-000025280000}"/>
    <cellStyle name="Navadno 37 4" xfId="10388" xr:uid="{00000000-0005-0000-0000-000026280000}"/>
    <cellStyle name="Navadno 37 5" xfId="10389" xr:uid="{00000000-0005-0000-0000-000027280000}"/>
    <cellStyle name="Navadno 37 6" xfId="10390" xr:uid="{00000000-0005-0000-0000-000028280000}"/>
    <cellStyle name="Navadno 37 7" xfId="10391" xr:uid="{00000000-0005-0000-0000-000029280000}"/>
    <cellStyle name="Navadno 37 8" xfId="10392" xr:uid="{00000000-0005-0000-0000-00002A280000}"/>
    <cellStyle name="Navadno 37 9" xfId="10393" xr:uid="{00000000-0005-0000-0000-00002B280000}"/>
    <cellStyle name="Navadno 38" xfId="10394" xr:uid="{00000000-0005-0000-0000-00002C280000}"/>
    <cellStyle name="Navadno 38 10" xfId="10395" xr:uid="{00000000-0005-0000-0000-00002D280000}"/>
    <cellStyle name="Navadno 38 11" xfId="10396" xr:uid="{00000000-0005-0000-0000-00002E280000}"/>
    <cellStyle name="Navadno 38 12" xfId="10397" xr:uid="{00000000-0005-0000-0000-00002F280000}"/>
    <cellStyle name="Navadno 38 13" xfId="10398" xr:uid="{00000000-0005-0000-0000-000030280000}"/>
    <cellStyle name="Navadno 38 14" xfId="10399" xr:uid="{00000000-0005-0000-0000-000031280000}"/>
    <cellStyle name="Navadno 38 15" xfId="10400" xr:uid="{00000000-0005-0000-0000-000032280000}"/>
    <cellStyle name="Navadno 38 16" xfId="10401" xr:uid="{00000000-0005-0000-0000-000033280000}"/>
    <cellStyle name="Navadno 38 17" xfId="10402" xr:uid="{00000000-0005-0000-0000-000034280000}"/>
    <cellStyle name="Navadno 38 18" xfId="10403" xr:uid="{00000000-0005-0000-0000-000035280000}"/>
    <cellStyle name="Navadno 38 19" xfId="10404" xr:uid="{00000000-0005-0000-0000-000036280000}"/>
    <cellStyle name="Navadno 38 2" xfId="10405" xr:uid="{00000000-0005-0000-0000-000037280000}"/>
    <cellStyle name="Navadno 38 2 2" xfId="10406" xr:uid="{00000000-0005-0000-0000-000038280000}"/>
    <cellStyle name="Navadno 38 20" xfId="10407" xr:uid="{00000000-0005-0000-0000-000039280000}"/>
    <cellStyle name="Navadno 38 21" xfId="10408" xr:uid="{00000000-0005-0000-0000-00003A280000}"/>
    <cellStyle name="Navadno 38 22" xfId="10409" xr:uid="{00000000-0005-0000-0000-00003B280000}"/>
    <cellStyle name="Navadno 38 23" xfId="10410" xr:uid="{00000000-0005-0000-0000-00003C280000}"/>
    <cellStyle name="Navadno 38 24" xfId="10411" xr:uid="{00000000-0005-0000-0000-00003D280000}"/>
    <cellStyle name="Navadno 38 3" xfId="10412" xr:uid="{00000000-0005-0000-0000-00003E280000}"/>
    <cellStyle name="Navadno 38 4" xfId="10413" xr:uid="{00000000-0005-0000-0000-00003F280000}"/>
    <cellStyle name="Navadno 38 5" xfId="10414" xr:uid="{00000000-0005-0000-0000-000040280000}"/>
    <cellStyle name="Navadno 38 6" xfId="10415" xr:uid="{00000000-0005-0000-0000-000041280000}"/>
    <cellStyle name="Navadno 38 7" xfId="10416" xr:uid="{00000000-0005-0000-0000-000042280000}"/>
    <cellStyle name="Navadno 38 8" xfId="10417" xr:uid="{00000000-0005-0000-0000-000043280000}"/>
    <cellStyle name="Navadno 38 9" xfId="10418" xr:uid="{00000000-0005-0000-0000-000044280000}"/>
    <cellStyle name="Navadno 39" xfId="10419" xr:uid="{00000000-0005-0000-0000-000045280000}"/>
    <cellStyle name="Navadno 39 10" xfId="10420" xr:uid="{00000000-0005-0000-0000-000046280000}"/>
    <cellStyle name="Navadno 39 11" xfId="10421" xr:uid="{00000000-0005-0000-0000-000047280000}"/>
    <cellStyle name="Navadno 39 12" xfId="10422" xr:uid="{00000000-0005-0000-0000-000048280000}"/>
    <cellStyle name="Navadno 39 13" xfId="10423" xr:uid="{00000000-0005-0000-0000-000049280000}"/>
    <cellStyle name="Navadno 39 14" xfId="10424" xr:uid="{00000000-0005-0000-0000-00004A280000}"/>
    <cellStyle name="Navadno 39 15" xfId="10425" xr:uid="{00000000-0005-0000-0000-00004B280000}"/>
    <cellStyle name="Navadno 39 16" xfId="10426" xr:uid="{00000000-0005-0000-0000-00004C280000}"/>
    <cellStyle name="Navadno 39 17" xfId="10427" xr:uid="{00000000-0005-0000-0000-00004D280000}"/>
    <cellStyle name="Navadno 39 18" xfId="10428" xr:uid="{00000000-0005-0000-0000-00004E280000}"/>
    <cellStyle name="Navadno 39 19" xfId="10429" xr:uid="{00000000-0005-0000-0000-00004F280000}"/>
    <cellStyle name="Navadno 39 2" xfId="10430" xr:uid="{00000000-0005-0000-0000-000050280000}"/>
    <cellStyle name="Navadno 39 2 2" xfId="10431" xr:uid="{00000000-0005-0000-0000-000051280000}"/>
    <cellStyle name="Navadno 39 20" xfId="10432" xr:uid="{00000000-0005-0000-0000-000052280000}"/>
    <cellStyle name="Navadno 39 21" xfId="10433" xr:uid="{00000000-0005-0000-0000-000053280000}"/>
    <cellStyle name="Navadno 39 22" xfId="10434" xr:uid="{00000000-0005-0000-0000-000054280000}"/>
    <cellStyle name="Navadno 39 23" xfId="10435" xr:uid="{00000000-0005-0000-0000-000055280000}"/>
    <cellStyle name="Navadno 39 24" xfId="10436" xr:uid="{00000000-0005-0000-0000-000056280000}"/>
    <cellStyle name="Navadno 39 3" xfId="10437" xr:uid="{00000000-0005-0000-0000-000057280000}"/>
    <cellStyle name="Navadno 39 4" xfId="10438" xr:uid="{00000000-0005-0000-0000-000058280000}"/>
    <cellStyle name="Navadno 39 5" xfId="10439" xr:uid="{00000000-0005-0000-0000-000059280000}"/>
    <cellStyle name="Navadno 39 6" xfId="10440" xr:uid="{00000000-0005-0000-0000-00005A280000}"/>
    <cellStyle name="Navadno 39 7" xfId="10441" xr:uid="{00000000-0005-0000-0000-00005B280000}"/>
    <cellStyle name="Navadno 39 8" xfId="10442" xr:uid="{00000000-0005-0000-0000-00005C280000}"/>
    <cellStyle name="Navadno 39 9" xfId="10443" xr:uid="{00000000-0005-0000-0000-00005D280000}"/>
    <cellStyle name="Navadno 4" xfId="5" xr:uid="{00000000-0005-0000-0000-00005E280000}"/>
    <cellStyle name="Navadno 4 10" xfId="10444" xr:uid="{00000000-0005-0000-0000-00005F280000}"/>
    <cellStyle name="Navadno 4 11" xfId="10445" xr:uid="{00000000-0005-0000-0000-000060280000}"/>
    <cellStyle name="Navadno 4 11 2" xfId="10446" xr:uid="{00000000-0005-0000-0000-000061280000}"/>
    <cellStyle name="Navadno 4 12" xfId="10447" xr:uid="{00000000-0005-0000-0000-000062280000}"/>
    <cellStyle name="Navadno 4 13" xfId="10448" xr:uid="{00000000-0005-0000-0000-000063280000}"/>
    <cellStyle name="Navadno 4 14" xfId="10449" xr:uid="{00000000-0005-0000-0000-000064280000}"/>
    <cellStyle name="Navadno 4 15" xfId="10450" xr:uid="{00000000-0005-0000-0000-000065280000}"/>
    <cellStyle name="Navadno 4 16" xfId="10451" xr:uid="{00000000-0005-0000-0000-000066280000}"/>
    <cellStyle name="Navadno 4 17" xfId="10452" xr:uid="{00000000-0005-0000-0000-000067280000}"/>
    <cellStyle name="Navadno 4 18" xfId="10453" xr:uid="{00000000-0005-0000-0000-000068280000}"/>
    <cellStyle name="Navadno 4 19" xfId="10454" xr:uid="{00000000-0005-0000-0000-000069280000}"/>
    <cellStyle name="Navadno 4 2" xfId="33" xr:uid="{00000000-0005-0000-0000-00006A280000}"/>
    <cellStyle name="Navadno 4 2 10" xfId="10455" xr:uid="{00000000-0005-0000-0000-00006B280000}"/>
    <cellStyle name="Navadno 4 2 11" xfId="10456" xr:uid="{00000000-0005-0000-0000-00006C280000}"/>
    <cellStyle name="Navadno 4 2 12" xfId="10457" xr:uid="{00000000-0005-0000-0000-00006D280000}"/>
    <cellStyle name="Navadno 4 2 13" xfId="10458" xr:uid="{00000000-0005-0000-0000-00006E280000}"/>
    <cellStyle name="Navadno 4 2 14" xfId="10459" xr:uid="{00000000-0005-0000-0000-00006F280000}"/>
    <cellStyle name="Navadno 4 2 15" xfId="10460" xr:uid="{00000000-0005-0000-0000-000070280000}"/>
    <cellStyle name="Navadno 4 2 16" xfId="10461" xr:uid="{00000000-0005-0000-0000-000071280000}"/>
    <cellStyle name="Navadno 4 2 17" xfId="10462" xr:uid="{00000000-0005-0000-0000-000072280000}"/>
    <cellStyle name="Navadno 4 2 18" xfId="10463" xr:uid="{00000000-0005-0000-0000-000073280000}"/>
    <cellStyle name="Navadno 4 2 19" xfId="10464" xr:uid="{00000000-0005-0000-0000-000074280000}"/>
    <cellStyle name="Navadno 4 2 2" xfId="215" xr:uid="{00000000-0005-0000-0000-000075280000}"/>
    <cellStyle name="Navadno 4 2 2 2" xfId="10465" xr:uid="{00000000-0005-0000-0000-000076280000}"/>
    <cellStyle name="Navadno 4 2 2 2 2" xfId="10466" xr:uid="{00000000-0005-0000-0000-000077280000}"/>
    <cellStyle name="Navadno 4 2 2 3" xfId="10467" xr:uid="{00000000-0005-0000-0000-000078280000}"/>
    <cellStyle name="Navadno 4 2 2 4" xfId="10468" xr:uid="{00000000-0005-0000-0000-000079280000}"/>
    <cellStyle name="Navadno 4 2 20" xfId="10469" xr:uid="{00000000-0005-0000-0000-00007A280000}"/>
    <cellStyle name="Navadno 4 2 21" xfId="10470" xr:uid="{00000000-0005-0000-0000-00007B280000}"/>
    <cellStyle name="Navadno 4 2 22" xfId="10471" xr:uid="{00000000-0005-0000-0000-00007C280000}"/>
    <cellStyle name="Navadno 4 2 23" xfId="10472" xr:uid="{00000000-0005-0000-0000-00007D280000}"/>
    <cellStyle name="Navadno 4 2 3" xfId="10473" xr:uid="{00000000-0005-0000-0000-00007E280000}"/>
    <cellStyle name="Navadno 4 2 3 2" xfId="10474" xr:uid="{00000000-0005-0000-0000-00007F280000}"/>
    <cellStyle name="Navadno 4 2 3 3" xfId="10475" xr:uid="{00000000-0005-0000-0000-000080280000}"/>
    <cellStyle name="Navadno 4 2 4" xfId="10476" xr:uid="{00000000-0005-0000-0000-000081280000}"/>
    <cellStyle name="Navadno 4 2 4 2" xfId="10477" xr:uid="{00000000-0005-0000-0000-000082280000}"/>
    <cellStyle name="Navadno 4 2 4 3" xfId="10478" xr:uid="{00000000-0005-0000-0000-000083280000}"/>
    <cellStyle name="Navadno 4 2 5" xfId="10479" xr:uid="{00000000-0005-0000-0000-000084280000}"/>
    <cellStyle name="Navadno 4 2 5 2" xfId="10480" xr:uid="{00000000-0005-0000-0000-000085280000}"/>
    <cellStyle name="Navadno 4 2 5 3" xfId="10481" xr:uid="{00000000-0005-0000-0000-000086280000}"/>
    <cellStyle name="Navadno 4 2 6" xfId="10482" xr:uid="{00000000-0005-0000-0000-000087280000}"/>
    <cellStyle name="Navadno 4 2 6 2" xfId="10483" xr:uid="{00000000-0005-0000-0000-000088280000}"/>
    <cellStyle name="Navadno 4 2 6 3" xfId="10484" xr:uid="{00000000-0005-0000-0000-000089280000}"/>
    <cellStyle name="Navadno 4 2 7" xfId="10485" xr:uid="{00000000-0005-0000-0000-00008A280000}"/>
    <cellStyle name="Navadno 4 2 7 2" xfId="10486" xr:uid="{00000000-0005-0000-0000-00008B280000}"/>
    <cellStyle name="Navadno 4 2 8" xfId="10487" xr:uid="{00000000-0005-0000-0000-00008C280000}"/>
    <cellStyle name="Navadno 4 2 9" xfId="10488" xr:uid="{00000000-0005-0000-0000-00008D280000}"/>
    <cellStyle name="Navadno 4 20" xfId="10489" xr:uid="{00000000-0005-0000-0000-00008E280000}"/>
    <cellStyle name="Navadno 4 21" xfId="10490" xr:uid="{00000000-0005-0000-0000-00008F280000}"/>
    <cellStyle name="Navadno 4 22" xfId="10491" xr:uid="{00000000-0005-0000-0000-000090280000}"/>
    <cellStyle name="Navadno 4 23" xfId="10492" xr:uid="{00000000-0005-0000-0000-000091280000}"/>
    <cellStyle name="Navadno 4 24" xfId="10493" xr:uid="{00000000-0005-0000-0000-000092280000}"/>
    <cellStyle name="Navadno 4 25" xfId="10494" xr:uid="{00000000-0005-0000-0000-000093280000}"/>
    <cellStyle name="Navadno 4 3" xfId="216" xr:uid="{00000000-0005-0000-0000-000094280000}"/>
    <cellStyle name="Navadno 4 3 2" xfId="10495" xr:uid="{00000000-0005-0000-0000-000095280000}"/>
    <cellStyle name="Navadno 4 3 2 2" xfId="10496" xr:uid="{00000000-0005-0000-0000-000096280000}"/>
    <cellStyle name="Navadno 4 3 2 3" xfId="10497" xr:uid="{00000000-0005-0000-0000-000097280000}"/>
    <cellStyle name="Navadno 4 3 3" xfId="10498" xr:uid="{00000000-0005-0000-0000-000098280000}"/>
    <cellStyle name="Navadno 4 3 3 2" xfId="10499" xr:uid="{00000000-0005-0000-0000-000099280000}"/>
    <cellStyle name="Navadno 4 3 4" xfId="10500" xr:uid="{00000000-0005-0000-0000-00009A280000}"/>
    <cellStyle name="Navadno 4 3 5" xfId="10501" xr:uid="{00000000-0005-0000-0000-00009B280000}"/>
    <cellStyle name="Navadno 4 3 6" xfId="10502" xr:uid="{00000000-0005-0000-0000-00009C280000}"/>
    <cellStyle name="Navadno 4 3 7" xfId="10503" xr:uid="{00000000-0005-0000-0000-00009D280000}"/>
    <cellStyle name="Navadno 4 3 8" xfId="10504" xr:uid="{00000000-0005-0000-0000-00009E280000}"/>
    <cellStyle name="Navadno 4 3 9" xfId="10505" xr:uid="{00000000-0005-0000-0000-00009F280000}"/>
    <cellStyle name="Navadno 4 4" xfId="10506" xr:uid="{00000000-0005-0000-0000-0000A0280000}"/>
    <cellStyle name="Navadno 4 4 10" xfId="10507" xr:uid="{00000000-0005-0000-0000-0000A1280000}"/>
    <cellStyle name="Navadno 4 4 10 2" xfId="10508" xr:uid="{00000000-0005-0000-0000-0000A2280000}"/>
    <cellStyle name="Navadno 4 4 10 3" xfId="10509" xr:uid="{00000000-0005-0000-0000-0000A3280000}"/>
    <cellStyle name="Navadno 4 4 10 4" xfId="10510" xr:uid="{00000000-0005-0000-0000-0000A4280000}"/>
    <cellStyle name="Navadno 4 4 2" xfId="10511" xr:uid="{00000000-0005-0000-0000-0000A5280000}"/>
    <cellStyle name="Navadno 4 4 2 10" xfId="10512" xr:uid="{00000000-0005-0000-0000-0000A6280000}"/>
    <cellStyle name="Navadno 4 4 2 10 2" xfId="10513" xr:uid="{00000000-0005-0000-0000-0000A7280000}"/>
    <cellStyle name="Navadno 4 4 2 10 3" xfId="10514" xr:uid="{00000000-0005-0000-0000-0000A8280000}"/>
    <cellStyle name="Navadno 4 4 2 11" xfId="10515" xr:uid="{00000000-0005-0000-0000-0000A9280000}"/>
    <cellStyle name="Navadno 4 4 2 12" xfId="10516" xr:uid="{00000000-0005-0000-0000-0000AA280000}"/>
    <cellStyle name="Navadno 4 4 2 2" xfId="10517" xr:uid="{00000000-0005-0000-0000-0000AB280000}"/>
    <cellStyle name="Navadno 4 4 2 2 10" xfId="10518" xr:uid="{00000000-0005-0000-0000-0000AC280000}"/>
    <cellStyle name="Navadno 4 4 2 2 2" xfId="10519" xr:uid="{00000000-0005-0000-0000-0000AD280000}"/>
    <cellStyle name="Navadno 4 4 2 2 2 2" xfId="10520" xr:uid="{00000000-0005-0000-0000-0000AE280000}"/>
    <cellStyle name="Navadno 4 4 2 2 2 2 2" xfId="10521" xr:uid="{00000000-0005-0000-0000-0000AF280000}"/>
    <cellStyle name="Navadno 4 4 2 2 2 2 2 2" xfId="10522" xr:uid="{00000000-0005-0000-0000-0000B0280000}"/>
    <cellStyle name="Navadno 4 4 2 2 2 2 2 2 2" xfId="10523" xr:uid="{00000000-0005-0000-0000-0000B1280000}"/>
    <cellStyle name="Navadno 4 4 2 2 2 2 2 2 2 2" xfId="10524" xr:uid="{00000000-0005-0000-0000-0000B2280000}"/>
    <cellStyle name="Navadno 4 4 2 2 2 2 2 2 2 3" xfId="10525" xr:uid="{00000000-0005-0000-0000-0000B3280000}"/>
    <cellStyle name="Navadno 4 4 2 2 2 2 2 2 3" xfId="10526" xr:uid="{00000000-0005-0000-0000-0000B4280000}"/>
    <cellStyle name="Navadno 4 4 2 2 2 2 2 2 3 2" xfId="10527" xr:uid="{00000000-0005-0000-0000-0000B5280000}"/>
    <cellStyle name="Navadno 4 4 2 2 2 2 2 2 3 3" xfId="10528" xr:uid="{00000000-0005-0000-0000-0000B6280000}"/>
    <cellStyle name="Navadno 4 4 2 2 2 2 2 2 4" xfId="10529" xr:uid="{00000000-0005-0000-0000-0000B7280000}"/>
    <cellStyle name="Navadno 4 4 2 2 2 2 2 2 5" xfId="10530" xr:uid="{00000000-0005-0000-0000-0000B8280000}"/>
    <cellStyle name="Navadno 4 4 2 2 2 2 2 3" xfId="10531" xr:uid="{00000000-0005-0000-0000-0000B9280000}"/>
    <cellStyle name="Navadno 4 4 2 2 2 2 2 3 2" xfId="10532" xr:uid="{00000000-0005-0000-0000-0000BA280000}"/>
    <cellStyle name="Navadno 4 4 2 2 2 2 2 3 2 2" xfId="10533" xr:uid="{00000000-0005-0000-0000-0000BB280000}"/>
    <cellStyle name="Navadno 4 4 2 2 2 2 2 3 2 3" xfId="10534" xr:uid="{00000000-0005-0000-0000-0000BC280000}"/>
    <cellStyle name="Navadno 4 4 2 2 2 2 2 3 3" xfId="10535" xr:uid="{00000000-0005-0000-0000-0000BD280000}"/>
    <cellStyle name="Navadno 4 4 2 2 2 2 2 3 3 2" xfId="10536" xr:uid="{00000000-0005-0000-0000-0000BE280000}"/>
    <cellStyle name="Navadno 4 4 2 2 2 2 2 3 3 3" xfId="10537" xr:uid="{00000000-0005-0000-0000-0000BF280000}"/>
    <cellStyle name="Navadno 4 4 2 2 2 2 2 3 4" xfId="10538" xr:uid="{00000000-0005-0000-0000-0000C0280000}"/>
    <cellStyle name="Navadno 4 4 2 2 2 2 2 3 5" xfId="10539" xr:uid="{00000000-0005-0000-0000-0000C1280000}"/>
    <cellStyle name="Navadno 4 4 2 2 2 2 2 4" xfId="10540" xr:uid="{00000000-0005-0000-0000-0000C2280000}"/>
    <cellStyle name="Navadno 4 4 2 2 2 2 2 4 2" xfId="10541" xr:uid="{00000000-0005-0000-0000-0000C3280000}"/>
    <cellStyle name="Navadno 4 4 2 2 2 2 2 4 3" xfId="10542" xr:uid="{00000000-0005-0000-0000-0000C4280000}"/>
    <cellStyle name="Navadno 4 4 2 2 2 2 2 5" xfId="10543" xr:uid="{00000000-0005-0000-0000-0000C5280000}"/>
    <cellStyle name="Navadno 4 4 2 2 2 2 2 5 2" xfId="10544" xr:uid="{00000000-0005-0000-0000-0000C6280000}"/>
    <cellStyle name="Navadno 4 4 2 2 2 2 2 5 3" xfId="10545" xr:uid="{00000000-0005-0000-0000-0000C7280000}"/>
    <cellStyle name="Navadno 4 4 2 2 2 2 2 6" xfId="10546" xr:uid="{00000000-0005-0000-0000-0000C8280000}"/>
    <cellStyle name="Navadno 4 4 2 2 2 2 2 7" xfId="10547" xr:uid="{00000000-0005-0000-0000-0000C9280000}"/>
    <cellStyle name="Navadno 4 4 2 2 2 2 3" xfId="10548" xr:uid="{00000000-0005-0000-0000-0000CA280000}"/>
    <cellStyle name="Navadno 4 4 2 2 2 2 3 2" xfId="10549" xr:uid="{00000000-0005-0000-0000-0000CB280000}"/>
    <cellStyle name="Navadno 4 4 2 2 2 2 3 2 2" xfId="10550" xr:uid="{00000000-0005-0000-0000-0000CC280000}"/>
    <cellStyle name="Navadno 4 4 2 2 2 2 3 2 3" xfId="10551" xr:uid="{00000000-0005-0000-0000-0000CD280000}"/>
    <cellStyle name="Navadno 4 4 2 2 2 2 3 3" xfId="10552" xr:uid="{00000000-0005-0000-0000-0000CE280000}"/>
    <cellStyle name="Navadno 4 4 2 2 2 2 3 3 2" xfId="10553" xr:uid="{00000000-0005-0000-0000-0000CF280000}"/>
    <cellStyle name="Navadno 4 4 2 2 2 2 3 3 3" xfId="10554" xr:uid="{00000000-0005-0000-0000-0000D0280000}"/>
    <cellStyle name="Navadno 4 4 2 2 2 2 3 4" xfId="10555" xr:uid="{00000000-0005-0000-0000-0000D1280000}"/>
    <cellStyle name="Navadno 4 4 2 2 2 2 3 5" xfId="10556" xr:uid="{00000000-0005-0000-0000-0000D2280000}"/>
    <cellStyle name="Navadno 4 4 2 2 2 2 4" xfId="10557" xr:uid="{00000000-0005-0000-0000-0000D3280000}"/>
    <cellStyle name="Navadno 4 4 2 2 2 2 4 2" xfId="10558" xr:uid="{00000000-0005-0000-0000-0000D4280000}"/>
    <cellStyle name="Navadno 4 4 2 2 2 2 4 2 2" xfId="10559" xr:uid="{00000000-0005-0000-0000-0000D5280000}"/>
    <cellStyle name="Navadno 4 4 2 2 2 2 4 2 3" xfId="10560" xr:uid="{00000000-0005-0000-0000-0000D6280000}"/>
    <cellStyle name="Navadno 4 4 2 2 2 2 4 3" xfId="10561" xr:uid="{00000000-0005-0000-0000-0000D7280000}"/>
    <cellStyle name="Navadno 4 4 2 2 2 2 4 3 2" xfId="10562" xr:uid="{00000000-0005-0000-0000-0000D8280000}"/>
    <cellStyle name="Navadno 4 4 2 2 2 2 4 3 3" xfId="10563" xr:uid="{00000000-0005-0000-0000-0000D9280000}"/>
    <cellStyle name="Navadno 4 4 2 2 2 2 4 4" xfId="10564" xr:uid="{00000000-0005-0000-0000-0000DA280000}"/>
    <cellStyle name="Navadno 4 4 2 2 2 2 4 5" xfId="10565" xr:uid="{00000000-0005-0000-0000-0000DB280000}"/>
    <cellStyle name="Navadno 4 4 2 2 2 2 5" xfId="10566" xr:uid="{00000000-0005-0000-0000-0000DC280000}"/>
    <cellStyle name="Navadno 4 4 2 2 2 2 5 2" xfId="10567" xr:uid="{00000000-0005-0000-0000-0000DD280000}"/>
    <cellStyle name="Navadno 4 4 2 2 2 2 5 3" xfId="10568" xr:uid="{00000000-0005-0000-0000-0000DE280000}"/>
    <cellStyle name="Navadno 4 4 2 2 2 2 6" xfId="10569" xr:uid="{00000000-0005-0000-0000-0000DF280000}"/>
    <cellStyle name="Navadno 4 4 2 2 2 2 6 2" xfId="10570" xr:uid="{00000000-0005-0000-0000-0000E0280000}"/>
    <cellStyle name="Navadno 4 4 2 2 2 2 6 3" xfId="10571" xr:uid="{00000000-0005-0000-0000-0000E1280000}"/>
    <cellStyle name="Navadno 4 4 2 2 2 2 7" xfId="10572" xr:uid="{00000000-0005-0000-0000-0000E2280000}"/>
    <cellStyle name="Navadno 4 4 2 2 2 2 8" xfId="10573" xr:uid="{00000000-0005-0000-0000-0000E3280000}"/>
    <cellStyle name="Navadno 4 4 2 2 2 3" xfId="10574" xr:uid="{00000000-0005-0000-0000-0000E4280000}"/>
    <cellStyle name="Navadno 4 4 2 2 2 3 2" xfId="10575" xr:uid="{00000000-0005-0000-0000-0000E5280000}"/>
    <cellStyle name="Navadno 4 4 2 2 2 3 2 2" xfId="10576" xr:uid="{00000000-0005-0000-0000-0000E6280000}"/>
    <cellStyle name="Navadno 4 4 2 2 2 3 2 2 2" xfId="10577" xr:uid="{00000000-0005-0000-0000-0000E7280000}"/>
    <cellStyle name="Navadno 4 4 2 2 2 3 2 2 3" xfId="10578" xr:uid="{00000000-0005-0000-0000-0000E8280000}"/>
    <cellStyle name="Navadno 4 4 2 2 2 3 2 3" xfId="10579" xr:uid="{00000000-0005-0000-0000-0000E9280000}"/>
    <cellStyle name="Navadno 4 4 2 2 2 3 2 3 2" xfId="10580" xr:uid="{00000000-0005-0000-0000-0000EA280000}"/>
    <cellStyle name="Navadno 4 4 2 2 2 3 2 3 3" xfId="10581" xr:uid="{00000000-0005-0000-0000-0000EB280000}"/>
    <cellStyle name="Navadno 4 4 2 2 2 3 2 4" xfId="10582" xr:uid="{00000000-0005-0000-0000-0000EC280000}"/>
    <cellStyle name="Navadno 4 4 2 2 2 3 2 5" xfId="10583" xr:uid="{00000000-0005-0000-0000-0000ED280000}"/>
    <cellStyle name="Navadno 4 4 2 2 2 3 3" xfId="10584" xr:uid="{00000000-0005-0000-0000-0000EE280000}"/>
    <cellStyle name="Navadno 4 4 2 2 2 3 3 2" xfId="10585" xr:uid="{00000000-0005-0000-0000-0000EF280000}"/>
    <cellStyle name="Navadno 4 4 2 2 2 3 3 2 2" xfId="10586" xr:uid="{00000000-0005-0000-0000-0000F0280000}"/>
    <cellStyle name="Navadno 4 4 2 2 2 3 3 2 3" xfId="10587" xr:uid="{00000000-0005-0000-0000-0000F1280000}"/>
    <cellStyle name="Navadno 4 4 2 2 2 3 3 3" xfId="10588" xr:uid="{00000000-0005-0000-0000-0000F2280000}"/>
    <cellStyle name="Navadno 4 4 2 2 2 3 3 3 2" xfId="10589" xr:uid="{00000000-0005-0000-0000-0000F3280000}"/>
    <cellStyle name="Navadno 4 4 2 2 2 3 3 3 3" xfId="10590" xr:uid="{00000000-0005-0000-0000-0000F4280000}"/>
    <cellStyle name="Navadno 4 4 2 2 2 3 3 4" xfId="10591" xr:uid="{00000000-0005-0000-0000-0000F5280000}"/>
    <cellStyle name="Navadno 4 4 2 2 2 3 3 5" xfId="10592" xr:uid="{00000000-0005-0000-0000-0000F6280000}"/>
    <cellStyle name="Navadno 4 4 2 2 2 3 4" xfId="10593" xr:uid="{00000000-0005-0000-0000-0000F7280000}"/>
    <cellStyle name="Navadno 4 4 2 2 2 3 4 2" xfId="10594" xr:uid="{00000000-0005-0000-0000-0000F8280000}"/>
    <cellStyle name="Navadno 4 4 2 2 2 3 4 3" xfId="10595" xr:uid="{00000000-0005-0000-0000-0000F9280000}"/>
    <cellStyle name="Navadno 4 4 2 2 2 3 5" xfId="10596" xr:uid="{00000000-0005-0000-0000-0000FA280000}"/>
    <cellStyle name="Navadno 4 4 2 2 2 3 5 2" xfId="10597" xr:uid="{00000000-0005-0000-0000-0000FB280000}"/>
    <cellStyle name="Navadno 4 4 2 2 2 3 5 3" xfId="10598" xr:uid="{00000000-0005-0000-0000-0000FC280000}"/>
    <cellStyle name="Navadno 4 4 2 2 2 3 6" xfId="10599" xr:uid="{00000000-0005-0000-0000-0000FD280000}"/>
    <cellStyle name="Navadno 4 4 2 2 2 3 7" xfId="10600" xr:uid="{00000000-0005-0000-0000-0000FE280000}"/>
    <cellStyle name="Navadno 4 4 2 2 2 4" xfId="10601" xr:uid="{00000000-0005-0000-0000-0000FF280000}"/>
    <cellStyle name="Navadno 4 4 2 2 2 4 2" xfId="10602" xr:uid="{00000000-0005-0000-0000-000000290000}"/>
    <cellStyle name="Navadno 4 4 2 2 2 4 2 2" xfId="10603" xr:uid="{00000000-0005-0000-0000-000001290000}"/>
    <cellStyle name="Navadno 4 4 2 2 2 4 2 3" xfId="10604" xr:uid="{00000000-0005-0000-0000-000002290000}"/>
    <cellStyle name="Navadno 4 4 2 2 2 4 3" xfId="10605" xr:uid="{00000000-0005-0000-0000-000003290000}"/>
    <cellStyle name="Navadno 4 4 2 2 2 4 3 2" xfId="10606" xr:uid="{00000000-0005-0000-0000-000004290000}"/>
    <cellStyle name="Navadno 4 4 2 2 2 4 3 3" xfId="10607" xr:uid="{00000000-0005-0000-0000-000005290000}"/>
    <cellStyle name="Navadno 4 4 2 2 2 4 4" xfId="10608" xr:uid="{00000000-0005-0000-0000-000006290000}"/>
    <cellStyle name="Navadno 4 4 2 2 2 4 5" xfId="10609" xr:uid="{00000000-0005-0000-0000-000007290000}"/>
    <cellStyle name="Navadno 4 4 2 2 2 5" xfId="10610" xr:uid="{00000000-0005-0000-0000-000008290000}"/>
    <cellStyle name="Navadno 4 4 2 2 2 5 2" xfId="10611" xr:uid="{00000000-0005-0000-0000-000009290000}"/>
    <cellStyle name="Navadno 4 4 2 2 2 5 2 2" xfId="10612" xr:uid="{00000000-0005-0000-0000-00000A290000}"/>
    <cellStyle name="Navadno 4 4 2 2 2 5 2 3" xfId="10613" xr:uid="{00000000-0005-0000-0000-00000B290000}"/>
    <cellStyle name="Navadno 4 4 2 2 2 5 3" xfId="10614" xr:uid="{00000000-0005-0000-0000-00000C290000}"/>
    <cellStyle name="Navadno 4 4 2 2 2 5 3 2" xfId="10615" xr:uid="{00000000-0005-0000-0000-00000D290000}"/>
    <cellStyle name="Navadno 4 4 2 2 2 5 3 3" xfId="10616" xr:uid="{00000000-0005-0000-0000-00000E290000}"/>
    <cellStyle name="Navadno 4 4 2 2 2 5 4" xfId="10617" xr:uid="{00000000-0005-0000-0000-00000F290000}"/>
    <cellStyle name="Navadno 4 4 2 2 2 5 5" xfId="10618" xr:uid="{00000000-0005-0000-0000-000010290000}"/>
    <cellStyle name="Navadno 4 4 2 2 2 6" xfId="10619" xr:uid="{00000000-0005-0000-0000-000011290000}"/>
    <cellStyle name="Navadno 4 4 2 2 2 6 2" xfId="10620" xr:uid="{00000000-0005-0000-0000-000012290000}"/>
    <cellStyle name="Navadno 4 4 2 2 2 6 3" xfId="10621" xr:uid="{00000000-0005-0000-0000-000013290000}"/>
    <cellStyle name="Navadno 4 4 2 2 2 7" xfId="10622" xr:uid="{00000000-0005-0000-0000-000014290000}"/>
    <cellStyle name="Navadno 4 4 2 2 2 7 2" xfId="10623" xr:uid="{00000000-0005-0000-0000-000015290000}"/>
    <cellStyle name="Navadno 4 4 2 2 2 7 3" xfId="10624" xr:uid="{00000000-0005-0000-0000-000016290000}"/>
    <cellStyle name="Navadno 4 4 2 2 2 8" xfId="10625" xr:uid="{00000000-0005-0000-0000-000017290000}"/>
    <cellStyle name="Navadno 4 4 2 2 2 9" xfId="10626" xr:uid="{00000000-0005-0000-0000-000018290000}"/>
    <cellStyle name="Navadno 4 4 2 2 3" xfId="10627" xr:uid="{00000000-0005-0000-0000-000019290000}"/>
    <cellStyle name="Navadno 4 4 2 2 3 2" xfId="10628" xr:uid="{00000000-0005-0000-0000-00001A290000}"/>
    <cellStyle name="Navadno 4 4 2 2 3 2 2" xfId="10629" xr:uid="{00000000-0005-0000-0000-00001B290000}"/>
    <cellStyle name="Navadno 4 4 2 2 3 2 2 2" xfId="10630" xr:uid="{00000000-0005-0000-0000-00001C290000}"/>
    <cellStyle name="Navadno 4 4 2 2 3 2 2 2 2" xfId="10631" xr:uid="{00000000-0005-0000-0000-00001D290000}"/>
    <cellStyle name="Navadno 4 4 2 2 3 2 2 2 3" xfId="10632" xr:uid="{00000000-0005-0000-0000-00001E290000}"/>
    <cellStyle name="Navadno 4 4 2 2 3 2 2 3" xfId="10633" xr:uid="{00000000-0005-0000-0000-00001F290000}"/>
    <cellStyle name="Navadno 4 4 2 2 3 2 2 3 2" xfId="10634" xr:uid="{00000000-0005-0000-0000-000020290000}"/>
    <cellStyle name="Navadno 4 4 2 2 3 2 2 3 3" xfId="10635" xr:uid="{00000000-0005-0000-0000-000021290000}"/>
    <cellStyle name="Navadno 4 4 2 2 3 2 2 4" xfId="10636" xr:uid="{00000000-0005-0000-0000-000022290000}"/>
    <cellStyle name="Navadno 4 4 2 2 3 2 2 5" xfId="10637" xr:uid="{00000000-0005-0000-0000-000023290000}"/>
    <cellStyle name="Navadno 4 4 2 2 3 2 3" xfId="10638" xr:uid="{00000000-0005-0000-0000-000024290000}"/>
    <cellStyle name="Navadno 4 4 2 2 3 2 3 2" xfId="10639" xr:uid="{00000000-0005-0000-0000-000025290000}"/>
    <cellStyle name="Navadno 4 4 2 2 3 2 3 2 2" xfId="10640" xr:uid="{00000000-0005-0000-0000-000026290000}"/>
    <cellStyle name="Navadno 4 4 2 2 3 2 3 2 3" xfId="10641" xr:uid="{00000000-0005-0000-0000-000027290000}"/>
    <cellStyle name="Navadno 4 4 2 2 3 2 3 3" xfId="10642" xr:uid="{00000000-0005-0000-0000-000028290000}"/>
    <cellStyle name="Navadno 4 4 2 2 3 2 3 3 2" xfId="10643" xr:uid="{00000000-0005-0000-0000-000029290000}"/>
    <cellStyle name="Navadno 4 4 2 2 3 2 3 3 3" xfId="10644" xr:uid="{00000000-0005-0000-0000-00002A290000}"/>
    <cellStyle name="Navadno 4 4 2 2 3 2 3 4" xfId="10645" xr:uid="{00000000-0005-0000-0000-00002B290000}"/>
    <cellStyle name="Navadno 4 4 2 2 3 2 3 5" xfId="10646" xr:uid="{00000000-0005-0000-0000-00002C290000}"/>
    <cellStyle name="Navadno 4 4 2 2 3 2 4" xfId="10647" xr:uid="{00000000-0005-0000-0000-00002D290000}"/>
    <cellStyle name="Navadno 4 4 2 2 3 2 4 2" xfId="10648" xr:uid="{00000000-0005-0000-0000-00002E290000}"/>
    <cellStyle name="Navadno 4 4 2 2 3 2 4 3" xfId="10649" xr:uid="{00000000-0005-0000-0000-00002F290000}"/>
    <cellStyle name="Navadno 4 4 2 2 3 2 5" xfId="10650" xr:uid="{00000000-0005-0000-0000-000030290000}"/>
    <cellStyle name="Navadno 4 4 2 2 3 2 5 2" xfId="10651" xr:uid="{00000000-0005-0000-0000-000031290000}"/>
    <cellStyle name="Navadno 4 4 2 2 3 2 5 3" xfId="10652" xr:uid="{00000000-0005-0000-0000-000032290000}"/>
    <cellStyle name="Navadno 4 4 2 2 3 2 6" xfId="10653" xr:uid="{00000000-0005-0000-0000-000033290000}"/>
    <cellStyle name="Navadno 4 4 2 2 3 2 7" xfId="10654" xr:uid="{00000000-0005-0000-0000-000034290000}"/>
    <cellStyle name="Navadno 4 4 2 2 3 3" xfId="10655" xr:uid="{00000000-0005-0000-0000-000035290000}"/>
    <cellStyle name="Navadno 4 4 2 2 3 3 2" xfId="10656" xr:uid="{00000000-0005-0000-0000-000036290000}"/>
    <cellStyle name="Navadno 4 4 2 2 3 3 2 2" xfId="10657" xr:uid="{00000000-0005-0000-0000-000037290000}"/>
    <cellStyle name="Navadno 4 4 2 2 3 3 2 3" xfId="10658" xr:uid="{00000000-0005-0000-0000-000038290000}"/>
    <cellStyle name="Navadno 4 4 2 2 3 3 3" xfId="10659" xr:uid="{00000000-0005-0000-0000-000039290000}"/>
    <cellStyle name="Navadno 4 4 2 2 3 3 3 2" xfId="10660" xr:uid="{00000000-0005-0000-0000-00003A290000}"/>
    <cellStyle name="Navadno 4 4 2 2 3 3 3 3" xfId="10661" xr:uid="{00000000-0005-0000-0000-00003B290000}"/>
    <cellStyle name="Navadno 4 4 2 2 3 3 4" xfId="10662" xr:uid="{00000000-0005-0000-0000-00003C290000}"/>
    <cellStyle name="Navadno 4 4 2 2 3 3 5" xfId="10663" xr:uid="{00000000-0005-0000-0000-00003D290000}"/>
    <cellStyle name="Navadno 4 4 2 2 3 4" xfId="10664" xr:uid="{00000000-0005-0000-0000-00003E290000}"/>
    <cellStyle name="Navadno 4 4 2 2 3 4 2" xfId="10665" xr:uid="{00000000-0005-0000-0000-00003F290000}"/>
    <cellStyle name="Navadno 4 4 2 2 3 4 2 2" xfId="10666" xr:uid="{00000000-0005-0000-0000-000040290000}"/>
    <cellStyle name="Navadno 4 4 2 2 3 4 2 3" xfId="10667" xr:uid="{00000000-0005-0000-0000-000041290000}"/>
    <cellStyle name="Navadno 4 4 2 2 3 4 3" xfId="10668" xr:uid="{00000000-0005-0000-0000-000042290000}"/>
    <cellStyle name="Navadno 4 4 2 2 3 4 3 2" xfId="10669" xr:uid="{00000000-0005-0000-0000-000043290000}"/>
    <cellStyle name="Navadno 4 4 2 2 3 4 3 3" xfId="10670" xr:uid="{00000000-0005-0000-0000-000044290000}"/>
    <cellStyle name="Navadno 4 4 2 2 3 4 4" xfId="10671" xr:uid="{00000000-0005-0000-0000-000045290000}"/>
    <cellStyle name="Navadno 4 4 2 2 3 4 5" xfId="10672" xr:uid="{00000000-0005-0000-0000-000046290000}"/>
    <cellStyle name="Navadno 4 4 2 2 3 5" xfId="10673" xr:uid="{00000000-0005-0000-0000-000047290000}"/>
    <cellStyle name="Navadno 4 4 2 2 3 5 2" xfId="10674" xr:uid="{00000000-0005-0000-0000-000048290000}"/>
    <cellStyle name="Navadno 4 4 2 2 3 5 3" xfId="10675" xr:uid="{00000000-0005-0000-0000-000049290000}"/>
    <cellStyle name="Navadno 4 4 2 2 3 6" xfId="10676" xr:uid="{00000000-0005-0000-0000-00004A290000}"/>
    <cellStyle name="Navadno 4 4 2 2 3 6 2" xfId="10677" xr:uid="{00000000-0005-0000-0000-00004B290000}"/>
    <cellStyle name="Navadno 4 4 2 2 3 6 3" xfId="10678" xr:uid="{00000000-0005-0000-0000-00004C290000}"/>
    <cellStyle name="Navadno 4 4 2 2 3 7" xfId="10679" xr:uid="{00000000-0005-0000-0000-00004D290000}"/>
    <cellStyle name="Navadno 4 4 2 2 3 8" xfId="10680" xr:uid="{00000000-0005-0000-0000-00004E290000}"/>
    <cellStyle name="Navadno 4 4 2 2 4" xfId="10681" xr:uid="{00000000-0005-0000-0000-00004F290000}"/>
    <cellStyle name="Navadno 4 4 2 2 4 2" xfId="10682" xr:uid="{00000000-0005-0000-0000-000050290000}"/>
    <cellStyle name="Navadno 4 4 2 2 4 2 2" xfId="10683" xr:uid="{00000000-0005-0000-0000-000051290000}"/>
    <cellStyle name="Navadno 4 4 2 2 4 2 2 2" xfId="10684" xr:uid="{00000000-0005-0000-0000-000052290000}"/>
    <cellStyle name="Navadno 4 4 2 2 4 2 2 3" xfId="10685" xr:uid="{00000000-0005-0000-0000-000053290000}"/>
    <cellStyle name="Navadno 4 4 2 2 4 2 3" xfId="10686" xr:uid="{00000000-0005-0000-0000-000054290000}"/>
    <cellStyle name="Navadno 4 4 2 2 4 2 3 2" xfId="10687" xr:uid="{00000000-0005-0000-0000-000055290000}"/>
    <cellStyle name="Navadno 4 4 2 2 4 2 3 3" xfId="10688" xr:uid="{00000000-0005-0000-0000-000056290000}"/>
    <cellStyle name="Navadno 4 4 2 2 4 2 4" xfId="10689" xr:uid="{00000000-0005-0000-0000-000057290000}"/>
    <cellStyle name="Navadno 4 4 2 2 4 2 5" xfId="10690" xr:uid="{00000000-0005-0000-0000-000058290000}"/>
    <cellStyle name="Navadno 4 4 2 2 4 3" xfId="10691" xr:uid="{00000000-0005-0000-0000-000059290000}"/>
    <cellStyle name="Navadno 4 4 2 2 4 3 2" xfId="10692" xr:uid="{00000000-0005-0000-0000-00005A290000}"/>
    <cellStyle name="Navadno 4 4 2 2 4 3 2 2" xfId="10693" xr:uid="{00000000-0005-0000-0000-00005B290000}"/>
    <cellStyle name="Navadno 4 4 2 2 4 3 2 3" xfId="10694" xr:uid="{00000000-0005-0000-0000-00005C290000}"/>
    <cellStyle name="Navadno 4 4 2 2 4 3 3" xfId="10695" xr:uid="{00000000-0005-0000-0000-00005D290000}"/>
    <cellStyle name="Navadno 4 4 2 2 4 3 3 2" xfId="10696" xr:uid="{00000000-0005-0000-0000-00005E290000}"/>
    <cellStyle name="Navadno 4 4 2 2 4 3 3 3" xfId="10697" xr:uid="{00000000-0005-0000-0000-00005F290000}"/>
    <cellStyle name="Navadno 4 4 2 2 4 3 4" xfId="10698" xr:uid="{00000000-0005-0000-0000-000060290000}"/>
    <cellStyle name="Navadno 4 4 2 2 4 3 5" xfId="10699" xr:uid="{00000000-0005-0000-0000-000061290000}"/>
    <cellStyle name="Navadno 4 4 2 2 4 4" xfId="10700" xr:uid="{00000000-0005-0000-0000-000062290000}"/>
    <cellStyle name="Navadno 4 4 2 2 4 4 2" xfId="10701" xr:uid="{00000000-0005-0000-0000-000063290000}"/>
    <cellStyle name="Navadno 4 4 2 2 4 4 3" xfId="10702" xr:uid="{00000000-0005-0000-0000-000064290000}"/>
    <cellStyle name="Navadno 4 4 2 2 4 5" xfId="10703" xr:uid="{00000000-0005-0000-0000-000065290000}"/>
    <cellStyle name="Navadno 4 4 2 2 4 5 2" xfId="10704" xr:uid="{00000000-0005-0000-0000-000066290000}"/>
    <cellStyle name="Navadno 4 4 2 2 4 5 3" xfId="10705" xr:uid="{00000000-0005-0000-0000-000067290000}"/>
    <cellStyle name="Navadno 4 4 2 2 4 6" xfId="10706" xr:uid="{00000000-0005-0000-0000-000068290000}"/>
    <cellStyle name="Navadno 4 4 2 2 4 7" xfId="10707" xr:uid="{00000000-0005-0000-0000-000069290000}"/>
    <cellStyle name="Navadno 4 4 2 2 5" xfId="10708" xr:uid="{00000000-0005-0000-0000-00006A290000}"/>
    <cellStyle name="Navadno 4 4 2 2 5 2" xfId="10709" xr:uid="{00000000-0005-0000-0000-00006B290000}"/>
    <cellStyle name="Navadno 4 4 2 2 5 2 2" xfId="10710" xr:uid="{00000000-0005-0000-0000-00006C290000}"/>
    <cellStyle name="Navadno 4 4 2 2 5 2 3" xfId="10711" xr:uid="{00000000-0005-0000-0000-00006D290000}"/>
    <cellStyle name="Navadno 4 4 2 2 5 3" xfId="10712" xr:uid="{00000000-0005-0000-0000-00006E290000}"/>
    <cellStyle name="Navadno 4 4 2 2 5 3 2" xfId="10713" xr:uid="{00000000-0005-0000-0000-00006F290000}"/>
    <cellStyle name="Navadno 4 4 2 2 5 3 3" xfId="10714" xr:uid="{00000000-0005-0000-0000-000070290000}"/>
    <cellStyle name="Navadno 4 4 2 2 5 4" xfId="10715" xr:uid="{00000000-0005-0000-0000-000071290000}"/>
    <cellStyle name="Navadno 4 4 2 2 5 5" xfId="10716" xr:uid="{00000000-0005-0000-0000-000072290000}"/>
    <cellStyle name="Navadno 4 4 2 2 6" xfId="10717" xr:uid="{00000000-0005-0000-0000-000073290000}"/>
    <cellStyle name="Navadno 4 4 2 2 6 2" xfId="10718" xr:uid="{00000000-0005-0000-0000-000074290000}"/>
    <cellStyle name="Navadno 4 4 2 2 6 2 2" xfId="10719" xr:uid="{00000000-0005-0000-0000-000075290000}"/>
    <cellStyle name="Navadno 4 4 2 2 6 2 3" xfId="10720" xr:uid="{00000000-0005-0000-0000-000076290000}"/>
    <cellStyle name="Navadno 4 4 2 2 6 3" xfId="10721" xr:uid="{00000000-0005-0000-0000-000077290000}"/>
    <cellStyle name="Navadno 4 4 2 2 6 3 2" xfId="10722" xr:uid="{00000000-0005-0000-0000-000078290000}"/>
    <cellStyle name="Navadno 4 4 2 2 6 3 3" xfId="10723" xr:uid="{00000000-0005-0000-0000-000079290000}"/>
    <cellStyle name="Navadno 4 4 2 2 6 4" xfId="10724" xr:uid="{00000000-0005-0000-0000-00007A290000}"/>
    <cellStyle name="Navadno 4 4 2 2 6 5" xfId="10725" xr:uid="{00000000-0005-0000-0000-00007B290000}"/>
    <cellStyle name="Navadno 4 4 2 2 7" xfId="10726" xr:uid="{00000000-0005-0000-0000-00007C290000}"/>
    <cellStyle name="Navadno 4 4 2 2 7 2" xfId="10727" xr:uid="{00000000-0005-0000-0000-00007D290000}"/>
    <cellStyle name="Navadno 4 4 2 2 7 3" xfId="10728" xr:uid="{00000000-0005-0000-0000-00007E290000}"/>
    <cellStyle name="Navadno 4 4 2 2 8" xfId="10729" xr:uid="{00000000-0005-0000-0000-00007F290000}"/>
    <cellStyle name="Navadno 4 4 2 2 8 2" xfId="10730" xr:uid="{00000000-0005-0000-0000-000080290000}"/>
    <cellStyle name="Navadno 4 4 2 2 8 3" xfId="10731" xr:uid="{00000000-0005-0000-0000-000081290000}"/>
    <cellStyle name="Navadno 4 4 2 2 9" xfId="10732" xr:uid="{00000000-0005-0000-0000-000082290000}"/>
    <cellStyle name="Navadno 4 4 2 3" xfId="10733" xr:uid="{00000000-0005-0000-0000-000083290000}"/>
    <cellStyle name="Navadno 4 4 2 3 2" xfId="10734" xr:uid="{00000000-0005-0000-0000-000084290000}"/>
    <cellStyle name="Navadno 4 4 2 3 2 2" xfId="10735" xr:uid="{00000000-0005-0000-0000-000085290000}"/>
    <cellStyle name="Navadno 4 4 2 3 2 2 2" xfId="10736" xr:uid="{00000000-0005-0000-0000-000086290000}"/>
    <cellStyle name="Navadno 4 4 2 3 2 2 2 2" xfId="10737" xr:uid="{00000000-0005-0000-0000-000087290000}"/>
    <cellStyle name="Navadno 4 4 2 3 2 2 2 2 2" xfId="10738" xr:uid="{00000000-0005-0000-0000-000088290000}"/>
    <cellStyle name="Navadno 4 4 2 3 2 2 2 2 3" xfId="10739" xr:uid="{00000000-0005-0000-0000-000089290000}"/>
    <cellStyle name="Navadno 4 4 2 3 2 2 2 3" xfId="10740" xr:uid="{00000000-0005-0000-0000-00008A290000}"/>
    <cellStyle name="Navadno 4 4 2 3 2 2 2 3 2" xfId="10741" xr:uid="{00000000-0005-0000-0000-00008B290000}"/>
    <cellStyle name="Navadno 4 4 2 3 2 2 2 3 3" xfId="10742" xr:uid="{00000000-0005-0000-0000-00008C290000}"/>
    <cellStyle name="Navadno 4 4 2 3 2 2 2 4" xfId="10743" xr:uid="{00000000-0005-0000-0000-00008D290000}"/>
    <cellStyle name="Navadno 4 4 2 3 2 2 2 5" xfId="10744" xr:uid="{00000000-0005-0000-0000-00008E290000}"/>
    <cellStyle name="Navadno 4 4 2 3 2 2 3" xfId="10745" xr:uid="{00000000-0005-0000-0000-00008F290000}"/>
    <cellStyle name="Navadno 4 4 2 3 2 2 3 2" xfId="10746" xr:uid="{00000000-0005-0000-0000-000090290000}"/>
    <cellStyle name="Navadno 4 4 2 3 2 2 3 2 2" xfId="10747" xr:uid="{00000000-0005-0000-0000-000091290000}"/>
    <cellStyle name="Navadno 4 4 2 3 2 2 3 2 3" xfId="10748" xr:uid="{00000000-0005-0000-0000-000092290000}"/>
    <cellStyle name="Navadno 4 4 2 3 2 2 3 3" xfId="10749" xr:uid="{00000000-0005-0000-0000-000093290000}"/>
    <cellStyle name="Navadno 4 4 2 3 2 2 3 3 2" xfId="10750" xr:uid="{00000000-0005-0000-0000-000094290000}"/>
    <cellStyle name="Navadno 4 4 2 3 2 2 3 3 3" xfId="10751" xr:uid="{00000000-0005-0000-0000-000095290000}"/>
    <cellStyle name="Navadno 4 4 2 3 2 2 3 4" xfId="10752" xr:uid="{00000000-0005-0000-0000-000096290000}"/>
    <cellStyle name="Navadno 4 4 2 3 2 2 3 5" xfId="10753" xr:uid="{00000000-0005-0000-0000-000097290000}"/>
    <cellStyle name="Navadno 4 4 2 3 2 2 4" xfId="10754" xr:uid="{00000000-0005-0000-0000-000098290000}"/>
    <cellStyle name="Navadno 4 4 2 3 2 2 4 2" xfId="10755" xr:uid="{00000000-0005-0000-0000-000099290000}"/>
    <cellStyle name="Navadno 4 4 2 3 2 2 4 3" xfId="10756" xr:uid="{00000000-0005-0000-0000-00009A290000}"/>
    <cellStyle name="Navadno 4 4 2 3 2 2 5" xfId="10757" xr:uid="{00000000-0005-0000-0000-00009B290000}"/>
    <cellStyle name="Navadno 4 4 2 3 2 2 5 2" xfId="10758" xr:uid="{00000000-0005-0000-0000-00009C290000}"/>
    <cellStyle name="Navadno 4 4 2 3 2 2 5 3" xfId="10759" xr:uid="{00000000-0005-0000-0000-00009D290000}"/>
    <cellStyle name="Navadno 4 4 2 3 2 2 6" xfId="10760" xr:uid="{00000000-0005-0000-0000-00009E290000}"/>
    <cellStyle name="Navadno 4 4 2 3 2 2 7" xfId="10761" xr:uid="{00000000-0005-0000-0000-00009F290000}"/>
    <cellStyle name="Navadno 4 4 2 3 2 3" xfId="10762" xr:uid="{00000000-0005-0000-0000-0000A0290000}"/>
    <cellStyle name="Navadno 4 4 2 3 2 3 2" xfId="10763" xr:uid="{00000000-0005-0000-0000-0000A1290000}"/>
    <cellStyle name="Navadno 4 4 2 3 2 3 2 2" xfId="10764" xr:uid="{00000000-0005-0000-0000-0000A2290000}"/>
    <cellStyle name="Navadno 4 4 2 3 2 3 2 3" xfId="10765" xr:uid="{00000000-0005-0000-0000-0000A3290000}"/>
    <cellStyle name="Navadno 4 4 2 3 2 3 3" xfId="10766" xr:uid="{00000000-0005-0000-0000-0000A4290000}"/>
    <cellStyle name="Navadno 4 4 2 3 2 3 3 2" xfId="10767" xr:uid="{00000000-0005-0000-0000-0000A5290000}"/>
    <cellStyle name="Navadno 4 4 2 3 2 3 3 3" xfId="10768" xr:uid="{00000000-0005-0000-0000-0000A6290000}"/>
    <cellStyle name="Navadno 4 4 2 3 2 3 4" xfId="10769" xr:uid="{00000000-0005-0000-0000-0000A7290000}"/>
    <cellStyle name="Navadno 4 4 2 3 2 3 5" xfId="10770" xr:uid="{00000000-0005-0000-0000-0000A8290000}"/>
    <cellStyle name="Navadno 4 4 2 3 2 4" xfId="10771" xr:uid="{00000000-0005-0000-0000-0000A9290000}"/>
    <cellStyle name="Navadno 4 4 2 3 2 4 2" xfId="10772" xr:uid="{00000000-0005-0000-0000-0000AA290000}"/>
    <cellStyle name="Navadno 4 4 2 3 2 4 2 2" xfId="10773" xr:uid="{00000000-0005-0000-0000-0000AB290000}"/>
    <cellStyle name="Navadno 4 4 2 3 2 4 2 3" xfId="10774" xr:uid="{00000000-0005-0000-0000-0000AC290000}"/>
    <cellStyle name="Navadno 4 4 2 3 2 4 3" xfId="10775" xr:uid="{00000000-0005-0000-0000-0000AD290000}"/>
    <cellStyle name="Navadno 4 4 2 3 2 4 3 2" xfId="10776" xr:uid="{00000000-0005-0000-0000-0000AE290000}"/>
    <cellStyle name="Navadno 4 4 2 3 2 4 3 3" xfId="10777" xr:uid="{00000000-0005-0000-0000-0000AF290000}"/>
    <cellStyle name="Navadno 4 4 2 3 2 4 4" xfId="10778" xr:uid="{00000000-0005-0000-0000-0000B0290000}"/>
    <cellStyle name="Navadno 4 4 2 3 2 4 5" xfId="10779" xr:uid="{00000000-0005-0000-0000-0000B1290000}"/>
    <cellStyle name="Navadno 4 4 2 3 2 5" xfId="10780" xr:uid="{00000000-0005-0000-0000-0000B2290000}"/>
    <cellStyle name="Navadno 4 4 2 3 2 5 2" xfId="10781" xr:uid="{00000000-0005-0000-0000-0000B3290000}"/>
    <cellStyle name="Navadno 4 4 2 3 2 5 3" xfId="10782" xr:uid="{00000000-0005-0000-0000-0000B4290000}"/>
    <cellStyle name="Navadno 4 4 2 3 2 6" xfId="10783" xr:uid="{00000000-0005-0000-0000-0000B5290000}"/>
    <cellStyle name="Navadno 4 4 2 3 2 6 2" xfId="10784" xr:uid="{00000000-0005-0000-0000-0000B6290000}"/>
    <cellStyle name="Navadno 4 4 2 3 2 6 3" xfId="10785" xr:uid="{00000000-0005-0000-0000-0000B7290000}"/>
    <cellStyle name="Navadno 4 4 2 3 2 7" xfId="10786" xr:uid="{00000000-0005-0000-0000-0000B8290000}"/>
    <cellStyle name="Navadno 4 4 2 3 2 8" xfId="10787" xr:uid="{00000000-0005-0000-0000-0000B9290000}"/>
    <cellStyle name="Navadno 4 4 2 3 3" xfId="10788" xr:uid="{00000000-0005-0000-0000-0000BA290000}"/>
    <cellStyle name="Navadno 4 4 2 3 3 2" xfId="10789" xr:uid="{00000000-0005-0000-0000-0000BB290000}"/>
    <cellStyle name="Navadno 4 4 2 3 3 2 2" xfId="10790" xr:uid="{00000000-0005-0000-0000-0000BC290000}"/>
    <cellStyle name="Navadno 4 4 2 3 3 2 2 2" xfId="10791" xr:uid="{00000000-0005-0000-0000-0000BD290000}"/>
    <cellStyle name="Navadno 4 4 2 3 3 2 2 3" xfId="10792" xr:uid="{00000000-0005-0000-0000-0000BE290000}"/>
    <cellStyle name="Navadno 4 4 2 3 3 2 3" xfId="10793" xr:uid="{00000000-0005-0000-0000-0000BF290000}"/>
    <cellStyle name="Navadno 4 4 2 3 3 2 3 2" xfId="10794" xr:uid="{00000000-0005-0000-0000-0000C0290000}"/>
    <cellStyle name="Navadno 4 4 2 3 3 2 3 3" xfId="10795" xr:uid="{00000000-0005-0000-0000-0000C1290000}"/>
    <cellStyle name="Navadno 4 4 2 3 3 2 4" xfId="10796" xr:uid="{00000000-0005-0000-0000-0000C2290000}"/>
    <cellStyle name="Navadno 4 4 2 3 3 2 5" xfId="10797" xr:uid="{00000000-0005-0000-0000-0000C3290000}"/>
    <cellStyle name="Navadno 4 4 2 3 3 3" xfId="10798" xr:uid="{00000000-0005-0000-0000-0000C4290000}"/>
    <cellStyle name="Navadno 4 4 2 3 3 3 2" xfId="10799" xr:uid="{00000000-0005-0000-0000-0000C5290000}"/>
    <cellStyle name="Navadno 4 4 2 3 3 3 2 2" xfId="10800" xr:uid="{00000000-0005-0000-0000-0000C6290000}"/>
    <cellStyle name="Navadno 4 4 2 3 3 3 2 3" xfId="10801" xr:uid="{00000000-0005-0000-0000-0000C7290000}"/>
    <cellStyle name="Navadno 4 4 2 3 3 3 3" xfId="10802" xr:uid="{00000000-0005-0000-0000-0000C8290000}"/>
    <cellStyle name="Navadno 4 4 2 3 3 3 3 2" xfId="10803" xr:uid="{00000000-0005-0000-0000-0000C9290000}"/>
    <cellStyle name="Navadno 4 4 2 3 3 3 3 3" xfId="10804" xr:uid="{00000000-0005-0000-0000-0000CA290000}"/>
    <cellStyle name="Navadno 4 4 2 3 3 3 4" xfId="10805" xr:uid="{00000000-0005-0000-0000-0000CB290000}"/>
    <cellStyle name="Navadno 4 4 2 3 3 3 5" xfId="10806" xr:uid="{00000000-0005-0000-0000-0000CC290000}"/>
    <cellStyle name="Navadno 4 4 2 3 3 4" xfId="10807" xr:uid="{00000000-0005-0000-0000-0000CD290000}"/>
    <cellStyle name="Navadno 4 4 2 3 3 4 2" xfId="10808" xr:uid="{00000000-0005-0000-0000-0000CE290000}"/>
    <cellStyle name="Navadno 4 4 2 3 3 4 3" xfId="10809" xr:uid="{00000000-0005-0000-0000-0000CF290000}"/>
    <cellStyle name="Navadno 4 4 2 3 3 5" xfId="10810" xr:uid="{00000000-0005-0000-0000-0000D0290000}"/>
    <cellStyle name="Navadno 4 4 2 3 3 5 2" xfId="10811" xr:uid="{00000000-0005-0000-0000-0000D1290000}"/>
    <cellStyle name="Navadno 4 4 2 3 3 5 3" xfId="10812" xr:uid="{00000000-0005-0000-0000-0000D2290000}"/>
    <cellStyle name="Navadno 4 4 2 3 3 6" xfId="10813" xr:uid="{00000000-0005-0000-0000-0000D3290000}"/>
    <cellStyle name="Navadno 4 4 2 3 3 7" xfId="10814" xr:uid="{00000000-0005-0000-0000-0000D4290000}"/>
    <cellStyle name="Navadno 4 4 2 3 4" xfId="10815" xr:uid="{00000000-0005-0000-0000-0000D5290000}"/>
    <cellStyle name="Navadno 4 4 2 3 4 2" xfId="10816" xr:uid="{00000000-0005-0000-0000-0000D6290000}"/>
    <cellStyle name="Navadno 4 4 2 3 4 2 2" xfId="10817" xr:uid="{00000000-0005-0000-0000-0000D7290000}"/>
    <cellStyle name="Navadno 4 4 2 3 4 2 3" xfId="10818" xr:uid="{00000000-0005-0000-0000-0000D8290000}"/>
    <cellStyle name="Navadno 4 4 2 3 4 3" xfId="10819" xr:uid="{00000000-0005-0000-0000-0000D9290000}"/>
    <cellStyle name="Navadno 4 4 2 3 4 3 2" xfId="10820" xr:uid="{00000000-0005-0000-0000-0000DA290000}"/>
    <cellStyle name="Navadno 4 4 2 3 4 3 3" xfId="10821" xr:uid="{00000000-0005-0000-0000-0000DB290000}"/>
    <cellStyle name="Navadno 4 4 2 3 4 4" xfId="10822" xr:uid="{00000000-0005-0000-0000-0000DC290000}"/>
    <cellStyle name="Navadno 4 4 2 3 4 5" xfId="10823" xr:uid="{00000000-0005-0000-0000-0000DD290000}"/>
    <cellStyle name="Navadno 4 4 2 3 5" xfId="10824" xr:uid="{00000000-0005-0000-0000-0000DE290000}"/>
    <cellStyle name="Navadno 4 4 2 3 5 2" xfId="10825" xr:uid="{00000000-0005-0000-0000-0000DF290000}"/>
    <cellStyle name="Navadno 4 4 2 3 5 2 2" xfId="10826" xr:uid="{00000000-0005-0000-0000-0000E0290000}"/>
    <cellStyle name="Navadno 4 4 2 3 5 2 3" xfId="10827" xr:uid="{00000000-0005-0000-0000-0000E1290000}"/>
    <cellStyle name="Navadno 4 4 2 3 5 3" xfId="10828" xr:uid="{00000000-0005-0000-0000-0000E2290000}"/>
    <cellStyle name="Navadno 4 4 2 3 5 3 2" xfId="10829" xr:uid="{00000000-0005-0000-0000-0000E3290000}"/>
    <cellStyle name="Navadno 4 4 2 3 5 3 3" xfId="10830" xr:uid="{00000000-0005-0000-0000-0000E4290000}"/>
    <cellStyle name="Navadno 4 4 2 3 5 4" xfId="10831" xr:uid="{00000000-0005-0000-0000-0000E5290000}"/>
    <cellStyle name="Navadno 4 4 2 3 5 5" xfId="10832" xr:uid="{00000000-0005-0000-0000-0000E6290000}"/>
    <cellStyle name="Navadno 4 4 2 3 6" xfId="10833" xr:uid="{00000000-0005-0000-0000-0000E7290000}"/>
    <cellStyle name="Navadno 4 4 2 3 6 2" xfId="10834" xr:uid="{00000000-0005-0000-0000-0000E8290000}"/>
    <cellStyle name="Navadno 4 4 2 3 6 3" xfId="10835" xr:uid="{00000000-0005-0000-0000-0000E9290000}"/>
    <cellStyle name="Navadno 4 4 2 3 7" xfId="10836" xr:uid="{00000000-0005-0000-0000-0000EA290000}"/>
    <cellStyle name="Navadno 4 4 2 3 7 2" xfId="10837" xr:uid="{00000000-0005-0000-0000-0000EB290000}"/>
    <cellStyle name="Navadno 4 4 2 3 7 3" xfId="10838" xr:uid="{00000000-0005-0000-0000-0000EC290000}"/>
    <cellStyle name="Navadno 4 4 2 3 8" xfId="10839" xr:uid="{00000000-0005-0000-0000-0000ED290000}"/>
    <cellStyle name="Navadno 4 4 2 3 9" xfId="10840" xr:uid="{00000000-0005-0000-0000-0000EE290000}"/>
    <cellStyle name="Navadno 4 4 2 4" xfId="10841" xr:uid="{00000000-0005-0000-0000-0000EF290000}"/>
    <cellStyle name="Navadno 4 4 2 4 2" xfId="10842" xr:uid="{00000000-0005-0000-0000-0000F0290000}"/>
    <cellStyle name="Navadno 4 4 2 4 2 2" xfId="10843" xr:uid="{00000000-0005-0000-0000-0000F1290000}"/>
    <cellStyle name="Navadno 4 4 2 4 2 2 2" xfId="10844" xr:uid="{00000000-0005-0000-0000-0000F2290000}"/>
    <cellStyle name="Navadno 4 4 2 4 2 2 2 2" xfId="10845" xr:uid="{00000000-0005-0000-0000-0000F3290000}"/>
    <cellStyle name="Navadno 4 4 2 4 2 2 2 2 2" xfId="10846" xr:uid="{00000000-0005-0000-0000-0000F4290000}"/>
    <cellStyle name="Navadno 4 4 2 4 2 2 2 2 3" xfId="10847" xr:uid="{00000000-0005-0000-0000-0000F5290000}"/>
    <cellStyle name="Navadno 4 4 2 4 2 2 2 3" xfId="10848" xr:uid="{00000000-0005-0000-0000-0000F6290000}"/>
    <cellStyle name="Navadno 4 4 2 4 2 2 2 3 2" xfId="10849" xr:uid="{00000000-0005-0000-0000-0000F7290000}"/>
    <cellStyle name="Navadno 4 4 2 4 2 2 2 3 3" xfId="10850" xr:uid="{00000000-0005-0000-0000-0000F8290000}"/>
    <cellStyle name="Navadno 4 4 2 4 2 2 2 4" xfId="10851" xr:uid="{00000000-0005-0000-0000-0000F9290000}"/>
    <cellStyle name="Navadno 4 4 2 4 2 2 2 5" xfId="10852" xr:uid="{00000000-0005-0000-0000-0000FA290000}"/>
    <cellStyle name="Navadno 4 4 2 4 2 2 3" xfId="10853" xr:uid="{00000000-0005-0000-0000-0000FB290000}"/>
    <cellStyle name="Navadno 4 4 2 4 2 2 3 2" xfId="10854" xr:uid="{00000000-0005-0000-0000-0000FC290000}"/>
    <cellStyle name="Navadno 4 4 2 4 2 2 3 2 2" xfId="10855" xr:uid="{00000000-0005-0000-0000-0000FD290000}"/>
    <cellStyle name="Navadno 4 4 2 4 2 2 3 2 3" xfId="10856" xr:uid="{00000000-0005-0000-0000-0000FE290000}"/>
    <cellStyle name="Navadno 4 4 2 4 2 2 3 3" xfId="10857" xr:uid="{00000000-0005-0000-0000-0000FF290000}"/>
    <cellStyle name="Navadno 4 4 2 4 2 2 3 3 2" xfId="10858" xr:uid="{00000000-0005-0000-0000-0000002A0000}"/>
    <cellStyle name="Navadno 4 4 2 4 2 2 3 3 3" xfId="10859" xr:uid="{00000000-0005-0000-0000-0000012A0000}"/>
    <cellStyle name="Navadno 4 4 2 4 2 2 3 4" xfId="10860" xr:uid="{00000000-0005-0000-0000-0000022A0000}"/>
    <cellStyle name="Navadno 4 4 2 4 2 2 3 5" xfId="10861" xr:uid="{00000000-0005-0000-0000-0000032A0000}"/>
    <cellStyle name="Navadno 4 4 2 4 2 2 4" xfId="10862" xr:uid="{00000000-0005-0000-0000-0000042A0000}"/>
    <cellStyle name="Navadno 4 4 2 4 2 2 4 2" xfId="10863" xr:uid="{00000000-0005-0000-0000-0000052A0000}"/>
    <cellStyle name="Navadno 4 4 2 4 2 2 4 3" xfId="10864" xr:uid="{00000000-0005-0000-0000-0000062A0000}"/>
    <cellStyle name="Navadno 4 4 2 4 2 2 5" xfId="10865" xr:uid="{00000000-0005-0000-0000-0000072A0000}"/>
    <cellStyle name="Navadno 4 4 2 4 2 2 5 2" xfId="10866" xr:uid="{00000000-0005-0000-0000-0000082A0000}"/>
    <cellStyle name="Navadno 4 4 2 4 2 2 5 3" xfId="10867" xr:uid="{00000000-0005-0000-0000-0000092A0000}"/>
    <cellStyle name="Navadno 4 4 2 4 2 2 6" xfId="10868" xr:uid="{00000000-0005-0000-0000-00000A2A0000}"/>
    <cellStyle name="Navadno 4 4 2 4 2 2 7" xfId="10869" xr:uid="{00000000-0005-0000-0000-00000B2A0000}"/>
    <cellStyle name="Navadno 4 4 2 4 2 3" xfId="10870" xr:uid="{00000000-0005-0000-0000-00000C2A0000}"/>
    <cellStyle name="Navadno 4 4 2 4 2 3 2" xfId="10871" xr:uid="{00000000-0005-0000-0000-00000D2A0000}"/>
    <cellStyle name="Navadno 4 4 2 4 2 3 2 2" xfId="10872" xr:uid="{00000000-0005-0000-0000-00000E2A0000}"/>
    <cellStyle name="Navadno 4 4 2 4 2 3 2 3" xfId="10873" xr:uid="{00000000-0005-0000-0000-00000F2A0000}"/>
    <cellStyle name="Navadno 4 4 2 4 2 3 3" xfId="10874" xr:uid="{00000000-0005-0000-0000-0000102A0000}"/>
    <cellStyle name="Navadno 4 4 2 4 2 3 3 2" xfId="10875" xr:uid="{00000000-0005-0000-0000-0000112A0000}"/>
    <cellStyle name="Navadno 4 4 2 4 2 3 3 3" xfId="10876" xr:uid="{00000000-0005-0000-0000-0000122A0000}"/>
    <cellStyle name="Navadno 4 4 2 4 2 3 4" xfId="10877" xr:uid="{00000000-0005-0000-0000-0000132A0000}"/>
    <cellStyle name="Navadno 4 4 2 4 2 3 5" xfId="10878" xr:uid="{00000000-0005-0000-0000-0000142A0000}"/>
    <cellStyle name="Navadno 4 4 2 4 2 4" xfId="10879" xr:uid="{00000000-0005-0000-0000-0000152A0000}"/>
    <cellStyle name="Navadno 4 4 2 4 2 4 2" xfId="10880" xr:uid="{00000000-0005-0000-0000-0000162A0000}"/>
    <cellStyle name="Navadno 4 4 2 4 2 4 2 2" xfId="10881" xr:uid="{00000000-0005-0000-0000-0000172A0000}"/>
    <cellStyle name="Navadno 4 4 2 4 2 4 2 3" xfId="10882" xr:uid="{00000000-0005-0000-0000-0000182A0000}"/>
    <cellStyle name="Navadno 4 4 2 4 2 4 3" xfId="10883" xr:uid="{00000000-0005-0000-0000-0000192A0000}"/>
    <cellStyle name="Navadno 4 4 2 4 2 4 3 2" xfId="10884" xr:uid="{00000000-0005-0000-0000-00001A2A0000}"/>
    <cellStyle name="Navadno 4 4 2 4 2 4 3 3" xfId="10885" xr:uid="{00000000-0005-0000-0000-00001B2A0000}"/>
    <cellStyle name="Navadno 4 4 2 4 2 4 4" xfId="10886" xr:uid="{00000000-0005-0000-0000-00001C2A0000}"/>
    <cellStyle name="Navadno 4 4 2 4 2 4 5" xfId="10887" xr:uid="{00000000-0005-0000-0000-00001D2A0000}"/>
    <cellStyle name="Navadno 4 4 2 4 2 5" xfId="10888" xr:uid="{00000000-0005-0000-0000-00001E2A0000}"/>
    <cellStyle name="Navadno 4 4 2 4 2 5 2" xfId="10889" xr:uid="{00000000-0005-0000-0000-00001F2A0000}"/>
    <cellStyle name="Navadno 4 4 2 4 2 5 3" xfId="10890" xr:uid="{00000000-0005-0000-0000-0000202A0000}"/>
    <cellStyle name="Navadno 4 4 2 4 2 6" xfId="10891" xr:uid="{00000000-0005-0000-0000-0000212A0000}"/>
    <cellStyle name="Navadno 4 4 2 4 2 6 2" xfId="10892" xr:uid="{00000000-0005-0000-0000-0000222A0000}"/>
    <cellStyle name="Navadno 4 4 2 4 2 6 3" xfId="10893" xr:uid="{00000000-0005-0000-0000-0000232A0000}"/>
    <cellStyle name="Navadno 4 4 2 4 2 7" xfId="10894" xr:uid="{00000000-0005-0000-0000-0000242A0000}"/>
    <cellStyle name="Navadno 4 4 2 4 2 8" xfId="10895" xr:uid="{00000000-0005-0000-0000-0000252A0000}"/>
    <cellStyle name="Navadno 4 4 2 4 3" xfId="10896" xr:uid="{00000000-0005-0000-0000-0000262A0000}"/>
    <cellStyle name="Navadno 4 4 2 4 3 2" xfId="10897" xr:uid="{00000000-0005-0000-0000-0000272A0000}"/>
    <cellStyle name="Navadno 4 4 2 4 3 2 2" xfId="10898" xr:uid="{00000000-0005-0000-0000-0000282A0000}"/>
    <cellStyle name="Navadno 4 4 2 4 3 2 2 2" xfId="10899" xr:uid="{00000000-0005-0000-0000-0000292A0000}"/>
    <cellStyle name="Navadno 4 4 2 4 3 2 2 3" xfId="10900" xr:uid="{00000000-0005-0000-0000-00002A2A0000}"/>
    <cellStyle name="Navadno 4 4 2 4 3 2 3" xfId="10901" xr:uid="{00000000-0005-0000-0000-00002B2A0000}"/>
    <cellStyle name="Navadno 4 4 2 4 3 2 3 2" xfId="10902" xr:uid="{00000000-0005-0000-0000-00002C2A0000}"/>
    <cellStyle name="Navadno 4 4 2 4 3 2 3 3" xfId="10903" xr:uid="{00000000-0005-0000-0000-00002D2A0000}"/>
    <cellStyle name="Navadno 4 4 2 4 3 2 4" xfId="10904" xr:uid="{00000000-0005-0000-0000-00002E2A0000}"/>
    <cellStyle name="Navadno 4 4 2 4 3 2 5" xfId="10905" xr:uid="{00000000-0005-0000-0000-00002F2A0000}"/>
    <cellStyle name="Navadno 4 4 2 4 3 3" xfId="10906" xr:uid="{00000000-0005-0000-0000-0000302A0000}"/>
    <cellStyle name="Navadno 4 4 2 4 3 3 2" xfId="10907" xr:uid="{00000000-0005-0000-0000-0000312A0000}"/>
    <cellStyle name="Navadno 4 4 2 4 3 3 2 2" xfId="10908" xr:uid="{00000000-0005-0000-0000-0000322A0000}"/>
    <cellStyle name="Navadno 4 4 2 4 3 3 2 3" xfId="10909" xr:uid="{00000000-0005-0000-0000-0000332A0000}"/>
    <cellStyle name="Navadno 4 4 2 4 3 3 3" xfId="10910" xr:uid="{00000000-0005-0000-0000-0000342A0000}"/>
    <cellStyle name="Navadno 4 4 2 4 3 3 3 2" xfId="10911" xr:uid="{00000000-0005-0000-0000-0000352A0000}"/>
    <cellStyle name="Navadno 4 4 2 4 3 3 3 3" xfId="10912" xr:uid="{00000000-0005-0000-0000-0000362A0000}"/>
    <cellStyle name="Navadno 4 4 2 4 3 3 4" xfId="10913" xr:uid="{00000000-0005-0000-0000-0000372A0000}"/>
    <cellStyle name="Navadno 4 4 2 4 3 3 5" xfId="10914" xr:uid="{00000000-0005-0000-0000-0000382A0000}"/>
    <cellStyle name="Navadno 4 4 2 4 3 4" xfId="10915" xr:uid="{00000000-0005-0000-0000-0000392A0000}"/>
    <cellStyle name="Navadno 4 4 2 4 3 4 2" xfId="10916" xr:uid="{00000000-0005-0000-0000-00003A2A0000}"/>
    <cellStyle name="Navadno 4 4 2 4 3 4 3" xfId="10917" xr:uid="{00000000-0005-0000-0000-00003B2A0000}"/>
    <cellStyle name="Navadno 4 4 2 4 3 5" xfId="10918" xr:uid="{00000000-0005-0000-0000-00003C2A0000}"/>
    <cellStyle name="Navadno 4 4 2 4 3 5 2" xfId="10919" xr:uid="{00000000-0005-0000-0000-00003D2A0000}"/>
    <cellStyle name="Navadno 4 4 2 4 3 5 3" xfId="10920" xr:uid="{00000000-0005-0000-0000-00003E2A0000}"/>
    <cellStyle name="Navadno 4 4 2 4 3 6" xfId="10921" xr:uid="{00000000-0005-0000-0000-00003F2A0000}"/>
    <cellStyle name="Navadno 4 4 2 4 3 7" xfId="10922" xr:uid="{00000000-0005-0000-0000-0000402A0000}"/>
    <cellStyle name="Navadno 4 4 2 4 4" xfId="10923" xr:uid="{00000000-0005-0000-0000-0000412A0000}"/>
    <cellStyle name="Navadno 4 4 2 4 4 2" xfId="10924" xr:uid="{00000000-0005-0000-0000-0000422A0000}"/>
    <cellStyle name="Navadno 4 4 2 4 4 2 2" xfId="10925" xr:uid="{00000000-0005-0000-0000-0000432A0000}"/>
    <cellStyle name="Navadno 4 4 2 4 4 2 3" xfId="10926" xr:uid="{00000000-0005-0000-0000-0000442A0000}"/>
    <cellStyle name="Navadno 4 4 2 4 4 3" xfId="10927" xr:uid="{00000000-0005-0000-0000-0000452A0000}"/>
    <cellStyle name="Navadno 4 4 2 4 4 3 2" xfId="10928" xr:uid="{00000000-0005-0000-0000-0000462A0000}"/>
    <cellStyle name="Navadno 4 4 2 4 4 3 3" xfId="10929" xr:uid="{00000000-0005-0000-0000-0000472A0000}"/>
    <cellStyle name="Navadno 4 4 2 4 4 4" xfId="10930" xr:uid="{00000000-0005-0000-0000-0000482A0000}"/>
    <cellStyle name="Navadno 4 4 2 4 4 5" xfId="10931" xr:uid="{00000000-0005-0000-0000-0000492A0000}"/>
    <cellStyle name="Navadno 4 4 2 4 5" xfId="10932" xr:uid="{00000000-0005-0000-0000-00004A2A0000}"/>
    <cellStyle name="Navadno 4 4 2 4 5 2" xfId="10933" xr:uid="{00000000-0005-0000-0000-00004B2A0000}"/>
    <cellStyle name="Navadno 4 4 2 4 5 2 2" xfId="10934" xr:uid="{00000000-0005-0000-0000-00004C2A0000}"/>
    <cellStyle name="Navadno 4 4 2 4 5 2 3" xfId="10935" xr:uid="{00000000-0005-0000-0000-00004D2A0000}"/>
    <cellStyle name="Navadno 4 4 2 4 5 3" xfId="10936" xr:uid="{00000000-0005-0000-0000-00004E2A0000}"/>
    <cellStyle name="Navadno 4 4 2 4 5 3 2" xfId="10937" xr:uid="{00000000-0005-0000-0000-00004F2A0000}"/>
    <cellStyle name="Navadno 4 4 2 4 5 3 3" xfId="10938" xr:uid="{00000000-0005-0000-0000-0000502A0000}"/>
    <cellStyle name="Navadno 4 4 2 4 5 4" xfId="10939" xr:uid="{00000000-0005-0000-0000-0000512A0000}"/>
    <cellStyle name="Navadno 4 4 2 4 5 5" xfId="10940" xr:uid="{00000000-0005-0000-0000-0000522A0000}"/>
    <cellStyle name="Navadno 4 4 2 4 6" xfId="10941" xr:uid="{00000000-0005-0000-0000-0000532A0000}"/>
    <cellStyle name="Navadno 4 4 2 4 6 2" xfId="10942" xr:uid="{00000000-0005-0000-0000-0000542A0000}"/>
    <cellStyle name="Navadno 4 4 2 4 6 3" xfId="10943" xr:uid="{00000000-0005-0000-0000-0000552A0000}"/>
    <cellStyle name="Navadno 4 4 2 4 7" xfId="10944" xr:uid="{00000000-0005-0000-0000-0000562A0000}"/>
    <cellStyle name="Navadno 4 4 2 4 7 2" xfId="10945" xr:uid="{00000000-0005-0000-0000-0000572A0000}"/>
    <cellStyle name="Navadno 4 4 2 4 7 3" xfId="10946" xr:uid="{00000000-0005-0000-0000-0000582A0000}"/>
    <cellStyle name="Navadno 4 4 2 4 8" xfId="10947" xr:uid="{00000000-0005-0000-0000-0000592A0000}"/>
    <cellStyle name="Navadno 4 4 2 4 9" xfId="10948" xr:uid="{00000000-0005-0000-0000-00005A2A0000}"/>
    <cellStyle name="Navadno 4 4 2 5" xfId="10949" xr:uid="{00000000-0005-0000-0000-00005B2A0000}"/>
    <cellStyle name="Navadno 4 4 2 5 2" xfId="10950" xr:uid="{00000000-0005-0000-0000-00005C2A0000}"/>
    <cellStyle name="Navadno 4 4 2 5 2 2" xfId="10951" xr:uid="{00000000-0005-0000-0000-00005D2A0000}"/>
    <cellStyle name="Navadno 4 4 2 5 2 2 2" xfId="10952" xr:uid="{00000000-0005-0000-0000-00005E2A0000}"/>
    <cellStyle name="Navadno 4 4 2 5 2 2 2 2" xfId="10953" xr:uid="{00000000-0005-0000-0000-00005F2A0000}"/>
    <cellStyle name="Navadno 4 4 2 5 2 2 2 3" xfId="10954" xr:uid="{00000000-0005-0000-0000-0000602A0000}"/>
    <cellStyle name="Navadno 4 4 2 5 2 2 3" xfId="10955" xr:uid="{00000000-0005-0000-0000-0000612A0000}"/>
    <cellStyle name="Navadno 4 4 2 5 2 2 3 2" xfId="10956" xr:uid="{00000000-0005-0000-0000-0000622A0000}"/>
    <cellStyle name="Navadno 4 4 2 5 2 2 3 3" xfId="10957" xr:uid="{00000000-0005-0000-0000-0000632A0000}"/>
    <cellStyle name="Navadno 4 4 2 5 2 2 4" xfId="10958" xr:uid="{00000000-0005-0000-0000-0000642A0000}"/>
    <cellStyle name="Navadno 4 4 2 5 2 2 5" xfId="10959" xr:uid="{00000000-0005-0000-0000-0000652A0000}"/>
    <cellStyle name="Navadno 4 4 2 5 2 3" xfId="10960" xr:uid="{00000000-0005-0000-0000-0000662A0000}"/>
    <cellStyle name="Navadno 4 4 2 5 2 3 2" xfId="10961" xr:uid="{00000000-0005-0000-0000-0000672A0000}"/>
    <cellStyle name="Navadno 4 4 2 5 2 3 2 2" xfId="10962" xr:uid="{00000000-0005-0000-0000-0000682A0000}"/>
    <cellStyle name="Navadno 4 4 2 5 2 3 2 3" xfId="10963" xr:uid="{00000000-0005-0000-0000-0000692A0000}"/>
    <cellStyle name="Navadno 4 4 2 5 2 3 3" xfId="10964" xr:uid="{00000000-0005-0000-0000-00006A2A0000}"/>
    <cellStyle name="Navadno 4 4 2 5 2 3 3 2" xfId="10965" xr:uid="{00000000-0005-0000-0000-00006B2A0000}"/>
    <cellStyle name="Navadno 4 4 2 5 2 3 3 3" xfId="10966" xr:uid="{00000000-0005-0000-0000-00006C2A0000}"/>
    <cellStyle name="Navadno 4 4 2 5 2 3 4" xfId="10967" xr:uid="{00000000-0005-0000-0000-00006D2A0000}"/>
    <cellStyle name="Navadno 4 4 2 5 2 3 5" xfId="10968" xr:uid="{00000000-0005-0000-0000-00006E2A0000}"/>
    <cellStyle name="Navadno 4 4 2 5 2 4" xfId="10969" xr:uid="{00000000-0005-0000-0000-00006F2A0000}"/>
    <cellStyle name="Navadno 4 4 2 5 2 4 2" xfId="10970" xr:uid="{00000000-0005-0000-0000-0000702A0000}"/>
    <cellStyle name="Navadno 4 4 2 5 2 4 3" xfId="10971" xr:uid="{00000000-0005-0000-0000-0000712A0000}"/>
    <cellStyle name="Navadno 4 4 2 5 2 5" xfId="10972" xr:uid="{00000000-0005-0000-0000-0000722A0000}"/>
    <cellStyle name="Navadno 4 4 2 5 2 5 2" xfId="10973" xr:uid="{00000000-0005-0000-0000-0000732A0000}"/>
    <cellStyle name="Navadno 4 4 2 5 2 5 3" xfId="10974" xr:uid="{00000000-0005-0000-0000-0000742A0000}"/>
    <cellStyle name="Navadno 4 4 2 5 2 6" xfId="10975" xr:uid="{00000000-0005-0000-0000-0000752A0000}"/>
    <cellStyle name="Navadno 4 4 2 5 2 7" xfId="10976" xr:uid="{00000000-0005-0000-0000-0000762A0000}"/>
    <cellStyle name="Navadno 4 4 2 5 3" xfId="10977" xr:uid="{00000000-0005-0000-0000-0000772A0000}"/>
    <cellStyle name="Navadno 4 4 2 5 3 2" xfId="10978" xr:uid="{00000000-0005-0000-0000-0000782A0000}"/>
    <cellStyle name="Navadno 4 4 2 5 3 2 2" xfId="10979" xr:uid="{00000000-0005-0000-0000-0000792A0000}"/>
    <cellStyle name="Navadno 4 4 2 5 3 2 3" xfId="10980" xr:uid="{00000000-0005-0000-0000-00007A2A0000}"/>
    <cellStyle name="Navadno 4 4 2 5 3 3" xfId="10981" xr:uid="{00000000-0005-0000-0000-00007B2A0000}"/>
    <cellStyle name="Navadno 4 4 2 5 3 3 2" xfId="10982" xr:uid="{00000000-0005-0000-0000-00007C2A0000}"/>
    <cellStyle name="Navadno 4 4 2 5 3 3 3" xfId="10983" xr:uid="{00000000-0005-0000-0000-00007D2A0000}"/>
    <cellStyle name="Navadno 4 4 2 5 3 4" xfId="10984" xr:uid="{00000000-0005-0000-0000-00007E2A0000}"/>
    <cellStyle name="Navadno 4 4 2 5 3 5" xfId="10985" xr:uid="{00000000-0005-0000-0000-00007F2A0000}"/>
    <cellStyle name="Navadno 4 4 2 5 4" xfId="10986" xr:uid="{00000000-0005-0000-0000-0000802A0000}"/>
    <cellStyle name="Navadno 4 4 2 5 4 2" xfId="10987" xr:uid="{00000000-0005-0000-0000-0000812A0000}"/>
    <cellStyle name="Navadno 4 4 2 5 4 2 2" xfId="10988" xr:uid="{00000000-0005-0000-0000-0000822A0000}"/>
    <cellStyle name="Navadno 4 4 2 5 4 2 3" xfId="10989" xr:uid="{00000000-0005-0000-0000-0000832A0000}"/>
    <cellStyle name="Navadno 4 4 2 5 4 3" xfId="10990" xr:uid="{00000000-0005-0000-0000-0000842A0000}"/>
    <cellStyle name="Navadno 4 4 2 5 4 3 2" xfId="10991" xr:uid="{00000000-0005-0000-0000-0000852A0000}"/>
    <cellStyle name="Navadno 4 4 2 5 4 3 3" xfId="10992" xr:uid="{00000000-0005-0000-0000-0000862A0000}"/>
    <cellStyle name="Navadno 4 4 2 5 4 4" xfId="10993" xr:uid="{00000000-0005-0000-0000-0000872A0000}"/>
    <cellStyle name="Navadno 4 4 2 5 4 5" xfId="10994" xr:uid="{00000000-0005-0000-0000-0000882A0000}"/>
    <cellStyle name="Navadno 4 4 2 5 5" xfId="10995" xr:uid="{00000000-0005-0000-0000-0000892A0000}"/>
    <cellStyle name="Navadno 4 4 2 5 5 2" xfId="10996" xr:uid="{00000000-0005-0000-0000-00008A2A0000}"/>
    <cellStyle name="Navadno 4 4 2 5 5 3" xfId="10997" xr:uid="{00000000-0005-0000-0000-00008B2A0000}"/>
    <cellStyle name="Navadno 4 4 2 5 6" xfId="10998" xr:uid="{00000000-0005-0000-0000-00008C2A0000}"/>
    <cellStyle name="Navadno 4 4 2 5 6 2" xfId="10999" xr:uid="{00000000-0005-0000-0000-00008D2A0000}"/>
    <cellStyle name="Navadno 4 4 2 5 6 3" xfId="11000" xr:uid="{00000000-0005-0000-0000-00008E2A0000}"/>
    <cellStyle name="Navadno 4 4 2 5 7" xfId="11001" xr:uid="{00000000-0005-0000-0000-00008F2A0000}"/>
    <cellStyle name="Navadno 4 4 2 5 8" xfId="11002" xr:uid="{00000000-0005-0000-0000-0000902A0000}"/>
    <cellStyle name="Navadno 4 4 2 6" xfId="11003" xr:uid="{00000000-0005-0000-0000-0000912A0000}"/>
    <cellStyle name="Navadno 4 4 2 6 2" xfId="11004" xr:uid="{00000000-0005-0000-0000-0000922A0000}"/>
    <cellStyle name="Navadno 4 4 2 6 2 2" xfId="11005" xr:uid="{00000000-0005-0000-0000-0000932A0000}"/>
    <cellStyle name="Navadno 4 4 2 6 2 2 2" xfId="11006" xr:uid="{00000000-0005-0000-0000-0000942A0000}"/>
    <cellStyle name="Navadno 4 4 2 6 2 2 3" xfId="11007" xr:uid="{00000000-0005-0000-0000-0000952A0000}"/>
    <cellStyle name="Navadno 4 4 2 6 2 3" xfId="11008" xr:uid="{00000000-0005-0000-0000-0000962A0000}"/>
    <cellStyle name="Navadno 4 4 2 6 2 3 2" xfId="11009" xr:uid="{00000000-0005-0000-0000-0000972A0000}"/>
    <cellStyle name="Navadno 4 4 2 6 2 3 3" xfId="11010" xr:uid="{00000000-0005-0000-0000-0000982A0000}"/>
    <cellStyle name="Navadno 4 4 2 6 2 4" xfId="11011" xr:uid="{00000000-0005-0000-0000-0000992A0000}"/>
    <cellStyle name="Navadno 4 4 2 6 2 5" xfId="11012" xr:uid="{00000000-0005-0000-0000-00009A2A0000}"/>
    <cellStyle name="Navadno 4 4 2 6 3" xfId="11013" xr:uid="{00000000-0005-0000-0000-00009B2A0000}"/>
    <cellStyle name="Navadno 4 4 2 6 3 2" xfId="11014" xr:uid="{00000000-0005-0000-0000-00009C2A0000}"/>
    <cellStyle name="Navadno 4 4 2 6 3 2 2" xfId="11015" xr:uid="{00000000-0005-0000-0000-00009D2A0000}"/>
    <cellStyle name="Navadno 4 4 2 6 3 2 3" xfId="11016" xr:uid="{00000000-0005-0000-0000-00009E2A0000}"/>
    <cellStyle name="Navadno 4 4 2 6 3 3" xfId="11017" xr:uid="{00000000-0005-0000-0000-00009F2A0000}"/>
    <cellStyle name="Navadno 4 4 2 6 3 3 2" xfId="11018" xr:uid="{00000000-0005-0000-0000-0000A02A0000}"/>
    <cellStyle name="Navadno 4 4 2 6 3 3 3" xfId="11019" xr:uid="{00000000-0005-0000-0000-0000A12A0000}"/>
    <cellStyle name="Navadno 4 4 2 6 3 4" xfId="11020" xr:uid="{00000000-0005-0000-0000-0000A22A0000}"/>
    <cellStyle name="Navadno 4 4 2 6 3 5" xfId="11021" xr:uid="{00000000-0005-0000-0000-0000A32A0000}"/>
    <cellStyle name="Navadno 4 4 2 6 4" xfId="11022" xr:uid="{00000000-0005-0000-0000-0000A42A0000}"/>
    <cellStyle name="Navadno 4 4 2 6 4 2" xfId="11023" xr:uid="{00000000-0005-0000-0000-0000A52A0000}"/>
    <cellStyle name="Navadno 4 4 2 6 4 3" xfId="11024" xr:uid="{00000000-0005-0000-0000-0000A62A0000}"/>
    <cellStyle name="Navadno 4 4 2 6 5" xfId="11025" xr:uid="{00000000-0005-0000-0000-0000A72A0000}"/>
    <cellStyle name="Navadno 4 4 2 6 5 2" xfId="11026" xr:uid="{00000000-0005-0000-0000-0000A82A0000}"/>
    <cellStyle name="Navadno 4 4 2 6 5 3" xfId="11027" xr:uid="{00000000-0005-0000-0000-0000A92A0000}"/>
    <cellStyle name="Navadno 4 4 2 6 6" xfId="11028" xr:uid="{00000000-0005-0000-0000-0000AA2A0000}"/>
    <cellStyle name="Navadno 4 4 2 6 7" xfId="11029" xr:uid="{00000000-0005-0000-0000-0000AB2A0000}"/>
    <cellStyle name="Navadno 4 4 2 7" xfId="11030" xr:uid="{00000000-0005-0000-0000-0000AC2A0000}"/>
    <cellStyle name="Navadno 4 4 2 7 2" xfId="11031" xr:uid="{00000000-0005-0000-0000-0000AD2A0000}"/>
    <cellStyle name="Navadno 4 4 2 7 2 2" xfId="11032" xr:uid="{00000000-0005-0000-0000-0000AE2A0000}"/>
    <cellStyle name="Navadno 4 4 2 7 2 3" xfId="11033" xr:uid="{00000000-0005-0000-0000-0000AF2A0000}"/>
    <cellStyle name="Navadno 4 4 2 7 3" xfId="11034" xr:uid="{00000000-0005-0000-0000-0000B02A0000}"/>
    <cellStyle name="Navadno 4 4 2 7 3 2" xfId="11035" xr:uid="{00000000-0005-0000-0000-0000B12A0000}"/>
    <cellStyle name="Navadno 4 4 2 7 3 3" xfId="11036" xr:uid="{00000000-0005-0000-0000-0000B22A0000}"/>
    <cellStyle name="Navadno 4 4 2 7 4" xfId="11037" xr:uid="{00000000-0005-0000-0000-0000B32A0000}"/>
    <cellStyle name="Navadno 4 4 2 7 5" xfId="11038" xr:uid="{00000000-0005-0000-0000-0000B42A0000}"/>
    <cellStyle name="Navadno 4 4 2 8" xfId="11039" xr:uid="{00000000-0005-0000-0000-0000B52A0000}"/>
    <cellStyle name="Navadno 4 4 2 8 2" xfId="11040" xr:uid="{00000000-0005-0000-0000-0000B62A0000}"/>
    <cellStyle name="Navadno 4 4 2 8 2 2" xfId="11041" xr:uid="{00000000-0005-0000-0000-0000B72A0000}"/>
    <cellStyle name="Navadno 4 4 2 8 2 3" xfId="11042" xr:uid="{00000000-0005-0000-0000-0000B82A0000}"/>
    <cellStyle name="Navadno 4 4 2 8 3" xfId="11043" xr:uid="{00000000-0005-0000-0000-0000B92A0000}"/>
    <cellStyle name="Navadno 4 4 2 8 3 2" xfId="11044" xr:uid="{00000000-0005-0000-0000-0000BA2A0000}"/>
    <cellStyle name="Navadno 4 4 2 8 3 3" xfId="11045" xr:uid="{00000000-0005-0000-0000-0000BB2A0000}"/>
    <cellStyle name="Navadno 4 4 2 8 4" xfId="11046" xr:uid="{00000000-0005-0000-0000-0000BC2A0000}"/>
    <cellStyle name="Navadno 4 4 2 8 5" xfId="11047" xr:uid="{00000000-0005-0000-0000-0000BD2A0000}"/>
    <cellStyle name="Navadno 4 4 2 9" xfId="11048" xr:uid="{00000000-0005-0000-0000-0000BE2A0000}"/>
    <cellStyle name="Navadno 4 4 2 9 2" xfId="11049" xr:uid="{00000000-0005-0000-0000-0000BF2A0000}"/>
    <cellStyle name="Navadno 4 4 2 9 3" xfId="11050" xr:uid="{00000000-0005-0000-0000-0000C02A0000}"/>
    <cellStyle name="Navadno 4 4 3" xfId="11051" xr:uid="{00000000-0005-0000-0000-0000C12A0000}"/>
    <cellStyle name="Navadno 4 4 3 10" xfId="11052" xr:uid="{00000000-0005-0000-0000-0000C22A0000}"/>
    <cellStyle name="Navadno 4 4 3 10 2" xfId="11053" xr:uid="{00000000-0005-0000-0000-0000C32A0000}"/>
    <cellStyle name="Navadno 4 4 3 10 3" xfId="11054" xr:uid="{00000000-0005-0000-0000-0000C42A0000}"/>
    <cellStyle name="Navadno 4 4 3 11" xfId="11055" xr:uid="{00000000-0005-0000-0000-0000C52A0000}"/>
    <cellStyle name="Navadno 4 4 3 12" xfId="11056" xr:uid="{00000000-0005-0000-0000-0000C62A0000}"/>
    <cellStyle name="Navadno 4 4 3 2" xfId="11057" xr:uid="{00000000-0005-0000-0000-0000C72A0000}"/>
    <cellStyle name="Navadno 4 4 3 2 10" xfId="11058" xr:uid="{00000000-0005-0000-0000-0000C82A0000}"/>
    <cellStyle name="Navadno 4 4 3 2 2" xfId="11059" xr:uid="{00000000-0005-0000-0000-0000C92A0000}"/>
    <cellStyle name="Navadno 4 4 3 2 2 2" xfId="11060" xr:uid="{00000000-0005-0000-0000-0000CA2A0000}"/>
    <cellStyle name="Navadno 4 4 3 2 2 2 2" xfId="11061" xr:uid="{00000000-0005-0000-0000-0000CB2A0000}"/>
    <cellStyle name="Navadno 4 4 3 2 2 2 2 2" xfId="11062" xr:uid="{00000000-0005-0000-0000-0000CC2A0000}"/>
    <cellStyle name="Navadno 4 4 3 2 2 2 2 2 2" xfId="11063" xr:uid="{00000000-0005-0000-0000-0000CD2A0000}"/>
    <cellStyle name="Navadno 4 4 3 2 2 2 2 2 2 2" xfId="11064" xr:uid="{00000000-0005-0000-0000-0000CE2A0000}"/>
    <cellStyle name="Navadno 4 4 3 2 2 2 2 2 2 3" xfId="11065" xr:uid="{00000000-0005-0000-0000-0000CF2A0000}"/>
    <cellStyle name="Navadno 4 4 3 2 2 2 2 2 3" xfId="11066" xr:uid="{00000000-0005-0000-0000-0000D02A0000}"/>
    <cellStyle name="Navadno 4 4 3 2 2 2 2 2 3 2" xfId="11067" xr:uid="{00000000-0005-0000-0000-0000D12A0000}"/>
    <cellStyle name="Navadno 4 4 3 2 2 2 2 2 3 3" xfId="11068" xr:uid="{00000000-0005-0000-0000-0000D22A0000}"/>
    <cellStyle name="Navadno 4 4 3 2 2 2 2 2 4" xfId="11069" xr:uid="{00000000-0005-0000-0000-0000D32A0000}"/>
    <cellStyle name="Navadno 4 4 3 2 2 2 2 2 5" xfId="11070" xr:uid="{00000000-0005-0000-0000-0000D42A0000}"/>
    <cellStyle name="Navadno 4 4 3 2 2 2 2 3" xfId="11071" xr:uid="{00000000-0005-0000-0000-0000D52A0000}"/>
    <cellStyle name="Navadno 4 4 3 2 2 2 2 3 2" xfId="11072" xr:uid="{00000000-0005-0000-0000-0000D62A0000}"/>
    <cellStyle name="Navadno 4 4 3 2 2 2 2 3 2 2" xfId="11073" xr:uid="{00000000-0005-0000-0000-0000D72A0000}"/>
    <cellStyle name="Navadno 4 4 3 2 2 2 2 3 2 3" xfId="11074" xr:uid="{00000000-0005-0000-0000-0000D82A0000}"/>
    <cellStyle name="Navadno 4 4 3 2 2 2 2 3 3" xfId="11075" xr:uid="{00000000-0005-0000-0000-0000D92A0000}"/>
    <cellStyle name="Navadno 4 4 3 2 2 2 2 3 3 2" xfId="11076" xr:uid="{00000000-0005-0000-0000-0000DA2A0000}"/>
    <cellStyle name="Navadno 4 4 3 2 2 2 2 3 3 3" xfId="11077" xr:uid="{00000000-0005-0000-0000-0000DB2A0000}"/>
    <cellStyle name="Navadno 4 4 3 2 2 2 2 3 4" xfId="11078" xr:uid="{00000000-0005-0000-0000-0000DC2A0000}"/>
    <cellStyle name="Navadno 4 4 3 2 2 2 2 3 5" xfId="11079" xr:uid="{00000000-0005-0000-0000-0000DD2A0000}"/>
    <cellStyle name="Navadno 4 4 3 2 2 2 2 4" xfId="11080" xr:uid="{00000000-0005-0000-0000-0000DE2A0000}"/>
    <cellStyle name="Navadno 4 4 3 2 2 2 2 4 2" xfId="11081" xr:uid="{00000000-0005-0000-0000-0000DF2A0000}"/>
    <cellStyle name="Navadno 4 4 3 2 2 2 2 4 3" xfId="11082" xr:uid="{00000000-0005-0000-0000-0000E02A0000}"/>
    <cellStyle name="Navadno 4 4 3 2 2 2 2 5" xfId="11083" xr:uid="{00000000-0005-0000-0000-0000E12A0000}"/>
    <cellStyle name="Navadno 4 4 3 2 2 2 2 5 2" xfId="11084" xr:uid="{00000000-0005-0000-0000-0000E22A0000}"/>
    <cellStyle name="Navadno 4 4 3 2 2 2 2 5 3" xfId="11085" xr:uid="{00000000-0005-0000-0000-0000E32A0000}"/>
    <cellStyle name="Navadno 4 4 3 2 2 2 2 6" xfId="11086" xr:uid="{00000000-0005-0000-0000-0000E42A0000}"/>
    <cellStyle name="Navadno 4 4 3 2 2 2 2 7" xfId="11087" xr:uid="{00000000-0005-0000-0000-0000E52A0000}"/>
    <cellStyle name="Navadno 4 4 3 2 2 2 3" xfId="11088" xr:uid="{00000000-0005-0000-0000-0000E62A0000}"/>
    <cellStyle name="Navadno 4 4 3 2 2 2 3 2" xfId="11089" xr:uid="{00000000-0005-0000-0000-0000E72A0000}"/>
    <cellStyle name="Navadno 4 4 3 2 2 2 3 2 2" xfId="11090" xr:uid="{00000000-0005-0000-0000-0000E82A0000}"/>
    <cellStyle name="Navadno 4 4 3 2 2 2 3 2 3" xfId="11091" xr:uid="{00000000-0005-0000-0000-0000E92A0000}"/>
    <cellStyle name="Navadno 4 4 3 2 2 2 3 3" xfId="11092" xr:uid="{00000000-0005-0000-0000-0000EA2A0000}"/>
    <cellStyle name="Navadno 4 4 3 2 2 2 3 3 2" xfId="11093" xr:uid="{00000000-0005-0000-0000-0000EB2A0000}"/>
    <cellStyle name="Navadno 4 4 3 2 2 2 3 3 3" xfId="11094" xr:uid="{00000000-0005-0000-0000-0000EC2A0000}"/>
    <cellStyle name="Navadno 4 4 3 2 2 2 3 4" xfId="11095" xr:uid="{00000000-0005-0000-0000-0000ED2A0000}"/>
    <cellStyle name="Navadno 4 4 3 2 2 2 3 5" xfId="11096" xr:uid="{00000000-0005-0000-0000-0000EE2A0000}"/>
    <cellStyle name="Navadno 4 4 3 2 2 2 4" xfId="11097" xr:uid="{00000000-0005-0000-0000-0000EF2A0000}"/>
    <cellStyle name="Navadno 4 4 3 2 2 2 4 2" xfId="11098" xr:uid="{00000000-0005-0000-0000-0000F02A0000}"/>
    <cellStyle name="Navadno 4 4 3 2 2 2 4 2 2" xfId="11099" xr:uid="{00000000-0005-0000-0000-0000F12A0000}"/>
    <cellStyle name="Navadno 4 4 3 2 2 2 4 2 3" xfId="11100" xr:uid="{00000000-0005-0000-0000-0000F22A0000}"/>
    <cellStyle name="Navadno 4 4 3 2 2 2 4 3" xfId="11101" xr:uid="{00000000-0005-0000-0000-0000F32A0000}"/>
    <cellStyle name="Navadno 4 4 3 2 2 2 4 3 2" xfId="11102" xr:uid="{00000000-0005-0000-0000-0000F42A0000}"/>
    <cellStyle name="Navadno 4 4 3 2 2 2 4 3 3" xfId="11103" xr:uid="{00000000-0005-0000-0000-0000F52A0000}"/>
    <cellStyle name="Navadno 4 4 3 2 2 2 4 4" xfId="11104" xr:uid="{00000000-0005-0000-0000-0000F62A0000}"/>
    <cellStyle name="Navadno 4 4 3 2 2 2 4 5" xfId="11105" xr:uid="{00000000-0005-0000-0000-0000F72A0000}"/>
    <cellStyle name="Navadno 4 4 3 2 2 2 5" xfId="11106" xr:uid="{00000000-0005-0000-0000-0000F82A0000}"/>
    <cellStyle name="Navadno 4 4 3 2 2 2 5 2" xfId="11107" xr:uid="{00000000-0005-0000-0000-0000F92A0000}"/>
    <cellStyle name="Navadno 4 4 3 2 2 2 5 3" xfId="11108" xr:uid="{00000000-0005-0000-0000-0000FA2A0000}"/>
    <cellStyle name="Navadno 4 4 3 2 2 2 6" xfId="11109" xr:uid="{00000000-0005-0000-0000-0000FB2A0000}"/>
    <cellStyle name="Navadno 4 4 3 2 2 2 6 2" xfId="11110" xr:uid="{00000000-0005-0000-0000-0000FC2A0000}"/>
    <cellStyle name="Navadno 4 4 3 2 2 2 6 3" xfId="11111" xr:uid="{00000000-0005-0000-0000-0000FD2A0000}"/>
    <cellStyle name="Navadno 4 4 3 2 2 2 7" xfId="11112" xr:uid="{00000000-0005-0000-0000-0000FE2A0000}"/>
    <cellStyle name="Navadno 4 4 3 2 2 2 8" xfId="11113" xr:uid="{00000000-0005-0000-0000-0000FF2A0000}"/>
    <cellStyle name="Navadno 4 4 3 2 2 3" xfId="11114" xr:uid="{00000000-0005-0000-0000-0000002B0000}"/>
    <cellStyle name="Navadno 4 4 3 2 2 3 2" xfId="11115" xr:uid="{00000000-0005-0000-0000-0000012B0000}"/>
    <cellStyle name="Navadno 4 4 3 2 2 3 2 2" xfId="11116" xr:uid="{00000000-0005-0000-0000-0000022B0000}"/>
    <cellStyle name="Navadno 4 4 3 2 2 3 2 2 2" xfId="11117" xr:uid="{00000000-0005-0000-0000-0000032B0000}"/>
    <cellStyle name="Navadno 4 4 3 2 2 3 2 2 3" xfId="11118" xr:uid="{00000000-0005-0000-0000-0000042B0000}"/>
    <cellStyle name="Navadno 4 4 3 2 2 3 2 3" xfId="11119" xr:uid="{00000000-0005-0000-0000-0000052B0000}"/>
    <cellStyle name="Navadno 4 4 3 2 2 3 2 3 2" xfId="11120" xr:uid="{00000000-0005-0000-0000-0000062B0000}"/>
    <cellStyle name="Navadno 4 4 3 2 2 3 2 3 3" xfId="11121" xr:uid="{00000000-0005-0000-0000-0000072B0000}"/>
    <cellStyle name="Navadno 4 4 3 2 2 3 2 4" xfId="11122" xr:uid="{00000000-0005-0000-0000-0000082B0000}"/>
    <cellStyle name="Navadno 4 4 3 2 2 3 2 5" xfId="11123" xr:uid="{00000000-0005-0000-0000-0000092B0000}"/>
    <cellStyle name="Navadno 4 4 3 2 2 3 3" xfId="11124" xr:uid="{00000000-0005-0000-0000-00000A2B0000}"/>
    <cellStyle name="Navadno 4 4 3 2 2 3 3 2" xfId="11125" xr:uid="{00000000-0005-0000-0000-00000B2B0000}"/>
    <cellStyle name="Navadno 4 4 3 2 2 3 3 2 2" xfId="11126" xr:uid="{00000000-0005-0000-0000-00000C2B0000}"/>
    <cellStyle name="Navadno 4 4 3 2 2 3 3 2 3" xfId="11127" xr:uid="{00000000-0005-0000-0000-00000D2B0000}"/>
    <cellStyle name="Navadno 4 4 3 2 2 3 3 3" xfId="11128" xr:uid="{00000000-0005-0000-0000-00000E2B0000}"/>
    <cellStyle name="Navadno 4 4 3 2 2 3 3 3 2" xfId="11129" xr:uid="{00000000-0005-0000-0000-00000F2B0000}"/>
    <cellStyle name="Navadno 4 4 3 2 2 3 3 3 3" xfId="11130" xr:uid="{00000000-0005-0000-0000-0000102B0000}"/>
    <cellStyle name="Navadno 4 4 3 2 2 3 3 4" xfId="11131" xr:uid="{00000000-0005-0000-0000-0000112B0000}"/>
    <cellStyle name="Navadno 4 4 3 2 2 3 3 5" xfId="11132" xr:uid="{00000000-0005-0000-0000-0000122B0000}"/>
    <cellStyle name="Navadno 4 4 3 2 2 3 4" xfId="11133" xr:uid="{00000000-0005-0000-0000-0000132B0000}"/>
    <cellStyle name="Navadno 4 4 3 2 2 3 4 2" xfId="11134" xr:uid="{00000000-0005-0000-0000-0000142B0000}"/>
    <cellStyle name="Navadno 4 4 3 2 2 3 4 3" xfId="11135" xr:uid="{00000000-0005-0000-0000-0000152B0000}"/>
    <cellStyle name="Navadno 4 4 3 2 2 3 5" xfId="11136" xr:uid="{00000000-0005-0000-0000-0000162B0000}"/>
    <cellStyle name="Navadno 4 4 3 2 2 3 5 2" xfId="11137" xr:uid="{00000000-0005-0000-0000-0000172B0000}"/>
    <cellStyle name="Navadno 4 4 3 2 2 3 5 3" xfId="11138" xr:uid="{00000000-0005-0000-0000-0000182B0000}"/>
    <cellStyle name="Navadno 4 4 3 2 2 3 6" xfId="11139" xr:uid="{00000000-0005-0000-0000-0000192B0000}"/>
    <cellStyle name="Navadno 4 4 3 2 2 3 7" xfId="11140" xr:uid="{00000000-0005-0000-0000-00001A2B0000}"/>
    <cellStyle name="Navadno 4 4 3 2 2 4" xfId="11141" xr:uid="{00000000-0005-0000-0000-00001B2B0000}"/>
    <cellStyle name="Navadno 4 4 3 2 2 4 2" xfId="11142" xr:uid="{00000000-0005-0000-0000-00001C2B0000}"/>
    <cellStyle name="Navadno 4 4 3 2 2 4 2 2" xfId="11143" xr:uid="{00000000-0005-0000-0000-00001D2B0000}"/>
    <cellStyle name="Navadno 4 4 3 2 2 4 2 3" xfId="11144" xr:uid="{00000000-0005-0000-0000-00001E2B0000}"/>
    <cellStyle name="Navadno 4 4 3 2 2 4 3" xfId="11145" xr:uid="{00000000-0005-0000-0000-00001F2B0000}"/>
    <cellStyle name="Navadno 4 4 3 2 2 4 3 2" xfId="11146" xr:uid="{00000000-0005-0000-0000-0000202B0000}"/>
    <cellStyle name="Navadno 4 4 3 2 2 4 3 3" xfId="11147" xr:uid="{00000000-0005-0000-0000-0000212B0000}"/>
    <cellStyle name="Navadno 4 4 3 2 2 4 4" xfId="11148" xr:uid="{00000000-0005-0000-0000-0000222B0000}"/>
    <cellStyle name="Navadno 4 4 3 2 2 4 5" xfId="11149" xr:uid="{00000000-0005-0000-0000-0000232B0000}"/>
    <cellStyle name="Navadno 4 4 3 2 2 5" xfId="11150" xr:uid="{00000000-0005-0000-0000-0000242B0000}"/>
    <cellStyle name="Navadno 4 4 3 2 2 5 2" xfId="11151" xr:uid="{00000000-0005-0000-0000-0000252B0000}"/>
    <cellStyle name="Navadno 4 4 3 2 2 5 2 2" xfId="11152" xr:uid="{00000000-0005-0000-0000-0000262B0000}"/>
    <cellStyle name="Navadno 4 4 3 2 2 5 2 3" xfId="11153" xr:uid="{00000000-0005-0000-0000-0000272B0000}"/>
    <cellStyle name="Navadno 4 4 3 2 2 5 3" xfId="11154" xr:uid="{00000000-0005-0000-0000-0000282B0000}"/>
    <cellStyle name="Navadno 4 4 3 2 2 5 3 2" xfId="11155" xr:uid="{00000000-0005-0000-0000-0000292B0000}"/>
    <cellStyle name="Navadno 4 4 3 2 2 5 3 3" xfId="11156" xr:uid="{00000000-0005-0000-0000-00002A2B0000}"/>
    <cellStyle name="Navadno 4 4 3 2 2 5 4" xfId="11157" xr:uid="{00000000-0005-0000-0000-00002B2B0000}"/>
    <cellStyle name="Navadno 4 4 3 2 2 5 5" xfId="11158" xr:uid="{00000000-0005-0000-0000-00002C2B0000}"/>
    <cellStyle name="Navadno 4 4 3 2 2 6" xfId="11159" xr:uid="{00000000-0005-0000-0000-00002D2B0000}"/>
    <cellStyle name="Navadno 4 4 3 2 2 6 2" xfId="11160" xr:uid="{00000000-0005-0000-0000-00002E2B0000}"/>
    <cellStyle name="Navadno 4 4 3 2 2 6 3" xfId="11161" xr:uid="{00000000-0005-0000-0000-00002F2B0000}"/>
    <cellStyle name="Navadno 4 4 3 2 2 7" xfId="11162" xr:uid="{00000000-0005-0000-0000-0000302B0000}"/>
    <cellStyle name="Navadno 4 4 3 2 2 7 2" xfId="11163" xr:uid="{00000000-0005-0000-0000-0000312B0000}"/>
    <cellStyle name="Navadno 4 4 3 2 2 7 3" xfId="11164" xr:uid="{00000000-0005-0000-0000-0000322B0000}"/>
    <cellStyle name="Navadno 4 4 3 2 2 8" xfId="11165" xr:uid="{00000000-0005-0000-0000-0000332B0000}"/>
    <cellStyle name="Navadno 4 4 3 2 2 9" xfId="11166" xr:uid="{00000000-0005-0000-0000-0000342B0000}"/>
    <cellStyle name="Navadno 4 4 3 2 3" xfId="11167" xr:uid="{00000000-0005-0000-0000-0000352B0000}"/>
    <cellStyle name="Navadno 4 4 3 2 3 2" xfId="11168" xr:uid="{00000000-0005-0000-0000-0000362B0000}"/>
    <cellStyle name="Navadno 4 4 3 2 3 2 2" xfId="11169" xr:uid="{00000000-0005-0000-0000-0000372B0000}"/>
    <cellStyle name="Navadno 4 4 3 2 3 2 2 2" xfId="11170" xr:uid="{00000000-0005-0000-0000-0000382B0000}"/>
    <cellStyle name="Navadno 4 4 3 2 3 2 2 2 2" xfId="11171" xr:uid="{00000000-0005-0000-0000-0000392B0000}"/>
    <cellStyle name="Navadno 4 4 3 2 3 2 2 2 3" xfId="11172" xr:uid="{00000000-0005-0000-0000-00003A2B0000}"/>
    <cellStyle name="Navadno 4 4 3 2 3 2 2 3" xfId="11173" xr:uid="{00000000-0005-0000-0000-00003B2B0000}"/>
    <cellStyle name="Navadno 4 4 3 2 3 2 2 3 2" xfId="11174" xr:uid="{00000000-0005-0000-0000-00003C2B0000}"/>
    <cellStyle name="Navadno 4 4 3 2 3 2 2 3 3" xfId="11175" xr:uid="{00000000-0005-0000-0000-00003D2B0000}"/>
    <cellStyle name="Navadno 4 4 3 2 3 2 2 4" xfId="11176" xr:uid="{00000000-0005-0000-0000-00003E2B0000}"/>
    <cellStyle name="Navadno 4 4 3 2 3 2 2 5" xfId="11177" xr:uid="{00000000-0005-0000-0000-00003F2B0000}"/>
    <cellStyle name="Navadno 4 4 3 2 3 2 3" xfId="11178" xr:uid="{00000000-0005-0000-0000-0000402B0000}"/>
    <cellStyle name="Navadno 4 4 3 2 3 2 3 2" xfId="11179" xr:uid="{00000000-0005-0000-0000-0000412B0000}"/>
    <cellStyle name="Navadno 4 4 3 2 3 2 3 2 2" xfId="11180" xr:uid="{00000000-0005-0000-0000-0000422B0000}"/>
    <cellStyle name="Navadno 4 4 3 2 3 2 3 2 3" xfId="11181" xr:uid="{00000000-0005-0000-0000-0000432B0000}"/>
    <cellStyle name="Navadno 4 4 3 2 3 2 3 3" xfId="11182" xr:uid="{00000000-0005-0000-0000-0000442B0000}"/>
    <cellStyle name="Navadno 4 4 3 2 3 2 3 3 2" xfId="11183" xr:uid="{00000000-0005-0000-0000-0000452B0000}"/>
    <cellStyle name="Navadno 4 4 3 2 3 2 3 3 3" xfId="11184" xr:uid="{00000000-0005-0000-0000-0000462B0000}"/>
    <cellStyle name="Navadno 4 4 3 2 3 2 3 4" xfId="11185" xr:uid="{00000000-0005-0000-0000-0000472B0000}"/>
    <cellStyle name="Navadno 4 4 3 2 3 2 3 5" xfId="11186" xr:uid="{00000000-0005-0000-0000-0000482B0000}"/>
    <cellStyle name="Navadno 4 4 3 2 3 2 4" xfId="11187" xr:uid="{00000000-0005-0000-0000-0000492B0000}"/>
    <cellStyle name="Navadno 4 4 3 2 3 2 4 2" xfId="11188" xr:uid="{00000000-0005-0000-0000-00004A2B0000}"/>
    <cellStyle name="Navadno 4 4 3 2 3 2 4 3" xfId="11189" xr:uid="{00000000-0005-0000-0000-00004B2B0000}"/>
    <cellStyle name="Navadno 4 4 3 2 3 2 5" xfId="11190" xr:uid="{00000000-0005-0000-0000-00004C2B0000}"/>
    <cellStyle name="Navadno 4 4 3 2 3 2 5 2" xfId="11191" xr:uid="{00000000-0005-0000-0000-00004D2B0000}"/>
    <cellStyle name="Navadno 4 4 3 2 3 2 5 3" xfId="11192" xr:uid="{00000000-0005-0000-0000-00004E2B0000}"/>
    <cellStyle name="Navadno 4 4 3 2 3 2 6" xfId="11193" xr:uid="{00000000-0005-0000-0000-00004F2B0000}"/>
    <cellStyle name="Navadno 4 4 3 2 3 2 7" xfId="11194" xr:uid="{00000000-0005-0000-0000-0000502B0000}"/>
    <cellStyle name="Navadno 4 4 3 2 3 3" xfId="11195" xr:uid="{00000000-0005-0000-0000-0000512B0000}"/>
    <cellStyle name="Navadno 4 4 3 2 3 3 2" xfId="11196" xr:uid="{00000000-0005-0000-0000-0000522B0000}"/>
    <cellStyle name="Navadno 4 4 3 2 3 3 2 2" xfId="11197" xr:uid="{00000000-0005-0000-0000-0000532B0000}"/>
    <cellStyle name="Navadno 4 4 3 2 3 3 2 3" xfId="11198" xr:uid="{00000000-0005-0000-0000-0000542B0000}"/>
    <cellStyle name="Navadno 4 4 3 2 3 3 3" xfId="11199" xr:uid="{00000000-0005-0000-0000-0000552B0000}"/>
    <cellStyle name="Navadno 4 4 3 2 3 3 3 2" xfId="11200" xr:uid="{00000000-0005-0000-0000-0000562B0000}"/>
    <cellStyle name="Navadno 4 4 3 2 3 3 3 3" xfId="11201" xr:uid="{00000000-0005-0000-0000-0000572B0000}"/>
    <cellStyle name="Navadno 4 4 3 2 3 3 4" xfId="11202" xr:uid="{00000000-0005-0000-0000-0000582B0000}"/>
    <cellStyle name="Navadno 4 4 3 2 3 3 5" xfId="11203" xr:uid="{00000000-0005-0000-0000-0000592B0000}"/>
    <cellStyle name="Navadno 4 4 3 2 3 4" xfId="11204" xr:uid="{00000000-0005-0000-0000-00005A2B0000}"/>
    <cellStyle name="Navadno 4 4 3 2 3 4 2" xfId="11205" xr:uid="{00000000-0005-0000-0000-00005B2B0000}"/>
    <cellStyle name="Navadno 4 4 3 2 3 4 2 2" xfId="11206" xr:uid="{00000000-0005-0000-0000-00005C2B0000}"/>
    <cellStyle name="Navadno 4 4 3 2 3 4 2 3" xfId="11207" xr:uid="{00000000-0005-0000-0000-00005D2B0000}"/>
    <cellStyle name="Navadno 4 4 3 2 3 4 3" xfId="11208" xr:uid="{00000000-0005-0000-0000-00005E2B0000}"/>
    <cellStyle name="Navadno 4 4 3 2 3 4 3 2" xfId="11209" xr:uid="{00000000-0005-0000-0000-00005F2B0000}"/>
    <cellStyle name="Navadno 4 4 3 2 3 4 3 3" xfId="11210" xr:uid="{00000000-0005-0000-0000-0000602B0000}"/>
    <cellStyle name="Navadno 4 4 3 2 3 4 4" xfId="11211" xr:uid="{00000000-0005-0000-0000-0000612B0000}"/>
    <cellStyle name="Navadno 4 4 3 2 3 4 5" xfId="11212" xr:uid="{00000000-0005-0000-0000-0000622B0000}"/>
    <cellStyle name="Navadno 4 4 3 2 3 5" xfId="11213" xr:uid="{00000000-0005-0000-0000-0000632B0000}"/>
    <cellStyle name="Navadno 4 4 3 2 3 5 2" xfId="11214" xr:uid="{00000000-0005-0000-0000-0000642B0000}"/>
    <cellStyle name="Navadno 4 4 3 2 3 5 3" xfId="11215" xr:uid="{00000000-0005-0000-0000-0000652B0000}"/>
    <cellStyle name="Navadno 4 4 3 2 3 6" xfId="11216" xr:uid="{00000000-0005-0000-0000-0000662B0000}"/>
    <cellStyle name="Navadno 4 4 3 2 3 6 2" xfId="11217" xr:uid="{00000000-0005-0000-0000-0000672B0000}"/>
    <cellStyle name="Navadno 4 4 3 2 3 6 3" xfId="11218" xr:uid="{00000000-0005-0000-0000-0000682B0000}"/>
    <cellStyle name="Navadno 4 4 3 2 3 7" xfId="11219" xr:uid="{00000000-0005-0000-0000-0000692B0000}"/>
    <cellStyle name="Navadno 4 4 3 2 3 8" xfId="11220" xr:uid="{00000000-0005-0000-0000-00006A2B0000}"/>
    <cellStyle name="Navadno 4 4 3 2 4" xfId="11221" xr:uid="{00000000-0005-0000-0000-00006B2B0000}"/>
    <cellStyle name="Navadno 4 4 3 2 4 2" xfId="11222" xr:uid="{00000000-0005-0000-0000-00006C2B0000}"/>
    <cellStyle name="Navadno 4 4 3 2 4 2 2" xfId="11223" xr:uid="{00000000-0005-0000-0000-00006D2B0000}"/>
    <cellStyle name="Navadno 4 4 3 2 4 2 2 2" xfId="11224" xr:uid="{00000000-0005-0000-0000-00006E2B0000}"/>
    <cellStyle name="Navadno 4 4 3 2 4 2 2 3" xfId="11225" xr:uid="{00000000-0005-0000-0000-00006F2B0000}"/>
    <cellStyle name="Navadno 4 4 3 2 4 2 3" xfId="11226" xr:uid="{00000000-0005-0000-0000-0000702B0000}"/>
    <cellStyle name="Navadno 4 4 3 2 4 2 3 2" xfId="11227" xr:uid="{00000000-0005-0000-0000-0000712B0000}"/>
    <cellStyle name="Navadno 4 4 3 2 4 2 3 3" xfId="11228" xr:uid="{00000000-0005-0000-0000-0000722B0000}"/>
    <cellStyle name="Navadno 4 4 3 2 4 2 4" xfId="11229" xr:uid="{00000000-0005-0000-0000-0000732B0000}"/>
    <cellStyle name="Navadno 4 4 3 2 4 2 5" xfId="11230" xr:uid="{00000000-0005-0000-0000-0000742B0000}"/>
    <cellStyle name="Navadno 4 4 3 2 4 3" xfId="11231" xr:uid="{00000000-0005-0000-0000-0000752B0000}"/>
    <cellStyle name="Navadno 4 4 3 2 4 3 2" xfId="11232" xr:uid="{00000000-0005-0000-0000-0000762B0000}"/>
    <cellStyle name="Navadno 4 4 3 2 4 3 2 2" xfId="11233" xr:uid="{00000000-0005-0000-0000-0000772B0000}"/>
    <cellStyle name="Navadno 4 4 3 2 4 3 2 3" xfId="11234" xr:uid="{00000000-0005-0000-0000-0000782B0000}"/>
    <cellStyle name="Navadno 4 4 3 2 4 3 3" xfId="11235" xr:uid="{00000000-0005-0000-0000-0000792B0000}"/>
    <cellStyle name="Navadno 4 4 3 2 4 3 3 2" xfId="11236" xr:uid="{00000000-0005-0000-0000-00007A2B0000}"/>
    <cellStyle name="Navadno 4 4 3 2 4 3 3 3" xfId="11237" xr:uid="{00000000-0005-0000-0000-00007B2B0000}"/>
    <cellStyle name="Navadno 4 4 3 2 4 3 4" xfId="11238" xr:uid="{00000000-0005-0000-0000-00007C2B0000}"/>
    <cellStyle name="Navadno 4 4 3 2 4 3 5" xfId="11239" xr:uid="{00000000-0005-0000-0000-00007D2B0000}"/>
    <cellStyle name="Navadno 4 4 3 2 4 4" xfId="11240" xr:uid="{00000000-0005-0000-0000-00007E2B0000}"/>
    <cellStyle name="Navadno 4 4 3 2 4 4 2" xfId="11241" xr:uid="{00000000-0005-0000-0000-00007F2B0000}"/>
    <cellStyle name="Navadno 4 4 3 2 4 4 3" xfId="11242" xr:uid="{00000000-0005-0000-0000-0000802B0000}"/>
    <cellStyle name="Navadno 4 4 3 2 4 5" xfId="11243" xr:uid="{00000000-0005-0000-0000-0000812B0000}"/>
    <cellStyle name="Navadno 4 4 3 2 4 5 2" xfId="11244" xr:uid="{00000000-0005-0000-0000-0000822B0000}"/>
    <cellStyle name="Navadno 4 4 3 2 4 5 3" xfId="11245" xr:uid="{00000000-0005-0000-0000-0000832B0000}"/>
    <cellStyle name="Navadno 4 4 3 2 4 6" xfId="11246" xr:uid="{00000000-0005-0000-0000-0000842B0000}"/>
    <cellStyle name="Navadno 4 4 3 2 4 7" xfId="11247" xr:uid="{00000000-0005-0000-0000-0000852B0000}"/>
    <cellStyle name="Navadno 4 4 3 2 5" xfId="11248" xr:uid="{00000000-0005-0000-0000-0000862B0000}"/>
    <cellStyle name="Navadno 4 4 3 2 5 2" xfId="11249" xr:uid="{00000000-0005-0000-0000-0000872B0000}"/>
    <cellStyle name="Navadno 4 4 3 2 5 2 2" xfId="11250" xr:uid="{00000000-0005-0000-0000-0000882B0000}"/>
    <cellStyle name="Navadno 4 4 3 2 5 2 3" xfId="11251" xr:uid="{00000000-0005-0000-0000-0000892B0000}"/>
    <cellStyle name="Navadno 4 4 3 2 5 3" xfId="11252" xr:uid="{00000000-0005-0000-0000-00008A2B0000}"/>
    <cellStyle name="Navadno 4 4 3 2 5 3 2" xfId="11253" xr:uid="{00000000-0005-0000-0000-00008B2B0000}"/>
    <cellStyle name="Navadno 4 4 3 2 5 3 3" xfId="11254" xr:uid="{00000000-0005-0000-0000-00008C2B0000}"/>
    <cellStyle name="Navadno 4 4 3 2 5 4" xfId="11255" xr:uid="{00000000-0005-0000-0000-00008D2B0000}"/>
    <cellStyle name="Navadno 4 4 3 2 5 5" xfId="11256" xr:uid="{00000000-0005-0000-0000-00008E2B0000}"/>
    <cellStyle name="Navadno 4 4 3 2 6" xfId="11257" xr:uid="{00000000-0005-0000-0000-00008F2B0000}"/>
    <cellStyle name="Navadno 4 4 3 2 6 2" xfId="11258" xr:uid="{00000000-0005-0000-0000-0000902B0000}"/>
    <cellStyle name="Navadno 4 4 3 2 6 2 2" xfId="11259" xr:uid="{00000000-0005-0000-0000-0000912B0000}"/>
    <cellStyle name="Navadno 4 4 3 2 6 2 3" xfId="11260" xr:uid="{00000000-0005-0000-0000-0000922B0000}"/>
    <cellStyle name="Navadno 4 4 3 2 6 3" xfId="11261" xr:uid="{00000000-0005-0000-0000-0000932B0000}"/>
    <cellStyle name="Navadno 4 4 3 2 6 3 2" xfId="11262" xr:uid="{00000000-0005-0000-0000-0000942B0000}"/>
    <cellStyle name="Navadno 4 4 3 2 6 3 3" xfId="11263" xr:uid="{00000000-0005-0000-0000-0000952B0000}"/>
    <cellStyle name="Navadno 4 4 3 2 6 4" xfId="11264" xr:uid="{00000000-0005-0000-0000-0000962B0000}"/>
    <cellStyle name="Navadno 4 4 3 2 6 5" xfId="11265" xr:uid="{00000000-0005-0000-0000-0000972B0000}"/>
    <cellStyle name="Navadno 4 4 3 2 7" xfId="11266" xr:uid="{00000000-0005-0000-0000-0000982B0000}"/>
    <cellStyle name="Navadno 4 4 3 2 7 2" xfId="11267" xr:uid="{00000000-0005-0000-0000-0000992B0000}"/>
    <cellStyle name="Navadno 4 4 3 2 7 3" xfId="11268" xr:uid="{00000000-0005-0000-0000-00009A2B0000}"/>
    <cellStyle name="Navadno 4 4 3 2 8" xfId="11269" xr:uid="{00000000-0005-0000-0000-00009B2B0000}"/>
    <cellStyle name="Navadno 4 4 3 2 8 2" xfId="11270" xr:uid="{00000000-0005-0000-0000-00009C2B0000}"/>
    <cellStyle name="Navadno 4 4 3 2 8 3" xfId="11271" xr:uid="{00000000-0005-0000-0000-00009D2B0000}"/>
    <cellStyle name="Navadno 4 4 3 2 9" xfId="11272" xr:uid="{00000000-0005-0000-0000-00009E2B0000}"/>
    <cellStyle name="Navadno 4 4 3 3" xfId="11273" xr:uid="{00000000-0005-0000-0000-00009F2B0000}"/>
    <cellStyle name="Navadno 4 4 3 3 2" xfId="11274" xr:uid="{00000000-0005-0000-0000-0000A02B0000}"/>
    <cellStyle name="Navadno 4 4 3 3 2 2" xfId="11275" xr:uid="{00000000-0005-0000-0000-0000A12B0000}"/>
    <cellStyle name="Navadno 4 4 3 3 2 2 2" xfId="11276" xr:uid="{00000000-0005-0000-0000-0000A22B0000}"/>
    <cellStyle name="Navadno 4 4 3 3 2 2 2 2" xfId="11277" xr:uid="{00000000-0005-0000-0000-0000A32B0000}"/>
    <cellStyle name="Navadno 4 4 3 3 2 2 2 2 2" xfId="11278" xr:uid="{00000000-0005-0000-0000-0000A42B0000}"/>
    <cellStyle name="Navadno 4 4 3 3 2 2 2 2 3" xfId="11279" xr:uid="{00000000-0005-0000-0000-0000A52B0000}"/>
    <cellStyle name="Navadno 4 4 3 3 2 2 2 3" xfId="11280" xr:uid="{00000000-0005-0000-0000-0000A62B0000}"/>
    <cellStyle name="Navadno 4 4 3 3 2 2 2 3 2" xfId="11281" xr:uid="{00000000-0005-0000-0000-0000A72B0000}"/>
    <cellStyle name="Navadno 4 4 3 3 2 2 2 3 3" xfId="11282" xr:uid="{00000000-0005-0000-0000-0000A82B0000}"/>
    <cellStyle name="Navadno 4 4 3 3 2 2 2 4" xfId="11283" xr:uid="{00000000-0005-0000-0000-0000A92B0000}"/>
    <cellStyle name="Navadno 4 4 3 3 2 2 2 5" xfId="11284" xr:uid="{00000000-0005-0000-0000-0000AA2B0000}"/>
    <cellStyle name="Navadno 4 4 3 3 2 2 3" xfId="11285" xr:uid="{00000000-0005-0000-0000-0000AB2B0000}"/>
    <cellStyle name="Navadno 4 4 3 3 2 2 3 2" xfId="11286" xr:uid="{00000000-0005-0000-0000-0000AC2B0000}"/>
    <cellStyle name="Navadno 4 4 3 3 2 2 3 2 2" xfId="11287" xr:uid="{00000000-0005-0000-0000-0000AD2B0000}"/>
    <cellStyle name="Navadno 4 4 3 3 2 2 3 2 3" xfId="11288" xr:uid="{00000000-0005-0000-0000-0000AE2B0000}"/>
    <cellStyle name="Navadno 4 4 3 3 2 2 3 3" xfId="11289" xr:uid="{00000000-0005-0000-0000-0000AF2B0000}"/>
    <cellStyle name="Navadno 4 4 3 3 2 2 3 3 2" xfId="11290" xr:uid="{00000000-0005-0000-0000-0000B02B0000}"/>
    <cellStyle name="Navadno 4 4 3 3 2 2 3 3 3" xfId="11291" xr:uid="{00000000-0005-0000-0000-0000B12B0000}"/>
    <cellStyle name="Navadno 4 4 3 3 2 2 3 4" xfId="11292" xr:uid="{00000000-0005-0000-0000-0000B22B0000}"/>
    <cellStyle name="Navadno 4 4 3 3 2 2 3 5" xfId="11293" xr:uid="{00000000-0005-0000-0000-0000B32B0000}"/>
    <cellStyle name="Navadno 4 4 3 3 2 2 4" xfId="11294" xr:uid="{00000000-0005-0000-0000-0000B42B0000}"/>
    <cellStyle name="Navadno 4 4 3 3 2 2 4 2" xfId="11295" xr:uid="{00000000-0005-0000-0000-0000B52B0000}"/>
    <cellStyle name="Navadno 4 4 3 3 2 2 4 3" xfId="11296" xr:uid="{00000000-0005-0000-0000-0000B62B0000}"/>
    <cellStyle name="Navadno 4 4 3 3 2 2 5" xfId="11297" xr:uid="{00000000-0005-0000-0000-0000B72B0000}"/>
    <cellStyle name="Navadno 4 4 3 3 2 2 5 2" xfId="11298" xr:uid="{00000000-0005-0000-0000-0000B82B0000}"/>
    <cellStyle name="Navadno 4 4 3 3 2 2 5 3" xfId="11299" xr:uid="{00000000-0005-0000-0000-0000B92B0000}"/>
    <cellStyle name="Navadno 4 4 3 3 2 2 6" xfId="11300" xr:uid="{00000000-0005-0000-0000-0000BA2B0000}"/>
    <cellStyle name="Navadno 4 4 3 3 2 2 7" xfId="11301" xr:uid="{00000000-0005-0000-0000-0000BB2B0000}"/>
    <cellStyle name="Navadno 4 4 3 3 2 3" xfId="11302" xr:uid="{00000000-0005-0000-0000-0000BC2B0000}"/>
    <cellStyle name="Navadno 4 4 3 3 2 3 2" xfId="11303" xr:uid="{00000000-0005-0000-0000-0000BD2B0000}"/>
    <cellStyle name="Navadno 4 4 3 3 2 3 2 2" xfId="11304" xr:uid="{00000000-0005-0000-0000-0000BE2B0000}"/>
    <cellStyle name="Navadno 4 4 3 3 2 3 2 3" xfId="11305" xr:uid="{00000000-0005-0000-0000-0000BF2B0000}"/>
    <cellStyle name="Navadno 4 4 3 3 2 3 3" xfId="11306" xr:uid="{00000000-0005-0000-0000-0000C02B0000}"/>
    <cellStyle name="Navadno 4 4 3 3 2 3 3 2" xfId="11307" xr:uid="{00000000-0005-0000-0000-0000C12B0000}"/>
    <cellStyle name="Navadno 4 4 3 3 2 3 3 3" xfId="11308" xr:uid="{00000000-0005-0000-0000-0000C22B0000}"/>
    <cellStyle name="Navadno 4 4 3 3 2 3 4" xfId="11309" xr:uid="{00000000-0005-0000-0000-0000C32B0000}"/>
    <cellStyle name="Navadno 4 4 3 3 2 3 5" xfId="11310" xr:uid="{00000000-0005-0000-0000-0000C42B0000}"/>
    <cellStyle name="Navadno 4 4 3 3 2 4" xfId="11311" xr:uid="{00000000-0005-0000-0000-0000C52B0000}"/>
    <cellStyle name="Navadno 4 4 3 3 2 4 2" xfId="11312" xr:uid="{00000000-0005-0000-0000-0000C62B0000}"/>
    <cellStyle name="Navadno 4 4 3 3 2 4 2 2" xfId="11313" xr:uid="{00000000-0005-0000-0000-0000C72B0000}"/>
    <cellStyle name="Navadno 4 4 3 3 2 4 2 3" xfId="11314" xr:uid="{00000000-0005-0000-0000-0000C82B0000}"/>
    <cellStyle name="Navadno 4 4 3 3 2 4 3" xfId="11315" xr:uid="{00000000-0005-0000-0000-0000C92B0000}"/>
    <cellStyle name="Navadno 4 4 3 3 2 4 3 2" xfId="11316" xr:uid="{00000000-0005-0000-0000-0000CA2B0000}"/>
    <cellStyle name="Navadno 4 4 3 3 2 4 3 3" xfId="11317" xr:uid="{00000000-0005-0000-0000-0000CB2B0000}"/>
    <cellStyle name="Navadno 4 4 3 3 2 4 4" xfId="11318" xr:uid="{00000000-0005-0000-0000-0000CC2B0000}"/>
    <cellStyle name="Navadno 4 4 3 3 2 4 5" xfId="11319" xr:uid="{00000000-0005-0000-0000-0000CD2B0000}"/>
    <cellStyle name="Navadno 4 4 3 3 2 5" xfId="11320" xr:uid="{00000000-0005-0000-0000-0000CE2B0000}"/>
    <cellStyle name="Navadno 4 4 3 3 2 5 2" xfId="11321" xr:uid="{00000000-0005-0000-0000-0000CF2B0000}"/>
    <cellStyle name="Navadno 4 4 3 3 2 5 3" xfId="11322" xr:uid="{00000000-0005-0000-0000-0000D02B0000}"/>
    <cellStyle name="Navadno 4 4 3 3 2 6" xfId="11323" xr:uid="{00000000-0005-0000-0000-0000D12B0000}"/>
    <cellStyle name="Navadno 4 4 3 3 2 6 2" xfId="11324" xr:uid="{00000000-0005-0000-0000-0000D22B0000}"/>
    <cellStyle name="Navadno 4 4 3 3 2 6 3" xfId="11325" xr:uid="{00000000-0005-0000-0000-0000D32B0000}"/>
    <cellStyle name="Navadno 4 4 3 3 2 7" xfId="11326" xr:uid="{00000000-0005-0000-0000-0000D42B0000}"/>
    <cellStyle name="Navadno 4 4 3 3 2 8" xfId="11327" xr:uid="{00000000-0005-0000-0000-0000D52B0000}"/>
    <cellStyle name="Navadno 4 4 3 3 3" xfId="11328" xr:uid="{00000000-0005-0000-0000-0000D62B0000}"/>
    <cellStyle name="Navadno 4 4 3 3 3 2" xfId="11329" xr:uid="{00000000-0005-0000-0000-0000D72B0000}"/>
    <cellStyle name="Navadno 4 4 3 3 3 2 2" xfId="11330" xr:uid="{00000000-0005-0000-0000-0000D82B0000}"/>
    <cellStyle name="Navadno 4 4 3 3 3 2 2 2" xfId="11331" xr:uid="{00000000-0005-0000-0000-0000D92B0000}"/>
    <cellStyle name="Navadno 4 4 3 3 3 2 2 3" xfId="11332" xr:uid="{00000000-0005-0000-0000-0000DA2B0000}"/>
    <cellStyle name="Navadno 4 4 3 3 3 2 3" xfId="11333" xr:uid="{00000000-0005-0000-0000-0000DB2B0000}"/>
    <cellStyle name="Navadno 4 4 3 3 3 2 3 2" xfId="11334" xr:uid="{00000000-0005-0000-0000-0000DC2B0000}"/>
    <cellStyle name="Navadno 4 4 3 3 3 2 3 3" xfId="11335" xr:uid="{00000000-0005-0000-0000-0000DD2B0000}"/>
    <cellStyle name="Navadno 4 4 3 3 3 2 4" xfId="11336" xr:uid="{00000000-0005-0000-0000-0000DE2B0000}"/>
    <cellStyle name="Navadno 4 4 3 3 3 2 5" xfId="11337" xr:uid="{00000000-0005-0000-0000-0000DF2B0000}"/>
    <cellStyle name="Navadno 4 4 3 3 3 3" xfId="11338" xr:uid="{00000000-0005-0000-0000-0000E02B0000}"/>
    <cellStyle name="Navadno 4 4 3 3 3 3 2" xfId="11339" xr:uid="{00000000-0005-0000-0000-0000E12B0000}"/>
    <cellStyle name="Navadno 4 4 3 3 3 3 2 2" xfId="11340" xr:uid="{00000000-0005-0000-0000-0000E22B0000}"/>
    <cellStyle name="Navadno 4 4 3 3 3 3 2 3" xfId="11341" xr:uid="{00000000-0005-0000-0000-0000E32B0000}"/>
    <cellStyle name="Navadno 4 4 3 3 3 3 3" xfId="11342" xr:uid="{00000000-0005-0000-0000-0000E42B0000}"/>
    <cellStyle name="Navadno 4 4 3 3 3 3 3 2" xfId="11343" xr:uid="{00000000-0005-0000-0000-0000E52B0000}"/>
    <cellStyle name="Navadno 4 4 3 3 3 3 3 3" xfId="11344" xr:uid="{00000000-0005-0000-0000-0000E62B0000}"/>
    <cellStyle name="Navadno 4 4 3 3 3 3 4" xfId="11345" xr:uid="{00000000-0005-0000-0000-0000E72B0000}"/>
    <cellStyle name="Navadno 4 4 3 3 3 3 5" xfId="11346" xr:uid="{00000000-0005-0000-0000-0000E82B0000}"/>
    <cellStyle name="Navadno 4 4 3 3 3 4" xfId="11347" xr:uid="{00000000-0005-0000-0000-0000E92B0000}"/>
    <cellStyle name="Navadno 4 4 3 3 3 4 2" xfId="11348" xr:uid="{00000000-0005-0000-0000-0000EA2B0000}"/>
    <cellStyle name="Navadno 4 4 3 3 3 4 3" xfId="11349" xr:uid="{00000000-0005-0000-0000-0000EB2B0000}"/>
    <cellStyle name="Navadno 4 4 3 3 3 5" xfId="11350" xr:uid="{00000000-0005-0000-0000-0000EC2B0000}"/>
    <cellStyle name="Navadno 4 4 3 3 3 5 2" xfId="11351" xr:uid="{00000000-0005-0000-0000-0000ED2B0000}"/>
    <cellStyle name="Navadno 4 4 3 3 3 5 3" xfId="11352" xr:uid="{00000000-0005-0000-0000-0000EE2B0000}"/>
    <cellStyle name="Navadno 4 4 3 3 3 6" xfId="11353" xr:uid="{00000000-0005-0000-0000-0000EF2B0000}"/>
    <cellStyle name="Navadno 4 4 3 3 3 7" xfId="11354" xr:uid="{00000000-0005-0000-0000-0000F02B0000}"/>
    <cellStyle name="Navadno 4 4 3 3 4" xfId="11355" xr:uid="{00000000-0005-0000-0000-0000F12B0000}"/>
    <cellStyle name="Navadno 4 4 3 3 4 2" xfId="11356" xr:uid="{00000000-0005-0000-0000-0000F22B0000}"/>
    <cellStyle name="Navadno 4 4 3 3 4 2 2" xfId="11357" xr:uid="{00000000-0005-0000-0000-0000F32B0000}"/>
    <cellStyle name="Navadno 4 4 3 3 4 2 3" xfId="11358" xr:uid="{00000000-0005-0000-0000-0000F42B0000}"/>
    <cellStyle name="Navadno 4 4 3 3 4 3" xfId="11359" xr:uid="{00000000-0005-0000-0000-0000F52B0000}"/>
    <cellStyle name="Navadno 4 4 3 3 4 3 2" xfId="11360" xr:uid="{00000000-0005-0000-0000-0000F62B0000}"/>
    <cellStyle name="Navadno 4 4 3 3 4 3 3" xfId="11361" xr:uid="{00000000-0005-0000-0000-0000F72B0000}"/>
    <cellStyle name="Navadno 4 4 3 3 4 4" xfId="11362" xr:uid="{00000000-0005-0000-0000-0000F82B0000}"/>
    <cellStyle name="Navadno 4 4 3 3 4 5" xfId="11363" xr:uid="{00000000-0005-0000-0000-0000F92B0000}"/>
    <cellStyle name="Navadno 4 4 3 3 5" xfId="11364" xr:uid="{00000000-0005-0000-0000-0000FA2B0000}"/>
    <cellStyle name="Navadno 4 4 3 3 5 2" xfId="11365" xr:uid="{00000000-0005-0000-0000-0000FB2B0000}"/>
    <cellStyle name="Navadno 4 4 3 3 5 2 2" xfId="11366" xr:uid="{00000000-0005-0000-0000-0000FC2B0000}"/>
    <cellStyle name="Navadno 4 4 3 3 5 2 3" xfId="11367" xr:uid="{00000000-0005-0000-0000-0000FD2B0000}"/>
    <cellStyle name="Navadno 4 4 3 3 5 3" xfId="11368" xr:uid="{00000000-0005-0000-0000-0000FE2B0000}"/>
    <cellStyle name="Navadno 4 4 3 3 5 3 2" xfId="11369" xr:uid="{00000000-0005-0000-0000-0000FF2B0000}"/>
    <cellStyle name="Navadno 4 4 3 3 5 3 3" xfId="11370" xr:uid="{00000000-0005-0000-0000-0000002C0000}"/>
    <cellStyle name="Navadno 4 4 3 3 5 4" xfId="11371" xr:uid="{00000000-0005-0000-0000-0000012C0000}"/>
    <cellStyle name="Navadno 4 4 3 3 5 5" xfId="11372" xr:uid="{00000000-0005-0000-0000-0000022C0000}"/>
    <cellStyle name="Navadno 4 4 3 3 6" xfId="11373" xr:uid="{00000000-0005-0000-0000-0000032C0000}"/>
    <cellStyle name="Navadno 4 4 3 3 6 2" xfId="11374" xr:uid="{00000000-0005-0000-0000-0000042C0000}"/>
    <cellStyle name="Navadno 4 4 3 3 6 3" xfId="11375" xr:uid="{00000000-0005-0000-0000-0000052C0000}"/>
    <cellStyle name="Navadno 4 4 3 3 7" xfId="11376" xr:uid="{00000000-0005-0000-0000-0000062C0000}"/>
    <cellStyle name="Navadno 4 4 3 3 7 2" xfId="11377" xr:uid="{00000000-0005-0000-0000-0000072C0000}"/>
    <cellStyle name="Navadno 4 4 3 3 7 3" xfId="11378" xr:uid="{00000000-0005-0000-0000-0000082C0000}"/>
    <cellStyle name="Navadno 4 4 3 3 8" xfId="11379" xr:uid="{00000000-0005-0000-0000-0000092C0000}"/>
    <cellStyle name="Navadno 4 4 3 3 9" xfId="11380" xr:uid="{00000000-0005-0000-0000-00000A2C0000}"/>
    <cellStyle name="Navadno 4 4 3 4" xfId="11381" xr:uid="{00000000-0005-0000-0000-00000B2C0000}"/>
    <cellStyle name="Navadno 4 4 3 4 2" xfId="11382" xr:uid="{00000000-0005-0000-0000-00000C2C0000}"/>
    <cellStyle name="Navadno 4 4 3 4 2 2" xfId="11383" xr:uid="{00000000-0005-0000-0000-00000D2C0000}"/>
    <cellStyle name="Navadno 4 4 3 4 2 2 2" xfId="11384" xr:uid="{00000000-0005-0000-0000-00000E2C0000}"/>
    <cellStyle name="Navadno 4 4 3 4 2 2 2 2" xfId="11385" xr:uid="{00000000-0005-0000-0000-00000F2C0000}"/>
    <cellStyle name="Navadno 4 4 3 4 2 2 2 2 2" xfId="11386" xr:uid="{00000000-0005-0000-0000-0000102C0000}"/>
    <cellStyle name="Navadno 4 4 3 4 2 2 2 2 3" xfId="11387" xr:uid="{00000000-0005-0000-0000-0000112C0000}"/>
    <cellStyle name="Navadno 4 4 3 4 2 2 2 3" xfId="11388" xr:uid="{00000000-0005-0000-0000-0000122C0000}"/>
    <cellStyle name="Navadno 4 4 3 4 2 2 2 3 2" xfId="11389" xr:uid="{00000000-0005-0000-0000-0000132C0000}"/>
    <cellStyle name="Navadno 4 4 3 4 2 2 2 3 3" xfId="11390" xr:uid="{00000000-0005-0000-0000-0000142C0000}"/>
    <cellStyle name="Navadno 4 4 3 4 2 2 2 4" xfId="11391" xr:uid="{00000000-0005-0000-0000-0000152C0000}"/>
    <cellStyle name="Navadno 4 4 3 4 2 2 2 5" xfId="11392" xr:uid="{00000000-0005-0000-0000-0000162C0000}"/>
    <cellStyle name="Navadno 4 4 3 4 2 2 3" xfId="11393" xr:uid="{00000000-0005-0000-0000-0000172C0000}"/>
    <cellStyle name="Navadno 4 4 3 4 2 2 3 2" xfId="11394" xr:uid="{00000000-0005-0000-0000-0000182C0000}"/>
    <cellStyle name="Navadno 4 4 3 4 2 2 3 2 2" xfId="11395" xr:uid="{00000000-0005-0000-0000-0000192C0000}"/>
    <cellStyle name="Navadno 4 4 3 4 2 2 3 2 3" xfId="11396" xr:uid="{00000000-0005-0000-0000-00001A2C0000}"/>
    <cellStyle name="Navadno 4 4 3 4 2 2 3 3" xfId="11397" xr:uid="{00000000-0005-0000-0000-00001B2C0000}"/>
    <cellStyle name="Navadno 4 4 3 4 2 2 3 3 2" xfId="11398" xr:uid="{00000000-0005-0000-0000-00001C2C0000}"/>
    <cellStyle name="Navadno 4 4 3 4 2 2 3 3 3" xfId="11399" xr:uid="{00000000-0005-0000-0000-00001D2C0000}"/>
    <cellStyle name="Navadno 4 4 3 4 2 2 3 4" xfId="11400" xr:uid="{00000000-0005-0000-0000-00001E2C0000}"/>
    <cellStyle name="Navadno 4 4 3 4 2 2 3 5" xfId="11401" xr:uid="{00000000-0005-0000-0000-00001F2C0000}"/>
    <cellStyle name="Navadno 4 4 3 4 2 2 4" xfId="11402" xr:uid="{00000000-0005-0000-0000-0000202C0000}"/>
    <cellStyle name="Navadno 4 4 3 4 2 2 4 2" xfId="11403" xr:uid="{00000000-0005-0000-0000-0000212C0000}"/>
    <cellStyle name="Navadno 4 4 3 4 2 2 4 3" xfId="11404" xr:uid="{00000000-0005-0000-0000-0000222C0000}"/>
    <cellStyle name="Navadno 4 4 3 4 2 2 5" xfId="11405" xr:uid="{00000000-0005-0000-0000-0000232C0000}"/>
    <cellStyle name="Navadno 4 4 3 4 2 2 5 2" xfId="11406" xr:uid="{00000000-0005-0000-0000-0000242C0000}"/>
    <cellStyle name="Navadno 4 4 3 4 2 2 5 3" xfId="11407" xr:uid="{00000000-0005-0000-0000-0000252C0000}"/>
    <cellStyle name="Navadno 4 4 3 4 2 2 6" xfId="11408" xr:uid="{00000000-0005-0000-0000-0000262C0000}"/>
    <cellStyle name="Navadno 4 4 3 4 2 2 7" xfId="11409" xr:uid="{00000000-0005-0000-0000-0000272C0000}"/>
    <cellStyle name="Navadno 4 4 3 4 2 3" xfId="11410" xr:uid="{00000000-0005-0000-0000-0000282C0000}"/>
    <cellStyle name="Navadno 4 4 3 4 2 3 2" xfId="11411" xr:uid="{00000000-0005-0000-0000-0000292C0000}"/>
    <cellStyle name="Navadno 4 4 3 4 2 3 2 2" xfId="11412" xr:uid="{00000000-0005-0000-0000-00002A2C0000}"/>
    <cellStyle name="Navadno 4 4 3 4 2 3 2 3" xfId="11413" xr:uid="{00000000-0005-0000-0000-00002B2C0000}"/>
    <cellStyle name="Navadno 4 4 3 4 2 3 3" xfId="11414" xr:uid="{00000000-0005-0000-0000-00002C2C0000}"/>
    <cellStyle name="Navadno 4 4 3 4 2 3 3 2" xfId="11415" xr:uid="{00000000-0005-0000-0000-00002D2C0000}"/>
    <cellStyle name="Navadno 4 4 3 4 2 3 3 3" xfId="11416" xr:uid="{00000000-0005-0000-0000-00002E2C0000}"/>
    <cellStyle name="Navadno 4 4 3 4 2 3 4" xfId="11417" xr:uid="{00000000-0005-0000-0000-00002F2C0000}"/>
    <cellStyle name="Navadno 4 4 3 4 2 3 5" xfId="11418" xr:uid="{00000000-0005-0000-0000-0000302C0000}"/>
    <cellStyle name="Navadno 4 4 3 4 2 4" xfId="11419" xr:uid="{00000000-0005-0000-0000-0000312C0000}"/>
    <cellStyle name="Navadno 4 4 3 4 2 4 2" xfId="11420" xr:uid="{00000000-0005-0000-0000-0000322C0000}"/>
    <cellStyle name="Navadno 4 4 3 4 2 4 2 2" xfId="11421" xr:uid="{00000000-0005-0000-0000-0000332C0000}"/>
    <cellStyle name="Navadno 4 4 3 4 2 4 2 3" xfId="11422" xr:uid="{00000000-0005-0000-0000-0000342C0000}"/>
    <cellStyle name="Navadno 4 4 3 4 2 4 3" xfId="11423" xr:uid="{00000000-0005-0000-0000-0000352C0000}"/>
    <cellStyle name="Navadno 4 4 3 4 2 4 3 2" xfId="11424" xr:uid="{00000000-0005-0000-0000-0000362C0000}"/>
    <cellStyle name="Navadno 4 4 3 4 2 4 3 3" xfId="11425" xr:uid="{00000000-0005-0000-0000-0000372C0000}"/>
    <cellStyle name="Navadno 4 4 3 4 2 4 4" xfId="11426" xr:uid="{00000000-0005-0000-0000-0000382C0000}"/>
    <cellStyle name="Navadno 4 4 3 4 2 4 5" xfId="11427" xr:uid="{00000000-0005-0000-0000-0000392C0000}"/>
    <cellStyle name="Navadno 4 4 3 4 2 5" xfId="11428" xr:uid="{00000000-0005-0000-0000-00003A2C0000}"/>
    <cellStyle name="Navadno 4 4 3 4 2 5 2" xfId="11429" xr:uid="{00000000-0005-0000-0000-00003B2C0000}"/>
    <cellStyle name="Navadno 4 4 3 4 2 5 3" xfId="11430" xr:uid="{00000000-0005-0000-0000-00003C2C0000}"/>
    <cellStyle name="Navadno 4 4 3 4 2 6" xfId="11431" xr:uid="{00000000-0005-0000-0000-00003D2C0000}"/>
    <cellStyle name="Navadno 4 4 3 4 2 6 2" xfId="11432" xr:uid="{00000000-0005-0000-0000-00003E2C0000}"/>
    <cellStyle name="Navadno 4 4 3 4 2 6 3" xfId="11433" xr:uid="{00000000-0005-0000-0000-00003F2C0000}"/>
    <cellStyle name="Navadno 4 4 3 4 2 7" xfId="11434" xr:uid="{00000000-0005-0000-0000-0000402C0000}"/>
    <cellStyle name="Navadno 4 4 3 4 2 8" xfId="11435" xr:uid="{00000000-0005-0000-0000-0000412C0000}"/>
    <cellStyle name="Navadno 4 4 3 4 3" xfId="11436" xr:uid="{00000000-0005-0000-0000-0000422C0000}"/>
    <cellStyle name="Navadno 4 4 3 4 3 2" xfId="11437" xr:uid="{00000000-0005-0000-0000-0000432C0000}"/>
    <cellStyle name="Navadno 4 4 3 4 3 2 2" xfId="11438" xr:uid="{00000000-0005-0000-0000-0000442C0000}"/>
    <cellStyle name="Navadno 4 4 3 4 3 2 2 2" xfId="11439" xr:uid="{00000000-0005-0000-0000-0000452C0000}"/>
    <cellStyle name="Navadno 4 4 3 4 3 2 2 3" xfId="11440" xr:uid="{00000000-0005-0000-0000-0000462C0000}"/>
    <cellStyle name="Navadno 4 4 3 4 3 2 3" xfId="11441" xr:uid="{00000000-0005-0000-0000-0000472C0000}"/>
    <cellStyle name="Navadno 4 4 3 4 3 2 3 2" xfId="11442" xr:uid="{00000000-0005-0000-0000-0000482C0000}"/>
    <cellStyle name="Navadno 4 4 3 4 3 2 3 3" xfId="11443" xr:uid="{00000000-0005-0000-0000-0000492C0000}"/>
    <cellStyle name="Navadno 4 4 3 4 3 2 4" xfId="11444" xr:uid="{00000000-0005-0000-0000-00004A2C0000}"/>
    <cellStyle name="Navadno 4 4 3 4 3 2 5" xfId="11445" xr:uid="{00000000-0005-0000-0000-00004B2C0000}"/>
    <cellStyle name="Navadno 4 4 3 4 3 3" xfId="11446" xr:uid="{00000000-0005-0000-0000-00004C2C0000}"/>
    <cellStyle name="Navadno 4 4 3 4 3 3 2" xfId="11447" xr:uid="{00000000-0005-0000-0000-00004D2C0000}"/>
    <cellStyle name="Navadno 4 4 3 4 3 3 2 2" xfId="11448" xr:uid="{00000000-0005-0000-0000-00004E2C0000}"/>
    <cellStyle name="Navadno 4 4 3 4 3 3 2 3" xfId="11449" xr:uid="{00000000-0005-0000-0000-00004F2C0000}"/>
    <cellStyle name="Navadno 4 4 3 4 3 3 3" xfId="11450" xr:uid="{00000000-0005-0000-0000-0000502C0000}"/>
    <cellStyle name="Navadno 4 4 3 4 3 3 3 2" xfId="11451" xr:uid="{00000000-0005-0000-0000-0000512C0000}"/>
    <cellStyle name="Navadno 4 4 3 4 3 3 3 3" xfId="11452" xr:uid="{00000000-0005-0000-0000-0000522C0000}"/>
    <cellStyle name="Navadno 4 4 3 4 3 3 4" xfId="11453" xr:uid="{00000000-0005-0000-0000-0000532C0000}"/>
    <cellStyle name="Navadno 4 4 3 4 3 3 5" xfId="11454" xr:uid="{00000000-0005-0000-0000-0000542C0000}"/>
    <cellStyle name="Navadno 4 4 3 4 3 4" xfId="11455" xr:uid="{00000000-0005-0000-0000-0000552C0000}"/>
    <cellStyle name="Navadno 4 4 3 4 3 4 2" xfId="11456" xr:uid="{00000000-0005-0000-0000-0000562C0000}"/>
    <cellStyle name="Navadno 4 4 3 4 3 4 3" xfId="11457" xr:uid="{00000000-0005-0000-0000-0000572C0000}"/>
    <cellStyle name="Navadno 4 4 3 4 3 5" xfId="11458" xr:uid="{00000000-0005-0000-0000-0000582C0000}"/>
    <cellStyle name="Navadno 4 4 3 4 3 5 2" xfId="11459" xr:uid="{00000000-0005-0000-0000-0000592C0000}"/>
    <cellStyle name="Navadno 4 4 3 4 3 5 3" xfId="11460" xr:uid="{00000000-0005-0000-0000-00005A2C0000}"/>
    <cellStyle name="Navadno 4 4 3 4 3 6" xfId="11461" xr:uid="{00000000-0005-0000-0000-00005B2C0000}"/>
    <cellStyle name="Navadno 4 4 3 4 3 7" xfId="11462" xr:uid="{00000000-0005-0000-0000-00005C2C0000}"/>
    <cellStyle name="Navadno 4 4 3 4 4" xfId="11463" xr:uid="{00000000-0005-0000-0000-00005D2C0000}"/>
    <cellStyle name="Navadno 4 4 3 4 4 2" xfId="11464" xr:uid="{00000000-0005-0000-0000-00005E2C0000}"/>
    <cellStyle name="Navadno 4 4 3 4 4 2 2" xfId="11465" xr:uid="{00000000-0005-0000-0000-00005F2C0000}"/>
    <cellStyle name="Navadno 4 4 3 4 4 2 3" xfId="11466" xr:uid="{00000000-0005-0000-0000-0000602C0000}"/>
    <cellStyle name="Navadno 4 4 3 4 4 3" xfId="11467" xr:uid="{00000000-0005-0000-0000-0000612C0000}"/>
    <cellStyle name="Navadno 4 4 3 4 4 3 2" xfId="11468" xr:uid="{00000000-0005-0000-0000-0000622C0000}"/>
    <cellStyle name="Navadno 4 4 3 4 4 3 3" xfId="11469" xr:uid="{00000000-0005-0000-0000-0000632C0000}"/>
    <cellStyle name="Navadno 4 4 3 4 4 4" xfId="11470" xr:uid="{00000000-0005-0000-0000-0000642C0000}"/>
    <cellStyle name="Navadno 4 4 3 4 4 5" xfId="11471" xr:uid="{00000000-0005-0000-0000-0000652C0000}"/>
    <cellStyle name="Navadno 4 4 3 4 5" xfId="11472" xr:uid="{00000000-0005-0000-0000-0000662C0000}"/>
    <cellStyle name="Navadno 4 4 3 4 5 2" xfId="11473" xr:uid="{00000000-0005-0000-0000-0000672C0000}"/>
    <cellStyle name="Navadno 4 4 3 4 5 2 2" xfId="11474" xr:uid="{00000000-0005-0000-0000-0000682C0000}"/>
    <cellStyle name="Navadno 4 4 3 4 5 2 3" xfId="11475" xr:uid="{00000000-0005-0000-0000-0000692C0000}"/>
    <cellStyle name="Navadno 4 4 3 4 5 3" xfId="11476" xr:uid="{00000000-0005-0000-0000-00006A2C0000}"/>
    <cellStyle name="Navadno 4 4 3 4 5 3 2" xfId="11477" xr:uid="{00000000-0005-0000-0000-00006B2C0000}"/>
    <cellStyle name="Navadno 4 4 3 4 5 3 3" xfId="11478" xr:uid="{00000000-0005-0000-0000-00006C2C0000}"/>
    <cellStyle name="Navadno 4 4 3 4 5 4" xfId="11479" xr:uid="{00000000-0005-0000-0000-00006D2C0000}"/>
    <cellStyle name="Navadno 4 4 3 4 5 5" xfId="11480" xr:uid="{00000000-0005-0000-0000-00006E2C0000}"/>
    <cellStyle name="Navadno 4 4 3 4 6" xfId="11481" xr:uid="{00000000-0005-0000-0000-00006F2C0000}"/>
    <cellStyle name="Navadno 4 4 3 4 6 2" xfId="11482" xr:uid="{00000000-0005-0000-0000-0000702C0000}"/>
    <cellStyle name="Navadno 4 4 3 4 6 3" xfId="11483" xr:uid="{00000000-0005-0000-0000-0000712C0000}"/>
    <cellStyle name="Navadno 4 4 3 4 7" xfId="11484" xr:uid="{00000000-0005-0000-0000-0000722C0000}"/>
    <cellStyle name="Navadno 4 4 3 4 7 2" xfId="11485" xr:uid="{00000000-0005-0000-0000-0000732C0000}"/>
    <cellStyle name="Navadno 4 4 3 4 7 3" xfId="11486" xr:uid="{00000000-0005-0000-0000-0000742C0000}"/>
    <cellStyle name="Navadno 4 4 3 4 8" xfId="11487" xr:uid="{00000000-0005-0000-0000-0000752C0000}"/>
    <cellStyle name="Navadno 4 4 3 4 9" xfId="11488" xr:uid="{00000000-0005-0000-0000-0000762C0000}"/>
    <cellStyle name="Navadno 4 4 3 5" xfId="11489" xr:uid="{00000000-0005-0000-0000-0000772C0000}"/>
    <cellStyle name="Navadno 4 4 3 5 2" xfId="11490" xr:uid="{00000000-0005-0000-0000-0000782C0000}"/>
    <cellStyle name="Navadno 4 4 3 5 2 2" xfId="11491" xr:uid="{00000000-0005-0000-0000-0000792C0000}"/>
    <cellStyle name="Navadno 4 4 3 5 2 2 2" xfId="11492" xr:uid="{00000000-0005-0000-0000-00007A2C0000}"/>
    <cellStyle name="Navadno 4 4 3 5 2 2 2 2" xfId="11493" xr:uid="{00000000-0005-0000-0000-00007B2C0000}"/>
    <cellStyle name="Navadno 4 4 3 5 2 2 2 3" xfId="11494" xr:uid="{00000000-0005-0000-0000-00007C2C0000}"/>
    <cellStyle name="Navadno 4 4 3 5 2 2 3" xfId="11495" xr:uid="{00000000-0005-0000-0000-00007D2C0000}"/>
    <cellStyle name="Navadno 4 4 3 5 2 2 3 2" xfId="11496" xr:uid="{00000000-0005-0000-0000-00007E2C0000}"/>
    <cellStyle name="Navadno 4 4 3 5 2 2 3 3" xfId="11497" xr:uid="{00000000-0005-0000-0000-00007F2C0000}"/>
    <cellStyle name="Navadno 4 4 3 5 2 2 4" xfId="11498" xr:uid="{00000000-0005-0000-0000-0000802C0000}"/>
    <cellStyle name="Navadno 4 4 3 5 2 2 5" xfId="11499" xr:uid="{00000000-0005-0000-0000-0000812C0000}"/>
    <cellStyle name="Navadno 4 4 3 5 2 3" xfId="11500" xr:uid="{00000000-0005-0000-0000-0000822C0000}"/>
    <cellStyle name="Navadno 4 4 3 5 2 3 2" xfId="11501" xr:uid="{00000000-0005-0000-0000-0000832C0000}"/>
    <cellStyle name="Navadno 4 4 3 5 2 3 2 2" xfId="11502" xr:uid="{00000000-0005-0000-0000-0000842C0000}"/>
    <cellStyle name="Navadno 4 4 3 5 2 3 2 3" xfId="11503" xr:uid="{00000000-0005-0000-0000-0000852C0000}"/>
    <cellStyle name="Navadno 4 4 3 5 2 3 3" xfId="11504" xr:uid="{00000000-0005-0000-0000-0000862C0000}"/>
    <cellStyle name="Navadno 4 4 3 5 2 3 3 2" xfId="11505" xr:uid="{00000000-0005-0000-0000-0000872C0000}"/>
    <cellStyle name="Navadno 4 4 3 5 2 3 3 3" xfId="11506" xr:uid="{00000000-0005-0000-0000-0000882C0000}"/>
    <cellStyle name="Navadno 4 4 3 5 2 3 4" xfId="11507" xr:uid="{00000000-0005-0000-0000-0000892C0000}"/>
    <cellStyle name="Navadno 4 4 3 5 2 3 5" xfId="11508" xr:uid="{00000000-0005-0000-0000-00008A2C0000}"/>
    <cellStyle name="Navadno 4 4 3 5 2 4" xfId="11509" xr:uid="{00000000-0005-0000-0000-00008B2C0000}"/>
    <cellStyle name="Navadno 4 4 3 5 2 4 2" xfId="11510" xr:uid="{00000000-0005-0000-0000-00008C2C0000}"/>
    <cellStyle name="Navadno 4 4 3 5 2 4 3" xfId="11511" xr:uid="{00000000-0005-0000-0000-00008D2C0000}"/>
    <cellStyle name="Navadno 4 4 3 5 2 5" xfId="11512" xr:uid="{00000000-0005-0000-0000-00008E2C0000}"/>
    <cellStyle name="Navadno 4 4 3 5 2 5 2" xfId="11513" xr:uid="{00000000-0005-0000-0000-00008F2C0000}"/>
    <cellStyle name="Navadno 4 4 3 5 2 5 3" xfId="11514" xr:uid="{00000000-0005-0000-0000-0000902C0000}"/>
    <cellStyle name="Navadno 4 4 3 5 2 6" xfId="11515" xr:uid="{00000000-0005-0000-0000-0000912C0000}"/>
    <cellStyle name="Navadno 4 4 3 5 2 7" xfId="11516" xr:uid="{00000000-0005-0000-0000-0000922C0000}"/>
    <cellStyle name="Navadno 4 4 3 5 3" xfId="11517" xr:uid="{00000000-0005-0000-0000-0000932C0000}"/>
    <cellStyle name="Navadno 4 4 3 5 3 2" xfId="11518" xr:uid="{00000000-0005-0000-0000-0000942C0000}"/>
    <cellStyle name="Navadno 4 4 3 5 3 2 2" xfId="11519" xr:uid="{00000000-0005-0000-0000-0000952C0000}"/>
    <cellStyle name="Navadno 4 4 3 5 3 2 3" xfId="11520" xr:uid="{00000000-0005-0000-0000-0000962C0000}"/>
    <cellStyle name="Navadno 4 4 3 5 3 3" xfId="11521" xr:uid="{00000000-0005-0000-0000-0000972C0000}"/>
    <cellStyle name="Navadno 4 4 3 5 3 3 2" xfId="11522" xr:uid="{00000000-0005-0000-0000-0000982C0000}"/>
    <cellStyle name="Navadno 4 4 3 5 3 3 3" xfId="11523" xr:uid="{00000000-0005-0000-0000-0000992C0000}"/>
    <cellStyle name="Navadno 4 4 3 5 3 4" xfId="11524" xr:uid="{00000000-0005-0000-0000-00009A2C0000}"/>
    <cellStyle name="Navadno 4 4 3 5 3 5" xfId="11525" xr:uid="{00000000-0005-0000-0000-00009B2C0000}"/>
    <cellStyle name="Navadno 4 4 3 5 4" xfId="11526" xr:uid="{00000000-0005-0000-0000-00009C2C0000}"/>
    <cellStyle name="Navadno 4 4 3 5 4 2" xfId="11527" xr:uid="{00000000-0005-0000-0000-00009D2C0000}"/>
    <cellStyle name="Navadno 4 4 3 5 4 2 2" xfId="11528" xr:uid="{00000000-0005-0000-0000-00009E2C0000}"/>
    <cellStyle name="Navadno 4 4 3 5 4 2 3" xfId="11529" xr:uid="{00000000-0005-0000-0000-00009F2C0000}"/>
    <cellStyle name="Navadno 4 4 3 5 4 3" xfId="11530" xr:uid="{00000000-0005-0000-0000-0000A02C0000}"/>
    <cellStyle name="Navadno 4 4 3 5 4 3 2" xfId="11531" xr:uid="{00000000-0005-0000-0000-0000A12C0000}"/>
    <cellStyle name="Navadno 4 4 3 5 4 3 3" xfId="11532" xr:uid="{00000000-0005-0000-0000-0000A22C0000}"/>
    <cellStyle name="Navadno 4 4 3 5 4 4" xfId="11533" xr:uid="{00000000-0005-0000-0000-0000A32C0000}"/>
    <cellStyle name="Navadno 4 4 3 5 4 5" xfId="11534" xr:uid="{00000000-0005-0000-0000-0000A42C0000}"/>
    <cellStyle name="Navadno 4 4 3 5 5" xfId="11535" xr:uid="{00000000-0005-0000-0000-0000A52C0000}"/>
    <cellStyle name="Navadno 4 4 3 5 5 2" xfId="11536" xr:uid="{00000000-0005-0000-0000-0000A62C0000}"/>
    <cellStyle name="Navadno 4 4 3 5 5 3" xfId="11537" xr:uid="{00000000-0005-0000-0000-0000A72C0000}"/>
    <cellStyle name="Navadno 4 4 3 5 6" xfId="11538" xr:uid="{00000000-0005-0000-0000-0000A82C0000}"/>
    <cellStyle name="Navadno 4 4 3 5 6 2" xfId="11539" xr:uid="{00000000-0005-0000-0000-0000A92C0000}"/>
    <cellStyle name="Navadno 4 4 3 5 6 3" xfId="11540" xr:uid="{00000000-0005-0000-0000-0000AA2C0000}"/>
    <cellStyle name="Navadno 4 4 3 5 7" xfId="11541" xr:uid="{00000000-0005-0000-0000-0000AB2C0000}"/>
    <cellStyle name="Navadno 4 4 3 5 8" xfId="11542" xr:uid="{00000000-0005-0000-0000-0000AC2C0000}"/>
    <cellStyle name="Navadno 4 4 3 6" xfId="11543" xr:uid="{00000000-0005-0000-0000-0000AD2C0000}"/>
    <cellStyle name="Navadno 4 4 3 6 2" xfId="11544" xr:uid="{00000000-0005-0000-0000-0000AE2C0000}"/>
    <cellStyle name="Navadno 4 4 3 6 2 2" xfId="11545" xr:uid="{00000000-0005-0000-0000-0000AF2C0000}"/>
    <cellStyle name="Navadno 4 4 3 6 2 2 2" xfId="11546" xr:uid="{00000000-0005-0000-0000-0000B02C0000}"/>
    <cellStyle name="Navadno 4 4 3 6 2 2 3" xfId="11547" xr:uid="{00000000-0005-0000-0000-0000B12C0000}"/>
    <cellStyle name="Navadno 4 4 3 6 2 3" xfId="11548" xr:uid="{00000000-0005-0000-0000-0000B22C0000}"/>
    <cellStyle name="Navadno 4 4 3 6 2 3 2" xfId="11549" xr:uid="{00000000-0005-0000-0000-0000B32C0000}"/>
    <cellStyle name="Navadno 4 4 3 6 2 3 3" xfId="11550" xr:uid="{00000000-0005-0000-0000-0000B42C0000}"/>
    <cellStyle name="Navadno 4 4 3 6 2 4" xfId="11551" xr:uid="{00000000-0005-0000-0000-0000B52C0000}"/>
    <cellStyle name="Navadno 4 4 3 6 2 5" xfId="11552" xr:uid="{00000000-0005-0000-0000-0000B62C0000}"/>
    <cellStyle name="Navadno 4 4 3 6 3" xfId="11553" xr:uid="{00000000-0005-0000-0000-0000B72C0000}"/>
    <cellStyle name="Navadno 4 4 3 6 3 2" xfId="11554" xr:uid="{00000000-0005-0000-0000-0000B82C0000}"/>
    <cellStyle name="Navadno 4 4 3 6 3 2 2" xfId="11555" xr:uid="{00000000-0005-0000-0000-0000B92C0000}"/>
    <cellStyle name="Navadno 4 4 3 6 3 2 3" xfId="11556" xr:uid="{00000000-0005-0000-0000-0000BA2C0000}"/>
    <cellStyle name="Navadno 4 4 3 6 3 3" xfId="11557" xr:uid="{00000000-0005-0000-0000-0000BB2C0000}"/>
    <cellStyle name="Navadno 4 4 3 6 3 3 2" xfId="11558" xr:uid="{00000000-0005-0000-0000-0000BC2C0000}"/>
    <cellStyle name="Navadno 4 4 3 6 3 3 3" xfId="11559" xr:uid="{00000000-0005-0000-0000-0000BD2C0000}"/>
    <cellStyle name="Navadno 4 4 3 6 3 4" xfId="11560" xr:uid="{00000000-0005-0000-0000-0000BE2C0000}"/>
    <cellStyle name="Navadno 4 4 3 6 3 5" xfId="11561" xr:uid="{00000000-0005-0000-0000-0000BF2C0000}"/>
    <cellStyle name="Navadno 4 4 3 6 4" xfId="11562" xr:uid="{00000000-0005-0000-0000-0000C02C0000}"/>
    <cellStyle name="Navadno 4 4 3 6 4 2" xfId="11563" xr:uid="{00000000-0005-0000-0000-0000C12C0000}"/>
    <cellStyle name="Navadno 4 4 3 6 4 3" xfId="11564" xr:uid="{00000000-0005-0000-0000-0000C22C0000}"/>
    <cellStyle name="Navadno 4 4 3 6 5" xfId="11565" xr:uid="{00000000-0005-0000-0000-0000C32C0000}"/>
    <cellStyle name="Navadno 4 4 3 6 5 2" xfId="11566" xr:uid="{00000000-0005-0000-0000-0000C42C0000}"/>
    <cellStyle name="Navadno 4 4 3 6 5 3" xfId="11567" xr:uid="{00000000-0005-0000-0000-0000C52C0000}"/>
    <cellStyle name="Navadno 4 4 3 6 6" xfId="11568" xr:uid="{00000000-0005-0000-0000-0000C62C0000}"/>
    <cellStyle name="Navadno 4 4 3 6 7" xfId="11569" xr:uid="{00000000-0005-0000-0000-0000C72C0000}"/>
    <cellStyle name="Navadno 4 4 3 7" xfId="11570" xr:uid="{00000000-0005-0000-0000-0000C82C0000}"/>
    <cellStyle name="Navadno 4 4 3 7 2" xfId="11571" xr:uid="{00000000-0005-0000-0000-0000C92C0000}"/>
    <cellStyle name="Navadno 4 4 3 7 2 2" xfId="11572" xr:uid="{00000000-0005-0000-0000-0000CA2C0000}"/>
    <cellStyle name="Navadno 4 4 3 7 2 3" xfId="11573" xr:uid="{00000000-0005-0000-0000-0000CB2C0000}"/>
    <cellStyle name="Navadno 4 4 3 7 3" xfId="11574" xr:uid="{00000000-0005-0000-0000-0000CC2C0000}"/>
    <cellStyle name="Navadno 4 4 3 7 3 2" xfId="11575" xr:uid="{00000000-0005-0000-0000-0000CD2C0000}"/>
    <cellStyle name="Navadno 4 4 3 7 3 3" xfId="11576" xr:uid="{00000000-0005-0000-0000-0000CE2C0000}"/>
    <cellStyle name="Navadno 4 4 3 7 4" xfId="11577" xr:uid="{00000000-0005-0000-0000-0000CF2C0000}"/>
    <cellStyle name="Navadno 4 4 3 7 5" xfId="11578" xr:uid="{00000000-0005-0000-0000-0000D02C0000}"/>
    <cellStyle name="Navadno 4 4 3 8" xfId="11579" xr:uid="{00000000-0005-0000-0000-0000D12C0000}"/>
    <cellStyle name="Navadno 4 4 3 8 2" xfId="11580" xr:uid="{00000000-0005-0000-0000-0000D22C0000}"/>
    <cellStyle name="Navadno 4 4 3 8 2 2" xfId="11581" xr:uid="{00000000-0005-0000-0000-0000D32C0000}"/>
    <cellStyle name="Navadno 4 4 3 8 2 3" xfId="11582" xr:uid="{00000000-0005-0000-0000-0000D42C0000}"/>
    <cellStyle name="Navadno 4 4 3 8 3" xfId="11583" xr:uid="{00000000-0005-0000-0000-0000D52C0000}"/>
    <cellStyle name="Navadno 4 4 3 8 3 2" xfId="11584" xr:uid="{00000000-0005-0000-0000-0000D62C0000}"/>
    <cellStyle name="Navadno 4 4 3 8 3 3" xfId="11585" xr:uid="{00000000-0005-0000-0000-0000D72C0000}"/>
    <cellStyle name="Navadno 4 4 3 8 4" xfId="11586" xr:uid="{00000000-0005-0000-0000-0000D82C0000}"/>
    <cellStyle name="Navadno 4 4 3 8 5" xfId="11587" xr:uid="{00000000-0005-0000-0000-0000D92C0000}"/>
    <cellStyle name="Navadno 4 4 3 9" xfId="11588" xr:uid="{00000000-0005-0000-0000-0000DA2C0000}"/>
    <cellStyle name="Navadno 4 4 3 9 2" xfId="11589" xr:uid="{00000000-0005-0000-0000-0000DB2C0000}"/>
    <cellStyle name="Navadno 4 4 3 9 3" xfId="11590" xr:uid="{00000000-0005-0000-0000-0000DC2C0000}"/>
    <cellStyle name="Navadno 4 4 4" xfId="11591" xr:uid="{00000000-0005-0000-0000-0000DD2C0000}"/>
    <cellStyle name="Navadno 4 4 4 10" xfId="11592" xr:uid="{00000000-0005-0000-0000-0000DE2C0000}"/>
    <cellStyle name="Navadno 4 4 4 2" xfId="11593" xr:uid="{00000000-0005-0000-0000-0000DF2C0000}"/>
    <cellStyle name="Navadno 4 4 4 2 2" xfId="11594" xr:uid="{00000000-0005-0000-0000-0000E02C0000}"/>
    <cellStyle name="Navadno 4 4 4 2 2 2" xfId="11595" xr:uid="{00000000-0005-0000-0000-0000E12C0000}"/>
    <cellStyle name="Navadno 4 4 4 2 2 2 2" xfId="11596" xr:uid="{00000000-0005-0000-0000-0000E22C0000}"/>
    <cellStyle name="Navadno 4 4 4 2 2 2 2 2" xfId="11597" xr:uid="{00000000-0005-0000-0000-0000E32C0000}"/>
    <cellStyle name="Navadno 4 4 4 2 2 2 2 2 2" xfId="11598" xr:uid="{00000000-0005-0000-0000-0000E42C0000}"/>
    <cellStyle name="Navadno 4 4 4 2 2 2 2 2 3" xfId="11599" xr:uid="{00000000-0005-0000-0000-0000E52C0000}"/>
    <cellStyle name="Navadno 4 4 4 2 2 2 2 3" xfId="11600" xr:uid="{00000000-0005-0000-0000-0000E62C0000}"/>
    <cellStyle name="Navadno 4 4 4 2 2 2 2 3 2" xfId="11601" xr:uid="{00000000-0005-0000-0000-0000E72C0000}"/>
    <cellStyle name="Navadno 4 4 4 2 2 2 2 3 3" xfId="11602" xr:uid="{00000000-0005-0000-0000-0000E82C0000}"/>
    <cellStyle name="Navadno 4 4 4 2 2 2 2 4" xfId="11603" xr:uid="{00000000-0005-0000-0000-0000E92C0000}"/>
    <cellStyle name="Navadno 4 4 4 2 2 2 2 5" xfId="11604" xr:uid="{00000000-0005-0000-0000-0000EA2C0000}"/>
    <cellStyle name="Navadno 4 4 4 2 2 2 3" xfId="11605" xr:uid="{00000000-0005-0000-0000-0000EB2C0000}"/>
    <cellStyle name="Navadno 4 4 4 2 2 2 3 2" xfId="11606" xr:uid="{00000000-0005-0000-0000-0000EC2C0000}"/>
    <cellStyle name="Navadno 4 4 4 2 2 2 3 2 2" xfId="11607" xr:uid="{00000000-0005-0000-0000-0000ED2C0000}"/>
    <cellStyle name="Navadno 4 4 4 2 2 2 3 2 3" xfId="11608" xr:uid="{00000000-0005-0000-0000-0000EE2C0000}"/>
    <cellStyle name="Navadno 4 4 4 2 2 2 3 3" xfId="11609" xr:uid="{00000000-0005-0000-0000-0000EF2C0000}"/>
    <cellStyle name="Navadno 4 4 4 2 2 2 3 3 2" xfId="11610" xr:uid="{00000000-0005-0000-0000-0000F02C0000}"/>
    <cellStyle name="Navadno 4 4 4 2 2 2 3 3 3" xfId="11611" xr:uid="{00000000-0005-0000-0000-0000F12C0000}"/>
    <cellStyle name="Navadno 4 4 4 2 2 2 3 4" xfId="11612" xr:uid="{00000000-0005-0000-0000-0000F22C0000}"/>
    <cellStyle name="Navadno 4 4 4 2 2 2 3 5" xfId="11613" xr:uid="{00000000-0005-0000-0000-0000F32C0000}"/>
    <cellStyle name="Navadno 4 4 4 2 2 2 4" xfId="11614" xr:uid="{00000000-0005-0000-0000-0000F42C0000}"/>
    <cellStyle name="Navadno 4 4 4 2 2 2 4 2" xfId="11615" xr:uid="{00000000-0005-0000-0000-0000F52C0000}"/>
    <cellStyle name="Navadno 4 4 4 2 2 2 4 3" xfId="11616" xr:uid="{00000000-0005-0000-0000-0000F62C0000}"/>
    <cellStyle name="Navadno 4 4 4 2 2 2 5" xfId="11617" xr:uid="{00000000-0005-0000-0000-0000F72C0000}"/>
    <cellStyle name="Navadno 4 4 4 2 2 2 5 2" xfId="11618" xr:uid="{00000000-0005-0000-0000-0000F82C0000}"/>
    <cellStyle name="Navadno 4 4 4 2 2 2 5 3" xfId="11619" xr:uid="{00000000-0005-0000-0000-0000F92C0000}"/>
    <cellStyle name="Navadno 4 4 4 2 2 2 6" xfId="11620" xr:uid="{00000000-0005-0000-0000-0000FA2C0000}"/>
    <cellStyle name="Navadno 4 4 4 2 2 2 7" xfId="11621" xr:uid="{00000000-0005-0000-0000-0000FB2C0000}"/>
    <cellStyle name="Navadno 4 4 4 2 2 3" xfId="11622" xr:uid="{00000000-0005-0000-0000-0000FC2C0000}"/>
    <cellStyle name="Navadno 4 4 4 2 2 3 2" xfId="11623" xr:uid="{00000000-0005-0000-0000-0000FD2C0000}"/>
    <cellStyle name="Navadno 4 4 4 2 2 3 2 2" xfId="11624" xr:uid="{00000000-0005-0000-0000-0000FE2C0000}"/>
    <cellStyle name="Navadno 4 4 4 2 2 3 2 3" xfId="11625" xr:uid="{00000000-0005-0000-0000-0000FF2C0000}"/>
    <cellStyle name="Navadno 4 4 4 2 2 3 3" xfId="11626" xr:uid="{00000000-0005-0000-0000-0000002D0000}"/>
    <cellStyle name="Navadno 4 4 4 2 2 3 3 2" xfId="11627" xr:uid="{00000000-0005-0000-0000-0000012D0000}"/>
    <cellStyle name="Navadno 4 4 4 2 2 3 3 3" xfId="11628" xr:uid="{00000000-0005-0000-0000-0000022D0000}"/>
    <cellStyle name="Navadno 4 4 4 2 2 3 4" xfId="11629" xr:uid="{00000000-0005-0000-0000-0000032D0000}"/>
    <cellStyle name="Navadno 4 4 4 2 2 3 5" xfId="11630" xr:uid="{00000000-0005-0000-0000-0000042D0000}"/>
    <cellStyle name="Navadno 4 4 4 2 2 4" xfId="11631" xr:uid="{00000000-0005-0000-0000-0000052D0000}"/>
    <cellStyle name="Navadno 4 4 4 2 2 4 2" xfId="11632" xr:uid="{00000000-0005-0000-0000-0000062D0000}"/>
    <cellStyle name="Navadno 4 4 4 2 2 4 2 2" xfId="11633" xr:uid="{00000000-0005-0000-0000-0000072D0000}"/>
    <cellStyle name="Navadno 4 4 4 2 2 4 2 3" xfId="11634" xr:uid="{00000000-0005-0000-0000-0000082D0000}"/>
    <cellStyle name="Navadno 4 4 4 2 2 4 3" xfId="11635" xr:uid="{00000000-0005-0000-0000-0000092D0000}"/>
    <cellStyle name="Navadno 4 4 4 2 2 4 3 2" xfId="11636" xr:uid="{00000000-0005-0000-0000-00000A2D0000}"/>
    <cellStyle name="Navadno 4 4 4 2 2 4 3 3" xfId="11637" xr:uid="{00000000-0005-0000-0000-00000B2D0000}"/>
    <cellStyle name="Navadno 4 4 4 2 2 4 4" xfId="11638" xr:uid="{00000000-0005-0000-0000-00000C2D0000}"/>
    <cellStyle name="Navadno 4 4 4 2 2 4 5" xfId="11639" xr:uid="{00000000-0005-0000-0000-00000D2D0000}"/>
    <cellStyle name="Navadno 4 4 4 2 2 5" xfId="11640" xr:uid="{00000000-0005-0000-0000-00000E2D0000}"/>
    <cellStyle name="Navadno 4 4 4 2 2 5 2" xfId="11641" xr:uid="{00000000-0005-0000-0000-00000F2D0000}"/>
    <cellStyle name="Navadno 4 4 4 2 2 5 3" xfId="11642" xr:uid="{00000000-0005-0000-0000-0000102D0000}"/>
    <cellStyle name="Navadno 4 4 4 2 2 6" xfId="11643" xr:uid="{00000000-0005-0000-0000-0000112D0000}"/>
    <cellStyle name="Navadno 4 4 4 2 2 6 2" xfId="11644" xr:uid="{00000000-0005-0000-0000-0000122D0000}"/>
    <cellStyle name="Navadno 4 4 4 2 2 6 3" xfId="11645" xr:uid="{00000000-0005-0000-0000-0000132D0000}"/>
    <cellStyle name="Navadno 4 4 4 2 2 7" xfId="11646" xr:uid="{00000000-0005-0000-0000-0000142D0000}"/>
    <cellStyle name="Navadno 4 4 4 2 2 8" xfId="11647" xr:uid="{00000000-0005-0000-0000-0000152D0000}"/>
    <cellStyle name="Navadno 4 4 4 2 3" xfId="11648" xr:uid="{00000000-0005-0000-0000-0000162D0000}"/>
    <cellStyle name="Navadno 4 4 4 2 3 2" xfId="11649" xr:uid="{00000000-0005-0000-0000-0000172D0000}"/>
    <cellStyle name="Navadno 4 4 4 2 3 2 2" xfId="11650" xr:uid="{00000000-0005-0000-0000-0000182D0000}"/>
    <cellStyle name="Navadno 4 4 4 2 3 2 2 2" xfId="11651" xr:uid="{00000000-0005-0000-0000-0000192D0000}"/>
    <cellStyle name="Navadno 4 4 4 2 3 2 2 3" xfId="11652" xr:uid="{00000000-0005-0000-0000-00001A2D0000}"/>
    <cellStyle name="Navadno 4 4 4 2 3 2 3" xfId="11653" xr:uid="{00000000-0005-0000-0000-00001B2D0000}"/>
    <cellStyle name="Navadno 4 4 4 2 3 2 3 2" xfId="11654" xr:uid="{00000000-0005-0000-0000-00001C2D0000}"/>
    <cellStyle name="Navadno 4 4 4 2 3 2 3 3" xfId="11655" xr:uid="{00000000-0005-0000-0000-00001D2D0000}"/>
    <cellStyle name="Navadno 4 4 4 2 3 2 4" xfId="11656" xr:uid="{00000000-0005-0000-0000-00001E2D0000}"/>
    <cellStyle name="Navadno 4 4 4 2 3 2 5" xfId="11657" xr:uid="{00000000-0005-0000-0000-00001F2D0000}"/>
    <cellStyle name="Navadno 4 4 4 2 3 3" xfId="11658" xr:uid="{00000000-0005-0000-0000-0000202D0000}"/>
    <cellStyle name="Navadno 4 4 4 2 3 3 2" xfId="11659" xr:uid="{00000000-0005-0000-0000-0000212D0000}"/>
    <cellStyle name="Navadno 4 4 4 2 3 3 2 2" xfId="11660" xr:uid="{00000000-0005-0000-0000-0000222D0000}"/>
    <cellStyle name="Navadno 4 4 4 2 3 3 2 3" xfId="11661" xr:uid="{00000000-0005-0000-0000-0000232D0000}"/>
    <cellStyle name="Navadno 4 4 4 2 3 3 3" xfId="11662" xr:uid="{00000000-0005-0000-0000-0000242D0000}"/>
    <cellStyle name="Navadno 4 4 4 2 3 3 3 2" xfId="11663" xr:uid="{00000000-0005-0000-0000-0000252D0000}"/>
    <cellStyle name="Navadno 4 4 4 2 3 3 3 3" xfId="11664" xr:uid="{00000000-0005-0000-0000-0000262D0000}"/>
    <cellStyle name="Navadno 4 4 4 2 3 3 4" xfId="11665" xr:uid="{00000000-0005-0000-0000-0000272D0000}"/>
    <cellStyle name="Navadno 4 4 4 2 3 3 5" xfId="11666" xr:uid="{00000000-0005-0000-0000-0000282D0000}"/>
    <cellStyle name="Navadno 4 4 4 2 3 4" xfId="11667" xr:uid="{00000000-0005-0000-0000-0000292D0000}"/>
    <cellStyle name="Navadno 4 4 4 2 3 4 2" xfId="11668" xr:uid="{00000000-0005-0000-0000-00002A2D0000}"/>
    <cellStyle name="Navadno 4 4 4 2 3 4 3" xfId="11669" xr:uid="{00000000-0005-0000-0000-00002B2D0000}"/>
    <cellStyle name="Navadno 4 4 4 2 3 5" xfId="11670" xr:uid="{00000000-0005-0000-0000-00002C2D0000}"/>
    <cellStyle name="Navadno 4 4 4 2 3 5 2" xfId="11671" xr:uid="{00000000-0005-0000-0000-00002D2D0000}"/>
    <cellStyle name="Navadno 4 4 4 2 3 5 3" xfId="11672" xr:uid="{00000000-0005-0000-0000-00002E2D0000}"/>
    <cellStyle name="Navadno 4 4 4 2 3 6" xfId="11673" xr:uid="{00000000-0005-0000-0000-00002F2D0000}"/>
    <cellStyle name="Navadno 4 4 4 2 3 7" xfId="11674" xr:uid="{00000000-0005-0000-0000-0000302D0000}"/>
    <cellStyle name="Navadno 4 4 4 2 4" xfId="11675" xr:uid="{00000000-0005-0000-0000-0000312D0000}"/>
    <cellStyle name="Navadno 4 4 4 2 4 2" xfId="11676" xr:uid="{00000000-0005-0000-0000-0000322D0000}"/>
    <cellStyle name="Navadno 4 4 4 2 4 2 2" xfId="11677" xr:uid="{00000000-0005-0000-0000-0000332D0000}"/>
    <cellStyle name="Navadno 4 4 4 2 4 2 3" xfId="11678" xr:uid="{00000000-0005-0000-0000-0000342D0000}"/>
    <cellStyle name="Navadno 4 4 4 2 4 3" xfId="11679" xr:uid="{00000000-0005-0000-0000-0000352D0000}"/>
    <cellStyle name="Navadno 4 4 4 2 4 3 2" xfId="11680" xr:uid="{00000000-0005-0000-0000-0000362D0000}"/>
    <cellStyle name="Navadno 4 4 4 2 4 3 3" xfId="11681" xr:uid="{00000000-0005-0000-0000-0000372D0000}"/>
    <cellStyle name="Navadno 4 4 4 2 4 4" xfId="11682" xr:uid="{00000000-0005-0000-0000-0000382D0000}"/>
    <cellStyle name="Navadno 4 4 4 2 4 5" xfId="11683" xr:uid="{00000000-0005-0000-0000-0000392D0000}"/>
    <cellStyle name="Navadno 4 4 4 2 5" xfId="11684" xr:uid="{00000000-0005-0000-0000-00003A2D0000}"/>
    <cellStyle name="Navadno 4 4 4 2 5 2" xfId="11685" xr:uid="{00000000-0005-0000-0000-00003B2D0000}"/>
    <cellStyle name="Navadno 4 4 4 2 5 2 2" xfId="11686" xr:uid="{00000000-0005-0000-0000-00003C2D0000}"/>
    <cellStyle name="Navadno 4 4 4 2 5 2 3" xfId="11687" xr:uid="{00000000-0005-0000-0000-00003D2D0000}"/>
    <cellStyle name="Navadno 4 4 4 2 5 3" xfId="11688" xr:uid="{00000000-0005-0000-0000-00003E2D0000}"/>
    <cellStyle name="Navadno 4 4 4 2 5 3 2" xfId="11689" xr:uid="{00000000-0005-0000-0000-00003F2D0000}"/>
    <cellStyle name="Navadno 4 4 4 2 5 3 3" xfId="11690" xr:uid="{00000000-0005-0000-0000-0000402D0000}"/>
    <cellStyle name="Navadno 4 4 4 2 5 4" xfId="11691" xr:uid="{00000000-0005-0000-0000-0000412D0000}"/>
    <cellStyle name="Navadno 4 4 4 2 5 5" xfId="11692" xr:uid="{00000000-0005-0000-0000-0000422D0000}"/>
    <cellStyle name="Navadno 4 4 4 2 6" xfId="11693" xr:uid="{00000000-0005-0000-0000-0000432D0000}"/>
    <cellStyle name="Navadno 4 4 4 2 6 2" xfId="11694" xr:uid="{00000000-0005-0000-0000-0000442D0000}"/>
    <cellStyle name="Navadno 4 4 4 2 6 3" xfId="11695" xr:uid="{00000000-0005-0000-0000-0000452D0000}"/>
    <cellStyle name="Navadno 4 4 4 2 7" xfId="11696" xr:uid="{00000000-0005-0000-0000-0000462D0000}"/>
    <cellStyle name="Navadno 4 4 4 2 7 2" xfId="11697" xr:uid="{00000000-0005-0000-0000-0000472D0000}"/>
    <cellStyle name="Navadno 4 4 4 2 7 3" xfId="11698" xr:uid="{00000000-0005-0000-0000-0000482D0000}"/>
    <cellStyle name="Navadno 4 4 4 2 8" xfId="11699" xr:uid="{00000000-0005-0000-0000-0000492D0000}"/>
    <cellStyle name="Navadno 4 4 4 2 9" xfId="11700" xr:uid="{00000000-0005-0000-0000-00004A2D0000}"/>
    <cellStyle name="Navadno 4 4 4 3" xfId="11701" xr:uid="{00000000-0005-0000-0000-00004B2D0000}"/>
    <cellStyle name="Navadno 4 4 4 3 2" xfId="11702" xr:uid="{00000000-0005-0000-0000-00004C2D0000}"/>
    <cellStyle name="Navadno 4 4 4 3 2 2" xfId="11703" xr:uid="{00000000-0005-0000-0000-00004D2D0000}"/>
    <cellStyle name="Navadno 4 4 4 3 2 2 2" xfId="11704" xr:uid="{00000000-0005-0000-0000-00004E2D0000}"/>
    <cellStyle name="Navadno 4 4 4 3 2 2 2 2" xfId="11705" xr:uid="{00000000-0005-0000-0000-00004F2D0000}"/>
    <cellStyle name="Navadno 4 4 4 3 2 2 2 3" xfId="11706" xr:uid="{00000000-0005-0000-0000-0000502D0000}"/>
    <cellStyle name="Navadno 4 4 4 3 2 2 3" xfId="11707" xr:uid="{00000000-0005-0000-0000-0000512D0000}"/>
    <cellStyle name="Navadno 4 4 4 3 2 2 3 2" xfId="11708" xr:uid="{00000000-0005-0000-0000-0000522D0000}"/>
    <cellStyle name="Navadno 4 4 4 3 2 2 3 3" xfId="11709" xr:uid="{00000000-0005-0000-0000-0000532D0000}"/>
    <cellStyle name="Navadno 4 4 4 3 2 2 4" xfId="11710" xr:uid="{00000000-0005-0000-0000-0000542D0000}"/>
    <cellStyle name="Navadno 4 4 4 3 2 2 5" xfId="11711" xr:uid="{00000000-0005-0000-0000-0000552D0000}"/>
    <cellStyle name="Navadno 4 4 4 3 2 3" xfId="11712" xr:uid="{00000000-0005-0000-0000-0000562D0000}"/>
    <cellStyle name="Navadno 4 4 4 3 2 3 2" xfId="11713" xr:uid="{00000000-0005-0000-0000-0000572D0000}"/>
    <cellStyle name="Navadno 4 4 4 3 2 3 2 2" xfId="11714" xr:uid="{00000000-0005-0000-0000-0000582D0000}"/>
    <cellStyle name="Navadno 4 4 4 3 2 3 2 3" xfId="11715" xr:uid="{00000000-0005-0000-0000-0000592D0000}"/>
    <cellStyle name="Navadno 4 4 4 3 2 3 3" xfId="11716" xr:uid="{00000000-0005-0000-0000-00005A2D0000}"/>
    <cellStyle name="Navadno 4 4 4 3 2 3 3 2" xfId="11717" xr:uid="{00000000-0005-0000-0000-00005B2D0000}"/>
    <cellStyle name="Navadno 4 4 4 3 2 3 3 3" xfId="11718" xr:uid="{00000000-0005-0000-0000-00005C2D0000}"/>
    <cellStyle name="Navadno 4 4 4 3 2 3 4" xfId="11719" xr:uid="{00000000-0005-0000-0000-00005D2D0000}"/>
    <cellStyle name="Navadno 4 4 4 3 2 3 5" xfId="11720" xr:uid="{00000000-0005-0000-0000-00005E2D0000}"/>
    <cellStyle name="Navadno 4 4 4 3 2 4" xfId="11721" xr:uid="{00000000-0005-0000-0000-00005F2D0000}"/>
    <cellStyle name="Navadno 4 4 4 3 2 4 2" xfId="11722" xr:uid="{00000000-0005-0000-0000-0000602D0000}"/>
    <cellStyle name="Navadno 4 4 4 3 2 4 3" xfId="11723" xr:uid="{00000000-0005-0000-0000-0000612D0000}"/>
    <cellStyle name="Navadno 4 4 4 3 2 5" xfId="11724" xr:uid="{00000000-0005-0000-0000-0000622D0000}"/>
    <cellStyle name="Navadno 4 4 4 3 2 5 2" xfId="11725" xr:uid="{00000000-0005-0000-0000-0000632D0000}"/>
    <cellStyle name="Navadno 4 4 4 3 2 5 3" xfId="11726" xr:uid="{00000000-0005-0000-0000-0000642D0000}"/>
    <cellStyle name="Navadno 4 4 4 3 2 6" xfId="11727" xr:uid="{00000000-0005-0000-0000-0000652D0000}"/>
    <cellStyle name="Navadno 4 4 4 3 2 7" xfId="11728" xr:uid="{00000000-0005-0000-0000-0000662D0000}"/>
    <cellStyle name="Navadno 4 4 4 3 3" xfId="11729" xr:uid="{00000000-0005-0000-0000-0000672D0000}"/>
    <cellStyle name="Navadno 4 4 4 3 3 2" xfId="11730" xr:uid="{00000000-0005-0000-0000-0000682D0000}"/>
    <cellStyle name="Navadno 4 4 4 3 3 2 2" xfId="11731" xr:uid="{00000000-0005-0000-0000-0000692D0000}"/>
    <cellStyle name="Navadno 4 4 4 3 3 2 3" xfId="11732" xr:uid="{00000000-0005-0000-0000-00006A2D0000}"/>
    <cellStyle name="Navadno 4 4 4 3 3 3" xfId="11733" xr:uid="{00000000-0005-0000-0000-00006B2D0000}"/>
    <cellStyle name="Navadno 4 4 4 3 3 3 2" xfId="11734" xr:uid="{00000000-0005-0000-0000-00006C2D0000}"/>
    <cellStyle name="Navadno 4 4 4 3 3 3 3" xfId="11735" xr:uid="{00000000-0005-0000-0000-00006D2D0000}"/>
    <cellStyle name="Navadno 4 4 4 3 3 4" xfId="11736" xr:uid="{00000000-0005-0000-0000-00006E2D0000}"/>
    <cellStyle name="Navadno 4 4 4 3 3 5" xfId="11737" xr:uid="{00000000-0005-0000-0000-00006F2D0000}"/>
    <cellStyle name="Navadno 4 4 4 3 4" xfId="11738" xr:uid="{00000000-0005-0000-0000-0000702D0000}"/>
    <cellStyle name="Navadno 4 4 4 3 4 2" xfId="11739" xr:uid="{00000000-0005-0000-0000-0000712D0000}"/>
    <cellStyle name="Navadno 4 4 4 3 4 2 2" xfId="11740" xr:uid="{00000000-0005-0000-0000-0000722D0000}"/>
    <cellStyle name="Navadno 4 4 4 3 4 2 3" xfId="11741" xr:uid="{00000000-0005-0000-0000-0000732D0000}"/>
    <cellStyle name="Navadno 4 4 4 3 4 3" xfId="11742" xr:uid="{00000000-0005-0000-0000-0000742D0000}"/>
    <cellStyle name="Navadno 4 4 4 3 4 3 2" xfId="11743" xr:uid="{00000000-0005-0000-0000-0000752D0000}"/>
    <cellStyle name="Navadno 4 4 4 3 4 3 3" xfId="11744" xr:uid="{00000000-0005-0000-0000-0000762D0000}"/>
    <cellStyle name="Navadno 4 4 4 3 4 4" xfId="11745" xr:uid="{00000000-0005-0000-0000-0000772D0000}"/>
    <cellStyle name="Navadno 4 4 4 3 4 5" xfId="11746" xr:uid="{00000000-0005-0000-0000-0000782D0000}"/>
    <cellStyle name="Navadno 4 4 4 3 5" xfId="11747" xr:uid="{00000000-0005-0000-0000-0000792D0000}"/>
    <cellStyle name="Navadno 4 4 4 3 5 2" xfId="11748" xr:uid="{00000000-0005-0000-0000-00007A2D0000}"/>
    <cellStyle name="Navadno 4 4 4 3 5 3" xfId="11749" xr:uid="{00000000-0005-0000-0000-00007B2D0000}"/>
    <cellStyle name="Navadno 4 4 4 3 6" xfId="11750" xr:uid="{00000000-0005-0000-0000-00007C2D0000}"/>
    <cellStyle name="Navadno 4 4 4 3 6 2" xfId="11751" xr:uid="{00000000-0005-0000-0000-00007D2D0000}"/>
    <cellStyle name="Navadno 4 4 4 3 6 3" xfId="11752" xr:uid="{00000000-0005-0000-0000-00007E2D0000}"/>
    <cellStyle name="Navadno 4 4 4 3 7" xfId="11753" xr:uid="{00000000-0005-0000-0000-00007F2D0000}"/>
    <cellStyle name="Navadno 4 4 4 3 8" xfId="11754" xr:uid="{00000000-0005-0000-0000-0000802D0000}"/>
    <cellStyle name="Navadno 4 4 4 4" xfId="11755" xr:uid="{00000000-0005-0000-0000-0000812D0000}"/>
    <cellStyle name="Navadno 4 4 4 4 2" xfId="11756" xr:uid="{00000000-0005-0000-0000-0000822D0000}"/>
    <cellStyle name="Navadno 4 4 4 4 2 2" xfId="11757" xr:uid="{00000000-0005-0000-0000-0000832D0000}"/>
    <cellStyle name="Navadno 4 4 4 4 2 2 2" xfId="11758" xr:uid="{00000000-0005-0000-0000-0000842D0000}"/>
    <cellStyle name="Navadno 4 4 4 4 2 2 3" xfId="11759" xr:uid="{00000000-0005-0000-0000-0000852D0000}"/>
    <cellStyle name="Navadno 4 4 4 4 2 3" xfId="11760" xr:uid="{00000000-0005-0000-0000-0000862D0000}"/>
    <cellStyle name="Navadno 4 4 4 4 2 3 2" xfId="11761" xr:uid="{00000000-0005-0000-0000-0000872D0000}"/>
    <cellStyle name="Navadno 4 4 4 4 2 3 3" xfId="11762" xr:uid="{00000000-0005-0000-0000-0000882D0000}"/>
    <cellStyle name="Navadno 4 4 4 4 2 4" xfId="11763" xr:uid="{00000000-0005-0000-0000-0000892D0000}"/>
    <cellStyle name="Navadno 4 4 4 4 2 5" xfId="11764" xr:uid="{00000000-0005-0000-0000-00008A2D0000}"/>
    <cellStyle name="Navadno 4 4 4 4 3" xfId="11765" xr:uid="{00000000-0005-0000-0000-00008B2D0000}"/>
    <cellStyle name="Navadno 4 4 4 4 3 2" xfId="11766" xr:uid="{00000000-0005-0000-0000-00008C2D0000}"/>
    <cellStyle name="Navadno 4 4 4 4 3 2 2" xfId="11767" xr:uid="{00000000-0005-0000-0000-00008D2D0000}"/>
    <cellStyle name="Navadno 4 4 4 4 3 2 3" xfId="11768" xr:uid="{00000000-0005-0000-0000-00008E2D0000}"/>
    <cellStyle name="Navadno 4 4 4 4 3 3" xfId="11769" xr:uid="{00000000-0005-0000-0000-00008F2D0000}"/>
    <cellStyle name="Navadno 4 4 4 4 3 3 2" xfId="11770" xr:uid="{00000000-0005-0000-0000-0000902D0000}"/>
    <cellStyle name="Navadno 4 4 4 4 3 3 3" xfId="11771" xr:uid="{00000000-0005-0000-0000-0000912D0000}"/>
    <cellStyle name="Navadno 4 4 4 4 3 4" xfId="11772" xr:uid="{00000000-0005-0000-0000-0000922D0000}"/>
    <cellStyle name="Navadno 4 4 4 4 3 5" xfId="11773" xr:uid="{00000000-0005-0000-0000-0000932D0000}"/>
    <cellStyle name="Navadno 4 4 4 4 4" xfId="11774" xr:uid="{00000000-0005-0000-0000-0000942D0000}"/>
    <cellStyle name="Navadno 4 4 4 4 4 2" xfId="11775" xr:uid="{00000000-0005-0000-0000-0000952D0000}"/>
    <cellStyle name="Navadno 4 4 4 4 4 3" xfId="11776" xr:uid="{00000000-0005-0000-0000-0000962D0000}"/>
    <cellStyle name="Navadno 4 4 4 4 5" xfId="11777" xr:uid="{00000000-0005-0000-0000-0000972D0000}"/>
    <cellStyle name="Navadno 4 4 4 4 5 2" xfId="11778" xr:uid="{00000000-0005-0000-0000-0000982D0000}"/>
    <cellStyle name="Navadno 4 4 4 4 5 3" xfId="11779" xr:uid="{00000000-0005-0000-0000-0000992D0000}"/>
    <cellStyle name="Navadno 4 4 4 4 6" xfId="11780" xr:uid="{00000000-0005-0000-0000-00009A2D0000}"/>
    <cellStyle name="Navadno 4 4 4 4 7" xfId="11781" xr:uid="{00000000-0005-0000-0000-00009B2D0000}"/>
    <cellStyle name="Navadno 4 4 4 5" xfId="11782" xr:uid="{00000000-0005-0000-0000-00009C2D0000}"/>
    <cellStyle name="Navadno 4 4 4 5 2" xfId="11783" xr:uid="{00000000-0005-0000-0000-00009D2D0000}"/>
    <cellStyle name="Navadno 4 4 4 5 2 2" xfId="11784" xr:uid="{00000000-0005-0000-0000-00009E2D0000}"/>
    <cellStyle name="Navadno 4 4 4 5 2 3" xfId="11785" xr:uid="{00000000-0005-0000-0000-00009F2D0000}"/>
    <cellStyle name="Navadno 4 4 4 5 3" xfId="11786" xr:uid="{00000000-0005-0000-0000-0000A02D0000}"/>
    <cellStyle name="Navadno 4 4 4 5 3 2" xfId="11787" xr:uid="{00000000-0005-0000-0000-0000A12D0000}"/>
    <cellStyle name="Navadno 4 4 4 5 3 3" xfId="11788" xr:uid="{00000000-0005-0000-0000-0000A22D0000}"/>
    <cellStyle name="Navadno 4 4 4 5 4" xfId="11789" xr:uid="{00000000-0005-0000-0000-0000A32D0000}"/>
    <cellStyle name="Navadno 4 4 4 5 5" xfId="11790" xr:uid="{00000000-0005-0000-0000-0000A42D0000}"/>
    <cellStyle name="Navadno 4 4 4 6" xfId="11791" xr:uid="{00000000-0005-0000-0000-0000A52D0000}"/>
    <cellStyle name="Navadno 4 4 4 6 2" xfId="11792" xr:uid="{00000000-0005-0000-0000-0000A62D0000}"/>
    <cellStyle name="Navadno 4 4 4 6 2 2" xfId="11793" xr:uid="{00000000-0005-0000-0000-0000A72D0000}"/>
    <cellStyle name="Navadno 4 4 4 6 2 3" xfId="11794" xr:uid="{00000000-0005-0000-0000-0000A82D0000}"/>
    <cellStyle name="Navadno 4 4 4 6 3" xfId="11795" xr:uid="{00000000-0005-0000-0000-0000A92D0000}"/>
    <cellStyle name="Navadno 4 4 4 6 3 2" xfId="11796" xr:uid="{00000000-0005-0000-0000-0000AA2D0000}"/>
    <cellStyle name="Navadno 4 4 4 6 3 3" xfId="11797" xr:uid="{00000000-0005-0000-0000-0000AB2D0000}"/>
    <cellStyle name="Navadno 4 4 4 6 4" xfId="11798" xr:uid="{00000000-0005-0000-0000-0000AC2D0000}"/>
    <cellStyle name="Navadno 4 4 4 6 5" xfId="11799" xr:uid="{00000000-0005-0000-0000-0000AD2D0000}"/>
    <cellStyle name="Navadno 4 4 4 7" xfId="11800" xr:uid="{00000000-0005-0000-0000-0000AE2D0000}"/>
    <cellStyle name="Navadno 4 4 4 7 2" xfId="11801" xr:uid="{00000000-0005-0000-0000-0000AF2D0000}"/>
    <cellStyle name="Navadno 4 4 4 7 3" xfId="11802" xr:uid="{00000000-0005-0000-0000-0000B02D0000}"/>
    <cellStyle name="Navadno 4 4 4 8" xfId="11803" xr:uid="{00000000-0005-0000-0000-0000B12D0000}"/>
    <cellStyle name="Navadno 4 4 4 8 2" xfId="11804" xr:uid="{00000000-0005-0000-0000-0000B22D0000}"/>
    <cellStyle name="Navadno 4 4 4 8 3" xfId="11805" xr:uid="{00000000-0005-0000-0000-0000B32D0000}"/>
    <cellStyle name="Navadno 4 4 4 9" xfId="11806" xr:uid="{00000000-0005-0000-0000-0000B42D0000}"/>
    <cellStyle name="Navadno 4 4 5" xfId="11807" xr:uid="{00000000-0005-0000-0000-0000B52D0000}"/>
    <cellStyle name="Navadno 4 4 5 2" xfId="11808" xr:uid="{00000000-0005-0000-0000-0000B62D0000}"/>
    <cellStyle name="Navadno 4 4 5 2 2" xfId="11809" xr:uid="{00000000-0005-0000-0000-0000B72D0000}"/>
    <cellStyle name="Navadno 4 4 5 2 2 2" xfId="11810" xr:uid="{00000000-0005-0000-0000-0000B82D0000}"/>
    <cellStyle name="Navadno 4 4 5 2 2 2 2" xfId="11811" xr:uid="{00000000-0005-0000-0000-0000B92D0000}"/>
    <cellStyle name="Navadno 4 4 5 2 2 2 2 2" xfId="11812" xr:uid="{00000000-0005-0000-0000-0000BA2D0000}"/>
    <cellStyle name="Navadno 4 4 5 2 2 2 2 3" xfId="11813" xr:uid="{00000000-0005-0000-0000-0000BB2D0000}"/>
    <cellStyle name="Navadno 4 4 5 2 2 2 3" xfId="11814" xr:uid="{00000000-0005-0000-0000-0000BC2D0000}"/>
    <cellStyle name="Navadno 4 4 5 2 2 2 3 2" xfId="11815" xr:uid="{00000000-0005-0000-0000-0000BD2D0000}"/>
    <cellStyle name="Navadno 4 4 5 2 2 2 3 3" xfId="11816" xr:uid="{00000000-0005-0000-0000-0000BE2D0000}"/>
    <cellStyle name="Navadno 4 4 5 2 2 2 4" xfId="11817" xr:uid="{00000000-0005-0000-0000-0000BF2D0000}"/>
    <cellStyle name="Navadno 4 4 5 2 2 2 5" xfId="11818" xr:uid="{00000000-0005-0000-0000-0000C02D0000}"/>
    <cellStyle name="Navadno 4 4 5 2 2 3" xfId="11819" xr:uid="{00000000-0005-0000-0000-0000C12D0000}"/>
    <cellStyle name="Navadno 4 4 5 2 2 3 2" xfId="11820" xr:uid="{00000000-0005-0000-0000-0000C22D0000}"/>
    <cellStyle name="Navadno 4 4 5 2 2 3 2 2" xfId="11821" xr:uid="{00000000-0005-0000-0000-0000C32D0000}"/>
    <cellStyle name="Navadno 4 4 5 2 2 3 2 3" xfId="11822" xr:uid="{00000000-0005-0000-0000-0000C42D0000}"/>
    <cellStyle name="Navadno 4 4 5 2 2 3 3" xfId="11823" xr:uid="{00000000-0005-0000-0000-0000C52D0000}"/>
    <cellStyle name="Navadno 4 4 5 2 2 3 3 2" xfId="11824" xr:uid="{00000000-0005-0000-0000-0000C62D0000}"/>
    <cellStyle name="Navadno 4 4 5 2 2 3 3 3" xfId="11825" xr:uid="{00000000-0005-0000-0000-0000C72D0000}"/>
    <cellStyle name="Navadno 4 4 5 2 2 3 4" xfId="11826" xr:uid="{00000000-0005-0000-0000-0000C82D0000}"/>
    <cellStyle name="Navadno 4 4 5 2 2 3 5" xfId="11827" xr:uid="{00000000-0005-0000-0000-0000C92D0000}"/>
    <cellStyle name="Navadno 4 4 5 2 2 4" xfId="11828" xr:uid="{00000000-0005-0000-0000-0000CA2D0000}"/>
    <cellStyle name="Navadno 4 4 5 2 2 4 2" xfId="11829" xr:uid="{00000000-0005-0000-0000-0000CB2D0000}"/>
    <cellStyle name="Navadno 4 4 5 2 2 4 3" xfId="11830" xr:uid="{00000000-0005-0000-0000-0000CC2D0000}"/>
    <cellStyle name="Navadno 4 4 5 2 2 5" xfId="11831" xr:uid="{00000000-0005-0000-0000-0000CD2D0000}"/>
    <cellStyle name="Navadno 4 4 5 2 2 5 2" xfId="11832" xr:uid="{00000000-0005-0000-0000-0000CE2D0000}"/>
    <cellStyle name="Navadno 4 4 5 2 2 5 3" xfId="11833" xr:uid="{00000000-0005-0000-0000-0000CF2D0000}"/>
    <cellStyle name="Navadno 4 4 5 2 2 6" xfId="11834" xr:uid="{00000000-0005-0000-0000-0000D02D0000}"/>
    <cellStyle name="Navadno 4 4 5 2 2 7" xfId="11835" xr:uid="{00000000-0005-0000-0000-0000D12D0000}"/>
    <cellStyle name="Navadno 4 4 5 2 3" xfId="11836" xr:uid="{00000000-0005-0000-0000-0000D22D0000}"/>
    <cellStyle name="Navadno 4 4 5 2 3 2" xfId="11837" xr:uid="{00000000-0005-0000-0000-0000D32D0000}"/>
    <cellStyle name="Navadno 4 4 5 2 3 2 2" xfId="11838" xr:uid="{00000000-0005-0000-0000-0000D42D0000}"/>
    <cellStyle name="Navadno 4 4 5 2 3 2 3" xfId="11839" xr:uid="{00000000-0005-0000-0000-0000D52D0000}"/>
    <cellStyle name="Navadno 4 4 5 2 3 3" xfId="11840" xr:uid="{00000000-0005-0000-0000-0000D62D0000}"/>
    <cellStyle name="Navadno 4 4 5 2 3 3 2" xfId="11841" xr:uid="{00000000-0005-0000-0000-0000D72D0000}"/>
    <cellStyle name="Navadno 4 4 5 2 3 3 3" xfId="11842" xr:uid="{00000000-0005-0000-0000-0000D82D0000}"/>
    <cellStyle name="Navadno 4 4 5 2 3 4" xfId="11843" xr:uid="{00000000-0005-0000-0000-0000D92D0000}"/>
    <cellStyle name="Navadno 4 4 5 2 3 5" xfId="11844" xr:uid="{00000000-0005-0000-0000-0000DA2D0000}"/>
    <cellStyle name="Navadno 4 4 5 2 4" xfId="11845" xr:uid="{00000000-0005-0000-0000-0000DB2D0000}"/>
    <cellStyle name="Navadno 4 4 5 2 4 2" xfId="11846" xr:uid="{00000000-0005-0000-0000-0000DC2D0000}"/>
    <cellStyle name="Navadno 4 4 5 2 4 2 2" xfId="11847" xr:uid="{00000000-0005-0000-0000-0000DD2D0000}"/>
    <cellStyle name="Navadno 4 4 5 2 4 2 3" xfId="11848" xr:uid="{00000000-0005-0000-0000-0000DE2D0000}"/>
    <cellStyle name="Navadno 4 4 5 2 4 3" xfId="11849" xr:uid="{00000000-0005-0000-0000-0000DF2D0000}"/>
    <cellStyle name="Navadno 4 4 5 2 4 3 2" xfId="11850" xr:uid="{00000000-0005-0000-0000-0000E02D0000}"/>
    <cellStyle name="Navadno 4 4 5 2 4 3 3" xfId="11851" xr:uid="{00000000-0005-0000-0000-0000E12D0000}"/>
    <cellStyle name="Navadno 4 4 5 2 4 4" xfId="11852" xr:uid="{00000000-0005-0000-0000-0000E22D0000}"/>
    <cellStyle name="Navadno 4 4 5 2 4 5" xfId="11853" xr:uid="{00000000-0005-0000-0000-0000E32D0000}"/>
    <cellStyle name="Navadno 4 4 5 2 5" xfId="11854" xr:uid="{00000000-0005-0000-0000-0000E42D0000}"/>
    <cellStyle name="Navadno 4 4 5 2 5 2" xfId="11855" xr:uid="{00000000-0005-0000-0000-0000E52D0000}"/>
    <cellStyle name="Navadno 4 4 5 2 5 3" xfId="11856" xr:uid="{00000000-0005-0000-0000-0000E62D0000}"/>
    <cellStyle name="Navadno 4 4 5 2 6" xfId="11857" xr:uid="{00000000-0005-0000-0000-0000E72D0000}"/>
    <cellStyle name="Navadno 4 4 5 2 6 2" xfId="11858" xr:uid="{00000000-0005-0000-0000-0000E82D0000}"/>
    <cellStyle name="Navadno 4 4 5 2 6 3" xfId="11859" xr:uid="{00000000-0005-0000-0000-0000E92D0000}"/>
    <cellStyle name="Navadno 4 4 5 2 7" xfId="11860" xr:uid="{00000000-0005-0000-0000-0000EA2D0000}"/>
    <cellStyle name="Navadno 4 4 5 2 8" xfId="11861" xr:uid="{00000000-0005-0000-0000-0000EB2D0000}"/>
    <cellStyle name="Navadno 4 4 5 3" xfId="11862" xr:uid="{00000000-0005-0000-0000-0000EC2D0000}"/>
    <cellStyle name="Navadno 4 4 5 3 2" xfId="11863" xr:uid="{00000000-0005-0000-0000-0000ED2D0000}"/>
    <cellStyle name="Navadno 4 4 5 3 2 2" xfId="11864" xr:uid="{00000000-0005-0000-0000-0000EE2D0000}"/>
    <cellStyle name="Navadno 4 4 5 3 2 2 2" xfId="11865" xr:uid="{00000000-0005-0000-0000-0000EF2D0000}"/>
    <cellStyle name="Navadno 4 4 5 3 2 2 3" xfId="11866" xr:uid="{00000000-0005-0000-0000-0000F02D0000}"/>
    <cellStyle name="Navadno 4 4 5 3 2 3" xfId="11867" xr:uid="{00000000-0005-0000-0000-0000F12D0000}"/>
    <cellStyle name="Navadno 4 4 5 3 2 3 2" xfId="11868" xr:uid="{00000000-0005-0000-0000-0000F22D0000}"/>
    <cellStyle name="Navadno 4 4 5 3 2 3 3" xfId="11869" xr:uid="{00000000-0005-0000-0000-0000F32D0000}"/>
    <cellStyle name="Navadno 4 4 5 3 2 4" xfId="11870" xr:uid="{00000000-0005-0000-0000-0000F42D0000}"/>
    <cellStyle name="Navadno 4 4 5 3 2 5" xfId="11871" xr:uid="{00000000-0005-0000-0000-0000F52D0000}"/>
    <cellStyle name="Navadno 4 4 5 3 3" xfId="11872" xr:uid="{00000000-0005-0000-0000-0000F62D0000}"/>
    <cellStyle name="Navadno 4 4 5 3 3 2" xfId="11873" xr:uid="{00000000-0005-0000-0000-0000F72D0000}"/>
    <cellStyle name="Navadno 4 4 5 3 3 2 2" xfId="11874" xr:uid="{00000000-0005-0000-0000-0000F82D0000}"/>
    <cellStyle name="Navadno 4 4 5 3 3 2 3" xfId="11875" xr:uid="{00000000-0005-0000-0000-0000F92D0000}"/>
    <cellStyle name="Navadno 4 4 5 3 3 3" xfId="11876" xr:uid="{00000000-0005-0000-0000-0000FA2D0000}"/>
    <cellStyle name="Navadno 4 4 5 3 3 3 2" xfId="11877" xr:uid="{00000000-0005-0000-0000-0000FB2D0000}"/>
    <cellStyle name="Navadno 4 4 5 3 3 3 3" xfId="11878" xr:uid="{00000000-0005-0000-0000-0000FC2D0000}"/>
    <cellStyle name="Navadno 4 4 5 3 3 4" xfId="11879" xr:uid="{00000000-0005-0000-0000-0000FD2D0000}"/>
    <cellStyle name="Navadno 4 4 5 3 3 5" xfId="11880" xr:uid="{00000000-0005-0000-0000-0000FE2D0000}"/>
    <cellStyle name="Navadno 4 4 5 3 4" xfId="11881" xr:uid="{00000000-0005-0000-0000-0000FF2D0000}"/>
    <cellStyle name="Navadno 4 4 5 3 4 2" xfId="11882" xr:uid="{00000000-0005-0000-0000-0000002E0000}"/>
    <cellStyle name="Navadno 4 4 5 3 4 3" xfId="11883" xr:uid="{00000000-0005-0000-0000-0000012E0000}"/>
    <cellStyle name="Navadno 4 4 5 3 5" xfId="11884" xr:uid="{00000000-0005-0000-0000-0000022E0000}"/>
    <cellStyle name="Navadno 4 4 5 3 5 2" xfId="11885" xr:uid="{00000000-0005-0000-0000-0000032E0000}"/>
    <cellStyle name="Navadno 4 4 5 3 5 3" xfId="11886" xr:uid="{00000000-0005-0000-0000-0000042E0000}"/>
    <cellStyle name="Navadno 4 4 5 3 6" xfId="11887" xr:uid="{00000000-0005-0000-0000-0000052E0000}"/>
    <cellStyle name="Navadno 4 4 5 3 7" xfId="11888" xr:uid="{00000000-0005-0000-0000-0000062E0000}"/>
    <cellStyle name="Navadno 4 4 5 4" xfId="11889" xr:uid="{00000000-0005-0000-0000-0000072E0000}"/>
    <cellStyle name="Navadno 4 4 5 4 2" xfId="11890" xr:uid="{00000000-0005-0000-0000-0000082E0000}"/>
    <cellStyle name="Navadno 4 4 5 4 2 2" xfId="11891" xr:uid="{00000000-0005-0000-0000-0000092E0000}"/>
    <cellStyle name="Navadno 4 4 5 4 2 3" xfId="11892" xr:uid="{00000000-0005-0000-0000-00000A2E0000}"/>
    <cellStyle name="Navadno 4 4 5 4 3" xfId="11893" xr:uid="{00000000-0005-0000-0000-00000B2E0000}"/>
    <cellStyle name="Navadno 4 4 5 4 3 2" xfId="11894" xr:uid="{00000000-0005-0000-0000-00000C2E0000}"/>
    <cellStyle name="Navadno 4 4 5 4 3 3" xfId="11895" xr:uid="{00000000-0005-0000-0000-00000D2E0000}"/>
    <cellStyle name="Navadno 4 4 5 4 4" xfId="11896" xr:uid="{00000000-0005-0000-0000-00000E2E0000}"/>
    <cellStyle name="Navadno 4 4 5 4 5" xfId="11897" xr:uid="{00000000-0005-0000-0000-00000F2E0000}"/>
    <cellStyle name="Navadno 4 4 5 5" xfId="11898" xr:uid="{00000000-0005-0000-0000-0000102E0000}"/>
    <cellStyle name="Navadno 4 4 5 5 2" xfId="11899" xr:uid="{00000000-0005-0000-0000-0000112E0000}"/>
    <cellStyle name="Navadno 4 4 5 5 2 2" xfId="11900" xr:uid="{00000000-0005-0000-0000-0000122E0000}"/>
    <cellStyle name="Navadno 4 4 5 5 2 3" xfId="11901" xr:uid="{00000000-0005-0000-0000-0000132E0000}"/>
    <cellStyle name="Navadno 4 4 5 5 3" xfId="11902" xr:uid="{00000000-0005-0000-0000-0000142E0000}"/>
    <cellStyle name="Navadno 4 4 5 5 3 2" xfId="11903" xr:uid="{00000000-0005-0000-0000-0000152E0000}"/>
    <cellStyle name="Navadno 4 4 5 5 3 3" xfId="11904" xr:uid="{00000000-0005-0000-0000-0000162E0000}"/>
    <cellStyle name="Navadno 4 4 5 5 4" xfId="11905" xr:uid="{00000000-0005-0000-0000-0000172E0000}"/>
    <cellStyle name="Navadno 4 4 5 5 5" xfId="11906" xr:uid="{00000000-0005-0000-0000-0000182E0000}"/>
    <cellStyle name="Navadno 4 4 5 6" xfId="11907" xr:uid="{00000000-0005-0000-0000-0000192E0000}"/>
    <cellStyle name="Navadno 4 4 5 6 2" xfId="11908" xr:uid="{00000000-0005-0000-0000-00001A2E0000}"/>
    <cellStyle name="Navadno 4 4 5 6 3" xfId="11909" xr:uid="{00000000-0005-0000-0000-00001B2E0000}"/>
    <cellStyle name="Navadno 4 4 5 7" xfId="11910" xr:uid="{00000000-0005-0000-0000-00001C2E0000}"/>
    <cellStyle name="Navadno 4 4 5 7 2" xfId="11911" xr:uid="{00000000-0005-0000-0000-00001D2E0000}"/>
    <cellStyle name="Navadno 4 4 5 7 3" xfId="11912" xr:uid="{00000000-0005-0000-0000-00001E2E0000}"/>
    <cellStyle name="Navadno 4 4 5 8" xfId="11913" xr:uid="{00000000-0005-0000-0000-00001F2E0000}"/>
    <cellStyle name="Navadno 4 4 5 9" xfId="11914" xr:uid="{00000000-0005-0000-0000-0000202E0000}"/>
    <cellStyle name="Navadno 4 4 6" xfId="11915" xr:uid="{00000000-0005-0000-0000-0000212E0000}"/>
    <cellStyle name="Navadno 4 4 6 2" xfId="11916" xr:uid="{00000000-0005-0000-0000-0000222E0000}"/>
    <cellStyle name="Navadno 4 4 6 2 2" xfId="11917" xr:uid="{00000000-0005-0000-0000-0000232E0000}"/>
    <cellStyle name="Navadno 4 4 6 2 2 2" xfId="11918" xr:uid="{00000000-0005-0000-0000-0000242E0000}"/>
    <cellStyle name="Navadno 4 4 6 2 2 2 2" xfId="11919" xr:uid="{00000000-0005-0000-0000-0000252E0000}"/>
    <cellStyle name="Navadno 4 4 6 2 2 2 2 2" xfId="11920" xr:uid="{00000000-0005-0000-0000-0000262E0000}"/>
    <cellStyle name="Navadno 4 4 6 2 2 2 2 3" xfId="11921" xr:uid="{00000000-0005-0000-0000-0000272E0000}"/>
    <cellStyle name="Navadno 4 4 6 2 2 2 3" xfId="11922" xr:uid="{00000000-0005-0000-0000-0000282E0000}"/>
    <cellStyle name="Navadno 4 4 6 2 2 2 3 2" xfId="11923" xr:uid="{00000000-0005-0000-0000-0000292E0000}"/>
    <cellStyle name="Navadno 4 4 6 2 2 2 3 3" xfId="11924" xr:uid="{00000000-0005-0000-0000-00002A2E0000}"/>
    <cellStyle name="Navadno 4 4 6 2 2 2 4" xfId="11925" xr:uid="{00000000-0005-0000-0000-00002B2E0000}"/>
    <cellStyle name="Navadno 4 4 6 2 2 2 5" xfId="11926" xr:uid="{00000000-0005-0000-0000-00002C2E0000}"/>
    <cellStyle name="Navadno 4 4 6 2 2 3" xfId="11927" xr:uid="{00000000-0005-0000-0000-00002D2E0000}"/>
    <cellStyle name="Navadno 4 4 6 2 2 3 2" xfId="11928" xr:uid="{00000000-0005-0000-0000-00002E2E0000}"/>
    <cellStyle name="Navadno 4 4 6 2 2 3 2 2" xfId="11929" xr:uid="{00000000-0005-0000-0000-00002F2E0000}"/>
    <cellStyle name="Navadno 4 4 6 2 2 3 2 3" xfId="11930" xr:uid="{00000000-0005-0000-0000-0000302E0000}"/>
    <cellStyle name="Navadno 4 4 6 2 2 3 3" xfId="11931" xr:uid="{00000000-0005-0000-0000-0000312E0000}"/>
    <cellStyle name="Navadno 4 4 6 2 2 3 3 2" xfId="11932" xr:uid="{00000000-0005-0000-0000-0000322E0000}"/>
    <cellStyle name="Navadno 4 4 6 2 2 3 3 3" xfId="11933" xr:uid="{00000000-0005-0000-0000-0000332E0000}"/>
    <cellStyle name="Navadno 4 4 6 2 2 3 4" xfId="11934" xr:uid="{00000000-0005-0000-0000-0000342E0000}"/>
    <cellStyle name="Navadno 4 4 6 2 2 3 5" xfId="11935" xr:uid="{00000000-0005-0000-0000-0000352E0000}"/>
    <cellStyle name="Navadno 4 4 6 2 2 4" xfId="11936" xr:uid="{00000000-0005-0000-0000-0000362E0000}"/>
    <cellStyle name="Navadno 4 4 6 2 2 4 2" xfId="11937" xr:uid="{00000000-0005-0000-0000-0000372E0000}"/>
    <cellStyle name="Navadno 4 4 6 2 2 4 3" xfId="11938" xr:uid="{00000000-0005-0000-0000-0000382E0000}"/>
    <cellStyle name="Navadno 4 4 6 2 2 5" xfId="11939" xr:uid="{00000000-0005-0000-0000-0000392E0000}"/>
    <cellStyle name="Navadno 4 4 6 2 2 5 2" xfId="11940" xr:uid="{00000000-0005-0000-0000-00003A2E0000}"/>
    <cellStyle name="Navadno 4 4 6 2 2 5 3" xfId="11941" xr:uid="{00000000-0005-0000-0000-00003B2E0000}"/>
    <cellStyle name="Navadno 4 4 6 2 2 6" xfId="11942" xr:uid="{00000000-0005-0000-0000-00003C2E0000}"/>
    <cellStyle name="Navadno 4 4 6 2 2 7" xfId="11943" xr:uid="{00000000-0005-0000-0000-00003D2E0000}"/>
    <cellStyle name="Navadno 4 4 6 2 3" xfId="11944" xr:uid="{00000000-0005-0000-0000-00003E2E0000}"/>
    <cellStyle name="Navadno 4 4 6 2 3 2" xfId="11945" xr:uid="{00000000-0005-0000-0000-00003F2E0000}"/>
    <cellStyle name="Navadno 4 4 6 2 3 2 2" xfId="11946" xr:uid="{00000000-0005-0000-0000-0000402E0000}"/>
    <cellStyle name="Navadno 4 4 6 2 3 2 3" xfId="11947" xr:uid="{00000000-0005-0000-0000-0000412E0000}"/>
    <cellStyle name="Navadno 4 4 6 2 3 3" xfId="11948" xr:uid="{00000000-0005-0000-0000-0000422E0000}"/>
    <cellStyle name="Navadno 4 4 6 2 3 3 2" xfId="11949" xr:uid="{00000000-0005-0000-0000-0000432E0000}"/>
    <cellStyle name="Navadno 4 4 6 2 3 3 3" xfId="11950" xr:uid="{00000000-0005-0000-0000-0000442E0000}"/>
    <cellStyle name="Navadno 4 4 6 2 3 4" xfId="11951" xr:uid="{00000000-0005-0000-0000-0000452E0000}"/>
    <cellStyle name="Navadno 4 4 6 2 3 5" xfId="11952" xr:uid="{00000000-0005-0000-0000-0000462E0000}"/>
    <cellStyle name="Navadno 4 4 6 2 4" xfId="11953" xr:uid="{00000000-0005-0000-0000-0000472E0000}"/>
    <cellStyle name="Navadno 4 4 6 2 4 2" xfId="11954" xr:uid="{00000000-0005-0000-0000-0000482E0000}"/>
    <cellStyle name="Navadno 4 4 6 2 4 2 2" xfId="11955" xr:uid="{00000000-0005-0000-0000-0000492E0000}"/>
    <cellStyle name="Navadno 4 4 6 2 4 2 3" xfId="11956" xr:uid="{00000000-0005-0000-0000-00004A2E0000}"/>
    <cellStyle name="Navadno 4 4 6 2 4 3" xfId="11957" xr:uid="{00000000-0005-0000-0000-00004B2E0000}"/>
    <cellStyle name="Navadno 4 4 6 2 4 3 2" xfId="11958" xr:uid="{00000000-0005-0000-0000-00004C2E0000}"/>
    <cellStyle name="Navadno 4 4 6 2 4 3 3" xfId="11959" xr:uid="{00000000-0005-0000-0000-00004D2E0000}"/>
    <cellStyle name="Navadno 4 4 6 2 4 4" xfId="11960" xr:uid="{00000000-0005-0000-0000-00004E2E0000}"/>
    <cellStyle name="Navadno 4 4 6 2 4 5" xfId="11961" xr:uid="{00000000-0005-0000-0000-00004F2E0000}"/>
    <cellStyle name="Navadno 4 4 6 2 5" xfId="11962" xr:uid="{00000000-0005-0000-0000-0000502E0000}"/>
    <cellStyle name="Navadno 4 4 6 2 5 2" xfId="11963" xr:uid="{00000000-0005-0000-0000-0000512E0000}"/>
    <cellStyle name="Navadno 4 4 6 2 5 3" xfId="11964" xr:uid="{00000000-0005-0000-0000-0000522E0000}"/>
    <cellStyle name="Navadno 4 4 6 2 6" xfId="11965" xr:uid="{00000000-0005-0000-0000-0000532E0000}"/>
    <cellStyle name="Navadno 4 4 6 2 6 2" xfId="11966" xr:uid="{00000000-0005-0000-0000-0000542E0000}"/>
    <cellStyle name="Navadno 4 4 6 2 6 3" xfId="11967" xr:uid="{00000000-0005-0000-0000-0000552E0000}"/>
    <cellStyle name="Navadno 4 4 6 2 7" xfId="11968" xr:uid="{00000000-0005-0000-0000-0000562E0000}"/>
    <cellStyle name="Navadno 4 4 6 2 8" xfId="11969" xr:uid="{00000000-0005-0000-0000-0000572E0000}"/>
    <cellStyle name="Navadno 4 4 6 3" xfId="11970" xr:uid="{00000000-0005-0000-0000-0000582E0000}"/>
    <cellStyle name="Navadno 4 4 6 3 2" xfId="11971" xr:uid="{00000000-0005-0000-0000-0000592E0000}"/>
    <cellStyle name="Navadno 4 4 6 3 2 2" xfId="11972" xr:uid="{00000000-0005-0000-0000-00005A2E0000}"/>
    <cellStyle name="Navadno 4 4 6 3 2 2 2" xfId="11973" xr:uid="{00000000-0005-0000-0000-00005B2E0000}"/>
    <cellStyle name="Navadno 4 4 6 3 2 2 3" xfId="11974" xr:uid="{00000000-0005-0000-0000-00005C2E0000}"/>
    <cellStyle name="Navadno 4 4 6 3 2 3" xfId="11975" xr:uid="{00000000-0005-0000-0000-00005D2E0000}"/>
    <cellStyle name="Navadno 4 4 6 3 2 3 2" xfId="11976" xr:uid="{00000000-0005-0000-0000-00005E2E0000}"/>
    <cellStyle name="Navadno 4 4 6 3 2 3 3" xfId="11977" xr:uid="{00000000-0005-0000-0000-00005F2E0000}"/>
    <cellStyle name="Navadno 4 4 6 3 2 4" xfId="11978" xr:uid="{00000000-0005-0000-0000-0000602E0000}"/>
    <cellStyle name="Navadno 4 4 6 3 2 5" xfId="11979" xr:uid="{00000000-0005-0000-0000-0000612E0000}"/>
    <cellStyle name="Navadno 4 4 6 3 3" xfId="11980" xr:uid="{00000000-0005-0000-0000-0000622E0000}"/>
    <cellStyle name="Navadno 4 4 6 3 3 2" xfId="11981" xr:uid="{00000000-0005-0000-0000-0000632E0000}"/>
    <cellStyle name="Navadno 4 4 6 3 3 2 2" xfId="11982" xr:uid="{00000000-0005-0000-0000-0000642E0000}"/>
    <cellStyle name="Navadno 4 4 6 3 3 2 3" xfId="11983" xr:uid="{00000000-0005-0000-0000-0000652E0000}"/>
    <cellStyle name="Navadno 4 4 6 3 3 3" xfId="11984" xr:uid="{00000000-0005-0000-0000-0000662E0000}"/>
    <cellStyle name="Navadno 4 4 6 3 3 3 2" xfId="11985" xr:uid="{00000000-0005-0000-0000-0000672E0000}"/>
    <cellStyle name="Navadno 4 4 6 3 3 3 3" xfId="11986" xr:uid="{00000000-0005-0000-0000-0000682E0000}"/>
    <cellStyle name="Navadno 4 4 6 3 3 4" xfId="11987" xr:uid="{00000000-0005-0000-0000-0000692E0000}"/>
    <cellStyle name="Navadno 4 4 6 3 3 5" xfId="11988" xr:uid="{00000000-0005-0000-0000-00006A2E0000}"/>
    <cellStyle name="Navadno 4 4 6 3 4" xfId="11989" xr:uid="{00000000-0005-0000-0000-00006B2E0000}"/>
    <cellStyle name="Navadno 4 4 6 3 4 2" xfId="11990" xr:uid="{00000000-0005-0000-0000-00006C2E0000}"/>
    <cellStyle name="Navadno 4 4 6 3 4 3" xfId="11991" xr:uid="{00000000-0005-0000-0000-00006D2E0000}"/>
    <cellStyle name="Navadno 4 4 6 3 5" xfId="11992" xr:uid="{00000000-0005-0000-0000-00006E2E0000}"/>
    <cellStyle name="Navadno 4 4 6 3 5 2" xfId="11993" xr:uid="{00000000-0005-0000-0000-00006F2E0000}"/>
    <cellStyle name="Navadno 4 4 6 3 5 3" xfId="11994" xr:uid="{00000000-0005-0000-0000-0000702E0000}"/>
    <cellStyle name="Navadno 4 4 6 3 6" xfId="11995" xr:uid="{00000000-0005-0000-0000-0000712E0000}"/>
    <cellStyle name="Navadno 4 4 6 3 7" xfId="11996" xr:uid="{00000000-0005-0000-0000-0000722E0000}"/>
    <cellStyle name="Navadno 4 4 6 4" xfId="11997" xr:uid="{00000000-0005-0000-0000-0000732E0000}"/>
    <cellStyle name="Navadno 4 4 6 4 2" xfId="11998" xr:uid="{00000000-0005-0000-0000-0000742E0000}"/>
    <cellStyle name="Navadno 4 4 6 4 2 2" xfId="11999" xr:uid="{00000000-0005-0000-0000-0000752E0000}"/>
    <cellStyle name="Navadno 4 4 6 4 2 3" xfId="12000" xr:uid="{00000000-0005-0000-0000-0000762E0000}"/>
    <cellStyle name="Navadno 4 4 6 4 3" xfId="12001" xr:uid="{00000000-0005-0000-0000-0000772E0000}"/>
    <cellStyle name="Navadno 4 4 6 4 3 2" xfId="12002" xr:uid="{00000000-0005-0000-0000-0000782E0000}"/>
    <cellStyle name="Navadno 4 4 6 4 3 3" xfId="12003" xr:uid="{00000000-0005-0000-0000-0000792E0000}"/>
    <cellStyle name="Navadno 4 4 6 4 4" xfId="12004" xr:uid="{00000000-0005-0000-0000-00007A2E0000}"/>
    <cellStyle name="Navadno 4 4 6 4 5" xfId="12005" xr:uid="{00000000-0005-0000-0000-00007B2E0000}"/>
    <cellStyle name="Navadno 4 4 6 5" xfId="12006" xr:uid="{00000000-0005-0000-0000-00007C2E0000}"/>
    <cellStyle name="Navadno 4 4 6 5 2" xfId="12007" xr:uid="{00000000-0005-0000-0000-00007D2E0000}"/>
    <cellStyle name="Navadno 4 4 6 5 2 2" xfId="12008" xr:uid="{00000000-0005-0000-0000-00007E2E0000}"/>
    <cellStyle name="Navadno 4 4 6 5 2 3" xfId="12009" xr:uid="{00000000-0005-0000-0000-00007F2E0000}"/>
    <cellStyle name="Navadno 4 4 6 5 3" xfId="12010" xr:uid="{00000000-0005-0000-0000-0000802E0000}"/>
    <cellStyle name="Navadno 4 4 6 5 3 2" xfId="12011" xr:uid="{00000000-0005-0000-0000-0000812E0000}"/>
    <cellStyle name="Navadno 4 4 6 5 3 3" xfId="12012" xr:uid="{00000000-0005-0000-0000-0000822E0000}"/>
    <cellStyle name="Navadno 4 4 6 5 4" xfId="12013" xr:uid="{00000000-0005-0000-0000-0000832E0000}"/>
    <cellStyle name="Navadno 4 4 6 5 5" xfId="12014" xr:uid="{00000000-0005-0000-0000-0000842E0000}"/>
    <cellStyle name="Navadno 4 4 6 6" xfId="12015" xr:uid="{00000000-0005-0000-0000-0000852E0000}"/>
    <cellStyle name="Navadno 4 4 6 6 2" xfId="12016" xr:uid="{00000000-0005-0000-0000-0000862E0000}"/>
    <cellStyle name="Navadno 4 4 6 6 3" xfId="12017" xr:uid="{00000000-0005-0000-0000-0000872E0000}"/>
    <cellStyle name="Navadno 4 4 6 7" xfId="12018" xr:uid="{00000000-0005-0000-0000-0000882E0000}"/>
    <cellStyle name="Navadno 4 4 6 7 2" xfId="12019" xr:uid="{00000000-0005-0000-0000-0000892E0000}"/>
    <cellStyle name="Navadno 4 4 6 7 3" xfId="12020" xr:uid="{00000000-0005-0000-0000-00008A2E0000}"/>
    <cellStyle name="Navadno 4 4 6 8" xfId="12021" xr:uid="{00000000-0005-0000-0000-00008B2E0000}"/>
    <cellStyle name="Navadno 4 4 6 9" xfId="12022" xr:uid="{00000000-0005-0000-0000-00008C2E0000}"/>
    <cellStyle name="Navadno 4 4 7" xfId="12023" xr:uid="{00000000-0005-0000-0000-00008D2E0000}"/>
    <cellStyle name="Navadno 4 4 7 2" xfId="12024" xr:uid="{00000000-0005-0000-0000-00008E2E0000}"/>
    <cellStyle name="Navadno 4 4 8" xfId="12025" xr:uid="{00000000-0005-0000-0000-00008F2E0000}"/>
    <cellStyle name="Navadno 4 4 8 2" xfId="12026" xr:uid="{00000000-0005-0000-0000-0000902E0000}"/>
    <cellStyle name="Navadno 4 4 8 2 2" xfId="12027" xr:uid="{00000000-0005-0000-0000-0000912E0000}"/>
    <cellStyle name="Navadno 4 4 8 2 2 2" xfId="12028" xr:uid="{00000000-0005-0000-0000-0000922E0000}"/>
    <cellStyle name="Navadno 4 4 8 2 2 2 2" xfId="12029" xr:uid="{00000000-0005-0000-0000-0000932E0000}"/>
    <cellStyle name="Navadno 4 4 8 2 2 2 3" xfId="12030" xr:uid="{00000000-0005-0000-0000-0000942E0000}"/>
    <cellStyle name="Navadno 4 4 8 2 2 3" xfId="12031" xr:uid="{00000000-0005-0000-0000-0000952E0000}"/>
    <cellStyle name="Navadno 4 4 8 2 2 3 2" xfId="12032" xr:uid="{00000000-0005-0000-0000-0000962E0000}"/>
    <cellStyle name="Navadno 4 4 8 2 2 3 3" xfId="12033" xr:uid="{00000000-0005-0000-0000-0000972E0000}"/>
    <cellStyle name="Navadno 4 4 8 2 2 4" xfId="12034" xr:uid="{00000000-0005-0000-0000-0000982E0000}"/>
    <cellStyle name="Navadno 4 4 8 2 2 5" xfId="12035" xr:uid="{00000000-0005-0000-0000-0000992E0000}"/>
    <cellStyle name="Navadno 4 4 8 2 3" xfId="12036" xr:uid="{00000000-0005-0000-0000-00009A2E0000}"/>
    <cellStyle name="Navadno 4 4 8 2 3 2" xfId="12037" xr:uid="{00000000-0005-0000-0000-00009B2E0000}"/>
    <cellStyle name="Navadno 4 4 8 2 3 2 2" xfId="12038" xr:uid="{00000000-0005-0000-0000-00009C2E0000}"/>
    <cellStyle name="Navadno 4 4 8 2 3 2 3" xfId="12039" xr:uid="{00000000-0005-0000-0000-00009D2E0000}"/>
    <cellStyle name="Navadno 4 4 8 2 3 3" xfId="12040" xr:uid="{00000000-0005-0000-0000-00009E2E0000}"/>
    <cellStyle name="Navadno 4 4 8 2 3 3 2" xfId="12041" xr:uid="{00000000-0005-0000-0000-00009F2E0000}"/>
    <cellStyle name="Navadno 4 4 8 2 3 3 3" xfId="12042" xr:uid="{00000000-0005-0000-0000-0000A02E0000}"/>
    <cellStyle name="Navadno 4 4 8 2 3 4" xfId="12043" xr:uid="{00000000-0005-0000-0000-0000A12E0000}"/>
    <cellStyle name="Navadno 4 4 8 2 3 5" xfId="12044" xr:uid="{00000000-0005-0000-0000-0000A22E0000}"/>
    <cellStyle name="Navadno 4 4 8 2 4" xfId="12045" xr:uid="{00000000-0005-0000-0000-0000A32E0000}"/>
    <cellStyle name="Navadno 4 4 8 2 4 2" xfId="12046" xr:uid="{00000000-0005-0000-0000-0000A42E0000}"/>
    <cellStyle name="Navadno 4 4 8 2 4 3" xfId="12047" xr:uid="{00000000-0005-0000-0000-0000A52E0000}"/>
    <cellStyle name="Navadno 4 4 8 2 5" xfId="12048" xr:uid="{00000000-0005-0000-0000-0000A62E0000}"/>
    <cellStyle name="Navadno 4 4 8 2 5 2" xfId="12049" xr:uid="{00000000-0005-0000-0000-0000A72E0000}"/>
    <cellStyle name="Navadno 4 4 8 2 5 3" xfId="12050" xr:uid="{00000000-0005-0000-0000-0000A82E0000}"/>
    <cellStyle name="Navadno 4 4 8 2 6" xfId="12051" xr:uid="{00000000-0005-0000-0000-0000A92E0000}"/>
    <cellStyle name="Navadno 4 4 8 2 7" xfId="12052" xr:uid="{00000000-0005-0000-0000-0000AA2E0000}"/>
    <cellStyle name="Navadno 4 4 8 3" xfId="12053" xr:uid="{00000000-0005-0000-0000-0000AB2E0000}"/>
    <cellStyle name="Navadno 4 4 8 3 2" xfId="12054" xr:uid="{00000000-0005-0000-0000-0000AC2E0000}"/>
    <cellStyle name="Navadno 4 4 8 3 2 2" xfId="12055" xr:uid="{00000000-0005-0000-0000-0000AD2E0000}"/>
    <cellStyle name="Navadno 4 4 8 3 2 3" xfId="12056" xr:uid="{00000000-0005-0000-0000-0000AE2E0000}"/>
    <cellStyle name="Navadno 4 4 8 3 3" xfId="12057" xr:uid="{00000000-0005-0000-0000-0000AF2E0000}"/>
    <cellStyle name="Navadno 4 4 8 3 3 2" xfId="12058" xr:uid="{00000000-0005-0000-0000-0000B02E0000}"/>
    <cellStyle name="Navadno 4 4 8 3 3 3" xfId="12059" xr:uid="{00000000-0005-0000-0000-0000B12E0000}"/>
    <cellStyle name="Navadno 4 4 8 3 4" xfId="12060" xr:uid="{00000000-0005-0000-0000-0000B22E0000}"/>
    <cellStyle name="Navadno 4 4 8 3 5" xfId="12061" xr:uid="{00000000-0005-0000-0000-0000B32E0000}"/>
    <cellStyle name="Navadno 4 4 8 4" xfId="12062" xr:uid="{00000000-0005-0000-0000-0000B42E0000}"/>
    <cellStyle name="Navadno 4 4 8 4 2" xfId="12063" xr:uid="{00000000-0005-0000-0000-0000B52E0000}"/>
    <cellStyle name="Navadno 4 4 8 4 2 2" xfId="12064" xr:uid="{00000000-0005-0000-0000-0000B62E0000}"/>
    <cellStyle name="Navadno 4 4 8 4 2 3" xfId="12065" xr:uid="{00000000-0005-0000-0000-0000B72E0000}"/>
    <cellStyle name="Navadno 4 4 8 4 3" xfId="12066" xr:uid="{00000000-0005-0000-0000-0000B82E0000}"/>
    <cellStyle name="Navadno 4 4 8 4 3 2" xfId="12067" xr:uid="{00000000-0005-0000-0000-0000B92E0000}"/>
    <cellStyle name="Navadno 4 4 8 4 3 3" xfId="12068" xr:uid="{00000000-0005-0000-0000-0000BA2E0000}"/>
    <cellStyle name="Navadno 4 4 8 4 4" xfId="12069" xr:uid="{00000000-0005-0000-0000-0000BB2E0000}"/>
    <cellStyle name="Navadno 4 4 8 4 5" xfId="12070" xr:uid="{00000000-0005-0000-0000-0000BC2E0000}"/>
    <cellStyle name="Navadno 4 4 8 5" xfId="12071" xr:uid="{00000000-0005-0000-0000-0000BD2E0000}"/>
    <cellStyle name="Navadno 4 4 8 5 2" xfId="12072" xr:uid="{00000000-0005-0000-0000-0000BE2E0000}"/>
    <cellStyle name="Navadno 4 4 8 5 3" xfId="12073" xr:uid="{00000000-0005-0000-0000-0000BF2E0000}"/>
    <cellStyle name="Navadno 4 4 8 6" xfId="12074" xr:uid="{00000000-0005-0000-0000-0000C02E0000}"/>
    <cellStyle name="Navadno 4 4 8 6 2" xfId="12075" xr:uid="{00000000-0005-0000-0000-0000C12E0000}"/>
    <cellStyle name="Navadno 4 4 8 6 3" xfId="12076" xr:uid="{00000000-0005-0000-0000-0000C22E0000}"/>
    <cellStyle name="Navadno 4 4 8 7" xfId="12077" xr:uid="{00000000-0005-0000-0000-0000C32E0000}"/>
    <cellStyle name="Navadno 4 4 8 8" xfId="12078" xr:uid="{00000000-0005-0000-0000-0000C42E0000}"/>
    <cellStyle name="Navadno 4 4 9" xfId="12079" xr:uid="{00000000-0005-0000-0000-0000C52E0000}"/>
    <cellStyle name="Navadno 4 4 9 2" xfId="12080" xr:uid="{00000000-0005-0000-0000-0000C62E0000}"/>
    <cellStyle name="Navadno 4 4 9 2 2" xfId="12081" xr:uid="{00000000-0005-0000-0000-0000C72E0000}"/>
    <cellStyle name="Navadno 4 4 9 2 2 2" xfId="12082" xr:uid="{00000000-0005-0000-0000-0000C82E0000}"/>
    <cellStyle name="Navadno 4 4 9 2 2 2 2" xfId="12083" xr:uid="{00000000-0005-0000-0000-0000C92E0000}"/>
    <cellStyle name="Navadno 4 4 9 2 2 2 3" xfId="12084" xr:uid="{00000000-0005-0000-0000-0000CA2E0000}"/>
    <cellStyle name="Navadno 4 4 9 2 2 3" xfId="12085" xr:uid="{00000000-0005-0000-0000-0000CB2E0000}"/>
    <cellStyle name="Navadno 4 4 9 2 2 3 2" xfId="12086" xr:uid="{00000000-0005-0000-0000-0000CC2E0000}"/>
    <cellStyle name="Navadno 4 4 9 2 2 3 3" xfId="12087" xr:uid="{00000000-0005-0000-0000-0000CD2E0000}"/>
    <cellStyle name="Navadno 4 4 9 2 2 4" xfId="12088" xr:uid="{00000000-0005-0000-0000-0000CE2E0000}"/>
    <cellStyle name="Navadno 4 4 9 2 2 5" xfId="12089" xr:uid="{00000000-0005-0000-0000-0000CF2E0000}"/>
    <cellStyle name="Navadno 4 4 9 2 3" xfId="12090" xr:uid="{00000000-0005-0000-0000-0000D02E0000}"/>
    <cellStyle name="Navadno 4 4 9 2 3 2" xfId="12091" xr:uid="{00000000-0005-0000-0000-0000D12E0000}"/>
    <cellStyle name="Navadno 4 4 9 2 3 2 2" xfId="12092" xr:uid="{00000000-0005-0000-0000-0000D22E0000}"/>
    <cellStyle name="Navadno 4 4 9 2 3 2 3" xfId="12093" xr:uid="{00000000-0005-0000-0000-0000D32E0000}"/>
    <cellStyle name="Navadno 4 4 9 2 3 3" xfId="12094" xr:uid="{00000000-0005-0000-0000-0000D42E0000}"/>
    <cellStyle name="Navadno 4 4 9 2 3 3 2" xfId="12095" xr:uid="{00000000-0005-0000-0000-0000D52E0000}"/>
    <cellStyle name="Navadno 4 4 9 2 3 3 3" xfId="12096" xr:uid="{00000000-0005-0000-0000-0000D62E0000}"/>
    <cellStyle name="Navadno 4 4 9 2 3 4" xfId="12097" xr:uid="{00000000-0005-0000-0000-0000D72E0000}"/>
    <cellStyle name="Navadno 4 4 9 2 3 5" xfId="12098" xr:uid="{00000000-0005-0000-0000-0000D82E0000}"/>
    <cellStyle name="Navadno 4 4 9 2 4" xfId="12099" xr:uid="{00000000-0005-0000-0000-0000D92E0000}"/>
    <cellStyle name="Navadno 4 4 9 2 4 2" xfId="12100" xr:uid="{00000000-0005-0000-0000-0000DA2E0000}"/>
    <cellStyle name="Navadno 4 4 9 2 4 3" xfId="12101" xr:uid="{00000000-0005-0000-0000-0000DB2E0000}"/>
    <cellStyle name="Navadno 4 4 9 2 5" xfId="12102" xr:uid="{00000000-0005-0000-0000-0000DC2E0000}"/>
    <cellStyle name="Navadno 4 4 9 2 5 2" xfId="12103" xr:uid="{00000000-0005-0000-0000-0000DD2E0000}"/>
    <cellStyle name="Navadno 4 4 9 2 5 3" xfId="12104" xr:uid="{00000000-0005-0000-0000-0000DE2E0000}"/>
    <cellStyle name="Navadno 4 4 9 2 6" xfId="12105" xr:uid="{00000000-0005-0000-0000-0000DF2E0000}"/>
    <cellStyle name="Navadno 4 4 9 2 7" xfId="12106" xr:uid="{00000000-0005-0000-0000-0000E02E0000}"/>
    <cellStyle name="Navadno 4 4 9 3" xfId="12107" xr:uid="{00000000-0005-0000-0000-0000E12E0000}"/>
    <cellStyle name="Navadno 4 4 9 3 2" xfId="12108" xr:uid="{00000000-0005-0000-0000-0000E22E0000}"/>
    <cellStyle name="Navadno 4 4 9 3 2 2" xfId="12109" xr:uid="{00000000-0005-0000-0000-0000E32E0000}"/>
    <cellStyle name="Navadno 4 4 9 3 2 3" xfId="12110" xr:uid="{00000000-0005-0000-0000-0000E42E0000}"/>
    <cellStyle name="Navadno 4 4 9 3 3" xfId="12111" xr:uid="{00000000-0005-0000-0000-0000E52E0000}"/>
    <cellStyle name="Navadno 4 4 9 3 3 2" xfId="12112" xr:uid="{00000000-0005-0000-0000-0000E62E0000}"/>
    <cellStyle name="Navadno 4 4 9 3 3 3" xfId="12113" xr:uid="{00000000-0005-0000-0000-0000E72E0000}"/>
    <cellStyle name="Navadno 4 4 9 3 4" xfId="12114" xr:uid="{00000000-0005-0000-0000-0000E82E0000}"/>
    <cellStyle name="Navadno 4 4 9 3 5" xfId="12115" xr:uid="{00000000-0005-0000-0000-0000E92E0000}"/>
    <cellStyle name="Navadno 4 4 9 4" xfId="12116" xr:uid="{00000000-0005-0000-0000-0000EA2E0000}"/>
    <cellStyle name="Navadno 4 4 9 4 2" xfId="12117" xr:uid="{00000000-0005-0000-0000-0000EB2E0000}"/>
    <cellStyle name="Navadno 4 4 9 4 2 2" xfId="12118" xr:uid="{00000000-0005-0000-0000-0000EC2E0000}"/>
    <cellStyle name="Navadno 4 4 9 4 2 3" xfId="12119" xr:uid="{00000000-0005-0000-0000-0000ED2E0000}"/>
    <cellStyle name="Navadno 4 4 9 4 3" xfId="12120" xr:uid="{00000000-0005-0000-0000-0000EE2E0000}"/>
    <cellStyle name="Navadno 4 4 9 4 3 2" xfId="12121" xr:uid="{00000000-0005-0000-0000-0000EF2E0000}"/>
    <cellStyle name="Navadno 4 4 9 4 3 3" xfId="12122" xr:uid="{00000000-0005-0000-0000-0000F02E0000}"/>
    <cellStyle name="Navadno 4 4 9 4 4" xfId="12123" xr:uid="{00000000-0005-0000-0000-0000F12E0000}"/>
    <cellStyle name="Navadno 4 4 9 4 5" xfId="12124" xr:uid="{00000000-0005-0000-0000-0000F22E0000}"/>
    <cellStyle name="Navadno 4 4 9 5" xfId="12125" xr:uid="{00000000-0005-0000-0000-0000F32E0000}"/>
    <cellStyle name="Navadno 4 4 9 5 2" xfId="12126" xr:uid="{00000000-0005-0000-0000-0000F42E0000}"/>
    <cellStyle name="Navadno 4 4 9 5 3" xfId="12127" xr:uid="{00000000-0005-0000-0000-0000F52E0000}"/>
    <cellStyle name="Navadno 4 4 9 6" xfId="12128" xr:uid="{00000000-0005-0000-0000-0000F62E0000}"/>
    <cellStyle name="Navadno 4 4 9 6 2" xfId="12129" xr:uid="{00000000-0005-0000-0000-0000F72E0000}"/>
    <cellStyle name="Navadno 4 4 9 6 3" xfId="12130" xr:uid="{00000000-0005-0000-0000-0000F82E0000}"/>
    <cellStyle name="Navadno 4 4 9 7" xfId="12131" xr:uid="{00000000-0005-0000-0000-0000F92E0000}"/>
    <cellStyle name="Navadno 4 4 9 8" xfId="12132" xr:uid="{00000000-0005-0000-0000-0000FA2E0000}"/>
    <cellStyle name="Navadno 4 5" xfId="43" xr:uid="{00000000-0005-0000-0000-0000FB2E0000}"/>
    <cellStyle name="Navadno 4 5 2" xfId="108" xr:uid="{00000000-0005-0000-0000-0000FC2E0000}"/>
    <cellStyle name="Navadno 4 5 2 2" xfId="12133" xr:uid="{00000000-0005-0000-0000-0000FD2E0000}"/>
    <cellStyle name="Navadno 4 5 2 3" xfId="12134" xr:uid="{00000000-0005-0000-0000-0000FE2E0000}"/>
    <cellStyle name="Navadno 4 5 3" xfId="12135" xr:uid="{00000000-0005-0000-0000-0000FF2E0000}"/>
    <cellStyle name="Navadno 4 5 3 2" xfId="12136" xr:uid="{00000000-0005-0000-0000-0000002F0000}"/>
    <cellStyle name="Navadno 4 5 4" xfId="12137" xr:uid="{00000000-0005-0000-0000-0000012F0000}"/>
    <cellStyle name="Navadno 4 5 5" xfId="12138" xr:uid="{00000000-0005-0000-0000-0000022F0000}"/>
    <cellStyle name="Navadno 4 5 6" xfId="12139" xr:uid="{00000000-0005-0000-0000-0000032F0000}"/>
    <cellStyle name="Navadno 4 5 7" xfId="12140" xr:uid="{00000000-0005-0000-0000-0000042F0000}"/>
    <cellStyle name="Navadno 4 5 8" xfId="12141" xr:uid="{00000000-0005-0000-0000-0000052F0000}"/>
    <cellStyle name="Navadno 4 6" xfId="66" xr:uid="{00000000-0005-0000-0000-0000062F0000}"/>
    <cellStyle name="Navadno 4 6 2" xfId="12142" xr:uid="{00000000-0005-0000-0000-0000072F0000}"/>
    <cellStyle name="Navadno 4 6 2 2" xfId="12143" xr:uid="{00000000-0005-0000-0000-0000082F0000}"/>
    <cellStyle name="Navadno 4 6 3" xfId="12144" xr:uid="{00000000-0005-0000-0000-0000092F0000}"/>
    <cellStyle name="Navadno 4 6 4" xfId="12145" xr:uid="{00000000-0005-0000-0000-00000A2F0000}"/>
    <cellStyle name="Navadno 4 6 5" xfId="12146" xr:uid="{00000000-0005-0000-0000-00000B2F0000}"/>
    <cellStyle name="Navadno 4 6 6" xfId="12147" xr:uid="{00000000-0005-0000-0000-00000C2F0000}"/>
    <cellStyle name="Navadno 4 6 7" xfId="12148" xr:uid="{00000000-0005-0000-0000-00000D2F0000}"/>
    <cellStyle name="Navadno 4 7" xfId="12149" xr:uid="{00000000-0005-0000-0000-00000E2F0000}"/>
    <cellStyle name="Navadno 4 7 2" xfId="12150" xr:uid="{00000000-0005-0000-0000-00000F2F0000}"/>
    <cellStyle name="Navadno 4 7 3" xfId="12151" xr:uid="{00000000-0005-0000-0000-0000102F0000}"/>
    <cellStyle name="Navadno 4 7 4" xfId="12152" xr:uid="{00000000-0005-0000-0000-0000112F0000}"/>
    <cellStyle name="Navadno 4 7 5" xfId="12153" xr:uid="{00000000-0005-0000-0000-0000122F0000}"/>
    <cellStyle name="Navadno 4 7 6" xfId="12154" xr:uid="{00000000-0005-0000-0000-0000132F0000}"/>
    <cellStyle name="Navadno 4 7 7" xfId="12155" xr:uid="{00000000-0005-0000-0000-0000142F0000}"/>
    <cellStyle name="Navadno 4 8" xfId="12156" xr:uid="{00000000-0005-0000-0000-0000152F0000}"/>
    <cellStyle name="Navadno 4 9" xfId="12157" xr:uid="{00000000-0005-0000-0000-0000162F0000}"/>
    <cellStyle name="Navadno 40" xfId="12158" xr:uid="{00000000-0005-0000-0000-0000172F0000}"/>
    <cellStyle name="Navadno 40 10" xfId="12159" xr:uid="{00000000-0005-0000-0000-0000182F0000}"/>
    <cellStyle name="Navadno 40 11" xfId="12160" xr:uid="{00000000-0005-0000-0000-0000192F0000}"/>
    <cellStyle name="Navadno 40 12" xfId="12161" xr:uid="{00000000-0005-0000-0000-00001A2F0000}"/>
    <cellStyle name="Navadno 40 13" xfId="12162" xr:uid="{00000000-0005-0000-0000-00001B2F0000}"/>
    <cellStyle name="Navadno 40 14" xfId="12163" xr:uid="{00000000-0005-0000-0000-00001C2F0000}"/>
    <cellStyle name="Navadno 40 15" xfId="12164" xr:uid="{00000000-0005-0000-0000-00001D2F0000}"/>
    <cellStyle name="Navadno 40 16" xfId="12165" xr:uid="{00000000-0005-0000-0000-00001E2F0000}"/>
    <cellStyle name="Navadno 40 17" xfId="12166" xr:uid="{00000000-0005-0000-0000-00001F2F0000}"/>
    <cellStyle name="Navadno 40 18" xfId="12167" xr:uid="{00000000-0005-0000-0000-0000202F0000}"/>
    <cellStyle name="Navadno 40 19" xfId="12168" xr:uid="{00000000-0005-0000-0000-0000212F0000}"/>
    <cellStyle name="Navadno 40 2" xfId="12169" xr:uid="{00000000-0005-0000-0000-0000222F0000}"/>
    <cellStyle name="Navadno 40 2 2" xfId="12170" xr:uid="{00000000-0005-0000-0000-0000232F0000}"/>
    <cellStyle name="Navadno 40 3" xfId="12171" xr:uid="{00000000-0005-0000-0000-0000242F0000}"/>
    <cellStyle name="Navadno 40 4" xfId="12172" xr:uid="{00000000-0005-0000-0000-0000252F0000}"/>
    <cellStyle name="Navadno 40 5" xfId="12173" xr:uid="{00000000-0005-0000-0000-0000262F0000}"/>
    <cellStyle name="Navadno 40 6" xfId="12174" xr:uid="{00000000-0005-0000-0000-0000272F0000}"/>
    <cellStyle name="Navadno 40 7" xfId="12175" xr:uid="{00000000-0005-0000-0000-0000282F0000}"/>
    <cellStyle name="Navadno 40 8" xfId="12176" xr:uid="{00000000-0005-0000-0000-0000292F0000}"/>
    <cellStyle name="Navadno 40 9" xfId="12177" xr:uid="{00000000-0005-0000-0000-00002A2F0000}"/>
    <cellStyle name="Navadno 41" xfId="12178" xr:uid="{00000000-0005-0000-0000-00002B2F0000}"/>
    <cellStyle name="Navadno 41 10" xfId="12179" xr:uid="{00000000-0005-0000-0000-00002C2F0000}"/>
    <cellStyle name="Navadno 41 11" xfId="12180" xr:uid="{00000000-0005-0000-0000-00002D2F0000}"/>
    <cellStyle name="Navadno 41 12" xfId="12181" xr:uid="{00000000-0005-0000-0000-00002E2F0000}"/>
    <cellStyle name="Navadno 41 13" xfId="12182" xr:uid="{00000000-0005-0000-0000-00002F2F0000}"/>
    <cellStyle name="Navadno 41 14" xfId="12183" xr:uid="{00000000-0005-0000-0000-0000302F0000}"/>
    <cellStyle name="Navadno 41 15" xfId="12184" xr:uid="{00000000-0005-0000-0000-0000312F0000}"/>
    <cellStyle name="Navadno 41 16" xfId="12185" xr:uid="{00000000-0005-0000-0000-0000322F0000}"/>
    <cellStyle name="Navadno 41 17" xfId="12186" xr:uid="{00000000-0005-0000-0000-0000332F0000}"/>
    <cellStyle name="Navadno 41 18" xfId="12187" xr:uid="{00000000-0005-0000-0000-0000342F0000}"/>
    <cellStyle name="Navadno 41 19" xfId="12188" xr:uid="{00000000-0005-0000-0000-0000352F0000}"/>
    <cellStyle name="Navadno 41 2" xfId="12189" xr:uid="{00000000-0005-0000-0000-0000362F0000}"/>
    <cellStyle name="Navadno 41 2 2" xfId="12190" xr:uid="{00000000-0005-0000-0000-0000372F0000}"/>
    <cellStyle name="Navadno 41 20" xfId="12191" xr:uid="{00000000-0005-0000-0000-0000382F0000}"/>
    <cellStyle name="Navadno 41 21" xfId="12192" xr:uid="{00000000-0005-0000-0000-0000392F0000}"/>
    <cellStyle name="Navadno 41 22" xfId="12193" xr:uid="{00000000-0005-0000-0000-00003A2F0000}"/>
    <cellStyle name="Navadno 41 23" xfId="12194" xr:uid="{00000000-0005-0000-0000-00003B2F0000}"/>
    <cellStyle name="Navadno 41 24" xfId="12195" xr:uid="{00000000-0005-0000-0000-00003C2F0000}"/>
    <cellStyle name="Navadno 41 3" xfId="12196" xr:uid="{00000000-0005-0000-0000-00003D2F0000}"/>
    <cellStyle name="Navadno 41 4" xfId="12197" xr:uid="{00000000-0005-0000-0000-00003E2F0000}"/>
    <cellStyle name="Navadno 41 5" xfId="12198" xr:uid="{00000000-0005-0000-0000-00003F2F0000}"/>
    <cellStyle name="Navadno 41 6" xfId="12199" xr:uid="{00000000-0005-0000-0000-0000402F0000}"/>
    <cellStyle name="Navadno 41 7" xfId="12200" xr:uid="{00000000-0005-0000-0000-0000412F0000}"/>
    <cellStyle name="Navadno 41 8" xfId="12201" xr:uid="{00000000-0005-0000-0000-0000422F0000}"/>
    <cellStyle name="Navadno 41 9" xfId="12202" xr:uid="{00000000-0005-0000-0000-0000432F0000}"/>
    <cellStyle name="Navadno 42" xfId="12203" xr:uid="{00000000-0005-0000-0000-0000442F0000}"/>
    <cellStyle name="Navadno 42 10" xfId="12204" xr:uid="{00000000-0005-0000-0000-0000452F0000}"/>
    <cellStyle name="Navadno 42 11" xfId="12205" xr:uid="{00000000-0005-0000-0000-0000462F0000}"/>
    <cellStyle name="Navadno 42 12" xfId="12206" xr:uid="{00000000-0005-0000-0000-0000472F0000}"/>
    <cellStyle name="Navadno 42 13" xfId="12207" xr:uid="{00000000-0005-0000-0000-0000482F0000}"/>
    <cellStyle name="Navadno 42 14" xfId="12208" xr:uid="{00000000-0005-0000-0000-0000492F0000}"/>
    <cellStyle name="Navadno 42 15" xfId="12209" xr:uid="{00000000-0005-0000-0000-00004A2F0000}"/>
    <cellStyle name="Navadno 42 16" xfId="12210" xr:uid="{00000000-0005-0000-0000-00004B2F0000}"/>
    <cellStyle name="Navadno 42 17" xfId="12211" xr:uid="{00000000-0005-0000-0000-00004C2F0000}"/>
    <cellStyle name="Navadno 42 18" xfId="12212" xr:uid="{00000000-0005-0000-0000-00004D2F0000}"/>
    <cellStyle name="Navadno 42 19" xfId="12213" xr:uid="{00000000-0005-0000-0000-00004E2F0000}"/>
    <cellStyle name="Navadno 42 2" xfId="12214" xr:uid="{00000000-0005-0000-0000-00004F2F0000}"/>
    <cellStyle name="Navadno 42 2 2" xfId="12215" xr:uid="{00000000-0005-0000-0000-0000502F0000}"/>
    <cellStyle name="Navadno 42 20" xfId="12216" xr:uid="{00000000-0005-0000-0000-0000512F0000}"/>
    <cellStyle name="Navadno 42 21" xfId="12217" xr:uid="{00000000-0005-0000-0000-0000522F0000}"/>
    <cellStyle name="Navadno 42 22" xfId="12218" xr:uid="{00000000-0005-0000-0000-0000532F0000}"/>
    <cellStyle name="Navadno 42 23" xfId="12219" xr:uid="{00000000-0005-0000-0000-0000542F0000}"/>
    <cellStyle name="Navadno 42 24" xfId="12220" xr:uid="{00000000-0005-0000-0000-0000552F0000}"/>
    <cellStyle name="Navadno 42 3" xfId="12221" xr:uid="{00000000-0005-0000-0000-0000562F0000}"/>
    <cellStyle name="Navadno 42 3 2" xfId="12222" xr:uid="{00000000-0005-0000-0000-0000572F0000}"/>
    <cellStyle name="Navadno 42 4" xfId="12223" xr:uid="{00000000-0005-0000-0000-0000582F0000}"/>
    <cellStyle name="Navadno 42 5" xfId="12224" xr:uid="{00000000-0005-0000-0000-0000592F0000}"/>
    <cellStyle name="Navadno 42 6" xfId="12225" xr:uid="{00000000-0005-0000-0000-00005A2F0000}"/>
    <cellStyle name="Navadno 42 7" xfId="12226" xr:uid="{00000000-0005-0000-0000-00005B2F0000}"/>
    <cellStyle name="Navadno 42 8" xfId="12227" xr:uid="{00000000-0005-0000-0000-00005C2F0000}"/>
    <cellStyle name="Navadno 42 9" xfId="12228" xr:uid="{00000000-0005-0000-0000-00005D2F0000}"/>
    <cellStyle name="Navadno 43" xfId="12229" xr:uid="{00000000-0005-0000-0000-00005E2F0000}"/>
    <cellStyle name="Navadno 43 10" xfId="12230" xr:uid="{00000000-0005-0000-0000-00005F2F0000}"/>
    <cellStyle name="Navadno 43 11" xfId="12231" xr:uid="{00000000-0005-0000-0000-0000602F0000}"/>
    <cellStyle name="Navadno 43 12" xfId="12232" xr:uid="{00000000-0005-0000-0000-0000612F0000}"/>
    <cellStyle name="Navadno 43 13" xfId="12233" xr:uid="{00000000-0005-0000-0000-0000622F0000}"/>
    <cellStyle name="Navadno 43 14" xfId="12234" xr:uid="{00000000-0005-0000-0000-0000632F0000}"/>
    <cellStyle name="Navadno 43 15" xfId="12235" xr:uid="{00000000-0005-0000-0000-0000642F0000}"/>
    <cellStyle name="Navadno 43 16" xfId="12236" xr:uid="{00000000-0005-0000-0000-0000652F0000}"/>
    <cellStyle name="Navadno 43 17" xfId="12237" xr:uid="{00000000-0005-0000-0000-0000662F0000}"/>
    <cellStyle name="Navadno 43 18" xfId="12238" xr:uid="{00000000-0005-0000-0000-0000672F0000}"/>
    <cellStyle name="Navadno 43 19" xfId="12239" xr:uid="{00000000-0005-0000-0000-0000682F0000}"/>
    <cellStyle name="Navadno 43 2" xfId="12240" xr:uid="{00000000-0005-0000-0000-0000692F0000}"/>
    <cellStyle name="Navadno 43 2 2" xfId="12241" xr:uid="{00000000-0005-0000-0000-00006A2F0000}"/>
    <cellStyle name="Navadno 43 20" xfId="12242" xr:uid="{00000000-0005-0000-0000-00006B2F0000}"/>
    <cellStyle name="Navadno 43 21" xfId="12243" xr:uid="{00000000-0005-0000-0000-00006C2F0000}"/>
    <cellStyle name="Navadno 43 22" xfId="12244" xr:uid="{00000000-0005-0000-0000-00006D2F0000}"/>
    <cellStyle name="Navadno 43 23" xfId="12245" xr:uid="{00000000-0005-0000-0000-00006E2F0000}"/>
    <cellStyle name="Navadno 43 24" xfId="12246" xr:uid="{00000000-0005-0000-0000-00006F2F0000}"/>
    <cellStyle name="Navadno 43 3" xfId="12247" xr:uid="{00000000-0005-0000-0000-0000702F0000}"/>
    <cellStyle name="Navadno 43 3 2" xfId="12248" xr:uid="{00000000-0005-0000-0000-0000712F0000}"/>
    <cellStyle name="Navadno 43 4" xfId="12249" xr:uid="{00000000-0005-0000-0000-0000722F0000}"/>
    <cellStyle name="Navadno 43 5" xfId="12250" xr:uid="{00000000-0005-0000-0000-0000732F0000}"/>
    <cellStyle name="Navadno 43 6" xfId="12251" xr:uid="{00000000-0005-0000-0000-0000742F0000}"/>
    <cellStyle name="Navadno 43 7" xfId="12252" xr:uid="{00000000-0005-0000-0000-0000752F0000}"/>
    <cellStyle name="Navadno 43 8" xfId="12253" xr:uid="{00000000-0005-0000-0000-0000762F0000}"/>
    <cellStyle name="Navadno 43 9" xfId="12254" xr:uid="{00000000-0005-0000-0000-0000772F0000}"/>
    <cellStyle name="Navadno 44" xfId="12255" xr:uid="{00000000-0005-0000-0000-0000782F0000}"/>
    <cellStyle name="Navadno 44 10" xfId="12256" xr:uid="{00000000-0005-0000-0000-0000792F0000}"/>
    <cellStyle name="Navadno 44 11" xfId="12257" xr:uid="{00000000-0005-0000-0000-00007A2F0000}"/>
    <cellStyle name="Navadno 44 12" xfId="12258" xr:uid="{00000000-0005-0000-0000-00007B2F0000}"/>
    <cellStyle name="Navadno 44 13" xfId="12259" xr:uid="{00000000-0005-0000-0000-00007C2F0000}"/>
    <cellStyle name="Navadno 44 14" xfId="12260" xr:uid="{00000000-0005-0000-0000-00007D2F0000}"/>
    <cellStyle name="Navadno 44 15" xfId="12261" xr:uid="{00000000-0005-0000-0000-00007E2F0000}"/>
    <cellStyle name="Navadno 44 16" xfId="12262" xr:uid="{00000000-0005-0000-0000-00007F2F0000}"/>
    <cellStyle name="Navadno 44 17" xfId="12263" xr:uid="{00000000-0005-0000-0000-0000802F0000}"/>
    <cellStyle name="Navadno 44 2" xfId="12264" xr:uid="{00000000-0005-0000-0000-0000812F0000}"/>
    <cellStyle name="Navadno 44 2 2" xfId="12265" xr:uid="{00000000-0005-0000-0000-0000822F0000}"/>
    <cellStyle name="Navadno 44 3" xfId="12266" xr:uid="{00000000-0005-0000-0000-0000832F0000}"/>
    <cellStyle name="Navadno 44 3 2" xfId="12267" xr:uid="{00000000-0005-0000-0000-0000842F0000}"/>
    <cellStyle name="Navadno 44 4" xfId="12268" xr:uid="{00000000-0005-0000-0000-0000852F0000}"/>
    <cellStyle name="Navadno 44 5" xfId="12269" xr:uid="{00000000-0005-0000-0000-0000862F0000}"/>
    <cellStyle name="Navadno 44 6" xfId="12270" xr:uid="{00000000-0005-0000-0000-0000872F0000}"/>
    <cellStyle name="Navadno 44 7" xfId="12271" xr:uid="{00000000-0005-0000-0000-0000882F0000}"/>
    <cellStyle name="Navadno 44 8" xfId="12272" xr:uid="{00000000-0005-0000-0000-0000892F0000}"/>
    <cellStyle name="Navadno 44 9" xfId="12273" xr:uid="{00000000-0005-0000-0000-00008A2F0000}"/>
    <cellStyle name="Navadno 45" xfId="12274" xr:uid="{00000000-0005-0000-0000-00008B2F0000}"/>
    <cellStyle name="Navadno 45 2" xfId="12275" xr:uid="{00000000-0005-0000-0000-00008C2F0000}"/>
    <cellStyle name="Navadno 45 2 2" xfId="12276" xr:uid="{00000000-0005-0000-0000-00008D2F0000}"/>
    <cellStyle name="Navadno 45 2 3" xfId="12277" xr:uid="{00000000-0005-0000-0000-00008E2F0000}"/>
    <cellStyle name="Navadno 45 3" xfId="12278" xr:uid="{00000000-0005-0000-0000-00008F2F0000}"/>
    <cellStyle name="Navadno 45 4" xfId="12279" xr:uid="{00000000-0005-0000-0000-0000902F0000}"/>
    <cellStyle name="Navadno 46" xfId="12280" xr:uid="{00000000-0005-0000-0000-0000912F0000}"/>
    <cellStyle name="Navadno 46 2" xfId="12281" xr:uid="{00000000-0005-0000-0000-0000922F0000}"/>
    <cellStyle name="Navadno 46 2 2" xfId="12282" xr:uid="{00000000-0005-0000-0000-0000932F0000}"/>
    <cellStyle name="Navadno 46 2 3" xfId="12283" xr:uid="{00000000-0005-0000-0000-0000942F0000}"/>
    <cellStyle name="Navadno 46 3" xfId="12284" xr:uid="{00000000-0005-0000-0000-0000952F0000}"/>
    <cellStyle name="Navadno 46 4" xfId="12285" xr:uid="{00000000-0005-0000-0000-0000962F0000}"/>
    <cellStyle name="Navadno 47" xfId="12286" xr:uid="{00000000-0005-0000-0000-0000972F0000}"/>
    <cellStyle name="Navadno 47 10" xfId="12287" xr:uid="{00000000-0005-0000-0000-0000982F0000}"/>
    <cellStyle name="Navadno 47 2" xfId="12288" xr:uid="{00000000-0005-0000-0000-0000992F0000}"/>
    <cellStyle name="Navadno 47 2 2" xfId="12289" xr:uid="{00000000-0005-0000-0000-00009A2F0000}"/>
    <cellStyle name="Navadno 47 3" xfId="12290" xr:uid="{00000000-0005-0000-0000-00009B2F0000}"/>
    <cellStyle name="Navadno 48" xfId="12291" xr:uid="{00000000-0005-0000-0000-00009C2F0000}"/>
    <cellStyle name="Navadno 48 10" xfId="12292" xr:uid="{00000000-0005-0000-0000-00009D2F0000}"/>
    <cellStyle name="Navadno 48 10 10" xfId="12293" xr:uid="{00000000-0005-0000-0000-00009E2F0000}"/>
    <cellStyle name="Navadno 48 11" xfId="12294" xr:uid="{00000000-0005-0000-0000-00009F2F0000}"/>
    <cellStyle name="Navadno 48 12" xfId="12295" xr:uid="{00000000-0005-0000-0000-0000A02F0000}"/>
    <cellStyle name="Navadno 48 13" xfId="12296" xr:uid="{00000000-0005-0000-0000-0000A12F0000}"/>
    <cellStyle name="Navadno 48 14" xfId="12297" xr:uid="{00000000-0005-0000-0000-0000A22F0000}"/>
    <cellStyle name="Navadno 48 15" xfId="12298" xr:uid="{00000000-0005-0000-0000-0000A32F0000}"/>
    <cellStyle name="Navadno 48 16" xfId="12299" xr:uid="{00000000-0005-0000-0000-0000A42F0000}"/>
    <cellStyle name="Navadno 48 17" xfId="12300" xr:uid="{00000000-0005-0000-0000-0000A52F0000}"/>
    <cellStyle name="Navadno 48 18" xfId="12301" xr:uid="{00000000-0005-0000-0000-0000A62F0000}"/>
    <cellStyle name="Navadno 48 2" xfId="12302" xr:uid="{00000000-0005-0000-0000-0000A72F0000}"/>
    <cellStyle name="Navadno 48 2 2" xfId="12303" xr:uid="{00000000-0005-0000-0000-0000A82F0000}"/>
    <cellStyle name="Navadno 48 3" xfId="12304" xr:uid="{00000000-0005-0000-0000-0000A92F0000}"/>
    <cellStyle name="Navadno 48 3 2" xfId="12305" xr:uid="{00000000-0005-0000-0000-0000AA2F0000}"/>
    <cellStyle name="Navadno 48 4" xfId="12306" xr:uid="{00000000-0005-0000-0000-0000AB2F0000}"/>
    <cellStyle name="Navadno 48 5" xfId="12307" xr:uid="{00000000-0005-0000-0000-0000AC2F0000}"/>
    <cellStyle name="Navadno 48 6" xfId="12308" xr:uid="{00000000-0005-0000-0000-0000AD2F0000}"/>
    <cellStyle name="Navadno 48 7" xfId="12309" xr:uid="{00000000-0005-0000-0000-0000AE2F0000}"/>
    <cellStyle name="Navadno 48 8" xfId="12310" xr:uid="{00000000-0005-0000-0000-0000AF2F0000}"/>
    <cellStyle name="Navadno 48 9" xfId="12311" xr:uid="{00000000-0005-0000-0000-0000B02F0000}"/>
    <cellStyle name="Navadno 49" xfId="12312" xr:uid="{00000000-0005-0000-0000-0000B12F0000}"/>
    <cellStyle name="Navadno 49 2" xfId="12313" xr:uid="{00000000-0005-0000-0000-0000B22F0000}"/>
    <cellStyle name="Navadno 49 2 2" xfId="12314" xr:uid="{00000000-0005-0000-0000-0000B32F0000}"/>
    <cellStyle name="Navadno 49 3" xfId="12315" xr:uid="{00000000-0005-0000-0000-0000B42F0000}"/>
    <cellStyle name="Navadno 5" xfId="22" xr:uid="{00000000-0005-0000-0000-0000B52F0000}"/>
    <cellStyle name="Navadno 5 10" xfId="12316" xr:uid="{00000000-0005-0000-0000-0000B62F0000}"/>
    <cellStyle name="Navadno 5 10 2" xfId="12317" xr:uid="{00000000-0005-0000-0000-0000B72F0000}"/>
    <cellStyle name="Navadno 5 11" xfId="12318" xr:uid="{00000000-0005-0000-0000-0000B82F0000}"/>
    <cellStyle name="Navadno 5 11 2" xfId="12319" xr:uid="{00000000-0005-0000-0000-0000B92F0000}"/>
    <cellStyle name="Navadno 5 12" xfId="12320" xr:uid="{00000000-0005-0000-0000-0000BA2F0000}"/>
    <cellStyle name="Navadno 5 12 2" xfId="12321" xr:uid="{00000000-0005-0000-0000-0000BB2F0000}"/>
    <cellStyle name="Navadno 5 13" xfId="12322" xr:uid="{00000000-0005-0000-0000-0000BC2F0000}"/>
    <cellStyle name="Navadno 5 13 2" xfId="12323" xr:uid="{00000000-0005-0000-0000-0000BD2F0000}"/>
    <cellStyle name="Navadno 5 14" xfId="12324" xr:uid="{00000000-0005-0000-0000-0000BE2F0000}"/>
    <cellStyle name="Navadno 5 14 2" xfId="12325" xr:uid="{00000000-0005-0000-0000-0000BF2F0000}"/>
    <cellStyle name="Navadno 5 15" xfId="12326" xr:uid="{00000000-0005-0000-0000-0000C02F0000}"/>
    <cellStyle name="Navadno 5 15 2" xfId="12327" xr:uid="{00000000-0005-0000-0000-0000C12F0000}"/>
    <cellStyle name="Navadno 5 16" xfId="12328" xr:uid="{00000000-0005-0000-0000-0000C22F0000}"/>
    <cellStyle name="Navadno 5 16 2" xfId="12329" xr:uid="{00000000-0005-0000-0000-0000C32F0000}"/>
    <cellStyle name="Navadno 5 17" xfId="12330" xr:uid="{00000000-0005-0000-0000-0000C42F0000}"/>
    <cellStyle name="Navadno 5 17 2" xfId="12331" xr:uid="{00000000-0005-0000-0000-0000C52F0000}"/>
    <cellStyle name="Navadno 5 18" xfId="12332" xr:uid="{00000000-0005-0000-0000-0000C62F0000}"/>
    <cellStyle name="Navadno 5 18 2" xfId="12333" xr:uid="{00000000-0005-0000-0000-0000C72F0000}"/>
    <cellStyle name="Navadno 5 19" xfId="12334" xr:uid="{00000000-0005-0000-0000-0000C82F0000}"/>
    <cellStyle name="Navadno 5 19 2" xfId="12335" xr:uid="{00000000-0005-0000-0000-0000C92F0000}"/>
    <cellStyle name="Navadno 5 2" xfId="217" xr:uid="{00000000-0005-0000-0000-0000CA2F0000}"/>
    <cellStyle name="Navadno 5 2 10" xfId="12336" xr:uid="{00000000-0005-0000-0000-0000CB2F0000}"/>
    <cellStyle name="Navadno 5 2 11" xfId="12337" xr:uid="{00000000-0005-0000-0000-0000CC2F0000}"/>
    <cellStyle name="Navadno 5 2 12" xfId="12338" xr:uid="{00000000-0005-0000-0000-0000CD2F0000}"/>
    <cellStyle name="Navadno 5 2 13" xfId="12339" xr:uid="{00000000-0005-0000-0000-0000CE2F0000}"/>
    <cellStyle name="Navadno 5 2 14" xfId="12340" xr:uid="{00000000-0005-0000-0000-0000CF2F0000}"/>
    <cellStyle name="Navadno 5 2 15" xfId="12341" xr:uid="{00000000-0005-0000-0000-0000D02F0000}"/>
    <cellStyle name="Navadno 5 2 16" xfId="12342" xr:uid="{00000000-0005-0000-0000-0000D12F0000}"/>
    <cellStyle name="Navadno 5 2 17" xfId="12343" xr:uid="{00000000-0005-0000-0000-0000D22F0000}"/>
    <cellStyle name="Navadno 5 2 18" xfId="12344" xr:uid="{00000000-0005-0000-0000-0000D32F0000}"/>
    <cellStyle name="Navadno 5 2 19" xfId="12345" xr:uid="{00000000-0005-0000-0000-0000D42F0000}"/>
    <cellStyle name="Navadno 5 2 2" xfId="12346" xr:uid="{00000000-0005-0000-0000-0000D52F0000}"/>
    <cellStyle name="Navadno 5 2 2 2" xfId="12347" xr:uid="{00000000-0005-0000-0000-0000D62F0000}"/>
    <cellStyle name="Navadno 5 2 20" xfId="12348" xr:uid="{00000000-0005-0000-0000-0000D72F0000}"/>
    <cellStyle name="Navadno 5 2 21" xfId="12349" xr:uid="{00000000-0005-0000-0000-0000D82F0000}"/>
    <cellStyle name="Navadno 5 2 22" xfId="12350" xr:uid="{00000000-0005-0000-0000-0000D92F0000}"/>
    <cellStyle name="Navadno 5 2 23" xfId="12351" xr:uid="{00000000-0005-0000-0000-0000DA2F0000}"/>
    <cellStyle name="Navadno 5 2 24" xfId="12352" xr:uid="{00000000-0005-0000-0000-0000DB2F0000}"/>
    <cellStyle name="Navadno 5 2 3" xfId="12353" xr:uid="{00000000-0005-0000-0000-0000DC2F0000}"/>
    <cellStyle name="Navadno 5 2 3 2" xfId="12354" xr:uid="{00000000-0005-0000-0000-0000DD2F0000}"/>
    <cellStyle name="Navadno 5 2 4" xfId="12355" xr:uid="{00000000-0005-0000-0000-0000DE2F0000}"/>
    <cellStyle name="Navadno 5 2 5" xfId="12356" xr:uid="{00000000-0005-0000-0000-0000DF2F0000}"/>
    <cellStyle name="Navadno 5 2 6" xfId="12357" xr:uid="{00000000-0005-0000-0000-0000E02F0000}"/>
    <cellStyle name="Navadno 5 2 7" xfId="12358" xr:uid="{00000000-0005-0000-0000-0000E12F0000}"/>
    <cellStyle name="Navadno 5 2 8" xfId="12359" xr:uid="{00000000-0005-0000-0000-0000E22F0000}"/>
    <cellStyle name="Navadno 5 2 9" xfId="12360" xr:uid="{00000000-0005-0000-0000-0000E32F0000}"/>
    <cellStyle name="Navadno 5 20" xfId="12361" xr:uid="{00000000-0005-0000-0000-0000E42F0000}"/>
    <cellStyle name="Navadno 5 20 2" xfId="12362" xr:uid="{00000000-0005-0000-0000-0000E52F0000}"/>
    <cellStyle name="Navadno 5 21" xfId="12363" xr:uid="{00000000-0005-0000-0000-0000E62F0000}"/>
    <cellStyle name="Navadno 5 21 2" xfId="12364" xr:uid="{00000000-0005-0000-0000-0000E72F0000}"/>
    <cellStyle name="Navadno 5 22" xfId="12365" xr:uid="{00000000-0005-0000-0000-0000E82F0000}"/>
    <cellStyle name="Navadno 5 22 2" xfId="12366" xr:uid="{00000000-0005-0000-0000-0000E92F0000}"/>
    <cellStyle name="Navadno 5 23" xfId="12367" xr:uid="{00000000-0005-0000-0000-0000EA2F0000}"/>
    <cellStyle name="Navadno 5 23 2" xfId="12368" xr:uid="{00000000-0005-0000-0000-0000EB2F0000}"/>
    <cellStyle name="Navadno 5 24" xfId="12369" xr:uid="{00000000-0005-0000-0000-0000EC2F0000}"/>
    <cellStyle name="Navadno 5 24 2" xfId="12370" xr:uid="{00000000-0005-0000-0000-0000ED2F0000}"/>
    <cellStyle name="Navadno 5 25" xfId="12371" xr:uid="{00000000-0005-0000-0000-0000EE2F0000}"/>
    <cellStyle name="Navadno 5 25 2" xfId="12372" xr:uid="{00000000-0005-0000-0000-0000EF2F0000}"/>
    <cellStyle name="Navadno 5 26" xfId="12373" xr:uid="{00000000-0005-0000-0000-0000F02F0000}"/>
    <cellStyle name="Navadno 5 26 2" xfId="12374" xr:uid="{00000000-0005-0000-0000-0000F12F0000}"/>
    <cellStyle name="Navadno 5 27" xfId="12375" xr:uid="{00000000-0005-0000-0000-0000F22F0000}"/>
    <cellStyle name="Navadno 5 27 2" xfId="12376" xr:uid="{00000000-0005-0000-0000-0000F32F0000}"/>
    <cellStyle name="Navadno 5 28" xfId="12377" xr:uid="{00000000-0005-0000-0000-0000F42F0000}"/>
    <cellStyle name="Navadno 5 28 2" xfId="12378" xr:uid="{00000000-0005-0000-0000-0000F52F0000}"/>
    <cellStyle name="Navadno 5 29" xfId="12379" xr:uid="{00000000-0005-0000-0000-0000F62F0000}"/>
    <cellStyle name="Navadno 5 29 2" xfId="12380" xr:uid="{00000000-0005-0000-0000-0000F72F0000}"/>
    <cellStyle name="Navadno 5 3" xfId="12381" xr:uid="{00000000-0005-0000-0000-0000F82F0000}"/>
    <cellStyle name="Navadno 5 3 2" xfId="12382" xr:uid="{00000000-0005-0000-0000-0000F92F0000}"/>
    <cellStyle name="Navadno 5 3 2 2" xfId="12383" xr:uid="{00000000-0005-0000-0000-0000FA2F0000}"/>
    <cellStyle name="Navadno 5 3 3" xfId="12384" xr:uid="{00000000-0005-0000-0000-0000FB2F0000}"/>
    <cellStyle name="Navadno 5 3 4" xfId="12385" xr:uid="{00000000-0005-0000-0000-0000FC2F0000}"/>
    <cellStyle name="Navadno 5 3 5" xfId="12386" xr:uid="{00000000-0005-0000-0000-0000FD2F0000}"/>
    <cellStyle name="Navadno 5 3 6" xfId="12387" xr:uid="{00000000-0005-0000-0000-0000FE2F0000}"/>
    <cellStyle name="Navadno 5 3 7" xfId="12388" xr:uid="{00000000-0005-0000-0000-0000FF2F0000}"/>
    <cellStyle name="Navadno 5 3 8" xfId="12389" xr:uid="{00000000-0005-0000-0000-000000300000}"/>
    <cellStyle name="Navadno 5 30" xfId="12390" xr:uid="{00000000-0005-0000-0000-000001300000}"/>
    <cellStyle name="Navadno 5 30 2" xfId="12391" xr:uid="{00000000-0005-0000-0000-000002300000}"/>
    <cellStyle name="Navadno 5 31" xfId="12392" xr:uid="{00000000-0005-0000-0000-000003300000}"/>
    <cellStyle name="Navadno 5 31 2" xfId="12393" xr:uid="{00000000-0005-0000-0000-000004300000}"/>
    <cellStyle name="Navadno 5 32" xfId="12394" xr:uid="{00000000-0005-0000-0000-000005300000}"/>
    <cellStyle name="Navadno 5 32 2" xfId="12395" xr:uid="{00000000-0005-0000-0000-000006300000}"/>
    <cellStyle name="Navadno 5 33" xfId="12396" xr:uid="{00000000-0005-0000-0000-000007300000}"/>
    <cellStyle name="Navadno 5 33 2" xfId="12397" xr:uid="{00000000-0005-0000-0000-000008300000}"/>
    <cellStyle name="Navadno 5 34" xfId="12398" xr:uid="{00000000-0005-0000-0000-000009300000}"/>
    <cellStyle name="Navadno 5 34 2" xfId="12399" xr:uid="{00000000-0005-0000-0000-00000A300000}"/>
    <cellStyle name="Navadno 5 35" xfId="12400" xr:uid="{00000000-0005-0000-0000-00000B300000}"/>
    <cellStyle name="Navadno 5 35 2" xfId="12401" xr:uid="{00000000-0005-0000-0000-00000C300000}"/>
    <cellStyle name="Navadno 5 36" xfId="12402" xr:uid="{00000000-0005-0000-0000-00000D300000}"/>
    <cellStyle name="Navadno 5 36 2" xfId="12403" xr:uid="{00000000-0005-0000-0000-00000E300000}"/>
    <cellStyle name="Navadno 5 37" xfId="12404" xr:uid="{00000000-0005-0000-0000-00000F300000}"/>
    <cellStyle name="Navadno 5 37 2" xfId="12405" xr:uid="{00000000-0005-0000-0000-000010300000}"/>
    <cellStyle name="Navadno 5 38" xfId="12406" xr:uid="{00000000-0005-0000-0000-000011300000}"/>
    <cellStyle name="Navadno 5 38 2" xfId="12407" xr:uid="{00000000-0005-0000-0000-000012300000}"/>
    <cellStyle name="Navadno 5 39" xfId="12408" xr:uid="{00000000-0005-0000-0000-000013300000}"/>
    <cellStyle name="Navadno 5 39 2" xfId="12409" xr:uid="{00000000-0005-0000-0000-000014300000}"/>
    <cellStyle name="Navadno 5 4" xfId="12410" xr:uid="{00000000-0005-0000-0000-000015300000}"/>
    <cellStyle name="Navadno 5 4 2" xfId="12411" xr:uid="{00000000-0005-0000-0000-000016300000}"/>
    <cellStyle name="Navadno 5 4 2 2" xfId="12412" xr:uid="{00000000-0005-0000-0000-000017300000}"/>
    <cellStyle name="Navadno 5 4 3" xfId="12413" xr:uid="{00000000-0005-0000-0000-000018300000}"/>
    <cellStyle name="Navadno 5 4 4" xfId="12414" xr:uid="{00000000-0005-0000-0000-000019300000}"/>
    <cellStyle name="Navadno 5 4 5" xfId="12415" xr:uid="{00000000-0005-0000-0000-00001A300000}"/>
    <cellStyle name="Navadno 5 4 6" xfId="12416" xr:uid="{00000000-0005-0000-0000-00001B300000}"/>
    <cellStyle name="Navadno 5 4 7" xfId="12417" xr:uid="{00000000-0005-0000-0000-00001C300000}"/>
    <cellStyle name="Navadno 5 40" xfId="12418" xr:uid="{00000000-0005-0000-0000-00001D300000}"/>
    <cellStyle name="Navadno 5 40 2" xfId="12419" xr:uid="{00000000-0005-0000-0000-00001E300000}"/>
    <cellStyle name="Navadno 5 41" xfId="12420" xr:uid="{00000000-0005-0000-0000-00001F300000}"/>
    <cellStyle name="Navadno 5 41 2" xfId="12421" xr:uid="{00000000-0005-0000-0000-000020300000}"/>
    <cellStyle name="Navadno 5 42" xfId="12422" xr:uid="{00000000-0005-0000-0000-000021300000}"/>
    <cellStyle name="Navadno 5 42 2" xfId="12423" xr:uid="{00000000-0005-0000-0000-000022300000}"/>
    <cellStyle name="Navadno 5 43" xfId="12424" xr:uid="{00000000-0005-0000-0000-000023300000}"/>
    <cellStyle name="Navadno 5 43 2" xfId="12425" xr:uid="{00000000-0005-0000-0000-000024300000}"/>
    <cellStyle name="Navadno 5 44" xfId="12426" xr:uid="{00000000-0005-0000-0000-000025300000}"/>
    <cellStyle name="Navadno 5 44 2" xfId="12427" xr:uid="{00000000-0005-0000-0000-000026300000}"/>
    <cellStyle name="Navadno 5 45" xfId="12428" xr:uid="{00000000-0005-0000-0000-000027300000}"/>
    <cellStyle name="Navadno 5 46" xfId="12429" xr:uid="{00000000-0005-0000-0000-000028300000}"/>
    <cellStyle name="Navadno 5 5" xfId="12430" xr:uid="{00000000-0005-0000-0000-000029300000}"/>
    <cellStyle name="Navadno 5 5 2" xfId="12431" xr:uid="{00000000-0005-0000-0000-00002A300000}"/>
    <cellStyle name="Navadno 5 5 2 2" xfId="12432" xr:uid="{00000000-0005-0000-0000-00002B300000}"/>
    <cellStyle name="Navadno 5 5 3" xfId="12433" xr:uid="{00000000-0005-0000-0000-00002C300000}"/>
    <cellStyle name="Navadno 5 5 4" xfId="12434" xr:uid="{00000000-0005-0000-0000-00002D300000}"/>
    <cellStyle name="Navadno 5 5 5" xfId="12435" xr:uid="{00000000-0005-0000-0000-00002E300000}"/>
    <cellStyle name="Navadno 5 5 6" xfId="12436" xr:uid="{00000000-0005-0000-0000-00002F300000}"/>
    <cellStyle name="Navadno 5 5 7" xfId="12437" xr:uid="{00000000-0005-0000-0000-000030300000}"/>
    <cellStyle name="Navadno 5 6" xfId="12438" xr:uid="{00000000-0005-0000-0000-000031300000}"/>
    <cellStyle name="Navadno 5 6 2" xfId="12439" xr:uid="{00000000-0005-0000-0000-000032300000}"/>
    <cellStyle name="Navadno 5 6 3" xfId="12440" xr:uid="{00000000-0005-0000-0000-000033300000}"/>
    <cellStyle name="Navadno 5 6 4" xfId="12441" xr:uid="{00000000-0005-0000-0000-000034300000}"/>
    <cellStyle name="Navadno 5 6 5" xfId="12442" xr:uid="{00000000-0005-0000-0000-000035300000}"/>
    <cellStyle name="Navadno 5 6 6" xfId="12443" xr:uid="{00000000-0005-0000-0000-000036300000}"/>
    <cellStyle name="Navadno 5 6 7" xfId="12444" xr:uid="{00000000-0005-0000-0000-000037300000}"/>
    <cellStyle name="Navadno 5 7" xfId="12445" xr:uid="{00000000-0005-0000-0000-000038300000}"/>
    <cellStyle name="Navadno 5 7 2" xfId="12446" xr:uid="{00000000-0005-0000-0000-000039300000}"/>
    <cellStyle name="Navadno 5 7 3" xfId="12447" xr:uid="{00000000-0005-0000-0000-00003A300000}"/>
    <cellStyle name="Navadno 5 8" xfId="12448" xr:uid="{00000000-0005-0000-0000-00003B300000}"/>
    <cellStyle name="Navadno 5 8 2" xfId="12449" xr:uid="{00000000-0005-0000-0000-00003C300000}"/>
    <cellStyle name="Navadno 5 8 3" xfId="12450" xr:uid="{00000000-0005-0000-0000-00003D300000}"/>
    <cellStyle name="Navadno 5 9" xfId="12451" xr:uid="{00000000-0005-0000-0000-00003E300000}"/>
    <cellStyle name="Navadno 5 9 2" xfId="12452" xr:uid="{00000000-0005-0000-0000-00003F300000}"/>
    <cellStyle name="Navadno 50" xfId="12453" xr:uid="{00000000-0005-0000-0000-000040300000}"/>
    <cellStyle name="Navadno 50 2" xfId="12454" xr:uid="{00000000-0005-0000-0000-000041300000}"/>
    <cellStyle name="Navadno 50 2 2" xfId="12455" xr:uid="{00000000-0005-0000-0000-000042300000}"/>
    <cellStyle name="Navadno 50 23" xfId="12456" xr:uid="{00000000-0005-0000-0000-000043300000}"/>
    <cellStyle name="Navadno 50 3" xfId="12457" xr:uid="{00000000-0005-0000-0000-000044300000}"/>
    <cellStyle name="Navadno 51" xfId="73" xr:uid="{00000000-0005-0000-0000-000045300000}"/>
    <cellStyle name="Navadno 51 2" xfId="12458" xr:uid="{00000000-0005-0000-0000-000046300000}"/>
    <cellStyle name="Navadno 51 2 2" xfId="12459" xr:uid="{00000000-0005-0000-0000-000047300000}"/>
    <cellStyle name="Navadno 51 3" xfId="12460" xr:uid="{00000000-0005-0000-0000-000048300000}"/>
    <cellStyle name="Navadno 51 4" xfId="12461" xr:uid="{00000000-0005-0000-0000-000049300000}"/>
    <cellStyle name="Navadno 52" xfId="12462" xr:uid="{00000000-0005-0000-0000-00004A300000}"/>
    <cellStyle name="Navadno 52 2" xfId="12463" xr:uid="{00000000-0005-0000-0000-00004B300000}"/>
    <cellStyle name="Navadno 52 2 2" xfId="12464" xr:uid="{00000000-0005-0000-0000-00004C300000}"/>
    <cellStyle name="Navadno 52 23" xfId="12465" xr:uid="{00000000-0005-0000-0000-00004D300000}"/>
    <cellStyle name="Navadno 52 3" xfId="12466" xr:uid="{00000000-0005-0000-0000-00004E300000}"/>
    <cellStyle name="Navadno 53" xfId="12467" xr:uid="{00000000-0005-0000-0000-00004F300000}"/>
    <cellStyle name="Navadno 53 2" xfId="12468" xr:uid="{00000000-0005-0000-0000-000050300000}"/>
    <cellStyle name="Navadno 53 2 2" xfId="12469" xr:uid="{00000000-0005-0000-0000-000051300000}"/>
    <cellStyle name="Navadno 53 3" xfId="12470" xr:uid="{00000000-0005-0000-0000-000052300000}"/>
    <cellStyle name="Navadno 54" xfId="12471" xr:uid="{00000000-0005-0000-0000-000053300000}"/>
    <cellStyle name="Navadno 54 2" xfId="12472" xr:uid="{00000000-0005-0000-0000-000054300000}"/>
    <cellStyle name="Navadno 54 2 2" xfId="12473" xr:uid="{00000000-0005-0000-0000-000055300000}"/>
    <cellStyle name="Navadno 54 3" xfId="12474" xr:uid="{00000000-0005-0000-0000-000056300000}"/>
    <cellStyle name="Navadno 55" xfId="12475" xr:uid="{00000000-0005-0000-0000-000057300000}"/>
    <cellStyle name="Navadno 55 2" xfId="12476" xr:uid="{00000000-0005-0000-0000-000058300000}"/>
    <cellStyle name="Navadno 55 2 2" xfId="12477" xr:uid="{00000000-0005-0000-0000-000059300000}"/>
    <cellStyle name="Navadno 55 3" xfId="12478" xr:uid="{00000000-0005-0000-0000-00005A300000}"/>
    <cellStyle name="Navadno 56" xfId="12479" xr:uid="{00000000-0005-0000-0000-00005B300000}"/>
    <cellStyle name="Navadno 56 2" xfId="12480" xr:uid="{00000000-0005-0000-0000-00005C300000}"/>
    <cellStyle name="Navadno 56 2 2" xfId="12481" xr:uid="{00000000-0005-0000-0000-00005D300000}"/>
    <cellStyle name="Navadno 56 3" xfId="12482" xr:uid="{00000000-0005-0000-0000-00005E300000}"/>
    <cellStyle name="Navadno 57" xfId="12483" xr:uid="{00000000-0005-0000-0000-00005F300000}"/>
    <cellStyle name="Navadno 57 2" xfId="12484" xr:uid="{00000000-0005-0000-0000-000060300000}"/>
    <cellStyle name="Navadno 57 2 2" xfId="12485" xr:uid="{00000000-0005-0000-0000-000061300000}"/>
    <cellStyle name="Navadno 57 3" xfId="12486" xr:uid="{00000000-0005-0000-0000-000062300000}"/>
    <cellStyle name="Navadno 57 3 2" xfId="12487" xr:uid="{00000000-0005-0000-0000-000063300000}"/>
    <cellStyle name="Navadno 57 4" xfId="12488" xr:uid="{00000000-0005-0000-0000-000064300000}"/>
    <cellStyle name="Navadno 57 5" xfId="12489" xr:uid="{00000000-0005-0000-0000-000065300000}"/>
    <cellStyle name="Navadno 57 6" xfId="12490" xr:uid="{00000000-0005-0000-0000-000066300000}"/>
    <cellStyle name="Navadno 57 7" xfId="12491" xr:uid="{00000000-0005-0000-0000-000067300000}"/>
    <cellStyle name="Navadno 58" xfId="12492" xr:uid="{00000000-0005-0000-0000-000068300000}"/>
    <cellStyle name="Navadno 58 10" xfId="12493" xr:uid="{00000000-0005-0000-0000-000069300000}"/>
    <cellStyle name="Navadno 58 2" xfId="12494" xr:uid="{00000000-0005-0000-0000-00006A300000}"/>
    <cellStyle name="Navadno 58 2 2" xfId="12495" xr:uid="{00000000-0005-0000-0000-00006B300000}"/>
    <cellStyle name="Navadno 58 3" xfId="12496" xr:uid="{00000000-0005-0000-0000-00006C300000}"/>
    <cellStyle name="Navadno 58 3 2" xfId="12497" xr:uid="{00000000-0005-0000-0000-00006D300000}"/>
    <cellStyle name="Navadno 58 4" xfId="12498" xr:uid="{00000000-0005-0000-0000-00006E300000}"/>
    <cellStyle name="Navadno 58 5" xfId="12499" xr:uid="{00000000-0005-0000-0000-00006F300000}"/>
    <cellStyle name="Navadno 58 6" xfId="12500" xr:uid="{00000000-0005-0000-0000-000070300000}"/>
    <cellStyle name="Navadno 58 7" xfId="12501" xr:uid="{00000000-0005-0000-0000-000071300000}"/>
    <cellStyle name="Navadno 58 8" xfId="12502" xr:uid="{00000000-0005-0000-0000-000072300000}"/>
    <cellStyle name="Navadno 58 9" xfId="12503" xr:uid="{00000000-0005-0000-0000-000073300000}"/>
    <cellStyle name="Navadno 59" xfId="12504" xr:uid="{00000000-0005-0000-0000-000074300000}"/>
    <cellStyle name="Navadno 59 10" xfId="12505" xr:uid="{00000000-0005-0000-0000-000075300000}"/>
    <cellStyle name="Navadno 59 11" xfId="12506" xr:uid="{00000000-0005-0000-0000-000076300000}"/>
    <cellStyle name="Navadno 59 2" xfId="12507" xr:uid="{00000000-0005-0000-0000-000077300000}"/>
    <cellStyle name="Navadno 59 2 2" xfId="12508" xr:uid="{00000000-0005-0000-0000-000078300000}"/>
    <cellStyle name="Navadno 59 21" xfId="12509" xr:uid="{00000000-0005-0000-0000-000079300000}"/>
    <cellStyle name="Navadno 59 3" xfId="12510" xr:uid="{00000000-0005-0000-0000-00007A300000}"/>
    <cellStyle name="Navadno 59 3 2" xfId="12511" xr:uid="{00000000-0005-0000-0000-00007B300000}"/>
    <cellStyle name="Navadno 59 4" xfId="12512" xr:uid="{00000000-0005-0000-0000-00007C300000}"/>
    <cellStyle name="Navadno 59 5" xfId="12513" xr:uid="{00000000-0005-0000-0000-00007D300000}"/>
    <cellStyle name="Navadno 59 6" xfId="12514" xr:uid="{00000000-0005-0000-0000-00007E300000}"/>
    <cellStyle name="Navadno 59 7" xfId="12515" xr:uid="{00000000-0005-0000-0000-00007F300000}"/>
    <cellStyle name="Navadno 59 8" xfId="12516" xr:uid="{00000000-0005-0000-0000-000080300000}"/>
    <cellStyle name="Navadno 59 9" xfId="12517" xr:uid="{00000000-0005-0000-0000-000081300000}"/>
    <cellStyle name="Navadno 6" xfId="27" xr:uid="{00000000-0005-0000-0000-000082300000}"/>
    <cellStyle name="Navadno 6 10" xfId="12518" xr:uid="{00000000-0005-0000-0000-000083300000}"/>
    <cellStyle name="Navadno 6 11" xfId="12519" xr:uid="{00000000-0005-0000-0000-000084300000}"/>
    <cellStyle name="Navadno 6 116" xfId="12520" xr:uid="{00000000-0005-0000-0000-000085300000}"/>
    <cellStyle name="Navadno 6 12" xfId="12521" xr:uid="{00000000-0005-0000-0000-000086300000}"/>
    <cellStyle name="Navadno 6 13" xfId="12522" xr:uid="{00000000-0005-0000-0000-000087300000}"/>
    <cellStyle name="Navadno 6 14" xfId="12523" xr:uid="{00000000-0005-0000-0000-000088300000}"/>
    <cellStyle name="Navadno 6 15" xfId="12524" xr:uid="{00000000-0005-0000-0000-000089300000}"/>
    <cellStyle name="Navadno 6 16" xfId="12525" xr:uid="{00000000-0005-0000-0000-00008A300000}"/>
    <cellStyle name="Navadno 6 17" xfId="12526" xr:uid="{00000000-0005-0000-0000-00008B300000}"/>
    <cellStyle name="Navadno 6 18" xfId="12527" xr:uid="{00000000-0005-0000-0000-00008C300000}"/>
    <cellStyle name="Navadno 6 19" xfId="12528" xr:uid="{00000000-0005-0000-0000-00008D300000}"/>
    <cellStyle name="Navadno 6 2" xfId="218" xr:uid="{00000000-0005-0000-0000-00008E300000}"/>
    <cellStyle name="Navadno 6 2 10" xfId="12529" xr:uid="{00000000-0005-0000-0000-00008F300000}"/>
    <cellStyle name="Navadno 6 2 11" xfId="12530" xr:uid="{00000000-0005-0000-0000-000090300000}"/>
    <cellStyle name="Navadno 6 2 12" xfId="12531" xr:uid="{00000000-0005-0000-0000-000091300000}"/>
    <cellStyle name="Navadno 6 2 13" xfId="12532" xr:uid="{00000000-0005-0000-0000-000092300000}"/>
    <cellStyle name="Navadno 6 2 14" xfId="12533" xr:uid="{00000000-0005-0000-0000-000093300000}"/>
    <cellStyle name="Navadno 6 2 15" xfId="12534" xr:uid="{00000000-0005-0000-0000-000094300000}"/>
    <cellStyle name="Navadno 6 2 16" xfId="12535" xr:uid="{00000000-0005-0000-0000-000095300000}"/>
    <cellStyle name="Navadno 6 2 17" xfId="12536" xr:uid="{00000000-0005-0000-0000-000096300000}"/>
    <cellStyle name="Navadno 6 2 18" xfId="12537" xr:uid="{00000000-0005-0000-0000-000097300000}"/>
    <cellStyle name="Navadno 6 2 19" xfId="12538" xr:uid="{00000000-0005-0000-0000-000098300000}"/>
    <cellStyle name="Navadno 6 2 2" xfId="12539" xr:uid="{00000000-0005-0000-0000-000099300000}"/>
    <cellStyle name="Navadno 6 2 2 2" xfId="12540" xr:uid="{00000000-0005-0000-0000-00009A300000}"/>
    <cellStyle name="Navadno 6 2 2 3" xfId="12541" xr:uid="{00000000-0005-0000-0000-00009B300000}"/>
    <cellStyle name="Navadno 6 2 20" xfId="12542" xr:uid="{00000000-0005-0000-0000-00009C300000}"/>
    <cellStyle name="Navadno 6 2 21" xfId="12543" xr:uid="{00000000-0005-0000-0000-00009D300000}"/>
    <cellStyle name="Navadno 6 2 22" xfId="12544" xr:uid="{00000000-0005-0000-0000-00009E300000}"/>
    <cellStyle name="Navadno 6 2 23" xfId="12545" xr:uid="{00000000-0005-0000-0000-00009F300000}"/>
    <cellStyle name="Navadno 6 2 24" xfId="12546" xr:uid="{00000000-0005-0000-0000-0000A0300000}"/>
    <cellStyle name="Navadno 6 2 3" xfId="12547" xr:uid="{00000000-0005-0000-0000-0000A1300000}"/>
    <cellStyle name="Navadno 6 2 3 2" xfId="12548" xr:uid="{00000000-0005-0000-0000-0000A2300000}"/>
    <cellStyle name="Navadno 6 2 4" xfId="12549" xr:uid="{00000000-0005-0000-0000-0000A3300000}"/>
    <cellStyle name="Navadno 6 2 5" xfId="12550" xr:uid="{00000000-0005-0000-0000-0000A4300000}"/>
    <cellStyle name="Navadno 6 2 6" xfId="12551" xr:uid="{00000000-0005-0000-0000-0000A5300000}"/>
    <cellStyle name="Navadno 6 2 7" xfId="12552" xr:uid="{00000000-0005-0000-0000-0000A6300000}"/>
    <cellStyle name="Navadno 6 2 7 2" xfId="12553" xr:uid="{00000000-0005-0000-0000-0000A7300000}"/>
    <cellStyle name="Navadno 6 2 8" xfId="12554" xr:uid="{00000000-0005-0000-0000-0000A8300000}"/>
    <cellStyle name="Navadno 6 2 9" xfId="12555" xr:uid="{00000000-0005-0000-0000-0000A9300000}"/>
    <cellStyle name="Navadno 6 20" xfId="12556" xr:uid="{00000000-0005-0000-0000-0000AA300000}"/>
    <cellStyle name="Navadno 6 21" xfId="12557" xr:uid="{00000000-0005-0000-0000-0000AB300000}"/>
    <cellStyle name="Navadno 6 22" xfId="12558" xr:uid="{00000000-0005-0000-0000-0000AC300000}"/>
    <cellStyle name="Navadno 6 23" xfId="12559" xr:uid="{00000000-0005-0000-0000-0000AD300000}"/>
    <cellStyle name="Navadno 6 24" xfId="12560" xr:uid="{00000000-0005-0000-0000-0000AE300000}"/>
    <cellStyle name="Navadno 6 3" xfId="12561" xr:uid="{00000000-0005-0000-0000-0000AF300000}"/>
    <cellStyle name="Navadno 6 3 2" xfId="12562" xr:uid="{00000000-0005-0000-0000-0000B0300000}"/>
    <cellStyle name="Navadno 6 3 2 2" xfId="12563" xr:uid="{00000000-0005-0000-0000-0000B1300000}"/>
    <cellStyle name="Navadno 6 3 3" xfId="12564" xr:uid="{00000000-0005-0000-0000-0000B2300000}"/>
    <cellStyle name="Navadno 6 3 4" xfId="12565" xr:uid="{00000000-0005-0000-0000-0000B3300000}"/>
    <cellStyle name="Navadno 6 3 5" xfId="12566" xr:uid="{00000000-0005-0000-0000-0000B4300000}"/>
    <cellStyle name="Navadno 6 3 6" xfId="12567" xr:uid="{00000000-0005-0000-0000-0000B5300000}"/>
    <cellStyle name="Navadno 6 3 7" xfId="12568" xr:uid="{00000000-0005-0000-0000-0000B6300000}"/>
    <cellStyle name="Navadno 6 3 8" xfId="12569" xr:uid="{00000000-0005-0000-0000-0000B7300000}"/>
    <cellStyle name="Navadno 6 3 9" xfId="12570" xr:uid="{00000000-0005-0000-0000-0000B8300000}"/>
    <cellStyle name="Navadno 6 4" xfId="12571" xr:uid="{00000000-0005-0000-0000-0000B9300000}"/>
    <cellStyle name="Navadno 6 4 2" xfId="12572" xr:uid="{00000000-0005-0000-0000-0000BA300000}"/>
    <cellStyle name="Navadno 6 4 3" xfId="12573" xr:uid="{00000000-0005-0000-0000-0000BB300000}"/>
    <cellStyle name="Navadno 6 4 4" xfId="12574" xr:uid="{00000000-0005-0000-0000-0000BC300000}"/>
    <cellStyle name="Navadno 6 4 5" xfId="12575" xr:uid="{00000000-0005-0000-0000-0000BD300000}"/>
    <cellStyle name="Navadno 6 4 6" xfId="12576" xr:uid="{00000000-0005-0000-0000-0000BE300000}"/>
    <cellStyle name="Navadno 6 4 7" xfId="12577" xr:uid="{00000000-0005-0000-0000-0000BF300000}"/>
    <cellStyle name="Navadno 6 5" xfId="12578" xr:uid="{00000000-0005-0000-0000-0000C0300000}"/>
    <cellStyle name="Navadno 6 5 2" xfId="12579" xr:uid="{00000000-0005-0000-0000-0000C1300000}"/>
    <cellStyle name="Navadno 6 5 3" xfId="12580" xr:uid="{00000000-0005-0000-0000-0000C2300000}"/>
    <cellStyle name="Navadno 6 5 4" xfId="12581" xr:uid="{00000000-0005-0000-0000-0000C3300000}"/>
    <cellStyle name="Navadno 6 5 5" xfId="12582" xr:uid="{00000000-0005-0000-0000-0000C4300000}"/>
    <cellStyle name="Navadno 6 5 6" xfId="12583" xr:uid="{00000000-0005-0000-0000-0000C5300000}"/>
    <cellStyle name="Navadno 6 6" xfId="12584" xr:uid="{00000000-0005-0000-0000-0000C6300000}"/>
    <cellStyle name="Navadno 6 6 2" xfId="12585" xr:uid="{00000000-0005-0000-0000-0000C7300000}"/>
    <cellStyle name="Navadno 6 6 3" xfId="12586" xr:uid="{00000000-0005-0000-0000-0000C8300000}"/>
    <cellStyle name="Navadno 6 6 4" xfId="12587" xr:uid="{00000000-0005-0000-0000-0000C9300000}"/>
    <cellStyle name="Navadno 6 6 5" xfId="12588" xr:uid="{00000000-0005-0000-0000-0000CA300000}"/>
    <cellStyle name="Navadno 6 6 6" xfId="12589" xr:uid="{00000000-0005-0000-0000-0000CB300000}"/>
    <cellStyle name="Navadno 6 7" xfId="12590" xr:uid="{00000000-0005-0000-0000-0000CC300000}"/>
    <cellStyle name="Navadno 6 8" xfId="12591" xr:uid="{00000000-0005-0000-0000-0000CD300000}"/>
    <cellStyle name="Navadno 6 8 2" xfId="12592" xr:uid="{00000000-0005-0000-0000-0000CE300000}"/>
    <cellStyle name="Navadno 6 9" xfId="12593" xr:uid="{00000000-0005-0000-0000-0000CF300000}"/>
    <cellStyle name="Navadno 60" xfId="12594" xr:uid="{00000000-0005-0000-0000-0000D0300000}"/>
    <cellStyle name="Navadno 60 18" xfId="12595" xr:uid="{00000000-0005-0000-0000-0000D1300000}"/>
    <cellStyle name="Navadno 60 2" xfId="12596" xr:uid="{00000000-0005-0000-0000-0000D2300000}"/>
    <cellStyle name="Navadno 60 2 2" xfId="12597" xr:uid="{00000000-0005-0000-0000-0000D3300000}"/>
    <cellStyle name="Navadno 60 3" xfId="12598" xr:uid="{00000000-0005-0000-0000-0000D4300000}"/>
    <cellStyle name="Navadno 60 3 2" xfId="12599" xr:uid="{00000000-0005-0000-0000-0000D5300000}"/>
    <cellStyle name="Navadno 60 4" xfId="12600" xr:uid="{00000000-0005-0000-0000-0000D6300000}"/>
    <cellStyle name="Navadno 60 5" xfId="12601" xr:uid="{00000000-0005-0000-0000-0000D7300000}"/>
    <cellStyle name="Navadno 60 6" xfId="12602" xr:uid="{00000000-0005-0000-0000-0000D8300000}"/>
    <cellStyle name="Navadno 60 7" xfId="12603" xr:uid="{00000000-0005-0000-0000-0000D9300000}"/>
    <cellStyle name="Navadno 61" xfId="12604" xr:uid="{00000000-0005-0000-0000-0000DA300000}"/>
    <cellStyle name="Navadno 61 2" xfId="12605" xr:uid="{00000000-0005-0000-0000-0000DB300000}"/>
    <cellStyle name="Navadno 61 2 2" xfId="12606" xr:uid="{00000000-0005-0000-0000-0000DC300000}"/>
    <cellStyle name="Navadno 61 2 3" xfId="12607" xr:uid="{00000000-0005-0000-0000-0000DD300000}"/>
    <cellStyle name="Navadno 61 3" xfId="12608" xr:uid="{00000000-0005-0000-0000-0000DE300000}"/>
    <cellStyle name="Navadno 61 3 2" xfId="12609" xr:uid="{00000000-0005-0000-0000-0000DF300000}"/>
    <cellStyle name="Navadno 61 4" xfId="12610" xr:uid="{00000000-0005-0000-0000-0000E0300000}"/>
    <cellStyle name="Navadno 61 5" xfId="12611" xr:uid="{00000000-0005-0000-0000-0000E1300000}"/>
    <cellStyle name="Navadno 61 6" xfId="12612" xr:uid="{00000000-0005-0000-0000-0000E2300000}"/>
    <cellStyle name="Navadno 61 7" xfId="12613" xr:uid="{00000000-0005-0000-0000-0000E3300000}"/>
    <cellStyle name="Navadno 62" xfId="12614" xr:uid="{00000000-0005-0000-0000-0000E4300000}"/>
    <cellStyle name="Navadno 62 2" xfId="12615" xr:uid="{00000000-0005-0000-0000-0000E5300000}"/>
    <cellStyle name="Navadno 62 2 2" xfId="12616" xr:uid="{00000000-0005-0000-0000-0000E6300000}"/>
    <cellStyle name="Navadno 62 3" xfId="12617" xr:uid="{00000000-0005-0000-0000-0000E7300000}"/>
    <cellStyle name="Navadno 63" xfId="12618" xr:uid="{00000000-0005-0000-0000-0000E8300000}"/>
    <cellStyle name="Navadno 63 2" xfId="12619" xr:uid="{00000000-0005-0000-0000-0000E9300000}"/>
    <cellStyle name="Navadno 63 2 2" xfId="12620" xr:uid="{00000000-0005-0000-0000-0000EA300000}"/>
    <cellStyle name="Navadno 63 3" xfId="12621" xr:uid="{00000000-0005-0000-0000-0000EB300000}"/>
    <cellStyle name="Navadno 64" xfId="12622" xr:uid="{00000000-0005-0000-0000-0000EC300000}"/>
    <cellStyle name="Navadno 64 2" xfId="12623" xr:uid="{00000000-0005-0000-0000-0000ED300000}"/>
    <cellStyle name="Navadno 64 2 2" xfId="12624" xr:uid="{00000000-0005-0000-0000-0000EE300000}"/>
    <cellStyle name="Navadno 64 3" xfId="12625" xr:uid="{00000000-0005-0000-0000-0000EF300000}"/>
    <cellStyle name="Navadno 65" xfId="12626" xr:uid="{00000000-0005-0000-0000-0000F0300000}"/>
    <cellStyle name="Navadno 65 12" xfId="12627" xr:uid="{00000000-0005-0000-0000-0000F1300000}"/>
    <cellStyle name="Navadno 65 2" xfId="12628" xr:uid="{00000000-0005-0000-0000-0000F2300000}"/>
    <cellStyle name="Navadno 65 2 2" xfId="12629" xr:uid="{00000000-0005-0000-0000-0000F3300000}"/>
    <cellStyle name="Navadno 65 3" xfId="12630" xr:uid="{00000000-0005-0000-0000-0000F4300000}"/>
    <cellStyle name="Navadno 65 3 2" xfId="12631" xr:uid="{00000000-0005-0000-0000-0000F5300000}"/>
    <cellStyle name="Navadno 65 4" xfId="12632" xr:uid="{00000000-0005-0000-0000-0000F6300000}"/>
    <cellStyle name="Navadno 65 5" xfId="12633" xr:uid="{00000000-0005-0000-0000-0000F7300000}"/>
    <cellStyle name="Navadno 65 6" xfId="12634" xr:uid="{00000000-0005-0000-0000-0000F8300000}"/>
    <cellStyle name="Navadno 65 7" xfId="12635" xr:uid="{00000000-0005-0000-0000-0000F9300000}"/>
    <cellStyle name="Navadno 66" xfId="12636" xr:uid="{00000000-0005-0000-0000-0000FA300000}"/>
    <cellStyle name="Navadno 66 2" xfId="12637" xr:uid="{00000000-0005-0000-0000-0000FB300000}"/>
    <cellStyle name="Navadno 66 2 2" xfId="12638" xr:uid="{00000000-0005-0000-0000-0000FC300000}"/>
    <cellStyle name="Navadno 66 3" xfId="12639" xr:uid="{00000000-0005-0000-0000-0000FD300000}"/>
    <cellStyle name="Navadno 67" xfId="12640" xr:uid="{00000000-0005-0000-0000-0000FE300000}"/>
    <cellStyle name="Navadno 67 2" xfId="12641" xr:uid="{00000000-0005-0000-0000-0000FF300000}"/>
    <cellStyle name="Navadno 67 2 2" xfId="12642" xr:uid="{00000000-0005-0000-0000-000000310000}"/>
    <cellStyle name="Navadno 67 3" xfId="12643" xr:uid="{00000000-0005-0000-0000-000001310000}"/>
    <cellStyle name="Navadno 68" xfId="12644" xr:uid="{00000000-0005-0000-0000-000002310000}"/>
    <cellStyle name="Navadno 68 2" xfId="12645" xr:uid="{00000000-0005-0000-0000-000003310000}"/>
    <cellStyle name="Navadno 68 2 2" xfId="12646" xr:uid="{00000000-0005-0000-0000-000004310000}"/>
    <cellStyle name="Navadno 68 3" xfId="12647" xr:uid="{00000000-0005-0000-0000-000005310000}"/>
    <cellStyle name="Navadno 69" xfId="12648" xr:uid="{00000000-0005-0000-0000-000006310000}"/>
    <cellStyle name="Navadno 69 2" xfId="12649" xr:uid="{00000000-0005-0000-0000-000007310000}"/>
    <cellStyle name="Navadno 69 2 2" xfId="12650" xr:uid="{00000000-0005-0000-0000-000008310000}"/>
    <cellStyle name="Navadno 69 3" xfId="12651" xr:uid="{00000000-0005-0000-0000-000009310000}"/>
    <cellStyle name="Navadno 7" xfId="28" xr:uid="{00000000-0005-0000-0000-00000A310000}"/>
    <cellStyle name="Navadno 7 10" xfId="12652" xr:uid="{00000000-0005-0000-0000-00000B310000}"/>
    <cellStyle name="Navadno 7 10 2" xfId="12653" xr:uid="{00000000-0005-0000-0000-00000C310000}"/>
    <cellStyle name="Navadno 7 11" xfId="12654" xr:uid="{00000000-0005-0000-0000-00000D310000}"/>
    <cellStyle name="Navadno 7 11 2" xfId="12655" xr:uid="{00000000-0005-0000-0000-00000E310000}"/>
    <cellStyle name="Navadno 7 12" xfId="12656" xr:uid="{00000000-0005-0000-0000-00000F310000}"/>
    <cellStyle name="Navadno 7 12 2" xfId="12657" xr:uid="{00000000-0005-0000-0000-000010310000}"/>
    <cellStyle name="Navadno 7 13" xfId="12658" xr:uid="{00000000-0005-0000-0000-000011310000}"/>
    <cellStyle name="Navadno 7 13 2" xfId="12659" xr:uid="{00000000-0005-0000-0000-000012310000}"/>
    <cellStyle name="Navadno 7 14" xfId="12660" xr:uid="{00000000-0005-0000-0000-000013310000}"/>
    <cellStyle name="Navadno 7 14 2" xfId="12661" xr:uid="{00000000-0005-0000-0000-000014310000}"/>
    <cellStyle name="Navadno 7 15" xfId="12662" xr:uid="{00000000-0005-0000-0000-000015310000}"/>
    <cellStyle name="Navadno 7 15 2" xfId="12663" xr:uid="{00000000-0005-0000-0000-000016310000}"/>
    <cellStyle name="Navadno 7 16" xfId="12664" xr:uid="{00000000-0005-0000-0000-000017310000}"/>
    <cellStyle name="Navadno 7 16 2" xfId="12665" xr:uid="{00000000-0005-0000-0000-000018310000}"/>
    <cellStyle name="Navadno 7 17" xfId="12666" xr:uid="{00000000-0005-0000-0000-000019310000}"/>
    <cellStyle name="Navadno 7 17 2" xfId="12667" xr:uid="{00000000-0005-0000-0000-00001A310000}"/>
    <cellStyle name="Navadno 7 18" xfId="12668" xr:uid="{00000000-0005-0000-0000-00001B310000}"/>
    <cellStyle name="Navadno 7 18 2" xfId="12669" xr:uid="{00000000-0005-0000-0000-00001C310000}"/>
    <cellStyle name="Navadno 7 19" xfId="12670" xr:uid="{00000000-0005-0000-0000-00001D310000}"/>
    <cellStyle name="Navadno 7 19 2" xfId="12671" xr:uid="{00000000-0005-0000-0000-00001E310000}"/>
    <cellStyle name="Navadno 7 2" xfId="219" xr:uid="{00000000-0005-0000-0000-00001F310000}"/>
    <cellStyle name="Navadno 7 2 10" xfId="12672" xr:uid="{00000000-0005-0000-0000-000020310000}"/>
    <cellStyle name="Navadno 7 2 11" xfId="12673" xr:uid="{00000000-0005-0000-0000-000021310000}"/>
    <cellStyle name="Navadno 7 2 12" xfId="12674" xr:uid="{00000000-0005-0000-0000-000022310000}"/>
    <cellStyle name="Navadno 7 2 13" xfId="12675" xr:uid="{00000000-0005-0000-0000-000023310000}"/>
    <cellStyle name="Navadno 7 2 14" xfId="12676" xr:uid="{00000000-0005-0000-0000-000024310000}"/>
    <cellStyle name="Navadno 7 2 15" xfId="12677" xr:uid="{00000000-0005-0000-0000-000025310000}"/>
    <cellStyle name="Navadno 7 2 16" xfId="12678" xr:uid="{00000000-0005-0000-0000-000026310000}"/>
    <cellStyle name="Navadno 7 2 17" xfId="12679" xr:uid="{00000000-0005-0000-0000-000027310000}"/>
    <cellStyle name="Navadno 7 2 18" xfId="12680" xr:uid="{00000000-0005-0000-0000-000028310000}"/>
    <cellStyle name="Navadno 7 2 19" xfId="12681" xr:uid="{00000000-0005-0000-0000-000029310000}"/>
    <cellStyle name="Navadno 7 2 2" xfId="12682" xr:uid="{00000000-0005-0000-0000-00002A310000}"/>
    <cellStyle name="Navadno 7 2 2 2" xfId="12683" xr:uid="{00000000-0005-0000-0000-00002B310000}"/>
    <cellStyle name="Navadno 7 2 2 3" xfId="12684" xr:uid="{00000000-0005-0000-0000-00002C310000}"/>
    <cellStyle name="Navadno 7 2 20" xfId="12685" xr:uid="{00000000-0005-0000-0000-00002D310000}"/>
    <cellStyle name="Navadno 7 2 21" xfId="12686" xr:uid="{00000000-0005-0000-0000-00002E310000}"/>
    <cellStyle name="Navadno 7 2 22" xfId="12687" xr:uid="{00000000-0005-0000-0000-00002F310000}"/>
    <cellStyle name="Navadno 7 2 23" xfId="12688" xr:uid="{00000000-0005-0000-0000-000030310000}"/>
    <cellStyle name="Navadno 7 2 24" xfId="12689" xr:uid="{00000000-0005-0000-0000-000031310000}"/>
    <cellStyle name="Navadno 7 2 3" xfId="12690" xr:uid="{00000000-0005-0000-0000-000032310000}"/>
    <cellStyle name="Navadno 7 2 3 2" xfId="12691" xr:uid="{00000000-0005-0000-0000-000033310000}"/>
    <cellStyle name="Navadno 7 2 4" xfId="12692" xr:uid="{00000000-0005-0000-0000-000034310000}"/>
    <cellStyle name="Navadno 7 2 5" xfId="12693" xr:uid="{00000000-0005-0000-0000-000035310000}"/>
    <cellStyle name="Navadno 7 2 6" xfId="12694" xr:uid="{00000000-0005-0000-0000-000036310000}"/>
    <cellStyle name="Navadno 7 2 7" xfId="12695" xr:uid="{00000000-0005-0000-0000-000037310000}"/>
    <cellStyle name="Navadno 7 2 8" xfId="12696" xr:uid="{00000000-0005-0000-0000-000038310000}"/>
    <cellStyle name="Navadno 7 2 9" xfId="12697" xr:uid="{00000000-0005-0000-0000-000039310000}"/>
    <cellStyle name="Navadno 7 20" xfId="12698" xr:uid="{00000000-0005-0000-0000-00003A310000}"/>
    <cellStyle name="Navadno 7 20 2" xfId="12699" xr:uid="{00000000-0005-0000-0000-00003B310000}"/>
    <cellStyle name="Navadno 7 21" xfId="12700" xr:uid="{00000000-0005-0000-0000-00003C310000}"/>
    <cellStyle name="Navadno 7 21 2" xfId="12701" xr:uid="{00000000-0005-0000-0000-00003D310000}"/>
    <cellStyle name="Navadno 7 22" xfId="12702" xr:uid="{00000000-0005-0000-0000-00003E310000}"/>
    <cellStyle name="Navadno 7 22 2" xfId="12703" xr:uid="{00000000-0005-0000-0000-00003F310000}"/>
    <cellStyle name="Navadno 7 23" xfId="12704" xr:uid="{00000000-0005-0000-0000-000040310000}"/>
    <cellStyle name="Navadno 7 23 2" xfId="12705" xr:uid="{00000000-0005-0000-0000-000041310000}"/>
    <cellStyle name="Navadno 7 24" xfId="12706" xr:uid="{00000000-0005-0000-0000-000042310000}"/>
    <cellStyle name="Navadno 7 24 2" xfId="12707" xr:uid="{00000000-0005-0000-0000-000043310000}"/>
    <cellStyle name="Navadno 7 25" xfId="12708" xr:uid="{00000000-0005-0000-0000-000044310000}"/>
    <cellStyle name="Navadno 7 25 2" xfId="12709" xr:uid="{00000000-0005-0000-0000-000045310000}"/>
    <cellStyle name="Navadno 7 26" xfId="12710" xr:uid="{00000000-0005-0000-0000-000046310000}"/>
    <cellStyle name="Navadno 7 26 2" xfId="12711" xr:uid="{00000000-0005-0000-0000-000047310000}"/>
    <cellStyle name="Navadno 7 27" xfId="12712" xr:uid="{00000000-0005-0000-0000-000048310000}"/>
    <cellStyle name="Navadno 7 27 2" xfId="12713" xr:uid="{00000000-0005-0000-0000-000049310000}"/>
    <cellStyle name="Navadno 7 28" xfId="12714" xr:uid="{00000000-0005-0000-0000-00004A310000}"/>
    <cellStyle name="Navadno 7 28 2" xfId="12715" xr:uid="{00000000-0005-0000-0000-00004B310000}"/>
    <cellStyle name="Navadno 7 29" xfId="12716" xr:uid="{00000000-0005-0000-0000-00004C310000}"/>
    <cellStyle name="Navadno 7 29 2" xfId="12717" xr:uid="{00000000-0005-0000-0000-00004D310000}"/>
    <cellStyle name="Navadno 7 3" xfId="12718" xr:uid="{00000000-0005-0000-0000-00004E310000}"/>
    <cellStyle name="Navadno 7 3 2" xfId="12719" xr:uid="{00000000-0005-0000-0000-00004F310000}"/>
    <cellStyle name="Navadno 7 3 2 2" xfId="12720" xr:uid="{00000000-0005-0000-0000-000050310000}"/>
    <cellStyle name="Navadno 7 3 3" xfId="12721" xr:uid="{00000000-0005-0000-0000-000051310000}"/>
    <cellStyle name="Navadno 7 3 4" xfId="12722" xr:uid="{00000000-0005-0000-0000-000052310000}"/>
    <cellStyle name="Navadno 7 3 5" xfId="12723" xr:uid="{00000000-0005-0000-0000-000053310000}"/>
    <cellStyle name="Navadno 7 3 6" xfId="12724" xr:uid="{00000000-0005-0000-0000-000054310000}"/>
    <cellStyle name="Navadno 7 3 7" xfId="12725" xr:uid="{00000000-0005-0000-0000-000055310000}"/>
    <cellStyle name="Navadno 7 3 8" xfId="12726" xr:uid="{00000000-0005-0000-0000-000056310000}"/>
    <cellStyle name="Navadno 7 3 9" xfId="12727" xr:uid="{00000000-0005-0000-0000-000057310000}"/>
    <cellStyle name="Navadno 7 30" xfId="12728" xr:uid="{00000000-0005-0000-0000-000058310000}"/>
    <cellStyle name="Navadno 7 30 2" xfId="12729" xr:uid="{00000000-0005-0000-0000-000059310000}"/>
    <cellStyle name="Navadno 7 31" xfId="12730" xr:uid="{00000000-0005-0000-0000-00005A310000}"/>
    <cellStyle name="Navadno 7 31 2" xfId="12731" xr:uid="{00000000-0005-0000-0000-00005B310000}"/>
    <cellStyle name="Navadno 7 32" xfId="12732" xr:uid="{00000000-0005-0000-0000-00005C310000}"/>
    <cellStyle name="Navadno 7 32 2" xfId="12733" xr:uid="{00000000-0005-0000-0000-00005D310000}"/>
    <cellStyle name="Navadno 7 33" xfId="12734" xr:uid="{00000000-0005-0000-0000-00005E310000}"/>
    <cellStyle name="Navadno 7 33 2" xfId="12735" xr:uid="{00000000-0005-0000-0000-00005F310000}"/>
    <cellStyle name="Navadno 7 34" xfId="12736" xr:uid="{00000000-0005-0000-0000-000060310000}"/>
    <cellStyle name="Navadno 7 34 2" xfId="12737" xr:uid="{00000000-0005-0000-0000-000061310000}"/>
    <cellStyle name="Navadno 7 35" xfId="12738" xr:uid="{00000000-0005-0000-0000-000062310000}"/>
    <cellStyle name="Navadno 7 35 2" xfId="12739" xr:uid="{00000000-0005-0000-0000-000063310000}"/>
    <cellStyle name="Navadno 7 36" xfId="12740" xr:uid="{00000000-0005-0000-0000-000064310000}"/>
    <cellStyle name="Navadno 7 36 2" xfId="12741" xr:uid="{00000000-0005-0000-0000-000065310000}"/>
    <cellStyle name="Navadno 7 37" xfId="12742" xr:uid="{00000000-0005-0000-0000-000066310000}"/>
    <cellStyle name="Navadno 7 37 2" xfId="12743" xr:uid="{00000000-0005-0000-0000-000067310000}"/>
    <cellStyle name="Navadno 7 38" xfId="12744" xr:uid="{00000000-0005-0000-0000-000068310000}"/>
    <cellStyle name="Navadno 7 38 2" xfId="12745" xr:uid="{00000000-0005-0000-0000-000069310000}"/>
    <cellStyle name="Navadno 7 39" xfId="12746" xr:uid="{00000000-0005-0000-0000-00006A310000}"/>
    <cellStyle name="Navadno 7 39 2" xfId="12747" xr:uid="{00000000-0005-0000-0000-00006B310000}"/>
    <cellStyle name="Navadno 7 4" xfId="12748" xr:uid="{00000000-0005-0000-0000-00006C310000}"/>
    <cellStyle name="Navadno 7 4 2" xfId="12749" xr:uid="{00000000-0005-0000-0000-00006D310000}"/>
    <cellStyle name="Navadno 7 4 2 2" xfId="12750" xr:uid="{00000000-0005-0000-0000-00006E310000}"/>
    <cellStyle name="Navadno 7 4 3" xfId="12751" xr:uid="{00000000-0005-0000-0000-00006F310000}"/>
    <cellStyle name="Navadno 7 4 4" xfId="12752" xr:uid="{00000000-0005-0000-0000-000070310000}"/>
    <cellStyle name="Navadno 7 4 5" xfId="12753" xr:uid="{00000000-0005-0000-0000-000071310000}"/>
    <cellStyle name="Navadno 7 4 6" xfId="12754" xr:uid="{00000000-0005-0000-0000-000072310000}"/>
    <cellStyle name="Navadno 7 4 7" xfId="12755" xr:uid="{00000000-0005-0000-0000-000073310000}"/>
    <cellStyle name="Navadno 7 40" xfId="12756" xr:uid="{00000000-0005-0000-0000-000074310000}"/>
    <cellStyle name="Navadno 7 40 2" xfId="12757" xr:uid="{00000000-0005-0000-0000-000075310000}"/>
    <cellStyle name="Navadno 7 41" xfId="12758" xr:uid="{00000000-0005-0000-0000-000076310000}"/>
    <cellStyle name="Navadno 7 41 2" xfId="12759" xr:uid="{00000000-0005-0000-0000-000077310000}"/>
    <cellStyle name="Navadno 7 42" xfId="12760" xr:uid="{00000000-0005-0000-0000-000078310000}"/>
    <cellStyle name="Navadno 7 42 2" xfId="12761" xr:uid="{00000000-0005-0000-0000-000079310000}"/>
    <cellStyle name="Navadno 7 43" xfId="12762" xr:uid="{00000000-0005-0000-0000-00007A310000}"/>
    <cellStyle name="Navadno 7 43 2" xfId="12763" xr:uid="{00000000-0005-0000-0000-00007B310000}"/>
    <cellStyle name="Navadno 7 44" xfId="12764" xr:uid="{00000000-0005-0000-0000-00007C310000}"/>
    <cellStyle name="Navadno 7 44 2" xfId="12765" xr:uid="{00000000-0005-0000-0000-00007D310000}"/>
    <cellStyle name="Navadno 7 45" xfId="12766" xr:uid="{00000000-0005-0000-0000-00007E310000}"/>
    <cellStyle name="Navadno 7 5" xfId="12767" xr:uid="{00000000-0005-0000-0000-00007F310000}"/>
    <cellStyle name="Navadno 7 5 2" xfId="12768" xr:uid="{00000000-0005-0000-0000-000080310000}"/>
    <cellStyle name="Navadno 7 5 3" xfId="12769" xr:uid="{00000000-0005-0000-0000-000081310000}"/>
    <cellStyle name="Navadno 7 5 4" xfId="12770" xr:uid="{00000000-0005-0000-0000-000082310000}"/>
    <cellStyle name="Navadno 7 5 5" xfId="12771" xr:uid="{00000000-0005-0000-0000-000083310000}"/>
    <cellStyle name="Navadno 7 5 6" xfId="12772" xr:uid="{00000000-0005-0000-0000-000084310000}"/>
    <cellStyle name="Navadno 7 5 7" xfId="12773" xr:uid="{00000000-0005-0000-0000-000085310000}"/>
    <cellStyle name="Navadno 7 6" xfId="12774" xr:uid="{00000000-0005-0000-0000-000086310000}"/>
    <cellStyle name="Navadno 7 6 2" xfId="12775" xr:uid="{00000000-0005-0000-0000-000087310000}"/>
    <cellStyle name="Navadno 7 6 3" xfId="12776" xr:uid="{00000000-0005-0000-0000-000088310000}"/>
    <cellStyle name="Navadno 7 6 4" xfId="12777" xr:uid="{00000000-0005-0000-0000-000089310000}"/>
    <cellStyle name="Navadno 7 6 5" xfId="12778" xr:uid="{00000000-0005-0000-0000-00008A310000}"/>
    <cellStyle name="Navadno 7 6 6" xfId="12779" xr:uid="{00000000-0005-0000-0000-00008B310000}"/>
    <cellStyle name="Navadno 7 7" xfId="12780" xr:uid="{00000000-0005-0000-0000-00008C310000}"/>
    <cellStyle name="Navadno 7 7 2" xfId="12781" xr:uid="{00000000-0005-0000-0000-00008D310000}"/>
    <cellStyle name="Navadno 7 8" xfId="12782" xr:uid="{00000000-0005-0000-0000-00008E310000}"/>
    <cellStyle name="Navadno 7 8 2" xfId="12783" xr:uid="{00000000-0005-0000-0000-00008F310000}"/>
    <cellStyle name="Navadno 7 9" xfId="12784" xr:uid="{00000000-0005-0000-0000-000090310000}"/>
    <cellStyle name="Navadno 7 9 2" xfId="12785" xr:uid="{00000000-0005-0000-0000-000091310000}"/>
    <cellStyle name="Navadno 7_AP.gr" xfId="12786" xr:uid="{00000000-0005-0000-0000-000092310000}"/>
    <cellStyle name="Navadno 70" xfId="12787" xr:uid="{00000000-0005-0000-0000-000093310000}"/>
    <cellStyle name="Navadno 70 2" xfId="12788" xr:uid="{00000000-0005-0000-0000-000094310000}"/>
    <cellStyle name="Navadno 70 2 2" xfId="12789" xr:uid="{00000000-0005-0000-0000-000095310000}"/>
    <cellStyle name="Navadno 70 3" xfId="12790" xr:uid="{00000000-0005-0000-0000-000096310000}"/>
    <cellStyle name="Navadno 71" xfId="12791" xr:uid="{00000000-0005-0000-0000-000097310000}"/>
    <cellStyle name="Navadno 71 10" xfId="12792" xr:uid="{00000000-0005-0000-0000-000098310000}"/>
    <cellStyle name="Navadno 71 2" xfId="12793" xr:uid="{00000000-0005-0000-0000-000099310000}"/>
    <cellStyle name="Navadno 71 2 2" xfId="12794" xr:uid="{00000000-0005-0000-0000-00009A310000}"/>
    <cellStyle name="Navadno 71 2 3" xfId="12795" xr:uid="{00000000-0005-0000-0000-00009B310000}"/>
    <cellStyle name="Navadno 71 3" xfId="12796" xr:uid="{00000000-0005-0000-0000-00009C310000}"/>
    <cellStyle name="Navadno 71 3 2" xfId="12797" xr:uid="{00000000-0005-0000-0000-00009D310000}"/>
    <cellStyle name="Navadno 71 3 2 2" xfId="12798" xr:uid="{00000000-0005-0000-0000-00009E310000}"/>
    <cellStyle name="Navadno 71 3 2 2 2" xfId="12799" xr:uid="{00000000-0005-0000-0000-00009F310000}"/>
    <cellStyle name="Navadno 71 3 2 2 2 2" xfId="12800" xr:uid="{00000000-0005-0000-0000-0000A0310000}"/>
    <cellStyle name="Navadno 71 3 2 2 2 3" xfId="12801" xr:uid="{00000000-0005-0000-0000-0000A1310000}"/>
    <cellStyle name="Navadno 71 3 2 2 3" xfId="12802" xr:uid="{00000000-0005-0000-0000-0000A2310000}"/>
    <cellStyle name="Navadno 71 3 2 2 3 2" xfId="12803" xr:uid="{00000000-0005-0000-0000-0000A3310000}"/>
    <cellStyle name="Navadno 71 3 2 2 3 3" xfId="12804" xr:uid="{00000000-0005-0000-0000-0000A4310000}"/>
    <cellStyle name="Navadno 71 3 2 2 4" xfId="12805" xr:uid="{00000000-0005-0000-0000-0000A5310000}"/>
    <cellStyle name="Navadno 71 3 2 2 5" xfId="12806" xr:uid="{00000000-0005-0000-0000-0000A6310000}"/>
    <cellStyle name="Navadno 71 3 2 3" xfId="12807" xr:uid="{00000000-0005-0000-0000-0000A7310000}"/>
    <cellStyle name="Navadno 71 3 2 3 2" xfId="12808" xr:uid="{00000000-0005-0000-0000-0000A8310000}"/>
    <cellStyle name="Navadno 71 3 2 3 2 2" xfId="12809" xr:uid="{00000000-0005-0000-0000-0000A9310000}"/>
    <cellStyle name="Navadno 71 3 2 3 2 3" xfId="12810" xr:uid="{00000000-0005-0000-0000-0000AA310000}"/>
    <cellStyle name="Navadno 71 3 2 3 3" xfId="12811" xr:uid="{00000000-0005-0000-0000-0000AB310000}"/>
    <cellStyle name="Navadno 71 3 2 3 3 2" xfId="12812" xr:uid="{00000000-0005-0000-0000-0000AC310000}"/>
    <cellStyle name="Navadno 71 3 2 3 3 3" xfId="12813" xr:uid="{00000000-0005-0000-0000-0000AD310000}"/>
    <cellStyle name="Navadno 71 3 2 3 4" xfId="12814" xr:uid="{00000000-0005-0000-0000-0000AE310000}"/>
    <cellStyle name="Navadno 71 3 2 3 5" xfId="12815" xr:uid="{00000000-0005-0000-0000-0000AF310000}"/>
    <cellStyle name="Navadno 71 3 2 4" xfId="12816" xr:uid="{00000000-0005-0000-0000-0000B0310000}"/>
    <cellStyle name="Navadno 71 3 2 4 2" xfId="12817" xr:uid="{00000000-0005-0000-0000-0000B1310000}"/>
    <cellStyle name="Navadno 71 3 2 4 3" xfId="12818" xr:uid="{00000000-0005-0000-0000-0000B2310000}"/>
    <cellStyle name="Navadno 71 3 2 5" xfId="12819" xr:uid="{00000000-0005-0000-0000-0000B3310000}"/>
    <cellStyle name="Navadno 71 3 2 5 2" xfId="12820" xr:uid="{00000000-0005-0000-0000-0000B4310000}"/>
    <cellStyle name="Navadno 71 3 2 5 3" xfId="12821" xr:uid="{00000000-0005-0000-0000-0000B5310000}"/>
    <cellStyle name="Navadno 71 3 2 6" xfId="12822" xr:uid="{00000000-0005-0000-0000-0000B6310000}"/>
    <cellStyle name="Navadno 71 3 2 7" xfId="12823" xr:uid="{00000000-0005-0000-0000-0000B7310000}"/>
    <cellStyle name="Navadno 71 3 3" xfId="12824" xr:uid="{00000000-0005-0000-0000-0000B8310000}"/>
    <cellStyle name="Navadno 71 3 3 2" xfId="12825" xr:uid="{00000000-0005-0000-0000-0000B9310000}"/>
    <cellStyle name="Navadno 71 3 3 2 2" xfId="12826" xr:uid="{00000000-0005-0000-0000-0000BA310000}"/>
    <cellStyle name="Navadno 71 3 3 2 3" xfId="12827" xr:uid="{00000000-0005-0000-0000-0000BB310000}"/>
    <cellStyle name="Navadno 71 3 3 3" xfId="12828" xr:uid="{00000000-0005-0000-0000-0000BC310000}"/>
    <cellStyle name="Navadno 71 3 3 3 2" xfId="12829" xr:uid="{00000000-0005-0000-0000-0000BD310000}"/>
    <cellStyle name="Navadno 71 3 3 3 3" xfId="12830" xr:uid="{00000000-0005-0000-0000-0000BE310000}"/>
    <cellStyle name="Navadno 71 3 3 4" xfId="12831" xr:uid="{00000000-0005-0000-0000-0000BF310000}"/>
    <cellStyle name="Navadno 71 3 3 5" xfId="12832" xr:uid="{00000000-0005-0000-0000-0000C0310000}"/>
    <cellStyle name="Navadno 71 3 4" xfId="12833" xr:uid="{00000000-0005-0000-0000-0000C1310000}"/>
    <cellStyle name="Navadno 71 3 4 2" xfId="12834" xr:uid="{00000000-0005-0000-0000-0000C2310000}"/>
    <cellStyle name="Navadno 71 3 4 2 2" xfId="12835" xr:uid="{00000000-0005-0000-0000-0000C3310000}"/>
    <cellStyle name="Navadno 71 3 4 2 3" xfId="12836" xr:uid="{00000000-0005-0000-0000-0000C4310000}"/>
    <cellStyle name="Navadno 71 3 4 3" xfId="12837" xr:uid="{00000000-0005-0000-0000-0000C5310000}"/>
    <cellStyle name="Navadno 71 3 4 3 2" xfId="12838" xr:uid="{00000000-0005-0000-0000-0000C6310000}"/>
    <cellStyle name="Navadno 71 3 4 3 3" xfId="12839" xr:uid="{00000000-0005-0000-0000-0000C7310000}"/>
    <cellStyle name="Navadno 71 3 4 4" xfId="12840" xr:uid="{00000000-0005-0000-0000-0000C8310000}"/>
    <cellStyle name="Navadno 71 3 4 5" xfId="12841" xr:uid="{00000000-0005-0000-0000-0000C9310000}"/>
    <cellStyle name="Navadno 71 3 5" xfId="12842" xr:uid="{00000000-0005-0000-0000-0000CA310000}"/>
    <cellStyle name="Navadno 71 3 5 2" xfId="12843" xr:uid="{00000000-0005-0000-0000-0000CB310000}"/>
    <cellStyle name="Navadno 71 3 5 3" xfId="12844" xr:uid="{00000000-0005-0000-0000-0000CC310000}"/>
    <cellStyle name="Navadno 71 3 6" xfId="12845" xr:uid="{00000000-0005-0000-0000-0000CD310000}"/>
    <cellStyle name="Navadno 71 3 6 2" xfId="12846" xr:uid="{00000000-0005-0000-0000-0000CE310000}"/>
    <cellStyle name="Navadno 71 3 6 3" xfId="12847" xr:uid="{00000000-0005-0000-0000-0000CF310000}"/>
    <cellStyle name="Navadno 71 3 7" xfId="12848" xr:uid="{00000000-0005-0000-0000-0000D0310000}"/>
    <cellStyle name="Navadno 71 3 8" xfId="12849" xr:uid="{00000000-0005-0000-0000-0000D1310000}"/>
    <cellStyle name="Navadno 71 4" xfId="12850" xr:uid="{00000000-0005-0000-0000-0000D2310000}"/>
    <cellStyle name="Navadno 71 4 2" xfId="12851" xr:uid="{00000000-0005-0000-0000-0000D3310000}"/>
    <cellStyle name="Navadno 71 4 2 2" xfId="12852" xr:uid="{00000000-0005-0000-0000-0000D4310000}"/>
    <cellStyle name="Navadno 71 4 2 2 2" xfId="12853" xr:uid="{00000000-0005-0000-0000-0000D5310000}"/>
    <cellStyle name="Navadno 71 4 2 2 3" xfId="12854" xr:uid="{00000000-0005-0000-0000-0000D6310000}"/>
    <cellStyle name="Navadno 71 4 2 3" xfId="12855" xr:uid="{00000000-0005-0000-0000-0000D7310000}"/>
    <cellStyle name="Navadno 71 4 2 3 2" xfId="12856" xr:uid="{00000000-0005-0000-0000-0000D8310000}"/>
    <cellStyle name="Navadno 71 4 2 3 3" xfId="12857" xr:uid="{00000000-0005-0000-0000-0000D9310000}"/>
    <cellStyle name="Navadno 71 4 2 4" xfId="12858" xr:uid="{00000000-0005-0000-0000-0000DA310000}"/>
    <cellStyle name="Navadno 71 4 2 5" xfId="12859" xr:uid="{00000000-0005-0000-0000-0000DB310000}"/>
    <cellStyle name="Navadno 71 4 3" xfId="12860" xr:uid="{00000000-0005-0000-0000-0000DC310000}"/>
    <cellStyle name="Navadno 71 4 3 2" xfId="12861" xr:uid="{00000000-0005-0000-0000-0000DD310000}"/>
    <cellStyle name="Navadno 71 4 3 2 2" xfId="12862" xr:uid="{00000000-0005-0000-0000-0000DE310000}"/>
    <cellStyle name="Navadno 71 4 3 2 3" xfId="12863" xr:uid="{00000000-0005-0000-0000-0000DF310000}"/>
    <cellStyle name="Navadno 71 4 3 3" xfId="12864" xr:uid="{00000000-0005-0000-0000-0000E0310000}"/>
    <cellStyle name="Navadno 71 4 3 3 2" xfId="12865" xr:uid="{00000000-0005-0000-0000-0000E1310000}"/>
    <cellStyle name="Navadno 71 4 3 3 3" xfId="12866" xr:uid="{00000000-0005-0000-0000-0000E2310000}"/>
    <cellStyle name="Navadno 71 4 3 4" xfId="12867" xr:uid="{00000000-0005-0000-0000-0000E3310000}"/>
    <cellStyle name="Navadno 71 4 3 5" xfId="12868" xr:uid="{00000000-0005-0000-0000-0000E4310000}"/>
    <cellStyle name="Navadno 71 4 4" xfId="12869" xr:uid="{00000000-0005-0000-0000-0000E5310000}"/>
    <cellStyle name="Navadno 71 4 4 2" xfId="12870" xr:uid="{00000000-0005-0000-0000-0000E6310000}"/>
    <cellStyle name="Navadno 71 4 4 3" xfId="12871" xr:uid="{00000000-0005-0000-0000-0000E7310000}"/>
    <cellStyle name="Navadno 71 4 5" xfId="12872" xr:uid="{00000000-0005-0000-0000-0000E8310000}"/>
    <cellStyle name="Navadno 71 4 5 2" xfId="12873" xr:uid="{00000000-0005-0000-0000-0000E9310000}"/>
    <cellStyle name="Navadno 71 4 5 3" xfId="12874" xr:uid="{00000000-0005-0000-0000-0000EA310000}"/>
    <cellStyle name="Navadno 71 4 6" xfId="12875" xr:uid="{00000000-0005-0000-0000-0000EB310000}"/>
    <cellStyle name="Navadno 71 4 7" xfId="12876" xr:uid="{00000000-0005-0000-0000-0000EC310000}"/>
    <cellStyle name="Navadno 71 5" xfId="12877" xr:uid="{00000000-0005-0000-0000-0000ED310000}"/>
    <cellStyle name="Navadno 71 5 2" xfId="12878" xr:uid="{00000000-0005-0000-0000-0000EE310000}"/>
    <cellStyle name="Navadno 71 5 2 2" xfId="12879" xr:uid="{00000000-0005-0000-0000-0000EF310000}"/>
    <cellStyle name="Navadno 71 5 2 3" xfId="12880" xr:uid="{00000000-0005-0000-0000-0000F0310000}"/>
    <cellStyle name="Navadno 71 5 3" xfId="12881" xr:uid="{00000000-0005-0000-0000-0000F1310000}"/>
    <cellStyle name="Navadno 71 5 3 2" xfId="12882" xr:uid="{00000000-0005-0000-0000-0000F2310000}"/>
    <cellStyle name="Navadno 71 5 3 3" xfId="12883" xr:uid="{00000000-0005-0000-0000-0000F3310000}"/>
    <cellStyle name="Navadno 71 5 4" xfId="12884" xr:uid="{00000000-0005-0000-0000-0000F4310000}"/>
    <cellStyle name="Navadno 71 5 5" xfId="12885" xr:uid="{00000000-0005-0000-0000-0000F5310000}"/>
    <cellStyle name="Navadno 71 6" xfId="12886" xr:uid="{00000000-0005-0000-0000-0000F6310000}"/>
    <cellStyle name="Navadno 71 6 2" xfId="12887" xr:uid="{00000000-0005-0000-0000-0000F7310000}"/>
    <cellStyle name="Navadno 71 6 2 2" xfId="12888" xr:uid="{00000000-0005-0000-0000-0000F8310000}"/>
    <cellStyle name="Navadno 71 6 2 3" xfId="12889" xr:uid="{00000000-0005-0000-0000-0000F9310000}"/>
    <cellStyle name="Navadno 71 6 3" xfId="12890" xr:uid="{00000000-0005-0000-0000-0000FA310000}"/>
    <cellStyle name="Navadno 71 6 3 2" xfId="12891" xr:uid="{00000000-0005-0000-0000-0000FB310000}"/>
    <cellStyle name="Navadno 71 6 3 3" xfId="12892" xr:uid="{00000000-0005-0000-0000-0000FC310000}"/>
    <cellStyle name="Navadno 71 6 4" xfId="12893" xr:uid="{00000000-0005-0000-0000-0000FD310000}"/>
    <cellStyle name="Navadno 71 6 5" xfId="12894" xr:uid="{00000000-0005-0000-0000-0000FE310000}"/>
    <cellStyle name="Navadno 71 7" xfId="12895" xr:uid="{00000000-0005-0000-0000-0000FF310000}"/>
    <cellStyle name="Navadno 71 7 2" xfId="12896" xr:uid="{00000000-0005-0000-0000-000000320000}"/>
    <cellStyle name="Navadno 71 7 3" xfId="12897" xr:uid="{00000000-0005-0000-0000-000001320000}"/>
    <cellStyle name="Navadno 71 8" xfId="12898" xr:uid="{00000000-0005-0000-0000-000002320000}"/>
    <cellStyle name="Navadno 71 8 2" xfId="12899" xr:uid="{00000000-0005-0000-0000-000003320000}"/>
    <cellStyle name="Navadno 71 8 3" xfId="12900" xr:uid="{00000000-0005-0000-0000-000004320000}"/>
    <cellStyle name="Navadno 71 9" xfId="12901" xr:uid="{00000000-0005-0000-0000-000005320000}"/>
    <cellStyle name="Navadno 72" xfId="12902" xr:uid="{00000000-0005-0000-0000-000006320000}"/>
    <cellStyle name="Navadno 72 2" xfId="12903" xr:uid="{00000000-0005-0000-0000-000007320000}"/>
    <cellStyle name="Navadno 72 2 2" xfId="12904" xr:uid="{00000000-0005-0000-0000-000008320000}"/>
    <cellStyle name="Navadno 73" xfId="12905" xr:uid="{00000000-0005-0000-0000-000009320000}"/>
    <cellStyle name="Navadno 73 2" xfId="12906" xr:uid="{00000000-0005-0000-0000-00000A320000}"/>
    <cellStyle name="Navadno 73 2 2" xfId="12907" xr:uid="{00000000-0005-0000-0000-00000B320000}"/>
    <cellStyle name="Navadno 73 3" xfId="12908" xr:uid="{00000000-0005-0000-0000-00000C320000}"/>
    <cellStyle name="Navadno 74" xfId="12909" xr:uid="{00000000-0005-0000-0000-00000D320000}"/>
    <cellStyle name="Navadno 74 2" xfId="12910" xr:uid="{00000000-0005-0000-0000-00000E320000}"/>
    <cellStyle name="Navadno 74 3" xfId="12911" xr:uid="{00000000-0005-0000-0000-00000F320000}"/>
    <cellStyle name="Navadno 75" xfId="12912" xr:uid="{00000000-0005-0000-0000-000010320000}"/>
    <cellStyle name="Navadno 75 2" xfId="12913" xr:uid="{00000000-0005-0000-0000-000011320000}"/>
    <cellStyle name="Navadno 75 3" xfId="12914" xr:uid="{00000000-0005-0000-0000-000012320000}"/>
    <cellStyle name="Navadno 76" xfId="12915" xr:uid="{00000000-0005-0000-0000-000013320000}"/>
    <cellStyle name="Navadno 76 2" xfId="12916" xr:uid="{00000000-0005-0000-0000-000014320000}"/>
    <cellStyle name="Navadno 76 3" xfId="12917" xr:uid="{00000000-0005-0000-0000-000015320000}"/>
    <cellStyle name="Navadno 77" xfId="12918" xr:uid="{00000000-0005-0000-0000-000016320000}"/>
    <cellStyle name="Navadno 77 2" xfId="12919" xr:uid="{00000000-0005-0000-0000-000017320000}"/>
    <cellStyle name="Navadno 77 3" xfId="12920" xr:uid="{00000000-0005-0000-0000-000018320000}"/>
    <cellStyle name="Navadno 78" xfId="12921" xr:uid="{00000000-0005-0000-0000-000019320000}"/>
    <cellStyle name="Navadno 78 2" xfId="12922" xr:uid="{00000000-0005-0000-0000-00001A320000}"/>
    <cellStyle name="Navadno 78 3" xfId="12923" xr:uid="{00000000-0005-0000-0000-00001B320000}"/>
    <cellStyle name="Navadno 79" xfId="12924" xr:uid="{00000000-0005-0000-0000-00001C320000}"/>
    <cellStyle name="Navadno 79 2" xfId="12925" xr:uid="{00000000-0005-0000-0000-00001D320000}"/>
    <cellStyle name="Navadno 79 3" xfId="12926" xr:uid="{00000000-0005-0000-0000-00001E320000}"/>
    <cellStyle name="Navadno 8" xfId="32" xr:uid="{00000000-0005-0000-0000-00001F320000}"/>
    <cellStyle name="Navadno 8 10" xfId="12927" xr:uid="{00000000-0005-0000-0000-000020320000}"/>
    <cellStyle name="Navadno 8 10 2" xfId="12928" xr:uid="{00000000-0005-0000-0000-000021320000}"/>
    <cellStyle name="Navadno 8 11" xfId="12929" xr:uid="{00000000-0005-0000-0000-000022320000}"/>
    <cellStyle name="Navadno 8 11 2" xfId="12930" xr:uid="{00000000-0005-0000-0000-000023320000}"/>
    <cellStyle name="Navadno 8 12" xfId="12931" xr:uid="{00000000-0005-0000-0000-000024320000}"/>
    <cellStyle name="Navadno 8 12 2" xfId="12932" xr:uid="{00000000-0005-0000-0000-000025320000}"/>
    <cellStyle name="Navadno 8 13" xfId="12933" xr:uid="{00000000-0005-0000-0000-000026320000}"/>
    <cellStyle name="Navadno 8 13 2" xfId="12934" xr:uid="{00000000-0005-0000-0000-000027320000}"/>
    <cellStyle name="Navadno 8 14" xfId="12935" xr:uid="{00000000-0005-0000-0000-000028320000}"/>
    <cellStyle name="Navadno 8 14 2" xfId="12936" xr:uid="{00000000-0005-0000-0000-000029320000}"/>
    <cellStyle name="Navadno 8 15" xfId="12937" xr:uid="{00000000-0005-0000-0000-00002A320000}"/>
    <cellStyle name="Navadno 8 15 2" xfId="12938" xr:uid="{00000000-0005-0000-0000-00002B320000}"/>
    <cellStyle name="Navadno 8 16" xfId="12939" xr:uid="{00000000-0005-0000-0000-00002C320000}"/>
    <cellStyle name="Navadno 8 16 2" xfId="12940" xr:uid="{00000000-0005-0000-0000-00002D320000}"/>
    <cellStyle name="Navadno 8 17" xfId="12941" xr:uid="{00000000-0005-0000-0000-00002E320000}"/>
    <cellStyle name="Navadno 8 17 2" xfId="12942" xr:uid="{00000000-0005-0000-0000-00002F320000}"/>
    <cellStyle name="Navadno 8 18" xfId="12943" xr:uid="{00000000-0005-0000-0000-000030320000}"/>
    <cellStyle name="Navadno 8 18 2" xfId="12944" xr:uid="{00000000-0005-0000-0000-000031320000}"/>
    <cellStyle name="Navadno 8 19" xfId="12945" xr:uid="{00000000-0005-0000-0000-000032320000}"/>
    <cellStyle name="Navadno 8 19 2" xfId="12946" xr:uid="{00000000-0005-0000-0000-000033320000}"/>
    <cellStyle name="Navadno 8 2" xfId="48" xr:uid="{00000000-0005-0000-0000-000034320000}"/>
    <cellStyle name="Navadno 8 2 10" xfId="12947" xr:uid="{00000000-0005-0000-0000-000035320000}"/>
    <cellStyle name="Navadno 8 2 11" xfId="12948" xr:uid="{00000000-0005-0000-0000-000036320000}"/>
    <cellStyle name="Navadno 8 2 12" xfId="12949" xr:uid="{00000000-0005-0000-0000-000037320000}"/>
    <cellStyle name="Navadno 8 2 13" xfId="12950" xr:uid="{00000000-0005-0000-0000-000038320000}"/>
    <cellStyle name="Navadno 8 2 14" xfId="12951" xr:uid="{00000000-0005-0000-0000-000039320000}"/>
    <cellStyle name="Navadno 8 2 15" xfId="12952" xr:uid="{00000000-0005-0000-0000-00003A320000}"/>
    <cellStyle name="Navadno 8 2 16" xfId="12953" xr:uid="{00000000-0005-0000-0000-00003B320000}"/>
    <cellStyle name="Navadno 8 2 17" xfId="12954" xr:uid="{00000000-0005-0000-0000-00003C320000}"/>
    <cellStyle name="Navadno 8 2 18" xfId="12955" xr:uid="{00000000-0005-0000-0000-00003D320000}"/>
    <cellStyle name="Navadno 8 2 19" xfId="12956" xr:uid="{00000000-0005-0000-0000-00003E320000}"/>
    <cellStyle name="Navadno 8 2 2" xfId="12957" xr:uid="{00000000-0005-0000-0000-00003F320000}"/>
    <cellStyle name="Navadno 8 2 2 2" xfId="12958" xr:uid="{00000000-0005-0000-0000-000040320000}"/>
    <cellStyle name="Navadno 8 2 20" xfId="12959" xr:uid="{00000000-0005-0000-0000-000041320000}"/>
    <cellStyle name="Navadno 8 2 21" xfId="12960" xr:uid="{00000000-0005-0000-0000-000042320000}"/>
    <cellStyle name="Navadno 8 2 22" xfId="12961" xr:uid="{00000000-0005-0000-0000-000043320000}"/>
    <cellStyle name="Navadno 8 2 23" xfId="12962" xr:uid="{00000000-0005-0000-0000-000044320000}"/>
    <cellStyle name="Navadno 8 2 24" xfId="12963" xr:uid="{00000000-0005-0000-0000-000045320000}"/>
    <cellStyle name="Navadno 8 2 3" xfId="12964" xr:uid="{00000000-0005-0000-0000-000046320000}"/>
    <cellStyle name="Navadno 8 2 4" xfId="12965" xr:uid="{00000000-0005-0000-0000-000047320000}"/>
    <cellStyle name="Navadno 8 2 5" xfId="12966" xr:uid="{00000000-0005-0000-0000-000048320000}"/>
    <cellStyle name="Navadno 8 2 6" xfId="12967" xr:uid="{00000000-0005-0000-0000-000049320000}"/>
    <cellStyle name="Navadno 8 2 7" xfId="12968" xr:uid="{00000000-0005-0000-0000-00004A320000}"/>
    <cellStyle name="Navadno 8 2 8" xfId="12969" xr:uid="{00000000-0005-0000-0000-00004B320000}"/>
    <cellStyle name="Navadno 8 2 9" xfId="12970" xr:uid="{00000000-0005-0000-0000-00004C320000}"/>
    <cellStyle name="Navadno 8 20" xfId="12971" xr:uid="{00000000-0005-0000-0000-00004D320000}"/>
    <cellStyle name="Navadno 8 20 2" xfId="12972" xr:uid="{00000000-0005-0000-0000-00004E320000}"/>
    <cellStyle name="Navadno 8 21" xfId="12973" xr:uid="{00000000-0005-0000-0000-00004F320000}"/>
    <cellStyle name="Navadno 8 21 2" xfId="12974" xr:uid="{00000000-0005-0000-0000-000050320000}"/>
    <cellStyle name="Navadno 8 22" xfId="12975" xr:uid="{00000000-0005-0000-0000-000051320000}"/>
    <cellStyle name="Navadno 8 22 2" xfId="12976" xr:uid="{00000000-0005-0000-0000-000052320000}"/>
    <cellStyle name="Navadno 8 23" xfId="12977" xr:uid="{00000000-0005-0000-0000-000053320000}"/>
    <cellStyle name="Navadno 8 23 2" xfId="12978" xr:uid="{00000000-0005-0000-0000-000054320000}"/>
    <cellStyle name="Navadno 8 24" xfId="12979" xr:uid="{00000000-0005-0000-0000-000055320000}"/>
    <cellStyle name="Navadno 8 24 2" xfId="12980" xr:uid="{00000000-0005-0000-0000-000056320000}"/>
    <cellStyle name="Navadno 8 25" xfId="12981" xr:uid="{00000000-0005-0000-0000-000057320000}"/>
    <cellStyle name="Navadno 8 25 2" xfId="12982" xr:uid="{00000000-0005-0000-0000-000058320000}"/>
    <cellStyle name="Navadno 8 26" xfId="12983" xr:uid="{00000000-0005-0000-0000-000059320000}"/>
    <cellStyle name="Navadno 8 26 2" xfId="12984" xr:uid="{00000000-0005-0000-0000-00005A320000}"/>
    <cellStyle name="Navadno 8 27" xfId="12985" xr:uid="{00000000-0005-0000-0000-00005B320000}"/>
    <cellStyle name="Navadno 8 27 2" xfId="12986" xr:uid="{00000000-0005-0000-0000-00005C320000}"/>
    <cellStyle name="Navadno 8 28" xfId="12987" xr:uid="{00000000-0005-0000-0000-00005D320000}"/>
    <cellStyle name="Navadno 8 28 2" xfId="12988" xr:uid="{00000000-0005-0000-0000-00005E320000}"/>
    <cellStyle name="Navadno 8 29" xfId="12989" xr:uid="{00000000-0005-0000-0000-00005F320000}"/>
    <cellStyle name="Navadno 8 29 2" xfId="12990" xr:uid="{00000000-0005-0000-0000-000060320000}"/>
    <cellStyle name="Navadno 8 3" xfId="12991" xr:uid="{00000000-0005-0000-0000-000061320000}"/>
    <cellStyle name="Navadno 8 3 2" xfId="12992" xr:uid="{00000000-0005-0000-0000-000062320000}"/>
    <cellStyle name="Navadno 8 3 2 2" xfId="12993" xr:uid="{00000000-0005-0000-0000-000063320000}"/>
    <cellStyle name="Navadno 8 3 3" xfId="12994" xr:uid="{00000000-0005-0000-0000-000064320000}"/>
    <cellStyle name="Navadno 8 3 4" xfId="12995" xr:uid="{00000000-0005-0000-0000-000065320000}"/>
    <cellStyle name="Navadno 8 3 5" xfId="12996" xr:uid="{00000000-0005-0000-0000-000066320000}"/>
    <cellStyle name="Navadno 8 3 6" xfId="12997" xr:uid="{00000000-0005-0000-0000-000067320000}"/>
    <cellStyle name="Navadno 8 3 7" xfId="12998" xr:uid="{00000000-0005-0000-0000-000068320000}"/>
    <cellStyle name="Navadno 8 3 8" xfId="12999" xr:uid="{00000000-0005-0000-0000-000069320000}"/>
    <cellStyle name="Navadno 8 3 9" xfId="13000" xr:uid="{00000000-0005-0000-0000-00006A320000}"/>
    <cellStyle name="Navadno 8 30" xfId="13001" xr:uid="{00000000-0005-0000-0000-00006B320000}"/>
    <cellStyle name="Navadno 8 30 2" xfId="13002" xr:uid="{00000000-0005-0000-0000-00006C320000}"/>
    <cellStyle name="Navadno 8 31" xfId="13003" xr:uid="{00000000-0005-0000-0000-00006D320000}"/>
    <cellStyle name="Navadno 8 31 2" xfId="13004" xr:uid="{00000000-0005-0000-0000-00006E320000}"/>
    <cellStyle name="Navadno 8 32" xfId="13005" xr:uid="{00000000-0005-0000-0000-00006F320000}"/>
    <cellStyle name="Navadno 8 32 2" xfId="13006" xr:uid="{00000000-0005-0000-0000-000070320000}"/>
    <cellStyle name="Navadno 8 33" xfId="13007" xr:uid="{00000000-0005-0000-0000-000071320000}"/>
    <cellStyle name="Navadno 8 33 2" xfId="13008" xr:uid="{00000000-0005-0000-0000-000072320000}"/>
    <cellStyle name="Navadno 8 34" xfId="13009" xr:uid="{00000000-0005-0000-0000-000073320000}"/>
    <cellStyle name="Navadno 8 34 2" xfId="13010" xr:uid="{00000000-0005-0000-0000-000074320000}"/>
    <cellStyle name="Navadno 8 35" xfId="13011" xr:uid="{00000000-0005-0000-0000-000075320000}"/>
    <cellStyle name="Navadno 8 35 2" xfId="13012" xr:uid="{00000000-0005-0000-0000-000076320000}"/>
    <cellStyle name="Navadno 8 36" xfId="13013" xr:uid="{00000000-0005-0000-0000-000077320000}"/>
    <cellStyle name="Navadno 8 36 2" xfId="13014" xr:uid="{00000000-0005-0000-0000-000078320000}"/>
    <cellStyle name="Navadno 8 37" xfId="13015" xr:uid="{00000000-0005-0000-0000-000079320000}"/>
    <cellStyle name="Navadno 8 37 2" xfId="13016" xr:uid="{00000000-0005-0000-0000-00007A320000}"/>
    <cellStyle name="Navadno 8 38" xfId="13017" xr:uid="{00000000-0005-0000-0000-00007B320000}"/>
    <cellStyle name="Navadno 8 38 2" xfId="13018" xr:uid="{00000000-0005-0000-0000-00007C320000}"/>
    <cellStyle name="Navadno 8 39" xfId="13019" xr:uid="{00000000-0005-0000-0000-00007D320000}"/>
    <cellStyle name="Navadno 8 39 2" xfId="13020" xr:uid="{00000000-0005-0000-0000-00007E320000}"/>
    <cellStyle name="Navadno 8 4" xfId="13021" xr:uid="{00000000-0005-0000-0000-00007F320000}"/>
    <cellStyle name="Navadno 8 4 2" xfId="13022" xr:uid="{00000000-0005-0000-0000-000080320000}"/>
    <cellStyle name="Navadno 8 4 2 2" xfId="13023" xr:uid="{00000000-0005-0000-0000-000081320000}"/>
    <cellStyle name="Navadno 8 4 3" xfId="13024" xr:uid="{00000000-0005-0000-0000-000082320000}"/>
    <cellStyle name="Navadno 8 4 4" xfId="13025" xr:uid="{00000000-0005-0000-0000-000083320000}"/>
    <cellStyle name="Navadno 8 4 5" xfId="13026" xr:uid="{00000000-0005-0000-0000-000084320000}"/>
    <cellStyle name="Navadno 8 4 6" xfId="13027" xr:uid="{00000000-0005-0000-0000-000085320000}"/>
    <cellStyle name="Navadno 8 40" xfId="13028" xr:uid="{00000000-0005-0000-0000-000086320000}"/>
    <cellStyle name="Navadno 8 40 2" xfId="13029" xr:uid="{00000000-0005-0000-0000-000087320000}"/>
    <cellStyle name="Navadno 8 41" xfId="13030" xr:uid="{00000000-0005-0000-0000-000088320000}"/>
    <cellStyle name="Navadno 8 41 2" xfId="13031" xr:uid="{00000000-0005-0000-0000-000089320000}"/>
    <cellStyle name="Navadno 8 42" xfId="13032" xr:uid="{00000000-0005-0000-0000-00008A320000}"/>
    <cellStyle name="Navadno 8 42 2" xfId="13033" xr:uid="{00000000-0005-0000-0000-00008B320000}"/>
    <cellStyle name="Navadno 8 43" xfId="13034" xr:uid="{00000000-0005-0000-0000-00008C320000}"/>
    <cellStyle name="Navadno 8 43 2" xfId="13035" xr:uid="{00000000-0005-0000-0000-00008D320000}"/>
    <cellStyle name="Navadno 8 44" xfId="13036" xr:uid="{00000000-0005-0000-0000-00008E320000}"/>
    <cellStyle name="Navadno 8 44 2" xfId="13037" xr:uid="{00000000-0005-0000-0000-00008F320000}"/>
    <cellStyle name="Navadno 8 45" xfId="13038" xr:uid="{00000000-0005-0000-0000-000090320000}"/>
    <cellStyle name="Navadno 8 46" xfId="13039" xr:uid="{00000000-0005-0000-0000-000091320000}"/>
    <cellStyle name="Navadno 8 47" xfId="13040" xr:uid="{00000000-0005-0000-0000-000092320000}"/>
    <cellStyle name="Navadno 8 5" xfId="13041" xr:uid="{00000000-0005-0000-0000-000093320000}"/>
    <cellStyle name="Navadno 8 5 2" xfId="13042" xr:uid="{00000000-0005-0000-0000-000094320000}"/>
    <cellStyle name="Navadno 8 5 3" xfId="13043" xr:uid="{00000000-0005-0000-0000-000095320000}"/>
    <cellStyle name="Navadno 8 5 4" xfId="13044" xr:uid="{00000000-0005-0000-0000-000096320000}"/>
    <cellStyle name="Navadno 8 5 5" xfId="13045" xr:uid="{00000000-0005-0000-0000-000097320000}"/>
    <cellStyle name="Navadno 8 5 6" xfId="13046" xr:uid="{00000000-0005-0000-0000-000098320000}"/>
    <cellStyle name="Navadno 8 5 7" xfId="13047" xr:uid="{00000000-0005-0000-0000-000099320000}"/>
    <cellStyle name="Navadno 8 6" xfId="13048" xr:uid="{00000000-0005-0000-0000-00009A320000}"/>
    <cellStyle name="Navadno 8 6 2" xfId="13049" xr:uid="{00000000-0005-0000-0000-00009B320000}"/>
    <cellStyle name="Navadno 8 6 3" xfId="13050" xr:uid="{00000000-0005-0000-0000-00009C320000}"/>
    <cellStyle name="Navadno 8 6 4" xfId="13051" xr:uid="{00000000-0005-0000-0000-00009D320000}"/>
    <cellStyle name="Navadno 8 6 5" xfId="13052" xr:uid="{00000000-0005-0000-0000-00009E320000}"/>
    <cellStyle name="Navadno 8 6 6" xfId="13053" xr:uid="{00000000-0005-0000-0000-00009F320000}"/>
    <cellStyle name="Navadno 8 6 7" xfId="13054" xr:uid="{00000000-0005-0000-0000-0000A0320000}"/>
    <cellStyle name="Navadno 8 7" xfId="13055" xr:uid="{00000000-0005-0000-0000-0000A1320000}"/>
    <cellStyle name="Navadno 8 7 2" xfId="13056" xr:uid="{00000000-0005-0000-0000-0000A2320000}"/>
    <cellStyle name="Navadno 8 7 2 2" xfId="13057" xr:uid="{00000000-0005-0000-0000-0000A3320000}"/>
    <cellStyle name="Navadno 8 7 3" xfId="13058" xr:uid="{00000000-0005-0000-0000-0000A4320000}"/>
    <cellStyle name="Navadno 8 8" xfId="13059" xr:uid="{00000000-0005-0000-0000-0000A5320000}"/>
    <cellStyle name="Navadno 8 8 2" xfId="13060" xr:uid="{00000000-0005-0000-0000-0000A6320000}"/>
    <cellStyle name="Navadno 8 9" xfId="13061" xr:uid="{00000000-0005-0000-0000-0000A7320000}"/>
    <cellStyle name="Navadno 8 9 2" xfId="13062" xr:uid="{00000000-0005-0000-0000-0000A8320000}"/>
    <cellStyle name="Navadno 80" xfId="13063" xr:uid="{00000000-0005-0000-0000-0000A9320000}"/>
    <cellStyle name="Navadno 80 2" xfId="13064" xr:uid="{00000000-0005-0000-0000-0000AA320000}"/>
    <cellStyle name="Navadno 80 3" xfId="13065" xr:uid="{00000000-0005-0000-0000-0000AB320000}"/>
    <cellStyle name="Navadno 81" xfId="13066" xr:uid="{00000000-0005-0000-0000-0000AC320000}"/>
    <cellStyle name="Navadno 81 2" xfId="13067" xr:uid="{00000000-0005-0000-0000-0000AD320000}"/>
    <cellStyle name="Navadno 81 3" xfId="13068" xr:uid="{00000000-0005-0000-0000-0000AE320000}"/>
    <cellStyle name="Navadno 82" xfId="13069" xr:uid="{00000000-0005-0000-0000-0000AF320000}"/>
    <cellStyle name="Navadno 82 2" xfId="13070" xr:uid="{00000000-0005-0000-0000-0000B0320000}"/>
    <cellStyle name="Navadno 82 3" xfId="13071" xr:uid="{00000000-0005-0000-0000-0000B1320000}"/>
    <cellStyle name="Navadno 83" xfId="13072" xr:uid="{00000000-0005-0000-0000-0000B2320000}"/>
    <cellStyle name="Navadno 83 2" xfId="13073" xr:uid="{00000000-0005-0000-0000-0000B3320000}"/>
    <cellStyle name="Navadno 83 2 2" xfId="13074" xr:uid="{00000000-0005-0000-0000-0000B4320000}"/>
    <cellStyle name="Navadno 83 3" xfId="13075" xr:uid="{00000000-0005-0000-0000-0000B5320000}"/>
    <cellStyle name="Navadno 84" xfId="13076" xr:uid="{00000000-0005-0000-0000-0000B6320000}"/>
    <cellStyle name="Navadno 84 2" xfId="13077" xr:uid="{00000000-0005-0000-0000-0000B7320000}"/>
    <cellStyle name="Navadno 84 2 2" xfId="13078" xr:uid="{00000000-0005-0000-0000-0000B8320000}"/>
    <cellStyle name="Navadno 84 3" xfId="13079" xr:uid="{00000000-0005-0000-0000-0000B9320000}"/>
    <cellStyle name="Navadno 85" xfId="13080" xr:uid="{00000000-0005-0000-0000-0000BA320000}"/>
    <cellStyle name="Navadno 85 2" xfId="13081" xr:uid="{00000000-0005-0000-0000-0000BB320000}"/>
    <cellStyle name="Navadno 85 2 2" xfId="13082" xr:uid="{00000000-0005-0000-0000-0000BC320000}"/>
    <cellStyle name="Navadno 85 3" xfId="13083" xr:uid="{00000000-0005-0000-0000-0000BD320000}"/>
    <cellStyle name="Navadno 86" xfId="13084" xr:uid="{00000000-0005-0000-0000-0000BE320000}"/>
    <cellStyle name="Navadno 86 2" xfId="13085" xr:uid="{00000000-0005-0000-0000-0000BF320000}"/>
    <cellStyle name="Navadno 86 2 2" xfId="13086" xr:uid="{00000000-0005-0000-0000-0000C0320000}"/>
    <cellStyle name="Navadno 86 3" xfId="13087" xr:uid="{00000000-0005-0000-0000-0000C1320000}"/>
    <cellStyle name="Navadno 87" xfId="13088" xr:uid="{00000000-0005-0000-0000-0000C2320000}"/>
    <cellStyle name="Navadno 87 2" xfId="13089" xr:uid="{00000000-0005-0000-0000-0000C3320000}"/>
    <cellStyle name="Navadno 87 2 2" xfId="13090" xr:uid="{00000000-0005-0000-0000-0000C4320000}"/>
    <cellStyle name="Navadno 87 2 3" xfId="13091" xr:uid="{00000000-0005-0000-0000-0000C5320000}"/>
    <cellStyle name="Navadno 87 3" xfId="13092" xr:uid="{00000000-0005-0000-0000-0000C6320000}"/>
    <cellStyle name="Navadno 88" xfId="13093" xr:uid="{00000000-0005-0000-0000-0000C7320000}"/>
    <cellStyle name="Navadno 88 2" xfId="13094" xr:uid="{00000000-0005-0000-0000-0000C8320000}"/>
    <cellStyle name="Navadno 88 2 2" xfId="13095" xr:uid="{00000000-0005-0000-0000-0000C9320000}"/>
    <cellStyle name="Navadno 88 3" xfId="13096" xr:uid="{00000000-0005-0000-0000-0000CA320000}"/>
    <cellStyle name="Navadno 89" xfId="13097" xr:uid="{00000000-0005-0000-0000-0000CB320000}"/>
    <cellStyle name="Navadno 89 2" xfId="13098" xr:uid="{00000000-0005-0000-0000-0000CC320000}"/>
    <cellStyle name="Navadno 89 2 2" xfId="13099" xr:uid="{00000000-0005-0000-0000-0000CD320000}"/>
    <cellStyle name="Navadno 89 3" xfId="13100" xr:uid="{00000000-0005-0000-0000-0000CE320000}"/>
    <cellStyle name="Navadno 9" xfId="128" xr:uid="{00000000-0005-0000-0000-0000CF320000}"/>
    <cellStyle name="Navadno 9 10" xfId="13101" xr:uid="{00000000-0005-0000-0000-0000D0320000}"/>
    <cellStyle name="Navadno 9 10 2" xfId="13102" xr:uid="{00000000-0005-0000-0000-0000D1320000}"/>
    <cellStyle name="Navadno 9 11" xfId="13103" xr:uid="{00000000-0005-0000-0000-0000D2320000}"/>
    <cellStyle name="Navadno 9 11 2" xfId="13104" xr:uid="{00000000-0005-0000-0000-0000D3320000}"/>
    <cellStyle name="Navadno 9 12" xfId="13105" xr:uid="{00000000-0005-0000-0000-0000D4320000}"/>
    <cellStyle name="Navadno 9 12 2" xfId="13106" xr:uid="{00000000-0005-0000-0000-0000D5320000}"/>
    <cellStyle name="Navadno 9 13" xfId="13107" xr:uid="{00000000-0005-0000-0000-0000D6320000}"/>
    <cellStyle name="Navadno 9 13 2" xfId="13108" xr:uid="{00000000-0005-0000-0000-0000D7320000}"/>
    <cellStyle name="Navadno 9 14" xfId="13109" xr:uid="{00000000-0005-0000-0000-0000D8320000}"/>
    <cellStyle name="Navadno 9 14 2" xfId="13110" xr:uid="{00000000-0005-0000-0000-0000D9320000}"/>
    <cellStyle name="Navadno 9 15" xfId="13111" xr:uid="{00000000-0005-0000-0000-0000DA320000}"/>
    <cellStyle name="Navadno 9 15 2" xfId="13112" xr:uid="{00000000-0005-0000-0000-0000DB320000}"/>
    <cellStyle name="Navadno 9 16" xfId="13113" xr:uid="{00000000-0005-0000-0000-0000DC320000}"/>
    <cellStyle name="Navadno 9 16 2" xfId="13114" xr:uid="{00000000-0005-0000-0000-0000DD320000}"/>
    <cellStyle name="Navadno 9 17" xfId="13115" xr:uid="{00000000-0005-0000-0000-0000DE320000}"/>
    <cellStyle name="Navadno 9 17 2" xfId="13116" xr:uid="{00000000-0005-0000-0000-0000DF320000}"/>
    <cellStyle name="Navadno 9 18" xfId="13117" xr:uid="{00000000-0005-0000-0000-0000E0320000}"/>
    <cellStyle name="Navadno 9 18 2" xfId="13118" xr:uid="{00000000-0005-0000-0000-0000E1320000}"/>
    <cellStyle name="Navadno 9 19" xfId="13119" xr:uid="{00000000-0005-0000-0000-0000E2320000}"/>
    <cellStyle name="Navadno 9 19 2" xfId="13120" xr:uid="{00000000-0005-0000-0000-0000E3320000}"/>
    <cellStyle name="Navadno 9 2" xfId="220" xr:uid="{00000000-0005-0000-0000-0000E4320000}"/>
    <cellStyle name="Navadno 9 2 10" xfId="13121" xr:uid="{00000000-0005-0000-0000-0000E5320000}"/>
    <cellStyle name="Navadno 9 2 11" xfId="13122" xr:uid="{00000000-0005-0000-0000-0000E6320000}"/>
    <cellStyle name="Navadno 9 2 12" xfId="13123" xr:uid="{00000000-0005-0000-0000-0000E7320000}"/>
    <cellStyle name="Navadno 9 2 13" xfId="13124" xr:uid="{00000000-0005-0000-0000-0000E8320000}"/>
    <cellStyle name="Navadno 9 2 14" xfId="13125" xr:uid="{00000000-0005-0000-0000-0000E9320000}"/>
    <cellStyle name="Navadno 9 2 15" xfId="13126" xr:uid="{00000000-0005-0000-0000-0000EA320000}"/>
    <cellStyle name="Navadno 9 2 16" xfId="13127" xr:uid="{00000000-0005-0000-0000-0000EB320000}"/>
    <cellStyle name="Navadno 9 2 17" xfId="13128" xr:uid="{00000000-0005-0000-0000-0000EC320000}"/>
    <cellStyle name="Navadno 9 2 18" xfId="13129" xr:uid="{00000000-0005-0000-0000-0000ED320000}"/>
    <cellStyle name="Navadno 9 2 19" xfId="13130" xr:uid="{00000000-0005-0000-0000-0000EE320000}"/>
    <cellStyle name="Navadno 9 2 2" xfId="13131" xr:uid="{00000000-0005-0000-0000-0000EF320000}"/>
    <cellStyle name="Navadno 9 2 2 2" xfId="13132" xr:uid="{00000000-0005-0000-0000-0000F0320000}"/>
    <cellStyle name="Navadno 9 2 20" xfId="13133" xr:uid="{00000000-0005-0000-0000-0000F1320000}"/>
    <cellStyle name="Navadno 9 2 21" xfId="13134" xr:uid="{00000000-0005-0000-0000-0000F2320000}"/>
    <cellStyle name="Navadno 9 2 22" xfId="13135" xr:uid="{00000000-0005-0000-0000-0000F3320000}"/>
    <cellStyle name="Navadno 9 2 23" xfId="13136" xr:uid="{00000000-0005-0000-0000-0000F4320000}"/>
    <cellStyle name="Navadno 9 2 24" xfId="13137" xr:uid="{00000000-0005-0000-0000-0000F5320000}"/>
    <cellStyle name="Navadno 9 2 3" xfId="13138" xr:uid="{00000000-0005-0000-0000-0000F6320000}"/>
    <cellStyle name="Navadno 9 2 4" xfId="13139" xr:uid="{00000000-0005-0000-0000-0000F7320000}"/>
    <cellStyle name="Navadno 9 2 5" xfId="13140" xr:uid="{00000000-0005-0000-0000-0000F8320000}"/>
    <cellStyle name="Navadno 9 2 6" xfId="13141" xr:uid="{00000000-0005-0000-0000-0000F9320000}"/>
    <cellStyle name="Navadno 9 2 7" xfId="13142" xr:uid="{00000000-0005-0000-0000-0000FA320000}"/>
    <cellStyle name="Navadno 9 2 8" xfId="13143" xr:uid="{00000000-0005-0000-0000-0000FB320000}"/>
    <cellStyle name="Navadno 9 2 9" xfId="13144" xr:uid="{00000000-0005-0000-0000-0000FC320000}"/>
    <cellStyle name="Navadno 9 20" xfId="13145" xr:uid="{00000000-0005-0000-0000-0000FD320000}"/>
    <cellStyle name="Navadno 9 20 2" xfId="13146" xr:uid="{00000000-0005-0000-0000-0000FE320000}"/>
    <cellStyle name="Navadno 9 21" xfId="13147" xr:uid="{00000000-0005-0000-0000-0000FF320000}"/>
    <cellStyle name="Navadno 9 21 2" xfId="13148" xr:uid="{00000000-0005-0000-0000-000000330000}"/>
    <cellStyle name="Navadno 9 22" xfId="13149" xr:uid="{00000000-0005-0000-0000-000001330000}"/>
    <cellStyle name="Navadno 9 22 2" xfId="13150" xr:uid="{00000000-0005-0000-0000-000002330000}"/>
    <cellStyle name="Navadno 9 23" xfId="13151" xr:uid="{00000000-0005-0000-0000-000003330000}"/>
    <cellStyle name="Navadno 9 23 2" xfId="13152" xr:uid="{00000000-0005-0000-0000-000004330000}"/>
    <cellStyle name="Navadno 9 24" xfId="13153" xr:uid="{00000000-0005-0000-0000-000005330000}"/>
    <cellStyle name="Navadno 9 24 2" xfId="13154" xr:uid="{00000000-0005-0000-0000-000006330000}"/>
    <cellStyle name="Navadno 9 25" xfId="13155" xr:uid="{00000000-0005-0000-0000-000007330000}"/>
    <cellStyle name="Navadno 9 25 2" xfId="13156" xr:uid="{00000000-0005-0000-0000-000008330000}"/>
    <cellStyle name="Navadno 9 26" xfId="13157" xr:uid="{00000000-0005-0000-0000-000009330000}"/>
    <cellStyle name="Navadno 9 26 2" xfId="13158" xr:uid="{00000000-0005-0000-0000-00000A330000}"/>
    <cellStyle name="Navadno 9 27" xfId="13159" xr:uid="{00000000-0005-0000-0000-00000B330000}"/>
    <cellStyle name="Navadno 9 27 2" xfId="13160" xr:uid="{00000000-0005-0000-0000-00000C330000}"/>
    <cellStyle name="Navadno 9 28" xfId="13161" xr:uid="{00000000-0005-0000-0000-00000D330000}"/>
    <cellStyle name="Navadno 9 28 2" xfId="13162" xr:uid="{00000000-0005-0000-0000-00000E330000}"/>
    <cellStyle name="Navadno 9 29" xfId="13163" xr:uid="{00000000-0005-0000-0000-00000F330000}"/>
    <cellStyle name="Navadno 9 29 2" xfId="13164" xr:uid="{00000000-0005-0000-0000-000010330000}"/>
    <cellStyle name="Navadno 9 3" xfId="13165" xr:uid="{00000000-0005-0000-0000-000011330000}"/>
    <cellStyle name="Navadno 9 3 2" xfId="13166" xr:uid="{00000000-0005-0000-0000-000012330000}"/>
    <cellStyle name="Navadno 9 3 3" xfId="13167" xr:uid="{00000000-0005-0000-0000-000013330000}"/>
    <cellStyle name="Navadno 9 3 4" xfId="13168" xr:uid="{00000000-0005-0000-0000-000014330000}"/>
    <cellStyle name="Navadno 9 3 5" xfId="13169" xr:uid="{00000000-0005-0000-0000-000015330000}"/>
    <cellStyle name="Navadno 9 3 6" xfId="13170" xr:uid="{00000000-0005-0000-0000-000016330000}"/>
    <cellStyle name="Navadno 9 3 7" xfId="13171" xr:uid="{00000000-0005-0000-0000-000017330000}"/>
    <cellStyle name="Navadno 9 3 8" xfId="13172" xr:uid="{00000000-0005-0000-0000-000018330000}"/>
    <cellStyle name="Navadno 9 3 9" xfId="13173" xr:uid="{00000000-0005-0000-0000-000019330000}"/>
    <cellStyle name="Navadno 9 30" xfId="13174" xr:uid="{00000000-0005-0000-0000-00001A330000}"/>
    <cellStyle name="Navadno 9 30 2" xfId="13175" xr:uid="{00000000-0005-0000-0000-00001B330000}"/>
    <cellStyle name="Navadno 9 31" xfId="13176" xr:uid="{00000000-0005-0000-0000-00001C330000}"/>
    <cellStyle name="Navadno 9 31 2" xfId="13177" xr:uid="{00000000-0005-0000-0000-00001D330000}"/>
    <cellStyle name="Navadno 9 32" xfId="13178" xr:uid="{00000000-0005-0000-0000-00001E330000}"/>
    <cellStyle name="Navadno 9 32 2" xfId="13179" xr:uid="{00000000-0005-0000-0000-00001F330000}"/>
    <cellStyle name="Navadno 9 33" xfId="13180" xr:uid="{00000000-0005-0000-0000-000020330000}"/>
    <cellStyle name="Navadno 9 33 2" xfId="13181" xr:uid="{00000000-0005-0000-0000-000021330000}"/>
    <cellStyle name="Navadno 9 34" xfId="13182" xr:uid="{00000000-0005-0000-0000-000022330000}"/>
    <cellStyle name="Navadno 9 34 2" xfId="13183" xr:uid="{00000000-0005-0000-0000-000023330000}"/>
    <cellStyle name="Navadno 9 35" xfId="13184" xr:uid="{00000000-0005-0000-0000-000024330000}"/>
    <cellStyle name="Navadno 9 35 2" xfId="13185" xr:uid="{00000000-0005-0000-0000-000025330000}"/>
    <cellStyle name="Navadno 9 36" xfId="13186" xr:uid="{00000000-0005-0000-0000-000026330000}"/>
    <cellStyle name="Navadno 9 36 2" xfId="13187" xr:uid="{00000000-0005-0000-0000-000027330000}"/>
    <cellStyle name="Navadno 9 37" xfId="13188" xr:uid="{00000000-0005-0000-0000-000028330000}"/>
    <cellStyle name="Navadno 9 37 2" xfId="13189" xr:uid="{00000000-0005-0000-0000-000029330000}"/>
    <cellStyle name="Navadno 9 38" xfId="13190" xr:uid="{00000000-0005-0000-0000-00002A330000}"/>
    <cellStyle name="Navadno 9 38 2" xfId="13191" xr:uid="{00000000-0005-0000-0000-00002B330000}"/>
    <cellStyle name="Navadno 9 39" xfId="13192" xr:uid="{00000000-0005-0000-0000-00002C330000}"/>
    <cellStyle name="Navadno 9 39 2" xfId="13193" xr:uid="{00000000-0005-0000-0000-00002D330000}"/>
    <cellStyle name="Navadno 9 4" xfId="13194" xr:uid="{00000000-0005-0000-0000-00002E330000}"/>
    <cellStyle name="Navadno 9 4 2" xfId="13195" xr:uid="{00000000-0005-0000-0000-00002F330000}"/>
    <cellStyle name="Navadno 9 4 3" xfId="13196" xr:uid="{00000000-0005-0000-0000-000030330000}"/>
    <cellStyle name="Navadno 9 4 4" xfId="13197" xr:uid="{00000000-0005-0000-0000-000031330000}"/>
    <cellStyle name="Navadno 9 4 5" xfId="13198" xr:uid="{00000000-0005-0000-0000-000032330000}"/>
    <cellStyle name="Navadno 9 4 6" xfId="13199" xr:uid="{00000000-0005-0000-0000-000033330000}"/>
    <cellStyle name="Navadno 9 40" xfId="13200" xr:uid="{00000000-0005-0000-0000-000034330000}"/>
    <cellStyle name="Navadno 9 40 2" xfId="13201" xr:uid="{00000000-0005-0000-0000-000035330000}"/>
    <cellStyle name="Navadno 9 41" xfId="13202" xr:uid="{00000000-0005-0000-0000-000036330000}"/>
    <cellStyle name="Navadno 9 41 2" xfId="13203" xr:uid="{00000000-0005-0000-0000-000037330000}"/>
    <cellStyle name="Navadno 9 42" xfId="13204" xr:uid="{00000000-0005-0000-0000-000038330000}"/>
    <cellStyle name="Navadno 9 42 2" xfId="13205" xr:uid="{00000000-0005-0000-0000-000039330000}"/>
    <cellStyle name="Navadno 9 43" xfId="13206" xr:uid="{00000000-0005-0000-0000-00003A330000}"/>
    <cellStyle name="Navadno 9 43 2" xfId="13207" xr:uid="{00000000-0005-0000-0000-00003B330000}"/>
    <cellStyle name="Navadno 9 44" xfId="13208" xr:uid="{00000000-0005-0000-0000-00003C330000}"/>
    <cellStyle name="Navadno 9 44 2" xfId="13209" xr:uid="{00000000-0005-0000-0000-00003D330000}"/>
    <cellStyle name="Navadno 9 45" xfId="13210" xr:uid="{00000000-0005-0000-0000-00003E330000}"/>
    <cellStyle name="Navadno 9 5" xfId="13211" xr:uid="{00000000-0005-0000-0000-00003F330000}"/>
    <cellStyle name="Navadno 9 5 2" xfId="13212" xr:uid="{00000000-0005-0000-0000-000040330000}"/>
    <cellStyle name="Navadno 9 5 3" xfId="13213" xr:uid="{00000000-0005-0000-0000-000041330000}"/>
    <cellStyle name="Navadno 9 5 4" xfId="13214" xr:uid="{00000000-0005-0000-0000-000042330000}"/>
    <cellStyle name="Navadno 9 5 5" xfId="13215" xr:uid="{00000000-0005-0000-0000-000043330000}"/>
    <cellStyle name="Navadno 9 5 6" xfId="13216" xr:uid="{00000000-0005-0000-0000-000044330000}"/>
    <cellStyle name="Navadno 9 6" xfId="13217" xr:uid="{00000000-0005-0000-0000-000045330000}"/>
    <cellStyle name="Navadno 9 6 2" xfId="13218" xr:uid="{00000000-0005-0000-0000-000046330000}"/>
    <cellStyle name="Navadno 9 6 3" xfId="13219" xr:uid="{00000000-0005-0000-0000-000047330000}"/>
    <cellStyle name="Navadno 9 6 4" xfId="13220" xr:uid="{00000000-0005-0000-0000-000048330000}"/>
    <cellStyle name="Navadno 9 6 5" xfId="13221" xr:uid="{00000000-0005-0000-0000-000049330000}"/>
    <cellStyle name="Navadno 9 6 6" xfId="13222" xr:uid="{00000000-0005-0000-0000-00004A330000}"/>
    <cellStyle name="Navadno 9 7" xfId="13223" xr:uid="{00000000-0005-0000-0000-00004B330000}"/>
    <cellStyle name="Navadno 9 7 2" xfId="13224" xr:uid="{00000000-0005-0000-0000-00004C330000}"/>
    <cellStyle name="Navadno 9 8" xfId="13225" xr:uid="{00000000-0005-0000-0000-00004D330000}"/>
    <cellStyle name="Navadno 9 8 2" xfId="13226" xr:uid="{00000000-0005-0000-0000-00004E330000}"/>
    <cellStyle name="Navadno 9 9" xfId="13227" xr:uid="{00000000-0005-0000-0000-00004F330000}"/>
    <cellStyle name="Navadno 9 9 2" xfId="13228" xr:uid="{00000000-0005-0000-0000-000050330000}"/>
    <cellStyle name="Navadno 90" xfId="13229" xr:uid="{00000000-0005-0000-0000-000051330000}"/>
    <cellStyle name="Navadno 90 2" xfId="13230" xr:uid="{00000000-0005-0000-0000-000052330000}"/>
    <cellStyle name="Navadno 90 2 2" xfId="13231" xr:uid="{00000000-0005-0000-0000-000053330000}"/>
    <cellStyle name="Navadno 91" xfId="13232" xr:uid="{00000000-0005-0000-0000-000054330000}"/>
    <cellStyle name="Navadno 91 2" xfId="13233" xr:uid="{00000000-0005-0000-0000-000055330000}"/>
    <cellStyle name="Navadno 91 2 2" xfId="13234" xr:uid="{00000000-0005-0000-0000-000056330000}"/>
    <cellStyle name="Navadno 91 2 2 2" xfId="13235" xr:uid="{00000000-0005-0000-0000-000057330000}"/>
    <cellStyle name="Navadno 91 2 3" xfId="13236" xr:uid="{00000000-0005-0000-0000-000058330000}"/>
    <cellStyle name="Navadno 92" xfId="13237" xr:uid="{00000000-0005-0000-0000-000059330000}"/>
    <cellStyle name="Navadno 92 2" xfId="13238" xr:uid="{00000000-0005-0000-0000-00005A330000}"/>
    <cellStyle name="Navadno 92 2 2" xfId="13239" xr:uid="{00000000-0005-0000-0000-00005B330000}"/>
    <cellStyle name="Navadno 92 2 2 2" xfId="13240" xr:uid="{00000000-0005-0000-0000-00005C330000}"/>
    <cellStyle name="Navadno 92 2 3" xfId="13241" xr:uid="{00000000-0005-0000-0000-00005D330000}"/>
    <cellStyle name="Navadno 93" xfId="13242" xr:uid="{00000000-0005-0000-0000-00005E330000}"/>
    <cellStyle name="Navadno 93 2" xfId="13243" xr:uid="{00000000-0005-0000-0000-00005F330000}"/>
    <cellStyle name="Navadno 93 2 2" xfId="13244" xr:uid="{00000000-0005-0000-0000-000060330000}"/>
    <cellStyle name="Navadno 93 2 2 2" xfId="13245" xr:uid="{00000000-0005-0000-0000-000061330000}"/>
    <cellStyle name="Navadno 93 2 3" xfId="13246" xr:uid="{00000000-0005-0000-0000-000062330000}"/>
    <cellStyle name="Navadno 94" xfId="13247" xr:uid="{00000000-0005-0000-0000-000063330000}"/>
    <cellStyle name="Navadno 94 2" xfId="13248" xr:uid="{00000000-0005-0000-0000-000064330000}"/>
    <cellStyle name="Navadno 94 2 2" xfId="13249" xr:uid="{00000000-0005-0000-0000-000065330000}"/>
    <cellStyle name="Navadno 94 2 2 2" xfId="13250" xr:uid="{00000000-0005-0000-0000-000066330000}"/>
    <cellStyle name="Navadno 94 2 3" xfId="13251" xr:uid="{00000000-0005-0000-0000-000067330000}"/>
    <cellStyle name="Navadno 95" xfId="13252" xr:uid="{00000000-0005-0000-0000-000068330000}"/>
    <cellStyle name="Navadno 95 2" xfId="13253" xr:uid="{00000000-0005-0000-0000-000069330000}"/>
    <cellStyle name="Navadno 95 2 2" xfId="13254" xr:uid="{00000000-0005-0000-0000-00006A330000}"/>
    <cellStyle name="Navadno 95 2 2 2" xfId="13255" xr:uid="{00000000-0005-0000-0000-00006B330000}"/>
    <cellStyle name="Navadno 95 2 3" xfId="13256" xr:uid="{00000000-0005-0000-0000-00006C330000}"/>
    <cellStyle name="Navadno 96" xfId="13257" xr:uid="{00000000-0005-0000-0000-00006D330000}"/>
    <cellStyle name="Navadno 96 2" xfId="13258" xr:uid="{00000000-0005-0000-0000-00006E330000}"/>
    <cellStyle name="Navadno 96 2 2" xfId="13259" xr:uid="{00000000-0005-0000-0000-00006F330000}"/>
    <cellStyle name="Navadno 96 2 2 2" xfId="13260" xr:uid="{00000000-0005-0000-0000-000070330000}"/>
    <cellStyle name="Navadno 96 2 3" xfId="13261" xr:uid="{00000000-0005-0000-0000-000071330000}"/>
    <cellStyle name="Navadno 97" xfId="13262" xr:uid="{00000000-0005-0000-0000-000072330000}"/>
    <cellStyle name="Navadno 97 2" xfId="13263" xr:uid="{00000000-0005-0000-0000-000073330000}"/>
    <cellStyle name="Navadno 97 2 2" xfId="13264" xr:uid="{00000000-0005-0000-0000-000074330000}"/>
    <cellStyle name="Navadno 97 2 2 2" xfId="13265" xr:uid="{00000000-0005-0000-0000-000075330000}"/>
    <cellStyle name="Navadno 97 2 3" xfId="13266" xr:uid="{00000000-0005-0000-0000-000076330000}"/>
    <cellStyle name="Navadno 98" xfId="13267" xr:uid="{00000000-0005-0000-0000-000077330000}"/>
    <cellStyle name="Navadno 98 2" xfId="13268" xr:uid="{00000000-0005-0000-0000-000078330000}"/>
    <cellStyle name="Navadno 98 2 2" xfId="13269" xr:uid="{00000000-0005-0000-0000-000079330000}"/>
    <cellStyle name="Navadno 98 2 2 2" xfId="13270" xr:uid="{00000000-0005-0000-0000-00007A330000}"/>
    <cellStyle name="Navadno 98 2 3" xfId="13271" xr:uid="{00000000-0005-0000-0000-00007B330000}"/>
    <cellStyle name="Navadno 99" xfId="13272" xr:uid="{00000000-0005-0000-0000-00007C330000}"/>
    <cellStyle name="Navadno 99 2" xfId="13273" xr:uid="{00000000-0005-0000-0000-00007D330000}"/>
    <cellStyle name="Navadno 99 2 2" xfId="13274" xr:uid="{00000000-0005-0000-0000-00007E330000}"/>
    <cellStyle name="Navadno 99 2 2 2" xfId="13275" xr:uid="{00000000-0005-0000-0000-00007F330000}"/>
    <cellStyle name="Navadno 99 2 3" xfId="13276" xr:uid="{00000000-0005-0000-0000-000080330000}"/>
    <cellStyle name="Navadno_023_10Skl-popis_OSNUTEK" xfId="89" xr:uid="{00000000-0005-0000-0000-000081330000}"/>
    <cellStyle name="Navadno_449-99" xfId="35" xr:uid="{00000000-0005-0000-0000-000082330000}"/>
    <cellStyle name="Navadno_API- MEKSIKA  PZI 01052011-korekcija armature" xfId="19" xr:uid="{00000000-0005-0000-0000-000084330000}"/>
    <cellStyle name="Navadno_ARREA- koča Ruše-rušitve" xfId="6" xr:uid="{00000000-0005-0000-0000-000085330000}"/>
    <cellStyle name="Navadno_BENEDEJČIČ-gr.knjiga" xfId="14" xr:uid="{00000000-0005-0000-0000-000086330000}"/>
    <cellStyle name="Navadno_celoten popis" xfId="130" xr:uid="{00000000-0005-0000-0000-000087330000}"/>
    <cellStyle name="Navadno_DEA" xfId="103" xr:uid="{00000000-0005-0000-0000-000088330000}"/>
    <cellStyle name="Navadno_GPOPIS PREZR- PZI 2 faza" xfId="84" xr:uid="{00000000-0005-0000-0000-000089330000}"/>
    <cellStyle name="Navadno_GPOPIS PREZR- PZI 2 faza 2" xfId="91" xr:uid="{00000000-0005-0000-0000-00008A330000}"/>
    <cellStyle name="Navadno_KALAMAR-PSO GREGORČIČEVA MS-16.11.04" xfId="7" xr:uid="{00000000-0005-0000-0000-00008B330000}"/>
    <cellStyle name="Navadno_KALAMAR-PSO GREGORČIČEVA MS-16.11.04 2" xfId="8" xr:uid="{00000000-0005-0000-0000-00008C330000}"/>
    <cellStyle name="Navadno_KALAMAR-PSO GREGORČIČEVA MS-16.11.04 2 2" xfId="17" xr:uid="{00000000-0005-0000-0000-00008D330000}"/>
    <cellStyle name="Navadno_KALAMAR-PSO GREGORČIČEVA MS-16.11.04 3" xfId="26" xr:uid="{00000000-0005-0000-0000-00008E330000}"/>
    <cellStyle name="Navadno_kamnik - rušitve, marec 2012" xfId="18" xr:uid="{00000000-0005-0000-0000-00008F330000}"/>
    <cellStyle name="Navadno_Kopija024_10PZR_popis-cene" xfId="111" xr:uid="{00000000-0005-0000-0000-000090330000}"/>
    <cellStyle name="Navadno_MTV" xfId="83" xr:uid="{00000000-0005-0000-0000-000091330000}"/>
    <cellStyle name="Navadno_OKNA, VRATA" xfId="15" xr:uid="{00000000-0005-0000-0000-000092330000}"/>
    <cellStyle name="Navadno_POPIS VODA objekt A1 in A2" xfId="72" xr:uid="{00000000-0005-0000-0000-000093330000}"/>
    <cellStyle name="Navadno_popis-splošno-zun.ured" xfId="87" xr:uid="{00000000-0005-0000-0000-000094330000}"/>
    <cellStyle name="Navadno_PRAZ" xfId="40" xr:uid="{00000000-0005-0000-0000-000095330000}"/>
    <cellStyle name="Navadno_PROJEKTA gradbena jama komenda marec 2009 in avgust 10" xfId="9" xr:uid="{00000000-0005-0000-0000-000096330000}"/>
    <cellStyle name="Navadno_R34VODOVODpopCene" xfId="79" xr:uid="{00000000-0005-0000-0000-000097330000}"/>
    <cellStyle name="Navadno_RAZDELILCI2" xfId="45" xr:uid="{00000000-0005-0000-0000-000098330000}"/>
    <cellStyle name="Navadno_S_NJEGOSpopisVODApgd-2" xfId="81" xr:uid="{00000000-0005-0000-0000-000099330000}"/>
    <cellStyle name="Navadno_STRELOVOD" xfId="44" xr:uid="{00000000-0005-0000-0000-00009B330000}"/>
    <cellStyle name="Navadno_SVETILA " xfId="50" xr:uid="{00000000-0005-0000-0000-00009C330000}"/>
    <cellStyle name="Navadno_TPL faza 2-NN-POPIS PZR_bc" xfId="71" xr:uid="{00000000-0005-0000-0000-00009D330000}"/>
    <cellStyle name="Navadno_TUS_Planet popis" xfId="49" xr:uid="{00000000-0005-0000-0000-00009E330000}"/>
    <cellStyle name="Navadno_Varnostna 2" xfId="57" xr:uid="{00000000-0005-0000-0000-00009F330000}"/>
    <cellStyle name="Navadno_Varnostna razsvetljava 2" xfId="56" xr:uid="{00000000-0005-0000-0000-0000A0330000}"/>
    <cellStyle name="Neutral" xfId="221" xr:uid="{00000000-0005-0000-0000-0000A1330000}"/>
    <cellStyle name="Neutral 2" xfId="13277" xr:uid="{00000000-0005-0000-0000-0000A2330000}"/>
    <cellStyle name="Neutral 2 2" xfId="13278" xr:uid="{00000000-0005-0000-0000-0000A3330000}"/>
    <cellStyle name="Neutral 2 2 2" xfId="13279" xr:uid="{00000000-0005-0000-0000-0000A4330000}"/>
    <cellStyle name="Neutral 2 2 2 2" xfId="13280" xr:uid="{00000000-0005-0000-0000-0000A5330000}"/>
    <cellStyle name="Neutral 2 2 3" xfId="13281" xr:uid="{00000000-0005-0000-0000-0000A6330000}"/>
    <cellStyle name="Neutral 2 3" xfId="13282" xr:uid="{00000000-0005-0000-0000-0000A7330000}"/>
    <cellStyle name="Neutral 2 3 2" xfId="13283" xr:uid="{00000000-0005-0000-0000-0000A8330000}"/>
    <cellStyle name="Neutral 2 3 2 2" xfId="13284" xr:uid="{00000000-0005-0000-0000-0000A9330000}"/>
    <cellStyle name="Neutral 2 3 3" xfId="13285" xr:uid="{00000000-0005-0000-0000-0000AA330000}"/>
    <cellStyle name="Neutral 2 4" xfId="13286" xr:uid="{00000000-0005-0000-0000-0000AB330000}"/>
    <cellStyle name="Neutral 2 4 2" xfId="13287" xr:uid="{00000000-0005-0000-0000-0000AC330000}"/>
    <cellStyle name="Neutral 2 5" xfId="13288" xr:uid="{00000000-0005-0000-0000-0000AD330000}"/>
    <cellStyle name="Neutral 2 6" xfId="13289" xr:uid="{00000000-0005-0000-0000-0000AE330000}"/>
    <cellStyle name="Neutral 3" xfId="13290" xr:uid="{00000000-0005-0000-0000-0000AF330000}"/>
    <cellStyle name="Neutral 3 2" xfId="13291" xr:uid="{00000000-0005-0000-0000-0000B0330000}"/>
    <cellStyle name="Neutral 3 2 2" xfId="13292" xr:uid="{00000000-0005-0000-0000-0000B1330000}"/>
    <cellStyle name="Neutral 3 2 2 2" xfId="13293" xr:uid="{00000000-0005-0000-0000-0000B2330000}"/>
    <cellStyle name="Neutral 3 2 3" xfId="13294" xr:uid="{00000000-0005-0000-0000-0000B3330000}"/>
    <cellStyle name="Neutral 3 3" xfId="13295" xr:uid="{00000000-0005-0000-0000-0000B4330000}"/>
    <cellStyle name="Neutral 3 3 2" xfId="13296" xr:uid="{00000000-0005-0000-0000-0000B5330000}"/>
    <cellStyle name="Neutral 3 3 2 2" xfId="13297" xr:uid="{00000000-0005-0000-0000-0000B6330000}"/>
    <cellStyle name="Neutral 3 3 3" xfId="13298" xr:uid="{00000000-0005-0000-0000-0000B7330000}"/>
    <cellStyle name="Neutral 3 4" xfId="13299" xr:uid="{00000000-0005-0000-0000-0000B8330000}"/>
    <cellStyle name="Neutral 4" xfId="13300" xr:uid="{00000000-0005-0000-0000-0000B9330000}"/>
    <cellStyle name="Neutral 4 2" xfId="13301" xr:uid="{00000000-0005-0000-0000-0000BA330000}"/>
    <cellStyle name="Neutral 4 2 2" xfId="13302" xr:uid="{00000000-0005-0000-0000-0000BB330000}"/>
    <cellStyle name="Neutral 4 2 2 2" xfId="13303" xr:uid="{00000000-0005-0000-0000-0000BC330000}"/>
    <cellStyle name="Neutral 4 2 3" xfId="13304" xr:uid="{00000000-0005-0000-0000-0000BD330000}"/>
    <cellStyle name="Neutral 4 3" xfId="13305" xr:uid="{00000000-0005-0000-0000-0000BE330000}"/>
    <cellStyle name="Neutral 4 3 2" xfId="13306" xr:uid="{00000000-0005-0000-0000-0000BF330000}"/>
    <cellStyle name="Neutral 4 3 2 2" xfId="13307" xr:uid="{00000000-0005-0000-0000-0000C0330000}"/>
    <cellStyle name="Neutral 4 3 3" xfId="13308" xr:uid="{00000000-0005-0000-0000-0000C1330000}"/>
    <cellStyle name="Neutral 5" xfId="13309" xr:uid="{00000000-0005-0000-0000-0000C2330000}"/>
    <cellStyle name="Neutral 5 2" xfId="13310" xr:uid="{00000000-0005-0000-0000-0000C3330000}"/>
    <cellStyle name="Neutral 5 2 2" xfId="13311" xr:uid="{00000000-0005-0000-0000-0000C4330000}"/>
    <cellStyle name="Neutral 5 2 2 2" xfId="13312" xr:uid="{00000000-0005-0000-0000-0000C5330000}"/>
    <cellStyle name="Neutral 5 2 3" xfId="13313" xr:uid="{00000000-0005-0000-0000-0000C6330000}"/>
    <cellStyle name="Neutral 5 3" xfId="13314" xr:uid="{00000000-0005-0000-0000-0000C7330000}"/>
    <cellStyle name="Neutral 5 3 2" xfId="13315" xr:uid="{00000000-0005-0000-0000-0000C8330000}"/>
    <cellStyle name="Neutral 5 3 2 2" xfId="13316" xr:uid="{00000000-0005-0000-0000-0000C9330000}"/>
    <cellStyle name="Neutral 5 3 3" xfId="13317" xr:uid="{00000000-0005-0000-0000-0000CA330000}"/>
    <cellStyle name="Nevtralno 2" xfId="13318" xr:uid="{00000000-0005-0000-0000-0000CB330000}"/>
    <cellStyle name="Nevtralno 2 2" xfId="13319" xr:uid="{00000000-0005-0000-0000-0000CC330000}"/>
    <cellStyle name="Nevtralno 2 2 2" xfId="13320" xr:uid="{00000000-0005-0000-0000-0000CD330000}"/>
    <cellStyle name="Nevtralno 2 2 3" xfId="13321" xr:uid="{00000000-0005-0000-0000-0000CE330000}"/>
    <cellStyle name="Nevtralno 2 3" xfId="13322" xr:uid="{00000000-0005-0000-0000-0000CF330000}"/>
    <cellStyle name="Nevtralno 2 3 2" xfId="13323" xr:uid="{00000000-0005-0000-0000-0000D0330000}"/>
    <cellStyle name="Nevtralno 2 3 3" xfId="13324" xr:uid="{00000000-0005-0000-0000-0000D1330000}"/>
    <cellStyle name="Nevtralno 2 4" xfId="13325" xr:uid="{00000000-0005-0000-0000-0000D2330000}"/>
    <cellStyle name="Nevtralno 2 4 2" xfId="13326" xr:uid="{00000000-0005-0000-0000-0000D3330000}"/>
    <cellStyle name="Nevtralno 2_VODOVODNA INSTALACIJA" xfId="13327" xr:uid="{00000000-0005-0000-0000-0000D4330000}"/>
    <cellStyle name="Nevtralno 3" xfId="13328" xr:uid="{00000000-0005-0000-0000-0000D5330000}"/>
    <cellStyle name="Nevtralno 3 2" xfId="13329" xr:uid="{00000000-0005-0000-0000-0000D6330000}"/>
    <cellStyle name="Nevtralno 3 3" xfId="13330" xr:uid="{00000000-0005-0000-0000-0000D7330000}"/>
    <cellStyle name="Nevtralno 3_VODOVODNA INSTALACIJA" xfId="13331" xr:uid="{00000000-0005-0000-0000-0000D8330000}"/>
    <cellStyle name="Nevtralno 4" xfId="13332" xr:uid="{00000000-0005-0000-0000-0000D9330000}"/>
    <cellStyle name="Nevtralno 4 2" xfId="13333" xr:uid="{00000000-0005-0000-0000-0000DA330000}"/>
    <cellStyle name="Nevtralno 4 3" xfId="13334" xr:uid="{00000000-0005-0000-0000-0000DB330000}"/>
    <cellStyle name="Nevtralno 4_VODOVODNA INSTALACIJA" xfId="13335" xr:uid="{00000000-0005-0000-0000-0000DC330000}"/>
    <cellStyle name="Nevtralno 5" xfId="13336" xr:uid="{00000000-0005-0000-0000-0000DD330000}"/>
    <cellStyle name="Nevtralno 5 2" xfId="13337" xr:uid="{00000000-0005-0000-0000-0000DE330000}"/>
    <cellStyle name="Nevtralno 5 3" xfId="13338" xr:uid="{00000000-0005-0000-0000-0000DF330000}"/>
    <cellStyle name="Nevtralno 6" xfId="13339" xr:uid="{00000000-0005-0000-0000-0000E0330000}"/>
    <cellStyle name="Normal - Style1" xfId="13340" xr:uid="{00000000-0005-0000-0000-0000E1330000}"/>
    <cellStyle name="Normal 10" xfId="13341" xr:uid="{00000000-0005-0000-0000-0000E2330000}"/>
    <cellStyle name="Normal 10 2" xfId="13342" xr:uid="{00000000-0005-0000-0000-0000E3330000}"/>
    <cellStyle name="Normal 10 2 2" xfId="13343" xr:uid="{00000000-0005-0000-0000-0000E4330000}"/>
    <cellStyle name="Normal 10 2 2 2" xfId="13344" xr:uid="{00000000-0005-0000-0000-0000E5330000}"/>
    <cellStyle name="Normal 10 2 3" xfId="13345" xr:uid="{00000000-0005-0000-0000-0000E6330000}"/>
    <cellStyle name="Normal 10 3" xfId="13346" xr:uid="{00000000-0005-0000-0000-0000E7330000}"/>
    <cellStyle name="Normal 10 3 2" xfId="13347" xr:uid="{00000000-0005-0000-0000-0000E8330000}"/>
    <cellStyle name="Normal 10 4" xfId="13348" xr:uid="{00000000-0005-0000-0000-0000E9330000}"/>
    <cellStyle name="Normal 10 5" xfId="13349" xr:uid="{00000000-0005-0000-0000-0000EA330000}"/>
    <cellStyle name="Normal 100" xfId="13350" xr:uid="{00000000-0005-0000-0000-0000EB330000}"/>
    <cellStyle name="Normal 100 2" xfId="13351" xr:uid="{00000000-0005-0000-0000-0000EC330000}"/>
    <cellStyle name="Normal 100 2 2" xfId="13352" xr:uid="{00000000-0005-0000-0000-0000ED330000}"/>
    <cellStyle name="Normal 100 3" xfId="13353" xr:uid="{00000000-0005-0000-0000-0000EE330000}"/>
    <cellStyle name="Normal 101" xfId="13354" xr:uid="{00000000-0005-0000-0000-0000EF330000}"/>
    <cellStyle name="Normal 101 2" xfId="13355" xr:uid="{00000000-0005-0000-0000-0000F0330000}"/>
    <cellStyle name="Normal 101 2 2" xfId="13356" xr:uid="{00000000-0005-0000-0000-0000F1330000}"/>
    <cellStyle name="Normal 101 3" xfId="13357" xr:uid="{00000000-0005-0000-0000-0000F2330000}"/>
    <cellStyle name="Normal 102" xfId="13358" xr:uid="{00000000-0005-0000-0000-0000F3330000}"/>
    <cellStyle name="Normal 102 2" xfId="13359" xr:uid="{00000000-0005-0000-0000-0000F4330000}"/>
    <cellStyle name="Normal 102 2 2" xfId="13360" xr:uid="{00000000-0005-0000-0000-0000F5330000}"/>
    <cellStyle name="Normal 102 2 2 2" xfId="13361" xr:uid="{00000000-0005-0000-0000-0000F6330000}"/>
    <cellStyle name="Normal 102 2 3" xfId="13362" xr:uid="{00000000-0005-0000-0000-0000F7330000}"/>
    <cellStyle name="Normal 102 3" xfId="13363" xr:uid="{00000000-0005-0000-0000-0000F8330000}"/>
    <cellStyle name="Normal 103" xfId="13364" xr:uid="{00000000-0005-0000-0000-0000F9330000}"/>
    <cellStyle name="Normal 103 2" xfId="13365" xr:uid="{00000000-0005-0000-0000-0000FA330000}"/>
    <cellStyle name="Normal 103 2 2" xfId="13366" xr:uid="{00000000-0005-0000-0000-0000FB330000}"/>
    <cellStyle name="Normal 103 3" xfId="13367" xr:uid="{00000000-0005-0000-0000-0000FC330000}"/>
    <cellStyle name="Normal 104" xfId="13368" xr:uid="{00000000-0005-0000-0000-0000FD330000}"/>
    <cellStyle name="Normal 104 2" xfId="13369" xr:uid="{00000000-0005-0000-0000-0000FE330000}"/>
    <cellStyle name="Normal 104 2 2" xfId="13370" xr:uid="{00000000-0005-0000-0000-0000FF330000}"/>
    <cellStyle name="Normal 104 3" xfId="13371" xr:uid="{00000000-0005-0000-0000-000000340000}"/>
    <cellStyle name="Normal 105" xfId="13372" xr:uid="{00000000-0005-0000-0000-000001340000}"/>
    <cellStyle name="Normal 105 2" xfId="13373" xr:uid="{00000000-0005-0000-0000-000002340000}"/>
    <cellStyle name="Normal 105 2 2" xfId="13374" xr:uid="{00000000-0005-0000-0000-000003340000}"/>
    <cellStyle name="Normal 105 3" xfId="13375" xr:uid="{00000000-0005-0000-0000-000004340000}"/>
    <cellStyle name="Normal 106" xfId="13376" xr:uid="{00000000-0005-0000-0000-000005340000}"/>
    <cellStyle name="normal 107" xfId="13377" xr:uid="{00000000-0005-0000-0000-000006340000}"/>
    <cellStyle name="normal 108" xfId="13378" xr:uid="{00000000-0005-0000-0000-000007340000}"/>
    <cellStyle name="Normal 109" xfId="13379" xr:uid="{00000000-0005-0000-0000-000008340000}"/>
    <cellStyle name="Normal 11" xfId="13380" xr:uid="{00000000-0005-0000-0000-000009340000}"/>
    <cellStyle name="Normal 11 2" xfId="13381" xr:uid="{00000000-0005-0000-0000-00000A340000}"/>
    <cellStyle name="Normal 11 2 2" xfId="13382" xr:uid="{00000000-0005-0000-0000-00000B340000}"/>
    <cellStyle name="Normal 11 3" xfId="13383" xr:uid="{00000000-0005-0000-0000-00000C340000}"/>
    <cellStyle name="Normal 11 3 2" xfId="13384" xr:uid="{00000000-0005-0000-0000-00000D340000}"/>
    <cellStyle name="Normal 11 4" xfId="13385" xr:uid="{00000000-0005-0000-0000-00000E340000}"/>
    <cellStyle name="Normal 11 4 2" xfId="13386" xr:uid="{00000000-0005-0000-0000-00000F340000}"/>
    <cellStyle name="Normal 11 4 2 2" xfId="13387" xr:uid="{00000000-0005-0000-0000-000010340000}"/>
    <cellStyle name="Normal 11 4 3" xfId="13388" xr:uid="{00000000-0005-0000-0000-000011340000}"/>
    <cellStyle name="Normal 11 5" xfId="13389" xr:uid="{00000000-0005-0000-0000-000012340000}"/>
    <cellStyle name="Normal 11 5 2" xfId="13390" xr:uid="{00000000-0005-0000-0000-000013340000}"/>
    <cellStyle name="Normal 11 6" xfId="13391" xr:uid="{00000000-0005-0000-0000-000014340000}"/>
    <cellStyle name="Normal 11 7" xfId="13392" xr:uid="{00000000-0005-0000-0000-000015340000}"/>
    <cellStyle name="Normal 12" xfId="13393" xr:uid="{00000000-0005-0000-0000-000016340000}"/>
    <cellStyle name="Normal 12 2" xfId="13394" xr:uid="{00000000-0005-0000-0000-000017340000}"/>
    <cellStyle name="Normal 12 2 2" xfId="13395" xr:uid="{00000000-0005-0000-0000-000018340000}"/>
    <cellStyle name="Normal 12 2 2 2" xfId="13396" xr:uid="{00000000-0005-0000-0000-000019340000}"/>
    <cellStyle name="Normal 12 2 2 2 2" xfId="13397" xr:uid="{00000000-0005-0000-0000-00001A340000}"/>
    <cellStyle name="Normal 12 2 2 3" xfId="13398" xr:uid="{00000000-0005-0000-0000-00001B340000}"/>
    <cellStyle name="Normal 12 2 3" xfId="13399" xr:uid="{00000000-0005-0000-0000-00001C340000}"/>
    <cellStyle name="Normal 12 3" xfId="13400" xr:uid="{00000000-0005-0000-0000-00001D340000}"/>
    <cellStyle name="Normal 12 3 2" xfId="13401" xr:uid="{00000000-0005-0000-0000-00001E340000}"/>
    <cellStyle name="Normal 12 4" xfId="13402" xr:uid="{00000000-0005-0000-0000-00001F340000}"/>
    <cellStyle name="Normal 12 4 2" xfId="13403" xr:uid="{00000000-0005-0000-0000-000020340000}"/>
    <cellStyle name="Normal 12 5" xfId="13404" xr:uid="{00000000-0005-0000-0000-000021340000}"/>
    <cellStyle name="Normal 12 6" xfId="13405" xr:uid="{00000000-0005-0000-0000-000022340000}"/>
    <cellStyle name="Normal 13" xfId="13406" xr:uid="{00000000-0005-0000-0000-000023340000}"/>
    <cellStyle name="Normal 13 2" xfId="13407" xr:uid="{00000000-0005-0000-0000-000024340000}"/>
    <cellStyle name="Normal 13 2 2" xfId="13408" xr:uid="{00000000-0005-0000-0000-000025340000}"/>
    <cellStyle name="Normal 13 3" xfId="13409" xr:uid="{00000000-0005-0000-0000-000026340000}"/>
    <cellStyle name="Normal 13 4" xfId="13410" xr:uid="{00000000-0005-0000-0000-000027340000}"/>
    <cellStyle name="Normal 14" xfId="13411" xr:uid="{00000000-0005-0000-0000-000028340000}"/>
    <cellStyle name="Normal 14 2" xfId="13412" xr:uid="{00000000-0005-0000-0000-000029340000}"/>
    <cellStyle name="Normal 14 2 2" xfId="13413" xr:uid="{00000000-0005-0000-0000-00002A340000}"/>
    <cellStyle name="Normal 14 2 2 2" xfId="13414" xr:uid="{00000000-0005-0000-0000-00002B340000}"/>
    <cellStyle name="Normal 14 2 2 2 2" xfId="13415" xr:uid="{00000000-0005-0000-0000-00002C340000}"/>
    <cellStyle name="Normal 14 2 2 3" xfId="13416" xr:uid="{00000000-0005-0000-0000-00002D340000}"/>
    <cellStyle name="Normal 14 2 3" xfId="13417" xr:uid="{00000000-0005-0000-0000-00002E340000}"/>
    <cellStyle name="Normal 14 3" xfId="13418" xr:uid="{00000000-0005-0000-0000-00002F340000}"/>
    <cellStyle name="Normal 14 3 2" xfId="13419" xr:uid="{00000000-0005-0000-0000-000030340000}"/>
    <cellStyle name="Normal 14 4" xfId="13420" xr:uid="{00000000-0005-0000-0000-000031340000}"/>
    <cellStyle name="Normal 14 4 2" xfId="13421" xr:uid="{00000000-0005-0000-0000-000032340000}"/>
    <cellStyle name="Normal 14 5" xfId="13422" xr:uid="{00000000-0005-0000-0000-000033340000}"/>
    <cellStyle name="Normal 14 6" xfId="13423" xr:uid="{00000000-0005-0000-0000-000034340000}"/>
    <cellStyle name="Normal 15" xfId="13424" xr:uid="{00000000-0005-0000-0000-000035340000}"/>
    <cellStyle name="Normal 15 2" xfId="13425" xr:uid="{00000000-0005-0000-0000-000036340000}"/>
    <cellStyle name="Normal 15 2 2" xfId="13426" xr:uid="{00000000-0005-0000-0000-000037340000}"/>
    <cellStyle name="Normal 15 3" xfId="13427" xr:uid="{00000000-0005-0000-0000-000038340000}"/>
    <cellStyle name="normal 15 4" xfId="13428" xr:uid="{00000000-0005-0000-0000-000039340000}"/>
    <cellStyle name="normal 15 5" xfId="13429" xr:uid="{00000000-0005-0000-0000-00003A340000}"/>
    <cellStyle name="normal 15 6" xfId="13430" xr:uid="{00000000-0005-0000-0000-00003B340000}"/>
    <cellStyle name="normal 15 7" xfId="13431" xr:uid="{00000000-0005-0000-0000-00003C340000}"/>
    <cellStyle name="normal 15 8" xfId="13432" xr:uid="{00000000-0005-0000-0000-00003D340000}"/>
    <cellStyle name="normal 15 9" xfId="13433" xr:uid="{00000000-0005-0000-0000-00003E340000}"/>
    <cellStyle name="Normal 16" xfId="13434" xr:uid="{00000000-0005-0000-0000-00003F340000}"/>
    <cellStyle name="Normal 16 2" xfId="13435" xr:uid="{00000000-0005-0000-0000-000040340000}"/>
    <cellStyle name="Normal 16 2 2" xfId="13436" xr:uid="{00000000-0005-0000-0000-000041340000}"/>
    <cellStyle name="Normal 16 3" xfId="13437" xr:uid="{00000000-0005-0000-0000-000042340000}"/>
    <cellStyle name="normal 16 4" xfId="13438" xr:uid="{00000000-0005-0000-0000-000043340000}"/>
    <cellStyle name="normal 16 5" xfId="13439" xr:uid="{00000000-0005-0000-0000-000044340000}"/>
    <cellStyle name="normal 16 6" xfId="13440" xr:uid="{00000000-0005-0000-0000-000045340000}"/>
    <cellStyle name="normal 16 7" xfId="13441" xr:uid="{00000000-0005-0000-0000-000046340000}"/>
    <cellStyle name="normal 16 8" xfId="13442" xr:uid="{00000000-0005-0000-0000-000047340000}"/>
    <cellStyle name="normal 16 9" xfId="13443" xr:uid="{00000000-0005-0000-0000-000048340000}"/>
    <cellStyle name="Normal 17" xfId="13444" xr:uid="{00000000-0005-0000-0000-000049340000}"/>
    <cellStyle name="Normal 17 2" xfId="13445" xr:uid="{00000000-0005-0000-0000-00004A340000}"/>
    <cellStyle name="Normal 17 2 2" xfId="13446" xr:uid="{00000000-0005-0000-0000-00004B340000}"/>
    <cellStyle name="Normal 17 3" xfId="13447" xr:uid="{00000000-0005-0000-0000-00004C340000}"/>
    <cellStyle name="normal 17 4" xfId="13448" xr:uid="{00000000-0005-0000-0000-00004D340000}"/>
    <cellStyle name="normal 17 5" xfId="13449" xr:uid="{00000000-0005-0000-0000-00004E340000}"/>
    <cellStyle name="normal 17 6" xfId="13450" xr:uid="{00000000-0005-0000-0000-00004F340000}"/>
    <cellStyle name="normal 17 7" xfId="13451" xr:uid="{00000000-0005-0000-0000-000050340000}"/>
    <cellStyle name="normal 17 8" xfId="13452" xr:uid="{00000000-0005-0000-0000-000051340000}"/>
    <cellStyle name="normal 17 9" xfId="13453" xr:uid="{00000000-0005-0000-0000-000052340000}"/>
    <cellStyle name="Normal 18" xfId="13454" xr:uid="{00000000-0005-0000-0000-000053340000}"/>
    <cellStyle name="Normal 18 2" xfId="13455" xr:uid="{00000000-0005-0000-0000-000054340000}"/>
    <cellStyle name="Normal 18 2 2" xfId="13456" xr:uid="{00000000-0005-0000-0000-000055340000}"/>
    <cellStyle name="Normal 18 3" xfId="13457" xr:uid="{00000000-0005-0000-0000-000056340000}"/>
    <cellStyle name="normal 18 4" xfId="13458" xr:uid="{00000000-0005-0000-0000-000057340000}"/>
    <cellStyle name="normal 18 5" xfId="13459" xr:uid="{00000000-0005-0000-0000-000058340000}"/>
    <cellStyle name="normal 18 6" xfId="13460" xr:uid="{00000000-0005-0000-0000-000059340000}"/>
    <cellStyle name="normal 18 7" xfId="13461" xr:uid="{00000000-0005-0000-0000-00005A340000}"/>
    <cellStyle name="normal 18 8" xfId="13462" xr:uid="{00000000-0005-0000-0000-00005B340000}"/>
    <cellStyle name="normal 18 9" xfId="13463" xr:uid="{00000000-0005-0000-0000-00005C340000}"/>
    <cellStyle name="Normal 19" xfId="13464" xr:uid="{00000000-0005-0000-0000-00005D340000}"/>
    <cellStyle name="Normal 19 2" xfId="13465" xr:uid="{00000000-0005-0000-0000-00005E340000}"/>
    <cellStyle name="Normal 19 2 2" xfId="13466" xr:uid="{00000000-0005-0000-0000-00005F340000}"/>
    <cellStyle name="Normal 19 3" xfId="13467" xr:uid="{00000000-0005-0000-0000-000060340000}"/>
    <cellStyle name="normal 19 4" xfId="13468" xr:uid="{00000000-0005-0000-0000-000061340000}"/>
    <cellStyle name="normal 19 5" xfId="13469" xr:uid="{00000000-0005-0000-0000-000062340000}"/>
    <cellStyle name="normal 19 6" xfId="13470" xr:uid="{00000000-0005-0000-0000-000063340000}"/>
    <cellStyle name="normal 19 7" xfId="13471" xr:uid="{00000000-0005-0000-0000-000064340000}"/>
    <cellStyle name="normal 19 8" xfId="13472" xr:uid="{00000000-0005-0000-0000-000065340000}"/>
    <cellStyle name="normal 19 9" xfId="13473" xr:uid="{00000000-0005-0000-0000-000066340000}"/>
    <cellStyle name="Normal 2" xfId="10" xr:uid="{00000000-0005-0000-0000-000067340000}"/>
    <cellStyle name="Normal 2 10" xfId="13474" xr:uid="{00000000-0005-0000-0000-000068340000}"/>
    <cellStyle name="Normal 2 10 2" xfId="13475" xr:uid="{00000000-0005-0000-0000-000069340000}"/>
    <cellStyle name="Normal 2 100" xfId="13476" xr:uid="{00000000-0005-0000-0000-00006A340000}"/>
    <cellStyle name="Normal 2 100 2" xfId="13477" xr:uid="{00000000-0005-0000-0000-00006B340000}"/>
    <cellStyle name="Normal 2 100 2 2" xfId="13478" xr:uid="{00000000-0005-0000-0000-00006C340000}"/>
    <cellStyle name="Normal 2 100 3" xfId="13479" xr:uid="{00000000-0005-0000-0000-00006D340000}"/>
    <cellStyle name="normal 2 101" xfId="13480" xr:uid="{00000000-0005-0000-0000-00006E340000}"/>
    <cellStyle name="normal 2 101 2" xfId="13481" xr:uid="{00000000-0005-0000-0000-00006F340000}"/>
    <cellStyle name="normal 2 102" xfId="13482" xr:uid="{00000000-0005-0000-0000-000070340000}"/>
    <cellStyle name="normal 2 102 2" xfId="13483" xr:uid="{00000000-0005-0000-0000-000071340000}"/>
    <cellStyle name="normal 2 103" xfId="13484" xr:uid="{00000000-0005-0000-0000-000072340000}"/>
    <cellStyle name="normal 2 103 2" xfId="13485" xr:uid="{00000000-0005-0000-0000-000073340000}"/>
    <cellStyle name="normal 2 104" xfId="13486" xr:uid="{00000000-0005-0000-0000-000074340000}"/>
    <cellStyle name="normal 2 104 2" xfId="13487" xr:uid="{00000000-0005-0000-0000-000075340000}"/>
    <cellStyle name="normal 2 105" xfId="13488" xr:uid="{00000000-0005-0000-0000-000076340000}"/>
    <cellStyle name="normal 2 105 2" xfId="13489" xr:uid="{00000000-0005-0000-0000-000077340000}"/>
    <cellStyle name="normal 2 106" xfId="13490" xr:uid="{00000000-0005-0000-0000-000078340000}"/>
    <cellStyle name="normal 2 106 2" xfId="13491" xr:uid="{00000000-0005-0000-0000-000079340000}"/>
    <cellStyle name="normal 2 107" xfId="13492" xr:uid="{00000000-0005-0000-0000-00007A340000}"/>
    <cellStyle name="normal 2 107 2" xfId="13493" xr:uid="{00000000-0005-0000-0000-00007B340000}"/>
    <cellStyle name="normal 2 108" xfId="13494" xr:uid="{00000000-0005-0000-0000-00007C340000}"/>
    <cellStyle name="normal 2 108 2" xfId="13495" xr:uid="{00000000-0005-0000-0000-00007D340000}"/>
    <cellStyle name="normal 2 109" xfId="13496" xr:uid="{00000000-0005-0000-0000-00007E340000}"/>
    <cellStyle name="Normal 2 11" xfId="13497" xr:uid="{00000000-0005-0000-0000-00007F340000}"/>
    <cellStyle name="Normal 2 11 2" xfId="13498" xr:uid="{00000000-0005-0000-0000-000080340000}"/>
    <cellStyle name="normal 2 110" xfId="13499" xr:uid="{00000000-0005-0000-0000-000081340000}"/>
    <cellStyle name="normal 2 111" xfId="13500" xr:uid="{00000000-0005-0000-0000-000082340000}"/>
    <cellStyle name="normal 2 112" xfId="13501" xr:uid="{00000000-0005-0000-0000-000083340000}"/>
    <cellStyle name="normal 2 113" xfId="13502" xr:uid="{00000000-0005-0000-0000-000084340000}"/>
    <cellStyle name="normal 2 114" xfId="13503" xr:uid="{00000000-0005-0000-0000-000085340000}"/>
    <cellStyle name="normal 2 115" xfId="13504" xr:uid="{00000000-0005-0000-0000-000086340000}"/>
    <cellStyle name="normal 2 116" xfId="13505" xr:uid="{00000000-0005-0000-0000-000087340000}"/>
    <cellStyle name="normal 2 117" xfId="13506" xr:uid="{00000000-0005-0000-0000-000088340000}"/>
    <cellStyle name="normal 2 118" xfId="13507" xr:uid="{00000000-0005-0000-0000-000089340000}"/>
    <cellStyle name="normal 2 119" xfId="13508" xr:uid="{00000000-0005-0000-0000-00008A340000}"/>
    <cellStyle name="Normal 2 12" xfId="13509" xr:uid="{00000000-0005-0000-0000-00008B340000}"/>
    <cellStyle name="Normal 2 12 2" xfId="13510" xr:uid="{00000000-0005-0000-0000-00008C340000}"/>
    <cellStyle name="normal 2 120" xfId="13511" xr:uid="{00000000-0005-0000-0000-00008D340000}"/>
    <cellStyle name="normal 2 121" xfId="13512" xr:uid="{00000000-0005-0000-0000-00008E340000}"/>
    <cellStyle name="normal 2 122" xfId="13513" xr:uid="{00000000-0005-0000-0000-00008F340000}"/>
    <cellStyle name="normal 2 123" xfId="13514" xr:uid="{00000000-0005-0000-0000-000090340000}"/>
    <cellStyle name="normal 2 124" xfId="13515" xr:uid="{00000000-0005-0000-0000-000091340000}"/>
    <cellStyle name="normal 2 125" xfId="13516" xr:uid="{00000000-0005-0000-0000-000092340000}"/>
    <cellStyle name="normal 2 126" xfId="13517" xr:uid="{00000000-0005-0000-0000-000093340000}"/>
    <cellStyle name="normal 2 127" xfId="13518" xr:uid="{00000000-0005-0000-0000-000094340000}"/>
    <cellStyle name="normal 2 128" xfId="13519" xr:uid="{00000000-0005-0000-0000-000095340000}"/>
    <cellStyle name="normal 2 129" xfId="13520" xr:uid="{00000000-0005-0000-0000-000096340000}"/>
    <cellStyle name="Normal 2 13" xfId="13521" xr:uid="{00000000-0005-0000-0000-000097340000}"/>
    <cellStyle name="Normal 2 13 2" xfId="13522" xr:uid="{00000000-0005-0000-0000-000098340000}"/>
    <cellStyle name="normal 2 130" xfId="13523" xr:uid="{00000000-0005-0000-0000-000099340000}"/>
    <cellStyle name="normal 2 131" xfId="13524" xr:uid="{00000000-0005-0000-0000-00009A340000}"/>
    <cellStyle name="normal 2 132" xfId="13525" xr:uid="{00000000-0005-0000-0000-00009B340000}"/>
    <cellStyle name="normal 2 133" xfId="13526" xr:uid="{00000000-0005-0000-0000-00009C340000}"/>
    <cellStyle name="normal 2 134" xfId="13527" xr:uid="{00000000-0005-0000-0000-00009D340000}"/>
    <cellStyle name="normal 2 135" xfId="13528" xr:uid="{00000000-0005-0000-0000-00009E340000}"/>
    <cellStyle name="normal 2 136" xfId="13529" xr:uid="{00000000-0005-0000-0000-00009F340000}"/>
    <cellStyle name="normal 2 137" xfId="13530" xr:uid="{00000000-0005-0000-0000-0000A0340000}"/>
    <cellStyle name="normal 2 138" xfId="13531" xr:uid="{00000000-0005-0000-0000-0000A1340000}"/>
    <cellStyle name="normal 2 139" xfId="13532" xr:uid="{00000000-0005-0000-0000-0000A2340000}"/>
    <cellStyle name="Normal 2 14" xfId="13533" xr:uid="{00000000-0005-0000-0000-0000A3340000}"/>
    <cellStyle name="Normal 2 14 2" xfId="13534" xr:uid="{00000000-0005-0000-0000-0000A4340000}"/>
    <cellStyle name="normal 2 140" xfId="13535" xr:uid="{00000000-0005-0000-0000-0000A5340000}"/>
    <cellStyle name="normal 2 141" xfId="13536" xr:uid="{00000000-0005-0000-0000-0000A6340000}"/>
    <cellStyle name="normal 2 142" xfId="13537" xr:uid="{00000000-0005-0000-0000-0000A7340000}"/>
    <cellStyle name="normal 2 143" xfId="13538" xr:uid="{00000000-0005-0000-0000-0000A8340000}"/>
    <cellStyle name="normal 2 144" xfId="13539" xr:uid="{00000000-0005-0000-0000-0000A9340000}"/>
    <cellStyle name="normal 2 15" xfId="13540" xr:uid="{00000000-0005-0000-0000-0000AA340000}"/>
    <cellStyle name="normal 2 15 2" xfId="13541" xr:uid="{00000000-0005-0000-0000-0000AB340000}"/>
    <cellStyle name="Normal 2 16" xfId="13542" xr:uid="{00000000-0005-0000-0000-0000AC340000}"/>
    <cellStyle name="Normal 2 16 2" xfId="13543" xr:uid="{00000000-0005-0000-0000-0000AD340000}"/>
    <cellStyle name="Normal 2 16 2 2" xfId="13544" xr:uid="{00000000-0005-0000-0000-0000AE340000}"/>
    <cellStyle name="Normal 2 16 3" xfId="13545" xr:uid="{00000000-0005-0000-0000-0000AF340000}"/>
    <cellStyle name="Normal 2 17" xfId="13546" xr:uid="{00000000-0005-0000-0000-0000B0340000}"/>
    <cellStyle name="Normal 2 17 2" xfId="13547" xr:uid="{00000000-0005-0000-0000-0000B1340000}"/>
    <cellStyle name="Normal 2 17 2 2" xfId="13548" xr:uid="{00000000-0005-0000-0000-0000B2340000}"/>
    <cellStyle name="Normal 2 17 3" xfId="13549" xr:uid="{00000000-0005-0000-0000-0000B3340000}"/>
    <cellStyle name="Normal 2 18" xfId="13550" xr:uid="{00000000-0005-0000-0000-0000B4340000}"/>
    <cellStyle name="Normal 2 18 2" xfId="13551" xr:uid="{00000000-0005-0000-0000-0000B5340000}"/>
    <cellStyle name="Normal 2 18 2 2" xfId="13552" xr:uid="{00000000-0005-0000-0000-0000B6340000}"/>
    <cellStyle name="Normal 2 18 3" xfId="13553" xr:uid="{00000000-0005-0000-0000-0000B7340000}"/>
    <cellStyle name="Normal 2 19" xfId="13554" xr:uid="{00000000-0005-0000-0000-0000B8340000}"/>
    <cellStyle name="Normal 2 19 2" xfId="13555" xr:uid="{00000000-0005-0000-0000-0000B9340000}"/>
    <cellStyle name="Normal 2 19 2 2" xfId="13556" xr:uid="{00000000-0005-0000-0000-0000BA340000}"/>
    <cellStyle name="Normal 2 19 3" xfId="13557" xr:uid="{00000000-0005-0000-0000-0000BB340000}"/>
    <cellStyle name="Normal 2 2" xfId="23" xr:uid="{00000000-0005-0000-0000-0000BC340000}"/>
    <cellStyle name="normal 2 2 10" xfId="13558" xr:uid="{00000000-0005-0000-0000-0000BD340000}"/>
    <cellStyle name="normal 2 2 10 2" xfId="13559" xr:uid="{00000000-0005-0000-0000-0000BE340000}"/>
    <cellStyle name="Normal 2 2 100" xfId="13560" xr:uid="{00000000-0005-0000-0000-0000BF340000}"/>
    <cellStyle name="Normal 2 2 100 2" xfId="13561" xr:uid="{00000000-0005-0000-0000-0000C0340000}"/>
    <cellStyle name="Normal 2 2 100 2 2" xfId="13562" xr:uid="{00000000-0005-0000-0000-0000C1340000}"/>
    <cellStyle name="Normal 2 2 100 3" xfId="13563" xr:uid="{00000000-0005-0000-0000-0000C2340000}"/>
    <cellStyle name="Normal 2 2 101" xfId="13564" xr:uid="{00000000-0005-0000-0000-0000C3340000}"/>
    <cellStyle name="Normal 2 2 101 2" xfId="13565" xr:uid="{00000000-0005-0000-0000-0000C4340000}"/>
    <cellStyle name="Normal 2 2 101 2 2" xfId="13566" xr:uid="{00000000-0005-0000-0000-0000C5340000}"/>
    <cellStyle name="Normal 2 2 101 3" xfId="13567" xr:uid="{00000000-0005-0000-0000-0000C6340000}"/>
    <cellStyle name="Normal 2 2 102" xfId="13568" xr:uid="{00000000-0005-0000-0000-0000C7340000}"/>
    <cellStyle name="Normal 2 2 102 2" xfId="13569" xr:uid="{00000000-0005-0000-0000-0000C8340000}"/>
    <cellStyle name="Normal 2 2 102 2 2" xfId="13570" xr:uid="{00000000-0005-0000-0000-0000C9340000}"/>
    <cellStyle name="Normal 2 2 102 3" xfId="13571" xr:uid="{00000000-0005-0000-0000-0000CA340000}"/>
    <cellStyle name="Normal 2 2 103" xfId="13572" xr:uid="{00000000-0005-0000-0000-0000CB340000}"/>
    <cellStyle name="Normal 2 2 103 2" xfId="13573" xr:uid="{00000000-0005-0000-0000-0000CC340000}"/>
    <cellStyle name="Normal 2 2 103 2 2" xfId="13574" xr:uid="{00000000-0005-0000-0000-0000CD340000}"/>
    <cellStyle name="Normal 2 2 103 3" xfId="13575" xr:uid="{00000000-0005-0000-0000-0000CE340000}"/>
    <cellStyle name="Normal 2 2 104" xfId="13576" xr:uid="{00000000-0005-0000-0000-0000CF340000}"/>
    <cellStyle name="Normal 2 2 104 2" xfId="13577" xr:uid="{00000000-0005-0000-0000-0000D0340000}"/>
    <cellStyle name="Normal 2 2 104 2 2" xfId="13578" xr:uid="{00000000-0005-0000-0000-0000D1340000}"/>
    <cellStyle name="Normal 2 2 104 3" xfId="13579" xr:uid="{00000000-0005-0000-0000-0000D2340000}"/>
    <cellStyle name="Normal 2 2 105" xfId="13580" xr:uid="{00000000-0005-0000-0000-0000D3340000}"/>
    <cellStyle name="Normal 2 2 105 2" xfId="13581" xr:uid="{00000000-0005-0000-0000-0000D4340000}"/>
    <cellStyle name="Normal 2 2 105 2 2" xfId="13582" xr:uid="{00000000-0005-0000-0000-0000D5340000}"/>
    <cellStyle name="Normal 2 2 105 3" xfId="13583" xr:uid="{00000000-0005-0000-0000-0000D6340000}"/>
    <cellStyle name="Normal 2 2 106" xfId="13584" xr:uid="{00000000-0005-0000-0000-0000D7340000}"/>
    <cellStyle name="Normal 2 2 106 2" xfId="13585" xr:uid="{00000000-0005-0000-0000-0000D8340000}"/>
    <cellStyle name="Normal 2 2 107" xfId="13586" xr:uid="{00000000-0005-0000-0000-0000D9340000}"/>
    <cellStyle name="Normal 2 2 107 2" xfId="13587" xr:uid="{00000000-0005-0000-0000-0000DA340000}"/>
    <cellStyle name="Normal 2 2 108" xfId="13588" xr:uid="{00000000-0005-0000-0000-0000DB340000}"/>
    <cellStyle name="Normal 2 2 108 2" xfId="13589" xr:uid="{00000000-0005-0000-0000-0000DC340000}"/>
    <cellStyle name="Normal 2 2 109" xfId="13590" xr:uid="{00000000-0005-0000-0000-0000DD340000}"/>
    <cellStyle name="Normal 2 2 109 2" xfId="13591" xr:uid="{00000000-0005-0000-0000-0000DE340000}"/>
    <cellStyle name="Normal 2 2 11" xfId="13592" xr:uid="{00000000-0005-0000-0000-0000DF340000}"/>
    <cellStyle name="Normal 2 2 11 2" xfId="13593" xr:uid="{00000000-0005-0000-0000-0000E0340000}"/>
    <cellStyle name="Normal 2 2 11 2 2" xfId="13594" xr:uid="{00000000-0005-0000-0000-0000E1340000}"/>
    <cellStyle name="Normal 2 2 11 3" xfId="13595" xr:uid="{00000000-0005-0000-0000-0000E2340000}"/>
    <cellStyle name="Normal 2 2 110" xfId="13596" xr:uid="{00000000-0005-0000-0000-0000E3340000}"/>
    <cellStyle name="Normal 2 2 110 2" xfId="13597" xr:uid="{00000000-0005-0000-0000-0000E4340000}"/>
    <cellStyle name="Normal 2 2 111" xfId="13598" xr:uid="{00000000-0005-0000-0000-0000E5340000}"/>
    <cellStyle name="Normal 2 2 111 2" xfId="13599" xr:uid="{00000000-0005-0000-0000-0000E6340000}"/>
    <cellStyle name="Normal 2 2 112" xfId="13600" xr:uid="{00000000-0005-0000-0000-0000E7340000}"/>
    <cellStyle name="Normal 2 2 112 2" xfId="13601" xr:uid="{00000000-0005-0000-0000-0000E8340000}"/>
    <cellStyle name="Normal 2 2 113" xfId="13602" xr:uid="{00000000-0005-0000-0000-0000E9340000}"/>
    <cellStyle name="Normal 2 2 113 2" xfId="13603" xr:uid="{00000000-0005-0000-0000-0000EA340000}"/>
    <cellStyle name="normal 2 2 114" xfId="13604" xr:uid="{00000000-0005-0000-0000-0000EB340000}"/>
    <cellStyle name="Normal 2 2 12" xfId="13605" xr:uid="{00000000-0005-0000-0000-0000EC340000}"/>
    <cellStyle name="Normal 2 2 12 2" xfId="13606" xr:uid="{00000000-0005-0000-0000-0000ED340000}"/>
    <cellStyle name="Normal 2 2 12 2 2" xfId="13607" xr:uid="{00000000-0005-0000-0000-0000EE340000}"/>
    <cellStyle name="Normal 2 2 12 3" xfId="13608" xr:uid="{00000000-0005-0000-0000-0000EF340000}"/>
    <cellStyle name="Normal 2 2 13" xfId="13609" xr:uid="{00000000-0005-0000-0000-0000F0340000}"/>
    <cellStyle name="Normal 2 2 13 2" xfId="13610" xr:uid="{00000000-0005-0000-0000-0000F1340000}"/>
    <cellStyle name="Normal 2 2 13 2 2" xfId="13611" xr:uid="{00000000-0005-0000-0000-0000F2340000}"/>
    <cellStyle name="Normal 2 2 13 3" xfId="13612" xr:uid="{00000000-0005-0000-0000-0000F3340000}"/>
    <cellStyle name="Normal 2 2 14" xfId="13613" xr:uid="{00000000-0005-0000-0000-0000F4340000}"/>
    <cellStyle name="Normal 2 2 14 2" xfId="13614" xr:uid="{00000000-0005-0000-0000-0000F5340000}"/>
    <cellStyle name="Normal 2 2 14 2 2" xfId="13615" xr:uid="{00000000-0005-0000-0000-0000F6340000}"/>
    <cellStyle name="Normal 2 2 14 3" xfId="13616" xr:uid="{00000000-0005-0000-0000-0000F7340000}"/>
    <cellStyle name="Normal 2 2 15" xfId="13617" xr:uid="{00000000-0005-0000-0000-0000F8340000}"/>
    <cellStyle name="Normal 2 2 15 2" xfId="13618" xr:uid="{00000000-0005-0000-0000-0000F9340000}"/>
    <cellStyle name="Normal 2 2 15 2 2" xfId="13619" xr:uid="{00000000-0005-0000-0000-0000FA340000}"/>
    <cellStyle name="Normal 2 2 15 3" xfId="13620" xr:uid="{00000000-0005-0000-0000-0000FB340000}"/>
    <cellStyle name="Normal 2 2 16" xfId="13621" xr:uid="{00000000-0005-0000-0000-0000FC340000}"/>
    <cellStyle name="Normal 2 2 16 2" xfId="13622" xr:uid="{00000000-0005-0000-0000-0000FD340000}"/>
    <cellStyle name="Normal 2 2 16 2 2" xfId="13623" xr:uid="{00000000-0005-0000-0000-0000FE340000}"/>
    <cellStyle name="Normal 2 2 16 3" xfId="13624" xr:uid="{00000000-0005-0000-0000-0000FF340000}"/>
    <cellStyle name="Normal 2 2 17" xfId="13625" xr:uid="{00000000-0005-0000-0000-000000350000}"/>
    <cellStyle name="Normal 2 2 17 2" xfId="13626" xr:uid="{00000000-0005-0000-0000-000001350000}"/>
    <cellStyle name="Normal 2 2 17 2 2" xfId="13627" xr:uid="{00000000-0005-0000-0000-000002350000}"/>
    <cellStyle name="Normal 2 2 17 3" xfId="13628" xr:uid="{00000000-0005-0000-0000-000003350000}"/>
    <cellStyle name="Normal 2 2 18" xfId="13629" xr:uid="{00000000-0005-0000-0000-000004350000}"/>
    <cellStyle name="Normal 2 2 18 2" xfId="13630" xr:uid="{00000000-0005-0000-0000-000005350000}"/>
    <cellStyle name="Normal 2 2 18 2 2" xfId="13631" xr:uid="{00000000-0005-0000-0000-000006350000}"/>
    <cellStyle name="Normal 2 2 18 3" xfId="13632" xr:uid="{00000000-0005-0000-0000-000007350000}"/>
    <cellStyle name="Normal 2 2 19" xfId="13633" xr:uid="{00000000-0005-0000-0000-000008350000}"/>
    <cellStyle name="Normal 2 2 19 2" xfId="13634" xr:uid="{00000000-0005-0000-0000-000009350000}"/>
    <cellStyle name="Normal 2 2 19 2 2" xfId="13635" xr:uid="{00000000-0005-0000-0000-00000A350000}"/>
    <cellStyle name="Normal 2 2 19 3" xfId="13636" xr:uid="{00000000-0005-0000-0000-00000B350000}"/>
    <cellStyle name="Normal 2 2 2" xfId="30" xr:uid="{00000000-0005-0000-0000-00000C350000}"/>
    <cellStyle name="normal 2 2 2 2" xfId="13637" xr:uid="{00000000-0005-0000-0000-00000D350000}"/>
    <cellStyle name="Normal 2 2 20" xfId="13638" xr:uid="{00000000-0005-0000-0000-00000E350000}"/>
    <cellStyle name="Normal 2 2 20 2" xfId="13639" xr:uid="{00000000-0005-0000-0000-00000F350000}"/>
    <cellStyle name="Normal 2 2 20 2 2" xfId="13640" xr:uid="{00000000-0005-0000-0000-000010350000}"/>
    <cellStyle name="Normal 2 2 20 3" xfId="13641" xr:uid="{00000000-0005-0000-0000-000011350000}"/>
    <cellStyle name="Normal 2 2 21" xfId="13642" xr:uid="{00000000-0005-0000-0000-000012350000}"/>
    <cellStyle name="Normal 2 2 21 2" xfId="13643" xr:uid="{00000000-0005-0000-0000-000013350000}"/>
    <cellStyle name="Normal 2 2 21 2 2" xfId="13644" xr:uid="{00000000-0005-0000-0000-000014350000}"/>
    <cellStyle name="Normal 2 2 21 3" xfId="13645" xr:uid="{00000000-0005-0000-0000-000015350000}"/>
    <cellStyle name="Normal 2 2 22" xfId="13646" xr:uid="{00000000-0005-0000-0000-000016350000}"/>
    <cellStyle name="Normal 2 2 22 2" xfId="13647" xr:uid="{00000000-0005-0000-0000-000017350000}"/>
    <cellStyle name="Normal 2 2 22 2 2" xfId="13648" xr:uid="{00000000-0005-0000-0000-000018350000}"/>
    <cellStyle name="Normal 2 2 22 3" xfId="13649" xr:uid="{00000000-0005-0000-0000-000019350000}"/>
    <cellStyle name="Normal 2 2 23" xfId="13650" xr:uid="{00000000-0005-0000-0000-00001A350000}"/>
    <cellStyle name="Normal 2 2 23 2" xfId="13651" xr:uid="{00000000-0005-0000-0000-00001B350000}"/>
    <cellStyle name="Normal 2 2 23 2 2" xfId="13652" xr:uid="{00000000-0005-0000-0000-00001C350000}"/>
    <cellStyle name="Normal 2 2 23 3" xfId="13653" xr:uid="{00000000-0005-0000-0000-00001D350000}"/>
    <cellStyle name="Normal 2 2 24" xfId="13654" xr:uid="{00000000-0005-0000-0000-00001E350000}"/>
    <cellStyle name="Normal 2 2 24 2" xfId="13655" xr:uid="{00000000-0005-0000-0000-00001F350000}"/>
    <cellStyle name="Normal 2 2 24 2 2" xfId="13656" xr:uid="{00000000-0005-0000-0000-000020350000}"/>
    <cellStyle name="Normal 2 2 24 3" xfId="13657" xr:uid="{00000000-0005-0000-0000-000021350000}"/>
    <cellStyle name="Normal 2 2 25" xfId="13658" xr:uid="{00000000-0005-0000-0000-000022350000}"/>
    <cellStyle name="Normal 2 2 25 2" xfId="13659" xr:uid="{00000000-0005-0000-0000-000023350000}"/>
    <cellStyle name="Normal 2 2 25 2 2" xfId="13660" xr:uid="{00000000-0005-0000-0000-000024350000}"/>
    <cellStyle name="Normal 2 2 25 3" xfId="13661" xr:uid="{00000000-0005-0000-0000-000025350000}"/>
    <cellStyle name="Normal 2 2 26" xfId="13662" xr:uid="{00000000-0005-0000-0000-000026350000}"/>
    <cellStyle name="Normal 2 2 26 2" xfId="13663" xr:uid="{00000000-0005-0000-0000-000027350000}"/>
    <cellStyle name="Normal 2 2 26 2 2" xfId="13664" xr:uid="{00000000-0005-0000-0000-000028350000}"/>
    <cellStyle name="Normal 2 2 26 3" xfId="13665" xr:uid="{00000000-0005-0000-0000-000029350000}"/>
    <cellStyle name="Normal 2 2 27" xfId="13666" xr:uid="{00000000-0005-0000-0000-00002A350000}"/>
    <cellStyle name="Normal 2 2 27 2" xfId="13667" xr:uid="{00000000-0005-0000-0000-00002B350000}"/>
    <cellStyle name="Normal 2 2 27 2 2" xfId="13668" xr:uid="{00000000-0005-0000-0000-00002C350000}"/>
    <cellStyle name="Normal 2 2 27 3" xfId="13669" xr:uid="{00000000-0005-0000-0000-00002D350000}"/>
    <cellStyle name="Normal 2 2 28" xfId="13670" xr:uid="{00000000-0005-0000-0000-00002E350000}"/>
    <cellStyle name="Normal 2 2 28 2" xfId="13671" xr:uid="{00000000-0005-0000-0000-00002F350000}"/>
    <cellStyle name="Normal 2 2 28 2 2" xfId="13672" xr:uid="{00000000-0005-0000-0000-000030350000}"/>
    <cellStyle name="Normal 2 2 28 3" xfId="13673" xr:uid="{00000000-0005-0000-0000-000031350000}"/>
    <cellStyle name="Normal 2 2 29" xfId="13674" xr:uid="{00000000-0005-0000-0000-000032350000}"/>
    <cellStyle name="Normal 2 2 29 2" xfId="13675" xr:uid="{00000000-0005-0000-0000-000033350000}"/>
    <cellStyle name="Normal 2 2 29 2 2" xfId="13676" xr:uid="{00000000-0005-0000-0000-000034350000}"/>
    <cellStyle name="Normal 2 2 29 3" xfId="13677" xr:uid="{00000000-0005-0000-0000-000035350000}"/>
    <cellStyle name="normal 2 2 3" xfId="13678" xr:uid="{00000000-0005-0000-0000-000036350000}"/>
    <cellStyle name="normal 2 2 3 2" xfId="13679" xr:uid="{00000000-0005-0000-0000-000037350000}"/>
    <cellStyle name="Normal 2 2 30" xfId="13680" xr:uid="{00000000-0005-0000-0000-000038350000}"/>
    <cellStyle name="Normal 2 2 30 2" xfId="13681" xr:uid="{00000000-0005-0000-0000-000039350000}"/>
    <cellStyle name="Normal 2 2 30 2 2" xfId="13682" xr:uid="{00000000-0005-0000-0000-00003A350000}"/>
    <cellStyle name="Normal 2 2 30 3" xfId="13683" xr:uid="{00000000-0005-0000-0000-00003B350000}"/>
    <cellStyle name="Normal 2 2 31" xfId="13684" xr:uid="{00000000-0005-0000-0000-00003C350000}"/>
    <cellStyle name="Normal 2 2 31 2" xfId="13685" xr:uid="{00000000-0005-0000-0000-00003D350000}"/>
    <cellStyle name="Normal 2 2 31 2 2" xfId="13686" xr:uid="{00000000-0005-0000-0000-00003E350000}"/>
    <cellStyle name="Normal 2 2 31 3" xfId="13687" xr:uid="{00000000-0005-0000-0000-00003F350000}"/>
    <cellStyle name="Normal 2 2 32" xfId="13688" xr:uid="{00000000-0005-0000-0000-000040350000}"/>
    <cellStyle name="Normal 2 2 32 2" xfId="13689" xr:uid="{00000000-0005-0000-0000-000041350000}"/>
    <cellStyle name="Normal 2 2 32 2 2" xfId="13690" xr:uid="{00000000-0005-0000-0000-000042350000}"/>
    <cellStyle name="Normal 2 2 32 3" xfId="13691" xr:uid="{00000000-0005-0000-0000-000043350000}"/>
    <cellStyle name="Normal 2 2 33" xfId="13692" xr:uid="{00000000-0005-0000-0000-000044350000}"/>
    <cellStyle name="Normal 2 2 33 2" xfId="13693" xr:uid="{00000000-0005-0000-0000-000045350000}"/>
    <cellStyle name="Normal 2 2 33 2 2" xfId="13694" xr:uid="{00000000-0005-0000-0000-000046350000}"/>
    <cellStyle name="Normal 2 2 33 3" xfId="13695" xr:uid="{00000000-0005-0000-0000-000047350000}"/>
    <cellStyle name="Normal 2 2 34" xfId="13696" xr:uid="{00000000-0005-0000-0000-000048350000}"/>
    <cellStyle name="Normal 2 2 34 2" xfId="13697" xr:uid="{00000000-0005-0000-0000-000049350000}"/>
    <cellStyle name="Normal 2 2 34 2 2" xfId="13698" xr:uid="{00000000-0005-0000-0000-00004A350000}"/>
    <cellStyle name="Normal 2 2 34 3" xfId="13699" xr:uid="{00000000-0005-0000-0000-00004B350000}"/>
    <cellStyle name="Normal 2 2 35" xfId="13700" xr:uid="{00000000-0005-0000-0000-00004C350000}"/>
    <cellStyle name="Normal 2 2 35 2" xfId="13701" xr:uid="{00000000-0005-0000-0000-00004D350000}"/>
    <cellStyle name="Normal 2 2 35 2 2" xfId="13702" xr:uid="{00000000-0005-0000-0000-00004E350000}"/>
    <cellStyle name="Normal 2 2 35 3" xfId="13703" xr:uid="{00000000-0005-0000-0000-00004F350000}"/>
    <cellStyle name="Normal 2 2 36" xfId="13704" xr:uid="{00000000-0005-0000-0000-000050350000}"/>
    <cellStyle name="Normal 2 2 36 2" xfId="13705" xr:uid="{00000000-0005-0000-0000-000051350000}"/>
    <cellStyle name="Normal 2 2 36 2 2" xfId="13706" xr:uid="{00000000-0005-0000-0000-000052350000}"/>
    <cellStyle name="Normal 2 2 36 3" xfId="13707" xr:uid="{00000000-0005-0000-0000-000053350000}"/>
    <cellStyle name="Normal 2 2 37" xfId="13708" xr:uid="{00000000-0005-0000-0000-000054350000}"/>
    <cellStyle name="Normal 2 2 37 2" xfId="13709" xr:uid="{00000000-0005-0000-0000-000055350000}"/>
    <cellStyle name="Normal 2 2 37 2 2" xfId="13710" xr:uid="{00000000-0005-0000-0000-000056350000}"/>
    <cellStyle name="Normal 2 2 37 3" xfId="13711" xr:uid="{00000000-0005-0000-0000-000057350000}"/>
    <cellStyle name="Normal 2 2 38" xfId="13712" xr:uid="{00000000-0005-0000-0000-000058350000}"/>
    <cellStyle name="Normal 2 2 38 2" xfId="13713" xr:uid="{00000000-0005-0000-0000-000059350000}"/>
    <cellStyle name="Normal 2 2 38 2 2" xfId="13714" xr:uid="{00000000-0005-0000-0000-00005A350000}"/>
    <cellStyle name="Normal 2 2 38 3" xfId="13715" xr:uid="{00000000-0005-0000-0000-00005B350000}"/>
    <cellStyle name="Normal 2 2 39" xfId="13716" xr:uid="{00000000-0005-0000-0000-00005C350000}"/>
    <cellStyle name="Normal 2 2 39 2" xfId="13717" xr:uid="{00000000-0005-0000-0000-00005D350000}"/>
    <cellStyle name="Normal 2 2 39 2 2" xfId="13718" xr:uid="{00000000-0005-0000-0000-00005E350000}"/>
    <cellStyle name="Normal 2 2 39 3" xfId="13719" xr:uid="{00000000-0005-0000-0000-00005F350000}"/>
    <cellStyle name="normal 2 2 4" xfId="13720" xr:uid="{00000000-0005-0000-0000-000060350000}"/>
    <cellStyle name="normal 2 2 4 2" xfId="13721" xr:uid="{00000000-0005-0000-0000-000061350000}"/>
    <cellStyle name="Normal 2 2 40" xfId="13722" xr:uid="{00000000-0005-0000-0000-000062350000}"/>
    <cellStyle name="Normal 2 2 40 2" xfId="13723" xr:uid="{00000000-0005-0000-0000-000063350000}"/>
    <cellStyle name="Normal 2 2 40 2 2" xfId="13724" xr:uid="{00000000-0005-0000-0000-000064350000}"/>
    <cellStyle name="Normal 2 2 40 3" xfId="13725" xr:uid="{00000000-0005-0000-0000-000065350000}"/>
    <cellStyle name="Normal 2 2 41" xfId="13726" xr:uid="{00000000-0005-0000-0000-000066350000}"/>
    <cellStyle name="Normal 2 2 41 2" xfId="13727" xr:uid="{00000000-0005-0000-0000-000067350000}"/>
    <cellStyle name="Normal 2 2 41 2 2" xfId="13728" xr:uid="{00000000-0005-0000-0000-000068350000}"/>
    <cellStyle name="Normal 2 2 41 3" xfId="13729" xr:uid="{00000000-0005-0000-0000-000069350000}"/>
    <cellStyle name="Normal 2 2 42" xfId="13730" xr:uid="{00000000-0005-0000-0000-00006A350000}"/>
    <cellStyle name="Normal 2 2 42 2" xfId="13731" xr:uid="{00000000-0005-0000-0000-00006B350000}"/>
    <cellStyle name="Normal 2 2 42 2 2" xfId="13732" xr:uid="{00000000-0005-0000-0000-00006C350000}"/>
    <cellStyle name="Normal 2 2 42 3" xfId="13733" xr:uid="{00000000-0005-0000-0000-00006D350000}"/>
    <cellStyle name="Normal 2 2 43" xfId="13734" xr:uid="{00000000-0005-0000-0000-00006E350000}"/>
    <cellStyle name="Normal 2 2 43 2" xfId="13735" xr:uid="{00000000-0005-0000-0000-00006F350000}"/>
    <cellStyle name="Normal 2 2 43 2 2" xfId="13736" xr:uid="{00000000-0005-0000-0000-000070350000}"/>
    <cellStyle name="Normal 2 2 43 3" xfId="13737" xr:uid="{00000000-0005-0000-0000-000071350000}"/>
    <cellStyle name="Normal 2 2 44" xfId="13738" xr:uid="{00000000-0005-0000-0000-000072350000}"/>
    <cellStyle name="Normal 2 2 44 2" xfId="13739" xr:uid="{00000000-0005-0000-0000-000073350000}"/>
    <cellStyle name="Normal 2 2 44 2 2" xfId="13740" xr:uid="{00000000-0005-0000-0000-000074350000}"/>
    <cellStyle name="Normal 2 2 44 3" xfId="13741" xr:uid="{00000000-0005-0000-0000-000075350000}"/>
    <cellStyle name="Normal 2 2 45" xfId="13742" xr:uid="{00000000-0005-0000-0000-000076350000}"/>
    <cellStyle name="Normal 2 2 45 2" xfId="13743" xr:uid="{00000000-0005-0000-0000-000077350000}"/>
    <cellStyle name="Normal 2 2 45 2 2" xfId="13744" xr:uid="{00000000-0005-0000-0000-000078350000}"/>
    <cellStyle name="Normal 2 2 45 3" xfId="13745" xr:uid="{00000000-0005-0000-0000-000079350000}"/>
    <cellStyle name="Normal 2 2 46" xfId="13746" xr:uid="{00000000-0005-0000-0000-00007A350000}"/>
    <cellStyle name="Normal 2 2 46 2" xfId="13747" xr:uid="{00000000-0005-0000-0000-00007B350000}"/>
    <cellStyle name="Normal 2 2 46 2 2" xfId="13748" xr:uid="{00000000-0005-0000-0000-00007C350000}"/>
    <cellStyle name="Normal 2 2 46 3" xfId="13749" xr:uid="{00000000-0005-0000-0000-00007D350000}"/>
    <cellStyle name="Normal 2 2 47" xfId="13750" xr:uid="{00000000-0005-0000-0000-00007E350000}"/>
    <cellStyle name="Normal 2 2 47 2" xfId="13751" xr:uid="{00000000-0005-0000-0000-00007F350000}"/>
    <cellStyle name="Normal 2 2 47 2 2" xfId="13752" xr:uid="{00000000-0005-0000-0000-000080350000}"/>
    <cellStyle name="Normal 2 2 47 3" xfId="13753" xr:uid="{00000000-0005-0000-0000-000081350000}"/>
    <cellStyle name="Normal 2 2 48" xfId="13754" xr:uid="{00000000-0005-0000-0000-000082350000}"/>
    <cellStyle name="Normal 2 2 48 2" xfId="13755" xr:uid="{00000000-0005-0000-0000-000083350000}"/>
    <cellStyle name="Normal 2 2 48 2 2" xfId="13756" xr:uid="{00000000-0005-0000-0000-000084350000}"/>
    <cellStyle name="Normal 2 2 48 3" xfId="13757" xr:uid="{00000000-0005-0000-0000-000085350000}"/>
    <cellStyle name="Normal 2 2 49" xfId="13758" xr:uid="{00000000-0005-0000-0000-000086350000}"/>
    <cellStyle name="Normal 2 2 49 2" xfId="13759" xr:uid="{00000000-0005-0000-0000-000087350000}"/>
    <cellStyle name="Normal 2 2 49 2 2" xfId="13760" xr:uid="{00000000-0005-0000-0000-000088350000}"/>
    <cellStyle name="Normal 2 2 49 3" xfId="13761" xr:uid="{00000000-0005-0000-0000-000089350000}"/>
    <cellStyle name="normal 2 2 5" xfId="13762" xr:uid="{00000000-0005-0000-0000-00008A350000}"/>
    <cellStyle name="normal 2 2 5 2" xfId="13763" xr:uid="{00000000-0005-0000-0000-00008B350000}"/>
    <cellStyle name="Normal 2 2 50" xfId="13764" xr:uid="{00000000-0005-0000-0000-00008C350000}"/>
    <cellStyle name="Normal 2 2 50 2" xfId="13765" xr:uid="{00000000-0005-0000-0000-00008D350000}"/>
    <cellStyle name="Normal 2 2 50 2 2" xfId="13766" xr:uid="{00000000-0005-0000-0000-00008E350000}"/>
    <cellStyle name="Normal 2 2 50 3" xfId="13767" xr:uid="{00000000-0005-0000-0000-00008F350000}"/>
    <cellStyle name="Normal 2 2 51" xfId="13768" xr:uid="{00000000-0005-0000-0000-000090350000}"/>
    <cellStyle name="Normal 2 2 51 2" xfId="13769" xr:uid="{00000000-0005-0000-0000-000091350000}"/>
    <cellStyle name="Normal 2 2 51 2 2" xfId="13770" xr:uid="{00000000-0005-0000-0000-000092350000}"/>
    <cellStyle name="Normal 2 2 51 3" xfId="13771" xr:uid="{00000000-0005-0000-0000-000093350000}"/>
    <cellStyle name="Normal 2 2 52" xfId="13772" xr:uid="{00000000-0005-0000-0000-000094350000}"/>
    <cellStyle name="Normal 2 2 52 2" xfId="13773" xr:uid="{00000000-0005-0000-0000-000095350000}"/>
    <cellStyle name="Normal 2 2 52 2 2" xfId="13774" xr:uid="{00000000-0005-0000-0000-000096350000}"/>
    <cellStyle name="Normal 2 2 52 3" xfId="13775" xr:uid="{00000000-0005-0000-0000-000097350000}"/>
    <cellStyle name="Normal 2 2 53" xfId="13776" xr:uid="{00000000-0005-0000-0000-000098350000}"/>
    <cellStyle name="Normal 2 2 53 2" xfId="13777" xr:uid="{00000000-0005-0000-0000-000099350000}"/>
    <cellStyle name="Normal 2 2 53 2 2" xfId="13778" xr:uid="{00000000-0005-0000-0000-00009A350000}"/>
    <cellStyle name="Normal 2 2 53 3" xfId="13779" xr:uid="{00000000-0005-0000-0000-00009B350000}"/>
    <cellStyle name="Normal 2 2 54" xfId="13780" xr:uid="{00000000-0005-0000-0000-00009C350000}"/>
    <cellStyle name="Normal 2 2 54 2" xfId="13781" xr:uid="{00000000-0005-0000-0000-00009D350000}"/>
    <cellStyle name="Normal 2 2 54 2 2" xfId="13782" xr:uid="{00000000-0005-0000-0000-00009E350000}"/>
    <cellStyle name="Normal 2 2 54 3" xfId="13783" xr:uid="{00000000-0005-0000-0000-00009F350000}"/>
    <cellStyle name="Normal 2 2 55" xfId="13784" xr:uid="{00000000-0005-0000-0000-0000A0350000}"/>
    <cellStyle name="Normal 2 2 55 2" xfId="13785" xr:uid="{00000000-0005-0000-0000-0000A1350000}"/>
    <cellStyle name="Normal 2 2 55 2 2" xfId="13786" xr:uid="{00000000-0005-0000-0000-0000A2350000}"/>
    <cellStyle name="Normal 2 2 55 3" xfId="13787" xr:uid="{00000000-0005-0000-0000-0000A3350000}"/>
    <cellStyle name="Normal 2 2 56" xfId="13788" xr:uid="{00000000-0005-0000-0000-0000A4350000}"/>
    <cellStyle name="Normal 2 2 56 2" xfId="13789" xr:uid="{00000000-0005-0000-0000-0000A5350000}"/>
    <cellStyle name="Normal 2 2 56 2 2" xfId="13790" xr:uid="{00000000-0005-0000-0000-0000A6350000}"/>
    <cellStyle name="Normal 2 2 56 3" xfId="13791" xr:uid="{00000000-0005-0000-0000-0000A7350000}"/>
    <cellStyle name="Normal 2 2 57" xfId="13792" xr:uid="{00000000-0005-0000-0000-0000A8350000}"/>
    <cellStyle name="Normal 2 2 57 2" xfId="13793" xr:uid="{00000000-0005-0000-0000-0000A9350000}"/>
    <cellStyle name="Normal 2 2 57 2 2" xfId="13794" xr:uid="{00000000-0005-0000-0000-0000AA350000}"/>
    <cellStyle name="Normal 2 2 57 3" xfId="13795" xr:uid="{00000000-0005-0000-0000-0000AB350000}"/>
    <cellStyle name="Normal 2 2 58" xfId="13796" xr:uid="{00000000-0005-0000-0000-0000AC350000}"/>
    <cellStyle name="Normal 2 2 58 2" xfId="13797" xr:uid="{00000000-0005-0000-0000-0000AD350000}"/>
    <cellStyle name="Normal 2 2 58 2 2" xfId="13798" xr:uid="{00000000-0005-0000-0000-0000AE350000}"/>
    <cellStyle name="Normal 2 2 58 3" xfId="13799" xr:uid="{00000000-0005-0000-0000-0000AF350000}"/>
    <cellStyle name="Normal 2 2 59" xfId="13800" xr:uid="{00000000-0005-0000-0000-0000B0350000}"/>
    <cellStyle name="Normal 2 2 59 2" xfId="13801" xr:uid="{00000000-0005-0000-0000-0000B1350000}"/>
    <cellStyle name="Normal 2 2 59 2 2" xfId="13802" xr:uid="{00000000-0005-0000-0000-0000B2350000}"/>
    <cellStyle name="Normal 2 2 59 3" xfId="13803" xr:uid="{00000000-0005-0000-0000-0000B3350000}"/>
    <cellStyle name="normal 2 2 6" xfId="13804" xr:uid="{00000000-0005-0000-0000-0000B4350000}"/>
    <cellStyle name="normal 2 2 6 2" xfId="13805" xr:uid="{00000000-0005-0000-0000-0000B5350000}"/>
    <cellStyle name="Normal 2 2 60" xfId="13806" xr:uid="{00000000-0005-0000-0000-0000B6350000}"/>
    <cellStyle name="Normal 2 2 60 2" xfId="13807" xr:uid="{00000000-0005-0000-0000-0000B7350000}"/>
    <cellStyle name="Normal 2 2 60 2 2" xfId="13808" xr:uid="{00000000-0005-0000-0000-0000B8350000}"/>
    <cellStyle name="Normal 2 2 60 3" xfId="13809" xr:uid="{00000000-0005-0000-0000-0000B9350000}"/>
    <cellStyle name="Normal 2 2 61" xfId="13810" xr:uid="{00000000-0005-0000-0000-0000BA350000}"/>
    <cellStyle name="Normal 2 2 61 2" xfId="13811" xr:uid="{00000000-0005-0000-0000-0000BB350000}"/>
    <cellStyle name="Normal 2 2 61 2 2" xfId="13812" xr:uid="{00000000-0005-0000-0000-0000BC350000}"/>
    <cellStyle name="Normal 2 2 61 3" xfId="13813" xr:uid="{00000000-0005-0000-0000-0000BD350000}"/>
    <cellStyle name="Normal 2 2 62" xfId="13814" xr:uid="{00000000-0005-0000-0000-0000BE350000}"/>
    <cellStyle name="Normal 2 2 62 2" xfId="13815" xr:uid="{00000000-0005-0000-0000-0000BF350000}"/>
    <cellStyle name="Normal 2 2 62 2 2" xfId="13816" xr:uid="{00000000-0005-0000-0000-0000C0350000}"/>
    <cellStyle name="Normal 2 2 62 3" xfId="13817" xr:uid="{00000000-0005-0000-0000-0000C1350000}"/>
    <cellStyle name="Normal 2 2 63" xfId="13818" xr:uid="{00000000-0005-0000-0000-0000C2350000}"/>
    <cellStyle name="Normal 2 2 63 2" xfId="13819" xr:uid="{00000000-0005-0000-0000-0000C3350000}"/>
    <cellStyle name="Normal 2 2 63 2 2" xfId="13820" xr:uid="{00000000-0005-0000-0000-0000C4350000}"/>
    <cellStyle name="Normal 2 2 63 3" xfId="13821" xr:uid="{00000000-0005-0000-0000-0000C5350000}"/>
    <cellStyle name="Normal 2 2 64" xfId="13822" xr:uid="{00000000-0005-0000-0000-0000C6350000}"/>
    <cellStyle name="Normal 2 2 64 2" xfId="13823" xr:uid="{00000000-0005-0000-0000-0000C7350000}"/>
    <cellStyle name="Normal 2 2 64 2 2" xfId="13824" xr:uid="{00000000-0005-0000-0000-0000C8350000}"/>
    <cellStyle name="Normal 2 2 64 3" xfId="13825" xr:uid="{00000000-0005-0000-0000-0000C9350000}"/>
    <cellStyle name="Normal 2 2 65" xfId="13826" xr:uid="{00000000-0005-0000-0000-0000CA350000}"/>
    <cellStyle name="Normal 2 2 65 2" xfId="13827" xr:uid="{00000000-0005-0000-0000-0000CB350000}"/>
    <cellStyle name="Normal 2 2 65 2 2" xfId="13828" xr:uid="{00000000-0005-0000-0000-0000CC350000}"/>
    <cellStyle name="Normal 2 2 65 3" xfId="13829" xr:uid="{00000000-0005-0000-0000-0000CD350000}"/>
    <cellStyle name="Normal 2 2 66" xfId="13830" xr:uid="{00000000-0005-0000-0000-0000CE350000}"/>
    <cellStyle name="Normal 2 2 66 2" xfId="13831" xr:uid="{00000000-0005-0000-0000-0000CF350000}"/>
    <cellStyle name="Normal 2 2 66 2 2" xfId="13832" xr:uid="{00000000-0005-0000-0000-0000D0350000}"/>
    <cellStyle name="Normal 2 2 66 3" xfId="13833" xr:uid="{00000000-0005-0000-0000-0000D1350000}"/>
    <cellStyle name="Normal 2 2 67" xfId="13834" xr:uid="{00000000-0005-0000-0000-0000D2350000}"/>
    <cellStyle name="Normal 2 2 67 2" xfId="13835" xr:uid="{00000000-0005-0000-0000-0000D3350000}"/>
    <cellStyle name="Normal 2 2 67 2 2" xfId="13836" xr:uid="{00000000-0005-0000-0000-0000D4350000}"/>
    <cellStyle name="Normal 2 2 67 3" xfId="13837" xr:uid="{00000000-0005-0000-0000-0000D5350000}"/>
    <cellStyle name="Normal 2 2 68" xfId="13838" xr:uid="{00000000-0005-0000-0000-0000D6350000}"/>
    <cellStyle name="Normal 2 2 68 2" xfId="13839" xr:uid="{00000000-0005-0000-0000-0000D7350000}"/>
    <cellStyle name="Normal 2 2 68 2 2" xfId="13840" xr:uid="{00000000-0005-0000-0000-0000D8350000}"/>
    <cellStyle name="Normal 2 2 68 3" xfId="13841" xr:uid="{00000000-0005-0000-0000-0000D9350000}"/>
    <cellStyle name="Normal 2 2 69" xfId="13842" xr:uid="{00000000-0005-0000-0000-0000DA350000}"/>
    <cellStyle name="Normal 2 2 69 2" xfId="13843" xr:uid="{00000000-0005-0000-0000-0000DB350000}"/>
    <cellStyle name="Normal 2 2 69 2 2" xfId="13844" xr:uid="{00000000-0005-0000-0000-0000DC350000}"/>
    <cellStyle name="Normal 2 2 69 3" xfId="13845" xr:uid="{00000000-0005-0000-0000-0000DD350000}"/>
    <cellStyle name="normal 2 2 7" xfId="13846" xr:uid="{00000000-0005-0000-0000-0000DE350000}"/>
    <cellStyle name="normal 2 2 7 2" xfId="13847" xr:uid="{00000000-0005-0000-0000-0000DF350000}"/>
    <cellStyle name="Normal 2 2 70" xfId="13848" xr:uid="{00000000-0005-0000-0000-0000E0350000}"/>
    <cellStyle name="Normal 2 2 70 2" xfId="13849" xr:uid="{00000000-0005-0000-0000-0000E1350000}"/>
    <cellStyle name="Normal 2 2 70 2 2" xfId="13850" xr:uid="{00000000-0005-0000-0000-0000E2350000}"/>
    <cellStyle name="Normal 2 2 70 3" xfId="13851" xr:uid="{00000000-0005-0000-0000-0000E3350000}"/>
    <cellStyle name="Normal 2 2 71" xfId="13852" xr:uid="{00000000-0005-0000-0000-0000E4350000}"/>
    <cellStyle name="Normal 2 2 71 2" xfId="13853" xr:uid="{00000000-0005-0000-0000-0000E5350000}"/>
    <cellStyle name="Normal 2 2 71 2 2" xfId="13854" xr:uid="{00000000-0005-0000-0000-0000E6350000}"/>
    <cellStyle name="Normal 2 2 71 3" xfId="13855" xr:uid="{00000000-0005-0000-0000-0000E7350000}"/>
    <cellStyle name="Normal 2 2 72" xfId="13856" xr:uid="{00000000-0005-0000-0000-0000E8350000}"/>
    <cellStyle name="Normal 2 2 72 2" xfId="13857" xr:uid="{00000000-0005-0000-0000-0000E9350000}"/>
    <cellStyle name="Normal 2 2 72 2 2" xfId="13858" xr:uid="{00000000-0005-0000-0000-0000EA350000}"/>
    <cellStyle name="Normal 2 2 72 3" xfId="13859" xr:uid="{00000000-0005-0000-0000-0000EB350000}"/>
    <cellStyle name="Normal 2 2 73" xfId="13860" xr:uid="{00000000-0005-0000-0000-0000EC350000}"/>
    <cellStyle name="Normal 2 2 73 2" xfId="13861" xr:uid="{00000000-0005-0000-0000-0000ED350000}"/>
    <cellStyle name="Normal 2 2 73 2 2" xfId="13862" xr:uid="{00000000-0005-0000-0000-0000EE350000}"/>
    <cellStyle name="Normal 2 2 73 3" xfId="13863" xr:uid="{00000000-0005-0000-0000-0000EF350000}"/>
    <cellStyle name="Normal 2 2 74" xfId="13864" xr:uid="{00000000-0005-0000-0000-0000F0350000}"/>
    <cellStyle name="Normal 2 2 74 2" xfId="13865" xr:uid="{00000000-0005-0000-0000-0000F1350000}"/>
    <cellStyle name="Normal 2 2 74 2 2" xfId="13866" xr:uid="{00000000-0005-0000-0000-0000F2350000}"/>
    <cellStyle name="Normal 2 2 74 3" xfId="13867" xr:uid="{00000000-0005-0000-0000-0000F3350000}"/>
    <cellStyle name="Normal 2 2 75" xfId="13868" xr:uid="{00000000-0005-0000-0000-0000F4350000}"/>
    <cellStyle name="Normal 2 2 75 2" xfId="13869" xr:uid="{00000000-0005-0000-0000-0000F5350000}"/>
    <cellStyle name="Normal 2 2 75 2 2" xfId="13870" xr:uid="{00000000-0005-0000-0000-0000F6350000}"/>
    <cellStyle name="Normal 2 2 75 3" xfId="13871" xr:uid="{00000000-0005-0000-0000-0000F7350000}"/>
    <cellStyle name="Normal 2 2 76" xfId="13872" xr:uid="{00000000-0005-0000-0000-0000F8350000}"/>
    <cellStyle name="Normal 2 2 76 2" xfId="13873" xr:uid="{00000000-0005-0000-0000-0000F9350000}"/>
    <cellStyle name="Normal 2 2 76 2 2" xfId="13874" xr:uid="{00000000-0005-0000-0000-0000FA350000}"/>
    <cellStyle name="Normal 2 2 76 3" xfId="13875" xr:uid="{00000000-0005-0000-0000-0000FB350000}"/>
    <cellStyle name="Normal 2 2 77" xfId="13876" xr:uid="{00000000-0005-0000-0000-0000FC350000}"/>
    <cellStyle name="Normal 2 2 77 2" xfId="13877" xr:uid="{00000000-0005-0000-0000-0000FD350000}"/>
    <cellStyle name="Normal 2 2 77 2 2" xfId="13878" xr:uid="{00000000-0005-0000-0000-0000FE350000}"/>
    <cellStyle name="Normal 2 2 77 3" xfId="13879" xr:uid="{00000000-0005-0000-0000-0000FF350000}"/>
    <cellStyle name="Normal 2 2 78" xfId="13880" xr:uid="{00000000-0005-0000-0000-000000360000}"/>
    <cellStyle name="Normal 2 2 78 2" xfId="13881" xr:uid="{00000000-0005-0000-0000-000001360000}"/>
    <cellStyle name="Normal 2 2 78 2 2" xfId="13882" xr:uid="{00000000-0005-0000-0000-000002360000}"/>
    <cellStyle name="Normal 2 2 78 3" xfId="13883" xr:uid="{00000000-0005-0000-0000-000003360000}"/>
    <cellStyle name="Normal 2 2 79" xfId="13884" xr:uid="{00000000-0005-0000-0000-000004360000}"/>
    <cellStyle name="Normal 2 2 79 2" xfId="13885" xr:uid="{00000000-0005-0000-0000-000005360000}"/>
    <cellStyle name="Normal 2 2 79 2 2" xfId="13886" xr:uid="{00000000-0005-0000-0000-000006360000}"/>
    <cellStyle name="Normal 2 2 79 3" xfId="13887" xr:uid="{00000000-0005-0000-0000-000007360000}"/>
    <cellStyle name="normal 2 2 8" xfId="13888" xr:uid="{00000000-0005-0000-0000-000008360000}"/>
    <cellStyle name="normal 2 2 8 2" xfId="13889" xr:uid="{00000000-0005-0000-0000-000009360000}"/>
    <cellStyle name="Normal 2 2 80" xfId="13890" xr:uid="{00000000-0005-0000-0000-00000A360000}"/>
    <cellStyle name="Normal 2 2 80 2" xfId="13891" xr:uid="{00000000-0005-0000-0000-00000B360000}"/>
    <cellStyle name="Normal 2 2 80 2 2" xfId="13892" xr:uid="{00000000-0005-0000-0000-00000C360000}"/>
    <cellStyle name="Normal 2 2 80 3" xfId="13893" xr:uid="{00000000-0005-0000-0000-00000D360000}"/>
    <cellStyle name="Normal 2 2 81" xfId="13894" xr:uid="{00000000-0005-0000-0000-00000E360000}"/>
    <cellStyle name="Normal 2 2 81 2" xfId="13895" xr:uid="{00000000-0005-0000-0000-00000F360000}"/>
    <cellStyle name="Normal 2 2 81 2 2" xfId="13896" xr:uid="{00000000-0005-0000-0000-000010360000}"/>
    <cellStyle name="Normal 2 2 81 3" xfId="13897" xr:uid="{00000000-0005-0000-0000-000011360000}"/>
    <cellStyle name="Normal 2 2 82" xfId="13898" xr:uid="{00000000-0005-0000-0000-000012360000}"/>
    <cellStyle name="Normal 2 2 82 2" xfId="13899" xr:uid="{00000000-0005-0000-0000-000013360000}"/>
    <cellStyle name="Normal 2 2 82 2 2" xfId="13900" xr:uid="{00000000-0005-0000-0000-000014360000}"/>
    <cellStyle name="Normal 2 2 82 3" xfId="13901" xr:uid="{00000000-0005-0000-0000-000015360000}"/>
    <cellStyle name="Normal 2 2 83" xfId="13902" xr:uid="{00000000-0005-0000-0000-000016360000}"/>
    <cellStyle name="Normal 2 2 83 2" xfId="13903" xr:uid="{00000000-0005-0000-0000-000017360000}"/>
    <cellStyle name="Normal 2 2 83 2 2" xfId="13904" xr:uid="{00000000-0005-0000-0000-000018360000}"/>
    <cellStyle name="Normal 2 2 83 3" xfId="13905" xr:uid="{00000000-0005-0000-0000-000019360000}"/>
    <cellStyle name="Normal 2 2 84" xfId="13906" xr:uid="{00000000-0005-0000-0000-00001A360000}"/>
    <cellStyle name="Normal 2 2 84 2" xfId="13907" xr:uid="{00000000-0005-0000-0000-00001B360000}"/>
    <cellStyle name="Normal 2 2 84 2 2" xfId="13908" xr:uid="{00000000-0005-0000-0000-00001C360000}"/>
    <cellStyle name="Normal 2 2 84 3" xfId="13909" xr:uid="{00000000-0005-0000-0000-00001D360000}"/>
    <cellStyle name="Normal 2 2 85" xfId="13910" xr:uid="{00000000-0005-0000-0000-00001E360000}"/>
    <cellStyle name="Normal 2 2 85 2" xfId="13911" xr:uid="{00000000-0005-0000-0000-00001F360000}"/>
    <cellStyle name="Normal 2 2 85 2 2" xfId="13912" xr:uid="{00000000-0005-0000-0000-000020360000}"/>
    <cellStyle name="Normal 2 2 85 3" xfId="13913" xr:uid="{00000000-0005-0000-0000-000021360000}"/>
    <cellStyle name="Normal 2 2 86" xfId="13914" xr:uid="{00000000-0005-0000-0000-000022360000}"/>
    <cellStyle name="Normal 2 2 86 2" xfId="13915" xr:uid="{00000000-0005-0000-0000-000023360000}"/>
    <cellStyle name="Normal 2 2 86 2 2" xfId="13916" xr:uid="{00000000-0005-0000-0000-000024360000}"/>
    <cellStyle name="Normal 2 2 86 3" xfId="13917" xr:uid="{00000000-0005-0000-0000-000025360000}"/>
    <cellStyle name="Normal 2 2 87" xfId="13918" xr:uid="{00000000-0005-0000-0000-000026360000}"/>
    <cellStyle name="Normal 2 2 87 2" xfId="13919" xr:uid="{00000000-0005-0000-0000-000027360000}"/>
    <cellStyle name="Normal 2 2 87 2 2" xfId="13920" xr:uid="{00000000-0005-0000-0000-000028360000}"/>
    <cellStyle name="Normal 2 2 87 3" xfId="13921" xr:uid="{00000000-0005-0000-0000-000029360000}"/>
    <cellStyle name="Normal 2 2 88" xfId="13922" xr:uid="{00000000-0005-0000-0000-00002A360000}"/>
    <cellStyle name="Normal 2 2 88 2" xfId="13923" xr:uid="{00000000-0005-0000-0000-00002B360000}"/>
    <cellStyle name="Normal 2 2 88 2 2" xfId="13924" xr:uid="{00000000-0005-0000-0000-00002C360000}"/>
    <cellStyle name="Normal 2 2 88 3" xfId="13925" xr:uid="{00000000-0005-0000-0000-00002D360000}"/>
    <cellStyle name="Normal 2 2 89" xfId="13926" xr:uid="{00000000-0005-0000-0000-00002E360000}"/>
    <cellStyle name="Normal 2 2 89 2" xfId="13927" xr:uid="{00000000-0005-0000-0000-00002F360000}"/>
    <cellStyle name="Normal 2 2 89 2 2" xfId="13928" xr:uid="{00000000-0005-0000-0000-000030360000}"/>
    <cellStyle name="Normal 2 2 89 3" xfId="13929" xr:uid="{00000000-0005-0000-0000-000031360000}"/>
    <cellStyle name="normal 2 2 9" xfId="13930" xr:uid="{00000000-0005-0000-0000-000032360000}"/>
    <cellStyle name="normal 2 2 9 2" xfId="13931" xr:uid="{00000000-0005-0000-0000-000033360000}"/>
    <cellStyle name="Normal 2 2 90" xfId="13932" xr:uid="{00000000-0005-0000-0000-000034360000}"/>
    <cellStyle name="Normal 2 2 90 2" xfId="13933" xr:uid="{00000000-0005-0000-0000-000035360000}"/>
    <cellStyle name="Normal 2 2 90 2 2" xfId="13934" xr:uid="{00000000-0005-0000-0000-000036360000}"/>
    <cellStyle name="Normal 2 2 90 3" xfId="13935" xr:uid="{00000000-0005-0000-0000-000037360000}"/>
    <cellStyle name="Normal 2 2 91" xfId="13936" xr:uid="{00000000-0005-0000-0000-000038360000}"/>
    <cellStyle name="Normal 2 2 91 2" xfId="13937" xr:uid="{00000000-0005-0000-0000-000039360000}"/>
    <cellStyle name="Normal 2 2 91 2 2" xfId="13938" xr:uid="{00000000-0005-0000-0000-00003A360000}"/>
    <cellStyle name="Normal 2 2 91 3" xfId="13939" xr:uid="{00000000-0005-0000-0000-00003B360000}"/>
    <cellStyle name="Normal 2 2 92" xfId="13940" xr:uid="{00000000-0005-0000-0000-00003C360000}"/>
    <cellStyle name="Normal 2 2 92 2" xfId="13941" xr:uid="{00000000-0005-0000-0000-00003D360000}"/>
    <cellStyle name="Normal 2 2 92 2 2" xfId="13942" xr:uid="{00000000-0005-0000-0000-00003E360000}"/>
    <cellStyle name="Normal 2 2 92 3" xfId="13943" xr:uid="{00000000-0005-0000-0000-00003F360000}"/>
    <cellStyle name="Normal 2 2 93" xfId="13944" xr:uid="{00000000-0005-0000-0000-000040360000}"/>
    <cellStyle name="Normal 2 2 93 2" xfId="13945" xr:uid="{00000000-0005-0000-0000-000041360000}"/>
    <cellStyle name="Normal 2 2 93 2 2" xfId="13946" xr:uid="{00000000-0005-0000-0000-000042360000}"/>
    <cellStyle name="Normal 2 2 93 3" xfId="13947" xr:uid="{00000000-0005-0000-0000-000043360000}"/>
    <cellStyle name="Normal 2 2 94" xfId="13948" xr:uid="{00000000-0005-0000-0000-000044360000}"/>
    <cellStyle name="Normal 2 2 94 2" xfId="13949" xr:uid="{00000000-0005-0000-0000-000045360000}"/>
    <cellStyle name="Normal 2 2 94 2 2" xfId="13950" xr:uid="{00000000-0005-0000-0000-000046360000}"/>
    <cellStyle name="Normal 2 2 94 3" xfId="13951" xr:uid="{00000000-0005-0000-0000-000047360000}"/>
    <cellStyle name="Normal 2 2 95" xfId="13952" xr:uid="{00000000-0005-0000-0000-000048360000}"/>
    <cellStyle name="Normal 2 2 95 2" xfId="13953" xr:uid="{00000000-0005-0000-0000-000049360000}"/>
    <cellStyle name="Normal 2 2 95 2 2" xfId="13954" xr:uid="{00000000-0005-0000-0000-00004A360000}"/>
    <cellStyle name="Normal 2 2 95 3" xfId="13955" xr:uid="{00000000-0005-0000-0000-00004B360000}"/>
    <cellStyle name="Normal 2 2 96" xfId="13956" xr:uid="{00000000-0005-0000-0000-00004C360000}"/>
    <cellStyle name="Normal 2 2 96 2" xfId="13957" xr:uid="{00000000-0005-0000-0000-00004D360000}"/>
    <cellStyle name="Normal 2 2 96 2 2" xfId="13958" xr:uid="{00000000-0005-0000-0000-00004E360000}"/>
    <cellStyle name="Normal 2 2 96 3" xfId="13959" xr:uid="{00000000-0005-0000-0000-00004F360000}"/>
    <cellStyle name="Normal 2 2 97" xfId="13960" xr:uid="{00000000-0005-0000-0000-000050360000}"/>
    <cellStyle name="Normal 2 2 97 2" xfId="13961" xr:uid="{00000000-0005-0000-0000-000051360000}"/>
    <cellStyle name="Normal 2 2 97 2 2" xfId="13962" xr:uid="{00000000-0005-0000-0000-000052360000}"/>
    <cellStyle name="Normal 2 2 97 3" xfId="13963" xr:uid="{00000000-0005-0000-0000-000053360000}"/>
    <cellStyle name="Normal 2 2 98" xfId="13964" xr:uid="{00000000-0005-0000-0000-000054360000}"/>
    <cellStyle name="Normal 2 2 98 2" xfId="13965" xr:uid="{00000000-0005-0000-0000-000055360000}"/>
    <cellStyle name="Normal 2 2 98 2 2" xfId="13966" xr:uid="{00000000-0005-0000-0000-000056360000}"/>
    <cellStyle name="Normal 2 2 98 3" xfId="13967" xr:uid="{00000000-0005-0000-0000-000057360000}"/>
    <cellStyle name="Normal 2 2 99" xfId="13968" xr:uid="{00000000-0005-0000-0000-000058360000}"/>
    <cellStyle name="Normal 2 2 99 2" xfId="13969" xr:uid="{00000000-0005-0000-0000-000059360000}"/>
    <cellStyle name="Normal 2 2 99 2 2" xfId="13970" xr:uid="{00000000-0005-0000-0000-00005A360000}"/>
    <cellStyle name="Normal 2 2 99 3" xfId="13971" xr:uid="{00000000-0005-0000-0000-00005B360000}"/>
    <cellStyle name="Normal 2 20" xfId="13972" xr:uid="{00000000-0005-0000-0000-00005C360000}"/>
    <cellStyle name="Normal 2 20 2" xfId="13973" xr:uid="{00000000-0005-0000-0000-00005D360000}"/>
    <cellStyle name="Normal 2 20 2 2" xfId="13974" xr:uid="{00000000-0005-0000-0000-00005E360000}"/>
    <cellStyle name="Normal 2 20 3" xfId="13975" xr:uid="{00000000-0005-0000-0000-00005F360000}"/>
    <cellStyle name="Normal 2 21" xfId="13976" xr:uid="{00000000-0005-0000-0000-000060360000}"/>
    <cellStyle name="Normal 2 21 2" xfId="13977" xr:uid="{00000000-0005-0000-0000-000061360000}"/>
    <cellStyle name="Normal 2 21 2 2" xfId="13978" xr:uid="{00000000-0005-0000-0000-000062360000}"/>
    <cellStyle name="Normal 2 21 3" xfId="13979" xr:uid="{00000000-0005-0000-0000-000063360000}"/>
    <cellStyle name="Normal 2 22" xfId="13980" xr:uid="{00000000-0005-0000-0000-000064360000}"/>
    <cellStyle name="Normal 2 22 2" xfId="13981" xr:uid="{00000000-0005-0000-0000-000065360000}"/>
    <cellStyle name="Normal 2 22 2 2" xfId="13982" xr:uid="{00000000-0005-0000-0000-000066360000}"/>
    <cellStyle name="Normal 2 22 3" xfId="13983" xr:uid="{00000000-0005-0000-0000-000067360000}"/>
    <cellStyle name="Normal 2 23" xfId="13984" xr:uid="{00000000-0005-0000-0000-000068360000}"/>
    <cellStyle name="Normal 2 23 2" xfId="13985" xr:uid="{00000000-0005-0000-0000-000069360000}"/>
    <cellStyle name="Normal 2 23 2 2" xfId="13986" xr:uid="{00000000-0005-0000-0000-00006A360000}"/>
    <cellStyle name="Normal 2 23 3" xfId="13987" xr:uid="{00000000-0005-0000-0000-00006B360000}"/>
    <cellStyle name="Normal 2 24" xfId="13988" xr:uid="{00000000-0005-0000-0000-00006C360000}"/>
    <cellStyle name="Normal 2 24 2" xfId="13989" xr:uid="{00000000-0005-0000-0000-00006D360000}"/>
    <cellStyle name="Normal 2 24 2 2" xfId="13990" xr:uid="{00000000-0005-0000-0000-00006E360000}"/>
    <cellStyle name="Normal 2 24 3" xfId="13991" xr:uid="{00000000-0005-0000-0000-00006F360000}"/>
    <cellStyle name="Normal 2 25" xfId="13992" xr:uid="{00000000-0005-0000-0000-000070360000}"/>
    <cellStyle name="Normal 2 25 2" xfId="13993" xr:uid="{00000000-0005-0000-0000-000071360000}"/>
    <cellStyle name="Normal 2 26" xfId="13994" xr:uid="{00000000-0005-0000-0000-000072360000}"/>
    <cellStyle name="Normal 2 26 2" xfId="13995" xr:uid="{00000000-0005-0000-0000-000073360000}"/>
    <cellStyle name="Normal 2 27" xfId="13996" xr:uid="{00000000-0005-0000-0000-000074360000}"/>
    <cellStyle name="Normal 2 27 2" xfId="13997" xr:uid="{00000000-0005-0000-0000-000075360000}"/>
    <cellStyle name="Normal 2 27 2 2" xfId="13998" xr:uid="{00000000-0005-0000-0000-000076360000}"/>
    <cellStyle name="Normal 2 27 3" xfId="13999" xr:uid="{00000000-0005-0000-0000-000077360000}"/>
    <cellStyle name="Normal 2 28" xfId="14000" xr:uid="{00000000-0005-0000-0000-000078360000}"/>
    <cellStyle name="Normal 2 28 2" xfId="14001" xr:uid="{00000000-0005-0000-0000-000079360000}"/>
    <cellStyle name="Normal 2 28 2 2" xfId="14002" xr:uid="{00000000-0005-0000-0000-00007A360000}"/>
    <cellStyle name="Normal 2 28 3" xfId="14003" xr:uid="{00000000-0005-0000-0000-00007B360000}"/>
    <cellStyle name="Normal 2 29" xfId="14004" xr:uid="{00000000-0005-0000-0000-00007C360000}"/>
    <cellStyle name="Normal 2 29 2" xfId="14005" xr:uid="{00000000-0005-0000-0000-00007D360000}"/>
    <cellStyle name="Normal 2 29 2 2" xfId="14006" xr:uid="{00000000-0005-0000-0000-00007E360000}"/>
    <cellStyle name="Normal 2 29 3" xfId="14007" xr:uid="{00000000-0005-0000-0000-00007F360000}"/>
    <cellStyle name="Normal 2 3" xfId="104" xr:uid="{00000000-0005-0000-0000-000080360000}"/>
    <cellStyle name="Normal 2 3 2" xfId="14008" xr:uid="{00000000-0005-0000-0000-000081360000}"/>
    <cellStyle name="normal 2 3 2 2" xfId="14009" xr:uid="{00000000-0005-0000-0000-000082360000}"/>
    <cellStyle name="normal 2 3 3" xfId="14010" xr:uid="{00000000-0005-0000-0000-000083360000}"/>
    <cellStyle name="normal 2 3 4" xfId="14011" xr:uid="{00000000-0005-0000-0000-000084360000}"/>
    <cellStyle name="normal 2 3 5" xfId="14012" xr:uid="{00000000-0005-0000-0000-000085360000}"/>
    <cellStyle name="normal 2 3 6" xfId="14013" xr:uid="{00000000-0005-0000-0000-000086360000}"/>
    <cellStyle name="normal 2 3 7" xfId="14014" xr:uid="{00000000-0005-0000-0000-000087360000}"/>
    <cellStyle name="normal 2 3 8" xfId="14015" xr:uid="{00000000-0005-0000-0000-000088360000}"/>
    <cellStyle name="Normal 2 30" xfId="14016" xr:uid="{00000000-0005-0000-0000-000089360000}"/>
    <cellStyle name="Normal 2 30 2" xfId="14017" xr:uid="{00000000-0005-0000-0000-00008A360000}"/>
    <cellStyle name="Normal 2 30 2 2" xfId="14018" xr:uid="{00000000-0005-0000-0000-00008B360000}"/>
    <cellStyle name="Normal 2 30 3" xfId="14019" xr:uid="{00000000-0005-0000-0000-00008C360000}"/>
    <cellStyle name="Normal 2 31" xfId="14020" xr:uid="{00000000-0005-0000-0000-00008D360000}"/>
    <cellStyle name="Normal 2 31 2" xfId="14021" xr:uid="{00000000-0005-0000-0000-00008E360000}"/>
    <cellStyle name="Normal 2 31 2 2" xfId="14022" xr:uid="{00000000-0005-0000-0000-00008F360000}"/>
    <cellStyle name="Normal 2 31 3" xfId="14023" xr:uid="{00000000-0005-0000-0000-000090360000}"/>
    <cellStyle name="Normal 2 32" xfId="14024" xr:uid="{00000000-0005-0000-0000-000091360000}"/>
    <cellStyle name="Normal 2 32 2" xfId="14025" xr:uid="{00000000-0005-0000-0000-000092360000}"/>
    <cellStyle name="Normal 2 32 2 2" xfId="14026" xr:uid="{00000000-0005-0000-0000-000093360000}"/>
    <cellStyle name="Normal 2 32 3" xfId="14027" xr:uid="{00000000-0005-0000-0000-000094360000}"/>
    <cellStyle name="Normal 2 33" xfId="14028" xr:uid="{00000000-0005-0000-0000-000095360000}"/>
    <cellStyle name="Normal 2 33 2" xfId="14029" xr:uid="{00000000-0005-0000-0000-000096360000}"/>
    <cellStyle name="Normal 2 33 2 2" xfId="14030" xr:uid="{00000000-0005-0000-0000-000097360000}"/>
    <cellStyle name="Normal 2 33 3" xfId="14031" xr:uid="{00000000-0005-0000-0000-000098360000}"/>
    <cellStyle name="Normal 2 34" xfId="14032" xr:uid="{00000000-0005-0000-0000-000099360000}"/>
    <cellStyle name="Normal 2 34 2" xfId="14033" xr:uid="{00000000-0005-0000-0000-00009A360000}"/>
    <cellStyle name="Normal 2 34 2 2" xfId="14034" xr:uid="{00000000-0005-0000-0000-00009B360000}"/>
    <cellStyle name="Normal 2 34 3" xfId="14035" xr:uid="{00000000-0005-0000-0000-00009C360000}"/>
    <cellStyle name="Normal 2 35" xfId="14036" xr:uid="{00000000-0005-0000-0000-00009D360000}"/>
    <cellStyle name="Normal 2 35 2" xfId="14037" xr:uid="{00000000-0005-0000-0000-00009E360000}"/>
    <cellStyle name="Normal 2 35 2 2" xfId="14038" xr:uid="{00000000-0005-0000-0000-00009F360000}"/>
    <cellStyle name="Normal 2 35 3" xfId="14039" xr:uid="{00000000-0005-0000-0000-0000A0360000}"/>
    <cellStyle name="Normal 2 36" xfId="14040" xr:uid="{00000000-0005-0000-0000-0000A1360000}"/>
    <cellStyle name="Normal 2 36 2" xfId="14041" xr:uid="{00000000-0005-0000-0000-0000A2360000}"/>
    <cellStyle name="Normal 2 36 2 2" xfId="14042" xr:uid="{00000000-0005-0000-0000-0000A3360000}"/>
    <cellStyle name="Normal 2 36 3" xfId="14043" xr:uid="{00000000-0005-0000-0000-0000A4360000}"/>
    <cellStyle name="Normal 2 37" xfId="14044" xr:uid="{00000000-0005-0000-0000-0000A5360000}"/>
    <cellStyle name="Normal 2 37 2" xfId="14045" xr:uid="{00000000-0005-0000-0000-0000A6360000}"/>
    <cellStyle name="Normal 2 37 2 2" xfId="14046" xr:uid="{00000000-0005-0000-0000-0000A7360000}"/>
    <cellStyle name="Normal 2 37 3" xfId="14047" xr:uid="{00000000-0005-0000-0000-0000A8360000}"/>
    <cellStyle name="Normal 2 38" xfId="14048" xr:uid="{00000000-0005-0000-0000-0000A9360000}"/>
    <cellStyle name="Normal 2 38 2" xfId="14049" xr:uid="{00000000-0005-0000-0000-0000AA360000}"/>
    <cellStyle name="Normal 2 38 2 2" xfId="14050" xr:uid="{00000000-0005-0000-0000-0000AB360000}"/>
    <cellStyle name="Normal 2 38 3" xfId="14051" xr:uid="{00000000-0005-0000-0000-0000AC360000}"/>
    <cellStyle name="Normal 2 39" xfId="14052" xr:uid="{00000000-0005-0000-0000-0000AD360000}"/>
    <cellStyle name="Normal 2 39 2" xfId="14053" xr:uid="{00000000-0005-0000-0000-0000AE360000}"/>
    <cellStyle name="Normal 2 39 2 2" xfId="14054" xr:uid="{00000000-0005-0000-0000-0000AF360000}"/>
    <cellStyle name="Normal 2 39 3" xfId="14055" xr:uid="{00000000-0005-0000-0000-0000B0360000}"/>
    <cellStyle name="Normal 2 4" xfId="14056" xr:uid="{00000000-0005-0000-0000-0000B1360000}"/>
    <cellStyle name="Normal 2 4 2" xfId="14057" xr:uid="{00000000-0005-0000-0000-0000B2360000}"/>
    <cellStyle name="Normal 2 4 2 2" xfId="14058" xr:uid="{00000000-0005-0000-0000-0000B3360000}"/>
    <cellStyle name="Normal 2 4 3" xfId="14059" xr:uid="{00000000-0005-0000-0000-0000B4360000}"/>
    <cellStyle name="Normal 2 4 4" xfId="14060" xr:uid="{00000000-0005-0000-0000-0000B5360000}"/>
    <cellStyle name="Normal 2 40" xfId="14061" xr:uid="{00000000-0005-0000-0000-0000B6360000}"/>
    <cellStyle name="Normal 2 40 2" xfId="14062" xr:uid="{00000000-0005-0000-0000-0000B7360000}"/>
    <cellStyle name="Normal 2 40 2 2" xfId="14063" xr:uid="{00000000-0005-0000-0000-0000B8360000}"/>
    <cellStyle name="Normal 2 40 3" xfId="14064" xr:uid="{00000000-0005-0000-0000-0000B9360000}"/>
    <cellStyle name="Normal 2 41" xfId="46" xr:uid="{00000000-0005-0000-0000-0000BA360000}"/>
    <cellStyle name="Normal 2 41 2" xfId="14065" xr:uid="{00000000-0005-0000-0000-0000BB360000}"/>
    <cellStyle name="Normal 2 41 2 2" xfId="14066" xr:uid="{00000000-0005-0000-0000-0000BC360000}"/>
    <cellStyle name="Normal 2 41 3" xfId="14067" xr:uid="{00000000-0005-0000-0000-0000BD360000}"/>
    <cellStyle name="Normal 2 42" xfId="14068" xr:uid="{00000000-0005-0000-0000-0000BE360000}"/>
    <cellStyle name="Normal 2 42 2" xfId="14069" xr:uid="{00000000-0005-0000-0000-0000BF360000}"/>
    <cellStyle name="Normal 2 42 2 2" xfId="14070" xr:uid="{00000000-0005-0000-0000-0000C0360000}"/>
    <cellStyle name="Normal 2 42 3" xfId="14071" xr:uid="{00000000-0005-0000-0000-0000C1360000}"/>
    <cellStyle name="Normal 2 43" xfId="14072" xr:uid="{00000000-0005-0000-0000-0000C2360000}"/>
    <cellStyle name="Normal 2 43 2" xfId="14073" xr:uid="{00000000-0005-0000-0000-0000C3360000}"/>
    <cellStyle name="Normal 2 43 2 2" xfId="14074" xr:uid="{00000000-0005-0000-0000-0000C4360000}"/>
    <cellStyle name="Normal 2 43 3" xfId="14075" xr:uid="{00000000-0005-0000-0000-0000C5360000}"/>
    <cellStyle name="Normal 2 44" xfId="14076" xr:uid="{00000000-0005-0000-0000-0000C6360000}"/>
    <cellStyle name="Normal 2 44 2" xfId="14077" xr:uid="{00000000-0005-0000-0000-0000C7360000}"/>
    <cellStyle name="Normal 2 44 2 2" xfId="14078" xr:uid="{00000000-0005-0000-0000-0000C8360000}"/>
    <cellStyle name="Normal 2 44 3" xfId="14079" xr:uid="{00000000-0005-0000-0000-0000C9360000}"/>
    <cellStyle name="Normal 2 45" xfId="14080" xr:uid="{00000000-0005-0000-0000-0000CA360000}"/>
    <cellStyle name="Normal 2 45 2" xfId="14081" xr:uid="{00000000-0005-0000-0000-0000CB360000}"/>
    <cellStyle name="Normal 2 45 2 2" xfId="14082" xr:uid="{00000000-0005-0000-0000-0000CC360000}"/>
    <cellStyle name="Normal 2 45 3" xfId="14083" xr:uid="{00000000-0005-0000-0000-0000CD360000}"/>
    <cellStyle name="Normal 2 46" xfId="14084" xr:uid="{00000000-0005-0000-0000-0000CE360000}"/>
    <cellStyle name="Normal 2 46 2" xfId="14085" xr:uid="{00000000-0005-0000-0000-0000CF360000}"/>
    <cellStyle name="Normal 2 46 2 2" xfId="14086" xr:uid="{00000000-0005-0000-0000-0000D0360000}"/>
    <cellStyle name="Normal 2 46 3" xfId="14087" xr:uid="{00000000-0005-0000-0000-0000D1360000}"/>
    <cellStyle name="Normal 2 47" xfId="14088" xr:uid="{00000000-0005-0000-0000-0000D2360000}"/>
    <cellStyle name="Normal 2 47 2" xfId="14089" xr:uid="{00000000-0005-0000-0000-0000D3360000}"/>
    <cellStyle name="Normal 2 47 2 2" xfId="14090" xr:uid="{00000000-0005-0000-0000-0000D4360000}"/>
    <cellStyle name="Normal 2 47 3" xfId="14091" xr:uid="{00000000-0005-0000-0000-0000D5360000}"/>
    <cellStyle name="Normal 2 48" xfId="14092" xr:uid="{00000000-0005-0000-0000-0000D6360000}"/>
    <cellStyle name="Normal 2 48 2" xfId="14093" xr:uid="{00000000-0005-0000-0000-0000D7360000}"/>
    <cellStyle name="Normal 2 48 2 2" xfId="14094" xr:uid="{00000000-0005-0000-0000-0000D8360000}"/>
    <cellStyle name="Normal 2 48 3" xfId="14095" xr:uid="{00000000-0005-0000-0000-0000D9360000}"/>
    <cellStyle name="Normal 2 49" xfId="14096" xr:uid="{00000000-0005-0000-0000-0000DA360000}"/>
    <cellStyle name="Normal 2 49 2" xfId="14097" xr:uid="{00000000-0005-0000-0000-0000DB360000}"/>
    <cellStyle name="Normal 2 49 2 2" xfId="14098" xr:uid="{00000000-0005-0000-0000-0000DC360000}"/>
    <cellStyle name="Normal 2 49 3" xfId="14099" xr:uid="{00000000-0005-0000-0000-0000DD360000}"/>
    <cellStyle name="normal 2 5" xfId="14100" xr:uid="{00000000-0005-0000-0000-0000DE360000}"/>
    <cellStyle name="Normal 2 5 2" xfId="14101" xr:uid="{00000000-0005-0000-0000-0000DF360000}"/>
    <cellStyle name="Normal 2 5 2 2" xfId="14102" xr:uid="{00000000-0005-0000-0000-0000E0360000}"/>
    <cellStyle name="Normal 2 5 3" xfId="14103" xr:uid="{00000000-0005-0000-0000-0000E1360000}"/>
    <cellStyle name="Normal 2 5 4" xfId="14104" xr:uid="{00000000-0005-0000-0000-0000E2360000}"/>
    <cellStyle name="Normal 2 50" xfId="14105" xr:uid="{00000000-0005-0000-0000-0000E3360000}"/>
    <cellStyle name="Normal 2 50 2" xfId="14106" xr:uid="{00000000-0005-0000-0000-0000E4360000}"/>
    <cellStyle name="Normal 2 50 2 2" xfId="14107" xr:uid="{00000000-0005-0000-0000-0000E5360000}"/>
    <cellStyle name="Normal 2 50 3" xfId="14108" xr:uid="{00000000-0005-0000-0000-0000E6360000}"/>
    <cellStyle name="Normal 2 51" xfId="14109" xr:uid="{00000000-0005-0000-0000-0000E7360000}"/>
    <cellStyle name="Normal 2 51 2" xfId="14110" xr:uid="{00000000-0005-0000-0000-0000E8360000}"/>
    <cellStyle name="Normal 2 51 2 2" xfId="14111" xr:uid="{00000000-0005-0000-0000-0000E9360000}"/>
    <cellStyle name="Normal 2 51 3" xfId="14112" xr:uid="{00000000-0005-0000-0000-0000EA360000}"/>
    <cellStyle name="Normal 2 52" xfId="14113" xr:uid="{00000000-0005-0000-0000-0000EB360000}"/>
    <cellStyle name="Normal 2 52 2" xfId="14114" xr:uid="{00000000-0005-0000-0000-0000EC360000}"/>
    <cellStyle name="Normal 2 52 2 2" xfId="14115" xr:uid="{00000000-0005-0000-0000-0000ED360000}"/>
    <cellStyle name="Normal 2 52 3" xfId="14116" xr:uid="{00000000-0005-0000-0000-0000EE360000}"/>
    <cellStyle name="Normal 2 53" xfId="14117" xr:uid="{00000000-0005-0000-0000-0000EF360000}"/>
    <cellStyle name="Normal 2 53 2" xfId="14118" xr:uid="{00000000-0005-0000-0000-0000F0360000}"/>
    <cellStyle name="Normal 2 53 2 2" xfId="14119" xr:uid="{00000000-0005-0000-0000-0000F1360000}"/>
    <cellStyle name="Normal 2 53 3" xfId="14120" xr:uid="{00000000-0005-0000-0000-0000F2360000}"/>
    <cellStyle name="Normal 2 54" xfId="14121" xr:uid="{00000000-0005-0000-0000-0000F3360000}"/>
    <cellStyle name="Normal 2 54 2" xfId="14122" xr:uid="{00000000-0005-0000-0000-0000F4360000}"/>
    <cellStyle name="Normal 2 54 2 2" xfId="14123" xr:uid="{00000000-0005-0000-0000-0000F5360000}"/>
    <cellStyle name="Normal 2 54 3" xfId="14124" xr:uid="{00000000-0005-0000-0000-0000F6360000}"/>
    <cellStyle name="Normal 2 55" xfId="14125" xr:uid="{00000000-0005-0000-0000-0000F7360000}"/>
    <cellStyle name="Normal 2 55 2" xfId="14126" xr:uid="{00000000-0005-0000-0000-0000F8360000}"/>
    <cellStyle name="Normal 2 55 2 2" xfId="14127" xr:uid="{00000000-0005-0000-0000-0000F9360000}"/>
    <cellStyle name="Normal 2 55 3" xfId="14128" xr:uid="{00000000-0005-0000-0000-0000FA360000}"/>
    <cellStyle name="Normal 2 56" xfId="14129" xr:uid="{00000000-0005-0000-0000-0000FB360000}"/>
    <cellStyle name="Normal 2 56 2" xfId="14130" xr:uid="{00000000-0005-0000-0000-0000FC360000}"/>
    <cellStyle name="Normal 2 56 2 2" xfId="14131" xr:uid="{00000000-0005-0000-0000-0000FD360000}"/>
    <cellStyle name="Normal 2 56 3" xfId="14132" xr:uid="{00000000-0005-0000-0000-0000FE360000}"/>
    <cellStyle name="Normal 2 57" xfId="14133" xr:uid="{00000000-0005-0000-0000-0000FF360000}"/>
    <cellStyle name="Normal 2 57 2" xfId="14134" xr:uid="{00000000-0005-0000-0000-000000370000}"/>
    <cellStyle name="Normal 2 57 2 2" xfId="14135" xr:uid="{00000000-0005-0000-0000-000001370000}"/>
    <cellStyle name="Normal 2 57 3" xfId="14136" xr:uid="{00000000-0005-0000-0000-000002370000}"/>
    <cellStyle name="Normal 2 58" xfId="14137" xr:uid="{00000000-0005-0000-0000-000003370000}"/>
    <cellStyle name="Normal 2 58 2" xfId="14138" xr:uid="{00000000-0005-0000-0000-000004370000}"/>
    <cellStyle name="Normal 2 58 2 2" xfId="14139" xr:uid="{00000000-0005-0000-0000-000005370000}"/>
    <cellStyle name="Normal 2 58 3" xfId="14140" xr:uid="{00000000-0005-0000-0000-000006370000}"/>
    <cellStyle name="Normal 2 59" xfId="14141" xr:uid="{00000000-0005-0000-0000-000007370000}"/>
    <cellStyle name="Normal 2 59 2" xfId="14142" xr:uid="{00000000-0005-0000-0000-000008370000}"/>
    <cellStyle name="Normal 2 59 2 2" xfId="14143" xr:uid="{00000000-0005-0000-0000-000009370000}"/>
    <cellStyle name="Normal 2 59 3" xfId="14144" xr:uid="{00000000-0005-0000-0000-00000A370000}"/>
    <cellStyle name="normal 2 6" xfId="14145" xr:uid="{00000000-0005-0000-0000-00000B370000}"/>
    <cellStyle name="Normal 2 6 2" xfId="14146" xr:uid="{00000000-0005-0000-0000-00000C370000}"/>
    <cellStyle name="Normal 2 6 3" xfId="14147" xr:uid="{00000000-0005-0000-0000-00000D370000}"/>
    <cellStyle name="Normal 2 60" xfId="14148" xr:uid="{00000000-0005-0000-0000-00000E370000}"/>
    <cellStyle name="Normal 2 60 2" xfId="14149" xr:uid="{00000000-0005-0000-0000-00000F370000}"/>
    <cellStyle name="Normal 2 60 2 2" xfId="14150" xr:uid="{00000000-0005-0000-0000-000010370000}"/>
    <cellStyle name="Normal 2 60 3" xfId="14151" xr:uid="{00000000-0005-0000-0000-000011370000}"/>
    <cellStyle name="Normal 2 61" xfId="14152" xr:uid="{00000000-0005-0000-0000-000012370000}"/>
    <cellStyle name="Normal 2 61 2" xfId="14153" xr:uid="{00000000-0005-0000-0000-000013370000}"/>
    <cellStyle name="Normal 2 61 2 2" xfId="14154" xr:uid="{00000000-0005-0000-0000-000014370000}"/>
    <cellStyle name="Normal 2 61 3" xfId="14155" xr:uid="{00000000-0005-0000-0000-000015370000}"/>
    <cellStyle name="Normal 2 62" xfId="14156" xr:uid="{00000000-0005-0000-0000-000016370000}"/>
    <cellStyle name="Normal 2 62 2" xfId="14157" xr:uid="{00000000-0005-0000-0000-000017370000}"/>
    <cellStyle name="Normal 2 62 2 2" xfId="14158" xr:uid="{00000000-0005-0000-0000-000018370000}"/>
    <cellStyle name="Normal 2 62 3" xfId="14159" xr:uid="{00000000-0005-0000-0000-000019370000}"/>
    <cellStyle name="Normal 2 63" xfId="14160" xr:uid="{00000000-0005-0000-0000-00001A370000}"/>
    <cellStyle name="Normal 2 63 2" xfId="14161" xr:uid="{00000000-0005-0000-0000-00001B370000}"/>
    <cellStyle name="Normal 2 63 2 2" xfId="14162" xr:uid="{00000000-0005-0000-0000-00001C370000}"/>
    <cellStyle name="Normal 2 63 3" xfId="14163" xr:uid="{00000000-0005-0000-0000-00001D370000}"/>
    <cellStyle name="Normal 2 64" xfId="14164" xr:uid="{00000000-0005-0000-0000-00001E370000}"/>
    <cellStyle name="Normal 2 64 2" xfId="14165" xr:uid="{00000000-0005-0000-0000-00001F370000}"/>
    <cellStyle name="Normal 2 64 2 2" xfId="14166" xr:uid="{00000000-0005-0000-0000-000020370000}"/>
    <cellStyle name="Normal 2 64 3" xfId="14167" xr:uid="{00000000-0005-0000-0000-000021370000}"/>
    <cellStyle name="Normal 2 65" xfId="14168" xr:uid="{00000000-0005-0000-0000-000022370000}"/>
    <cellStyle name="Normal 2 65 2" xfId="14169" xr:uid="{00000000-0005-0000-0000-000023370000}"/>
    <cellStyle name="Normal 2 65 2 2" xfId="14170" xr:uid="{00000000-0005-0000-0000-000024370000}"/>
    <cellStyle name="Normal 2 65 3" xfId="14171" xr:uid="{00000000-0005-0000-0000-000025370000}"/>
    <cellStyle name="Normal 2 66" xfId="14172" xr:uid="{00000000-0005-0000-0000-000026370000}"/>
    <cellStyle name="Normal 2 66 2" xfId="14173" xr:uid="{00000000-0005-0000-0000-000027370000}"/>
    <cellStyle name="Normal 2 66 2 2" xfId="14174" xr:uid="{00000000-0005-0000-0000-000028370000}"/>
    <cellStyle name="Normal 2 66 3" xfId="14175" xr:uid="{00000000-0005-0000-0000-000029370000}"/>
    <cellStyle name="Normal 2 67" xfId="14176" xr:uid="{00000000-0005-0000-0000-00002A370000}"/>
    <cellStyle name="Normal 2 67 2" xfId="14177" xr:uid="{00000000-0005-0000-0000-00002B370000}"/>
    <cellStyle name="Normal 2 67 2 2" xfId="14178" xr:uid="{00000000-0005-0000-0000-00002C370000}"/>
    <cellStyle name="Normal 2 67 3" xfId="14179" xr:uid="{00000000-0005-0000-0000-00002D370000}"/>
    <cellStyle name="Normal 2 68" xfId="14180" xr:uid="{00000000-0005-0000-0000-00002E370000}"/>
    <cellStyle name="Normal 2 68 2" xfId="14181" xr:uid="{00000000-0005-0000-0000-00002F370000}"/>
    <cellStyle name="Normal 2 68 2 2" xfId="14182" xr:uid="{00000000-0005-0000-0000-000030370000}"/>
    <cellStyle name="Normal 2 68 3" xfId="14183" xr:uid="{00000000-0005-0000-0000-000031370000}"/>
    <cellStyle name="Normal 2 69" xfId="14184" xr:uid="{00000000-0005-0000-0000-000032370000}"/>
    <cellStyle name="Normal 2 69 2" xfId="14185" xr:uid="{00000000-0005-0000-0000-000033370000}"/>
    <cellStyle name="Normal 2 69 2 2" xfId="14186" xr:uid="{00000000-0005-0000-0000-000034370000}"/>
    <cellStyle name="Normal 2 69 3" xfId="14187" xr:uid="{00000000-0005-0000-0000-000035370000}"/>
    <cellStyle name="Normal 2 7" xfId="14188" xr:uid="{00000000-0005-0000-0000-000036370000}"/>
    <cellStyle name="Normal 2 7 2" xfId="14189" xr:uid="{00000000-0005-0000-0000-000037370000}"/>
    <cellStyle name="Normal 2 70" xfId="14190" xr:uid="{00000000-0005-0000-0000-000038370000}"/>
    <cellStyle name="Normal 2 70 2" xfId="14191" xr:uid="{00000000-0005-0000-0000-000039370000}"/>
    <cellStyle name="Normal 2 70 2 2" xfId="14192" xr:uid="{00000000-0005-0000-0000-00003A370000}"/>
    <cellStyle name="Normal 2 70 3" xfId="14193" xr:uid="{00000000-0005-0000-0000-00003B370000}"/>
    <cellStyle name="Normal 2 71" xfId="14194" xr:uid="{00000000-0005-0000-0000-00003C370000}"/>
    <cellStyle name="Normal 2 71 2" xfId="14195" xr:uid="{00000000-0005-0000-0000-00003D370000}"/>
    <cellStyle name="Normal 2 71 2 2" xfId="14196" xr:uid="{00000000-0005-0000-0000-00003E370000}"/>
    <cellStyle name="Normal 2 71 3" xfId="14197" xr:uid="{00000000-0005-0000-0000-00003F370000}"/>
    <cellStyle name="Normal 2 72" xfId="14198" xr:uid="{00000000-0005-0000-0000-000040370000}"/>
    <cellStyle name="Normal 2 72 2" xfId="14199" xr:uid="{00000000-0005-0000-0000-000041370000}"/>
    <cellStyle name="Normal 2 72 2 2" xfId="14200" xr:uid="{00000000-0005-0000-0000-000042370000}"/>
    <cellStyle name="Normal 2 72 3" xfId="14201" xr:uid="{00000000-0005-0000-0000-000043370000}"/>
    <cellStyle name="Normal 2 73" xfId="14202" xr:uid="{00000000-0005-0000-0000-000044370000}"/>
    <cellStyle name="Normal 2 73 2" xfId="14203" xr:uid="{00000000-0005-0000-0000-000045370000}"/>
    <cellStyle name="Normal 2 73 2 2" xfId="14204" xr:uid="{00000000-0005-0000-0000-000046370000}"/>
    <cellStyle name="Normal 2 73 3" xfId="14205" xr:uid="{00000000-0005-0000-0000-000047370000}"/>
    <cellStyle name="Normal 2 74" xfId="14206" xr:uid="{00000000-0005-0000-0000-000048370000}"/>
    <cellStyle name="Normal 2 74 2" xfId="14207" xr:uid="{00000000-0005-0000-0000-000049370000}"/>
    <cellStyle name="Normal 2 74 2 2" xfId="14208" xr:uid="{00000000-0005-0000-0000-00004A370000}"/>
    <cellStyle name="Normal 2 74 3" xfId="14209" xr:uid="{00000000-0005-0000-0000-00004B370000}"/>
    <cellStyle name="Normal 2 75" xfId="14210" xr:uid="{00000000-0005-0000-0000-00004C370000}"/>
    <cellStyle name="Normal 2 75 2" xfId="14211" xr:uid="{00000000-0005-0000-0000-00004D370000}"/>
    <cellStyle name="Normal 2 75 2 2" xfId="14212" xr:uid="{00000000-0005-0000-0000-00004E370000}"/>
    <cellStyle name="Normal 2 75 3" xfId="14213" xr:uid="{00000000-0005-0000-0000-00004F370000}"/>
    <cellStyle name="Normal 2 76" xfId="14214" xr:uid="{00000000-0005-0000-0000-000050370000}"/>
    <cellStyle name="Normal 2 76 2" xfId="14215" xr:uid="{00000000-0005-0000-0000-000051370000}"/>
    <cellStyle name="Normal 2 76 2 2" xfId="14216" xr:uid="{00000000-0005-0000-0000-000052370000}"/>
    <cellStyle name="Normal 2 76 3" xfId="14217" xr:uid="{00000000-0005-0000-0000-000053370000}"/>
    <cellStyle name="Normal 2 77" xfId="14218" xr:uid="{00000000-0005-0000-0000-000054370000}"/>
    <cellStyle name="Normal 2 77 2" xfId="14219" xr:uid="{00000000-0005-0000-0000-000055370000}"/>
    <cellStyle name="Normal 2 77 2 2" xfId="14220" xr:uid="{00000000-0005-0000-0000-000056370000}"/>
    <cellStyle name="Normal 2 77 3" xfId="14221" xr:uid="{00000000-0005-0000-0000-000057370000}"/>
    <cellStyle name="Normal 2 78" xfId="14222" xr:uid="{00000000-0005-0000-0000-000058370000}"/>
    <cellStyle name="Normal 2 78 2" xfId="14223" xr:uid="{00000000-0005-0000-0000-000059370000}"/>
    <cellStyle name="Normal 2 78 2 2" xfId="14224" xr:uid="{00000000-0005-0000-0000-00005A370000}"/>
    <cellStyle name="Normal 2 78 3" xfId="14225" xr:uid="{00000000-0005-0000-0000-00005B370000}"/>
    <cellStyle name="Normal 2 79" xfId="14226" xr:uid="{00000000-0005-0000-0000-00005C370000}"/>
    <cellStyle name="Normal 2 79 2" xfId="14227" xr:uid="{00000000-0005-0000-0000-00005D370000}"/>
    <cellStyle name="Normal 2 79 2 2" xfId="14228" xr:uid="{00000000-0005-0000-0000-00005E370000}"/>
    <cellStyle name="Normal 2 79 3" xfId="14229" xr:uid="{00000000-0005-0000-0000-00005F370000}"/>
    <cellStyle name="Normal 2 8" xfId="14230" xr:uid="{00000000-0005-0000-0000-000060370000}"/>
    <cellStyle name="Normal 2 8 2" xfId="14231" xr:uid="{00000000-0005-0000-0000-000061370000}"/>
    <cellStyle name="Normal 2 80" xfId="14232" xr:uid="{00000000-0005-0000-0000-000062370000}"/>
    <cellStyle name="Normal 2 80 2" xfId="14233" xr:uid="{00000000-0005-0000-0000-000063370000}"/>
    <cellStyle name="Normal 2 80 2 2" xfId="14234" xr:uid="{00000000-0005-0000-0000-000064370000}"/>
    <cellStyle name="Normal 2 80 3" xfId="14235" xr:uid="{00000000-0005-0000-0000-000065370000}"/>
    <cellStyle name="Normal 2 81" xfId="14236" xr:uid="{00000000-0005-0000-0000-000066370000}"/>
    <cellStyle name="Normal 2 81 2" xfId="14237" xr:uid="{00000000-0005-0000-0000-000067370000}"/>
    <cellStyle name="Normal 2 81 2 2" xfId="14238" xr:uid="{00000000-0005-0000-0000-000068370000}"/>
    <cellStyle name="Normal 2 81 3" xfId="14239" xr:uid="{00000000-0005-0000-0000-000069370000}"/>
    <cellStyle name="Normal 2 82" xfId="14240" xr:uid="{00000000-0005-0000-0000-00006A370000}"/>
    <cellStyle name="Normal 2 82 2" xfId="14241" xr:uid="{00000000-0005-0000-0000-00006B370000}"/>
    <cellStyle name="Normal 2 82 2 2" xfId="14242" xr:uid="{00000000-0005-0000-0000-00006C370000}"/>
    <cellStyle name="Normal 2 82 3" xfId="14243" xr:uid="{00000000-0005-0000-0000-00006D370000}"/>
    <cellStyle name="Normal 2 83" xfId="14244" xr:uid="{00000000-0005-0000-0000-00006E370000}"/>
    <cellStyle name="Normal 2 83 2" xfId="14245" xr:uid="{00000000-0005-0000-0000-00006F370000}"/>
    <cellStyle name="Normal 2 83 2 2" xfId="14246" xr:uid="{00000000-0005-0000-0000-000070370000}"/>
    <cellStyle name="Normal 2 83 3" xfId="14247" xr:uid="{00000000-0005-0000-0000-000071370000}"/>
    <cellStyle name="Normal 2 84" xfId="14248" xr:uid="{00000000-0005-0000-0000-000072370000}"/>
    <cellStyle name="Normal 2 84 2" xfId="14249" xr:uid="{00000000-0005-0000-0000-000073370000}"/>
    <cellStyle name="Normal 2 84 2 2" xfId="14250" xr:uid="{00000000-0005-0000-0000-000074370000}"/>
    <cellStyle name="Normal 2 84 3" xfId="14251" xr:uid="{00000000-0005-0000-0000-000075370000}"/>
    <cellStyle name="Normal 2 85" xfId="14252" xr:uid="{00000000-0005-0000-0000-000076370000}"/>
    <cellStyle name="Normal 2 85 2" xfId="14253" xr:uid="{00000000-0005-0000-0000-000077370000}"/>
    <cellStyle name="Normal 2 85 2 2" xfId="14254" xr:uid="{00000000-0005-0000-0000-000078370000}"/>
    <cellStyle name="Normal 2 85 3" xfId="14255" xr:uid="{00000000-0005-0000-0000-000079370000}"/>
    <cellStyle name="Normal 2 86" xfId="14256" xr:uid="{00000000-0005-0000-0000-00007A370000}"/>
    <cellStyle name="Normal 2 86 2" xfId="14257" xr:uid="{00000000-0005-0000-0000-00007B370000}"/>
    <cellStyle name="Normal 2 86 2 2" xfId="14258" xr:uid="{00000000-0005-0000-0000-00007C370000}"/>
    <cellStyle name="Normal 2 86 3" xfId="14259" xr:uid="{00000000-0005-0000-0000-00007D370000}"/>
    <cellStyle name="Normal 2 87" xfId="14260" xr:uid="{00000000-0005-0000-0000-00007E370000}"/>
    <cellStyle name="Normal 2 87 2" xfId="14261" xr:uid="{00000000-0005-0000-0000-00007F370000}"/>
    <cellStyle name="Normal 2 87 2 2" xfId="14262" xr:uid="{00000000-0005-0000-0000-000080370000}"/>
    <cellStyle name="Normal 2 87 3" xfId="14263" xr:uid="{00000000-0005-0000-0000-000081370000}"/>
    <cellStyle name="Normal 2 88" xfId="14264" xr:uid="{00000000-0005-0000-0000-000082370000}"/>
    <cellStyle name="Normal 2 88 2" xfId="14265" xr:uid="{00000000-0005-0000-0000-000083370000}"/>
    <cellStyle name="Normal 2 88 2 2" xfId="14266" xr:uid="{00000000-0005-0000-0000-000084370000}"/>
    <cellStyle name="Normal 2 88 3" xfId="14267" xr:uid="{00000000-0005-0000-0000-000085370000}"/>
    <cellStyle name="Normal 2 89" xfId="14268" xr:uid="{00000000-0005-0000-0000-000086370000}"/>
    <cellStyle name="Normal 2 89 2" xfId="14269" xr:uid="{00000000-0005-0000-0000-000087370000}"/>
    <cellStyle name="Normal 2 89 2 2" xfId="14270" xr:uid="{00000000-0005-0000-0000-000088370000}"/>
    <cellStyle name="Normal 2 89 3" xfId="14271" xr:uid="{00000000-0005-0000-0000-000089370000}"/>
    <cellStyle name="Normal 2 9" xfId="14272" xr:uid="{00000000-0005-0000-0000-00008A370000}"/>
    <cellStyle name="Normal 2 9 2" xfId="14273" xr:uid="{00000000-0005-0000-0000-00008B370000}"/>
    <cellStyle name="Normal 2 90" xfId="14274" xr:uid="{00000000-0005-0000-0000-00008C370000}"/>
    <cellStyle name="Normal 2 90 2" xfId="14275" xr:uid="{00000000-0005-0000-0000-00008D370000}"/>
    <cellStyle name="Normal 2 90 2 2" xfId="14276" xr:uid="{00000000-0005-0000-0000-00008E370000}"/>
    <cellStyle name="Normal 2 90 3" xfId="14277" xr:uid="{00000000-0005-0000-0000-00008F370000}"/>
    <cellStyle name="Normal 2 91" xfId="14278" xr:uid="{00000000-0005-0000-0000-000090370000}"/>
    <cellStyle name="Normal 2 91 2" xfId="14279" xr:uid="{00000000-0005-0000-0000-000091370000}"/>
    <cellStyle name="Normal 2 91 2 2" xfId="14280" xr:uid="{00000000-0005-0000-0000-000092370000}"/>
    <cellStyle name="Normal 2 91 3" xfId="14281" xr:uid="{00000000-0005-0000-0000-000093370000}"/>
    <cellStyle name="Normal 2 92" xfId="14282" xr:uid="{00000000-0005-0000-0000-000094370000}"/>
    <cellStyle name="Normal 2 92 2" xfId="14283" xr:uid="{00000000-0005-0000-0000-000095370000}"/>
    <cellStyle name="Normal 2 92 2 2" xfId="14284" xr:uid="{00000000-0005-0000-0000-000096370000}"/>
    <cellStyle name="Normal 2 92 3" xfId="14285" xr:uid="{00000000-0005-0000-0000-000097370000}"/>
    <cellStyle name="Normal 2 93" xfId="14286" xr:uid="{00000000-0005-0000-0000-000098370000}"/>
    <cellStyle name="Normal 2 93 2" xfId="14287" xr:uid="{00000000-0005-0000-0000-000099370000}"/>
    <cellStyle name="Normal 2 93 2 2" xfId="14288" xr:uid="{00000000-0005-0000-0000-00009A370000}"/>
    <cellStyle name="Normal 2 93 3" xfId="14289" xr:uid="{00000000-0005-0000-0000-00009B370000}"/>
    <cellStyle name="Normal 2 94" xfId="14290" xr:uid="{00000000-0005-0000-0000-00009C370000}"/>
    <cellStyle name="Normal 2 94 2" xfId="14291" xr:uid="{00000000-0005-0000-0000-00009D370000}"/>
    <cellStyle name="Normal 2 94 2 2" xfId="14292" xr:uid="{00000000-0005-0000-0000-00009E370000}"/>
    <cellStyle name="Normal 2 94 3" xfId="14293" xr:uid="{00000000-0005-0000-0000-00009F370000}"/>
    <cellStyle name="Normal 2 95" xfId="14294" xr:uid="{00000000-0005-0000-0000-0000A0370000}"/>
    <cellStyle name="Normal 2 95 2" xfId="14295" xr:uid="{00000000-0005-0000-0000-0000A1370000}"/>
    <cellStyle name="Normal 2 95 2 2" xfId="14296" xr:uid="{00000000-0005-0000-0000-0000A2370000}"/>
    <cellStyle name="Normal 2 95 3" xfId="14297" xr:uid="{00000000-0005-0000-0000-0000A3370000}"/>
    <cellStyle name="Normal 2 96" xfId="14298" xr:uid="{00000000-0005-0000-0000-0000A4370000}"/>
    <cellStyle name="Normal 2 96 2" xfId="14299" xr:uid="{00000000-0005-0000-0000-0000A5370000}"/>
    <cellStyle name="Normal 2 96 2 2" xfId="14300" xr:uid="{00000000-0005-0000-0000-0000A6370000}"/>
    <cellStyle name="Normal 2 96 3" xfId="14301" xr:uid="{00000000-0005-0000-0000-0000A7370000}"/>
    <cellStyle name="Normal 2 97" xfId="14302" xr:uid="{00000000-0005-0000-0000-0000A8370000}"/>
    <cellStyle name="Normal 2 97 2" xfId="14303" xr:uid="{00000000-0005-0000-0000-0000A9370000}"/>
    <cellStyle name="Normal 2 97 2 2" xfId="14304" xr:uid="{00000000-0005-0000-0000-0000AA370000}"/>
    <cellStyle name="Normal 2 97 3" xfId="14305" xr:uid="{00000000-0005-0000-0000-0000AB370000}"/>
    <cellStyle name="Normal 2 98" xfId="14306" xr:uid="{00000000-0005-0000-0000-0000AC370000}"/>
    <cellStyle name="Normal 2 98 2" xfId="14307" xr:uid="{00000000-0005-0000-0000-0000AD370000}"/>
    <cellStyle name="Normal 2 98 2 2" xfId="14308" xr:uid="{00000000-0005-0000-0000-0000AE370000}"/>
    <cellStyle name="Normal 2 98 3" xfId="14309" xr:uid="{00000000-0005-0000-0000-0000AF370000}"/>
    <cellStyle name="Normal 2 99" xfId="14310" xr:uid="{00000000-0005-0000-0000-0000B0370000}"/>
    <cellStyle name="Normal 2 99 2" xfId="14311" xr:uid="{00000000-0005-0000-0000-0000B1370000}"/>
    <cellStyle name="Normal 2 99 2 2" xfId="14312" xr:uid="{00000000-0005-0000-0000-0000B2370000}"/>
    <cellStyle name="Normal 2 99 3" xfId="14313" xr:uid="{00000000-0005-0000-0000-0000B3370000}"/>
    <cellStyle name="Normal 2_03_09Svo_pm_dodatno" xfId="14314" xr:uid="{00000000-0005-0000-0000-0000B4370000}"/>
    <cellStyle name="Normal 20" xfId="14315" xr:uid="{00000000-0005-0000-0000-0000B5370000}"/>
    <cellStyle name="Normal 20 2" xfId="14316" xr:uid="{00000000-0005-0000-0000-0000B6370000}"/>
    <cellStyle name="Normal 20 2 2" xfId="14317" xr:uid="{00000000-0005-0000-0000-0000B7370000}"/>
    <cellStyle name="Normal 20 3" xfId="14318" xr:uid="{00000000-0005-0000-0000-0000B8370000}"/>
    <cellStyle name="normal 20 4" xfId="14319" xr:uid="{00000000-0005-0000-0000-0000B9370000}"/>
    <cellStyle name="normal 20 5" xfId="14320" xr:uid="{00000000-0005-0000-0000-0000BA370000}"/>
    <cellStyle name="normal 20 6" xfId="14321" xr:uid="{00000000-0005-0000-0000-0000BB370000}"/>
    <cellStyle name="normal 20 7" xfId="14322" xr:uid="{00000000-0005-0000-0000-0000BC370000}"/>
    <cellStyle name="Normal 21" xfId="14323" xr:uid="{00000000-0005-0000-0000-0000BD370000}"/>
    <cellStyle name="Normal 21 2" xfId="14324" xr:uid="{00000000-0005-0000-0000-0000BE370000}"/>
    <cellStyle name="Normal 21 2 2" xfId="14325" xr:uid="{00000000-0005-0000-0000-0000BF370000}"/>
    <cellStyle name="Normal 21 3" xfId="14326" xr:uid="{00000000-0005-0000-0000-0000C0370000}"/>
    <cellStyle name="Normal 22" xfId="14327" xr:uid="{00000000-0005-0000-0000-0000C1370000}"/>
    <cellStyle name="Normal 22 2" xfId="14328" xr:uid="{00000000-0005-0000-0000-0000C2370000}"/>
    <cellStyle name="Normal 22 2 2" xfId="14329" xr:uid="{00000000-0005-0000-0000-0000C3370000}"/>
    <cellStyle name="Normal 22 3" xfId="14330" xr:uid="{00000000-0005-0000-0000-0000C4370000}"/>
    <cellStyle name="Normal 23" xfId="14331" xr:uid="{00000000-0005-0000-0000-0000C5370000}"/>
    <cellStyle name="Normal 23 2" xfId="14332" xr:uid="{00000000-0005-0000-0000-0000C6370000}"/>
    <cellStyle name="Normal 23 2 2" xfId="14333" xr:uid="{00000000-0005-0000-0000-0000C7370000}"/>
    <cellStyle name="Normal 23 3" xfId="14334" xr:uid="{00000000-0005-0000-0000-0000C8370000}"/>
    <cellStyle name="Normal 24" xfId="14335" xr:uid="{00000000-0005-0000-0000-0000C9370000}"/>
    <cellStyle name="Normal 24 2" xfId="14336" xr:uid="{00000000-0005-0000-0000-0000CA370000}"/>
    <cellStyle name="Normal 24 2 2" xfId="14337" xr:uid="{00000000-0005-0000-0000-0000CB370000}"/>
    <cellStyle name="Normal 24 3" xfId="14338" xr:uid="{00000000-0005-0000-0000-0000CC370000}"/>
    <cellStyle name="Normal 25" xfId="14339" xr:uid="{00000000-0005-0000-0000-0000CD370000}"/>
    <cellStyle name="Normal 25 2" xfId="14340" xr:uid="{00000000-0005-0000-0000-0000CE370000}"/>
    <cellStyle name="Normal 25 2 2" xfId="14341" xr:uid="{00000000-0005-0000-0000-0000CF370000}"/>
    <cellStyle name="Normal 25 3" xfId="14342" xr:uid="{00000000-0005-0000-0000-0000D0370000}"/>
    <cellStyle name="Normal 26" xfId="14343" xr:uid="{00000000-0005-0000-0000-0000D1370000}"/>
    <cellStyle name="Normal 26 2" xfId="14344" xr:uid="{00000000-0005-0000-0000-0000D2370000}"/>
    <cellStyle name="Normal 26 2 2" xfId="14345" xr:uid="{00000000-0005-0000-0000-0000D3370000}"/>
    <cellStyle name="Normal 26 3" xfId="14346" xr:uid="{00000000-0005-0000-0000-0000D4370000}"/>
    <cellStyle name="Normal 27" xfId="14347" xr:uid="{00000000-0005-0000-0000-0000D5370000}"/>
    <cellStyle name="Normal 27 2" xfId="14348" xr:uid="{00000000-0005-0000-0000-0000D6370000}"/>
    <cellStyle name="Normal 27 2 2" xfId="14349" xr:uid="{00000000-0005-0000-0000-0000D7370000}"/>
    <cellStyle name="Normal 27 3" xfId="14350" xr:uid="{00000000-0005-0000-0000-0000D8370000}"/>
    <cellStyle name="Normal 28" xfId="14351" xr:uid="{00000000-0005-0000-0000-0000D9370000}"/>
    <cellStyle name="Normal 28 2" xfId="14352" xr:uid="{00000000-0005-0000-0000-0000DA370000}"/>
    <cellStyle name="Normal 28 2 2" xfId="14353" xr:uid="{00000000-0005-0000-0000-0000DB370000}"/>
    <cellStyle name="Normal 28 3" xfId="14354" xr:uid="{00000000-0005-0000-0000-0000DC370000}"/>
    <cellStyle name="Normal 29" xfId="14355" xr:uid="{00000000-0005-0000-0000-0000DD370000}"/>
    <cellStyle name="Normal 3" xfId="11" xr:uid="{00000000-0005-0000-0000-0000DE370000}"/>
    <cellStyle name="Normal 3 10" xfId="14356" xr:uid="{00000000-0005-0000-0000-0000DF370000}"/>
    <cellStyle name="Normal 3 10 2" xfId="14357" xr:uid="{00000000-0005-0000-0000-0000E0370000}"/>
    <cellStyle name="Normal 3 11" xfId="14358" xr:uid="{00000000-0005-0000-0000-0000E1370000}"/>
    <cellStyle name="Normal 3 11 2" xfId="14359" xr:uid="{00000000-0005-0000-0000-0000E2370000}"/>
    <cellStyle name="Normal 3 12" xfId="14360" xr:uid="{00000000-0005-0000-0000-0000E3370000}"/>
    <cellStyle name="Normal 3 12 2" xfId="14361" xr:uid="{00000000-0005-0000-0000-0000E4370000}"/>
    <cellStyle name="normal 3 13" xfId="14362" xr:uid="{00000000-0005-0000-0000-0000E5370000}"/>
    <cellStyle name="normal 3 13 2" xfId="14363" xr:uid="{00000000-0005-0000-0000-0000E6370000}"/>
    <cellStyle name="normal 3 14" xfId="14364" xr:uid="{00000000-0005-0000-0000-0000E7370000}"/>
    <cellStyle name="normal 3 14 2" xfId="14365" xr:uid="{00000000-0005-0000-0000-0000E8370000}"/>
    <cellStyle name="normal 3 15" xfId="14366" xr:uid="{00000000-0005-0000-0000-0000E9370000}"/>
    <cellStyle name="normal 3 15 2" xfId="14367" xr:uid="{00000000-0005-0000-0000-0000EA370000}"/>
    <cellStyle name="Normal 3 16" xfId="14368" xr:uid="{00000000-0005-0000-0000-0000EB370000}"/>
    <cellStyle name="Normal 3 16 2" xfId="14369" xr:uid="{00000000-0005-0000-0000-0000EC370000}"/>
    <cellStyle name="Normal 3 17" xfId="14370" xr:uid="{00000000-0005-0000-0000-0000ED370000}"/>
    <cellStyle name="Normal 3 17 2" xfId="14371" xr:uid="{00000000-0005-0000-0000-0000EE370000}"/>
    <cellStyle name="Normal 3 18" xfId="14372" xr:uid="{00000000-0005-0000-0000-0000EF370000}"/>
    <cellStyle name="Normal 3 18 2" xfId="14373" xr:uid="{00000000-0005-0000-0000-0000F0370000}"/>
    <cellStyle name="normal 3 19" xfId="14374" xr:uid="{00000000-0005-0000-0000-0000F1370000}"/>
    <cellStyle name="normal 3 19 2" xfId="14375" xr:uid="{00000000-0005-0000-0000-0000F2370000}"/>
    <cellStyle name="Normal 3 2" xfId="36" xr:uid="{00000000-0005-0000-0000-0000F3370000}"/>
    <cellStyle name="Normal 3 2 10" xfId="14376" xr:uid="{00000000-0005-0000-0000-0000F4370000}"/>
    <cellStyle name="Normal 3 2 10 2" xfId="14377" xr:uid="{00000000-0005-0000-0000-0000F5370000}"/>
    <cellStyle name="Normal 3 2 11" xfId="14378" xr:uid="{00000000-0005-0000-0000-0000F6370000}"/>
    <cellStyle name="Normal 3 2 11 2" xfId="14379" xr:uid="{00000000-0005-0000-0000-0000F7370000}"/>
    <cellStyle name="normal 3 2 12" xfId="14380" xr:uid="{00000000-0005-0000-0000-0000F8370000}"/>
    <cellStyle name="normal 3 2 13" xfId="14381" xr:uid="{00000000-0005-0000-0000-0000F9370000}"/>
    <cellStyle name="normal 3 2 14" xfId="14382" xr:uid="{00000000-0005-0000-0000-0000FA370000}"/>
    <cellStyle name="normal 3 2 15" xfId="14383" xr:uid="{00000000-0005-0000-0000-0000FB370000}"/>
    <cellStyle name="normal 3 2 16" xfId="14384" xr:uid="{00000000-0005-0000-0000-0000FC370000}"/>
    <cellStyle name="normal 3 2 17" xfId="14385" xr:uid="{00000000-0005-0000-0000-0000FD370000}"/>
    <cellStyle name="normal 3 2 18" xfId="14386" xr:uid="{00000000-0005-0000-0000-0000FE370000}"/>
    <cellStyle name="normal 3 2 19" xfId="14387" xr:uid="{00000000-0005-0000-0000-0000FF370000}"/>
    <cellStyle name="Normal 3 2 2" xfId="14388" xr:uid="{00000000-0005-0000-0000-000000380000}"/>
    <cellStyle name="Normal 3 2 2 2" xfId="37" xr:uid="{00000000-0005-0000-0000-000001380000}"/>
    <cellStyle name="Normal 3 2 2 2 2" xfId="107" xr:uid="{00000000-0005-0000-0000-000002380000}"/>
    <cellStyle name="normal 3 2 20" xfId="14389" xr:uid="{00000000-0005-0000-0000-000003380000}"/>
    <cellStyle name="normal 3 2 21" xfId="14390" xr:uid="{00000000-0005-0000-0000-000004380000}"/>
    <cellStyle name="normal 3 2 22" xfId="14391" xr:uid="{00000000-0005-0000-0000-000005380000}"/>
    <cellStyle name="Normal 3 2 3" xfId="14392" xr:uid="{00000000-0005-0000-0000-000006380000}"/>
    <cellStyle name="Normal 3 2 3 2" xfId="14393" xr:uid="{00000000-0005-0000-0000-000007380000}"/>
    <cellStyle name="Normal 3 2 4" xfId="14394" xr:uid="{00000000-0005-0000-0000-000008380000}"/>
    <cellStyle name="Normal 3 2 4 2" xfId="14395" xr:uid="{00000000-0005-0000-0000-000009380000}"/>
    <cellStyle name="Normal 3 2 5" xfId="14396" xr:uid="{00000000-0005-0000-0000-00000A380000}"/>
    <cellStyle name="Normal 3 2 5 2" xfId="14397" xr:uid="{00000000-0005-0000-0000-00000B380000}"/>
    <cellStyle name="Normal 3 2 6" xfId="14398" xr:uid="{00000000-0005-0000-0000-00000C380000}"/>
    <cellStyle name="Normal 3 2 6 2" xfId="14399" xr:uid="{00000000-0005-0000-0000-00000D380000}"/>
    <cellStyle name="Normal 3 2 7" xfId="14400" xr:uid="{00000000-0005-0000-0000-00000E380000}"/>
    <cellStyle name="Normal 3 2 7 2" xfId="14401" xr:uid="{00000000-0005-0000-0000-00000F380000}"/>
    <cellStyle name="Normal 3 2 8" xfId="14402" xr:uid="{00000000-0005-0000-0000-000010380000}"/>
    <cellStyle name="Normal 3 2 8 2" xfId="14403" xr:uid="{00000000-0005-0000-0000-000011380000}"/>
    <cellStyle name="Normal 3 2 9" xfId="14404" xr:uid="{00000000-0005-0000-0000-000012380000}"/>
    <cellStyle name="Normal 3 2 9 2" xfId="14405" xr:uid="{00000000-0005-0000-0000-000013380000}"/>
    <cellStyle name="normal 3 20" xfId="14406" xr:uid="{00000000-0005-0000-0000-000014380000}"/>
    <cellStyle name="normal 3 20 2" xfId="14407" xr:uid="{00000000-0005-0000-0000-000015380000}"/>
    <cellStyle name="Normal 3 21" xfId="14408" xr:uid="{00000000-0005-0000-0000-000016380000}"/>
    <cellStyle name="Normal 3 21 2" xfId="14409" xr:uid="{00000000-0005-0000-0000-000017380000}"/>
    <cellStyle name="Normal 3 22" xfId="14410" xr:uid="{00000000-0005-0000-0000-000018380000}"/>
    <cellStyle name="Normal 3 22 2" xfId="14411" xr:uid="{00000000-0005-0000-0000-000019380000}"/>
    <cellStyle name="Normal 3 23" xfId="14412" xr:uid="{00000000-0005-0000-0000-00001A380000}"/>
    <cellStyle name="Normal 3 23 2" xfId="14413" xr:uid="{00000000-0005-0000-0000-00001B380000}"/>
    <cellStyle name="Normal 3 24" xfId="14414" xr:uid="{00000000-0005-0000-0000-00001C380000}"/>
    <cellStyle name="Normal 3 24 2" xfId="14415" xr:uid="{00000000-0005-0000-0000-00001D380000}"/>
    <cellStyle name="Normal 3 25" xfId="14416" xr:uid="{00000000-0005-0000-0000-00001E380000}"/>
    <cellStyle name="Normal 3 25 2" xfId="14417" xr:uid="{00000000-0005-0000-0000-00001F380000}"/>
    <cellStyle name="Normal 3 26" xfId="14418" xr:uid="{00000000-0005-0000-0000-000020380000}"/>
    <cellStyle name="Normal 3 26 2" xfId="14419" xr:uid="{00000000-0005-0000-0000-000021380000}"/>
    <cellStyle name="normal 3 27" xfId="14420" xr:uid="{00000000-0005-0000-0000-000022380000}"/>
    <cellStyle name="normal 3 28" xfId="14421" xr:uid="{00000000-0005-0000-0000-000023380000}"/>
    <cellStyle name="normal 3 29" xfId="14422" xr:uid="{00000000-0005-0000-0000-000024380000}"/>
    <cellStyle name="Normal 3 3" xfId="14423" xr:uid="{00000000-0005-0000-0000-000025380000}"/>
    <cellStyle name="Normal 3 3 2" xfId="14424" xr:uid="{00000000-0005-0000-0000-000026380000}"/>
    <cellStyle name="Normal 3 3 3" xfId="14425" xr:uid="{00000000-0005-0000-0000-000027380000}"/>
    <cellStyle name="normal 3 30" xfId="14426" xr:uid="{00000000-0005-0000-0000-000028380000}"/>
    <cellStyle name="normal 3 31" xfId="14427" xr:uid="{00000000-0005-0000-0000-000029380000}"/>
    <cellStyle name="normal 3 32" xfId="14428" xr:uid="{00000000-0005-0000-0000-00002A380000}"/>
    <cellStyle name="normal 3 33" xfId="14429" xr:uid="{00000000-0005-0000-0000-00002B380000}"/>
    <cellStyle name="normal 3 34" xfId="14430" xr:uid="{00000000-0005-0000-0000-00002C380000}"/>
    <cellStyle name="normal 3 35" xfId="14431" xr:uid="{00000000-0005-0000-0000-00002D380000}"/>
    <cellStyle name="normal 3 36" xfId="14432" xr:uid="{00000000-0005-0000-0000-00002E380000}"/>
    <cellStyle name="normal 3 37" xfId="14433" xr:uid="{00000000-0005-0000-0000-00002F380000}"/>
    <cellStyle name="normal 3 4" xfId="14434" xr:uid="{00000000-0005-0000-0000-000030380000}"/>
    <cellStyle name="Normal 3 4 2" xfId="14435" xr:uid="{00000000-0005-0000-0000-000031380000}"/>
    <cellStyle name="Normal 3 4 3" xfId="14436" xr:uid="{00000000-0005-0000-0000-000032380000}"/>
    <cellStyle name="normal 3 5" xfId="14437" xr:uid="{00000000-0005-0000-0000-000033380000}"/>
    <cellStyle name="Normal 3 5 2" xfId="14438" xr:uid="{00000000-0005-0000-0000-000034380000}"/>
    <cellStyle name="Normal 3 5 3" xfId="14439" xr:uid="{00000000-0005-0000-0000-000035380000}"/>
    <cellStyle name="Normal 3 6" xfId="14440" xr:uid="{00000000-0005-0000-0000-000036380000}"/>
    <cellStyle name="Normal 3 6 2" xfId="14441" xr:uid="{00000000-0005-0000-0000-000037380000}"/>
    <cellStyle name="Normal 3 7" xfId="14442" xr:uid="{00000000-0005-0000-0000-000038380000}"/>
    <cellStyle name="Normal 3 7 2" xfId="14443" xr:uid="{00000000-0005-0000-0000-000039380000}"/>
    <cellStyle name="Normal 3 8" xfId="14444" xr:uid="{00000000-0005-0000-0000-00003A380000}"/>
    <cellStyle name="Normal 3 8 2" xfId="14445" xr:uid="{00000000-0005-0000-0000-00003B380000}"/>
    <cellStyle name="Normal 3 9" xfId="14446" xr:uid="{00000000-0005-0000-0000-00003C380000}"/>
    <cellStyle name="Normal 3 9 2" xfId="14447" xr:uid="{00000000-0005-0000-0000-00003D380000}"/>
    <cellStyle name="Normal 3_03_09Svo_pm_dodatno" xfId="14448" xr:uid="{00000000-0005-0000-0000-00003E380000}"/>
    <cellStyle name="Normal 30" xfId="14449" xr:uid="{00000000-0005-0000-0000-00003F380000}"/>
    <cellStyle name="Normal 30 2" xfId="14450" xr:uid="{00000000-0005-0000-0000-000040380000}"/>
    <cellStyle name="Normal 30 2 2" xfId="14451" xr:uid="{00000000-0005-0000-0000-000041380000}"/>
    <cellStyle name="Normal 30 3" xfId="14452" xr:uid="{00000000-0005-0000-0000-000042380000}"/>
    <cellStyle name="Normal 30 4" xfId="14453" xr:uid="{00000000-0005-0000-0000-000043380000}"/>
    <cellStyle name="Normal 30 5" xfId="14454" xr:uid="{00000000-0005-0000-0000-000044380000}"/>
    <cellStyle name="Normal 30_S1720-Kosovnice_popisi" xfId="14455" xr:uid="{00000000-0005-0000-0000-000045380000}"/>
    <cellStyle name="Normal 31" xfId="14456" xr:uid="{00000000-0005-0000-0000-000046380000}"/>
    <cellStyle name="Normal 31 2" xfId="14457" xr:uid="{00000000-0005-0000-0000-000047380000}"/>
    <cellStyle name="Normal 31 2 2" xfId="14458" xr:uid="{00000000-0005-0000-0000-000048380000}"/>
    <cellStyle name="Normal 31 3" xfId="14459" xr:uid="{00000000-0005-0000-0000-000049380000}"/>
    <cellStyle name="Normal 31_S1720-Kosovnice_popisi" xfId="14460" xr:uid="{00000000-0005-0000-0000-00004A380000}"/>
    <cellStyle name="Normal 32" xfId="14461" xr:uid="{00000000-0005-0000-0000-00004B380000}"/>
    <cellStyle name="Normal 32 2" xfId="14462" xr:uid="{00000000-0005-0000-0000-00004C380000}"/>
    <cellStyle name="Normal 32 2 2" xfId="14463" xr:uid="{00000000-0005-0000-0000-00004D380000}"/>
    <cellStyle name="Normal 32 3" xfId="14464" xr:uid="{00000000-0005-0000-0000-00004E380000}"/>
    <cellStyle name="Normal 32 4" xfId="14465" xr:uid="{00000000-0005-0000-0000-00004F380000}"/>
    <cellStyle name="Normal 32 5" xfId="14466" xr:uid="{00000000-0005-0000-0000-000050380000}"/>
    <cellStyle name="Normal 32_S1720-Kosovnice_popisi" xfId="14467" xr:uid="{00000000-0005-0000-0000-000051380000}"/>
    <cellStyle name="Normal 33" xfId="14468" xr:uid="{00000000-0005-0000-0000-000052380000}"/>
    <cellStyle name="Normal 33 2" xfId="14469" xr:uid="{00000000-0005-0000-0000-000053380000}"/>
    <cellStyle name="Normal 33 2 2" xfId="14470" xr:uid="{00000000-0005-0000-0000-000054380000}"/>
    <cellStyle name="Normal 33 3" xfId="14471" xr:uid="{00000000-0005-0000-0000-000055380000}"/>
    <cellStyle name="Normal 33 4" xfId="14472" xr:uid="{00000000-0005-0000-0000-000056380000}"/>
    <cellStyle name="Normal 33 5" xfId="14473" xr:uid="{00000000-0005-0000-0000-000057380000}"/>
    <cellStyle name="Normal 34" xfId="14474" xr:uid="{00000000-0005-0000-0000-000058380000}"/>
    <cellStyle name="Normal 34 2" xfId="14475" xr:uid="{00000000-0005-0000-0000-000059380000}"/>
    <cellStyle name="Normal 34 2 2" xfId="14476" xr:uid="{00000000-0005-0000-0000-00005A380000}"/>
    <cellStyle name="Normal 34 3" xfId="14477" xr:uid="{00000000-0005-0000-0000-00005B380000}"/>
    <cellStyle name="Normal 35" xfId="14478" xr:uid="{00000000-0005-0000-0000-00005C380000}"/>
    <cellStyle name="Normal 35 2" xfId="14479" xr:uid="{00000000-0005-0000-0000-00005D380000}"/>
    <cellStyle name="Normal 35 2 2" xfId="14480" xr:uid="{00000000-0005-0000-0000-00005E380000}"/>
    <cellStyle name="Normal 35 3" xfId="14481" xr:uid="{00000000-0005-0000-0000-00005F380000}"/>
    <cellStyle name="Normal 35 4" xfId="14482" xr:uid="{00000000-0005-0000-0000-000060380000}"/>
    <cellStyle name="Normal 35 5" xfId="14483" xr:uid="{00000000-0005-0000-0000-000061380000}"/>
    <cellStyle name="Normal 36" xfId="14484" xr:uid="{00000000-0005-0000-0000-000062380000}"/>
    <cellStyle name="Normal 36 2" xfId="14485" xr:uid="{00000000-0005-0000-0000-000063380000}"/>
    <cellStyle name="Normal 36 2 2" xfId="14486" xr:uid="{00000000-0005-0000-0000-000064380000}"/>
    <cellStyle name="Normal 36 3" xfId="14487" xr:uid="{00000000-0005-0000-0000-000065380000}"/>
    <cellStyle name="Normal 37" xfId="14488" xr:uid="{00000000-0005-0000-0000-000066380000}"/>
    <cellStyle name="Normal 38" xfId="14489" xr:uid="{00000000-0005-0000-0000-000067380000}"/>
    <cellStyle name="Normal 38 2" xfId="14490" xr:uid="{00000000-0005-0000-0000-000068380000}"/>
    <cellStyle name="Normal 38 2 2" xfId="14491" xr:uid="{00000000-0005-0000-0000-000069380000}"/>
    <cellStyle name="Normal 38 3" xfId="14492" xr:uid="{00000000-0005-0000-0000-00006A380000}"/>
    <cellStyle name="Normal 39" xfId="14493" xr:uid="{00000000-0005-0000-0000-00006B380000}"/>
    <cellStyle name="Normal 39 2" xfId="14494" xr:uid="{00000000-0005-0000-0000-00006C380000}"/>
    <cellStyle name="Normal 39 2 2" xfId="14495" xr:uid="{00000000-0005-0000-0000-00006D380000}"/>
    <cellStyle name="Normal 39 3" xfId="14496" xr:uid="{00000000-0005-0000-0000-00006E380000}"/>
    <cellStyle name="normal 4" xfId="222" xr:uid="{00000000-0005-0000-0000-00006F380000}"/>
    <cellStyle name="normal 4 10" xfId="14497" xr:uid="{00000000-0005-0000-0000-000070380000}"/>
    <cellStyle name="normal 4 11" xfId="14498" xr:uid="{00000000-0005-0000-0000-000071380000}"/>
    <cellStyle name="Normal 4 2" xfId="14499" xr:uid="{00000000-0005-0000-0000-000072380000}"/>
    <cellStyle name="normal 4 2 2" xfId="14500" xr:uid="{00000000-0005-0000-0000-000073380000}"/>
    <cellStyle name="Normal 4 2 2 2" xfId="14501" xr:uid="{00000000-0005-0000-0000-000074380000}"/>
    <cellStyle name="Normal 4 2 2 2 2" xfId="14502" xr:uid="{00000000-0005-0000-0000-000075380000}"/>
    <cellStyle name="Normal 4 2 2 3" xfId="14503" xr:uid="{00000000-0005-0000-0000-000076380000}"/>
    <cellStyle name="Normal 4 2 3" xfId="14504" xr:uid="{00000000-0005-0000-0000-000077380000}"/>
    <cellStyle name="Normal 4 2 4" xfId="14505" xr:uid="{00000000-0005-0000-0000-000078380000}"/>
    <cellStyle name="Normal 4 2 5" xfId="14506" xr:uid="{00000000-0005-0000-0000-000079380000}"/>
    <cellStyle name="Normal 4 2 6" xfId="14507" xr:uid="{00000000-0005-0000-0000-00007A380000}"/>
    <cellStyle name="Normal 4 2 7" xfId="14508" xr:uid="{00000000-0005-0000-0000-00007B380000}"/>
    <cellStyle name="Normal 4 2 8" xfId="14509" xr:uid="{00000000-0005-0000-0000-00007C380000}"/>
    <cellStyle name="Normal 4 2 9" xfId="14510" xr:uid="{00000000-0005-0000-0000-00007D380000}"/>
    <cellStyle name="Normal 4 3" xfId="14511" xr:uid="{00000000-0005-0000-0000-00007E380000}"/>
    <cellStyle name="Normal 4 3 2" xfId="14512" xr:uid="{00000000-0005-0000-0000-00007F380000}"/>
    <cellStyle name="Normal 4 3 2 2" xfId="14513" xr:uid="{00000000-0005-0000-0000-000080380000}"/>
    <cellStyle name="Normal 4 3 2 2 2" xfId="14514" xr:uid="{00000000-0005-0000-0000-000081380000}"/>
    <cellStyle name="Normal 4 3 2 3" xfId="14515" xr:uid="{00000000-0005-0000-0000-000082380000}"/>
    <cellStyle name="Normal 4 3 3" xfId="14516" xr:uid="{00000000-0005-0000-0000-000083380000}"/>
    <cellStyle name="Normal 4 3 4" xfId="14517" xr:uid="{00000000-0005-0000-0000-000084380000}"/>
    <cellStyle name="Normal 4 4" xfId="14518" xr:uid="{00000000-0005-0000-0000-000085380000}"/>
    <cellStyle name="Normal 4 4 2" xfId="14519" xr:uid="{00000000-0005-0000-0000-000086380000}"/>
    <cellStyle name="Normal 4 4 2 2" xfId="14520" xr:uid="{00000000-0005-0000-0000-000087380000}"/>
    <cellStyle name="Normal 4 4 3" xfId="14521" xr:uid="{00000000-0005-0000-0000-000088380000}"/>
    <cellStyle name="Normal 4 5" xfId="14522" xr:uid="{00000000-0005-0000-0000-000089380000}"/>
    <cellStyle name="Normal 4 5 2" xfId="14523" xr:uid="{00000000-0005-0000-0000-00008A380000}"/>
    <cellStyle name="Normal 4 5 2 2" xfId="14524" xr:uid="{00000000-0005-0000-0000-00008B380000}"/>
    <cellStyle name="Normal 4 5 3" xfId="14525" xr:uid="{00000000-0005-0000-0000-00008C380000}"/>
    <cellStyle name="Normal 4 6" xfId="14526" xr:uid="{00000000-0005-0000-0000-00008D380000}"/>
    <cellStyle name="Normal 4 6 2" xfId="14527" xr:uid="{00000000-0005-0000-0000-00008E380000}"/>
    <cellStyle name="Normal 4 6 2 2" xfId="14528" xr:uid="{00000000-0005-0000-0000-00008F380000}"/>
    <cellStyle name="Normal 4 6 3" xfId="14529" xr:uid="{00000000-0005-0000-0000-000090380000}"/>
    <cellStyle name="Normal 4 7" xfId="14530" xr:uid="{00000000-0005-0000-0000-000091380000}"/>
    <cellStyle name="Normal 4 7 2" xfId="14531" xr:uid="{00000000-0005-0000-0000-000092380000}"/>
    <cellStyle name="Normal 4 7 2 2" xfId="14532" xr:uid="{00000000-0005-0000-0000-000093380000}"/>
    <cellStyle name="Normal 4 7 3" xfId="14533" xr:uid="{00000000-0005-0000-0000-000094380000}"/>
    <cellStyle name="Normal 4 8" xfId="14534" xr:uid="{00000000-0005-0000-0000-000095380000}"/>
    <cellStyle name="Normal 4 8 2" xfId="14535" xr:uid="{00000000-0005-0000-0000-000096380000}"/>
    <cellStyle name="Normal 4 8 2 2" xfId="14536" xr:uid="{00000000-0005-0000-0000-000097380000}"/>
    <cellStyle name="Normal 4 8 3" xfId="14537" xr:uid="{00000000-0005-0000-0000-000098380000}"/>
    <cellStyle name="Normal 4 9" xfId="14538" xr:uid="{00000000-0005-0000-0000-000099380000}"/>
    <cellStyle name="Normal 4 9 2" xfId="14539" xr:uid="{00000000-0005-0000-0000-00009A380000}"/>
    <cellStyle name="Normal 40" xfId="14540" xr:uid="{00000000-0005-0000-0000-00009B380000}"/>
    <cellStyle name="Normal 40 2" xfId="14541" xr:uid="{00000000-0005-0000-0000-00009C380000}"/>
    <cellStyle name="Normal 40 2 2" xfId="14542" xr:uid="{00000000-0005-0000-0000-00009D380000}"/>
    <cellStyle name="Normal 40 3" xfId="14543" xr:uid="{00000000-0005-0000-0000-00009E380000}"/>
    <cellStyle name="Normal 41" xfId="14544" xr:uid="{00000000-0005-0000-0000-00009F380000}"/>
    <cellStyle name="Normal 41 2" xfId="14545" xr:uid="{00000000-0005-0000-0000-0000A0380000}"/>
    <cellStyle name="Normal 41 2 2" xfId="14546" xr:uid="{00000000-0005-0000-0000-0000A1380000}"/>
    <cellStyle name="Normal 41 3" xfId="14547" xr:uid="{00000000-0005-0000-0000-0000A2380000}"/>
    <cellStyle name="Normal 42" xfId="14548" xr:uid="{00000000-0005-0000-0000-0000A3380000}"/>
    <cellStyle name="Normal 42 2" xfId="14549" xr:uid="{00000000-0005-0000-0000-0000A4380000}"/>
    <cellStyle name="Normal 42 2 2" xfId="14550" xr:uid="{00000000-0005-0000-0000-0000A5380000}"/>
    <cellStyle name="Normal 42 3" xfId="14551" xr:uid="{00000000-0005-0000-0000-0000A6380000}"/>
    <cellStyle name="Normal 43" xfId="14552" xr:uid="{00000000-0005-0000-0000-0000A7380000}"/>
    <cellStyle name="Normal 43 2" xfId="14553" xr:uid="{00000000-0005-0000-0000-0000A8380000}"/>
    <cellStyle name="Normal 43 2 2" xfId="14554" xr:uid="{00000000-0005-0000-0000-0000A9380000}"/>
    <cellStyle name="Normal 43 3" xfId="14555" xr:uid="{00000000-0005-0000-0000-0000AA380000}"/>
    <cellStyle name="Normal 44" xfId="14556" xr:uid="{00000000-0005-0000-0000-0000AB380000}"/>
    <cellStyle name="Normal 44 2" xfId="14557" xr:uid="{00000000-0005-0000-0000-0000AC380000}"/>
    <cellStyle name="Normal 44 2 2" xfId="14558" xr:uid="{00000000-0005-0000-0000-0000AD380000}"/>
    <cellStyle name="Normal 44 3" xfId="14559" xr:uid="{00000000-0005-0000-0000-0000AE380000}"/>
    <cellStyle name="Normal 45" xfId="14560" xr:uid="{00000000-0005-0000-0000-0000AF380000}"/>
    <cellStyle name="Normal 45 2" xfId="14561" xr:uid="{00000000-0005-0000-0000-0000B0380000}"/>
    <cellStyle name="Normal 45 2 2" xfId="14562" xr:uid="{00000000-0005-0000-0000-0000B1380000}"/>
    <cellStyle name="Normal 45 3" xfId="14563" xr:uid="{00000000-0005-0000-0000-0000B2380000}"/>
    <cellStyle name="Normal 46" xfId="14564" xr:uid="{00000000-0005-0000-0000-0000B3380000}"/>
    <cellStyle name="Normal 46 2" xfId="14565" xr:uid="{00000000-0005-0000-0000-0000B4380000}"/>
    <cellStyle name="Normal 46 2 2" xfId="14566" xr:uid="{00000000-0005-0000-0000-0000B5380000}"/>
    <cellStyle name="Normal 46 3" xfId="14567" xr:uid="{00000000-0005-0000-0000-0000B6380000}"/>
    <cellStyle name="Normal 47" xfId="14568" xr:uid="{00000000-0005-0000-0000-0000B7380000}"/>
    <cellStyle name="Normal 47 2" xfId="14569" xr:uid="{00000000-0005-0000-0000-0000B8380000}"/>
    <cellStyle name="Normal 47 2 2" xfId="14570" xr:uid="{00000000-0005-0000-0000-0000B9380000}"/>
    <cellStyle name="Normal 47 3" xfId="14571" xr:uid="{00000000-0005-0000-0000-0000BA380000}"/>
    <cellStyle name="Normal 48" xfId="14572" xr:uid="{00000000-0005-0000-0000-0000BB380000}"/>
    <cellStyle name="Normal 48 2" xfId="14573" xr:uid="{00000000-0005-0000-0000-0000BC380000}"/>
    <cellStyle name="Normal 48 2 2" xfId="14574" xr:uid="{00000000-0005-0000-0000-0000BD380000}"/>
    <cellStyle name="Normal 48 3" xfId="14575" xr:uid="{00000000-0005-0000-0000-0000BE380000}"/>
    <cellStyle name="Normal 49" xfId="14576" xr:uid="{00000000-0005-0000-0000-0000BF380000}"/>
    <cellStyle name="Normal 49 2" xfId="14577" xr:uid="{00000000-0005-0000-0000-0000C0380000}"/>
    <cellStyle name="Normal 49 2 2" xfId="14578" xr:uid="{00000000-0005-0000-0000-0000C1380000}"/>
    <cellStyle name="Normal 49 2 2 2" xfId="14579" xr:uid="{00000000-0005-0000-0000-0000C2380000}"/>
    <cellStyle name="Normal 49 2 3" xfId="14580" xr:uid="{00000000-0005-0000-0000-0000C3380000}"/>
    <cellStyle name="Normal 49 3" xfId="14581" xr:uid="{00000000-0005-0000-0000-0000C4380000}"/>
    <cellStyle name="Normal 5" xfId="39" xr:uid="{00000000-0005-0000-0000-0000C5380000}"/>
    <cellStyle name="Normal 5 10" xfId="14582" xr:uid="{00000000-0005-0000-0000-0000C6380000}"/>
    <cellStyle name="normal 5 11" xfId="14583" xr:uid="{00000000-0005-0000-0000-0000C7380000}"/>
    <cellStyle name="normal 5 12" xfId="14584" xr:uid="{00000000-0005-0000-0000-0000C8380000}"/>
    <cellStyle name="normal 5 13" xfId="14585" xr:uid="{00000000-0005-0000-0000-0000C9380000}"/>
    <cellStyle name="normal 5 14" xfId="14586" xr:uid="{00000000-0005-0000-0000-0000CA380000}"/>
    <cellStyle name="normal 5 15" xfId="14587" xr:uid="{00000000-0005-0000-0000-0000CB380000}"/>
    <cellStyle name="normal 5 16" xfId="14588" xr:uid="{00000000-0005-0000-0000-0000CC380000}"/>
    <cellStyle name="Normal 5 16 2" xfId="14589" xr:uid="{00000000-0005-0000-0000-0000CD380000}"/>
    <cellStyle name="normal 5 17" xfId="14590" xr:uid="{00000000-0005-0000-0000-0000CE380000}"/>
    <cellStyle name="normal 5 18" xfId="14591" xr:uid="{00000000-0005-0000-0000-0000CF380000}"/>
    <cellStyle name="normal 5 19" xfId="14592" xr:uid="{00000000-0005-0000-0000-0000D0380000}"/>
    <cellStyle name="normal 5 2" xfId="223" xr:uid="{00000000-0005-0000-0000-0000D1380000}"/>
    <cellStyle name="normal 5 2 2" xfId="14593" xr:uid="{00000000-0005-0000-0000-0000D2380000}"/>
    <cellStyle name="normal 5 20" xfId="14594" xr:uid="{00000000-0005-0000-0000-0000D3380000}"/>
    <cellStyle name="Normal 5 3" xfId="14595" xr:uid="{00000000-0005-0000-0000-0000D4380000}"/>
    <cellStyle name="Normal 5 3 10" xfId="14596" xr:uid="{00000000-0005-0000-0000-0000D5380000}"/>
    <cellStyle name="Normal 5 3 10 2" xfId="14597" xr:uid="{00000000-0005-0000-0000-0000D6380000}"/>
    <cellStyle name="Normal 5 3 10 2 2" xfId="14598" xr:uid="{00000000-0005-0000-0000-0000D7380000}"/>
    <cellStyle name="Normal 5 3 10 2 3" xfId="14599" xr:uid="{00000000-0005-0000-0000-0000D8380000}"/>
    <cellStyle name="Normal 5 3 10 3" xfId="14600" xr:uid="{00000000-0005-0000-0000-0000D9380000}"/>
    <cellStyle name="Normal 5 3 10 3 2" xfId="14601" xr:uid="{00000000-0005-0000-0000-0000DA380000}"/>
    <cellStyle name="Normal 5 3 10 3 3" xfId="14602" xr:uid="{00000000-0005-0000-0000-0000DB380000}"/>
    <cellStyle name="Normal 5 3 10 4" xfId="14603" xr:uid="{00000000-0005-0000-0000-0000DC380000}"/>
    <cellStyle name="Normal 5 3 10 5" xfId="14604" xr:uid="{00000000-0005-0000-0000-0000DD380000}"/>
    <cellStyle name="Normal 5 3 11" xfId="14605" xr:uid="{00000000-0005-0000-0000-0000DE380000}"/>
    <cellStyle name="Normal 5 3 11 2" xfId="14606" xr:uid="{00000000-0005-0000-0000-0000DF380000}"/>
    <cellStyle name="Normal 5 3 11 3" xfId="14607" xr:uid="{00000000-0005-0000-0000-0000E0380000}"/>
    <cellStyle name="Normal 5 3 12" xfId="14608" xr:uid="{00000000-0005-0000-0000-0000E1380000}"/>
    <cellStyle name="Normal 5 3 12 2" xfId="14609" xr:uid="{00000000-0005-0000-0000-0000E2380000}"/>
    <cellStyle name="Normal 5 3 12 3" xfId="14610" xr:uid="{00000000-0005-0000-0000-0000E3380000}"/>
    <cellStyle name="Normal 5 3 13" xfId="14611" xr:uid="{00000000-0005-0000-0000-0000E4380000}"/>
    <cellStyle name="Normal 5 3 14" xfId="14612" xr:uid="{00000000-0005-0000-0000-0000E5380000}"/>
    <cellStyle name="Normal 5 3 2" xfId="14613" xr:uid="{00000000-0005-0000-0000-0000E6380000}"/>
    <cellStyle name="Normal 5 3 2 10" xfId="14614" xr:uid="{00000000-0005-0000-0000-0000E7380000}"/>
    <cellStyle name="Normal 5 3 2 10 2" xfId="14615" xr:uid="{00000000-0005-0000-0000-0000E8380000}"/>
    <cellStyle name="Normal 5 3 2 10 3" xfId="14616" xr:uid="{00000000-0005-0000-0000-0000E9380000}"/>
    <cellStyle name="Normal 5 3 2 11" xfId="14617" xr:uid="{00000000-0005-0000-0000-0000EA380000}"/>
    <cellStyle name="Normal 5 3 2 12" xfId="14618" xr:uid="{00000000-0005-0000-0000-0000EB380000}"/>
    <cellStyle name="Normal 5 3 2 2" xfId="14619" xr:uid="{00000000-0005-0000-0000-0000EC380000}"/>
    <cellStyle name="Normal 5 3 2 2 10" xfId="14620" xr:uid="{00000000-0005-0000-0000-0000ED380000}"/>
    <cellStyle name="Normal 5 3 2 2 2" xfId="14621" xr:uid="{00000000-0005-0000-0000-0000EE380000}"/>
    <cellStyle name="Normal 5 3 2 2 2 2" xfId="14622" xr:uid="{00000000-0005-0000-0000-0000EF380000}"/>
    <cellStyle name="Normal 5 3 2 2 2 2 2" xfId="14623" xr:uid="{00000000-0005-0000-0000-0000F0380000}"/>
    <cellStyle name="Normal 5 3 2 2 2 2 2 2" xfId="14624" xr:uid="{00000000-0005-0000-0000-0000F1380000}"/>
    <cellStyle name="Normal 5 3 2 2 2 2 2 2 2" xfId="14625" xr:uid="{00000000-0005-0000-0000-0000F2380000}"/>
    <cellStyle name="Normal 5 3 2 2 2 2 2 2 2 2" xfId="14626" xr:uid="{00000000-0005-0000-0000-0000F3380000}"/>
    <cellStyle name="Normal 5 3 2 2 2 2 2 2 2 3" xfId="14627" xr:uid="{00000000-0005-0000-0000-0000F4380000}"/>
    <cellStyle name="Normal 5 3 2 2 2 2 2 2 3" xfId="14628" xr:uid="{00000000-0005-0000-0000-0000F5380000}"/>
    <cellStyle name="Normal 5 3 2 2 2 2 2 2 3 2" xfId="14629" xr:uid="{00000000-0005-0000-0000-0000F6380000}"/>
    <cellStyle name="Normal 5 3 2 2 2 2 2 2 3 3" xfId="14630" xr:uid="{00000000-0005-0000-0000-0000F7380000}"/>
    <cellStyle name="Normal 5 3 2 2 2 2 2 2 4" xfId="14631" xr:uid="{00000000-0005-0000-0000-0000F8380000}"/>
    <cellStyle name="Normal 5 3 2 2 2 2 2 2 5" xfId="14632" xr:uid="{00000000-0005-0000-0000-0000F9380000}"/>
    <cellStyle name="Normal 5 3 2 2 2 2 2 3" xfId="14633" xr:uid="{00000000-0005-0000-0000-0000FA380000}"/>
    <cellStyle name="Normal 5 3 2 2 2 2 2 3 2" xfId="14634" xr:uid="{00000000-0005-0000-0000-0000FB380000}"/>
    <cellStyle name="Normal 5 3 2 2 2 2 2 3 2 2" xfId="14635" xr:uid="{00000000-0005-0000-0000-0000FC380000}"/>
    <cellStyle name="Normal 5 3 2 2 2 2 2 3 2 3" xfId="14636" xr:uid="{00000000-0005-0000-0000-0000FD380000}"/>
    <cellStyle name="Normal 5 3 2 2 2 2 2 3 3" xfId="14637" xr:uid="{00000000-0005-0000-0000-0000FE380000}"/>
    <cellStyle name="Normal 5 3 2 2 2 2 2 3 3 2" xfId="14638" xr:uid="{00000000-0005-0000-0000-0000FF380000}"/>
    <cellStyle name="Normal 5 3 2 2 2 2 2 3 3 3" xfId="14639" xr:uid="{00000000-0005-0000-0000-000000390000}"/>
    <cellStyle name="Normal 5 3 2 2 2 2 2 3 4" xfId="14640" xr:uid="{00000000-0005-0000-0000-000001390000}"/>
    <cellStyle name="Normal 5 3 2 2 2 2 2 3 5" xfId="14641" xr:uid="{00000000-0005-0000-0000-000002390000}"/>
    <cellStyle name="Normal 5 3 2 2 2 2 2 4" xfId="14642" xr:uid="{00000000-0005-0000-0000-000003390000}"/>
    <cellStyle name="Normal 5 3 2 2 2 2 2 4 2" xfId="14643" xr:uid="{00000000-0005-0000-0000-000004390000}"/>
    <cellStyle name="Normal 5 3 2 2 2 2 2 4 3" xfId="14644" xr:uid="{00000000-0005-0000-0000-000005390000}"/>
    <cellStyle name="Normal 5 3 2 2 2 2 2 5" xfId="14645" xr:uid="{00000000-0005-0000-0000-000006390000}"/>
    <cellStyle name="Normal 5 3 2 2 2 2 2 5 2" xfId="14646" xr:uid="{00000000-0005-0000-0000-000007390000}"/>
    <cellStyle name="Normal 5 3 2 2 2 2 2 5 3" xfId="14647" xr:uid="{00000000-0005-0000-0000-000008390000}"/>
    <cellStyle name="Normal 5 3 2 2 2 2 2 6" xfId="14648" xr:uid="{00000000-0005-0000-0000-000009390000}"/>
    <cellStyle name="Normal 5 3 2 2 2 2 2 7" xfId="14649" xr:uid="{00000000-0005-0000-0000-00000A390000}"/>
    <cellStyle name="Normal 5 3 2 2 2 2 3" xfId="14650" xr:uid="{00000000-0005-0000-0000-00000B390000}"/>
    <cellStyle name="Normal 5 3 2 2 2 2 3 2" xfId="14651" xr:uid="{00000000-0005-0000-0000-00000C390000}"/>
    <cellStyle name="Normal 5 3 2 2 2 2 3 2 2" xfId="14652" xr:uid="{00000000-0005-0000-0000-00000D390000}"/>
    <cellStyle name="Normal 5 3 2 2 2 2 3 2 3" xfId="14653" xr:uid="{00000000-0005-0000-0000-00000E390000}"/>
    <cellStyle name="Normal 5 3 2 2 2 2 3 3" xfId="14654" xr:uid="{00000000-0005-0000-0000-00000F390000}"/>
    <cellStyle name="Normal 5 3 2 2 2 2 3 3 2" xfId="14655" xr:uid="{00000000-0005-0000-0000-000010390000}"/>
    <cellStyle name="Normal 5 3 2 2 2 2 3 3 3" xfId="14656" xr:uid="{00000000-0005-0000-0000-000011390000}"/>
    <cellStyle name="Normal 5 3 2 2 2 2 3 4" xfId="14657" xr:uid="{00000000-0005-0000-0000-000012390000}"/>
    <cellStyle name="Normal 5 3 2 2 2 2 3 5" xfId="14658" xr:uid="{00000000-0005-0000-0000-000013390000}"/>
    <cellStyle name="Normal 5 3 2 2 2 2 4" xfId="14659" xr:uid="{00000000-0005-0000-0000-000014390000}"/>
    <cellStyle name="Normal 5 3 2 2 2 2 4 2" xfId="14660" xr:uid="{00000000-0005-0000-0000-000015390000}"/>
    <cellStyle name="Normal 5 3 2 2 2 2 4 2 2" xfId="14661" xr:uid="{00000000-0005-0000-0000-000016390000}"/>
    <cellStyle name="Normal 5 3 2 2 2 2 4 2 3" xfId="14662" xr:uid="{00000000-0005-0000-0000-000017390000}"/>
    <cellStyle name="Normal 5 3 2 2 2 2 4 3" xfId="14663" xr:uid="{00000000-0005-0000-0000-000018390000}"/>
    <cellStyle name="Normal 5 3 2 2 2 2 4 3 2" xfId="14664" xr:uid="{00000000-0005-0000-0000-000019390000}"/>
    <cellStyle name="Normal 5 3 2 2 2 2 4 3 3" xfId="14665" xr:uid="{00000000-0005-0000-0000-00001A390000}"/>
    <cellStyle name="Normal 5 3 2 2 2 2 4 4" xfId="14666" xr:uid="{00000000-0005-0000-0000-00001B390000}"/>
    <cellStyle name="Normal 5 3 2 2 2 2 4 5" xfId="14667" xr:uid="{00000000-0005-0000-0000-00001C390000}"/>
    <cellStyle name="Normal 5 3 2 2 2 2 5" xfId="14668" xr:uid="{00000000-0005-0000-0000-00001D390000}"/>
    <cellStyle name="Normal 5 3 2 2 2 2 5 2" xfId="14669" xr:uid="{00000000-0005-0000-0000-00001E390000}"/>
    <cellStyle name="Normal 5 3 2 2 2 2 5 3" xfId="14670" xr:uid="{00000000-0005-0000-0000-00001F390000}"/>
    <cellStyle name="Normal 5 3 2 2 2 2 6" xfId="14671" xr:uid="{00000000-0005-0000-0000-000020390000}"/>
    <cellStyle name="Normal 5 3 2 2 2 2 6 2" xfId="14672" xr:uid="{00000000-0005-0000-0000-000021390000}"/>
    <cellStyle name="Normal 5 3 2 2 2 2 6 3" xfId="14673" xr:uid="{00000000-0005-0000-0000-000022390000}"/>
    <cellStyle name="Normal 5 3 2 2 2 2 7" xfId="14674" xr:uid="{00000000-0005-0000-0000-000023390000}"/>
    <cellStyle name="Normal 5 3 2 2 2 2 8" xfId="14675" xr:uid="{00000000-0005-0000-0000-000024390000}"/>
    <cellStyle name="Normal 5 3 2 2 2 3" xfId="14676" xr:uid="{00000000-0005-0000-0000-000025390000}"/>
    <cellStyle name="Normal 5 3 2 2 2 3 2" xfId="14677" xr:uid="{00000000-0005-0000-0000-000026390000}"/>
    <cellStyle name="Normal 5 3 2 2 2 3 2 2" xfId="14678" xr:uid="{00000000-0005-0000-0000-000027390000}"/>
    <cellStyle name="Normal 5 3 2 2 2 3 2 2 2" xfId="14679" xr:uid="{00000000-0005-0000-0000-000028390000}"/>
    <cellStyle name="Normal 5 3 2 2 2 3 2 2 3" xfId="14680" xr:uid="{00000000-0005-0000-0000-000029390000}"/>
    <cellStyle name="Normal 5 3 2 2 2 3 2 3" xfId="14681" xr:uid="{00000000-0005-0000-0000-00002A390000}"/>
    <cellStyle name="Normal 5 3 2 2 2 3 2 3 2" xfId="14682" xr:uid="{00000000-0005-0000-0000-00002B390000}"/>
    <cellStyle name="Normal 5 3 2 2 2 3 2 3 3" xfId="14683" xr:uid="{00000000-0005-0000-0000-00002C390000}"/>
    <cellStyle name="Normal 5 3 2 2 2 3 2 4" xfId="14684" xr:uid="{00000000-0005-0000-0000-00002D390000}"/>
    <cellStyle name="Normal 5 3 2 2 2 3 2 5" xfId="14685" xr:uid="{00000000-0005-0000-0000-00002E390000}"/>
    <cellStyle name="Normal 5 3 2 2 2 3 3" xfId="14686" xr:uid="{00000000-0005-0000-0000-00002F390000}"/>
    <cellStyle name="Normal 5 3 2 2 2 3 3 2" xfId="14687" xr:uid="{00000000-0005-0000-0000-000030390000}"/>
    <cellStyle name="Normal 5 3 2 2 2 3 3 2 2" xfId="14688" xr:uid="{00000000-0005-0000-0000-000031390000}"/>
    <cellStyle name="Normal 5 3 2 2 2 3 3 2 3" xfId="14689" xr:uid="{00000000-0005-0000-0000-000032390000}"/>
    <cellStyle name="Normal 5 3 2 2 2 3 3 3" xfId="14690" xr:uid="{00000000-0005-0000-0000-000033390000}"/>
    <cellStyle name="Normal 5 3 2 2 2 3 3 3 2" xfId="14691" xr:uid="{00000000-0005-0000-0000-000034390000}"/>
    <cellStyle name="Normal 5 3 2 2 2 3 3 3 3" xfId="14692" xr:uid="{00000000-0005-0000-0000-000035390000}"/>
    <cellStyle name="Normal 5 3 2 2 2 3 3 4" xfId="14693" xr:uid="{00000000-0005-0000-0000-000036390000}"/>
    <cellStyle name="Normal 5 3 2 2 2 3 3 5" xfId="14694" xr:uid="{00000000-0005-0000-0000-000037390000}"/>
    <cellStyle name="Normal 5 3 2 2 2 3 4" xfId="14695" xr:uid="{00000000-0005-0000-0000-000038390000}"/>
    <cellStyle name="Normal 5 3 2 2 2 3 4 2" xfId="14696" xr:uid="{00000000-0005-0000-0000-000039390000}"/>
    <cellStyle name="Normal 5 3 2 2 2 3 4 3" xfId="14697" xr:uid="{00000000-0005-0000-0000-00003A390000}"/>
    <cellStyle name="Normal 5 3 2 2 2 3 5" xfId="14698" xr:uid="{00000000-0005-0000-0000-00003B390000}"/>
    <cellStyle name="Normal 5 3 2 2 2 3 5 2" xfId="14699" xr:uid="{00000000-0005-0000-0000-00003C390000}"/>
    <cellStyle name="Normal 5 3 2 2 2 3 5 3" xfId="14700" xr:uid="{00000000-0005-0000-0000-00003D390000}"/>
    <cellStyle name="Normal 5 3 2 2 2 3 6" xfId="14701" xr:uid="{00000000-0005-0000-0000-00003E390000}"/>
    <cellStyle name="Normal 5 3 2 2 2 3 7" xfId="14702" xr:uid="{00000000-0005-0000-0000-00003F390000}"/>
    <cellStyle name="Normal 5 3 2 2 2 4" xfId="14703" xr:uid="{00000000-0005-0000-0000-000040390000}"/>
    <cellStyle name="Normal 5 3 2 2 2 4 2" xfId="14704" xr:uid="{00000000-0005-0000-0000-000041390000}"/>
    <cellStyle name="Normal 5 3 2 2 2 4 2 2" xfId="14705" xr:uid="{00000000-0005-0000-0000-000042390000}"/>
    <cellStyle name="Normal 5 3 2 2 2 4 2 3" xfId="14706" xr:uid="{00000000-0005-0000-0000-000043390000}"/>
    <cellStyle name="Normal 5 3 2 2 2 4 3" xfId="14707" xr:uid="{00000000-0005-0000-0000-000044390000}"/>
    <cellStyle name="Normal 5 3 2 2 2 4 3 2" xfId="14708" xr:uid="{00000000-0005-0000-0000-000045390000}"/>
    <cellStyle name="Normal 5 3 2 2 2 4 3 3" xfId="14709" xr:uid="{00000000-0005-0000-0000-000046390000}"/>
    <cellStyle name="Normal 5 3 2 2 2 4 4" xfId="14710" xr:uid="{00000000-0005-0000-0000-000047390000}"/>
    <cellStyle name="Normal 5 3 2 2 2 4 5" xfId="14711" xr:uid="{00000000-0005-0000-0000-000048390000}"/>
    <cellStyle name="Normal 5 3 2 2 2 5" xfId="14712" xr:uid="{00000000-0005-0000-0000-000049390000}"/>
    <cellStyle name="Normal 5 3 2 2 2 5 2" xfId="14713" xr:uid="{00000000-0005-0000-0000-00004A390000}"/>
    <cellStyle name="Normal 5 3 2 2 2 5 2 2" xfId="14714" xr:uid="{00000000-0005-0000-0000-00004B390000}"/>
    <cellStyle name="Normal 5 3 2 2 2 5 2 3" xfId="14715" xr:uid="{00000000-0005-0000-0000-00004C390000}"/>
    <cellStyle name="Normal 5 3 2 2 2 5 3" xfId="14716" xr:uid="{00000000-0005-0000-0000-00004D390000}"/>
    <cellStyle name="Normal 5 3 2 2 2 5 3 2" xfId="14717" xr:uid="{00000000-0005-0000-0000-00004E390000}"/>
    <cellStyle name="Normal 5 3 2 2 2 5 3 3" xfId="14718" xr:uid="{00000000-0005-0000-0000-00004F390000}"/>
    <cellStyle name="Normal 5 3 2 2 2 5 4" xfId="14719" xr:uid="{00000000-0005-0000-0000-000050390000}"/>
    <cellStyle name="Normal 5 3 2 2 2 5 5" xfId="14720" xr:uid="{00000000-0005-0000-0000-000051390000}"/>
    <cellStyle name="Normal 5 3 2 2 2 6" xfId="14721" xr:uid="{00000000-0005-0000-0000-000052390000}"/>
    <cellStyle name="Normal 5 3 2 2 2 6 2" xfId="14722" xr:uid="{00000000-0005-0000-0000-000053390000}"/>
    <cellStyle name="Normal 5 3 2 2 2 6 3" xfId="14723" xr:uid="{00000000-0005-0000-0000-000054390000}"/>
    <cellStyle name="Normal 5 3 2 2 2 7" xfId="14724" xr:uid="{00000000-0005-0000-0000-000055390000}"/>
    <cellStyle name="Normal 5 3 2 2 2 7 2" xfId="14725" xr:uid="{00000000-0005-0000-0000-000056390000}"/>
    <cellStyle name="Normal 5 3 2 2 2 7 3" xfId="14726" xr:uid="{00000000-0005-0000-0000-000057390000}"/>
    <cellStyle name="Normal 5 3 2 2 2 8" xfId="14727" xr:uid="{00000000-0005-0000-0000-000058390000}"/>
    <cellStyle name="Normal 5 3 2 2 2 9" xfId="14728" xr:uid="{00000000-0005-0000-0000-000059390000}"/>
    <cellStyle name="Normal 5 3 2 2 3" xfId="14729" xr:uid="{00000000-0005-0000-0000-00005A390000}"/>
    <cellStyle name="Normal 5 3 2 2 3 2" xfId="14730" xr:uid="{00000000-0005-0000-0000-00005B390000}"/>
    <cellStyle name="Normal 5 3 2 2 3 2 2" xfId="14731" xr:uid="{00000000-0005-0000-0000-00005C390000}"/>
    <cellStyle name="Normal 5 3 2 2 3 2 2 2" xfId="14732" xr:uid="{00000000-0005-0000-0000-00005D390000}"/>
    <cellStyle name="Normal 5 3 2 2 3 2 2 2 2" xfId="14733" xr:uid="{00000000-0005-0000-0000-00005E390000}"/>
    <cellStyle name="Normal 5 3 2 2 3 2 2 2 3" xfId="14734" xr:uid="{00000000-0005-0000-0000-00005F390000}"/>
    <cellStyle name="Normal 5 3 2 2 3 2 2 3" xfId="14735" xr:uid="{00000000-0005-0000-0000-000060390000}"/>
    <cellStyle name="Normal 5 3 2 2 3 2 2 3 2" xfId="14736" xr:uid="{00000000-0005-0000-0000-000061390000}"/>
    <cellStyle name="Normal 5 3 2 2 3 2 2 3 3" xfId="14737" xr:uid="{00000000-0005-0000-0000-000062390000}"/>
    <cellStyle name="Normal 5 3 2 2 3 2 2 4" xfId="14738" xr:uid="{00000000-0005-0000-0000-000063390000}"/>
    <cellStyle name="Normal 5 3 2 2 3 2 2 5" xfId="14739" xr:uid="{00000000-0005-0000-0000-000064390000}"/>
    <cellStyle name="Normal 5 3 2 2 3 2 3" xfId="14740" xr:uid="{00000000-0005-0000-0000-000065390000}"/>
    <cellStyle name="Normal 5 3 2 2 3 2 3 2" xfId="14741" xr:uid="{00000000-0005-0000-0000-000066390000}"/>
    <cellStyle name="Normal 5 3 2 2 3 2 3 2 2" xfId="14742" xr:uid="{00000000-0005-0000-0000-000067390000}"/>
    <cellStyle name="Normal 5 3 2 2 3 2 3 2 3" xfId="14743" xr:uid="{00000000-0005-0000-0000-000068390000}"/>
    <cellStyle name="Normal 5 3 2 2 3 2 3 3" xfId="14744" xr:uid="{00000000-0005-0000-0000-000069390000}"/>
    <cellStyle name="Normal 5 3 2 2 3 2 3 3 2" xfId="14745" xr:uid="{00000000-0005-0000-0000-00006A390000}"/>
    <cellStyle name="Normal 5 3 2 2 3 2 3 3 3" xfId="14746" xr:uid="{00000000-0005-0000-0000-00006B390000}"/>
    <cellStyle name="Normal 5 3 2 2 3 2 3 4" xfId="14747" xr:uid="{00000000-0005-0000-0000-00006C390000}"/>
    <cellStyle name="Normal 5 3 2 2 3 2 3 5" xfId="14748" xr:uid="{00000000-0005-0000-0000-00006D390000}"/>
    <cellStyle name="Normal 5 3 2 2 3 2 4" xfId="14749" xr:uid="{00000000-0005-0000-0000-00006E390000}"/>
    <cellStyle name="Normal 5 3 2 2 3 2 4 2" xfId="14750" xr:uid="{00000000-0005-0000-0000-00006F390000}"/>
    <cellStyle name="Normal 5 3 2 2 3 2 4 3" xfId="14751" xr:uid="{00000000-0005-0000-0000-000070390000}"/>
    <cellStyle name="Normal 5 3 2 2 3 2 5" xfId="14752" xr:uid="{00000000-0005-0000-0000-000071390000}"/>
    <cellStyle name="Normal 5 3 2 2 3 2 5 2" xfId="14753" xr:uid="{00000000-0005-0000-0000-000072390000}"/>
    <cellStyle name="Normal 5 3 2 2 3 2 5 3" xfId="14754" xr:uid="{00000000-0005-0000-0000-000073390000}"/>
    <cellStyle name="Normal 5 3 2 2 3 2 6" xfId="14755" xr:uid="{00000000-0005-0000-0000-000074390000}"/>
    <cellStyle name="Normal 5 3 2 2 3 2 7" xfId="14756" xr:uid="{00000000-0005-0000-0000-000075390000}"/>
    <cellStyle name="Normal 5 3 2 2 3 3" xfId="14757" xr:uid="{00000000-0005-0000-0000-000076390000}"/>
    <cellStyle name="Normal 5 3 2 2 3 3 2" xfId="14758" xr:uid="{00000000-0005-0000-0000-000077390000}"/>
    <cellStyle name="Normal 5 3 2 2 3 3 2 2" xfId="14759" xr:uid="{00000000-0005-0000-0000-000078390000}"/>
    <cellStyle name="Normal 5 3 2 2 3 3 2 3" xfId="14760" xr:uid="{00000000-0005-0000-0000-000079390000}"/>
    <cellStyle name="Normal 5 3 2 2 3 3 3" xfId="14761" xr:uid="{00000000-0005-0000-0000-00007A390000}"/>
    <cellStyle name="Normal 5 3 2 2 3 3 3 2" xfId="14762" xr:uid="{00000000-0005-0000-0000-00007B390000}"/>
    <cellStyle name="Normal 5 3 2 2 3 3 3 3" xfId="14763" xr:uid="{00000000-0005-0000-0000-00007C390000}"/>
    <cellStyle name="Normal 5 3 2 2 3 3 4" xfId="14764" xr:uid="{00000000-0005-0000-0000-00007D390000}"/>
    <cellStyle name="Normal 5 3 2 2 3 3 5" xfId="14765" xr:uid="{00000000-0005-0000-0000-00007E390000}"/>
    <cellStyle name="Normal 5 3 2 2 3 4" xfId="14766" xr:uid="{00000000-0005-0000-0000-00007F390000}"/>
    <cellStyle name="Normal 5 3 2 2 3 4 2" xfId="14767" xr:uid="{00000000-0005-0000-0000-000080390000}"/>
    <cellStyle name="Normal 5 3 2 2 3 4 2 2" xfId="14768" xr:uid="{00000000-0005-0000-0000-000081390000}"/>
    <cellStyle name="Normal 5 3 2 2 3 4 2 3" xfId="14769" xr:uid="{00000000-0005-0000-0000-000082390000}"/>
    <cellStyle name="Normal 5 3 2 2 3 4 3" xfId="14770" xr:uid="{00000000-0005-0000-0000-000083390000}"/>
    <cellStyle name="Normal 5 3 2 2 3 4 3 2" xfId="14771" xr:uid="{00000000-0005-0000-0000-000084390000}"/>
    <cellStyle name="Normal 5 3 2 2 3 4 3 3" xfId="14772" xr:uid="{00000000-0005-0000-0000-000085390000}"/>
    <cellStyle name="Normal 5 3 2 2 3 4 4" xfId="14773" xr:uid="{00000000-0005-0000-0000-000086390000}"/>
    <cellStyle name="Normal 5 3 2 2 3 4 5" xfId="14774" xr:uid="{00000000-0005-0000-0000-000087390000}"/>
    <cellStyle name="Normal 5 3 2 2 3 5" xfId="14775" xr:uid="{00000000-0005-0000-0000-000088390000}"/>
    <cellStyle name="Normal 5 3 2 2 3 5 2" xfId="14776" xr:uid="{00000000-0005-0000-0000-000089390000}"/>
    <cellStyle name="Normal 5 3 2 2 3 5 3" xfId="14777" xr:uid="{00000000-0005-0000-0000-00008A390000}"/>
    <cellStyle name="Normal 5 3 2 2 3 6" xfId="14778" xr:uid="{00000000-0005-0000-0000-00008B390000}"/>
    <cellStyle name="Normal 5 3 2 2 3 6 2" xfId="14779" xr:uid="{00000000-0005-0000-0000-00008C390000}"/>
    <cellStyle name="Normal 5 3 2 2 3 6 3" xfId="14780" xr:uid="{00000000-0005-0000-0000-00008D390000}"/>
    <cellStyle name="Normal 5 3 2 2 3 7" xfId="14781" xr:uid="{00000000-0005-0000-0000-00008E390000}"/>
    <cellStyle name="Normal 5 3 2 2 3 8" xfId="14782" xr:uid="{00000000-0005-0000-0000-00008F390000}"/>
    <cellStyle name="Normal 5 3 2 2 4" xfId="14783" xr:uid="{00000000-0005-0000-0000-000090390000}"/>
    <cellStyle name="Normal 5 3 2 2 4 2" xfId="14784" xr:uid="{00000000-0005-0000-0000-000091390000}"/>
    <cellStyle name="Normal 5 3 2 2 4 2 2" xfId="14785" xr:uid="{00000000-0005-0000-0000-000092390000}"/>
    <cellStyle name="Normal 5 3 2 2 4 2 2 2" xfId="14786" xr:uid="{00000000-0005-0000-0000-000093390000}"/>
    <cellStyle name="Normal 5 3 2 2 4 2 2 3" xfId="14787" xr:uid="{00000000-0005-0000-0000-000094390000}"/>
    <cellStyle name="Normal 5 3 2 2 4 2 3" xfId="14788" xr:uid="{00000000-0005-0000-0000-000095390000}"/>
    <cellStyle name="Normal 5 3 2 2 4 2 3 2" xfId="14789" xr:uid="{00000000-0005-0000-0000-000096390000}"/>
    <cellStyle name="Normal 5 3 2 2 4 2 3 3" xfId="14790" xr:uid="{00000000-0005-0000-0000-000097390000}"/>
    <cellStyle name="Normal 5 3 2 2 4 2 4" xfId="14791" xr:uid="{00000000-0005-0000-0000-000098390000}"/>
    <cellStyle name="Normal 5 3 2 2 4 2 5" xfId="14792" xr:uid="{00000000-0005-0000-0000-000099390000}"/>
    <cellStyle name="Normal 5 3 2 2 4 3" xfId="14793" xr:uid="{00000000-0005-0000-0000-00009A390000}"/>
    <cellStyle name="Normal 5 3 2 2 4 3 2" xfId="14794" xr:uid="{00000000-0005-0000-0000-00009B390000}"/>
    <cellStyle name="Normal 5 3 2 2 4 3 2 2" xfId="14795" xr:uid="{00000000-0005-0000-0000-00009C390000}"/>
    <cellStyle name="Normal 5 3 2 2 4 3 2 3" xfId="14796" xr:uid="{00000000-0005-0000-0000-00009D390000}"/>
    <cellStyle name="Normal 5 3 2 2 4 3 3" xfId="14797" xr:uid="{00000000-0005-0000-0000-00009E390000}"/>
    <cellStyle name="Normal 5 3 2 2 4 3 3 2" xfId="14798" xr:uid="{00000000-0005-0000-0000-00009F390000}"/>
    <cellStyle name="Normal 5 3 2 2 4 3 3 3" xfId="14799" xr:uid="{00000000-0005-0000-0000-0000A0390000}"/>
    <cellStyle name="Normal 5 3 2 2 4 3 4" xfId="14800" xr:uid="{00000000-0005-0000-0000-0000A1390000}"/>
    <cellStyle name="Normal 5 3 2 2 4 3 5" xfId="14801" xr:uid="{00000000-0005-0000-0000-0000A2390000}"/>
    <cellStyle name="Normal 5 3 2 2 4 4" xfId="14802" xr:uid="{00000000-0005-0000-0000-0000A3390000}"/>
    <cellStyle name="Normal 5 3 2 2 4 4 2" xfId="14803" xr:uid="{00000000-0005-0000-0000-0000A4390000}"/>
    <cellStyle name="Normal 5 3 2 2 4 4 3" xfId="14804" xr:uid="{00000000-0005-0000-0000-0000A5390000}"/>
    <cellStyle name="Normal 5 3 2 2 4 5" xfId="14805" xr:uid="{00000000-0005-0000-0000-0000A6390000}"/>
    <cellStyle name="Normal 5 3 2 2 4 5 2" xfId="14806" xr:uid="{00000000-0005-0000-0000-0000A7390000}"/>
    <cellStyle name="Normal 5 3 2 2 4 5 3" xfId="14807" xr:uid="{00000000-0005-0000-0000-0000A8390000}"/>
    <cellStyle name="Normal 5 3 2 2 4 6" xfId="14808" xr:uid="{00000000-0005-0000-0000-0000A9390000}"/>
    <cellStyle name="Normal 5 3 2 2 4 7" xfId="14809" xr:uid="{00000000-0005-0000-0000-0000AA390000}"/>
    <cellStyle name="Normal 5 3 2 2 5" xfId="14810" xr:uid="{00000000-0005-0000-0000-0000AB390000}"/>
    <cellStyle name="Normal 5 3 2 2 5 2" xfId="14811" xr:uid="{00000000-0005-0000-0000-0000AC390000}"/>
    <cellStyle name="Normal 5 3 2 2 5 2 2" xfId="14812" xr:uid="{00000000-0005-0000-0000-0000AD390000}"/>
    <cellStyle name="Normal 5 3 2 2 5 2 3" xfId="14813" xr:uid="{00000000-0005-0000-0000-0000AE390000}"/>
    <cellStyle name="Normal 5 3 2 2 5 3" xfId="14814" xr:uid="{00000000-0005-0000-0000-0000AF390000}"/>
    <cellStyle name="Normal 5 3 2 2 5 3 2" xfId="14815" xr:uid="{00000000-0005-0000-0000-0000B0390000}"/>
    <cellStyle name="Normal 5 3 2 2 5 3 3" xfId="14816" xr:uid="{00000000-0005-0000-0000-0000B1390000}"/>
    <cellStyle name="Normal 5 3 2 2 5 4" xfId="14817" xr:uid="{00000000-0005-0000-0000-0000B2390000}"/>
    <cellStyle name="Normal 5 3 2 2 5 5" xfId="14818" xr:uid="{00000000-0005-0000-0000-0000B3390000}"/>
    <cellStyle name="Normal 5 3 2 2 6" xfId="14819" xr:uid="{00000000-0005-0000-0000-0000B4390000}"/>
    <cellStyle name="Normal 5 3 2 2 6 2" xfId="14820" xr:uid="{00000000-0005-0000-0000-0000B5390000}"/>
    <cellStyle name="Normal 5 3 2 2 6 2 2" xfId="14821" xr:uid="{00000000-0005-0000-0000-0000B6390000}"/>
    <cellStyle name="Normal 5 3 2 2 6 2 3" xfId="14822" xr:uid="{00000000-0005-0000-0000-0000B7390000}"/>
    <cellStyle name="Normal 5 3 2 2 6 3" xfId="14823" xr:uid="{00000000-0005-0000-0000-0000B8390000}"/>
    <cellStyle name="Normal 5 3 2 2 6 3 2" xfId="14824" xr:uid="{00000000-0005-0000-0000-0000B9390000}"/>
    <cellStyle name="Normal 5 3 2 2 6 3 3" xfId="14825" xr:uid="{00000000-0005-0000-0000-0000BA390000}"/>
    <cellStyle name="Normal 5 3 2 2 6 4" xfId="14826" xr:uid="{00000000-0005-0000-0000-0000BB390000}"/>
    <cellStyle name="Normal 5 3 2 2 6 5" xfId="14827" xr:uid="{00000000-0005-0000-0000-0000BC390000}"/>
    <cellStyle name="Normal 5 3 2 2 7" xfId="14828" xr:uid="{00000000-0005-0000-0000-0000BD390000}"/>
    <cellStyle name="Normal 5 3 2 2 7 2" xfId="14829" xr:uid="{00000000-0005-0000-0000-0000BE390000}"/>
    <cellStyle name="Normal 5 3 2 2 7 3" xfId="14830" xr:uid="{00000000-0005-0000-0000-0000BF390000}"/>
    <cellStyle name="Normal 5 3 2 2 8" xfId="14831" xr:uid="{00000000-0005-0000-0000-0000C0390000}"/>
    <cellStyle name="Normal 5 3 2 2 8 2" xfId="14832" xr:uid="{00000000-0005-0000-0000-0000C1390000}"/>
    <cellStyle name="Normal 5 3 2 2 8 3" xfId="14833" xr:uid="{00000000-0005-0000-0000-0000C2390000}"/>
    <cellStyle name="Normal 5 3 2 2 9" xfId="14834" xr:uid="{00000000-0005-0000-0000-0000C3390000}"/>
    <cellStyle name="Normal 5 3 2 3" xfId="14835" xr:uid="{00000000-0005-0000-0000-0000C4390000}"/>
    <cellStyle name="Normal 5 3 2 3 2" xfId="14836" xr:uid="{00000000-0005-0000-0000-0000C5390000}"/>
    <cellStyle name="Normal 5 3 2 3 2 2" xfId="14837" xr:uid="{00000000-0005-0000-0000-0000C6390000}"/>
    <cellStyle name="Normal 5 3 2 3 2 2 2" xfId="14838" xr:uid="{00000000-0005-0000-0000-0000C7390000}"/>
    <cellStyle name="Normal 5 3 2 3 2 2 2 2" xfId="14839" xr:uid="{00000000-0005-0000-0000-0000C8390000}"/>
    <cellStyle name="Normal 5 3 2 3 2 2 2 2 2" xfId="14840" xr:uid="{00000000-0005-0000-0000-0000C9390000}"/>
    <cellStyle name="Normal 5 3 2 3 2 2 2 2 3" xfId="14841" xr:uid="{00000000-0005-0000-0000-0000CA390000}"/>
    <cellStyle name="Normal 5 3 2 3 2 2 2 3" xfId="14842" xr:uid="{00000000-0005-0000-0000-0000CB390000}"/>
    <cellStyle name="Normal 5 3 2 3 2 2 2 3 2" xfId="14843" xr:uid="{00000000-0005-0000-0000-0000CC390000}"/>
    <cellStyle name="Normal 5 3 2 3 2 2 2 3 3" xfId="14844" xr:uid="{00000000-0005-0000-0000-0000CD390000}"/>
    <cellStyle name="Normal 5 3 2 3 2 2 2 4" xfId="14845" xr:uid="{00000000-0005-0000-0000-0000CE390000}"/>
    <cellStyle name="Normal 5 3 2 3 2 2 2 5" xfId="14846" xr:uid="{00000000-0005-0000-0000-0000CF390000}"/>
    <cellStyle name="Normal 5 3 2 3 2 2 3" xfId="14847" xr:uid="{00000000-0005-0000-0000-0000D0390000}"/>
    <cellStyle name="Normal 5 3 2 3 2 2 3 2" xfId="14848" xr:uid="{00000000-0005-0000-0000-0000D1390000}"/>
    <cellStyle name="Normal 5 3 2 3 2 2 3 2 2" xfId="14849" xr:uid="{00000000-0005-0000-0000-0000D2390000}"/>
    <cellStyle name="Normal 5 3 2 3 2 2 3 2 3" xfId="14850" xr:uid="{00000000-0005-0000-0000-0000D3390000}"/>
    <cellStyle name="Normal 5 3 2 3 2 2 3 3" xfId="14851" xr:uid="{00000000-0005-0000-0000-0000D4390000}"/>
    <cellStyle name="Normal 5 3 2 3 2 2 3 3 2" xfId="14852" xr:uid="{00000000-0005-0000-0000-0000D5390000}"/>
    <cellStyle name="Normal 5 3 2 3 2 2 3 3 3" xfId="14853" xr:uid="{00000000-0005-0000-0000-0000D6390000}"/>
    <cellStyle name="Normal 5 3 2 3 2 2 3 4" xfId="14854" xr:uid="{00000000-0005-0000-0000-0000D7390000}"/>
    <cellStyle name="Normal 5 3 2 3 2 2 3 5" xfId="14855" xr:uid="{00000000-0005-0000-0000-0000D8390000}"/>
    <cellStyle name="Normal 5 3 2 3 2 2 4" xfId="14856" xr:uid="{00000000-0005-0000-0000-0000D9390000}"/>
    <cellStyle name="Normal 5 3 2 3 2 2 4 2" xfId="14857" xr:uid="{00000000-0005-0000-0000-0000DA390000}"/>
    <cellStyle name="Normal 5 3 2 3 2 2 4 3" xfId="14858" xr:uid="{00000000-0005-0000-0000-0000DB390000}"/>
    <cellStyle name="Normal 5 3 2 3 2 2 5" xfId="14859" xr:uid="{00000000-0005-0000-0000-0000DC390000}"/>
    <cellStyle name="Normal 5 3 2 3 2 2 5 2" xfId="14860" xr:uid="{00000000-0005-0000-0000-0000DD390000}"/>
    <cellStyle name="Normal 5 3 2 3 2 2 5 3" xfId="14861" xr:uid="{00000000-0005-0000-0000-0000DE390000}"/>
    <cellStyle name="Normal 5 3 2 3 2 2 6" xfId="14862" xr:uid="{00000000-0005-0000-0000-0000DF390000}"/>
    <cellStyle name="Normal 5 3 2 3 2 2 7" xfId="14863" xr:uid="{00000000-0005-0000-0000-0000E0390000}"/>
    <cellStyle name="Normal 5 3 2 3 2 3" xfId="14864" xr:uid="{00000000-0005-0000-0000-0000E1390000}"/>
    <cellStyle name="Normal 5 3 2 3 2 3 2" xfId="14865" xr:uid="{00000000-0005-0000-0000-0000E2390000}"/>
    <cellStyle name="Normal 5 3 2 3 2 3 2 2" xfId="14866" xr:uid="{00000000-0005-0000-0000-0000E3390000}"/>
    <cellStyle name="Normal 5 3 2 3 2 3 2 3" xfId="14867" xr:uid="{00000000-0005-0000-0000-0000E4390000}"/>
    <cellStyle name="Normal 5 3 2 3 2 3 3" xfId="14868" xr:uid="{00000000-0005-0000-0000-0000E5390000}"/>
    <cellStyle name="Normal 5 3 2 3 2 3 3 2" xfId="14869" xr:uid="{00000000-0005-0000-0000-0000E6390000}"/>
    <cellStyle name="Normal 5 3 2 3 2 3 3 3" xfId="14870" xr:uid="{00000000-0005-0000-0000-0000E7390000}"/>
    <cellStyle name="Normal 5 3 2 3 2 3 4" xfId="14871" xr:uid="{00000000-0005-0000-0000-0000E8390000}"/>
    <cellStyle name="Normal 5 3 2 3 2 3 5" xfId="14872" xr:uid="{00000000-0005-0000-0000-0000E9390000}"/>
    <cellStyle name="Normal 5 3 2 3 2 4" xfId="14873" xr:uid="{00000000-0005-0000-0000-0000EA390000}"/>
    <cellStyle name="Normal 5 3 2 3 2 4 2" xfId="14874" xr:uid="{00000000-0005-0000-0000-0000EB390000}"/>
    <cellStyle name="Normal 5 3 2 3 2 4 2 2" xfId="14875" xr:uid="{00000000-0005-0000-0000-0000EC390000}"/>
    <cellStyle name="Normal 5 3 2 3 2 4 2 3" xfId="14876" xr:uid="{00000000-0005-0000-0000-0000ED390000}"/>
    <cellStyle name="Normal 5 3 2 3 2 4 3" xfId="14877" xr:uid="{00000000-0005-0000-0000-0000EE390000}"/>
    <cellStyle name="Normal 5 3 2 3 2 4 3 2" xfId="14878" xr:uid="{00000000-0005-0000-0000-0000EF390000}"/>
    <cellStyle name="Normal 5 3 2 3 2 4 3 3" xfId="14879" xr:uid="{00000000-0005-0000-0000-0000F0390000}"/>
    <cellStyle name="Normal 5 3 2 3 2 4 4" xfId="14880" xr:uid="{00000000-0005-0000-0000-0000F1390000}"/>
    <cellStyle name="Normal 5 3 2 3 2 4 5" xfId="14881" xr:uid="{00000000-0005-0000-0000-0000F2390000}"/>
    <cellStyle name="Normal 5 3 2 3 2 5" xfId="14882" xr:uid="{00000000-0005-0000-0000-0000F3390000}"/>
    <cellStyle name="Normal 5 3 2 3 2 5 2" xfId="14883" xr:uid="{00000000-0005-0000-0000-0000F4390000}"/>
    <cellStyle name="Normal 5 3 2 3 2 5 3" xfId="14884" xr:uid="{00000000-0005-0000-0000-0000F5390000}"/>
    <cellStyle name="Normal 5 3 2 3 2 6" xfId="14885" xr:uid="{00000000-0005-0000-0000-0000F6390000}"/>
    <cellStyle name="Normal 5 3 2 3 2 6 2" xfId="14886" xr:uid="{00000000-0005-0000-0000-0000F7390000}"/>
    <cellStyle name="Normal 5 3 2 3 2 6 3" xfId="14887" xr:uid="{00000000-0005-0000-0000-0000F8390000}"/>
    <cellStyle name="Normal 5 3 2 3 2 7" xfId="14888" xr:uid="{00000000-0005-0000-0000-0000F9390000}"/>
    <cellStyle name="Normal 5 3 2 3 2 8" xfId="14889" xr:uid="{00000000-0005-0000-0000-0000FA390000}"/>
    <cellStyle name="Normal 5 3 2 3 3" xfId="14890" xr:uid="{00000000-0005-0000-0000-0000FB390000}"/>
    <cellStyle name="Normal 5 3 2 3 3 2" xfId="14891" xr:uid="{00000000-0005-0000-0000-0000FC390000}"/>
    <cellStyle name="Normal 5 3 2 3 3 2 2" xfId="14892" xr:uid="{00000000-0005-0000-0000-0000FD390000}"/>
    <cellStyle name="Normal 5 3 2 3 3 2 2 2" xfId="14893" xr:uid="{00000000-0005-0000-0000-0000FE390000}"/>
    <cellStyle name="Normal 5 3 2 3 3 2 2 3" xfId="14894" xr:uid="{00000000-0005-0000-0000-0000FF390000}"/>
    <cellStyle name="Normal 5 3 2 3 3 2 3" xfId="14895" xr:uid="{00000000-0005-0000-0000-0000003A0000}"/>
    <cellStyle name="Normal 5 3 2 3 3 2 3 2" xfId="14896" xr:uid="{00000000-0005-0000-0000-0000013A0000}"/>
    <cellStyle name="Normal 5 3 2 3 3 2 3 3" xfId="14897" xr:uid="{00000000-0005-0000-0000-0000023A0000}"/>
    <cellStyle name="Normal 5 3 2 3 3 2 4" xfId="14898" xr:uid="{00000000-0005-0000-0000-0000033A0000}"/>
    <cellStyle name="Normal 5 3 2 3 3 2 5" xfId="14899" xr:uid="{00000000-0005-0000-0000-0000043A0000}"/>
    <cellStyle name="Normal 5 3 2 3 3 3" xfId="14900" xr:uid="{00000000-0005-0000-0000-0000053A0000}"/>
    <cellStyle name="Normal 5 3 2 3 3 3 2" xfId="14901" xr:uid="{00000000-0005-0000-0000-0000063A0000}"/>
    <cellStyle name="Normal 5 3 2 3 3 3 2 2" xfId="14902" xr:uid="{00000000-0005-0000-0000-0000073A0000}"/>
    <cellStyle name="Normal 5 3 2 3 3 3 2 3" xfId="14903" xr:uid="{00000000-0005-0000-0000-0000083A0000}"/>
    <cellStyle name="Normal 5 3 2 3 3 3 3" xfId="14904" xr:uid="{00000000-0005-0000-0000-0000093A0000}"/>
    <cellStyle name="Normal 5 3 2 3 3 3 3 2" xfId="14905" xr:uid="{00000000-0005-0000-0000-00000A3A0000}"/>
    <cellStyle name="Normal 5 3 2 3 3 3 3 3" xfId="14906" xr:uid="{00000000-0005-0000-0000-00000B3A0000}"/>
    <cellStyle name="Normal 5 3 2 3 3 3 4" xfId="14907" xr:uid="{00000000-0005-0000-0000-00000C3A0000}"/>
    <cellStyle name="Normal 5 3 2 3 3 3 5" xfId="14908" xr:uid="{00000000-0005-0000-0000-00000D3A0000}"/>
    <cellStyle name="Normal 5 3 2 3 3 4" xfId="14909" xr:uid="{00000000-0005-0000-0000-00000E3A0000}"/>
    <cellStyle name="Normal 5 3 2 3 3 4 2" xfId="14910" xr:uid="{00000000-0005-0000-0000-00000F3A0000}"/>
    <cellStyle name="Normal 5 3 2 3 3 4 3" xfId="14911" xr:uid="{00000000-0005-0000-0000-0000103A0000}"/>
    <cellStyle name="Normal 5 3 2 3 3 5" xfId="14912" xr:uid="{00000000-0005-0000-0000-0000113A0000}"/>
    <cellStyle name="Normal 5 3 2 3 3 5 2" xfId="14913" xr:uid="{00000000-0005-0000-0000-0000123A0000}"/>
    <cellStyle name="Normal 5 3 2 3 3 5 3" xfId="14914" xr:uid="{00000000-0005-0000-0000-0000133A0000}"/>
    <cellStyle name="Normal 5 3 2 3 3 6" xfId="14915" xr:uid="{00000000-0005-0000-0000-0000143A0000}"/>
    <cellStyle name="Normal 5 3 2 3 3 7" xfId="14916" xr:uid="{00000000-0005-0000-0000-0000153A0000}"/>
    <cellStyle name="Normal 5 3 2 3 4" xfId="14917" xr:uid="{00000000-0005-0000-0000-0000163A0000}"/>
    <cellStyle name="Normal 5 3 2 3 4 2" xfId="14918" xr:uid="{00000000-0005-0000-0000-0000173A0000}"/>
    <cellStyle name="Normal 5 3 2 3 4 2 2" xfId="14919" xr:uid="{00000000-0005-0000-0000-0000183A0000}"/>
    <cellStyle name="Normal 5 3 2 3 4 2 3" xfId="14920" xr:uid="{00000000-0005-0000-0000-0000193A0000}"/>
    <cellStyle name="Normal 5 3 2 3 4 3" xfId="14921" xr:uid="{00000000-0005-0000-0000-00001A3A0000}"/>
    <cellStyle name="Normal 5 3 2 3 4 3 2" xfId="14922" xr:uid="{00000000-0005-0000-0000-00001B3A0000}"/>
    <cellStyle name="Normal 5 3 2 3 4 3 3" xfId="14923" xr:uid="{00000000-0005-0000-0000-00001C3A0000}"/>
    <cellStyle name="Normal 5 3 2 3 4 4" xfId="14924" xr:uid="{00000000-0005-0000-0000-00001D3A0000}"/>
    <cellStyle name="Normal 5 3 2 3 4 5" xfId="14925" xr:uid="{00000000-0005-0000-0000-00001E3A0000}"/>
    <cellStyle name="Normal 5 3 2 3 5" xfId="14926" xr:uid="{00000000-0005-0000-0000-00001F3A0000}"/>
    <cellStyle name="Normal 5 3 2 3 5 2" xfId="14927" xr:uid="{00000000-0005-0000-0000-0000203A0000}"/>
    <cellStyle name="Normal 5 3 2 3 5 2 2" xfId="14928" xr:uid="{00000000-0005-0000-0000-0000213A0000}"/>
    <cellStyle name="Normal 5 3 2 3 5 2 3" xfId="14929" xr:uid="{00000000-0005-0000-0000-0000223A0000}"/>
    <cellStyle name="Normal 5 3 2 3 5 3" xfId="14930" xr:uid="{00000000-0005-0000-0000-0000233A0000}"/>
    <cellStyle name="Normal 5 3 2 3 5 3 2" xfId="14931" xr:uid="{00000000-0005-0000-0000-0000243A0000}"/>
    <cellStyle name="Normal 5 3 2 3 5 3 3" xfId="14932" xr:uid="{00000000-0005-0000-0000-0000253A0000}"/>
    <cellStyle name="Normal 5 3 2 3 5 4" xfId="14933" xr:uid="{00000000-0005-0000-0000-0000263A0000}"/>
    <cellStyle name="Normal 5 3 2 3 5 5" xfId="14934" xr:uid="{00000000-0005-0000-0000-0000273A0000}"/>
    <cellStyle name="Normal 5 3 2 3 6" xfId="14935" xr:uid="{00000000-0005-0000-0000-0000283A0000}"/>
    <cellStyle name="Normal 5 3 2 3 6 2" xfId="14936" xr:uid="{00000000-0005-0000-0000-0000293A0000}"/>
    <cellStyle name="Normal 5 3 2 3 6 3" xfId="14937" xr:uid="{00000000-0005-0000-0000-00002A3A0000}"/>
    <cellStyle name="Normal 5 3 2 3 7" xfId="14938" xr:uid="{00000000-0005-0000-0000-00002B3A0000}"/>
    <cellStyle name="Normal 5 3 2 3 7 2" xfId="14939" xr:uid="{00000000-0005-0000-0000-00002C3A0000}"/>
    <cellStyle name="Normal 5 3 2 3 7 3" xfId="14940" xr:uid="{00000000-0005-0000-0000-00002D3A0000}"/>
    <cellStyle name="Normal 5 3 2 3 8" xfId="14941" xr:uid="{00000000-0005-0000-0000-00002E3A0000}"/>
    <cellStyle name="Normal 5 3 2 3 9" xfId="14942" xr:uid="{00000000-0005-0000-0000-00002F3A0000}"/>
    <cellStyle name="Normal 5 3 2 4" xfId="14943" xr:uid="{00000000-0005-0000-0000-0000303A0000}"/>
    <cellStyle name="Normal 5 3 2 4 2" xfId="14944" xr:uid="{00000000-0005-0000-0000-0000313A0000}"/>
    <cellStyle name="Normal 5 3 2 4 2 2" xfId="14945" xr:uid="{00000000-0005-0000-0000-0000323A0000}"/>
    <cellStyle name="Normal 5 3 2 4 2 2 2" xfId="14946" xr:uid="{00000000-0005-0000-0000-0000333A0000}"/>
    <cellStyle name="Normal 5 3 2 4 2 2 2 2" xfId="14947" xr:uid="{00000000-0005-0000-0000-0000343A0000}"/>
    <cellStyle name="Normal 5 3 2 4 2 2 2 2 2" xfId="14948" xr:uid="{00000000-0005-0000-0000-0000353A0000}"/>
    <cellStyle name="Normal 5 3 2 4 2 2 2 2 3" xfId="14949" xr:uid="{00000000-0005-0000-0000-0000363A0000}"/>
    <cellStyle name="Normal 5 3 2 4 2 2 2 3" xfId="14950" xr:uid="{00000000-0005-0000-0000-0000373A0000}"/>
    <cellStyle name="Normal 5 3 2 4 2 2 2 3 2" xfId="14951" xr:uid="{00000000-0005-0000-0000-0000383A0000}"/>
    <cellStyle name="Normal 5 3 2 4 2 2 2 3 3" xfId="14952" xr:uid="{00000000-0005-0000-0000-0000393A0000}"/>
    <cellStyle name="Normal 5 3 2 4 2 2 2 4" xfId="14953" xr:uid="{00000000-0005-0000-0000-00003A3A0000}"/>
    <cellStyle name="Normal 5 3 2 4 2 2 2 5" xfId="14954" xr:uid="{00000000-0005-0000-0000-00003B3A0000}"/>
    <cellStyle name="Normal 5 3 2 4 2 2 3" xfId="14955" xr:uid="{00000000-0005-0000-0000-00003C3A0000}"/>
    <cellStyle name="Normal 5 3 2 4 2 2 3 2" xfId="14956" xr:uid="{00000000-0005-0000-0000-00003D3A0000}"/>
    <cellStyle name="Normal 5 3 2 4 2 2 3 2 2" xfId="14957" xr:uid="{00000000-0005-0000-0000-00003E3A0000}"/>
    <cellStyle name="Normal 5 3 2 4 2 2 3 2 3" xfId="14958" xr:uid="{00000000-0005-0000-0000-00003F3A0000}"/>
    <cellStyle name="Normal 5 3 2 4 2 2 3 3" xfId="14959" xr:uid="{00000000-0005-0000-0000-0000403A0000}"/>
    <cellStyle name="Normal 5 3 2 4 2 2 3 3 2" xfId="14960" xr:uid="{00000000-0005-0000-0000-0000413A0000}"/>
    <cellStyle name="Normal 5 3 2 4 2 2 3 3 3" xfId="14961" xr:uid="{00000000-0005-0000-0000-0000423A0000}"/>
    <cellStyle name="Normal 5 3 2 4 2 2 3 4" xfId="14962" xr:uid="{00000000-0005-0000-0000-0000433A0000}"/>
    <cellStyle name="Normal 5 3 2 4 2 2 3 5" xfId="14963" xr:uid="{00000000-0005-0000-0000-0000443A0000}"/>
    <cellStyle name="Normal 5 3 2 4 2 2 4" xfId="14964" xr:uid="{00000000-0005-0000-0000-0000453A0000}"/>
    <cellStyle name="Normal 5 3 2 4 2 2 4 2" xfId="14965" xr:uid="{00000000-0005-0000-0000-0000463A0000}"/>
    <cellStyle name="Normal 5 3 2 4 2 2 4 3" xfId="14966" xr:uid="{00000000-0005-0000-0000-0000473A0000}"/>
    <cellStyle name="Normal 5 3 2 4 2 2 5" xfId="14967" xr:uid="{00000000-0005-0000-0000-0000483A0000}"/>
    <cellStyle name="Normal 5 3 2 4 2 2 5 2" xfId="14968" xr:uid="{00000000-0005-0000-0000-0000493A0000}"/>
    <cellStyle name="Normal 5 3 2 4 2 2 5 3" xfId="14969" xr:uid="{00000000-0005-0000-0000-00004A3A0000}"/>
    <cellStyle name="Normal 5 3 2 4 2 2 6" xfId="14970" xr:uid="{00000000-0005-0000-0000-00004B3A0000}"/>
    <cellStyle name="Normal 5 3 2 4 2 2 7" xfId="14971" xr:uid="{00000000-0005-0000-0000-00004C3A0000}"/>
    <cellStyle name="Normal 5 3 2 4 2 3" xfId="14972" xr:uid="{00000000-0005-0000-0000-00004D3A0000}"/>
    <cellStyle name="Normal 5 3 2 4 2 3 2" xfId="14973" xr:uid="{00000000-0005-0000-0000-00004E3A0000}"/>
    <cellStyle name="Normal 5 3 2 4 2 3 2 2" xfId="14974" xr:uid="{00000000-0005-0000-0000-00004F3A0000}"/>
    <cellStyle name="Normal 5 3 2 4 2 3 2 3" xfId="14975" xr:uid="{00000000-0005-0000-0000-0000503A0000}"/>
    <cellStyle name="Normal 5 3 2 4 2 3 3" xfId="14976" xr:uid="{00000000-0005-0000-0000-0000513A0000}"/>
    <cellStyle name="Normal 5 3 2 4 2 3 3 2" xfId="14977" xr:uid="{00000000-0005-0000-0000-0000523A0000}"/>
    <cellStyle name="Normal 5 3 2 4 2 3 3 3" xfId="14978" xr:uid="{00000000-0005-0000-0000-0000533A0000}"/>
    <cellStyle name="Normal 5 3 2 4 2 3 4" xfId="14979" xr:uid="{00000000-0005-0000-0000-0000543A0000}"/>
    <cellStyle name="Normal 5 3 2 4 2 3 5" xfId="14980" xr:uid="{00000000-0005-0000-0000-0000553A0000}"/>
    <cellStyle name="Normal 5 3 2 4 2 4" xfId="14981" xr:uid="{00000000-0005-0000-0000-0000563A0000}"/>
    <cellStyle name="Normal 5 3 2 4 2 4 2" xfId="14982" xr:uid="{00000000-0005-0000-0000-0000573A0000}"/>
    <cellStyle name="Normal 5 3 2 4 2 4 2 2" xfId="14983" xr:uid="{00000000-0005-0000-0000-0000583A0000}"/>
    <cellStyle name="Normal 5 3 2 4 2 4 2 3" xfId="14984" xr:uid="{00000000-0005-0000-0000-0000593A0000}"/>
    <cellStyle name="Normal 5 3 2 4 2 4 3" xfId="14985" xr:uid="{00000000-0005-0000-0000-00005A3A0000}"/>
    <cellStyle name="Normal 5 3 2 4 2 4 3 2" xfId="14986" xr:uid="{00000000-0005-0000-0000-00005B3A0000}"/>
    <cellStyle name="Normal 5 3 2 4 2 4 3 3" xfId="14987" xr:uid="{00000000-0005-0000-0000-00005C3A0000}"/>
    <cellStyle name="Normal 5 3 2 4 2 4 4" xfId="14988" xr:uid="{00000000-0005-0000-0000-00005D3A0000}"/>
    <cellStyle name="Normal 5 3 2 4 2 4 5" xfId="14989" xr:uid="{00000000-0005-0000-0000-00005E3A0000}"/>
    <cellStyle name="Normal 5 3 2 4 2 5" xfId="14990" xr:uid="{00000000-0005-0000-0000-00005F3A0000}"/>
    <cellStyle name="Normal 5 3 2 4 2 5 2" xfId="14991" xr:uid="{00000000-0005-0000-0000-0000603A0000}"/>
    <cellStyle name="Normal 5 3 2 4 2 5 3" xfId="14992" xr:uid="{00000000-0005-0000-0000-0000613A0000}"/>
    <cellStyle name="Normal 5 3 2 4 2 6" xfId="14993" xr:uid="{00000000-0005-0000-0000-0000623A0000}"/>
    <cellStyle name="Normal 5 3 2 4 2 6 2" xfId="14994" xr:uid="{00000000-0005-0000-0000-0000633A0000}"/>
    <cellStyle name="Normal 5 3 2 4 2 6 3" xfId="14995" xr:uid="{00000000-0005-0000-0000-0000643A0000}"/>
    <cellStyle name="Normal 5 3 2 4 2 7" xfId="14996" xr:uid="{00000000-0005-0000-0000-0000653A0000}"/>
    <cellStyle name="Normal 5 3 2 4 2 8" xfId="14997" xr:uid="{00000000-0005-0000-0000-0000663A0000}"/>
    <cellStyle name="Normal 5 3 2 4 3" xfId="14998" xr:uid="{00000000-0005-0000-0000-0000673A0000}"/>
    <cellStyle name="Normal 5 3 2 4 3 2" xfId="14999" xr:uid="{00000000-0005-0000-0000-0000683A0000}"/>
    <cellStyle name="Normal 5 3 2 4 3 2 2" xfId="15000" xr:uid="{00000000-0005-0000-0000-0000693A0000}"/>
    <cellStyle name="Normal 5 3 2 4 3 2 2 2" xfId="15001" xr:uid="{00000000-0005-0000-0000-00006A3A0000}"/>
    <cellStyle name="Normal 5 3 2 4 3 2 2 3" xfId="15002" xr:uid="{00000000-0005-0000-0000-00006B3A0000}"/>
    <cellStyle name="Normal 5 3 2 4 3 2 3" xfId="15003" xr:uid="{00000000-0005-0000-0000-00006C3A0000}"/>
    <cellStyle name="Normal 5 3 2 4 3 2 3 2" xfId="15004" xr:uid="{00000000-0005-0000-0000-00006D3A0000}"/>
    <cellStyle name="Normal 5 3 2 4 3 2 3 3" xfId="15005" xr:uid="{00000000-0005-0000-0000-00006E3A0000}"/>
    <cellStyle name="Normal 5 3 2 4 3 2 4" xfId="15006" xr:uid="{00000000-0005-0000-0000-00006F3A0000}"/>
    <cellStyle name="Normal 5 3 2 4 3 2 5" xfId="15007" xr:uid="{00000000-0005-0000-0000-0000703A0000}"/>
    <cellStyle name="Normal 5 3 2 4 3 3" xfId="15008" xr:uid="{00000000-0005-0000-0000-0000713A0000}"/>
    <cellStyle name="Normal 5 3 2 4 3 3 2" xfId="15009" xr:uid="{00000000-0005-0000-0000-0000723A0000}"/>
    <cellStyle name="Normal 5 3 2 4 3 3 2 2" xfId="15010" xr:uid="{00000000-0005-0000-0000-0000733A0000}"/>
    <cellStyle name="Normal 5 3 2 4 3 3 2 3" xfId="15011" xr:uid="{00000000-0005-0000-0000-0000743A0000}"/>
    <cellStyle name="Normal 5 3 2 4 3 3 3" xfId="15012" xr:uid="{00000000-0005-0000-0000-0000753A0000}"/>
    <cellStyle name="Normal 5 3 2 4 3 3 3 2" xfId="15013" xr:uid="{00000000-0005-0000-0000-0000763A0000}"/>
    <cellStyle name="Normal 5 3 2 4 3 3 3 3" xfId="15014" xr:uid="{00000000-0005-0000-0000-0000773A0000}"/>
    <cellStyle name="Normal 5 3 2 4 3 3 4" xfId="15015" xr:uid="{00000000-0005-0000-0000-0000783A0000}"/>
    <cellStyle name="Normal 5 3 2 4 3 3 5" xfId="15016" xr:uid="{00000000-0005-0000-0000-0000793A0000}"/>
    <cellStyle name="Normal 5 3 2 4 3 4" xfId="15017" xr:uid="{00000000-0005-0000-0000-00007A3A0000}"/>
    <cellStyle name="Normal 5 3 2 4 3 4 2" xfId="15018" xr:uid="{00000000-0005-0000-0000-00007B3A0000}"/>
    <cellStyle name="Normal 5 3 2 4 3 4 3" xfId="15019" xr:uid="{00000000-0005-0000-0000-00007C3A0000}"/>
    <cellStyle name="Normal 5 3 2 4 3 5" xfId="15020" xr:uid="{00000000-0005-0000-0000-00007D3A0000}"/>
    <cellStyle name="Normal 5 3 2 4 3 5 2" xfId="15021" xr:uid="{00000000-0005-0000-0000-00007E3A0000}"/>
    <cellStyle name="Normal 5 3 2 4 3 5 3" xfId="15022" xr:uid="{00000000-0005-0000-0000-00007F3A0000}"/>
    <cellStyle name="Normal 5 3 2 4 3 6" xfId="15023" xr:uid="{00000000-0005-0000-0000-0000803A0000}"/>
    <cellStyle name="Normal 5 3 2 4 3 7" xfId="15024" xr:uid="{00000000-0005-0000-0000-0000813A0000}"/>
    <cellStyle name="Normal 5 3 2 4 4" xfId="15025" xr:uid="{00000000-0005-0000-0000-0000823A0000}"/>
    <cellStyle name="Normal 5 3 2 4 4 2" xfId="15026" xr:uid="{00000000-0005-0000-0000-0000833A0000}"/>
    <cellStyle name="Normal 5 3 2 4 4 2 2" xfId="15027" xr:uid="{00000000-0005-0000-0000-0000843A0000}"/>
    <cellStyle name="Normal 5 3 2 4 4 2 3" xfId="15028" xr:uid="{00000000-0005-0000-0000-0000853A0000}"/>
    <cellStyle name="Normal 5 3 2 4 4 3" xfId="15029" xr:uid="{00000000-0005-0000-0000-0000863A0000}"/>
    <cellStyle name="Normal 5 3 2 4 4 3 2" xfId="15030" xr:uid="{00000000-0005-0000-0000-0000873A0000}"/>
    <cellStyle name="Normal 5 3 2 4 4 3 3" xfId="15031" xr:uid="{00000000-0005-0000-0000-0000883A0000}"/>
    <cellStyle name="Normal 5 3 2 4 4 4" xfId="15032" xr:uid="{00000000-0005-0000-0000-0000893A0000}"/>
    <cellStyle name="Normal 5 3 2 4 4 5" xfId="15033" xr:uid="{00000000-0005-0000-0000-00008A3A0000}"/>
    <cellStyle name="Normal 5 3 2 4 5" xfId="15034" xr:uid="{00000000-0005-0000-0000-00008B3A0000}"/>
    <cellStyle name="Normal 5 3 2 4 5 2" xfId="15035" xr:uid="{00000000-0005-0000-0000-00008C3A0000}"/>
    <cellStyle name="Normal 5 3 2 4 5 2 2" xfId="15036" xr:uid="{00000000-0005-0000-0000-00008D3A0000}"/>
    <cellStyle name="Normal 5 3 2 4 5 2 3" xfId="15037" xr:uid="{00000000-0005-0000-0000-00008E3A0000}"/>
    <cellStyle name="Normal 5 3 2 4 5 3" xfId="15038" xr:uid="{00000000-0005-0000-0000-00008F3A0000}"/>
    <cellStyle name="Normal 5 3 2 4 5 3 2" xfId="15039" xr:uid="{00000000-0005-0000-0000-0000903A0000}"/>
    <cellStyle name="Normal 5 3 2 4 5 3 3" xfId="15040" xr:uid="{00000000-0005-0000-0000-0000913A0000}"/>
    <cellStyle name="Normal 5 3 2 4 5 4" xfId="15041" xr:uid="{00000000-0005-0000-0000-0000923A0000}"/>
    <cellStyle name="Normal 5 3 2 4 5 5" xfId="15042" xr:uid="{00000000-0005-0000-0000-0000933A0000}"/>
    <cellStyle name="Normal 5 3 2 4 6" xfId="15043" xr:uid="{00000000-0005-0000-0000-0000943A0000}"/>
    <cellStyle name="Normal 5 3 2 4 6 2" xfId="15044" xr:uid="{00000000-0005-0000-0000-0000953A0000}"/>
    <cellStyle name="Normal 5 3 2 4 6 3" xfId="15045" xr:uid="{00000000-0005-0000-0000-0000963A0000}"/>
    <cellStyle name="Normal 5 3 2 4 7" xfId="15046" xr:uid="{00000000-0005-0000-0000-0000973A0000}"/>
    <cellStyle name="Normal 5 3 2 4 7 2" xfId="15047" xr:uid="{00000000-0005-0000-0000-0000983A0000}"/>
    <cellStyle name="Normal 5 3 2 4 7 3" xfId="15048" xr:uid="{00000000-0005-0000-0000-0000993A0000}"/>
    <cellStyle name="Normal 5 3 2 4 8" xfId="15049" xr:uid="{00000000-0005-0000-0000-00009A3A0000}"/>
    <cellStyle name="Normal 5 3 2 4 9" xfId="15050" xr:uid="{00000000-0005-0000-0000-00009B3A0000}"/>
    <cellStyle name="Normal 5 3 2 5" xfId="15051" xr:uid="{00000000-0005-0000-0000-00009C3A0000}"/>
    <cellStyle name="Normal 5 3 2 5 2" xfId="15052" xr:uid="{00000000-0005-0000-0000-00009D3A0000}"/>
    <cellStyle name="Normal 5 3 2 5 2 2" xfId="15053" xr:uid="{00000000-0005-0000-0000-00009E3A0000}"/>
    <cellStyle name="Normal 5 3 2 5 2 2 2" xfId="15054" xr:uid="{00000000-0005-0000-0000-00009F3A0000}"/>
    <cellStyle name="Normal 5 3 2 5 2 2 2 2" xfId="15055" xr:uid="{00000000-0005-0000-0000-0000A03A0000}"/>
    <cellStyle name="Normal 5 3 2 5 2 2 2 3" xfId="15056" xr:uid="{00000000-0005-0000-0000-0000A13A0000}"/>
    <cellStyle name="Normal 5 3 2 5 2 2 3" xfId="15057" xr:uid="{00000000-0005-0000-0000-0000A23A0000}"/>
    <cellStyle name="Normal 5 3 2 5 2 2 3 2" xfId="15058" xr:uid="{00000000-0005-0000-0000-0000A33A0000}"/>
    <cellStyle name="Normal 5 3 2 5 2 2 3 3" xfId="15059" xr:uid="{00000000-0005-0000-0000-0000A43A0000}"/>
    <cellStyle name="Normal 5 3 2 5 2 2 4" xfId="15060" xr:uid="{00000000-0005-0000-0000-0000A53A0000}"/>
    <cellStyle name="Normal 5 3 2 5 2 2 5" xfId="15061" xr:uid="{00000000-0005-0000-0000-0000A63A0000}"/>
    <cellStyle name="Normal 5 3 2 5 2 3" xfId="15062" xr:uid="{00000000-0005-0000-0000-0000A73A0000}"/>
    <cellStyle name="Normal 5 3 2 5 2 3 2" xfId="15063" xr:uid="{00000000-0005-0000-0000-0000A83A0000}"/>
    <cellStyle name="Normal 5 3 2 5 2 3 2 2" xfId="15064" xr:uid="{00000000-0005-0000-0000-0000A93A0000}"/>
    <cellStyle name="Normal 5 3 2 5 2 3 2 3" xfId="15065" xr:uid="{00000000-0005-0000-0000-0000AA3A0000}"/>
    <cellStyle name="Normal 5 3 2 5 2 3 3" xfId="15066" xr:uid="{00000000-0005-0000-0000-0000AB3A0000}"/>
    <cellStyle name="Normal 5 3 2 5 2 3 3 2" xfId="15067" xr:uid="{00000000-0005-0000-0000-0000AC3A0000}"/>
    <cellStyle name="Normal 5 3 2 5 2 3 3 3" xfId="15068" xr:uid="{00000000-0005-0000-0000-0000AD3A0000}"/>
    <cellStyle name="Normal 5 3 2 5 2 3 4" xfId="15069" xr:uid="{00000000-0005-0000-0000-0000AE3A0000}"/>
    <cellStyle name="Normal 5 3 2 5 2 3 5" xfId="15070" xr:uid="{00000000-0005-0000-0000-0000AF3A0000}"/>
    <cellStyle name="Normal 5 3 2 5 2 4" xfId="15071" xr:uid="{00000000-0005-0000-0000-0000B03A0000}"/>
    <cellStyle name="Normal 5 3 2 5 2 4 2" xfId="15072" xr:uid="{00000000-0005-0000-0000-0000B13A0000}"/>
    <cellStyle name="Normal 5 3 2 5 2 4 3" xfId="15073" xr:uid="{00000000-0005-0000-0000-0000B23A0000}"/>
    <cellStyle name="Normal 5 3 2 5 2 5" xfId="15074" xr:uid="{00000000-0005-0000-0000-0000B33A0000}"/>
    <cellStyle name="Normal 5 3 2 5 2 5 2" xfId="15075" xr:uid="{00000000-0005-0000-0000-0000B43A0000}"/>
    <cellStyle name="Normal 5 3 2 5 2 5 3" xfId="15076" xr:uid="{00000000-0005-0000-0000-0000B53A0000}"/>
    <cellStyle name="Normal 5 3 2 5 2 6" xfId="15077" xr:uid="{00000000-0005-0000-0000-0000B63A0000}"/>
    <cellStyle name="Normal 5 3 2 5 2 7" xfId="15078" xr:uid="{00000000-0005-0000-0000-0000B73A0000}"/>
    <cellStyle name="Normal 5 3 2 5 3" xfId="15079" xr:uid="{00000000-0005-0000-0000-0000B83A0000}"/>
    <cellStyle name="Normal 5 3 2 5 3 2" xfId="15080" xr:uid="{00000000-0005-0000-0000-0000B93A0000}"/>
    <cellStyle name="Normal 5 3 2 5 3 2 2" xfId="15081" xr:uid="{00000000-0005-0000-0000-0000BA3A0000}"/>
    <cellStyle name="Normal 5 3 2 5 3 2 3" xfId="15082" xr:uid="{00000000-0005-0000-0000-0000BB3A0000}"/>
    <cellStyle name="Normal 5 3 2 5 3 3" xfId="15083" xr:uid="{00000000-0005-0000-0000-0000BC3A0000}"/>
    <cellStyle name="Normal 5 3 2 5 3 3 2" xfId="15084" xr:uid="{00000000-0005-0000-0000-0000BD3A0000}"/>
    <cellStyle name="Normal 5 3 2 5 3 3 3" xfId="15085" xr:uid="{00000000-0005-0000-0000-0000BE3A0000}"/>
    <cellStyle name="Normal 5 3 2 5 3 4" xfId="15086" xr:uid="{00000000-0005-0000-0000-0000BF3A0000}"/>
    <cellStyle name="Normal 5 3 2 5 3 5" xfId="15087" xr:uid="{00000000-0005-0000-0000-0000C03A0000}"/>
    <cellStyle name="Normal 5 3 2 5 4" xfId="15088" xr:uid="{00000000-0005-0000-0000-0000C13A0000}"/>
    <cellStyle name="Normal 5 3 2 5 4 2" xfId="15089" xr:uid="{00000000-0005-0000-0000-0000C23A0000}"/>
    <cellStyle name="Normal 5 3 2 5 4 2 2" xfId="15090" xr:uid="{00000000-0005-0000-0000-0000C33A0000}"/>
    <cellStyle name="Normal 5 3 2 5 4 2 3" xfId="15091" xr:uid="{00000000-0005-0000-0000-0000C43A0000}"/>
    <cellStyle name="Normal 5 3 2 5 4 3" xfId="15092" xr:uid="{00000000-0005-0000-0000-0000C53A0000}"/>
    <cellStyle name="Normal 5 3 2 5 4 3 2" xfId="15093" xr:uid="{00000000-0005-0000-0000-0000C63A0000}"/>
    <cellStyle name="Normal 5 3 2 5 4 3 3" xfId="15094" xr:uid="{00000000-0005-0000-0000-0000C73A0000}"/>
    <cellStyle name="Normal 5 3 2 5 4 4" xfId="15095" xr:uid="{00000000-0005-0000-0000-0000C83A0000}"/>
    <cellStyle name="Normal 5 3 2 5 4 5" xfId="15096" xr:uid="{00000000-0005-0000-0000-0000C93A0000}"/>
    <cellStyle name="Normal 5 3 2 5 5" xfId="15097" xr:uid="{00000000-0005-0000-0000-0000CA3A0000}"/>
    <cellStyle name="Normal 5 3 2 5 5 2" xfId="15098" xr:uid="{00000000-0005-0000-0000-0000CB3A0000}"/>
    <cellStyle name="Normal 5 3 2 5 5 3" xfId="15099" xr:uid="{00000000-0005-0000-0000-0000CC3A0000}"/>
    <cellStyle name="Normal 5 3 2 5 6" xfId="15100" xr:uid="{00000000-0005-0000-0000-0000CD3A0000}"/>
    <cellStyle name="Normal 5 3 2 5 6 2" xfId="15101" xr:uid="{00000000-0005-0000-0000-0000CE3A0000}"/>
    <cellStyle name="Normal 5 3 2 5 6 3" xfId="15102" xr:uid="{00000000-0005-0000-0000-0000CF3A0000}"/>
    <cellStyle name="Normal 5 3 2 5 7" xfId="15103" xr:uid="{00000000-0005-0000-0000-0000D03A0000}"/>
    <cellStyle name="Normal 5 3 2 5 8" xfId="15104" xr:uid="{00000000-0005-0000-0000-0000D13A0000}"/>
    <cellStyle name="Normal 5 3 2 6" xfId="15105" xr:uid="{00000000-0005-0000-0000-0000D23A0000}"/>
    <cellStyle name="Normal 5 3 2 6 2" xfId="15106" xr:uid="{00000000-0005-0000-0000-0000D33A0000}"/>
    <cellStyle name="Normal 5 3 2 6 2 2" xfId="15107" xr:uid="{00000000-0005-0000-0000-0000D43A0000}"/>
    <cellStyle name="Normal 5 3 2 6 2 2 2" xfId="15108" xr:uid="{00000000-0005-0000-0000-0000D53A0000}"/>
    <cellStyle name="Normal 5 3 2 6 2 2 3" xfId="15109" xr:uid="{00000000-0005-0000-0000-0000D63A0000}"/>
    <cellStyle name="Normal 5 3 2 6 2 3" xfId="15110" xr:uid="{00000000-0005-0000-0000-0000D73A0000}"/>
    <cellStyle name="Normal 5 3 2 6 2 3 2" xfId="15111" xr:uid="{00000000-0005-0000-0000-0000D83A0000}"/>
    <cellStyle name="Normal 5 3 2 6 2 3 3" xfId="15112" xr:uid="{00000000-0005-0000-0000-0000D93A0000}"/>
    <cellStyle name="Normal 5 3 2 6 2 4" xfId="15113" xr:uid="{00000000-0005-0000-0000-0000DA3A0000}"/>
    <cellStyle name="Normal 5 3 2 6 2 5" xfId="15114" xr:uid="{00000000-0005-0000-0000-0000DB3A0000}"/>
    <cellStyle name="Normal 5 3 2 6 3" xfId="15115" xr:uid="{00000000-0005-0000-0000-0000DC3A0000}"/>
    <cellStyle name="Normal 5 3 2 6 3 2" xfId="15116" xr:uid="{00000000-0005-0000-0000-0000DD3A0000}"/>
    <cellStyle name="Normal 5 3 2 6 3 2 2" xfId="15117" xr:uid="{00000000-0005-0000-0000-0000DE3A0000}"/>
    <cellStyle name="Normal 5 3 2 6 3 2 3" xfId="15118" xr:uid="{00000000-0005-0000-0000-0000DF3A0000}"/>
    <cellStyle name="Normal 5 3 2 6 3 3" xfId="15119" xr:uid="{00000000-0005-0000-0000-0000E03A0000}"/>
    <cellStyle name="Normal 5 3 2 6 3 3 2" xfId="15120" xr:uid="{00000000-0005-0000-0000-0000E13A0000}"/>
    <cellStyle name="Normal 5 3 2 6 3 3 3" xfId="15121" xr:uid="{00000000-0005-0000-0000-0000E23A0000}"/>
    <cellStyle name="Normal 5 3 2 6 3 4" xfId="15122" xr:uid="{00000000-0005-0000-0000-0000E33A0000}"/>
    <cellStyle name="Normal 5 3 2 6 3 5" xfId="15123" xr:uid="{00000000-0005-0000-0000-0000E43A0000}"/>
    <cellStyle name="Normal 5 3 2 6 4" xfId="15124" xr:uid="{00000000-0005-0000-0000-0000E53A0000}"/>
    <cellStyle name="Normal 5 3 2 6 4 2" xfId="15125" xr:uid="{00000000-0005-0000-0000-0000E63A0000}"/>
    <cellStyle name="Normal 5 3 2 6 4 3" xfId="15126" xr:uid="{00000000-0005-0000-0000-0000E73A0000}"/>
    <cellStyle name="Normal 5 3 2 6 5" xfId="15127" xr:uid="{00000000-0005-0000-0000-0000E83A0000}"/>
    <cellStyle name="Normal 5 3 2 6 5 2" xfId="15128" xr:uid="{00000000-0005-0000-0000-0000E93A0000}"/>
    <cellStyle name="Normal 5 3 2 6 5 3" xfId="15129" xr:uid="{00000000-0005-0000-0000-0000EA3A0000}"/>
    <cellStyle name="Normal 5 3 2 6 6" xfId="15130" xr:uid="{00000000-0005-0000-0000-0000EB3A0000}"/>
    <cellStyle name="Normal 5 3 2 6 7" xfId="15131" xr:uid="{00000000-0005-0000-0000-0000EC3A0000}"/>
    <cellStyle name="Normal 5 3 2 7" xfId="15132" xr:uid="{00000000-0005-0000-0000-0000ED3A0000}"/>
    <cellStyle name="Normal 5 3 2 7 2" xfId="15133" xr:uid="{00000000-0005-0000-0000-0000EE3A0000}"/>
    <cellStyle name="Normal 5 3 2 7 2 2" xfId="15134" xr:uid="{00000000-0005-0000-0000-0000EF3A0000}"/>
    <cellStyle name="Normal 5 3 2 7 2 3" xfId="15135" xr:uid="{00000000-0005-0000-0000-0000F03A0000}"/>
    <cellStyle name="Normal 5 3 2 7 3" xfId="15136" xr:uid="{00000000-0005-0000-0000-0000F13A0000}"/>
    <cellStyle name="Normal 5 3 2 7 3 2" xfId="15137" xr:uid="{00000000-0005-0000-0000-0000F23A0000}"/>
    <cellStyle name="Normal 5 3 2 7 3 3" xfId="15138" xr:uid="{00000000-0005-0000-0000-0000F33A0000}"/>
    <cellStyle name="Normal 5 3 2 7 4" xfId="15139" xr:uid="{00000000-0005-0000-0000-0000F43A0000}"/>
    <cellStyle name="Normal 5 3 2 7 5" xfId="15140" xr:uid="{00000000-0005-0000-0000-0000F53A0000}"/>
    <cellStyle name="Normal 5 3 2 8" xfId="15141" xr:uid="{00000000-0005-0000-0000-0000F63A0000}"/>
    <cellStyle name="Normal 5 3 2 8 2" xfId="15142" xr:uid="{00000000-0005-0000-0000-0000F73A0000}"/>
    <cellStyle name="Normal 5 3 2 8 2 2" xfId="15143" xr:uid="{00000000-0005-0000-0000-0000F83A0000}"/>
    <cellStyle name="Normal 5 3 2 8 2 3" xfId="15144" xr:uid="{00000000-0005-0000-0000-0000F93A0000}"/>
    <cellStyle name="Normal 5 3 2 8 3" xfId="15145" xr:uid="{00000000-0005-0000-0000-0000FA3A0000}"/>
    <cellStyle name="Normal 5 3 2 8 3 2" xfId="15146" xr:uid="{00000000-0005-0000-0000-0000FB3A0000}"/>
    <cellStyle name="Normal 5 3 2 8 3 3" xfId="15147" xr:uid="{00000000-0005-0000-0000-0000FC3A0000}"/>
    <cellStyle name="Normal 5 3 2 8 4" xfId="15148" xr:uid="{00000000-0005-0000-0000-0000FD3A0000}"/>
    <cellStyle name="Normal 5 3 2 8 5" xfId="15149" xr:uid="{00000000-0005-0000-0000-0000FE3A0000}"/>
    <cellStyle name="Normal 5 3 2 9" xfId="15150" xr:uid="{00000000-0005-0000-0000-0000FF3A0000}"/>
    <cellStyle name="Normal 5 3 2 9 2" xfId="15151" xr:uid="{00000000-0005-0000-0000-0000003B0000}"/>
    <cellStyle name="Normal 5 3 2 9 3" xfId="15152" xr:uid="{00000000-0005-0000-0000-0000013B0000}"/>
    <cellStyle name="Normal 5 3 3" xfId="15153" xr:uid="{00000000-0005-0000-0000-0000023B0000}"/>
    <cellStyle name="Normal 5 3 3 10" xfId="15154" xr:uid="{00000000-0005-0000-0000-0000033B0000}"/>
    <cellStyle name="Normal 5 3 3 10 2" xfId="15155" xr:uid="{00000000-0005-0000-0000-0000043B0000}"/>
    <cellStyle name="Normal 5 3 3 10 3" xfId="15156" xr:uid="{00000000-0005-0000-0000-0000053B0000}"/>
    <cellStyle name="Normal 5 3 3 11" xfId="15157" xr:uid="{00000000-0005-0000-0000-0000063B0000}"/>
    <cellStyle name="Normal 5 3 3 12" xfId="15158" xr:uid="{00000000-0005-0000-0000-0000073B0000}"/>
    <cellStyle name="Normal 5 3 3 2" xfId="15159" xr:uid="{00000000-0005-0000-0000-0000083B0000}"/>
    <cellStyle name="Normal 5 3 3 2 10" xfId="15160" xr:uid="{00000000-0005-0000-0000-0000093B0000}"/>
    <cellStyle name="Normal 5 3 3 2 2" xfId="15161" xr:uid="{00000000-0005-0000-0000-00000A3B0000}"/>
    <cellStyle name="Normal 5 3 3 2 2 2" xfId="15162" xr:uid="{00000000-0005-0000-0000-00000B3B0000}"/>
    <cellStyle name="Normal 5 3 3 2 2 2 2" xfId="15163" xr:uid="{00000000-0005-0000-0000-00000C3B0000}"/>
    <cellStyle name="Normal 5 3 3 2 2 2 2 2" xfId="15164" xr:uid="{00000000-0005-0000-0000-00000D3B0000}"/>
    <cellStyle name="Normal 5 3 3 2 2 2 2 2 2" xfId="15165" xr:uid="{00000000-0005-0000-0000-00000E3B0000}"/>
    <cellStyle name="Normal 5 3 3 2 2 2 2 2 2 2" xfId="15166" xr:uid="{00000000-0005-0000-0000-00000F3B0000}"/>
    <cellStyle name="Normal 5 3 3 2 2 2 2 2 2 3" xfId="15167" xr:uid="{00000000-0005-0000-0000-0000103B0000}"/>
    <cellStyle name="Normal 5 3 3 2 2 2 2 2 3" xfId="15168" xr:uid="{00000000-0005-0000-0000-0000113B0000}"/>
    <cellStyle name="Normal 5 3 3 2 2 2 2 2 3 2" xfId="15169" xr:uid="{00000000-0005-0000-0000-0000123B0000}"/>
    <cellStyle name="Normal 5 3 3 2 2 2 2 2 3 3" xfId="15170" xr:uid="{00000000-0005-0000-0000-0000133B0000}"/>
    <cellStyle name="Normal 5 3 3 2 2 2 2 2 4" xfId="15171" xr:uid="{00000000-0005-0000-0000-0000143B0000}"/>
    <cellStyle name="Normal 5 3 3 2 2 2 2 2 5" xfId="15172" xr:uid="{00000000-0005-0000-0000-0000153B0000}"/>
    <cellStyle name="Normal 5 3 3 2 2 2 2 3" xfId="15173" xr:uid="{00000000-0005-0000-0000-0000163B0000}"/>
    <cellStyle name="Normal 5 3 3 2 2 2 2 3 2" xfId="15174" xr:uid="{00000000-0005-0000-0000-0000173B0000}"/>
    <cellStyle name="Normal 5 3 3 2 2 2 2 3 2 2" xfId="15175" xr:uid="{00000000-0005-0000-0000-0000183B0000}"/>
    <cellStyle name="Normal 5 3 3 2 2 2 2 3 2 3" xfId="15176" xr:uid="{00000000-0005-0000-0000-0000193B0000}"/>
    <cellStyle name="Normal 5 3 3 2 2 2 2 3 3" xfId="15177" xr:uid="{00000000-0005-0000-0000-00001A3B0000}"/>
    <cellStyle name="Normal 5 3 3 2 2 2 2 3 3 2" xfId="15178" xr:uid="{00000000-0005-0000-0000-00001B3B0000}"/>
    <cellStyle name="Normal 5 3 3 2 2 2 2 3 3 3" xfId="15179" xr:uid="{00000000-0005-0000-0000-00001C3B0000}"/>
    <cellStyle name="Normal 5 3 3 2 2 2 2 3 4" xfId="15180" xr:uid="{00000000-0005-0000-0000-00001D3B0000}"/>
    <cellStyle name="Normal 5 3 3 2 2 2 2 3 5" xfId="15181" xr:uid="{00000000-0005-0000-0000-00001E3B0000}"/>
    <cellStyle name="Normal 5 3 3 2 2 2 2 4" xfId="15182" xr:uid="{00000000-0005-0000-0000-00001F3B0000}"/>
    <cellStyle name="Normal 5 3 3 2 2 2 2 4 2" xfId="15183" xr:uid="{00000000-0005-0000-0000-0000203B0000}"/>
    <cellStyle name="Normal 5 3 3 2 2 2 2 4 3" xfId="15184" xr:uid="{00000000-0005-0000-0000-0000213B0000}"/>
    <cellStyle name="Normal 5 3 3 2 2 2 2 5" xfId="15185" xr:uid="{00000000-0005-0000-0000-0000223B0000}"/>
    <cellStyle name="Normal 5 3 3 2 2 2 2 5 2" xfId="15186" xr:uid="{00000000-0005-0000-0000-0000233B0000}"/>
    <cellStyle name="Normal 5 3 3 2 2 2 2 5 3" xfId="15187" xr:uid="{00000000-0005-0000-0000-0000243B0000}"/>
    <cellStyle name="Normal 5 3 3 2 2 2 2 6" xfId="15188" xr:uid="{00000000-0005-0000-0000-0000253B0000}"/>
    <cellStyle name="Normal 5 3 3 2 2 2 2 7" xfId="15189" xr:uid="{00000000-0005-0000-0000-0000263B0000}"/>
    <cellStyle name="Normal 5 3 3 2 2 2 3" xfId="15190" xr:uid="{00000000-0005-0000-0000-0000273B0000}"/>
    <cellStyle name="Normal 5 3 3 2 2 2 3 2" xfId="15191" xr:uid="{00000000-0005-0000-0000-0000283B0000}"/>
    <cellStyle name="Normal 5 3 3 2 2 2 3 2 2" xfId="15192" xr:uid="{00000000-0005-0000-0000-0000293B0000}"/>
    <cellStyle name="Normal 5 3 3 2 2 2 3 2 3" xfId="15193" xr:uid="{00000000-0005-0000-0000-00002A3B0000}"/>
    <cellStyle name="Normal 5 3 3 2 2 2 3 3" xfId="15194" xr:uid="{00000000-0005-0000-0000-00002B3B0000}"/>
    <cellStyle name="Normal 5 3 3 2 2 2 3 3 2" xfId="15195" xr:uid="{00000000-0005-0000-0000-00002C3B0000}"/>
    <cellStyle name="Normal 5 3 3 2 2 2 3 3 3" xfId="15196" xr:uid="{00000000-0005-0000-0000-00002D3B0000}"/>
    <cellStyle name="Normal 5 3 3 2 2 2 3 4" xfId="15197" xr:uid="{00000000-0005-0000-0000-00002E3B0000}"/>
    <cellStyle name="Normal 5 3 3 2 2 2 3 5" xfId="15198" xr:uid="{00000000-0005-0000-0000-00002F3B0000}"/>
    <cellStyle name="Normal 5 3 3 2 2 2 4" xfId="15199" xr:uid="{00000000-0005-0000-0000-0000303B0000}"/>
    <cellStyle name="Normal 5 3 3 2 2 2 4 2" xfId="15200" xr:uid="{00000000-0005-0000-0000-0000313B0000}"/>
    <cellStyle name="Normal 5 3 3 2 2 2 4 2 2" xfId="15201" xr:uid="{00000000-0005-0000-0000-0000323B0000}"/>
    <cellStyle name="Normal 5 3 3 2 2 2 4 2 3" xfId="15202" xr:uid="{00000000-0005-0000-0000-0000333B0000}"/>
    <cellStyle name="Normal 5 3 3 2 2 2 4 3" xfId="15203" xr:uid="{00000000-0005-0000-0000-0000343B0000}"/>
    <cellStyle name="Normal 5 3 3 2 2 2 4 3 2" xfId="15204" xr:uid="{00000000-0005-0000-0000-0000353B0000}"/>
    <cellStyle name="Normal 5 3 3 2 2 2 4 3 3" xfId="15205" xr:uid="{00000000-0005-0000-0000-0000363B0000}"/>
    <cellStyle name="Normal 5 3 3 2 2 2 4 4" xfId="15206" xr:uid="{00000000-0005-0000-0000-0000373B0000}"/>
    <cellStyle name="Normal 5 3 3 2 2 2 4 5" xfId="15207" xr:uid="{00000000-0005-0000-0000-0000383B0000}"/>
    <cellStyle name="Normal 5 3 3 2 2 2 5" xfId="15208" xr:uid="{00000000-0005-0000-0000-0000393B0000}"/>
    <cellStyle name="Normal 5 3 3 2 2 2 5 2" xfId="15209" xr:uid="{00000000-0005-0000-0000-00003A3B0000}"/>
    <cellStyle name="Normal 5 3 3 2 2 2 5 3" xfId="15210" xr:uid="{00000000-0005-0000-0000-00003B3B0000}"/>
    <cellStyle name="Normal 5 3 3 2 2 2 6" xfId="15211" xr:uid="{00000000-0005-0000-0000-00003C3B0000}"/>
    <cellStyle name="Normal 5 3 3 2 2 2 6 2" xfId="15212" xr:uid="{00000000-0005-0000-0000-00003D3B0000}"/>
    <cellStyle name="Normal 5 3 3 2 2 2 6 3" xfId="15213" xr:uid="{00000000-0005-0000-0000-00003E3B0000}"/>
    <cellStyle name="Normal 5 3 3 2 2 2 7" xfId="15214" xr:uid="{00000000-0005-0000-0000-00003F3B0000}"/>
    <cellStyle name="Normal 5 3 3 2 2 2 8" xfId="15215" xr:uid="{00000000-0005-0000-0000-0000403B0000}"/>
    <cellStyle name="Normal 5 3 3 2 2 3" xfId="15216" xr:uid="{00000000-0005-0000-0000-0000413B0000}"/>
    <cellStyle name="Normal 5 3 3 2 2 3 2" xfId="15217" xr:uid="{00000000-0005-0000-0000-0000423B0000}"/>
    <cellStyle name="Normal 5 3 3 2 2 3 2 2" xfId="15218" xr:uid="{00000000-0005-0000-0000-0000433B0000}"/>
    <cellStyle name="Normal 5 3 3 2 2 3 2 2 2" xfId="15219" xr:uid="{00000000-0005-0000-0000-0000443B0000}"/>
    <cellStyle name="Normal 5 3 3 2 2 3 2 2 3" xfId="15220" xr:uid="{00000000-0005-0000-0000-0000453B0000}"/>
    <cellStyle name="Normal 5 3 3 2 2 3 2 3" xfId="15221" xr:uid="{00000000-0005-0000-0000-0000463B0000}"/>
    <cellStyle name="Normal 5 3 3 2 2 3 2 3 2" xfId="15222" xr:uid="{00000000-0005-0000-0000-0000473B0000}"/>
    <cellStyle name="Normal 5 3 3 2 2 3 2 3 3" xfId="15223" xr:uid="{00000000-0005-0000-0000-0000483B0000}"/>
    <cellStyle name="Normal 5 3 3 2 2 3 2 4" xfId="15224" xr:uid="{00000000-0005-0000-0000-0000493B0000}"/>
    <cellStyle name="Normal 5 3 3 2 2 3 2 5" xfId="15225" xr:uid="{00000000-0005-0000-0000-00004A3B0000}"/>
    <cellStyle name="Normal 5 3 3 2 2 3 3" xfId="15226" xr:uid="{00000000-0005-0000-0000-00004B3B0000}"/>
    <cellStyle name="Normal 5 3 3 2 2 3 3 2" xfId="15227" xr:uid="{00000000-0005-0000-0000-00004C3B0000}"/>
    <cellStyle name="Normal 5 3 3 2 2 3 3 2 2" xfId="15228" xr:uid="{00000000-0005-0000-0000-00004D3B0000}"/>
    <cellStyle name="Normal 5 3 3 2 2 3 3 2 3" xfId="15229" xr:uid="{00000000-0005-0000-0000-00004E3B0000}"/>
    <cellStyle name="Normal 5 3 3 2 2 3 3 3" xfId="15230" xr:uid="{00000000-0005-0000-0000-00004F3B0000}"/>
    <cellStyle name="Normal 5 3 3 2 2 3 3 3 2" xfId="15231" xr:uid="{00000000-0005-0000-0000-0000503B0000}"/>
    <cellStyle name="Normal 5 3 3 2 2 3 3 3 3" xfId="15232" xr:uid="{00000000-0005-0000-0000-0000513B0000}"/>
    <cellStyle name="Normal 5 3 3 2 2 3 3 4" xfId="15233" xr:uid="{00000000-0005-0000-0000-0000523B0000}"/>
    <cellStyle name="Normal 5 3 3 2 2 3 3 5" xfId="15234" xr:uid="{00000000-0005-0000-0000-0000533B0000}"/>
    <cellStyle name="Normal 5 3 3 2 2 3 4" xfId="15235" xr:uid="{00000000-0005-0000-0000-0000543B0000}"/>
    <cellStyle name="Normal 5 3 3 2 2 3 4 2" xfId="15236" xr:uid="{00000000-0005-0000-0000-0000553B0000}"/>
    <cellStyle name="Normal 5 3 3 2 2 3 4 3" xfId="15237" xr:uid="{00000000-0005-0000-0000-0000563B0000}"/>
    <cellStyle name="Normal 5 3 3 2 2 3 5" xfId="15238" xr:uid="{00000000-0005-0000-0000-0000573B0000}"/>
    <cellStyle name="Normal 5 3 3 2 2 3 5 2" xfId="15239" xr:uid="{00000000-0005-0000-0000-0000583B0000}"/>
    <cellStyle name="Normal 5 3 3 2 2 3 5 3" xfId="15240" xr:uid="{00000000-0005-0000-0000-0000593B0000}"/>
    <cellStyle name="Normal 5 3 3 2 2 3 6" xfId="15241" xr:uid="{00000000-0005-0000-0000-00005A3B0000}"/>
    <cellStyle name="Normal 5 3 3 2 2 3 7" xfId="15242" xr:uid="{00000000-0005-0000-0000-00005B3B0000}"/>
    <cellStyle name="Normal 5 3 3 2 2 4" xfId="15243" xr:uid="{00000000-0005-0000-0000-00005C3B0000}"/>
    <cellStyle name="Normal 5 3 3 2 2 4 2" xfId="15244" xr:uid="{00000000-0005-0000-0000-00005D3B0000}"/>
    <cellStyle name="Normal 5 3 3 2 2 4 2 2" xfId="15245" xr:uid="{00000000-0005-0000-0000-00005E3B0000}"/>
    <cellStyle name="Normal 5 3 3 2 2 4 2 3" xfId="15246" xr:uid="{00000000-0005-0000-0000-00005F3B0000}"/>
    <cellStyle name="Normal 5 3 3 2 2 4 3" xfId="15247" xr:uid="{00000000-0005-0000-0000-0000603B0000}"/>
    <cellStyle name="Normal 5 3 3 2 2 4 3 2" xfId="15248" xr:uid="{00000000-0005-0000-0000-0000613B0000}"/>
    <cellStyle name="Normal 5 3 3 2 2 4 3 3" xfId="15249" xr:uid="{00000000-0005-0000-0000-0000623B0000}"/>
    <cellStyle name="Normal 5 3 3 2 2 4 4" xfId="15250" xr:uid="{00000000-0005-0000-0000-0000633B0000}"/>
    <cellStyle name="Normal 5 3 3 2 2 4 5" xfId="15251" xr:uid="{00000000-0005-0000-0000-0000643B0000}"/>
    <cellStyle name="Normal 5 3 3 2 2 5" xfId="15252" xr:uid="{00000000-0005-0000-0000-0000653B0000}"/>
    <cellStyle name="Normal 5 3 3 2 2 5 2" xfId="15253" xr:uid="{00000000-0005-0000-0000-0000663B0000}"/>
    <cellStyle name="Normal 5 3 3 2 2 5 2 2" xfId="15254" xr:uid="{00000000-0005-0000-0000-0000673B0000}"/>
    <cellStyle name="Normal 5 3 3 2 2 5 2 3" xfId="15255" xr:uid="{00000000-0005-0000-0000-0000683B0000}"/>
    <cellStyle name="Normal 5 3 3 2 2 5 3" xfId="15256" xr:uid="{00000000-0005-0000-0000-0000693B0000}"/>
    <cellStyle name="Normal 5 3 3 2 2 5 3 2" xfId="15257" xr:uid="{00000000-0005-0000-0000-00006A3B0000}"/>
    <cellStyle name="Normal 5 3 3 2 2 5 3 3" xfId="15258" xr:uid="{00000000-0005-0000-0000-00006B3B0000}"/>
    <cellStyle name="Normal 5 3 3 2 2 5 4" xfId="15259" xr:uid="{00000000-0005-0000-0000-00006C3B0000}"/>
    <cellStyle name="Normal 5 3 3 2 2 5 5" xfId="15260" xr:uid="{00000000-0005-0000-0000-00006D3B0000}"/>
    <cellStyle name="Normal 5 3 3 2 2 6" xfId="15261" xr:uid="{00000000-0005-0000-0000-00006E3B0000}"/>
    <cellStyle name="Normal 5 3 3 2 2 6 2" xfId="15262" xr:uid="{00000000-0005-0000-0000-00006F3B0000}"/>
    <cellStyle name="Normal 5 3 3 2 2 6 3" xfId="15263" xr:uid="{00000000-0005-0000-0000-0000703B0000}"/>
    <cellStyle name="Normal 5 3 3 2 2 7" xfId="15264" xr:uid="{00000000-0005-0000-0000-0000713B0000}"/>
    <cellStyle name="Normal 5 3 3 2 2 7 2" xfId="15265" xr:uid="{00000000-0005-0000-0000-0000723B0000}"/>
    <cellStyle name="Normal 5 3 3 2 2 7 3" xfId="15266" xr:uid="{00000000-0005-0000-0000-0000733B0000}"/>
    <cellStyle name="Normal 5 3 3 2 2 8" xfId="15267" xr:uid="{00000000-0005-0000-0000-0000743B0000}"/>
    <cellStyle name="Normal 5 3 3 2 2 9" xfId="15268" xr:uid="{00000000-0005-0000-0000-0000753B0000}"/>
    <cellStyle name="Normal 5 3 3 2 3" xfId="15269" xr:uid="{00000000-0005-0000-0000-0000763B0000}"/>
    <cellStyle name="Normal 5 3 3 2 3 2" xfId="15270" xr:uid="{00000000-0005-0000-0000-0000773B0000}"/>
    <cellStyle name="Normal 5 3 3 2 3 2 2" xfId="15271" xr:uid="{00000000-0005-0000-0000-0000783B0000}"/>
    <cellStyle name="Normal 5 3 3 2 3 2 2 2" xfId="15272" xr:uid="{00000000-0005-0000-0000-0000793B0000}"/>
    <cellStyle name="Normal 5 3 3 2 3 2 2 2 2" xfId="15273" xr:uid="{00000000-0005-0000-0000-00007A3B0000}"/>
    <cellStyle name="Normal 5 3 3 2 3 2 2 2 3" xfId="15274" xr:uid="{00000000-0005-0000-0000-00007B3B0000}"/>
    <cellStyle name="Normal 5 3 3 2 3 2 2 3" xfId="15275" xr:uid="{00000000-0005-0000-0000-00007C3B0000}"/>
    <cellStyle name="Normal 5 3 3 2 3 2 2 3 2" xfId="15276" xr:uid="{00000000-0005-0000-0000-00007D3B0000}"/>
    <cellStyle name="Normal 5 3 3 2 3 2 2 3 3" xfId="15277" xr:uid="{00000000-0005-0000-0000-00007E3B0000}"/>
    <cellStyle name="Normal 5 3 3 2 3 2 2 4" xfId="15278" xr:uid="{00000000-0005-0000-0000-00007F3B0000}"/>
    <cellStyle name="Normal 5 3 3 2 3 2 2 5" xfId="15279" xr:uid="{00000000-0005-0000-0000-0000803B0000}"/>
    <cellStyle name="Normal 5 3 3 2 3 2 3" xfId="15280" xr:uid="{00000000-0005-0000-0000-0000813B0000}"/>
    <cellStyle name="Normal 5 3 3 2 3 2 3 2" xfId="15281" xr:uid="{00000000-0005-0000-0000-0000823B0000}"/>
    <cellStyle name="Normal 5 3 3 2 3 2 3 2 2" xfId="15282" xr:uid="{00000000-0005-0000-0000-0000833B0000}"/>
    <cellStyle name="Normal 5 3 3 2 3 2 3 2 3" xfId="15283" xr:uid="{00000000-0005-0000-0000-0000843B0000}"/>
    <cellStyle name="Normal 5 3 3 2 3 2 3 3" xfId="15284" xr:uid="{00000000-0005-0000-0000-0000853B0000}"/>
    <cellStyle name="Normal 5 3 3 2 3 2 3 3 2" xfId="15285" xr:uid="{00000000-0005-0000-0000-0000863B0000}"/>
    <cellStyle name="Normal 5 3 3 2 3 2 3 3 3" xfId="15286" xr:uid="{00000000-0005-0000-0000-0000873B0000}"/>
    <cellStyle name="Normal 5 3 3 2 3 2 3 4" xfId="15287" xr:uid="{00000000-0005-0000-0000-0000883B0000}"/>
    <cellStyle name="Normal 5 3 3 2 3 2 3 5" xfId="15288" xr:uid="{00000000-0005-0000-0000-0000893B0000}"/>
    <cellStyle name="Normal 5 3 3 2 3 2 4" xfId="15289" xr:uid="{00000000-0005-0000-0000-00008A3B0000}"/>
    <cellStyle name="Normal 5 3 3 2 3 2 4 2" xfId="15290" xr:uid="{00000000-0005-0000-0000-00008B3B0000}"/>
    <cellStyle name="Normal 5 3 3 2 3 2 4 3" xfId="15291" xr:uid="{00000000-0005-0000-0000-00008C3B0000}"/>
    <cellStyle name="Normal 5 3 3 2 3 2 5" xfId="15292" xr:uid="{00000000-0005-0000-0000-00008D3B0000}"/>
    <cellStyle name="Normal 5 3 3 2 3 2 5 2" xfId="15293" xr:uid="{00000000-0005-0000-0000-00008E3B0000}"/>
    <cellStyle name="Normal 5 3 3 2 3 2 5 3" xfId="15294" xr:uid="{00000000-0005-0000-0000-00008F3B0000}"/>
    <cellStyle name="Normal 5 3 3 2 3 2 6" xfId="15295" xr:uid="{00000000-0005-0000-0000-0000903B0000}"/>
    <cellStyle name="Normal 5 3 3 2 3 2 7" xfId="15296" xr:uid="{00000000-0005-0000-0000-0000913B0000}"/>
    <cellStyle name="Normal 5 3 3 2 3 3" xfId="15297" xr:uid="{00000000-0005-0000-0000-0000923B0000}"/>
    <cellStyle name="Normal 5 3 3 2 3 3 2" xfId="15298" xr:uid="{00000000-0005-0000-0000-0000933B0000}"/>
    <cellStyle name="Normal 5 3 3 2 3 3 2 2" xfId="15299" xr:uid="{00000000-0005-0000-0000-0000943B0000}"/>
    <cellStyle name="Normal 5 3 3 2 3 3 2 3" xfId="15300" xr:uid="{00000000-0005-0000-0000-0000953B0000}"/>
    <cellStyle name="Normal 5 3 3 2 3 3 3" xfId="15301" xr:uid="{00000000-0005-0000-0000-0000963B0000}"/>
    <cellStyle name="Normal 5 3 3 2 3 3 3 2" xfId="15302" xr:uid="{00000000-0005-0000-0000-0000973B0000}"/>
    <cellStyle name="Normal 5 3 3 2 3 3 3 3" xfId="15303" xr:uid="{00000000-0005-0000-0000-0000983B0000}"/>
    <cellStyle name="Normal 5 3 3 2 3 3 4" xfId="15304" xr:uid="{00000000-0005-0000-0000-0000993B0000}"/>
    <cellStyle name="Normal 5 3 3 2 3 3 5" xfId="15305" xr:uid="{00000000-0005-0000-0000-00009A3B0000}"/>
    <cellStyle name="Normal 5 3 3 2 3 4" xfId="15306" xr:uid="{00000000-0005-0000-0000-00009B3B0000}"/>
    <cellStyle name="Normal 5 3 3 2 3 4 2" xfId="15307" xr:uid="{00000000-0005-0000-0000-00009C3B0000}"/>
    <cellStyle name="Normal 5 3 3 2 3 4 2 2" xfId="15308" xr:uid="{00000000-0005-0000-0000-00009D3B0000}"/>
    <cellStyle name="Normal 5 3 3 2 3 4 2 3" xfId="15309" xr:uid="{00000000-0005-0000-0000-00009E3B0000}"/>
    <cellStyle name="Normal 5 3 3 2 3 4 3" xfId="15310" xr:uid="{00000000-0005-0000-0000-00009F3B0000}"/>
    <cellStyle name="Normal 5 3 3 2 3 4 3 2" xfId="15311" xr:uid="{00000000-0005-0000-0000-0000A03B0000}"/>
    <cellStyle name="Normal 5 3 3 2 3 4 3 3" xfId="15312" xr:uid="{00000000-0005-0000-0000-0000A13B0000}"/>
    <cellStyle name="Normal 5 3 3 2 3 4 4" xfId="15313" xr:uid="{00000000-0005-0000-0000-0000A23B0000}"/>
    <cellStyle name="Normal 5 3 3 2 3 4 5" xfId="15314" xr:uid="{00000000-0005-0000-0000-0000A33B0000}"/>
    <cellStyle name="Normal 5 3 3 2 3 5" xfId="15315" xr:uid="{00000000-0005-0000-0000-0000A43B0000}"/>
    <cellStyle name="Normal 5 3 3 2 3 5 2" xfId="15316" xr:uid="{00000000-0005-0000-0000-0000A53B0000}"/>
    <cellStyle name="Normal 5 3 3 2 3 5 3" xfId="15317" xr:uid="{00000000-0005-0000-0000-0000A63B0000}"/>
    <cellStyle name="Normal 5 3 3 2 3 6" xfId="15318" xr:uid="{00000000-0005-0000-0000-0000A73B0000}"/>
    <cellStyle name="Normal 5 3 3 2 3 6 2" xfId="15319" xr:uid="{00000000-0005-0000-0000-0000A83B0000}"/>
    <cellStyle name="Normal 5 3 3 2 3 6 3" xfId="15320" xr:uid="{00000000-0005-0000-0000-0000A93B0000}"/>
    <cellStyle name="Normal 5 3 3 2 3 7" xfId="15321" xr:uid="{00000000-0005-0000-0000-0000AA3B0000}"/>
    <cellStyle name="Normal 5 3 3 2 3 8" xfId="15322" xr:uid="{00000000-0005-0000-0000-0000AB3B0000}"/>
    <cellStyle name="Normal 5 3 3 2 4" xfId="15323" xr:uid="{00000000-0005-0000-0000-0000AC3B0000}"/>
    <cellStyle name="Normal 5 3 3 2 4 2" xfId="15324" xr:uid="{00000000-0005-0000-0000-0000AD3B0000}"/>
    <cellStyle name="Normal 5 3 3 2 4 2 2" xfId="15325" xr:uid="{00000000-0005-0000-0000-0000AE3B0000}"/>
    <cellStyle name="Normal 5 3 3 2 4 2 2 2" xfId="15326" xr:uid="{00000000-0005-0000-0000-0000AF3B0000}"/>
    <cellStyle name="Normal 5 3 3 2 4 2 2 3" xfId="15327" xr:uid="{00000000-0005-0000-0000-0000B03B0000}"/>
    <cellStyle name="Normal 5 3 3 2 4 2 3" xfId="15328" xr:uid="{00000000-0005-0000-0000-0000B13B0000}"/>
    <cellStyle name="Normal 5 3 3 2 4 2 3 2" xfId="15329" xr:uid="{00000000-0005-0000-0000-0000B23B0000}"/>
    <cellStyle name="Normal 5 3 3 2 4 2 3 3" xfId="15330" xr:uid="{00000000-0005-0000-0000-0000B33B0000}"/>
    <cellStyle name="Normal 5 3 3 2 4 2 4" xfId="15331" xr:uid="{00000000-0005-0000-0000-0000B43B0000}"/>
    <cellStyle name="Normal 5 3 3 2 4 2 5" xfId="15332" xr:uid="{00000000-0005-0000-0000-0000B53B0000}"/>
    <cellStyle name="Normal 5 3 3 2 4 3" xfId="15333" xr:uid="{00000000-0005-0000-0000-0000B63B0000}"/>
    <cellStyle name="Normal 5 3 3 2 4 3 2" xfId="15334" xr:uid="{00000000-0005-0000-0000-0000B73B0000}"/>
    <cellStyle name="Normal 5 3 3 2 4 3 2 2" xfId="15335" xr:uid="{00000000-0005-0000-0000-0000B83B0000}"/>
    <cellStyle name="Normal 5 3 3 2 4 3 2 3" xfId="15336" xr:uid="{00000000-0005-0000-0000-0000B93B0000}"/>
    <cellStyle name="Normal 5 3 3 2 4 3 3" xfId="15337" xr:uid="{00000000-0005-0000-0000-0000BA3B0000}"/>
    <cellStyle name="Normal 5 3 3 2 4 3 3 2" xfId="15338" xr:uid="{00000000-0005-0000-0000-0000BB3B0000}"/>
    <cellStyle name="Normal 5 3 3 2 4 3 3 3" xfId="15339" xr:uid="{00000000-0005-0000-0000-0000BC3B0000}"/>
    <cellStyle name="Normal 5 3 3 2 4 3 4" xfId="15340" xr:uid="{00000000-0005-0000-0000-0000BD3B0000}"/>
    <cellStyle name="Normal 5 3 3 2 4 3 5" xfId="15341" xr:uid="{00000000-0005-0000-0000-0000BE3B0000}"/>
    <cellStyle name="Normal 5 3 3 2 4 4" xfId="15342" xr:uid="{00000000-0005-0000-0000-0000BF3B0000}"/>
    <cellStyle name="Normal 5 3 3 2 4 4 2" xfId="15343" xr:uid="{00000000-0005-0000-0000-0000C03B0000}"/>
    <cellStyle name="Normal 5 3 3 2 4 4 3" xfId="15344" xr:uid="{00000000-0005-0000-0000-0000C13B0000}"/>
    <cellStyle name="Normal 5 3 3 2 4 5" xfId="15345" xr:uid="{00000000-0005-0000-0000-0000C23B0000}"/>
    <cellStyle name="Normal 5 3 3 2 4 5 2" xfId="15346" xr:uid="{00000000-0005-0000-0000-0000C33B0000}"/>
    <cellStyle name="Normal 5 3 3 2 4 5 3" xfId="15347" xr:uid="{00000000-0005-0000-0000-0000C43B0000}"/>
    <cellStyle name="Normal 5 3 3 2 4 6" xfId="15348" xr:uid="{00000000-0005-0000-0000-0000C53B0000}"/>
    <cellStyle name="Normal 5 3 3 2 4 7" xfId="15349" xr:uid="{00000000-0005-0000-0000-0000C63B0000}"/>
    <cellStyle name="Normal 5 3 3 2 5" xfId="15350" xr:uid="{00000000-0005-0000-0000-0000C73B0000}"/>
    <cellStyle name="Normal 5 3 3 2 5 2" xfId="15351" xr:uid="{00000000-0005-0000-0000-0000C83B0000}"/>
    <cellStyle name="Normal 5 3 3 2 5 2 2" xfId="15352" xr:uid="{00000000-0005-0000-0000-0000C93B0000}"/>
    <cellStyle name="Normal 5 3 3 2 5 2 3" xfId="15353" xr:uid="{00000000-0005-0000-0000-0000CA3B0000}"/>
    <cellStyle name="Normal 5 3 3 2 5 3" xfId="15354" xr:uid="{00000000-0005-0000-0000-0000CB3B0000}"/>
    <cellStyle name="Normal 5 3 3 2 5 3 2" xfId="15355" xr:uid="{00000000-0005-0000-0000-0000CC3B0000}"/>
    <cellStyle name="Normal 5 3 3 2 5 3 3" xfId="15356" xr:uid="{00000000-0005-0000-0000-0000CD3B0000}"/>
    <cellStyle name="Normal 5 3 3 2 5 4" xfId="15357" xr:uid="{00000000-0005-0000-0000-0000CE3B0000}"/>
    <cellStyle name="Normal 5 3 3 2 5 5" xfId="15358" xr:uid="{00000000-0005-0000-0000-0000CF3B0000}"/>
    <cellStyle name="Normal 5 3 3 2 6" xfId="15359" xr:uid="{00000000-0005-0000-0000-0000D03B0000}"/>
    <cellStyle name="Normal 5 3 3 2 6 2" xfId="15360" xr:uid="{00000000-0005-0000-0000-0000D13B0000}"/>
    <cellStyle name="Normal 5 3 3 2 6 2 2" xfId="15361" xr:uid="{00000000-0005-0000-0000-0000D23B0000}"/>
    <cellStyle name="Normal 5 3 3 2 6 2 3" xfId="15362" xr:uid="{00000000-0005-0000-0000-0000D33B0000}"/>
    <cellStyle name="Normal 5 3 3 2 6 3" xfId="15363" xr:uid="{00000000-0005-0000-0000-0000D43B0000}"/>
    <cellStyle name="Normal 5 3 3 2 6 3 2" xfId="15364" xr:uid="{00000000-0005-0000-0000-0000D53B0000}"/>
    <cellStyle name="Normal 5 3 3 2 6 3 3" xfId="15365" xr:uid="{00000000-0005-0000-0000-0000D63B0000}"/>
    <cellStyle name="Normal 5 3 3 2 6 4" xfId="15366" xr:uid="{00000000-0005-0000-0000-0000D73B0000}"/>
    <cellStyle name="Normal 5 3 3 2 6 5" xfId="15367" xr:uid="{00000000-0005-0000-0000-0000D83B0000}"/>
    <cellStyle name="Normal 5 3 3 2 7" xfId="15368" xr:uid="{00000000-0005-0000-0000-0000D93B0000}"/>
    <cellStyle name="Normal 5 3 3 2 7 2" xfId="15369" xr:uid="{00000000-0005-0000-0000-0000DA3B0000}"/>
    <cellStyle name="Normal 5 3 3 2 7 3" xfId="15370" xr:uid="{00000000-0005-0000-0000-0000DB3B0000}"/>
    <cellStyle name="Normal 5 3 3 2 8" xfId="15371" xr:uid="{00000000-0005-0000-0000-0000DC3B0000}"/>
    <cellStyle name="Normal 5 3 3 2 8 2" xfId="15372" xr:uid="{00000000-0005-0000-0000-0000DD3B0000}"/>
    <cellStyle name="Normal 5 3 3 2 8 3" xfId="15373" xr:uid="{00000000-0005-0000-0000-0000DE3B0000}"/>
    <cellStyle name="Normal 5 3 3 2 9" xfId="15374" xr:uid="{00000000-0005-0000-0000-0000DF3B0000}"/>
    <cellStyle name="Normal 5 3 3 3" xfId="15375" xr:uid="{00000000-0005-0000-0000-0000E03B0000}"/>
    <cellStyle name="Normal 5 3 3 3 2" xfId="15376" xr:uid="{00000000-0005-0000-0000-0000E13B0000}"/>
    <cellStyle name="Normal 5 3 3 3 2 2" xfId="15377" xr:uid="{00000000-0005-0000-0000-0000E23B0000}"/>
    <cellStyle name="Normal 5 3 3 3 2 2 2" xfId="15378" xr:uid="{00000000-0005-0000-0000-0000E33B0000}"/>
    <cellStyle name="Normal 5 3 3 3 2 2 2 2" xfId="15379" xr:uid="{00000000-0005-0000-0000-0000E43B0000}"/>
    <cellStyle name="Normal 5 3 3 3 2 2 2 2 2" xfId="15380" xr:uid="{00000000-0005-0000-0000-0000E53B0000}"/>
    <cellStyle name="Normal 5 3 3 3 2 2 2 2 3" xfId="15381" xr:uid="{00000000-0005-0000-0000-0000E63B0000}"/>
    <cellStyle name="Normal 5 3 3 3 2 2 2 3" xfId="15382" xr:uid="{00000000-0005-0000-0000-0000E73B0000}"/>
    <cellStyle name="Normal 5 3 3 3 2 2 2 3 2" xfId="15383" xr:uid="{00000000-0005-0000-0000-0000E83B0000}"/>
    <cellStyle name="Normal 5 3 3 3 2 2 2 3 3" xfId="15384" xr:uid="{00000000-0005-0000-0000-0000E93B0000}"/>
    <cellStyle name="Normal 5 3 3 3 2 2 2 4" xfId="15385" xr:uid="{00000000-0005-0000-0000-0000EA3B0000}"/>
    <cellStyle name="Normal 5 3 3 3 2 2 2 5" xfId="15386" xr:uid="{00000000-0005-0000-0000-0000EB3B0000}"/>
    <cellStyle name="Normal 5 3 3 3 2 2 3" xfId="15387" xr:uid="{00000000-0005-0000-0000-0000EC3B0000}"/>
    <cellStyle name="Normal 5 3 3 3 2 2 3 2" xfId="15388" xr:uid="{00000000-0005-0000-0000-0000ED3B0000}"/>
    <cellStyle name="Normal 5 3 3 3 2 2 3 2 2" xfId="15389" xr:uid="{00000000-0005-0000-0000-0000EE3B0000}"/>
    <cellStyle name="Normal 5 3 3 3 2 2 3 2 3" xfId="15390" xr:uid="{00000000-0005-0000-0000-0000EF3B0000}"/>
    <cellStyle name="Normal 5 3 3 3 2 2 3 3" xfId="15391" xr:uid="{00000000-0005-0000-0000-0000F03B0000}"/>
    <cellStyle name="Normal 5 3 3 3 2 2 3 3 2" xfId="15392" xr:uid="{00000000-0005-0000-0000-0000F13B0000}"/>
    <cellStyle name="Normal 5 3 3 3 2 2 3 3 3" xfId="15393" xr:uid="{00000000-0005-0000-0000-0000F23B0000}"/>
    <cellStyle name="Normal 5 3 3 3 2 2 3 4" xfId="15394" xr:uid="{00000000-0005-0000-0000-0000F33B0000}"/>
    <cellStyle name="Normal 5 3 3 3 2 2 3 5" xfId="15395" xr:uid="{00000000-0005-0000-0000-0000F43B0000}"/>
    <cellStyle name="Normal 5 3 3 3 2 2 4" xfId="15396" xr:uid="{00000000-0005-0000-0000-0000F53B0000}"/>
    <cellStyle name="Normal 5 3 3 3 2 2 4 2" xfId="15397" xr:uid="{00000000-0005-0000-0000-0000F63B0000}"/>
    <cellStyle name="Normal 5 3 3 3 2 2 4 3" xfId="15398" xr:uid="{00000000-0005-0000-0000-0000F73B0000}"/>
    <cellStyle name="Normal 5 3 3 3 2 2 5" xfId="15399" xr:uid="{00000000-0005-0000-0000-0000F83B0000}"/>
    <cellStyle name="Normal 5 3 3 3 2 2 5 2" xfId="15400" xr:uid="{00000000-0005-0000-0000-0000F93B0000}"/>
    <cellStyle name="Normal 5 3 3 3 2 2 5 3" xfId="15401" xr:uid="{00000000-0005-0000-0000-0000FA3B0000}"/>
    <cellStyle name="Normal 5 3 3 3 2 2 6" xfId="15402" xr:uid="{00000000-0005-0000-0000-0000FB3B0000}"/>
    <cellStyle name="Normal 5 3 3 3 2 2 7" xfId="15403" xr:uid="{00000000-0005-0000-0000-0000FC3B0000}"/>
    <cellStyle name="Normal 5 3 3 3 2 3" xfId="15404" xr:uid="{00000000-0005-0000-0000-0000FD3B0000}"/>
    <cellStyle name="Normal 5 3 3 3 2 3 2" xfId="15405" xr:uid="{00000000-0005-0000-0000-0000FE3B0000}"/>
    <cellStyle name="Normal 5 3 3 3 2 3 2 2" xfId="15406" xr:uid="{00000000-0005-0000-0000-0000FF3B0000}"/>
    <cellStyle name="Normal 5 3 3 3 2 3 2 3" xfId="15407" xr:uid="{00000000-0005-0000-0000-0000003C0000}"/>
    <cellStyle name="Normal 5 3 3 3 2 3 3" xfId="15408" xr:uid="{00000000-0005-0000-0000-0000013C0000}"/>
    <cellStyle name="Normal 5 3 3 3 2 3 3 2" xfId="15409" xr:uid="{00000000-0005-0000-0000-0000023C0000}"/>
    <cellStyle name="Normal 5 3 3 3 2 3 3 3" xfId="15410" xr:uid="{00000000-0005-0000-0000-0000033C0000}"/>
    <cellStyle name="Normal 5 3 3 3 2 3 4" xfId="15411" xr:uid="{00000000-0005-0000-0000-0000043C0000}"/>
    <cellStyle name="Normal 5 3 3 3 2 3 5" xfId="15412" xr:uid="{00000000-0005-0000-0000-0000053C0000}"/>
    <cellStyle name="Normal 5 3 3 3 2 4" xfId="15413" xr:uid="{00000000-0005-0000-0000-0000063C0000}"/>
    <cellStyle name="Normal 5 3 3 3 2 4 2" xfId="15414" xr:uid="{00000000-0005-0000-0000-0000073C0000}"/>
    <cellStyle name="Normal 5 3 3 3 2 4 2 2" xfId="15415" xr:uid="{00000000-0005-0000-0000-0000083C0000}"/>
    <cellStyle name="Normal 5 3 3 3 2 4 2 3" xfId="15416" xr:uid="{00000000-0005-0000-0000-0000093C0000}"/>
    <cellStyle name="Normal 5 3 3 3 2 4 3" xfId="15417" xr:uid="{00000000-0005-0000-0000-00000A3C0000}"/>
    <cellStyle name="Normal 5 3 3 3 2 4 3 2" xfId="15418" xr:uid="{00000000-0005-0000-0000-00000B3C0000}"/>
    <cellStyle name="Normal 5 3 3 3 2 4 3 3" xfId="15419" xr:uid="{00000000-0005-0000-0000-00000C3C0000}"/>
    <cellStyle name="Normal 5 3 3 3 2 4 4" xfId="15420" xr:uid="{00000000-0005-0000-0000-00000D3C0000}"/>
    <cellStyle name="Normal 5 3 3 3 2 4 5" xfId="15421" xr:uid="{00000000-0005-0000-0000-00000E3C0000}"/>
    <cellStyle name="Normal 5 3 3 3 2 5" xfId="15422" xr:uid="{00000000-0005-0000-0000-00000F3C0000}"/>
    <cellStyle name="Normal 5 3 3 3 2 5 2" xfId="15423" xr:uid="{00000000-0005-0000-0000-0000103C0000}"/>
    <cellStyle name="Normal 5 3 3 3 2 5 3" xfId="15424" xr:uid="{00000000-0005-0000-0000-0000113C0000}"/>
    <cellStyle name="Normal 5 3 3 3 2 6" xfId="15425" xr:uid="{00000000-0005-0000-0000-0000123C0000}"/>
    <cellStyle name="Normal 5 3 3 3 2 6 2" xfId="15426" xr:uid="{00000000-0005-0000-0000-0000133C0000}"/>
    <cellStyle name="Normal 5 3 3 3 2 6 3" xfId="15427" xr:uid="{00000000-0005-0000-0000-0000143C0000}"/>
    <cellStyle name="Normal 5 3 3 3 2 7" xfId="15428" xr:uid="{00000000-0005-0000-0000-0000153C0000}"/>
    <cellStyle name="Normal 5 3 3 3 2 8" xfId="15429" xr:uid="{00000000-0005-0000-0000-0000163C0000}"/>
    <cellStyle name="Normal 5 3 3 3 3" xfId="15430" xr:uid="{00000000-0005-0000-0000-0000173C0000}"/>
    <cellStyle name="Normal 5 3 3 3 3 2" xfId="15431" xr:uid="{00000000-0005-0000-0000-0000183C0000}"/>
    <cellStyle name="Normal 5 3 3 3 3 2 2" xfId="15432" xr:uid="{00000000-0005-0000-0000-0000193C0000}"/>
    <cellStyle name="Normal 5 3 3 3 3 2 2 2" xfId="15433" xr:uid="{00000000-0005-0000-0000-00001A3C0000}"/>
    <cellStyle name="Normal 5 3 3 3 3 2 2 3" xfId="15434" xr:uid="{00000000-0005-0000-0000-00001B3C0000}"/>
    <cellStyle name="Normal 5 3 3 3 3 2 3" xfId="15435" xr:uid="{00000000-0005-0000-0000-00001C3C0000}"/>
    <cellStyle name="Normal 5 3 3 3 3 2 3 2" xfId="15436" xr:uid="{00000000-0005-0000-0000-00001D3C0000}"/>
    <cellStyle name="Normal 5 3 3 3 3 2 3 3" xfId="15437" xr:uid="{00000000-0005-0000-0000-00001E3C0000}"/>
    <cellStyle name="Normal 5 3 3 3 3 2 4" xfId="15438" xr:uid="{00000000-0005-0000-0000-00001F3C0000}"/>
    <cellStyle name="Normal 5 3 3 3 3 2 5" xfId="15439" xr:uid="{00000000-0005-0000-0000-0000203C0000}"/>
    <cellStyle name="Normal 5 3 3 3 3 3" xfId="15440" xr:uid="{00000000-0005-0000-0000-0000213C0000}"/>
    <cellStyle name="Normal 5 3 3 3 3 3 2" xfId="15441" xr:uid="{00000000-0005-0000-0000-0000223C0000}"/>
    <cellStyle name="Normal 5 3 3 3 3 3 2 2" xfId="15442" xr:uid="{00000000-0005-0000-0000-0000233C0000}"/>
    <cellStyle name="Normal 5 3 3 3 3 3 2 3" xfId="15443" xr:uid="{00000000-0005-0000-0000-0000243C0000}"/>
    <cellStyle name="Normal 5 3 3 3 3 3 3" xfId="15444" xr:uid="{00000000-0005-0000-0000-0000253C0000}"/>
    <cellStyle name="Normal 5 3 3 3 3 3 3 2" xfId="15445" xr:uid="{00000000-0005-0000-0000-0000263C0000}"/>
    <cellStyle name="Normal 5 3 3 3 3 3 3 3" xfId="15446" xr:uid="{00000000-0005-0000-0000-0000273C0000}"/>
    <cellStyle name="Normal 5 3 3 3 3 3 4" xfId="15447" xr:uid="{00000000-0005-0000-0000-0000283C0000}"/>
    <cellStyle name="Normal 5 3 3 3 3 3 5" xfId="15448" xr:uid="{00000000-0005-0000-0000-0000293C0000}"/>
    <cellStyle name="Normal 5 3 3 3 3 4" xfId="15449" xr:uid="{00000000-0005-0000-0000-00002A3C0000}"/>
    <cellStyle name="Normal 5 3 3 3 3 4 2" xfId="15450" xr:uid="{00000000-0005-0000-0000-00002B3C0000}"/>
    <cellStyle name="Normal 5 3 3 3 3 4 3" xfId="15451" xr:uid="{00000000-0005-0000-0000-00002C3C0000}"/>
    <cellStyle name="Normal 5 3 3 3 3 5" xfId="15452" xr:uid="{00000000-0005-0000-0000-00002D3C0000}"/>
    <cellStyle name="Normal 5 3 3 3 3 5 2" xfId="15453" xr:uid="{00000000-0005-0000-0000-00002E3C0000}"/>
    <cellStyle name="Normal 5 3 3 3 3 5 3" xfId="15454" xr:uid="{00000000-0005-0000-0000-00002F3C0000}"/>
    <cellStyle name="Normal 5 3 3 3 3 6" xfId="15455" xr:uid="{00000000-0005-0000-0000-0000303C0000}"/>
    <cellStyle name="Normal 5 3 3 3 3 7" xfId="15456" xr:uid="{00000000-0005-0000-0000-0000313C0000}"/>
    <cellStyle name="Normal 5 3 3 3 4" xfId="15457" xr:uid="{00000000-0005-0000-0000-0000323C0000}"/>
    <cellStyle name="Normal 5 3 3 3 4 2" xfId="15458" xr:uid="{00000000-0005-0000-0000-0000333C0000}"/>
    <cellStyle name="Normal 5 3 3 3 4 2 2" xfId="15459" xr:uid="{00000000-0005-0000-0000-0000343C0000}"/>
    <cellStyle name="Normal 5 3 3 3 4 2 3" xfId="15460" xr:uid="{00000000-0005-0000-0000-0000353C0000}"/>
    <cellStyle name="Normal 5 3 3 3 4 3" xfId="15461" xr:uid="{00000000-0005-0000-0000-0000363C0000}"/>
    <cellStyle name="Normal 5 3 3 3 4 3 2" xfId="15462" xr:uid="{00000000-0005-0000-0000-0000373C0000}"/>
    <cellStyle name="Normal 5 3 3 3 4 3 3" xfId="15463" xr:uid="{00000000-0005-0000-0000-0000383C0000}"/>
    <cellStyle name="Normal 5 3 3 3 4 4" xfId="15464" xr:uid="{00000000-0005-0000-0000-0000393C0000}"/>
    <cellStyle name="Normal 5 3 3 3 4 5" xfId="15465" xr:uid="{00000000-0005-0000-0000-00003A3C0000}"/>
    <cellStyle name="Normal 5 3 3 3 5" xfId="15466" xr:uid="{00000000-0005-0000-0000-00003B3C0000}"/>
    <cellStyle name="Normal 5 3 3 3 5 2" xfId="15467" xr:uid="{00000000-0005-0000-0000-00003C3C0000}"/>
    <cellStyle name="Normal 5 3 3 3 5 2 2" xfId="15468" xr:uid="{00000000-0005-0000-0000-00003D3C0000}"/>
    <cellStyle name="Normal 5 3 3 3 5 2 3" xfId="15469" xr:uid="{00000000-0005-0000-0000-00003E3C0000}"/>
    <cellStyle name="Normal 5 3 3 3 5 3" xfId="15470" xr:uid="{00000000-0005-0000-0000-00003F3C0000}"/>
    <cellStyle name="Normal 5 3 3 3 5 3 2" xfId="15471" xr:uid="{00000000-0005-0000-0000-0000403C0000}"/>
    <cellStyle name="Normal 5 3 3 3 5 3 3" xfId="15472" xr:uid="{00000000-0005-0000-0000-0000413C0000}"/>
    <cellStyle name="Normal 5 3 3 3 5 4" xfId="15473" xr:uid="{00000000-0005-0000-0000-0000423C0000}"/>
    <cellStyle name="Normal 5 3 3 3 5 5" xfId="15474" xr:uid="{00000000-0005-0000-0000-0000433C0000}"/>
    <cellStyle name="Normal 5 3 3 3 6" xfId="15475" xr:uid="{00000000-0005-0000-0000-0000443C0000}"/>
    <cellStyle name="Normal 5 3 3 3 6 2" xfId="15476" xr:uid="{00000000-0005-0000-0000-0000453C0000}"/>
    <cellStyle name="Normal 5 3 3 3 6 3" xfId="15477" xr:uid="{00000000-0005-0000-0000-0000463C0000}"/>
    <cellStyle name="Normal 5 3 3 3 7" xfId="15478" xr:uid="{00000000-0005-0000-0000-0000473C0000}"/>
    <cellStyle name="Normal 5 3 3 3 7 2" xfId="15479" xr:uid="{00000000-0005-0000-0000-0000483C0000}"/>
    <cellStyle name="Normal 5 3 3 3 7 3" xfId="15480" xr:uid="{00000000-0005-0000-0000-0000493C0000}"/>
    <cellStyle name="Normal 5 3 3 3 8" xfId="15481" xr:uid="{00000000-0005-0000-0000-00004A3C0000}"/>
    <cellStyle name="Normal 5 3 3 3 9" xfId="15482" xr:uid="{00000000-0005-0000-0000-00004B3C0000}"/>
    <cellStyle name="Normal 5 3 3 4" xfId="15483" xr:uid="{00000000-0005-0000-0000-00004C3C0000}"/>
    <cellStyle name="Normal 5 3 3 4 2" xfId="15484" xr:uid="{00000000-0005-0000-0000-00004D3C0000}"/>
    <cellStyle name="Normal 5 3 3 4 2 2" xfId="15485" xr:uid="{00000000-0005-0000-0000-00004E3C0000}"/>
    <cellStyle name="Normal 5 3 3 4 2 2 2" xfId="15486" xr:uid="{00000000-0005-0000-0000-00004F3C0000}"/>
    <cellStyle name="Normal 5 3 3 4 2 2 2 2" xfId="15487" xr:uid="{00000000-0005-0000-0000-0000503C0000}"/>
    <cellStyle name="Normal 5 3 3 4 2 2 2 2 2" xfId="15488" xr:uid="{00000000-0005-0000-0000-0000513C0000}"/>
    <cellStyle name="Normal 5 3 3 4 2 2 2 2 3" xfId="15489" xr:uid="{00000000-0005-0000-0000-0000523C0000}"/>
    <cellStyle name="Normal 5 3 3 4 2 2 2 3" xfId="15490" xr:uid="{00000000-0005-0000-0000-0000533C0000}"/>
    <cellStyle name="Normal 5 3 3 4 2 2 2 3 2" xfId="15491" xr:uid="{00000000-0005-0000-0000-0000543C0000}"/>
    <cellStyle name="Normal 5 3 3 4 2 2 2 3 3" xfId="15492" xr:uid="{00000000-0005-0000-0000-0000553C0000}"/>
    <cellStyle name="Normal 5 3 3 4 2 2 2 4" xfId="15493" xr:uid="{00000000-0005-0000-0000-0000563C0000}"/>
    <cellStyle name="Normal 5 3 3 4 2 2 2 5" xfId="15494" xr:uid="{00000000-0005-0000-0000-0000573C0000}"/>
    <cellStyle name="Normal 5 3 3 4 2 2 3" xfId="15495" xr:uid="{00000000-0005-0000-0000-0000583C0000}"/>
    <cellStyle name="Normal 5 3 3 4 2 2 3 2" xfId="15496" xr:uid="{00000000-0005-0000-0000-0000593C0000}"/>
    <cellStyle name="Normal 5 3 3 4 2 2 3 2 2" xfId="15497" xr:uid="{00000000-0005-0000-0000-00005A3C0000}"/>
    <cellStyle name="Normal 5 3 3 4 2 2 3 2 3" xfId="15498" xr:uid="{00000000-0005-0000-0000-00005B3C0000}"/>
    <cellStyle name="Normal 5 3 3 4 2 2 3 3" xfId="15499" xr:uid="{00000000-0005-0000-0000-00005C3C0000}"/>
    <cellStyle name="Normal 5 3 3 4 2 2 3 3 2" xfId="15500" xr:uid="{00000000-0005-0000-0000-00005D3C0000}"/>
    <cellStyle name="Normal 5 3 3 4 2 2 3 3 3" xfId="15501" xr:uid="{00000000-0005-0000-0000-00005E3C0000}"/>
    <cellStyle name="Normal 5 3 3 4 2 2 3 4" xfId="15502" xr:uid="{00000000-0005-0000-0000-00005F3C0000}"/>
    <cellStyle name="Normal 5 3 3 4 2 2 3 5" xfId="15503" xr:uid="{00000000-0005-0000-0000-0000603C0000}"/>
    <cellStyle name="Normal 5 3 3 4 2 2 4" xfId="15504" xr:uid="{00000000-0005-0000-0000-0000613C0000}"/>
    <cellStyle name="Normal 5 3 3 4 2 2 4 2" xfId="15505" xr:uid="{00000000-0005-0000-0000-0000623C0000}"/>
    <cellStyle name="Normal 5 3 3 4 2 2 4 3" xfId="15506" xr:uid="{00000000-0005-0000-0000-0000633C0000}"/>
    <cellStyle name="Normal 5 3 3 4 2 2 5" xfId="15507" xr:uid="{00000000-0005-0000-0000-0000643C0000}"/>
    <cellStyle name="Normal 5 3 3 4 2 2 5 2" xfId="15508" xr:uid="{00000000-0005-0000-0000-0000653C0000}"/>
    <cellStyle name="Normal 5 3 3 4 2 2 5 3" xfId="15509" xr:uid="{00000000-0005-0000-0000-0000663C0000}"/>
    <cellStyle name="Normal 5 3 3 4 2 2 6" xfId="15510" xr:uid="{00000000-0005-0000-0000-0000673C0000}"/>
    <cellStyle name="Normal 5 3 3 4 2 2 7" xfId="15511" xr:uid="{00000000-0005-0000-0000-0000683C0000}"/>
    <cellStyle name="Normal 5 3 3 4 2 3" xfId="15512" xr:uid="{00000000-0005-0000-0000-0000693C0000}"/>
    <cellStyle name="Normal 5 3 3 4 2 3 2" xfId="15513" xr:uid="{00000000-0005-0000-0000-00006A3C0000}"/>
    <cellStyle name="Normal 5 3 3 4 2 3 2 2" xfId="15514" xr:uid="{00000000-0005-0000-0000-00006B3C0000}"/>
    <cellStyle name="Normal 5 3 3 4 2 3 2 3" xfId="15515" xr:uid="{00000000-0005-0000-0000-00006C3C0000}"/>
    <cellStyle name="Normal 5 3 3 4 2 3 3" xfId="15516" xr:uid="{00000000-0005-0000-0000-00006D3C0000}"/>
    <cellStyle name="Normal 5 3 3 4 2 3 3 2" xfId="15517" xr:uid="{00000000-0005-0000-0000-00006E3C0000}"/>
    <cellStyle name="Normal 5 3 3 4 2 3 3 3" xfId="15518" xr:uid="{00000000-0005-0000-0000-00006F3C0000}"/>
    <cellStyle name="Normal 5 3 3 4 2 3 4" xfId="15519" xr:uid="{00000000-0005-0000-0000-0000703C0000}"/>
    <cellStyle name="Normal 5 3 3 4 2 3 5" xfId="15520" xr:uid="{00000000-0005-0000-0000-0000713C0000}"/>
    <cellStyle name="Normal 5 3 3 4 2 4" xfId="15521" xr:uid="{00000000-0005-0000-0000-0000723C0000}"/>
    <cellStyle name="Normal 5 3 3 4 2 4 2" xfId="15522" xr:uid="{00000000-0005-0000-0000-0000733C0000}"/>
    <cellStyle name="Normal 5 3 3 4 2 4 2 2" xfId="15523" xr:uid="{00000000-0005-0000-0000-0000743C0000}"/>
    <cellStyle name="Normal 5 3 3 4 2 4 2 3" xfId="15524" xr:uid="{00000000-0005-0000-0000-0000753C0000}"/>
    <cellStyle name="Normal 5 3 3 4 2 4 3" xfId="15525" xr:uid="{00000000-0005-0000-0000-0000763C0000}"/>
    <cellStyle name="Normal 5 3 3 4 2 4 3 2" xfId="15526" xr:uid="{00000000-0005-0000-0000-0000773C0000}"/>
    <cellStyle name="Normal 5 3 3 4 2 4 3 3" xfId="15527" xr:uid="{00000000-0005-0000-0000-0000783C0000}"/>
    <cellStyle name="Normal 5 3 3 4 2 4 4" xfId="15528" xr:uid="{00000000-0005-0000-0000-0000793C0000}"/>
    <cellStyle name="Normal 5 3 3 4 2 4 5" xfId="15529" xr:uid="{00000000-0005-0000-0000-00007A3C0000}"/>
    <cellStyle name="Normal 5 3 3 4 2 5" xfId="15530" xr:uid="{00000000-0005-0000-0000-00007B3C0000}"/>
    <cellStyle name="Normal 5 3 3 4 2 5 2" xfId="15531" xr:uid="{00000000-0005-0000-0000-00007C3C0000}"/>
    <cellStyle name="Normal 5 3 3 4 2 5 3" xfId="15532" xr:uid="{00000000-0005-0000-0000-00007D3C0000}"/>
    <cellStyle name="Normal 5 3 3 4 2 6" xfId="15533" xr:uid="{00000000-0005-0000-0000-00007E3C0000}"/>
    <cellStyle name="Normal 5 3 3 4 2 6 2" xfId="15534" xr:uid="{00000000-0005-0000-0000-00007F3C0000}"/>
    <cellStyle name="Normal 5 3 3 4 2 6 3" xfId="15535" xr:uid="{00000000-0005-0000-0000-0000803C0000}"/>
    <cellStyle name="Normal 5 3 3 4 2 7" xfId="15536" xr:uid="{00000000-0005-0000-0000-0000813C0000}"/>
    <cellStyle name="Normal 5 3 3 4 2 8" xfId="15537" xr:uid="{00000000-0005-0000-0000-0000823C0000}"/>
    <cellStyle name="Normal 5 3 3 4 3" xfId="15538" xr:uid="{00000000-0005-0000-0000-0000833C0000}"/>
    <cellStyle name="Normal 5 3 3 4 3 2" xfId="15539" xr:uid="{00000000-0005-0000-0000-0000843C0000}"/>
    <cellStyle name="Normal 5 3 3 4 3 2 2" xfId="15540" xr:uid="{00000000-0005-0000-0000-0000853C0000}"/>
    <cellStyle name="Normal 5 3 3 4 3 2 2 2" xfId="15541" xr:uid="{00000000-0005-0000-0000-0000863C0000}"/>
    <cellStyle name="Normal 5 3 3 4 3 2 2 3" xfId="15542" xr:uid="{00000000-0005-0000-0000-0000873C0000}"/>
    <cellStyle name="Normal 5 3 3 4 3 2 3" xfId="15543" xr:uid="{00000000-0005-0000-0000-0000883C0000}"/>
    <cellStyle name="Normal 5 3 3 4 3 2 3 2" xfId="15544" xr:uid="{00000000-0005-0000-0000-0000893C0000}"/>
    <cellStyle name="Normal 5 3 3 4 3 2 3 3" xfId="15545" xr:uid="{00000000-0005-0000-0000-00008A3C0000}"/>
    <cellStyle name="Normal 5 3 3 4 3 2 4" xfId="15546" xr:uid="{00000000-0005-0000-0000-00008B3C0000}"/>
    <cellStyle name="Normal 5 3 3 4 3 2 5" xfId="15547" xr:uid="{00000000-0005-0000-0000-00008C3C0000}"/>
    <cellStyle name="Normal 5 3 3 4 3 3" xfId="15548" xr:uid="{00000000-0005-0000-0000-00008D3C0000}"/>
    <cellStyle name="Normal 5 3 3 4 3 3 2" xfId="15549" xr:uid="{00000000-0005-0000-0000-00008E3C0000}"/>
    <cellStyle name="Normal 5 3 3 4 3 3 2 2" xfId="15550" xr:uid="{00000000-0005-0000-0000-00008F3C0000}"/>
    <cellStyle name="Normal 5 3 3 4 3 3 2 3" xfId="15551" xr:uid="{00000000-0005-0000-0000-0000903C0000}"/>
    <cellStyle name="Normal 5 3 3 4 3 3 3" xfId="15552" xr:uid="{00000000-0005-0000-0000-0000913C0000}"/>
    <cellStyle name="Normal 5 3 3 4 3 3 3 2" xfId="15553" xr:uid="{00000000-0005-0000-0000-0000923C0000}"/>
    <cellStyle name="Normal 5 3 3 4 3 3 3 3" xfId="15554" xr:uid="{00000000-0005-0000-0000-0000933C0000}"/>
    <cellStyle name="Normal 5 3 3 4 3 3 4" xfId="15555" xr:uid="{00000000-0005-0000-0000-0000943C0000}"/>
    <cellStyle name="Normal 5 3 3 4 3 3 5" xfId="15556" xr:uid="{00000000-0005-0000-0000-0000953C0000}"/>
    <cellStyle name="Normal 5 3 3 4 3 4" xfId="15557" xr:uid="{00000000-0005-0000-0000-0000963C0000}"/>
    <cellStyle name="Normal 5 3 3 4 3 4 2" xfId="15558" xr:uid="{00000000-0005-0000-0000-0000973C0000}"/>
    <cellStyle name="Normal 5 3 3 4 3 4 3" xfId="15559" xr:uid="{00000000-0005-0000-0000-0000983C0000}"/>
    <cellStyle name="Normal 5 3 3 4 3 5" xfId="15560" xr:uid="{00000000-0005-0000-0000-0000993C0000}"/>
    <cellStyle name="Normal 5 3 3 4 3 5 2" xfId="15561" xr:uid="{00000000-0005-0000-0000-00009A3C0000}"/>
    <cellStyle name="Normal 5 3 3 4 3 5 3" xfId="15562" xr:uid="{00000000-0005-0000-0000-00009B3C0000}"/>
    <cellStyle name="Normal 5 3 3 4 3 6" xfId="15563" xr:uid="{00000000-0005-0000-0000-00009C3C0000}"/>
    <cellStyle name="Normal 5 3 3 4 3 7" xfId="15564" xr:uid="{00000000-0005-0000-0000-00009D3C0000}"/>
    <cellStyle name="Normal 5 3 3 4 4" xfId="15565" xr:uid="{00000000-0005-0000-0000-00009E3C0000}"/>
    <cellStyle name="Normal 5 3 3 4 4 2" xfId="15566" xr:uid="{00000000-0005-0000-0000-00009F3C0000}"/>
    <cellStyle name="Normal 5 3 3 4 4 2 2" xfId="15567" xr:uid="{00000000-0005-0000-0000-0000A03C0000}"/>
    <cellStyle name="Normal 5 3 3 4 4 2 3" xfId="15568" xr:uid="{00000000-0005-0000-0000-0000A13C0000}"/>
    <cellStyle name="Normal 5 3 3 4 4 3" xfId="15569" xr:uid="{00000000-0005-0000-0000-0000A23C0000}"/>
    <cellStyle name="Normal 5 3 3 4 4 3 2" xfId="15570" xr:uid="{00000000-0005-0000-0000-0000A33C0000}"/>
    <cellStyle name="Normal 5 3 3 4 4 3 3" xfId="15571" xr:uid="{00000000-0005-0000-0000-0000A43C0000}"/>
    <cellStyle name="Normal 5 3 3 4 4 4" xfId="15572" xr:uid="{00000000-0005-0000-0000-0000A53C0000}"/>
    <cellStyle name="Normal 5 3 3 4 4 5" xfId="15573" xr:uid="{00000000-0005-0000-0000-0000A63C0000}"/>
    <cellStyle name="Normal 5 3 3 4 5" xfId="15574" xr:uid="{00000000-0005-0000-0000-0000A73C0000}"/>
    <cellStyle name="Normal 5 3 3 4 5 2" xfId="15575" xr:uid="{00000000-0005-0000-0000-0000A83C0000}"/>
    <cellStyle name="Normal 5 3 3 4 5 2 2" xfId="15576" xr:uid="{00000000-0005-0000-0000-0000A93C0000}"/>
    <cellStyle name="Normal 5 3 3 4 5 2 3" xfId="15577" xr:uid="{00000000-0005-0000-0000-0000AA3C0000}"/>
    <cellStyle name="Normal 5 3 3 4 5 3" xfId="15578" xr:uid="{00000000-0005-0000-0000-0000AB3C0000}"/>
    <cellStyle name="Normal 5 3 3 4 5 3 2" xfId="15579" xr:uid="{00000000-0005-0000-0000-0000AC3C0000}"/>
    <cellStyle name="Normal 5 3 3 4 5 3 3" xfId="15580" xr:uid="{00000000-0005-0000-0000-0000AD3C0000}"/>
    <cellStyle name="Normal 5 3 3 4 5 4" xfId="15581" xr:uid="{00000000-0005-0000-0000-0000AE3C0000}"/>
    <cellStyle name="Normal 5 3 3 4 5 5" xfId="15582" xr:uid="{00000000-0005-0000-0000-0000AF3C0000}"/>
    <cellStyle name="Normal 5 3 3 4 6" xfId="15583" xr:uid="{00000000-0005-0000-0000-0000B03C0000}"/>
    <cellStyle name="Normal 5 3 3 4 6 2" xfId="15584" xr:uid="{00000000-0005-0000-0000-0000B13C0000}"/>
    <cellStyle name="Normal 5 3 3 4 6 3" xfId="15585" xr:uid="{00000000-0005-0000-0000-0000B23C0000}"/>
    <cellStyle name="Normal 5 3 3 4 7" xfId="15586" xr:uid="{00000000-0005-0000-0000-0000B33C0000}"/>
    <cellStyle name="Normal 5 3 3 4 7 2" xfId="15587" xr:uid="{00000000-0005-0000-0000-0000B43C0000}"/>
    <cellStyle name="Normal 5 3 3 4 7 3" xfId="15588" xr:uid="{00000000-0005-0000-0000-0000B53C0000}"/>
    <cellStyle name="Normal 5 3 3 4 8" xfId="15589" xr:uid="{00000000-0005-0000-0000-0000B63C0000}"/>
    <cellStyle name="Normal 5 3 3 4 9" xfId="15590" xr:uid="{00000000-0005-0000-0000-0000B73C0000}"/>
    <cellStyle name="Normal 5 3 3 5" xfId="15591" xr:uid="{00000000-0005-0000-0000-0000B83C0000}"/>
    <cellStyle name="Normal 5 3 3 5 2" xfId="15592" xr:uid="{00000000-0005-0000-0000-0000B93C0000}"/>
    <cellStyle name="Normal 5 3 3 5 2 2" xfId="15593" xr:uid="{00000000-0005-0000-0000-0000BA3C0000}"/>
    <cellStyle name="Normal 5 3 3 5 2 2 2" xfId="15594" xr:uid="{00000000-0005-0000-0000-0000BB3C0000}"/>
    <cellStyle name="Normal 5 3 3 5 2 2 2 2" xfId="15595" xr:uid="{00000000-0005-0000-0000-0000BC3C0000}"/>
    <cellStyle name="Normal 5 3 3 5 2 2 2 3" xfId="15596" xr:uid="{00000000-0005-0000-0000-0000BD3C0000}"/>
    <cellStyle name="Normal 5 3 3 5 2 2 3" xfId="15597" xr:uid="{00000000-0005-0000-0000-0000BE3C0000}"/>
    <cellStyle name="Normal 5 3 3 5 2 2 3 2" xfId="15598" xr:uid="{00000000-0005-0000-0000-0000BF3C0000}"/>
    <cellStyle name="Normal 5 3 3 5 2 2 3 3" xfId="15599" xr:uid="{00000000-0005-0000-0000-0000C03C0000}"/>
    <cellStyle name="Normal 5 3 3 5 2 2 4" xfId="15600" xr:uid="{00000000-0005-0000-0000-0000C13C0000}"/>
    <cellStyle name="Normal 5 3 3 5 2 2 5" xfId="15601" xr:uid="{00000000-0005-0000-0000-0000C23C0000}"/>
    <cellStyle name="Normal 5 3 3 5 2 3" xfId="15602" xr:uid="{00000000-0005-0000-0000-0000C33C0000}"/>
    <cellStyle name="Normal 5 3 3 5 2 3 2" xfId="15603" xr:uid="{00000000-0005-0000-0000-0000C43C0000}"/>
    <cellStyle name="Normal 5 3 3 5 2 3 2 2" xfId="15604" xr:uid="{00000000-0005-0000-0000-0000C53C0000}"/>
    <cellStyle name="Normal 5 3 3 5 2 3 2 3" xfId="15605" xr:uid="{00000000-0005-0000-0000-0000C63C0000}"/>
    <cellStyle name="Normal 5 3 3 5 2 3 3" xfId="15606" xr:uid="{00000000-0005-0000-0000-0000C73C0000}"/>
    <cellStyle name="Normal 5 3 3 5 2 3 3 2" xfId="15607" xr:uid="{00000000-0005-0000-0000-0000C83C0000}"/>
    <cellStyle name="Normal 5 3 3 5 2 3 3 3" xfId="15608" xr:uid="{00000000-0005-0000-0000-0000C93C0000}"/>
    <cellStyle name="Normal 5 3 3 5 2 3 4" xfId="15609" xr:uid="{00000000-0005-0000-0000-0000CA3C0000}"/>
    <cellStyle name="Normal 5 3 3 5 2 3 5" xfId="15610" xr:uid="{00000000-0005-0000-0000-0000CB3C0000}"/>
    <cellStyle name="Normal 5 3 3 5 2 4" xfId="15611" xr:uid="{00000000-0005-0000-0000-0000CC3C0000}"/>
    <cellStyle name="Normal 5 3 3 5 2 4 2" xfId="15612" xr:uid="{00000000-0005-0000-0000-0000CD3C0000}"/>
    <cellStyle name="Normal 5 3 3 5 2 4 3" xfId="15613" xr:uid="{00000000-0005-0000-0000-0000CE3C0000}"/>
    <cellStyle name="Normal 5 3 3 5 2 5" xfId="15614" xr:uid="{00000000-0005-0000-0000-0000CF3C0000}"/>
    <cellStyle name="Normal 5 3 3 5 2 5 2" xfId="15615" xr:uid="{00000000-0005-0000-0000-0000D03C0000}"/>
    <cellStyle name="Normal 5 3 3 5 2 5 3" xfId="15616" xr:uid="{00000000-0005-0000-0000-0000D13C0000}"/>
    <cellStyle name="Normal 5 3 3 5 2 6" xfId="15617" xr:uid="{00000000-0005-0000-0000-0000D23C0000}"/>
    <cellStyle name="Normal 5 3 3 5 2 7" xfId="15618" xr:uid="{00000000-0005-0000-0000-0000D33C0000}"/>
    <cellStyle name="Normal 5 3 3 5 3" xfId="15619" xr:uid="{00000000-0005-0000-0000-0000D43C0000}"/>
    <cellStyle name="Normal 5 3 3 5 3 2" xfId="15620" xr:uid="{00000000-0005-0000-0000-0000D53C0000}"/>
    <cellStyle name="Normal 5 3 3 5 3 2 2" xfId="15621" xr:uid="{00000000-0005-0000-0000-0000D63C0000}"/>
    <cellStyle name="Normal 5 3 3 5 3 2 3" xfId="15622" xr:uid="{00000000-0005-0000-0000-0000D73C0000}"/>
    <cellStyle name="Normal 5 3 3 5 3 3" xfId="15623" xr:uid="{00000000-0005-0000-0000-0000D83C0000}"/>
    <cellStyle name="Normal 5 3 3 5 3 3 2" xfId="15624" xr:uid="{00000000-0005-0000-0000-0000D93C0000}"/>
    <cellStyle name="Normal 5 3 3 5 3 3 3" xfId="15625" xr:uid="{00000000-0005-0000-0000-0000DA3C0000}"/>
    <cellStyle name="Normal 5 3 3 5 3 4" xfId="15626" xr:uid="{00000000-0005-0000-0000-0000DB3C0000}"/>
    <cellStyle name="Normal 5 3 3 5 3 5" xfId="15627" xr:uid="{00000000-0005-0000-0000-0000DC3C0000}"/>
    <cellStyle name="Normal 5 3 3 5 4" xfId="15628" xr:uid="{00000000-0005-0000-0000-0000DD3C0000}"/>
    <cellStyle name="Normal 5 3 3 5 4 2" xfId="15629" xr:uid="{00000000-0005-0000-0000-0000DE3C0000}"/>
    <cellStyle name="Normal 5 3 3 5 4 2 2" xfId="15630" xr:uid="{00000000-0005-0000-0000-0000DF3C0000}"/>
    <cellStyle name="Normal 5 3 3 5 4 2 3" xfId="15631" xr:uid="{00000000-0005-0000-0000-0000E03C0000}"/>
    <cellStyle name="Normal 5 3 3 5 4 3" xfId="15632" xr:uid="{00000000-0005-0000-0000-0000E13C0000}"/>
    <cellStyle name="Normal 5 3 3 5 4 3 2" xfId="15633" xr:uid="{00000000-0005-0000-0000-0000E23C0000}"/>
    <cellStyle name="Normal 5 3 3 5 4 3 3" xfId="15634" xr:uid="{00000000-0005-0000-0000-0000E33C0000}"/>
    <cellStyle name="Normal 5 3 3 5 4 4" xfId="15635" xr:uid="{00000000-0005-0000-0000-0000E43C0000}"/>
    <cellStyle name="Normal 5 3 3 5 4 5" xfId="15636" xr:uid="{00000000-0005-0000-0000-0000E53C0000}"/>
    <cellStyle name="Normal 5 3 3 5 5" xfId="15637" xr:uid="{00000000-0005-0000-0000-0000E63C0000}"/>
    <cellStyle name="Normal 5 3 3 5 5 2" xfId="15638" xr:uid="{00000000-0005-0000-0000-0000E73C0000}"/>
    <cellStyle name="Normal 5 3 3 5 5 3" xfId="15639" xr:uid="{00000000-0005-0000-0000-0000E83C0000}"/>
    <cellStyle name="Normal 5 3 3 5 6" xfId="15640" xr:uid="{00000000-0005-0000-0000-0000E93C0000}"/>
    <cellStyle name="Normal 5 3 3 5 6 2" xfId="15641" xr:uid="{00000000-0005-0000-0000-0000EA3C0000}"/>
    <cellStyle name="Normal 5 3 3 5 6 3" xfId="15642" xr:uid="{00000000-0005-0000-0000-0000EB3C0000}"/>
    <cellStyle name="Normal 5 3 3 5 7" xfId="15643" xr:uid="{00000000-0005-0000-0000-0000EC3C0000}"/>
    <cellStyle name="Normal 5 3 3 5 8" xfId="15644" xr:uid="{00000000-0005-0000-0000-0000ED3C0000}"/>
    <cellStyle name="Normal 5 3 3 6" xfId="15645" xr:uid="{00000000-0005-0000-0000-0000EE3C0000}"/>
    <cellStyle name="Normal 5 3 3 6 2" xfId="15646" xr:uid="{00000000-0005-0000-0000-0000EF3C0000}"/>
    <cellStyle name="Normal 5 3 3 6 2 2" xfId="15647" xr:uid="{00000000-0005-0000-0000-0000F03C0000}"/>
    <cellStyle name="Normal 5 3 3 6 2 2 2" xfId="15648" xr:uid="{00000000-0005-0000-0000-0000F13C0000}"/>
    <cellStyle name="Normal 5 3 3 6 2 2 3" xfId="15649" xr:uid="{00000000-0005-0000-0000-0000F23C0000}"/>
    <cellStyle name="Normal 5 3 3 6 2 3" xfId="15650" xr:uid="{00000000-0005-0000-0000-0000F33C0000}"/>
    <cellStyle name="Normal 5 3 3 6 2 3 2" xfId="15651" xr:uid="{00000000-0005-0000-0000-0000F43C0000}"/>
    <cellStyle name="Normal 5 3 3 6 2 3 3" xfId="15652" xr:uid="{00000000-0005-0000-0000-0000F53C0000}"/>
    <cellStyle name="Normal 5 3 3 6 2 4" xfId="15653" xr:uid="{00000000-0005-0000-0000-0000F63C0000}"/>
    <cellStyle name="Normal 5 3 3 6 2 5" xfId="15654" xr:uid="{00000000-0005-0000-0000-0000F73C0000}"/>
    <cellStyle name="Normal 5 3 3 6 3" xfId="15655" xr:uid="{00000000-0005-0000-0000-0000F83C0000}"/>
    <cellStyle name="Normal 5 3 3 6 3 2" xfId="15656" xr:uid="{00000000-0005-0000-0000-0000F93C0000}"/>
    <cellStyle name="Normal 5 3 3 6 3 2 2" xfId="15657" xr:uid="{00000000-0005-0000-0000-0000FA3C0000}"/>
    <cellStyle name="Normal 5 3 3 6 3 2 3" xfId="15658" xr:uid="{00000000-0005-0000-0000-0000FB3C0000}"/>
    <cellStyle name="Normal 5 3 3 6 3 3" xfId="15659" xr:uid="{00000000-0005-0000-0000-0000FC3C0000}"/>
    <cellStyle name="Normal 5 3 3 6 3 3 2" xfId="15660" xr:uid="{00000000-0005-0000-0000-0000FD3C0000}"/>
    <cellStyle name="Normal 5 3 3 6 3 3 3" xfId="15661" xr:uid="{00000000-0005-0000-0000-0000FE3C0000}"/>
    <cellStyle name="Normal 5 3 3 6 3 4" xfId="15662" xr:uid="{00000000-0005-0000-0000-0000FF3C0000}"/>
    <cellStyle name="Normal 5 3 3 6 3 5" xfId="15663" xr:uid="{00000000-0005-0000-0000-0000003D0000}"/>
    <cellStyle name="Normal 5 3 3 6 4" xfId="15664" xr:uid="{00000000-0005-0000-0000-0000013D0000}"/>
    <cellStyle name="Normal 5 3 3 6 4 2" xfId="15665" xr:uid="{00000000-0005-0000-0000-0000023D0000}"/>
    <cellStyle name="Normal 5 3 3 6 4 3" xfId="15666" xr:uid="{00000000-0005-0000-0000-0000033D0000}"/>
    <cellStyle name="Normal 5 3 3 6 5" xfId="15667" xr:uid="{00000000-0005-0000-0000-0000043D0000}"/>
    <cellStyle name="Normal 5 3 3 6 5 2" xfId="15668" xr:uid="{00000000-0005-0000-0000-0000053D0000}"/>
    <cellStyle name="Normal 5 3 3 6 5 3" xfId="15669" xr:uid="{00000000-0005-0000-0000-0000063D0000}"/>
    <cellStyle name="Normal 5 3 3 6 6" xfId="15670" xr:uid="{00000000-0005-0000-0000-0000073D0000}"/>
    <cellStyle name="Normal 5 3 3 6 7" xfId="15671" xr:uid="{00000000-0005-0000-0000-0000083D0000}"/>
    <cellStyle name="Normal 5 3 3 7" xfId="15672" xr:uid="{00000000-0005-0000-0000-0000093D0000}"/>
    <cellStyle name="Normal 5 3 3 7 2" xfId="15673" xr:uid="{00000000-0005-0000-0000-00000A3D0000}"/>
    <cellStyle name="Normal 5 3 3 7 2 2" xfId="15674" xr:uid="{00000000-0005-0000-0000-00000B3D0000}"/>
    <cellStyle name="Normal 5 3 3 7 2 3" xfId="15675" xr:uid="{00000000-0005-0000-0000-00000C3D0000}"/>
    <cellStyle name="Normal 5 3 3 7 3" xfId="15676" xr:uid="{00000000-0005-0000-0000-00000D3D0000}"/>
    <cellStyle name="Normal 5 3 3 7 3 2" xfId="15677" xr:uid="{00000000-0005-0000-0000-00000E3D0000}"/>
    <cellStyle name="Normal 5 3 3 7 3 3" xfId="15678" xr:uid="{00000000-0005-0000-0000-00000F3D0000}"/>
    <cellStyle name="Normal 5 3 3 7 4" xfId="15679" xr:uid="{00000000-0005-0000-0000-0000103D0000}"/>
    <cellStyle name="Normal 5 3 3 7 5" xfId="15680" xr:uid="{00000000-0005-0000-0000-0000113D0000}"/>
    <cellStyle name="Normal 5 3 3 8" xfId="15681" xr:uid="{00000000-0005-0000-0000-0000123D0000}"/>
    <cellStyle name="Normal 5 3 3 8 2" xfId="15682" xr:uid="{00000000-0005-0000-0000-0000133D0000}"/>
    <cellStyle name="Normal 5 3 3 8 2 2" xfId="15683" xr:uid="{00000000-0005-0000-0000-0000143D0000}"/>
    <cellStyle name="Normal 5 3 3 8 2 3" xfId="15684" xr:uid="{00000000-0005-0000-0000-0000153D0000}"/>
    <cellStyle name="Normal 5 3 3 8 3" xfId="15685" xr:uid="{00000000-0005-0000-0000-0000163D0000}"/>
    <cellStyle name="Normal 5 3 3 8 3 2" xfId="15686" xr:uid="{00000000-0005-0000-0000-0000173D0000}"/>
    <cellStyle name="Normal 5 3 3 8 3 3" xfId="15687" xr:uid="{00000000-0005-0000-0000-0000183D0000}"/>
    <cellStyle name="Normal 5 3 3 8 4" xfId="15688" xr:uid="{00000000-0005-0000-0000-0000193D0000}"/>
    <cellStyle name="Normal 5 3 3 8 5" xfId="15689" xr:uid="{00000000-0005-0000-0000-00001A3D0000}"/>
    <cellStyle name="Normal 5 3 3 9" xfId="15690" xr:uid="{00000000-0005-0000-0000-00001B3D0000}"/>
    <cellStyle name="Normal 5 3 3 9 2" xfId="15691" xr:uid="{00000000-0005-0000-0000-00001C3D0000}"/>
    <cellStyle name="Normal 5 3 3 9 3" xfId="15692" xr:uid="{00000000-0005-0000-0000-00001D3D0000}"/>
    <cellStyle name="Normal 5 3 4" xfId="15693" xr:uid="{00000000-0005-0000-0000-00001E3D0000}"/>
    <cellStyle name="Normal 5 3 4 10" xfId="15694" xr:uid="{00000000-0005-0000-0000-00001F3D0000}"/>
    <cellStyle name="Normal 5 3 4 2" xfId="15695" xr:uid="{00000000-0005-0000-0000-0000203D0000}"/>
    <cellStyle name="Normal 5 3 4 2 2" xfId="15696" xr:uid="{00000000-0005-0000-0000-0000213D0000}"/>
    <cellStyle name="Normal 5 3 4 2 2 2" xfId="15697" xr:uid="{00000000-0005-0000-0000-0000223D0000}"/>
    <cellStyle name="Normal 5 3 4 2 2 2 2" xfId="15698" xr:uid="{00000000-0005-0000-0000-0000233D0000}"/>
    <cellStyle name="Normal 5 3 4 2 2 2 2 2" xfId="15699" xr:uid="{00000000-0005-0000-0000-0000243D0000}"/>
    <cellStyle name="Normal 5 3 4 2 2 2 2 2 2" xfId="15700" xr:uid="{00000000-0005-0000-0000-0000253D0000}"/>
    <cellStyle name="Normal 5 3 4 2 2 2 2 2 3" xfId="15701" xr:uid="{00000000-0005-0000-0000-0000263D0000}"/>
    <cellStyle name="Normal 5 3 4 2 2 2 2 3" xfId="15702" xr:uid="{00000000-0005-0000-0000-0000273D0000}"/>
    <cellStyle name="Normal 5 3 4 2 2 2 2 3 2" xfId="15703" xr:uid="{00000000-0005-0000-0000-0000283D0000}"/>
    <cellStyle name="Normal 5 3 4 2 2 2 2 3 3" xfId="15704" xr:uid="{00000000-0005-0000-0000-0000293D0000}"/>
    <cellStyle name="Normal 5 3 4 2 2 2 2 4" xfId="15705" xr:uid="{00000000-0005-0000-0000-00002A3D0000}"/>
    <cellStyle name="Normal 5 3 4 2 2 2 2 5" xfId="15706" xr:uid="{00000000-0005-0000-0000-00002B3D0000}"/>
    <cellStyle name="Normal 5 3 4 2 2 2 3" xfId="15707" xr:uid="{00000000-0005-0000-0000-00002C3D0000}"/>
    <cellStyle name="Normal 5 3 4 2 2 2 3 2" xfId="15708" xr:uid="{00000000-0005-0000-0000-00002D3D0000}"/>
    <cellStyle name="Normal 5 3 4 2 2 2 3 2 2" xfId="15709" xr:uid="{00000000-0005-0000-0000-00002E3D0000}"/>
    <cellStyle name="Normal 5 3 4 2 2 2 3 2 3" xfId="15710" xr:uid="{00000000-0005-0000-0000-00002F3D0000}"/>
    <cellStyle name="Normal 5 3 4 2 2 2 3 3" xfId="15711" xr:uid="{00000000-0005-0000-0000-0000303D0000}"/>
    <cellStyle name="Normal 5 3 4 2 2 2 3 3 2" xfId="15712" xr:uid="{00000000-0005-0000-0000-0000313D0000}"/>
    <cellStyle name="Normal 5 3 4 2 2 2 3 3 3" xfId="15713" xr:uid="{00000000-0005-0000-0000-0000323D0000}"/>
    <cellStyle name="Normal 5 3 4 2 2 2 3 4" xfId="15714" xr:uid="{00000000-0005-0000-0000-0000333D0000}"/>
    <cellStyle name="Normal 5 3 4 2 2 2 3 5" xfId="15715" xr:uid="{00000000-0005-0000-0000-0000343D0000}"/>
    <cellStyle name="Normal 5 3 4 2 2 2 4" xfId="15716" xr:uid="{00000000-0005-0000-0000-0000353D0000}"/>
    <cellStyle name="Normal 5 3 4 2 2 2 4 2" xfId="15717" xr:uid="{00000000-0005-0000-0000-0000363D0000}"/>
    <cellStyle name="Normal 5 3 4 2 2 2 4 3" xfId="15718" xr:uid="{00000000-0005-0000-0000-0000373D0000}"/>
    <cellStyle name="Normal 5 3 4 2 2 2 5" xfId="15719" xr:uid="{00000000-0005-0000-0000-0000383D0000}"/>
    <cellStyle name="Normal 5 3 4 2 2 2 5 2" xfId="15720" xr:uid="{00000000-0005-0000-0000-0000393D0000}"/>
    <cellStyle name="Normal 5 3 4 2 2 2 5 3" xfId="15721" xr:uid="{00000000-0005-0000-0000-00003A3D0000}"/>
    <cellStyle name="Normal 5 3 4 2 2 2 6" xfId="15722" xr:uid="{00000000-0005-0000-0000-00003B3D0000}"/>
    <cellStyle name="Normal 5 3 4 2 2 2 7" xfId="15723" xr:uid="{00000000-0005-0000-0000-00003C3D0000}"/>
    <cellStyle name="Normal 5 3 4 2 2 3" xfId="15724" xr:uid="{00000000-0005-0000-0000-00003D3D0000}"/>
    <cellStyle name="Normal 5 3 4 2 2 3 2" xfId="15725" xr:uid="{00000000-0005-0000-0000-00003E3D0000}"/>
    <cellStyle name="Normal 5 3 4 2 2 3 2 2" xfId="15726" xr:uid="{00000000-0005-0000-0000-00003F3D0000}"/>
    <cellStyle name="Normal 5 3 4 2 2 3 2 3" xfId="15727" xr:uid="{00000000-0005-0000-0000-0000403D0000}"/>
    <cellStyle name="Normal 5 3 4 2 2 3 3" xfId="15728" xr:uid="{00000000-0005-0000-0000-0000413D0000}"/>
    <cellStyle name="Normal 5 3 4 2 2 3 3 2" xfId="15729" xr:uid="{00000000-0005-0000-0000-0000423D0000}"/>
    <cellStyle name="Normal 5 3 4 2 2 3 3 3" xfId="15730" xr:uid="{00000000-0005-0000-0000-0000433D0000}"/>
    <cellStyle name="Normal 5 3 4 2 2 3 4" xfId="15731" xr:uid="{00000000-0005-0000-0000-0000443D0000}"/>
    <cellStyle name="Normal 5 3 4 2 2 3 5" xfId="15732" xr:uid="{00000000-0005-0000-0000-0000453D0000}"/>
    <cellStyle name="Normal 5 3 4 2 2 4" xfId="15733" xr:uid="{00000000-0005-0000-0000-0000463D0000}"/>
    <cellStyle name="Normal 5 3 4 2 2 4 2" xfId="15734" xr:uid="{00000000-0005-0000-0000-0000473D0000}"/>
    <cellStyle name="Normal 5 3 4 2 2 4 2 2" xfId="15735" xr:uid="{00000000-0005-0000-0000-0000483D0000}"/>
    <cellStyle name="Normal 5 3 4 2 2 4 2 3" xfId="15736" xr:uid="{00000000-0005-0000-0000-0000493D0000}"/>
    <cellStyle name="Normal 5 3 4 2 2 4 3" xfId="15737" xr:uid="{00000000-0005-0000-0000-00004A3D0000}"/>
    <cellStyle name="Normal 5 3 4 2 2 4 3 2" xfId="15738" xr:uid="{00000000-0005-0000-0000-00004B3D0000}"/>
    <cellStyle name="Normal 5 3 4 2 2 4 3 3" xfId="15739" xr:uid="{00000000-0005-0000-0000-00004C3D0000}"/>
    <cellStyle name="Normal 5 3 4 2 2 4 4" xfId="15740" xr:uid="{00000000-0005-0000-0000-00004D3D0000}"/>
    <cellStyle name="Normal 5 3 4 2 2 4 5" xfId="15741" xr:uid="{00000000-0005-0000-0000-00004E3D0000}"/>
    <cellStyle name="Normal 5 3 4 2 2 5" xfId="15742" xr:uid="{00000000-0005-0000-0000-00004F3D0000}"/>
    <cellStyle name="Normal 5 3 4 2 2 5 2" xfId="15743" xr:uid="{00000000-0005-0000-0000-0000503D0000}"/>
    <cellStyle name="Normal 5 3 4 2 2 5 3" xfId="15744" xr:uid="{00000000-0005-0000-0000-0000513D0000}"/>
    <cellStyle name="Normal 5 3 4 2 2 6" xfId="15745" xr:uid="{00000000-0005-0000-0000-0000523D0000}"/>
    <cellStyle name="Normal 5 3 4 2 2 6 2" xfId="15746" xr:uid="{00000000-0005-0000-0000-0000533D0000}"/>
    <cellStyle name="Normal 5 3 4 2 2 6 3" xfId="15747" xr:uid="{00000000-0005-0000-0000-0000543D0000}"/>
    <cellStyle name="Normal 5 3 4 2 2 7" xfId="15748" xr:uid="{00000000-0005-0000-0000-0000553D0000}"/>
    <cellStyle name="Normal 5 3 4 2 2 8" xfId="15749" xr:uid="{00000000-0005-0000-0000-0000563D0000}"/>
    <cellStyle name="Normal 5 3 4 2 3" xfId="15750" xr:uid="{00000000-0005-0000-0000-0000573D0000}"/>
    <cellStyle name="Normal 5 3 4 2 3 2" xfId="15751" xr:uid="{00000000-0005-0000-0000-0000583D0000}"/>
    <cellStyle name="Normal 5 3 4 2 3 2 2" xfId="15752" xr:uid="{00000000-0005-0000-0000-0000593D0000}"/>
    <cellStyle name="Normal 5 3 4 2 3 2 2 2" xfId="15753" xr:uid="{00000000-0005-0000-0000-00005A3D0000}"/>
    <cellStyle name="Normal 5 3 4 2 3 2 2 3" xfId="15754" xr:uid="{00000000-0005-0000-0000-00005B3D0000}"/>
    <cellStyle name="Normal 5 3 4 2 3 2 3" xfId="15755" xr:uid="{00000000-0005-0000-0000-00005C3D0000}"/>
    <cellStyle name="Normal 5 3 4 2 3 2 3 2" xfId="15756" xr:uid="{00000000-0005-0000-0000-00005D3D0000}"/>
    <cellStyle name="Normal 5 3 4 2 3 2 3 3" xfId="15757" xr:uid="{00000000-0005-0000-0000-00005E3D0000}"/>
    <cellStyle name="Normal 5 3 4 2 3 2 4" xfId="15758" xr:uid="{00000000-0005-0000-0000-00005F3D0000}"/>
    <cellStyle name="Normal 5 3 4 2 3 2 5" xfId="15759" xr:uid="{00000000-0005-0000-0000-0000603D0000}"/>
    <cellStyle name="Normal 5 3 4 2 3 3" xfId="15760" xr:uid="{00000000-0005-0000-0000-0000613D0000}"/>
    <cellStyle name="Normal 5 3 4 2 3 3 2" xfId="15761" xr:uid="{00000000-0005-0000-0000-0000623D0000}"/>
    <cellStyle name="Normal 5 3 4 2 3 3 2 2" xfId="15762" xr:uid="{00000000-0005-0000-0000-0000633D0000}"/>
    <cellStyle name="Normal 5 3 4 2 3 3 2 3" xfId="15763" xr:uid="{00000000-0005-0000-0000-0000643D0000}"/>
    <cellStyle name="Normal 5 3 4 2 3 3 3" xfId="15764" xr:uid="{00000000-0005-0000-0000-0000653D0000}"/>
    <cellStyle name="Normal 5 3 4 2 3 3 3 2" xfId="15765" xr:uid="{00000000-0005-0000-0000-0000663D0000}"/>
    <cellStyle name="Normal 5 3 4 2 3 3 3 3" xfId="15766" xr:uid="{00000000-0005-0000-0000-0000673D0000}"/>
    <cellStyle name="Normal 5 3 4 2 3 3 4" xfId="15767" xr:uid="{00000000-0005-0000-0000-0000683D0000}"/>
    <cellStyle name="Normal 5 3 4 2 3 3 5" xfId="15768" xr:uid="{00000000-0005-0000-0000-0000693D0000}"/>
    <cellStyle name="Normal 5 3 4 2 3 4" xfId="15769" xr:uid="{00000000-0005-0000-0000-00006A3D0000}"/>
    <cellStyle name="Normal 5 3 4 2 3 4 2" xfId="15770" xr:uid="{00000000-0005-0000-0000-00006B3D0000}"/>
    <cellStyle name="Normal 5 3 4 2 3 4 3" xfId="15771" xr:uid="{00000000-0005-0000-0000-00006C3D0000}"/>
    <cellStyle name="Normal 5 3 4 2 3 5" xfId="15772" xr:uid="{00000000-0005-0000-0000-00006D3D0000}"/>
    <cellStyle name="Normal 5 3 4 2 3 5 2" xfId="15773" xr:uid="{00000000-0005-0000-0000-00006E3D0000}"/>
    <cellStyle name="Normal 5 3 4 2 3 5 3" xfId="15774" xr:uid="{00000000-0005-0000-0000-00006F3D0000}"/>
    <cellStyle name="Normal 5 3 4 2 3 6" xfId="15775" xr:uid="{00000000-0005-0000-0000-0000703D0000}"/>
    <cellStyle name="Normal 5 3 4 2 3 7" xfId="15776" xr:uid="{00000000-0005-0000-0000-0000713D0000}"/>
    <cellStyle name="Normal 5 3 4 2 4" xfId="15777" xr:uid="{00000000-0005-0000-0000-0000723D0000}"/>
    <cellStyle name="Normal 5 3 4 2 4 2" xfId="15778" xr:uid="{00000000-0005-0000-0000-0000733D0000}"/>
    <cellStyle name="Normal 5 3 4 2 4 2 2" xfId="15779" xr:uid="{00000000-0005-0000-0000-0000743D0000}"/>
    <cellStyle name="Normal 5 3 4 2 4 2 3" xfId="15780" xr:uid="{00000000-0005-0000-0000-0000753D0000}"/>
    <cellStyle name="Normal 5 3 4 2 4 3" xfId="15781" xr:uid="{00000000-0005-0000-0000-0000763D0000}"/>
    <cellStyle name="Normal 5 3 4 2 4 3 2" xfId="15782" xr:uid="{00000000-0005-0000-0000-0000773D0000}"/>
    <cellStyle name="Normal 5 3 4 2 4 3 3" xfId="15783" xr:uid="{00000000-0005-0000-0000-0000783D0000}"/>
    <cellStyle name="Normal 5 3 4 2 4 4" xfId="15784" xr:uid="{00000000-0005-0000-0000-0000793D0000}"/>
    <cellStyle name="Normal 5 3 4 2 4 5" xfId="15785" xr:uid="{00000000-0005-0000-0000-00007A3D0000}"/>
    <cellStyle name="Normal 5 3 4 2 5" xfId="15786" xr:uid="{00000000-0005-0000-0000-00007B3D0000}"/>
    <cellStyle name="Normal 5 3 4 2 5 2" xfId="15787" xr:uid="{00000000-0005-0000-0000-00007C3D0000}"/>
    <cellStyle name="Normal 5 3 4 2 5 2 2" xfId="15788" xr:uid="{00000000-0005-0000-0000-00007D3D0000}"/>
    <cellStyle name="Normal 5 3 4 2 5 2 3" xfId="15789" xr:uid="{00000000-0005-0000-0000-00007E3D0000}"/>
    <cellStyle name="Normal 5 3 4 2 5 3" xfId="15790" xr:uid="{00000000-0005-0000-0000-00007F3D0000}"/>
    <cellStyle name="Normal 5 3 4 2 5 3 2" xfId="15791" xr:uid="{00000000-0005-0000-0000-0000803D0000}"/>
    <cellStyle name="Normal 5 3 4 2 5 3 3" xfId="15792" xr:uid="{00000000-0005-0000-0000-0000813D0000}"/>
    <cellStyle name="Normal 5 3 4 2 5 4" xfId="15793" xr:uid="{00000000-0005-0000-0000-0000823D0000}"/>
    <cellStyle name="Normal 5 3 4 2 5 5" xfId="15794" xr:uid="{00000000-0005-0000-0000-0000833D0000}"/>
    <cellStyle name="Normal 5 3 4 2 6" xfId="15795" xr:uid="{00000000-0005-0000-0000-0000843D0000}"/>
    <cellStyle name="Normal 5 3 4 2 6 2" xfId="15796" xr:uid="{00000000-0005-0000-0000-0000853D0000}"/>
    <cellStyle name="Normal 5 3 4 2 6 3" xfId="15797" xr:uid="{00000000-0005-0000-0000-0000863D0000}"/>
    <cellStyle name="Normal 5 3 4 2 7" xfId="15798" xr:uid="{00000000-0005-0000-0000-0000873D0000}"/>
    <cellStyle name="Normal 5 3 4 2 7 2" xfId="15799" xr:uid="{00000000-0005-0000-0000-0000883D0000}"/>
    <cellStyle name="Normal 5 3 4 2 7 3" xfId="15800" xr:uid="{00000000-0005-0000-0000-0000893D0000}"/>
    <cellStyle name="Normal 5 3 4 2 8" xfId="15801" xr:uid="{00000000-0005-0000-0000-00008A3D0000}"/>
    <cellStyle name="Normal 5 3 4 2 9" xfId="15802" xr:uid="{00000000-0005-0000-0000-00008B3D0000}"/>
    <cellStyle name="Normal 5 3 4 3" xfId="15803" xr:uid="{00000000-0005-0000-0000-00008C3D0000}"/>
    <cellStyle name="Normal 5 3 4 3 2" xfId="15804" xr:uid="{00000000-0005-0000-0000-00008D3D0000}"/>
    <cellStyle name="Normal 5 3 4 3 2 2" xfId="15805" xr:uid="{00000000-0005-0000-0000-00008E3D0000}"/>
    <cellStyle name="Normal 5 3 4 3 2 2 2" xfId="15806" xr:uid="{00000000-0005-0000-0000-00008F3D0000}"/>
    <cellStyle name="Normal 5 3 4 3 2 2 2 2" xfId="15807" xr:uid="{00000000-0005-0000-0000-0000903D0000}"/>
    <cellStyle name="Normal 5 3 4 3 2 2 2 3" xfId="15808" xr:uid="{00000000-0005-0000-0000-0000913D0000}"/>
    <cellStyle name="Normal 5 3 4 3 2 2 3" xfId="15809" xr:uid="{00000000-0005-0000-0000-0000923D0000}"/>
    <cellStyle name="Normal 5 3 4 3 2 2 3 2" xfId="15810" xr:uid="{00000000-0005-0000-0000-0000933D0000}"/>
    <cellStyle name="Normal 5 3 4 3 2 2 3 3" xfId="15811" xr:uid="{00000000-0005-0000-0000-0000943D0000}"/>
    <cellStyle name="Normal 5 3 4 3 2 2 4" xfId="15812" xr:uid="{00000000-0005-0000-0000-0000953D0000}"/>
    <cellStyle name="Normal 5 3 4 3 2 2 5" xfId="15813" xr:uid="{00000000-0005-0000-0000-0000963D0000}"/>
    <cellStyle name="Normal 5 3 4 3 2 3" xfId="15814" xr:uid="{00000000-0005-0000-0000-0000973D0000}"/>
    <cellStyle name="Normal 5 3 4 3 2 3 2" xfId="15815" xr:uid="{00000000-0005-0000-0000-0000983D0000}"/>
    <cellStyle name="Normal 5 3 4 3 2 3 2 2" xfId="15816" xr:uid="{00000000-0005-0000-0000-0000993D0000}"/>
    <cellStyle name="Normal 5 3 4 3 2 3 2 3" xfId="15817" xr:uid="{00000000-0005-0000-0000-00009A3D0000}"/>
    <cellStyle name="Normal 5 3 4 3 2 3 3" xfId="15818" xr:uid="{00000000-0005-0000-0000-00009B3D0000}"/>
    <cellStyle name="Normal 5 3 4 3 2 3 3 2" xfId="15819" xr:uid="{00000000-0005-0000-0000-00009C3D0000}"/>
    <cellStyle name="Normal 5 3 4 3 2 3 3 3" xfId="15820" xr:uid="{00000000-0005-0000-0000-00009D3D0000}"/>
    <cellStyle name="Normal 5 3 4 3 2 3 4" xfId="15821" xr:uid="{00000000-0005-0000-0000-00009E3D0000}"/>
    <cellStyle name="Normal 5 3 4 3 2 3 5" xfId="15822" xr:uid="{00000000-0005-0000-0000-00009F3D0000}"/>
    <cellStyle name="Normal 5 3 4 3 2 4" xfId="15823" xr:uid="{00000000-0005-0000-0000-0000A03D0000}"/>
    <cellStyle name="Normal 5 3 4 3 2 4 2" xfId="15824" xr:uid="{00000000-0005-0000-0000-0000A13D0000}"/>
    <cellStyle name="Normal 5 3 4 3 2 4 3" xfId="15825" xr:uid="{00000000-0005-0000-0000-0000A23D0000}"/>
    <cellStyle name="Normal 5 3 4 3 2 5" xfId="15826" xr:uid="{00000000-0005-0000-0000-0000A33D0000}"/>
    <cellStyle name="Normal 5 3 4 3 2 5 2" xfId="15827" xr:uid="{00000000-0005-0000-0000-0000A43D0000}"/>
    <cellStyle name="Normal 5 3 4 3 2 5 3" xfId="15828" xr:uid="{00000000-0005-0000-0000-0000A53D0000}"/>
    <cellStyle name="Normal 5 3 4 3 2 6" xfId="15829" xr:uid="{00000000-0005-0000-0000-0000A63D0000}"/>
    <cellStyle name="Normal 5 3 4 3 2 7" xfId="15830" xr:uid="{00000000-0005-0000-0000-0000A73D0000}"/>
    <cellStyle name="Normal 5 3 4 3 3" xfId="15831" xr:uid="{00000000-0005-0000-0000-0000A83D0000}"/>
    <cellStyle name="Normal 5 3 4 3 3 2" xfId="15832" xr:uid="{00000000-0005-0000-0000-0000A93D0000}"/>
    <cellStyle name="Normal 5 3 4 3 3 2 2" xfId="15833" xr:uid="{00000000-0005-0000-0000-0000AA3D0000}"/>
    <cellStyle name="Normal 5 3 4 3 3 2 3" xfId="15834" xr:uid="{00000000-0005-0000-0000-0000AB3D0000}"/>
    <cellStyle name="Normal 5 3 4 3 3 3" xfId="15835" xr:uid="{00000000-0005-0000-0000-0000AC3D0000}"/>
    <cellStyle name="Normal 5 3 4 3 3 3 2" xfId="15836" xr:uid="{00000000-0005-0000-0000-0000AD3D0000}"/>
    <cellStyle name="Normal 5 3 4 3 3 3 3" xfId="15837" xr:uid="{00000000-0005-0000-0000-0000AE3D0000}"/>
    <cellStyle name="Normal 5 3 4 3 3 4" xfId="15838" xr:uid="{00000000-0005-0000-0000-0000AF3D0000}"/>
    <cellStyle name="Normal 5 3 4 3 3 5" xfId="15839" xr:uid="{00000000-0005-0000-0000-0000B03D0000}"/>
    <cellStyle name="Normal 5 3 4 3 4" xfId="15840" xr:uid="{00000000-0005-0000-0000-0000B13D0000}"/>
    <cellStyle name="Normal 5 3 4 3 4 2" xfId="15841" xr:uid="{00000000-0005-0000-0000-0000B23D0000}"/>
    <cellStyle name="Normal 5 3 4 3 4 2 2" xfId="15842" xr:uid="{00000000-0005-0000-0000-0000B33D0000}"/>
    <cellStyle name="Normal 5 3 4 3 4 2 3" xfId="15843" xr:uid="{00000000-0005-0000-0000-0000B43D0000}"/>
    <cellStyle name="Normal 5 3 4 3 4 3" xfId="15844" xr:uid="{00000000-0005-0000-0000-0000B53D0000}"/>
    <cellStyle name="Normal 5 3 4 3 4 3 2" xfId="15845" xr:uid="{00000000-0005-0000-0000-0000B63D0000}"/>
    <cellStyle name="Normal 5 3 4 3 4 3 3" xfId="15846" xr:uid="{00000000-0005-0000-0000-0000B73D0000}"/>
    <cellStyle name="Normal 5 3 4 3 4 4" xfId="15847" xr:uid="{00000000-0005-0000-0000-0000B83D0000}"/>
    <cellStyle name="Normal 5 3 4 3 4 5" xfId="15848" xr:uid="{00000000-0005-0000-0000-0000B93D0000}"/>
    <cellStyle name="Normal 5 3 4 3 5" xfId="15849" xr:uid="{00000000-0005-0000-0000-0000BA3D0000}"/>
    <cellStyle name="Normal 5 3 4 3 5 2" xfId="15850" xr:uid="{00000000-0005-0000-0000-0000BB3D0000}"/>
    <cellStyle name="Normal 5 3 4 3 5 3" xfId="15851" xr:uid="{00000000-0005-0000-0000-0000BC3D0000}"/>
    <cellStyle name="Normal 5 3 4 3 6" xfId="15852" xr:uid="{00000000-0005-0000-0000-0000BD3D0000}"/>
    <cellStyle name="Normal 5 3 4 3 6 2" xfId="15853" xr:uid="{00000000-0005-0000-0000-0000BE3D0000}"/>
    <cellStyle name="Normal 5 3 4 3 6 3" xfId="15854" xr:uid="{00000000-0005-0000-0000-0000BF3D0000}"/>
    <cellStyle name="Normal 5 3 4 3 7" xfId="15855" xr:uid="{00000000-0005-0000-0000-0000C03D0000}"/>
    <cellStyle name="Normal 5 3 4 3 8" xfId="15856" xr:uid="{00000000-0005-0000-0000-0000C13D0000}"/>
    <cellStyle name="Normal 5 3 4 4" xfId="15857" xr:uid="{00000000-0005-0000-0000-0000C23D0000}"/>
    <cellStyle name="Normal 5 3 4 4 2" xfId="15858" xr:uid="{00000000-0005-0000-0000-0000C33D0000}"/>
    <cellStyle name="Normal 5 3 4 4 2 2" xfId="15859" xr:uid="{00000000-0005-0000-0000-0000C43D0000}"/>
    <cellStyle name="Normal 5 3 4 4 2 2 2" xfId="15860" xr:uid="{00000000-0005-0000-0000-0000C53D0000}"/>
    <cellStyle name="Normal 5 3 4 4 2 2 3" xfId="15861" xr:uid="{00000000-0005-0000-0000-0000C63D0000}"/>
    <cellStyle name="Normal 5 3 4 4 2 3" xfId="15862" xr:uid="{00000000-0005-0000-0000-0000C73D0000}"/>
    <cellStyle name="Normal 5 3 4 4 2 3 2" xfId="15863" xr:uid="{00000000-0005-0000-0000-0000C83D0000}"/>
    <cellStyle name="Normal 5 3 4 4 2 3 3" xfId="15864" xr:uid="{00000000-0005-0000-0000-0000C93D0000}"/>
    <cellStyle name="Normal 5 3 4 4 2 4" xfId="15865" xr:uid="{00000000-0005-0000-0000-0000CA3D0000}"/>
    <cellStyle name="Normal 5 3 4 4 2 5" xfId="15866" xr:uid="{00000000-0005-0000-0000-0000CB3D0000}"/>
    <cellStyle name="Normal 5 3 4 4 3" xfId="15867" xr:uid="{00000000-0005-0000-0000-0000CC3D0000}"/>
    <cellStyle name="Normal 5 3 4 4 3 2" xfId="15868" xr:uid="{00000000-0005-0000-0000-0000CD3D0000}"/>
    <cellStyle name="Normal 5 3 4 4 3 2 2" xfId="15869" xr:uid="{00000000-0005-0000-0000-0000CE3D0000}"/>
    <cellStyle name="Normal 5 3 4 4 3 2 3" xfId="15870" xr:uid="{00000000-0005-0000-0000-0000CF3D0000}"/>
    <cellStyle name="Normal 5 3 4 4 3 3" xfId="15871" xr:uid="{00000000-0005-0000-0000-0000D03D0000}"/>
    <cellStyle name="Normal 5 3 4 4 3 3 2" xfId="15872" xr:uid="{00000000-0005-0000-0000-0000D13D0000}"/>
    <cellStyle name="Normal 5 3 4 4 3 3 3" xfId="15873" xr:uid="{00000000-0005-0000-0000-0000D23D0000}"/>
    <cellStyle name="Normal 5 3 4 4 3 4" xfId="15874" xr:uid="{00000000-0005-0000-0000-0000D33D0000}"/>
    <cellStyle name="Normal 5 3 4 4 3 5" xfId="15875" xr:uid="{00000000-0005-0000-0000-0000D43D0000}"/>
    <cellStyle name="Normal 5 3 4 4 4" xfId="15876" xr:uid="{00000000-0005-0000-0000-0000D53D0000}"/>
    <cellStyle name="Normal 5 3 4 4 4 2" xfId="15877" xr:uid="{00000000-0005-0000-0000-0000D63D0000}"/>
    <cellStyle name="Normal 5 3 4 4 4 3" xfId="15878" xr:uid="{00000000-0005-0000-0000-0000D73D0000}"/>
    <cellStyle name="Normal 5 3 4 4 5" xfId="15879" xr:uid="{00000000-0005-0000-0000-0000D83D0000}"/>
    <cellStyle name="Normal 5 3 4 4 5 2" xfId="15880" xr:uid="{00000000-0005-0000-0000-0000D93D0000}"/>
    <cellStyle name="Normal 5 3 4 4 5 3" xfId="15881" xr:uid="{00000000-0005-0000-0000-0000DA3D0000}"/>
    <cellStyle name="Normal 5 3 4 4 6" xfId="15882" xr:uid="{00000000-0005-0000-0000-0000DB3D0000}"/>
    <cellStyle name="Normal 5 3 4 4 7" xfId="15883" xr:uid="{00000000-0005-0000-0000-0000DC3D0000}"/>
    <cellStyle name="Normal 5 3 4 5" xfId="15884" xr:uid="{00000000-0005-0000-0000-0000DD3D0000}"/>
    <cellStyle name="Normal 5 3 4 5 2" xfId="15885" xr:uid="{00000000-0005-0000-0000-0000DE3D0000}"/>
    <cellStyle name="Normal 5 3 4 5 2 2" xfId="15886" xr:uid="{00000000-0005-0000-0000-0000DF3D0000}"/>
    <cellStyle name="Normal 5 3 4 5 2 3" xfId="15887" xr:uid="{00000000-0005-0000-0000-0000E03D0000}"/>
    <cellStyle name="Normal 5 3 4 5 3" xfId="15888" xr:uid="{00000000-0005-0000-0000-0000E13D0000}"/>
    <cellStyle name="Normal 5 3 4 5 3 2" xfId="15889" xr:uid="{00000000-0005-0000-0000-0000E23D0000}"/>
    <cellStyle name="Normal 5 3 4 5 3 3" xfId="15890" xr:uid="{00000000-0005-0000-0000-0000E33D0000}"/>
    <cellStyle name="Normal 5 3 4 5 4" xfId="15891" xr:uid="{00000000-0005-0000-0000-0000E43D0000}"/>
    <cellStyle name="Normal 5 3 4 5 5" xfId="15892" xr:uid="{00000000-0005-0000-0000-0000E53D0000}"/>
    <cellStyle name="Normal 5 3 4 6" xfId="15893" xr:uid="{00000000-0005-0000-0000-0000E63D0000}"/>
    <cellStyle name="Normal 5 3 4 6 2" xfId="15894" xr:uid="{00000000-0005-0000-0000-0000E73D0000}"/>
    <cellStyle name="Normal 5 3 4 6 2 2" xfId="15895" xr:uid="{00000000-0005-0000-0000-0000E83D0000}"/>
    <cellStyle name="Normal 5 3 4 6 2 3" xfId="15896" xr:uid="{00000000-0005-0000-0000-0000E93D0000}"/>
    <cellStyle name="Normal 5 3 4 6 3" xfId="15897" xr:uid="{00000000-0005-0000-0000-0000EA3D0000}"/>
    <cellStyle name="Normal 5 3 4 6 3 2" xfId="15898" xr:uid="{00000000-0005-0000-0000-0000EB3D0000}"/>
    <cellStyle name="Normal 5 3 4 6 3 3" xfId="15899" xr:uid="{00000000-0005-0000-0000-0000EC3D0000}"/>
    <cellStyle name="Normal 5 3 4 6 4" xfId="15900" xr:uid="{00000000-0005-0000-0000-0000ED3D0000}"/>
    <cellStyle name="Normal 5 3 4 6 5" xfId="15901" xr:uid="{00000000-0005-0000-0000-0000EE3D0000}"/>
    <cellStyle name="Normal 5 3 4 7" xfId="15902" xr:uid="{00000000-0005-0000-0000-0000EF3D0000}"/>
    <cellStyle name="Normal 5 3 4 7 2" xfId="15903" xr:uid="{00000000-0005-0000-0000-0000F03D0000}"/>
    <cellStyle name="Normal 5 3 4 7 3" xfId="15904" xr:uid="{00000000-0005-0000-0000-0000F13D0000}"/>
    <cellStyle name="Normal 5 3 4 8" xfId="15905" xr:uid="{00000000-0005-0000-0000-0000F23D0000}"/>
    <cellStyle name="Normal 5 3 4 8 2" xfId="15906" xr:uid="{00000000-0005-0000-0000-0000F33D0000}"/>
    <cellStyle name="Normal 5 3 4 8 3" xfId="15907" xr:uid="{00000000-0005-0000-0000-0000F43D0000}"/>
    <cellStyle name="Normal 5 3 4 9" xfId="15908" xr:uid="{00000000-0005-0000-0000-0000F53D0000}"/>
    <cellStyle name="Normal 5 3 5" xfId="15909" xr:uid="{00000000-0005-0000-0000-0000F63D0000}"/>
    <cellStyle name="Normal 5 3 5 2" xfId="15910" xr:uid="{00000000-0005-0000-0000-0000F73D0000}"/>
    <cellStyle name="Normal 5 3 5 2 2" xfId="15911" xr:uid="{00000000-0005-0000-0000-0000F83D0000}"/>
    <cellStyle name="Normal 5 3 5 2 2 2" xfId="15912" xr:uid="{00000000-0005-0000-0000-0000F93D0000}"/>
    <cellStyle name="Normal 5 3 5 2 2 2 2" xfId="15913" xr:uid="{00000000-0005-0000-0000-0000FA3D0000}"/>
    <cellStyle name="Normal 5 3 5 2 2 2 2 2" xfId="15914" xr:uid="{00000000-0005-0000-0000-0000FB3D0000}"/>
    <cellStyle name="Normal 5 3 5 2 2 2 2 3" xfId="15915" xr:uid="{00000000-0005-0000-0000-0000FC3D0000}"/>
    <cellStyle name="Normal 5 3 5 2 2 2 3" xfId="15916" xr:uid="{00000000-0005-0000-0000-0000FD3D0000}"/>
    <cellStyle name="Normal 5 3 5 2 2 2 3 2" xfId="15917" xr:uid="{00000000-0005-0000-0000-0000FE3D0000}"/>
    <cellStyle name="Normal 5 3 5 2 2 2 3 3" xfId="15918" xr:uid="{00000000-0005-0000-0000-0000FF3D0000}"/>
    <cellStyle name="Normal 5 3 5 2 2 2 4" xfId="15919" xr:uid="{00000000-0005-0000-0000-0000003E0000}"/>
    <cellStyle name="Normal 5 3 5 2 2 2 5" xfId="15920" xr:uid="{00000000-0005-0000-0000-0000013E0000}"/>
    <cellStyle name="Normal 5 3 5 2 2 3" xfId="15921" xr:uid="{00000000-0005-0000-0000-0000023E0000}"/>
    <cellStyle name="Normal 5 3 5 2 2 3 2" xfId="15922" xr:uid="{00000000-0005-0000-0000-0000033E0000}"/>
    <cellStyle name="Normal 5 3 5 2 2 3 2 2" xfId="15923" xr:uid="{00000000-0005-0000-0000-0000043E0000}"/>
    <cellStyle name="Normal 5 3 5 2 2 3 2 3" xfId="15924" xr:uid="{00000000-0005-0000-0000-0000053E0000}"/>
    <cellStyle name="Normal 5 3 5 2 2 3 3" xfId="15925" xr:uid="{00000000-0005-0000-0000-0000063E0000}"/>
    <cellStyle name="Normal 5 3 5 2 2 3 3 2" xfId="15926" xr:uid="{00000000-0005-0000-0000-0000073E0000}"/>
    <cellStyle name="Normal 5 3 5 2 2 3 3 3" xfId="15927" xr:uid="{00000000-0005-0000-0000-0000083E0000}"/>
    <cellStyle name="Normal 5 3 5 2 2 3 4" xfId="15928" xr:uid="{00000000-0005-0000-0000-0000093E0000}"/>
    <cellStyle name="Normal 5 3 5 2 2 3 5" xfId="15929" xr:uid="{00000000-0005-0000-0000-00000A3E0000}"/>
    <cellStyle name="Normal 5 3 5 2 2 4" xfId="15930" xr:uid="{00000000-0005-0000-0000-00000B3E0000}"/>
    <cellStyle name="Normal 5 3 5 2 2 4 2" xfId="15931" xr:uid="{00000000-0005-0000-0000-00000C3E0000}"/>
    <cellStyle name="Normal 5 3 5 2 2 4 3" xfId="15932" xr:uid="{00000000-0005-0000-0000-00000D3E0000}"/>
    <cellStyle name="Normal 5 3 5 2 2 5" xfId="15933" xr:uid="{00000000-0005-0000-0000-00000E3E0000}"/>
    <cellStyle name="Normal 5 3 5 2 2 5 2" xfId="15934" xr:uid="{00000000-0005-0000-0000-00000F3E0000}"/>
    <cellStyle name="Normal 5 3 5 2 2 5 3" xfId="15935" xr:uid="{00000000-0005-0000-0000-0000103E0000}"/>
    <cellStyle name="Normal 5 3 5 2 2 6" xfId="15936" xr:uid="{00000000-0005-0000-0000-0000113E0000}"/>
    <cellStyle name="Normal 5 3 5 2 2 7" xfId="15937" xr:uid="{00000000-0005-0000-0000-0000123E0000}"/>
    <cellStyle name="Normal 5 3 5 2 3" xfId="15938" xr:uid="{00000000-0005-0000-0000-0000133E0000}"/>
    <cellStyle name="Normal 5 3 5 2 3 2" xfId="15939" xr:uid="{00000000-0005-0000-0000-0000143E0000}"/>
    <cellStyle name="Normal 5 3 5 2 3 2 2" xfId="15940" xr:uid="{00000000-0005-0000-0000-0000153E0000}"/>
    <cellStyle name="Normal 5 3 5 2 3 2 3" xfId="15941" xr:uid="{00000000-0005-0000-0000-0000163E0000}"/>
    <cellStyle name="Normal 5 3 5 2 3 3" xfId="15942" xr:uid="{00000000-0005-0000-0000-0000173E0000}"/>
    <cellStyle name="Normal 5 3 5 2 3 3 2" xfId="15943" xr:uid="{00000000-0005-0000-0000-0000183E0000}"/>
    <cellStyle name="Normal 5 3 5 2 3 3 3" xfId="15944" xr:uid="{00000000-0005-0000-0000-0000193E0000}"/>
    <cellStyle name="Normal 5 3 5 2 3 4" xfId="15945" xr:uid="{00000000-0005-0000-0000-00001A3E0000}"/>
    <cellStyle name="Normal 5 3 5 2 3 5" xfId="15946" xr:uid="{00000000-0005-0000-0000-00001B3E0000}"/>
    <cellStyle name="Normal 5 3 5 2 4" xfId="15947" xr:uid="{00000000-0005-0000-0000-00001C3E0000}"/>
    <cellStyle name="Normal 5 3 5 2 4 2" xfId="15948" xr:uid="{00000000-0005-0000-0000-00001D3E0000}"/>
    <cellStyle name="Normal 5 3 5 2 4 2 2" xfId="15949" xr:uid="{00000000-0005-0000-0000-00001E3E0000}"/>
    <cellStyle name="Normal 5 3 5 2 4 2 3" xfId="15950" xr:uid="{00000000-0005-0000-0000-00001F3E0000}"/>
    <cellStyle name="Normal 5 3 5 2 4 3" xfId="15951" xr:uid="{00000000-0005-0000-0000-0000203E0000}"/>
    <cellStyle name="Normal 5 3 5 2 4 3 2" xfId="15952" xr:uid="{00000000-0005-0000-0000-0000213E0000}"/>
    <cellStyle name="Normal 5 3 5 2 4 3 3" xfId="15953" xr:uid="{00000000-0005-0000-0000-0000223E0000}"/>
    <cellStyle name="Normal 5 3 5 2 4 4" xfId="15954" xr:uid="{00000000-0005-0000-0000-0000233E0000}"/>
    <cellStyle name="Normal 5 3 5 2 4 5" xfId="15955" xr:uid="{00000000-0005-0000-0000-0000243E0000}"/>
    <cellStyle name="Normal 5 3 5 2 5" xfId="15956" xr:uid="{00000000-0005-0000-0000-0000253E0000}"/>
    <cellStyle name="Normal 5 3 5 2 5 2" xfId="15957" xr:uid="{00000000-0005-0000-0000-0000263E0000}"/>
    <cellStyle name="Normal 5 3 5 2 5 3" xfId="15958" xr:uid="{00000000-0005-0000-0000-0000273E0000}"/>
    <cellStyle name="Normal 5 3 5 2 6" xfId="15959" xr:uid="{00000000-0005-0000-0000-0000283E0000}"/>
    <cellStyle name="Normal 5 3 5 2 6 2" xfId="15960" xr:uid="{00000000-0005-0000-0000-0000293E0000}"/>
    <cellStyle name="Normal 5 3 5 2 6 3" xfId="15961" xr:uid="{00000000-0005-0000-0000-00002A3E0000}"/>
    <cellStyle name="Normal 5 3 5 2 7" xfId="15962" xr:uid="{00000000-0005-0000-0000-00002B3E0000}"/>
    <cellStyle name="Normal 5 3 5 2 8" xfId="15963" xr:uid="{00000000-0005-0000-0000-00002C3E0000}"/>
    <cellStyle name="Normal 5 3 5 3" xfId="15964" xr:uid="{00000000-0005-0000-0000-00002D3E0000}"/>
    <cellStyle name="Normal 5 3 5 3 2" xfId="15965" xr:uid="{00000000-0005-0000-0000-00002E3E0000}"/>
    <cellStyle name="Normal 5 3 5 3 2 2" xfId="15966" xr:uid="{00000000-0005-0000-0000-00002F3E0000}"/>
    <cellStyle name="Normal 5 3 5 3 2 2 2" xfId="15967" xr:uid="{00000000-0005-0000-0000-0000303E0000}"/>
    <cellStyle name="Normal 5 3 5 3 2 2 3" xfId="15968" xr:uid="{00000000-0005-0000-0000-0000313E0000}"/>
    <cellStyle name="Normal 5 3 5 3 2 3" xfId="15969" xr:uid="{00000000-0005-0000-0000-0000323E0000}"/>
    <cellStyle name="Normal 5 3 5 3 2 3 2" xfId="15970" xr:uid="{00000000-0005-0000-0000-0000333E0000}"/>
    <cellStyle name="Normal 5 3 5 3 2 3 3" xfId="15971" xr:uid="{00000000-0005-0000-0000-0000343E0000}"/>
    <cellStyle name="Normal 5 3 5 3 2 4" xfId="15972" xr:uid="{00000000-0005-0000-0000-0000353E0000}"/>
    <cellStyle name="Normal 5 3 5 3 2 5" xfId="15973" xr:uid="{00000000-0005-0000-0000-0000363E0000}"/>
    <cellStyle name="Normal 5 3 5 3 3" xfId="15974" xr:uid="{00000000-0005-0000-0000-0000373E0000}"/>
    <cellStyle name="Normal 5 3 5 3 3 2" xfId="15975" xr:uid="{00000000-0005-0000-0000-0000383E0000}"/>
    <cellStyle name="Normal 5 3 5 3 3 2 2" xfId="15976" xr:uid="{00000000-0005-0000-0000-0000393E0000}"/>
    <cellStyle name="Normal 5 3 5 3 3 2 3" xfId="15977" xr:uid="{00000000-0005-0000-0000-00003A3E0000}"/>
    <cellStyle name="Normal 5 3 5 3 3 3" xfId="15978" xr:uid="{00000000-0005-0000-0000-00003B3E0000}"/>
    <cellStyle name="Normal 5 3 5 3 3 3 2" xfId="15979" xr:uid="{00000000-0005-0000-0000-00003C3E0000}"/>
    <cellStyle name="Normal 5 3 5 3 3 3 3" xfId="15980" xr:uid="{00000000-0005-0000-0000-00003D3E0000}"/>
    <cellStyle name="Normal 5 3 5 3 3 4" xfId="15981" xr:uid="{00000000-0005-0000-0000-00003E3E0000}"/>
    <cellStyle name="Normal 5 3 5 3 3 5" xfId="15982" xr:uid="{00000000-0005-0000-0000-00003F3E0000}"/>
    <cellStyle name="Normal 5 3 5 3 4" xfId="15983" xr:uid="{00000000-0005-0000-0000-0000403E0000}"/>
    <cellStyle name="Normal 5 3 5 3 4 2" xfId="15984" xr:uid="{00000000-0005-0000-0000-0000413E0000}"/>
    <cellStyle name="Normal 5 3 5 3 4 3" xfId="15985" xr:uid="{00000000-0005-0000-0000-0000423E0000}"/>
    <cellStyle name="Normal 5 3 5 3 5" xfId="15986" xr:uid="{00000000-0005-0000-0000-0000433E0000}"/>
    <cellStyle name="Normal 5 3 5 3 5 2" xfId="15987" xr:uid="{00000000-0005-0000-0000-0000443E0000}"/>
    <cellStyle name="Normal 5 3 5 3 5 3" xfId="15988" xr:uid="{00000000-0005-0000-0000-0000453E0000}"/>
    <cellStyle name="Normal 5 3 5 3 6" xfId="15989" xr:uid="{00000000-0005-0000-0000-0000463E0000}"/>
    <cellStyle name="Normal 5 3 5 3 7" xfId="15990" xr:uid="{00000000-0005-0000-0000-0000473E0000}"/>
    <cellStyle name="Normal 5 3 5 4" xfId="15991" xr:uid="{00000000-0005-0000-0000-0000483E0000}"/>
    <cellStyle name="Normal 5 3 5 4 2" xfId="15992" xr:uid="{00000000-0005-0000-0000-0000493E0000}"/>
    <cellStyle name="Normal 5 3 5 4 2 2" xfId="15993" xr:uid="{00000000-0005-0000-0000-00004A3E0000}"/>
    <cellStyle name="Normal 5 3 5 4 2 3" xfId="15994" xr:uid="{00000000-0005-0000-0000-00004B3E0000}"/>
    <cellStyle name="Normal 5 3 5 4 3" xfId="15995" xr:uid="{00000000-0005-0000-0000-00004C3E0000}"/>
    <cellStyle name="Normal 5 3 5 4 3 2" xfId="15996" xr:uid="{00000000-0005-0000-0000-00004D3E0000}"/>
    <cellStyle name="Normal 5 3 5 4 3 3" xfId="15997" xr:uid="{00000000-0005-0000-0000-00004E3E0000}"/>
    <cellStyle name="Normal 5 3 5 4 4" xfId="15998" xr:uid="{00000000-0005-0000-0000-00004F3E0000}"/>
    <cellStyle name="Normal 5 3 5 4 5" xfId="15999" xr:uid="{00000000-0005-0000-0000-0000503E0000}"/>
    <cellStyle name="Normal 5 3 5 5" xfId="16000" xr:uid="{00000000-0005-0000-0000-0000513E0000}"/>
    <cellStyle name="Normal 5 3 5 5 2" xfId="16001" xr:uid="{00000000-0005-0000-0000-0000523E0000}"/>
    <cellStyle name="Normal 5 3 5 5 2 2" xfId="16002" xr:uid="{00000000-0005-0000-0000-0000533E0000}"/>
    <cellStyle name="Normal 5 3 5 5 2 3" xfId="16003" xr:uid="{00000000-0005-0000-0000-0000543E0000}"/>
    <cellStyle name="Normal 5 3 5 5 3" xfId="16004" xr:uid="{00000000-0005-0000-0000-0000553E0000}"/>
    <cellStyle name="Normal 5 3 5 5 3 2" xfId="16005" xr:uid="{00000000-0005-0000-0000-0000563E0000}"/>
    <cellStyle name="Normal 5 3 5 5 3 3" xfId="16006" xr:uid="{00000000-0005-0000-0000-0000573E0000}"/>
    <cellStyle name="Normal 5 3 5 5 4" xfId="16007" xr:uid="{00000000-0005-0000-0000-0000583E0000}"/>
    <cellStyle name="Normal 5 3 5 5 5" xfId="16008" xr:uid="{00000000-0005-0000-0000-0000593E0000}"/>
    <cellStyle name="Normal 5 3 5 6" xfId="16009" xr:uid="{00000000-0005-0000-0000-00005A3E0000}"/>
    <cellStyle name="Normal 5 3 5 6 2" xfId="16010" xr:uid="{00000000-0005-0000-0000-00005B3E0000}"/>
    <cellStyle name="Normal 5 3 5 6 3" xfId="16011" xr:uid="{00000000-0005-0000-0000-00005C3E0000}"/>
    <cellStyle name="Normal 5 3 5 7" xfId="16012" xr:uid="{00000000-0005-0000-0000-00005D3E0000}"/>
    <cellStyle name="Normal 5 3 5 7 2" xfId="16013" xr:uid="{00000000-0005-0000-0000-00005E3E0000}"/>
    <cellStyle name="Normal 5 3 5 7 3" xfId="16014" xr:uid="{00000000-0005-0000-0000-00005F3E0000}"/>
    <cellStyle name="Normal 5 3 5 8" xfId="16015" xr:uid="{00000000-0005-0000-0000-0000603E0000}"/>
    <cellStyle name="Normal 5 3 5 9" xfId="16016" xr:uid="{00000000-0005-0000-0000-0000613E0000}"/>
    <cellStyle name="Normal 5 3 6" xfId="16017" xr:uid="{00000000-0005-0000-0000-0000623E0000}"/>
    <cellStyle name="Normal 5 3 6 2" xfId="16018" xr:uid="{00000000-0005-0000-0000-0000633E0000}"/>
    <cellStyle name="Normal 5 3 6 2 2" xfId="16019" xr:uid="{00000000-0005-0000-0000-0000643E0000}"/>
    <cellStyle name="Normal 5 3 6 2 2 2" xfId="16020" xr:uid="{00000000-0005-0000-0000-0000653E0000}"/>
    <cellStyle name="Normal 5 3 6 2 2 2 2" xfId="16021" xr:uid="{00000000-0005-0000-0000-0000663E0000}"/>
    <cellStyle name="Normal 5 3 6 2 2 2 2 2" xfId="16022" xr:uid="{00000000-0005-0000-0000-0000673E0000}"/>
    <cellStyle name="Normal 5 3 6 2 2 2 2 3" xfId="16023" xr:uid="{00000000-0005-0000-0000-0000683E0000}"/>
    <cellStyle name="Normal 5 3 6 2 2 2 3" xfId="16024" xr:uid="{00000000-0005-0000-0000-0000693E0000}"/>
    <cellStyle name="Normal 5 3 6 2 2 2 3 2" xfId="16025" xr:uid="{00000000-0005-0000-0000-00006A3E0000}"/>
    <cellStyle name="Normal 5 3 6 2 2 2 3 3" xfId="16026" xr:uid="{00000000-0005-0000-0000-00006B3E0000}"/>
    <cellStyle name="Normal 5 3 6 2 2 2 4" xfId="16027" xr:uid="{00000000-0005-0000-0000-00006C3E0000}"/>
    <cellStyle name="Normal 5 3 6 2 2 2 5" xfId="16028" xr:uid="{00000000-0005-0000-0000-00006D3E0000}"/>
    <cellStyle name="Normal 5 3 6 2 2 3" xfId="16029" xr:uid="{00000000-0005-0000-0000-00006E3E0000}"/>
    <cellStyle name="Normal 5 3 6 2 2 3 2" xfId="16030" xr:uid="{00000000-0005-0000-0000-00006F3E0000}"/>
    <cellStyle name="Normal 5 3 6 2 2 3 2 2" xfId="16031" xr:uid="{00000000-0005-0000-0000-0000703E0000}"/>
    <cellStyle name="Normal 5 3 6 2 2 3 2 3" xfId="16032" xr:uid="{00000000-0005-0000-0000-0000713E0000}"/>
    <cellStyle name="Normal 5 3 6 2 2 3 3" xfId="16033" xr:uid="{00000000-0005-0000-0000-0000723E0000}"/>
    <cellStyle name="Normal 5 3 6 2 2 3 3 2" xfId="16034" xr:uid="{00000000-0005-0000-0000-0000733E0000}"/>
    <cellStyle name="Normal 5 3 6 2 2 3 3 3" xfId="16035" xr:uid="{00000000-0005-0000-0000-0000743E0000}"/>
    <cellStyle name="Normal 5 3 6 2 2 3 4" xfId="16036" xr:uid="{00000000-0005-0000-0000-0000753E0000}"/>
    <cellStyle name="Normal 5 3 6 2 2 3 5" xfId="16037" xr:uid="{00000000-0005-0000-0000-0000763E0000}"/>
    <cellStyle name="Normal 5 3 6 2 2 4" xfId="16038" xr:uid="{00000000-0005-0000-0000-0000773E0000}"/>
    <cellStyle name="Normal 5 3 6 2 2 4 2" xfId="16039" xr:uid="{00000000-0005-0000-0000-0000783E0000}"/>
    <cellStyle name="Normal 5 3 6 2 2 4 3" xfId="16040" xr:uid="{00000000-0005-0000-0000-0000793E0000}"/>
    <cellStyle name="Normal 5 3 6 2 2 5" xfId="16041" xr:uid="{00000000-0005-0000-0000-00007A3E0000}"/>
    <cellStyle name="Normal 5 3 6 2 2 5 2" xfId="16042" xr:uid="{00000000-0005-0000-0000-00007B3E0000}"/>
    <cellStyle name="Normal 5 3 6 2 2 5 3" xfId="16043" xr:uid="{00000000-0005-0000-0000-00007C3E0000}"/>
    <cellStyle name="Normal 5 3 6 2 2 6" xfId="16044" xr:uid="{00000000-0005-0000-0000-00007D3E0000}"/>
    <cellStyle name="Normal 5 3 6 2 2 7" xfId="16045" xr:uid="{00000000-0005-0000-0000-00007E3E0000}"/>
    <cellStyle name="Normal 5 3 6 2 3" xfId="16046" xr:uid="{00000000-0005-0000-0000-00007F3E0000}"/>
    <cellStyle name="Normal 5 3 6 2 3 2" xfId="16047" xr:uid="{00000000-0005-0000-0000-0000803E0000}"/>
    <cellStyle name="Normal 5 3 6 2 3 2 2" xfId="16048" xr:uid="{00000000-0005-0000-0000-0000813E0000}"/>
    <cellStyle name="Normal 5 3 6 2 3 2 3" xfId="16049" xr:uid="{00000000-0005-0000-0000-0000823E0000}"/>
    <cellStyle name="Normal 5 3 6 2 3 3" xfId="16050" xr:uid="{00000000-0005-0000-0000-0000833E0000}"/>
    <cellStyle name="Normal 5 3 6 2 3 3 2" xfId="16051" xr:uid="{00000000-0005-0000-0000-0000843E0000}"/>
    <cellStyle name="Normal 5 3 6 2 3 3 3" xfId="16052" xr:uid="{00000000-0005-0000-0000-0000853E0000}"/>
    <cellStyle name="Normal 5 3 6 2 3 4" xfId="16053" xr:uid="{00000000-0005-0000-0000-0000863E0000}"/>
    <cellStyle name="Normal 5 3 6 2 3 5" xfId="16054" xr:uid="{00000000-0005-0000-0000-0000873E0000}"/>
    <cellStyle name="Normal 5 3 6 2 4" xfId="16055" xr:uid="{00000000-0005-0000-0000-0000883E0000}"/>
    <cellStyle name="Normal 5 3 6 2 4 2" xfId="16056" xr:uid="{00000000-0005-0000-0000-0000893E0000}"/>
    <cellStyle name="Normal 5 3 6 2 4 2 2" xfId="16057" xr:uid="{00000000-0005-0000-0000-00008A3E0000}"/>
    <cellStyle name="Normal 5 3 6 2 4 2 3" xfId="16058" xr:uid="{00000000-0005-0000-0000-00008B3E0000}"/>
    <cellStyle name="Normal 5 3 6 2 4 3" xfId="16059" xr:uid="{00000000-0005-0000-0000-00008C3E0000}"/>
    <cellStyle name="Normal 5 3 6 2 4 3 2" xfId="16060" xr:uid="{00000000-0005-0000-0000-00008D3E0000}"/>
    <cellStyle name="Normal 5 3 6 2 4 3 3" xfId="16061" xr:uid="{00000000-0005-0000-0000-00008E3E0000}"/>
    <cellStyle name="Normal 5 3 6 2 4 4" xfId="16062" xr:uid="{00000000-0005-0000-0000-00008F3E0000}"/>
    <cellStyle name="Normal 5 3 6 2 4 5" xfId="16063" xr:uid="{00000000-0005-0000-0000-0000903E0000}"/>
    <cellStyle name="Normal 5 3 6 2 5" xfId="16064" xr:uid="{00000000-0005-0000-0000-0000913E0000}"/>
    <cellStyle name="Normal 5 3 6 2 5 2" xfId="16065" xr:uid="{00000000-0005-0000-0000-0000923E0000}"/>
    <cellStyle name="Normal 5 3 6 2 5 3" xfId="16066" xr:uid="{00000000-0005-0000-0000-0000933E0000}"/>
    <cellStyle name="Normal 5 3 6 2 6" xfId="16067" xr:uid="{00000000-0005-0000-0000-0000943E0000}"/>
    <cellStyle name="Normal 5 3 6 2 6 2" xfId="16068" xr:uid="{00000000-0005-0000-0000-0000953E0000}"/>
    <cellStyle name="Normal 5 3 6 2 6 3" xfId="16069" xr:uid="{00000000-0005-0000-0000-0000963E0000}"/>
    <cellStyle name="Normal 5 3 6 2 7" xfId="16070" xr:uid="{00000000-0005-0000-0000-0000973E0000}"/>
    <cellStyle name="Normal 5 3 6 2 8" xfId="16071" xr:uid="{00000000-0005-0000-0000-0000983E0000}"/>
    <cellStyle name="Normal 5 3 6 3" xfId="16072" xr:uid="{00000000-0005-0000-0000-0000993E0000}"/>
    <cellStyle name="Normal 5 3 6 3 2" xfId="16073" xr:uid="{00000000-0005-0000-0000-00009A3E0000}"/>
    <cellStyle name="Normal 5 3 6 3 2 2" xfId="16074" xr:uid="{00000000-0005-0000-0000-00009B3E0000}"/>
    <cellStyle name="Normal 5 3 6 3 2 2 2" xfId="16075" xr:uid="{00000000-0005-0000-0000-00009C3E0000}"/>
    <cellStyle name="Normal 5 3 6 3 2 2 3" xfId="16076" xr:uid="{00000000-0005-0000-0000-00009D3E0000}"/>
    <cellStyle name="Normal 5 3 6 3 2 3" xfId="16077" xr:uid="{00000000-0005-0000-0000-00009E3E0000}"/>
    <cellStyle name="Normal 5 3 6 3 2 3 2" xfId="16078" xr:uid="{00000000-0005-0000-0000-00009F3E0000}"/>
    <cellStyle name="Normal 5 3 6 3 2 3 3" xfId="16079" xr:uid="{00000000-0005-0000-0000-0000A03E0000}"/>
    <cellStyle name="Normal 5 3 6 3 2 4" xfId="16080" xr:uid="{00000000-0005-0000-0000-0000A13E0000}"/>
    <cellStyle name="Normal 5 3 6 3 2 5" xfId="16081" xr:uid="{00000000-0005-0000-0000-0000A23E0000}"/>
    <cellStyle name="Normal 5 3 6 3 3" xfId="16082" xr:uid="{00000000-0005-0000-0000-0000A33E0000}"/>
    <cellStyle name="Normal 5 3 6 3 3 2" xfId="16083" xr:uid="{00000000-0005-0000-0000-0000A43E0000}"/>
    <cellStyle name="Normal 5 3 6 3 3 2 2" xfId="16084" xr:uid="{00000000-0005-0000-0000-0000A53E0000}"/>
    <cellStyle name="Normal 5 3 6 3 3 2 3" xfId="16085" xr:uid="{00000000-0005-0000-0000-0000A63E0000}"/>
    <cellStyle name="Normal 5 3 6 3 3 3" xfId="16086" xr:uid="{00000000-0005-0000-0000-0000A73E0000}"/>
    <cellStyle name="Normal 5 3 6 3 3 3 2" xfId="16087" xr:uid="{00000000-0005-0000-0000-0000A83E0000}"/>
    <cellStyle name="Normal 5 3 6 3 3 3 3" xfId="16088" xr:uid="{00000000-0005-0000-0000-0000A93E0000}"/>
    <cellStyle name="Normal 5 3 6 3 3 4" xfId="16089" xr:uid="{00000000-0005-0000-0000-0000AA3E0000}"/>
    <cellStyle name="Normal 5 3 6 3 3 5" xfId="16090" xr:uid="{00000000-0005-0000-0000-0000AB3E0000}"/>
    <cellStyle name="Normal 5 3 6 3 4" xfId="16091" xr:uid="{00000000-0005-0000-0000-0000AC3E0000}"/>
    <cellStyle name="Normal 5 3 6 3 4 2" xfId="16092" xr:uid="{00000000-0005-0000-0000-0000AD3E0000}"/>
    <cellStyle name="Normal 5 3 6 3 4 3" xfId="16093" xr:uid="{00000000-0005-0000-0000-0000AE3E0000}"/>
    <cellStyle name="Normal 5 3 6 3 5" xfId="16094" xr:uid="{00000000-0005-0000-0000-0000AF3E0000}"/>
    <cellStyle name="Normal 5 3 6 3 5 2" xfId="16095" xr:uid="{00000000-0005-0000-0000-0000B03E0000}"/>
    <cellStyle name="Normal 5 3 6 3 5 3" xfId="16096" xr:uid="{00000000-0005-0000-0000-0000B13E0000}"/>
    <cellStyle name="Normal 5 3 6 3 6" xfId="16097" xr:uid="{00000000-0005-0000-0000-0000B23E0000}"/>
    <cellStyle name="Normal 5 3 6 3 7" xfId="16098" xr:uid="{00000000-0005-0000-0000-0000B33E0000}"/>
    <cellStyle name="Normal 5 3 6 4" xfId="16099" xr:uid="{00000000-0005-0000-0000-0000B43E0000}"/>
    <cellStyle name="Normal 5 3 6 4 2" xfId="16100" xr:uid="{00000000-0005-0000-0000-0000B53E0000}"/>
    <cellStyle name="Normal 5 3 6 4 2 2" xfId="16101" xr:uid="{00000000-0005-0000-0000-0000B63E0000}"/>
    <cellStyle name="Normal 5 3 6 4 2 3" xfId="16102" xr:uid="{00000000-0005-0000-0000-0000B73E0000}"/>
    <cellStyle name="Normal 5 3 6 4 3" xfId="16103" xr:uid="{00000000-0005-0000-0000-0000B83E0000}"/>
    <cellStyle name="Normal 5 3 6 4 3 2" xfId="16104" xr:uid="{00000000-0005-0000-0000-0000B93E0000}"/>
    <cellStyle name="Normal 5 3 6 4 3 3" xfId="16105" xr:uid="{00000000-0005-0000-0000-0000BA3E0000}"/>
    <cellStyle name="Normal 5 3 6 4 4" xfId="16106" xr:uid="{00000000-0005-0000-0000-0000BB3E0000}"/>
    <cellStyle name="Normal 5 3 6 4 5" xfId="16107" xr:uid="{00000000-0005-0000-0000-0000BC3E0000}"/>
    <cellStyle name="Normal 5 3 6 5" xfId="16108" xr:uid="{00000000-0005-0000-0000-0000BD3E0000}"/>
    <cellStyle name="Normal 5 3 6 5 2" xfId="16109" xr:uid="{00000000-0005-0000-0000-0000BE3E0000}"/>
    <cellStyle name="Normal 5 3 6 5 2 2" xfId="16110" xr:uid="{00000000-0005-0000-0000-0000BF3E0000}"/>
    <cellStyle name="Normal 5 3 6 5 2 3" xfId="16111" xr:uid="{00000000-0005-0000-0000-0000C03E0000}"/>
    <cellStyle name="Normal 5 3 6 5 3" xfId="16112" xr:uid="{00000000-0005-0000-0000-0000C13E0000}"/>
    <cellStyle name="Normal 5 3 6 5 3 2" xfId="16113" xr:uid="{00000000-0005-0000-0000-0000C23E0000}"/>
    <cellStyle name="Normal 5 3 6 5 3 3" xfId="16114" xr:uid="{00000000-0005-0000-0000-0000C33E0000}"/>
    <cellStyle name="Normal 5 3 6 5 4" xfId="16115" xr:uid="{00000000-0005-0000-0000-0000C43E0000}"/>
    <cellStyle name="Normal 5 3 6 5 5" xfId="16116" xr:uid="{00000000-0005-0000-0000-0000C53E0000}"/>
    <cellStyle name="Normal 5 3 6 6" xfId="16117" xr:uid="{00000000-0005-0000-0000-0000C63E0000}"/>
    <cellStyle name="Normal 5 3 6 6 2" xfId="16118" xr:uid="{00000000-0005-0000-0000-0000C73E0000}"/>
    <cellStyle name="Normal 5 3 6 6 3" xfId="16119" xr:uid="{00000000-0005-0000-0000-0000C83E0000}"/>
    <cellStyle name="Normal 5 3 6 7" xfId="16120" xr:uid="{00000000-0005-0000-0000-0000C93E0000}"/>
    <cellStyle name="Normal 5 3 6 7 2" xfId="16121" xr:uid="{00000000-0005-0000-0000-0000CA3E0000}"/>
    <cellStyle name="Normal 5 3 6 7 3" xfId="16122" xr:uid="{00000000-0005-0000-0000-0000CB3E0000}"/>
    <cellStyle name="Normal 5 3 6 8" xfId="16123" xr:uid="{00000000-0005-0000-0000-0000CC3E0000}"/>
    <cellStyle name="Normal 5 3 6 9" xfId="16124" xr:uid="{00000000-0005-0000-0000-0000CD3E0000}"/>
    <cellStyle name="Normal 5 3 7" xfId="16125" xr:uid="{00000000-0005-0000-0000-0000CE3E0000}"/>
    <cellStyle name="Normal 5 3 7 2" xfId="16126" xr:uid="{00000000-0005-0000-0000-0000CF3E0000}"/>
    <cellStyle name="Normal 5 3 7 2 2" xfId="16127" xr:uid="{00000000-0005-0000-0000-0000D03E0000}"/>
    <cellStyle name="Normal 5 3 7 2 2 2" xfId="16128" xr:uid="{00000000-0005-0000-0000-0000D13E0000}"/>
    <cellStyle name="Normal 5 3 7 2 2 2 2" xfId="16129" xr:uid="{00000000-0005-0000-0000-0000D23E0000}"/>
    <cellStyle name="Normal 5 3 7 2 2 2 3" xfId="16130" xr:uid="{00000000-0005-0000-0000-0000D33E0000}"/>
    <cellStyle name="Normal 5 3 7 2 2 3" xfId="16131" xr:uid="{00000000-0005-0000-0000-0000D43E0000}"/>
    <cellStyle name="Normal 5 3 7 2 2 3 2" xfId="16132" xr:uid="{00000000-0005-0000-0000-0000D53E0000}"/>
    <cellStyle name="Normal 5 3 7 2 2 3 3" xfId="16133" xr:uid="{00000000-0005-0000-0000-0000D63E0000}"/>
    <cellStyle name="Normal 5 3 7 2 2 4" xfId="16134" xr:uid="{00000000-0005-0000-0000-0000D73E0000}"/>
    <cellStyle name="Normal 5 3 7 2 2 5" xfId="16135" xr:uid="{00000000-0005-0000-0000-0000D83E0000}"/>
    <cellStyle name="Normal 5 3 7 2 3" xfId="16136" xr:uid="{00000000-0005-0000-0000-0000D93E0000}"/>
    <cellStyle name="Normal 5 3 7 2 3 2" xfId="16137" xr:uid="{00000000-0005-0000-0000-0000DA3E0000}"/>
    <cellStyle name="Normal 5 3 7 2 3 2 2" xfId="16138" xr:uid="{00000000-0005-0000-0000-0000DB3E0000}"/>
    <cellStyle name="Normal 5 3 7 2 3 2 3" xfId="16139" xr:uid="{00000000-0005-0000-0000-0000DC3E0000}"/>
    <cellStyle name="Normal 5 3 7 2 3 3" xfId="16140" xr:uid="{00000000-0005-0000-0000-0000DD3E0000}"/>
    <cellStyle name="Normal 5 3 7 2 3 3 2" xfId="16141" xr:uid="{00000000-0005-0000-0000-0000DE3E0000}"/>
    <cellStyle name="Normal 5 3 7 2 3 3 3" xfId="16142" xr:uid="{00000000-0005-0000-0000-0000DF3E0000}"/>
    <cellStyle name="Normal 5 3 7 2 3 4" xfId="16143" xr:uid="{00000000-0005-0000-0000-0000E03E0000}"/>
    <cellStyle name="Normal 5 3 7 2 3 5" xfId="16144" xr:uid="{00000000-0005-0000-0000-0000E13E0000}"/>
    <cellStyle name="Normal 5 3 7 2 4" xfId="16145" xr:uid="{00000000-0005-0000-0000-0000E23E0000}"/>
    <cellStyle name="Normal 5 3 7 2 4 2" xfId="16146" xr:uid="{00000000-0005-0000-0000-0000E33E0000}"/>
    <cellStyle name="Normal 5 3 7 2 4 3" xfId="16147" xr:uid="{00000000-0005-0000-0000-0000E43E0000}"/>
    <cellStyle name="Normal 5 3 7 2 5" xfId="16148" xr:uid="{00000000-0005-0000-0000-0000E53E0000}"/>
    <cellStyle name="Normal 5 3 7 2 5 2" xfId="16149" xr:uid="{00000000-0005-0000-0000-0000E63E0000}"/>
    <cellStyle name="Normal 5 3 7 2 5 3" xfId="16150" xr:uid="{00000000-0005-0000-0000-0000E73E0000}"/>
    <cellStyle name="Normal 5 3 7 2 6" xfId="16151" xr:uid="{00000000-0005-0000-0000-0000E83E0000}"/>
    <cellStyle name="Normal 5 3 7 2 7" xfId="16152" xr:uid="{00000000-0005-0000-0000-0000E93E0000}"/>
    <cellStyle name="Normal 5 3 7 3" xfId="16153" xr:uid="{00000000-0005-0000-0000-0000EA3E0000}"/>
    <cellStyle name="Normal 5 3 7 3 2" xfId="16154" xr:uid="{00000000-0005-0000-0000-0000EB3E0000}"/>
    <cellStyle name="Normal 5 3 7 3 2 2" xfId="16155" xr:uid="{00000000-0005-0000-0000-0000EC3E0000}"/>
    <cellStyle name="Normal 5 3 7 3 2 3" xfId="16156" xr:uid="{00000000-0005-0000-0000-0000ED3E0000}"/>
    <cellStyle name="Normal 5 3 7 3 3" xfId="16157" xr:uid="{00000000-0005-0000-0000-0000EE3E0000}"/>
    <cellStyle name="Normal 5 3 7 3 3 2" xfId="16158" xr:uid="{00000000-0005-0000-0000-0000EF3E0000}"/>
    <cellStyle name="Normal 5 3 7 3 3 3" xfId="16159" xr:uid="{00000000-0005-0000-0000-0000F03E0000}"/>
    <cellStyle name="Normal 5 3 7 3 4" xfId="16160" xr:uid="{00000000-0005-0000-0000-0000F13E0000}"/>
    <cellStyle name="Normal 5 3 7 3 5" xfId="16161" xr:uid="{00000000-0005-0000-0000-0000F23E0000}"/>
    <cellStyle name="Normal 5 3 7 4" xfId="16162" xr:uid="{00000000-0005-0000-0000-0000F33E0000}"/>
    <cellStyle name="Normal 5 3 7 4 2" xfId="16163" xr:uid="{00000000-0005-0000-0000-0000F43E0000}"/>
    <cellStyle name="Normal 5 3 7 4 2 2" xfId="16164" xr:uid="{00000000-0005-0000-0000-0000F53E0000}"/>
    <cellStyle name="Normal 5 3 7 4 2 3" xfId="16165" xr:uid="{00000000-0005-0000-0000-0000F63E0000}"/>
    <cellStyle name="Normal 5 3 7 4 3" xfId="16166" xr:uid="{00000000-0005-0000-0000-0000F73E0000}"/>
    <cellStyle name="Normal 5 3 7 4 3 2" xfId="16167" xr:uid="{00000000-0005-0000-0000-0000F83E0000}"/>
    <cellStyle name="Normal 5 3 7 4 3 3" xfId="16168" xr:uid="{00000000-0005-0000-0000-0000F93E0000}"/>
    <cellStyle name="Normal 5 3 7 4 4" xfId="16169" xr:uid="{00000000-0005-0000-0000-0000FA3E0000}"/>
    <cellStyle name="Normal 5 3 7 4 5" xfId="16170" xr:uid="{00000000-0005-0000-0000-0000FB3E0000}"/>
    <cellStyle name="Normal 5 3 7 5" xfId="16171" xr:uid="{00000000-0005-0000-0000-0000FC3E0000}"/>
    <cellStyle name="Normal 5 3 7 5 2" xfId="16172" xr:uid="{00000000-0005-0000-0000-0000FD3E0000}"/>
    <cellStyle name="Normal 5 3 7 5 3" xfId="16173" xr:uid="{00000000-0005-0000-0000-0000FE3E0000}"/>
    <cellStyle name="Normal 5 3 7 6" xfId="16174" xr:uid="{00000000-0005-0000-0000-0000FF3E0000}"/>
    <cellStyle name="Normal 5 3 7 6 2" xfId="16175" xr:uid="{00000000-0005-0000-0000-0000003F0000}"/>
    <cellStyle name="Normal 5 3 7 6 3" xfId="16176" xr:uid="{00000000-0005-0000-0000-0000013F0000}"/>
    <cellStyle name="Normal 5 3 7 7" xfId="16177" xr:uid="{00000000-0005-0000-0000-0000023F0000}"/>
    <cellStyle name="Normal 5 3 7 8" xfId="16178" xr:uid="{00000000-0005-0000-0000-0000033F0000}"/>
    <cellStyle name="Normal 5 3 8" xfId="16179" xr:uid="{00000000-0005-0000-0000-0000043F0000}"/>
    <cellStyle name="Normal 5 3 8 2" xfId="16180" xr:uid="{00000000-0005-0000-0000-0000053F0000}"/>
    <cellStyle name="Normal 5 3 8 2 2" xfId="16181" xr:uid="{00000000-0005-0000-0000-0000063F0000}"/>
    <cellStyle name="Normal 5 3 8 2 2 2" xfId="16182" xr:uid="{00000000-0005-0000-0000-0000073F0000}"/>
    <cellStyle name="Normal 5 3 8 2 2 3" xfId="16183" xr:uid="{00000000-0005-0000-0000-0000083F0000}"/>
    <cellStyle name="Normal 5 3 8 2 3" xfId="16184" xr:uid="{00000000-0005-0000-0000-0000093F0000}"/>
    <cellStyle name="Normal 5 3 8 2 3 2" xfId="16185" xr:uid="{00000000-0005-0000-0000-00000A3F0000}"/>
    <cellStyle name="Normal 5 3 8 2 3 3" xfId="16186" xr:uid="{00000000-0005-0000-0000-00000B3F0000}"/>
    <cellStyle name="Normal 5 3 8 2 4" xfId="16187" xr:uid="{00000000-0005-0000-0000-00000C3F0000}"/>
    <cellStyle name="Normal 5 3 8 2 5" xfId="16188" xr:uid="{00000000-0005-0000-0000-00000D3F0000}"/>
    <cellStyle name="Normal 5 3 8 3" xfId="16189" xr:uid="{00000000-0005-0000-0000-00000E3F0000}"/>
    <cellStyle name="Normal 5 3 8 3 2" xfId="16190" xr:uid="{00000000-0005-0000-0000-00000F3F0000}"/>
    <cellStyle name="Normal 5 3 8 3 2 2" xfId="16191" xr:uid="{00000000-0005-0000-0000-0000103F0000}"/>
    <cellStyle name="Normal 5 3 8 3 2 3" xfId="16192" xr:uid="{00000000-0005-0000-0000-0000113F0000}"/>
    <cellStyle name="Normal 5 3 8 3 3" xfId="16193" xr:uid="{00000000-0005-0000-0000-0000123F0000}"/>
    <cellStyle name="Normal 5 3 8 3 3 2" xfId="16194" xr:uid="{00000000-0005-0000-0000-0000133F0000}"/>
    <cellStyle name="Normal 5 3 8 3 3 3" xfId="16195" xr:uid="{00000000-0005-0000-0000-0000143F0000}"/>
    <cellStyle name="Normal 5 3 8 3 4" xfId="16196" xr:uid="{00000000-0005-0000-0000-0000153F0000}"/>
    <cellStyle name="Normal 5 3 8 3 5" xfId="16197" xr:uid="{00000000-0005-0000-0000-0000163F0000}"/>
    <cellStyle name="Normal 5 3 8 4" xfId="16198" xr:uid="{00000000-0005-0000-0000-0000173F0000}"/>
    <cellStyle name="Normal 5 3 8 4 2" xfId="16199" xr:uid="{00000000-0005-0000-0000-0000183F0000}"/>
    <cellStyle name="Normal 5 3 8 4 3" xfId="16200" xr:uid="{00000000-0005-0000-0000-0000193F0000}"/>
    <cellStyle name="Normal 5 3 8 5" xfId="16201" xr:uid="{00000000-0005-0000-0000-00001A3F0000}"/>
    <cellStyle name="Normal 5 3 8 5 2" xfId="16202" xr:uid="{00000000-0005-0000-0000-00001B3F0000}"/>
    <cellStyle name="Normal 5 3 8 5 3" xfId="16203" xr:uid="{00000000-0005-0000-0000-00001C3F0000}"/>
    <cellStyle name="Normal 5 3 8 6" xfId="16204" xr:uid="{00000000-0005-0000-0000-00001D3F0000}"/>
    <cellStyle name="Normal 5 3 8 7" xfId="16205" xr:uid="{00000000-0005-0000-0000-00001E3F0000}"/>
    <cellStyle name="Normal 5 3 9" xfId="16206" xr:uid="{00000000-0005-0000-0000-00001F3F0000}"/>
    <cellStyle name="Normal 5 3 9 2" xfId="16207" xr:uid="{00000000-0005-0000-0000-0000203F0000}"/>
    <cellStyle name="Normal 5 3 9 2 2" xfId="16208" xr:uid="{00000000-0005-0000-0000-0000213F0000}"/>
    <cellStyle name="Normal 5 3 9 2 3" xfId="16209" xr:uid="{00000000-0005-0000-0000-0000223F0000}"/>
    <cellStyle name="Normal 5 3 9 3" xfId="16210" xr:uid="{00000000-0005-0000-0000-0000233F0000}"/>
    <cellStyle name="Normal 5 3 9 3 2" xfId="16211" xr:uid="{00000000-0005-0000-0000-0000243F0000}"/>
    <cellStyle name="Normal 5 3 9 3 3" xfId="16212" xr:uid="{00000000-0005-0000-0000-0000253F0000}"/>
    <cellStyle name="Normal 5 3 9 4" xfId="16213" xr:uid="{00000000-0005-0000-0000-0000263F0000}"/>
    <cellStyle name="Normal 5 3 9 5" xfId="16214" xr:uid="{00000000-0005-0000-0000-0000273F0000}"/>
    <cellStyle name="Normal 5 4" xfId="16215" xr:uid="{00000000-0005-0000-0000-0000283F0000}"/>
    <cellStyle name="Normal 5 4 10" xfId="16216" xr:uid="{00000000-0005-0000-0000-0000293F0000}"/>
    <cellStyle name="Normal 5 4 10 2" xfId="16217" xr:uid="{00000000-0005-0000-0000-00002A3F0000}"/>
    <cellStyle name="Normal 5 4 10 2 2" xfId="16218" xr:uid="{00000000-0005-0000-0000-00002B3F0000}"/>
    <cellStyle name="Normal 5 4 10 2 3" xfId="16219" xr:uid="{00000000-0005-0000-0000-00002C3F0000}"/>
    <cellStyle name="Normal 5 4 10 3" xfId="16220" xr:uid="{00000000-0005-0000-0000-00002D3F0000}"/>
    <cellStyle name="Normal 5 4 10 3 2" xfId="16221" xr:uid="{00000000-0005-0000-0000-00002E3F0000}"/>
    <cellStyle name="Normal 5 4 10 3 3" xfId="16222" xr:uid="{00000000-0005-0000-0000-00002F3F0000}"/>
    <cellStyle name="Normal 5 4 10 4" xfId="16223" xr:uid="{00000000-0005-0000-0000-0000303F0000}"/>
    <cellStyle name="Normal 5 4 10 5" xfId="16224" xr:uid="{00000000-0005-0000-0000-0000313F0000}"/>
    <cellStyle name="Normal 5 4 11" xfId="16225" xr:uid="{00000000-0005-0000-0000-0000323F0000}"/>
    <cellStyle name="Normal 5 4 11 2" xfId="16226" xr:uid="{00000000-0005-0000-0000-0000333F0000}"/>
    <cellStyle name="Normal 5 4 11 3" xfId="16227" xr:uid="{00000000-0005-0000-0000-0000343F0000}"/>
    <cellStyle name="Normal 5 4 12" xfId="16228" xr:uid="{00000000-0005-0000-0000-0000353F0000}"/>
    <cellStyle name="Normal 5 4 12 2" xfId="16229" xr:uid="{00000000-0005-0000-0000-0000363F0000}"/>
    <cellStyle name="Normal 5 4 12 3" xfId="16230" xr:uid="{00000000-0005-0000-0000-0000373F0000}"/>
    <cellStyle name="Normal 5 4 13" xfId="16231" xr:uid="{00000000-0005-0000-0000-0000383F0000}"/>
    <cellStyle name="Normal 5 4 14" xfId="16232" xr:uid="{00000000-0005-0000-0000-0000393F0000}"/>
    <cellStyle name="Normal 5 4 2" xfId="16233" xr:uid="{00000000-0005-0000-0000-00003A3F0000}"/>
    <cellStyle name="Normal 5 4 2 10" xfId="16234" xr:uid="{00000000-0005-0000-0000-00003B3F0000}"/>
    <cellStyle name="Normal 5 4 2 10 2" xfId="16235" xr:uid="{00000000-0005-0000-0000-00003C3F0000}"/>
    <cellStyle name="Normal 5 4 2 10 3" xfId="16236" xr:uid="{00000000-0005-0000-0000-00003D3F0000}"/>
    <cellStyle name="Normal 5 4 2 11" xfId="16237" xr:uid="{00000000-0005-0000-0000-00003E3F0000}"/>
    <cellStyle name="Normal 5 4 2 12" xfId="16238" xr:uid="{00000000-0005-0000-0000-00003F3F0000}"/>
    <cellStyle name="Normal 5 4 2 2" xfId="16239" xr:uid="{00000000-0005-0000-0000-0000403F0000}"/>
    <cellStyle name="Normal 5 4 2 2 10" xfId="16240" xr:uid="{00000000-0005-0000-0000-0000413F0000}"/>
    <cellStyle name="Normal 5 4 2 2 2" xfId="16241" xr:uid="{00000000-0005-0000-0000-0000423F0000}"/>
    <cellStyle name="Normal 5 4 2 2 2 2" xfId="16242" xr:uid="{00000000-0005-0000-0000-0000433F0000}"/>
    <cellStyle name="Normal 5 4 2 2 2 2 2" xfId="16243" xr:uid="{00000000-0005-0000-0000-0000443F0000}"/>
    <cellStyle name="Normal 5 4 2 2 2 2 2 2" xfId="16244" xr:uid="{00000000-0005-0000-0000-0000453F0000}"/>
    <cellStyle name="Normal 5 4 2 2 2 2 2 2 2" xfId="16245" xr:uid="{00000000-0005-0000-0000-0000463F0000}"/>
    <cellStyle name="Normal 5 4 2 2 2 2 2 2 2 2" xfId="16246" xr:uid="{00000000-0005-0000-0000-0000473F0000}"/>
    <cellStyle name="Normal 5 4 2 2 2 2 2 2 2 3" xfId="16247" xr:uid="{00000000-0005-0000-0000-0000483F0000}"/>
    <cellStyle name="Normal 5 4 2 2 2 2 2 2 3" xfId="16248" xr:uid="{00000000-0005-0000-0000-0000493F0000}"/>
    <cellStyle name="Normal 5 4 2 2 2 2 2 2 3 2" xfId="16249" xr:uid="{00000000-0005-0000-0000-00004A3F0000}"/>
    <cellStyle name="Normal 5 4 2 2 2 2 2 2 3 3" xfId="16250" xr:uid="{00000000-0005-0000-0000-00004B3F0000}"/>
    <cellStyle name="Normal 5 4 2 2 2 2 2 2 4" xfId="16251" xr:uid="{00000000-0005-0000-0000-00004C3F0000}"/>
    <cellStyle name="Normal 5 4 2 2 2 2 2 2 5" xfId="16252" xr:uid="{00000000-0005-0000-0000-00004D3F0000}"/>
    <cellStyle name="Normal 5 4 2 2 2 2 2 3" xfId="16253" xr:uid="{00000000-0005-0000-0000-00004E3F0000}"/>
    <cellStyle name="Normal 5 4 2 2 2 2 2 3 2" xfId="16254" xr:uid="{00000000-0005-0000-0000-00004F3F0000}"/>
    <cellStyle name="Normal 5 4 2 2 2 2 2 3 2 2" xfId="16255" xr:uid="{00000000-0005-0000-0000-0000503F0000}"/>
    <cellStyle name="Normal 5 4 2 2 2 2 2 3 2 3" xfId="16256" xr:uid="{00000000-0005-0000-0000-0000513F0000}"/>
    <cellStyle name="Normal 5 4 2 2 2 2 2 3 3" xfId="16257" xr:uid="{00000000-0005-0000-0000-0000523F0000}"/>
    <cellStyle name="Normal 5 4 2 2 2 2 2 3 3 2" xfId="16258" xr:uid="{00000000-0005-0000-0000-0000533F0000}"/>
    <cellStyle name="Normal 5 4 2 2 2 2 2 3 3 3" xfId="16259" xr:uid="{00000000-0005-0000-0000-0000543F0000}"/>
    <cellStyle name="Normal 5 4 2 2 2 2 2 3 4" xfId="16260" xr:uid="{00000000-0005-0000-0000-0000553F0000}"/>
    <cellStyle name="Normal 5 4 2 2 2 2 2 3 5" xfId="16261" xr:uid="{00000000-0005-0000-0000-0000563F0000}"/>
    <cellStyle name="Normal 5 4 2 2 2 2 2 4" xfId="16262" xr:uid="{00000000-0005-0000-0000-0000573F0000}"/>
    <cellStyle name="Normal 5 4 2 2 2 2 2 4 2" xfId="16263" xr:uid="{00000000-0005-0000-0000-0000583F0000}"/>
    <cellStyle name="Normal 5 4 2 2 2 2 2 4 3" xfId="16264" xr:uid="{00000000-0005-0000-0000-0000593F0000}"/>
    <cellStyle name="Normal 5 4 2 2 2 2 2 5" xfId="16265" xr:uid="{00000000-0005-0000-0000-00005A3F0000}"/>
    <cellStyle name="Normal 5 4 2 2 2 2 2 5 2" xfId="16266" xr:uid="{00000000-0005-0000-0000-00005B3F0000}"/>
    <cellStyle name="Normal 5 4 2 2 2 2 2 5 3" xfId="16267" xr:uid="{00000000-0005-0000-0000-00005C3F0000}"/>
    <cellStyle name="Normal 5 4 2 2 2 2 2 6" xfId="16268" xr:uid="{00000000-0005-0000-0000-00005D3F0000}"/>
    <cellStyle name="Normal 5 4 2 2 2 2 2 7" xfId="16269" xr:uid="{00000000-0005-0000-0000-00005E3F0000}"/>
    <cellStyle name="Normal 5 4 2 2 2 2 3" xfId="16270" xr:uid="{00000000-0005-0000-0000-00005F3F0000}"/>
    <cellStyle name="Normal 5 4 2 2 2 2 3 2" xfId="16271" xr:uid="{00000000-0005-0000-0000-0000603F0000}"/>
    <cellStyle name="Normal 5 4 2 2 2 2 3 2 2" xfId="16272" xr:uid="{00000000-0005-0000-0000-0000613F0000}"/>
    <cellStyle name="Normal 5 4 2 2 2 2 3 2 3" xfId="16273" xr:uid="{00000000-0005-0000-0000-0000623F0000}"/>
    <cellStyle name="Normal 5 4 2 2 2 2 3 3" xfId="16274" xr:uid="{00000000-0005-0000-0000-0000633F0000}"/>
    <cellStyle name="Normal 5 4 2 2 2 2 3 3 2" xfId="16275" xr:uid="{00000000-0005-0000-0000-0000643F0000}"/>
    <cellStyle name="Normal 5 4 2 2 2 2 3 3 3" xfId="16276" xr:uid="{00000000-0005-0000-0000-0000653F0000}"/>
    <cellStyle name="Normal 5 4 2 2 2 2 3 4" xfId="16277" xr:uid="{00000000-0005-0000-0000-0000663F0000}"/>
    <cellStyle name="Normal 5 4 2 2 2 2 3 5" xfId="16278" xr:uid="{00000000-0005-0000-0000-0000673F0000}"/>
    <cellStyle name="Normal 5 4 2 2 2 2 4" xfId="16279" xr:uid="{00000000-0005-0000-0000-0000683F0000}"/>
    <cellStyle name="Normal 5 4 2 2 2 2 4 2" xfId="16280" xr:uid="{00000000-0005-0000-0000-0000693F0000}"/>
    <cellStyle name="Normal 5 4 2 2 2 2 4 2 2" xfId="16281" xr:uid="{00000000-0005-0000-0000-00006A3F0000}"/>
    <cellStyle name="Normal 5 4 2 2 2 2 4 2 3" xfId="16282" xr:uid="{00000000-0005-0000-0000-00006B3F0000}"/>
    <cellStyle name="Normal 5 4 2 2 2 2 4 3" xfId="16283" xr:uid="{00000000-0005-0000-0000-00006C3F0000}"/>
    <cellStyle name="Normal 5 4 2 2 2 2 4 3 2" xfId="16284" xr:uid="{00000000-0005-0000-0000-00006D3F0000}"/>
    <cellStyle name="Normal 5 4 2 2 2 2 4 3 3" xfId="16285" xr:uid="{00000000-0005-0000-0000-00006E3F0000}"/>
    <cellStyle name="Normal 5 4 2 2 2 2 4 4" xfId="16286" xr:uid="{00000000-0005-0000-0000-00006F3F0000}"/>
    <cellStyle name="Normal 5 4 2 2 2 2 4 5" xfId="16287" xr:uid="{00000000-0005-0000-0000-0000703F0000}"/>
    <cellStyle name="Normal 5 4 2 2 2 2 5" xfId="16288" xr:uid="{00000000-0005-0000-0000-0000713F0000}"/>
    <cellStyle name="Normal 5 4 2 2 2 2 5 2" xfId="16289" xr:uid="{00000000-0005-0000-0000-0000723F0000}"/>
    <cellStyle name="Normal 5 4 2 2 2 2 5 3" xfId="16290" xr:uid="{00000000-0005-0000-0000-0000733F0000}"/>
    <cellStyle name="Normal 5 4 2 2 2 2 6" xfId="16291" xr:uid="{00000000-0005-0000-0000-0000743F0000}"/>
    <cellStyle name="Normal 5 4 2 2 2 2 6 2" xfId="16292" xr:uid="{00000000-0005-0000-0000-0000753F0000}"/>
    <cellStyle name="Normal 5 4 2 2 2 2 6 3" xfId="16293" xr:uid="{00000000-0005-0000-0000-0000763F0000}"/>
    <cellStyle name="Normal 5 4 2 2 2 2 7" xfId="16294" xr:uid="{00000000-0005-0000-0000-0000773F0000}"/>
    <cellStyle name="Normal 5 4 2 2 2 2 8" xfId="16295" xr:uid="{00000000-0005-0000-0000-0000783F0000}"/>
    <cellStyle name="Normal 5 4 2 2 2 3" xfId="16296" xr:uid="{00000000-0005-0000-0000-0000793F0000}"/>
    <cellStyle name="Normal 5 4 2 2 2 3 2" xfId="16297" xr:uid="{00000000-0005-0000-0000-00007A3F0000}"/>
    <cellStyle name="Normal 5 4 2 2 2 3 2 2" xfId="16298" xr:uid="{00000000-0005-0000-0000-00007B3F0000}"/>
    <cellStyle name="Normal 5 4 2 2 2 3 2 2 2" xfId="16299" xr:uid="{00000000-0005-0000-0000-00007C3F0000}"/>
    <cellStyle name="Normal 5 4 2 2 2 3 2 2 3" xfId="16300" xr:uid="{00000000-0005-0000-0000-00007D3F0000}"/>
    <cellStyle name="Normal 5 4 2 2 2 3 2 3" xfId="16301" xr:uid="{00000000-0005-0000-0000-00007E3F0000}"/>
    <cellStyle name="Normal 5 4 2 2 2 3 2 3 2" xfId="16302" xr:uid="{00000000-0005-0000-0000-00007F3F0000}"/>
    <cellStyle name="Normal 5 4 2 2 2 3 2 3 3" xfId="16303" xr:uid="{00000000-0005-0000-0000-0000803F0000}"/>
    <cellStyle name="Normal 5 4 2 2 2 3 2 4" xfId="16304" xr:uid="{00000000-0005-0000-0000-0000813F0000}"/>
    <cellStyle name="Normal 5 4 2 2 2 3 2 5" xfId="16305" xr:uid="{00000000-0005-0000-0000-0000823F0000}"/>
    <cellStyle name="Normal 5 4 2 2 2 3 3" xfId="16306" xr:uid="{00000000-0005-0000-0000-0000833F0000}"/>
    <cellStyle name="Normal 5 4 2 2 2 3 3 2" xfId="16307" xr:uid="{00000000-0005-0000-0000-0000843F0000}"/>
    <cellStyle name="Normal 5 4 2 2 2 3 3 2 2" xfId="16308" xr:uid="{00000000-0005-0000-0000-0000853F0000}"/>
    <cellStyle name="Normal 5 4 2 2 2 3 3 2 3" xfId="16309" xr:uid="{00000000-0005-0000-0000-0000863F0000}"/>
    <cellStyle name="Normal 5 4 2 2 2 3 3 3" xfId="16310" xr:uid="{00000000-0005-0000-0000-0000873F0000}"/>
    <cellStyle name="Normal 5 4 2 2 2 3 3 3 2" xfId="16311" xr:uid="{00000000-0005-0000-0000-0000883F0000}"/>
    <cellStyle name="Normal 5 4 2 2 2 3 3 3 3" xfId="16312" xr:uid="{00000000-0005-0000-0000-0000893F0000}"/>
    <cellStyle name="Normal 5 4 2 2 2 3 3 4" xfId="16313" xr:uid="{00000000-0005-0000-0000-00008A3F0000}"/>
    <cellStyle name="Normal 5 4 2 2 2 3 3 5" xfId="16314" xr:uid="{00000000-0005-0000-0000-00008B3F0000}"/>
    <cellStyle name="Normal 5 4 2 2 2 3 4" xfId="16315" xr:uid="{00000000-0005-0000-0000-00008C3F0000}"/>
    <cellStyle name="Normal 5 4 2 2 2 3 4 2" xfId="16316" xr:uid="{00000000-0005-0000-0000-00008D3F0000}"/>
    <cellStyle name="Normal 5 4 2 2 2 3 4 3" xfId="16317" xr:uid="{00000000-0005-0000-0000-00008E3F0000}"/>
    <cellStyle name="Normal 5 4 2 2 2 3 5" xfId="16318" xr:uid="{00000000-0005-0000-0000-00008F3F0000}"/>
    <cellStyle name="Normal 5 4 2 2 2 3 5 2" xfId="16319" xr:uid="{00000000-0005-0000-0000-0000903F0000}"/>
    <cellStyle name="Normal 5 4 2 2 2 3 5 3" xfId="16320" xr:uid="{00000000-0005-0000-0000-0000913F0000}"/>
    <cellStyle name="Normal 5 4 2 2 2 3 6" xfId="16321" xr:uid="{00000000-0005-0000-0000-0000923F0000}"/>
    <cellStyle name="Normal 5 4 2 2 2 3 7" xfId="16322" xr:uid="{00000000-0005-0000-0000-0000933F0000}"/>
    <cellStyle name="Normal 5 4 2 2 2 4" xfId="16323" xr:uid="{00000000-0005-0000-0000-0000943F0000}"/>
    <cellStyle name="Normal 5 4 2 2 2 4 2" xfId="16324" xr:uid="{00000000-0005-0000-0000-0000953F0000}"/>
    <cellStyle name="Normal 5 4 2 2 2 4 2 2" xfId="16325" xr:uid="{00000000-0005-0000-0000-0000963F0000}"/>
    <cellStyle name="Normal 5 4 2 2 2 4 2 3" xfId="16326" xr:uid="{00000000-0005-0000-0000-0000973F0000}"/>
    <cellStyle name="Normal 5 4 2 2 2 4 3" xfId="16327" xr:uid="{00000000-0005-0000-0000-0000983F0000}"/>
    <cellStyle name="Normal 5 4 2 2 2 4 3 2" xfId="16328" xr:uid="{00000000-0005-0000-0000-0000993F0000}"/>
    <cellStyle name="Normal 5 4 2 2 2 4 3 3" xfId="16329" xr:uid="{00000000-0005-0000-0000-00009A3F0000}"/>
    <cellStyle name="Normal 5 4 2 2 2 4 4" xfId="16330" xr:uid="{00000000-0005-0000-0000-00009B3F0000}"/>
    <cellStyle name="Normal 5 4 2 2 2 4 5" xfId="16331" xr:uid="{00000000-0005-0000-0000-00009C3F0000}"/>
    <cellStyle name="Normal 5 4 2 2 2 5" xfId="16332" xr:uid="{00000000-0005-0000-0000-00009D3F0000}"/>
    <cellStyle name="Normal 5 4 2 2 2 5 2" xfId="16333" xr:uid="{00000000-0005-0000-0000-00009E3F0000}"/>
    <cellStyle name="Normal 5 4 2 2 2 5 2 2" xfId="16334" xr:uid="{00000000-0005-0000-0000-00009F3F0000}"/>
    <cellStyle name="Normal 5 4 2 2 2 5 2 3" xfId="16335" xr:uid="{00000000-0005-0000-0000-0000A03F0000}"/>
    <cellStyle name="Normal 5 4 2 2 2 5 3" xfId="16336" xr:uid="{00000000-0005-0000-0000-0000A13F0000}"/>
    <cellStyle name="Normal 5 4 2 2 2 5 3 2" xfId="16337" xr:uid="{00000000-0005-0000-0000-0000A23F0000}"/>
    <cellStyle name="Normal 5 4 2 2 2 5 3 3" xfId="16338" xr:uid="{00000000-0005-0000-0000-0000A33F0000}"/>
    <cellStyle name="Normal 5 4 2 2 2 5 4" xfId="16339" xr:uid="{00000000-0005-0000-0000-0000A43F0000}"/>
    <cellStyle name="Normal 5 4 2 2 2 5 5" xfId="16340" xr:uid="{00000000-0005-0000-0000-0000A53F0000}"/>
    <cellStyle name="Normal 5 4 2 2 2 6" xfId="16341" xr:uid="{00000000-0005-0000-0000-0000A63F0000}"/>
    <cellStyle name="Normal 5 4 2 2 2 6 2" xfId="16342" xr:uid="{00000000-0005-0000-0000-0000A73F0000}"/>
    <cellStyle name="Normal 5 4 2 2 2 6 3" xfId="16343" xr:uid="{00000000-0005-0000-0000-0000A83F0000}"/>
    <cellStyle name="Normal 5 4 2 2 2 7" xfId="16344" xr:uid="{00000000-0005-0000-0000-0000A93F0000}"/>
    <cellStyle name="Normal 5 4 2 2 2 7 2" xfId="16345" xr:uid="{00000000-0005-0000-0000-0000AA3F0000}"/>
    <cellStyle name="Normal 5 4 2 2 2 7 3" xfId="16346" xr:uid="{00000000-0005-0000-0000-0000AB3F0000}"/>
    <cellStyle name="Normal 5 4 2 2 2 8" xfId="16347" xr:uid="{00000000-0005-0000-0000-0000AC3F0000}"/>
    <cellStyle name="Normal 5 4 2 2 2 9" xfId="16348" xr:uid="{00000000-0005-0000-0000-0000AD3F0000}"/>
    <cellStyle name="Normal 5 4 2 2 3" xfId="16349" xr:uid="{00000000-0005-0000-0000-0000AE3F0000}"/>
    <cellStyle name="Normal 5 4 2 2 3 2" xfId="16350" xr:uid="{00000000-0005-0000-0000-0000AF3F0000}"/>
    <cellStyle name="Normal 5 4 2 2 3 2 2" xfId="16351" xr:uid="{00000000-0005-0000-0000-0000B03F0000}"/>
    <cellStyle name="Normal 5 4 2 2 3 2 2 2" xfId="16352" xr:uid="{00000000-0005-0000-0000-0000B13F0000}"/>
    <cellStyle name="Normal 5 4 2 2 3 2 2 2 2" xfId="16353" xr:uid="{00000000-0005-0000-0000-0000B23F0000}"/>
    <cellStyle name="Normal 5 4 2 2 3 2 2 2 3" xfId="16354" xr:uid="{00000000-0005-0000-0000-0000B33F0000}"/>
    <cellStyle name="Normal 5 4 2 2 3 2 2 3" xfId="16355" xr:uid="{00000000-0005-0000-0000-0000B43F0000}"/>
    <cellStyle name="Normal 5 4 2 2 3 2 2 3 2" xfId="16356" xr:uid="{00000000-0005-0000-0000-0000B53F0000}"/>
    <cellStyle name="Normal 5 4 2 2 3 2 2 3 3" xfId="16357" xr:uid="{00000000-0005-0000-0000-0000B63F0000}"/>
    <cellStyle name="Normal 5 4 2 2 3 2 2 4" xfId="16358" xr:uid="{00000000-0005-0000-0000-0000B73F0000}"/>
    <cellStyle name="Normal 5 4 2 2 3 2 2 5" xfId="16359" xr:uid="{00000000-0005-0000-0000-0000B83F0000}"/>
    <cellStyle name="Normal 5 4 2 2 3 2 3" xfId="16360" xr:uid="{00000000-0005-0000-0000-0000B93F0000}"/>
    <cellStyle name="Normal 5 4 2 2 3 2 3 2" xfId="16361" xr:uid="{00000000-0005-0000-0000-0000BA3F0000}"/>
    <cellStyle name="Normal 5 4 2 2 3 2 3 2 2" xfId="16362" xr:uid="{00000000-0005-0000-0000-0000BB3F0000}"/>
    <cellStyle name="Normal 5 4 2 2 3 2 3 2 3" xfId="16363" xr:uid="{00000000-0005-0000-0000-0000BC3F0000}"/>
    <cellStyle name="Normal 5 4 2 2 3 2 3 3" xfId="16364" xr:uid="{00000000-0005-0000-0000-0000BD3F0000}"/>
    <cellStyle name="Normal 5 4 2 2 3 2 3 3 2" xfId="16365" xr:uid="{00000000-0005-0000-0000-0000BE3F0000}"/>
    <cellStyle name="Normal 5 4 2 2 3 2 3 3 3" xfId="16366" xr:uid="{00000000-0005-0000-0000-0000BF3F0000}"/>
    <cellStyle name="Normal 5 4 2 2 3 2 3 4" xfId="16367" xr:uid="{00000000-0005-0000-0000-0000C03F0000}"/>
    <cellStyle name="Normal 5 4 2 2 3 2 3 5" xfId="16368" xr:uid="{00000000-0005-0000-0000-0000C13F0000}"/>
    <cellStyle name="Normal 5 4 2 2 3 2 4" xfId="16369" xr:uid="{00000000-0005-0000-0000-0000C23F0000}"/>
    <cellStyle name="Normal 5 4 2 2 3 2 4 2" xfId="16370" xr:uid="{00000000-0005-0000-0000-0000C33F0000}"/>
    <cellStyle name="Normal 5 4 2 2 3 2 4 3" xfId="16371" xr:uid="{00000000-0005-0000-0000-0000C43F0000}"/>
    <cellStyle name="Normal 5 4 2 2 3 2 5" xfId="16372" xr:uid="{00000000-0005-0000-0000-0000C53F0000}"/>
    <cellStyle name="Normal 5 4 2 2 3 2 5 2" xfId="16373" xr:uid="{00000000-0005-0000-0000-0000C63F0000}"/>
    <cellStyle name="Normal 5 4 2 2 3 2 5 3" xfId="16374" xr:uid="{00000000-0005-0000-0000-0000C73F0000}"/>
    <cellStyle name="Normal 5 4 2 2 3 2 6" xfId="16375" xr:uid="{00000000-0005-0000-0000-0000C83F0000}"/>
    <cellStyle name="Normal 5 4 2 2 3 2 7" xfId="16376" xr:uid="{00000000-0005-0000-0000-0000C93F0000}"/>
    <cellStyle name="Normal 5 4 2 2 3 3" xfId="16377" xr:uid="{00000000-0005-0000-0000-0000CA3F0000}"/>
    <cellStyle name="Normal 5 4 2 2 3 3 2" xfId="16378" xr:uid="{00000000-0005-0000-0000-0000CB3F0000}"/>
    <cellStyle name="Normal 5 4 2 2 3 3 2 2" xfId="16379" xr:uid="{00000000-0005-0000-0000-0000CC3F0000}"/>
    <cellStyle name="Normal 5 4 2 2 3 3 2 3" xfId="16380" xr:uid="{00000000-0005-0000-0000-0000CD3F0000}"/>
    <cellStyle name="Normal 5 4 2 2 3 3 3" xfId="16381" xr:uid="{00000000-0005-0000-0000-0000CE3F0000}"/>
    <cellStyle name="Normal 5 4 2 2 3 3 3 2" xfId="16382" xr:uid="{00000000-0005-0000-0000-0000CF3F0000}"/>
    <cellStyle name="Normal 5 4 2 2 3 3 3 3" xfId="16383" xr:uid="{00000000-0005-0000-0000-0000D03F0000}"/>
    <cellStyle name="Normal 5 4 2 2 3 3 4" xfId="16384" xr:uid="{00000000-0005-0000-0000-0000D13F0000}"/>
    <cellStyle name="Normal 5 4 2 2 3 3 5" xfId="16385" xr:uid="{00000000-0005-0000-0000-0000D23F0000}"/>
    <cellStyle name="Normal 5 4 2 2 3 4" xfId="16386" xr:uid="{00000000-0005-0000-0000-0000D33F0000}"/>
    <cellStyle name="Normal 5 4 2 2 3 4 2" xfId="16387" xr:uid="{00000000-0005-0000-0000-0000D43F0000}"/>
    <cellStyle name="Normal 5 4 2 2 3 4 2 2" xfId="16388" xr:uid="{00000000-0005-0000-0000-0000D53F0000}"/>
    <cellStyle name="Normal 5 4 2 2 3 4 2 3" xfId="16389" xr:uid="{00000000-0005-0000-0000-0000D63F0000}"/>
    <cellStyle name="Normal 5 4 2 2 3 4 3" xfId="16390" xr:uid="{00000000-0005-0000-0000-0000D73F0000}"/>
    <cellStyle name="Normal 5 4 2 2 3 4 3 2" xfId="16391" xr:uid="{00000000-0005-0000-0000-0000D83F0000}"/>
    <cellStyle name="Normal 5 4 2 2 3 4 3 3" xfId="16392" xr:uid="{00000000-0005-0000-0000-0000D93F0000}"/>
    <cellStyle name="Normal 5 4 2 2 3 4 4" xfId="16393" xr:uid="{00000000-0005-0000-0000-0000DA3F0000}"/>
    <cellStyle name="Normal 5 4 2 2 3 4 5" xfId="16394" xr:uid="{00000000-0005-0000-0000-0000DB3F0000}"/>
    <cellStyle name="Normal 5 4 2 2 3 5" xfId="16395" xr:uid="{00000000-0005-0000-0000-0000DC3F0000}"/>
    <cellStyle name="Normal 5 4 2 2 3 5 2" xfId="16396" xr:uid="{00000000-0005-0000-0000-0000DD3F0000}"/>
    <cellStyle name="Normal 5 4 2 2 3 5 3" xfId="16397" xr:uid="{00000000-0005-0000-0000-0000DE3F0000}"/>
    <cellStyle name="Normal 5 4 2 2 3 6" xfId="16398" xr:uid="{00000000-0005-0000-0000-0000DF3F0000}"/>
    <cellStyle name="Normal 5 4 2 2 3 6 2" xfId="16399" xr:uid="{00000000-0005-0000-0000-0000E03F0000}"/>
    <cellStyle name="Normal 5 4 2 2 3 6 3" xfId="16400" xr:uid="{00000000-0005-0000-0000-0000E13F0000}"/>
    <cellStyle name="Normal 5 4 2 2 3 7" xfId="16401" xr:uid="{00000000-0005-0000-0000-0000E23F0000}"/>
    <cellStyle name="Normal 5 4 2 2 3 8" xfId="16402" xr:uid="{00000000-0005-0000-0000-0000E33F0000}"/>
    <cellStyle name="Normal 5 4 2 2 4" xfId="16403" xr:uid="{00000000-0005-0000-0000-0000E43F0000}"/>
    <cellStyle name="Normal 5 4 2 2 4 2" xfId="16404" xr:uid="{00000000-0005-0000-0000-0000E53F0000}"/>
    <cellStyle name="Normal 5 4 2 2 4 2 2" xfId="16405" xr:uid="{00000000-0005-0000-0000-0000E63F0000}"/>
    <cellStyle name="Normal 5 4 2 2 4 2 2 2" xfId="16406" xr:uid="{00000000-0005-0000-0000-0000E73F0000}"/>
    <cellStyle name="Normal 5 4 2 2 4 2 2 3" xfId="16407" xr:uid="{00000000-0005-0000-0000-0000E83F0000}"/>
    <cellStyle name="Normal 5 4 2 2 4 2 3" xfId="16408" xr:uid="{00000000-0005-0000-0000-0000E93F0000}"/>
    <cellStyle name="Normal 5 4 2 2 4 2 3 2" xfId="16409" xr:uid="{00000000-0005-0000-0000-0000EA3F0000}"/>
    <cellStyle name="Normal 5 4 2 2 4 2 3 3" xfId="16410" xr:uid="{00000000-0005-0000-0000-0000EB3F0000}"/>
    <cellStyle name="Normal 5 4 2 2 4 2 4" xfId="16411" xr:uid="{00000000-0005-0000-0000-0000EC3F0000}"/>
    <cellStyle name="Normal 5 4 2 2 4 2 5" xfId="16412" xr:uid="{00000000-0005-0000-0000-0000ED3F0000}"/>
    <cellStyle name="Normal 5 4 2 2 4 3" xfId="16413" xr:uid="{00000000-0005-0000-0000-0000EE3F0000}"/>
    <cellStyle name="Normal 5 4 2 2 4 3 2" xfId="16414" xr:uid="{00000000-0005-0000-0000-0000EF3F0000}"/>
    <cellStyle name="Normal 5 4 2 2 4 3 2 2" xfId="16415" xr:uid="{00000000-0005-0000-0000-0000F03F0000}"/>
    <cellStyle name="Normal 5 4 2 2 4 3 2 3" xfId="16416" xr:uid="{00000000-0005-0000-0000-0000F13F0000}"/>
    <cellStyle name="Normal 5 4 2 2 4 3 3" xfId="16417" xr:uid="{00000000-0005-0000-0000-0000F23F0000}"/>
    <cellStyle name="Normal 5 4 2 2 4 3 3 2" xfId="16418" xr:uid="{00000000-0005-0000-0000-0000F33F0000}"/>
    <cellStyle name="Normal 5 4 2 2 4 3 3 3" xfId="16419" xr:uid="{00000000-0005-0000-0000-0000F43F0000}"/>
    <cellStyle name="Normal 5 4 2 2 4 3 4" xfId="16420" xr:uid="{00000000-0005-0000-0000-0000F53F0000}"/>
    <cellStyle name="Normal 5 4 2 2 4 3 5" xfId="16421" xr:uid="{00000000-0005-0000-0000-0000F63F0000}"/>
    <cellStyle name="Normal 5 4 2 2 4 4" xfId="16422" xr:uid="{00000000-0005-0000-0000-0000F73F0000}"/>
    <cellStyle name="Normal 5 4 2 2 4 4 2" xfId="16423" xr:uid="{00000000-0005-0000-0000-0000F83F0000}"/>
    <cellStyle name="Normal 5 4 2 2 4 4 3" xfId="16424" xr:uid="{00000000-0005-0000-0000-0000F93F0000}"/>
    <cellStyle name="Normal 5 4 2 2 4 5" xfId="16425" xr:uid="{00000000-0005-0000-0000-0000FA3F0000}"/>
    <cellStyle name="Normal 5 4 2 2 4 5 2" xfId="16426" xr:uid="{00000000-0005-0000-0000-0000FB3F0000}"/>
    <cellStyle name="Normal 5 4 2 2 4 5 3" xfId="16427" xr:uid="{00000000-0005-0000-0000-0000FC3F0000}"/>
    <cellStyle name="Normal 5 4 2 2 4 6" xfId="16428" xr:uid="{00000000-0005-0000-0000-0000FD3F0000}"/>
    <cellStyle name="Normal 5 4 2 2 4 7" xfId="16429" xr:uid="{00000000-0005-0000-0000-0000FE3F0000}"/>
    <cellStyle name="Normal 5 4 2 2 5" xfId="16430" xr:uid="{00000000-0005-0000-0000-0000FF3F0000}"/>
    <cellStyle name="Normal 5 4 2 2 5 2" xfId="16431" xr:uid="{00000000-0005-0000-0000-000000400000}"/>
    <cellStyle name="Normal 5 4 2 2 5 2 2" xfId="16432" xr:uid="{00000000-0005-0000-0000-000001400000}"/>
    <cellStyle name="Normal 5 4 2 2 5 2 3" xfId="16433" xr:uid="{00000000-0005-0000-0000-000002400000}"/>
    <cellStyle name="Normal 5 4 2 2 5 3" xfId="16434" xr:uid="{00000000-0005-0000-0000-000003400000}"/>
    <cellStyle name="Normal 5 4 2 2 5 3 2" xfId="16435" xr:uid="{00000000-0005-0000-0000-000004400000}"/>
    <cellStyle name="Normal 5 4 2 2 5 3 3" xfId="16436" xr:uid="{00000000-0005-0000-0000-000005400000}"/>
    <cellStyle name="Normal 5 4 2 2 5 4" xfId="16437" xr:uid="{00000000-0005-0000-0000-000006400000}"/>
    <cellStyle name="Normal 5 4 2 2 5 5" xfId="16438" xr:uid="{00000000-0005-0000-0000-000007400000}"/>
    <cellStyle name="Normal 5 4 2 2 6" xfId="16439" xr:uid="{00000000-0005-0000-0000-000008400000}"/>
    <cellStyle name="Normal 5 4 2 2 6 2" xfId="16440" xr:uid="{00000000-0005-0000-0000-000009400000}"/>
    <cellStyle name="Normal 5 4 2 2 6 2 2" xfId="16441" xr:uid="{00000000-0005-0000-0000-00000A400000}"/>
    <cellStyle name="Normal 5 4 2 2 6 2 3" xfId="16442" xr:uid="{00000000-0005-0000-0000-00000B400000}"/>
    <cellStyle name="Normal 5 4 2 2 6 3" xfId="16443" xr:uid="{00000000-0005-0000-0000-00000C400000}"/>
    <cellStyle name="Normal 5 4 2 2 6 3 2" xfId="16444" xr:uid="{00000000-0005-0000-0000-00000D400000}"/>
    <cellStyle name="Normal 5 4 2 2 6 3 3" xfId="16445" xr:uid="{00000000-0005-0000-0000-00000E400000}"/>
    <cellStyle name="Normal 5 4 2 2 6 4" xfId="16446" xr:uid="{00000000-0005-0000-0000-00000F400000}"/>
    <cellStyle name="Normal 5 4 2 2 6 5" xfId="16447" xr:uid="{00000000-0005-0000-0000-000010400000}"/>
    <cellStyle name="Normal 5 4 2 2 7" xfId="16448" xr:uid="{00000000-0005-0000-0000-000011400000}"/>
    <cellStyle name="Normal 5 4 2 2 7 2" xfId="16449" xr:uid="{00000000-0005-0000-0000-000012400000}"/>
    <cellStyle name="Normal 5 4 2 2 7 3" xfId="16450" xr:uid="{00000000-0005-0000-0000-000013400000}"/>
    <cellStyle name="Normal 5 4 2 2 8" xfId="16451" xr:uid="{00000000-0005-0000-0000-000014400000}"/>
    <cellStyle name="Normal 5 4 2 2 8 2" xfId="16452" xr:uid="{00000000-0005-0000-0000-000015400000}"/>
    <cellStyle name="Normal 5 4 2 2 8 3" xfId="16453" xr:uid="{00000000-0005-0000-0000-000016400000}"/>
    <cellStyle name="Normal 5 4 2 2 9" xfId="16454" xr:uid="{00000000-0005-0000-0000-000017400000}"/>
    <cellStyle name="Normal 5 4 2 3" xfId="16455" xr:uid="{00000000-0005-0000-0000-000018400000}"/>
    <cellStyle name="Normal 5 4 2 3 2" xfId="16456" xr:uid="{00000000-0005-0000-0000-000019400000}"/>
    <cellStyle name="Normal 5 4 2 3 2 2" xfId="16457" xr:uid="{00000000-0005-0000-0000-00001A400000}"/>
    <cellStyle name="Normal 5 4 2 3 2 2 2" xfId="16458" xr:uid="{00000000-0005-0000-0000-00001B400000}"/>
    <cellStyle name="Normal 5 4 2 3 2 2 2 2" xfId="16459" xr:uid="{00000000-0005-0000-0000-00001C400000}"/>
    <cellStyle name="Normal 5 4 2 3 2 2 2 2 2" xfId="16460" xr:uid="{00000000-0005-0000-0000-00001D400000}"/>
    <cellStyle name="Normal 5 4 2 3 2 2 2 2 3" xfId="16461" xr:uid="{00000000-0005-0000-0000-00001E400000}"/>
    <cellStyle name="Normal 5 4 2 3 2 2 2 3" xfId="16462" xr:uid="{00000000-0005-0000-0000-00001F400000}"/>
    <cellStyle name="Normal 5 4 2 3 2 2 2 3 2" xfId="16463" xr:uid="{00000000-0005-0000-0000-000020400000}"/>
    <cellStyle name="Normal 5 4 2 3 2 2 2 3 3" xfId="16464" xr:uid="{00000000-0005-0000-0000-000021400000}"/>
    <cellStyle name="Normal 5 4 2 3 2 2 2 4" xfId="16465" xr:uid="{00000000-0005-0000-0000-000022400000}"/>
    <cellStyle name="Normal 5 4 2 3 2 2 2 5" xfId="16466" xr:uid="{00000000-0005-0000-0000-000023400000}"/>
    <cellStyle name="Normal 5 4 2 3 2 2 3" xfId="16467" xr:uid="{00000000-0005-0000-0000-000024400000}"/>
    <cellStyle name="Normal 5 4 2 3 2 2 3 2" xfId="16468" xr:uid="{00000000-0005-0000-0000-000025400000}"/>
    <cellStyle name="Normal 5 4 2 3 2 2 3 2 2" xfId="16469" xr:uid="{00000000-0005-0000-0000-000026400000}"/>
    <cellStyle name="Normal 5 4 2 3 2 2 3 2 3" xfId="16470" xr:uid="{00000000-0005-0000-0000-000027400000}"/>
    <cellStyle name="Normal 5 4 2 3 2 2 3 3" xfId="16471" xr:uid="{00000000-0005-0000-0000-000028400000}"/>
    <cellStyle name="Normal 5 4 2 3 2 2 3 3 2" xfId="16472" xr:uid="{00000000-0005-0000-0000-000029400000}"/>
    <cellStyle name="Normal 5 4 2 3 2 2 3 3 3" xfId="16473" xr:uid="{00000000-0005-0000-0000-00002A400000}"/>
    <cellStyle name="Normal 5 4 2 3 2 2 3 4" xfId="16474" xr:uid="{00000000-0005-0000-0000-00002B400000}"/>
    <cellStyle name="Normal 5 4 2 3 2 2 3 5" xfId="16475" xr:uid="{00000000-0005-0000-0000-00002C400000}"/>
    <cellStyle name="Normal 5 4 2 3 2 2 4" xfId="16476" xr:uid="{00000000-0005-0000-0000-00002D400000}"/>
    <cellStyle name="Normal 5 4 2 3 2 2 4 2" xfId="16477" xr:uid="{00000000-0005-0000-0000-00002E400000}"/>
    <cellStyle name="Normal 5 4 2 3 2 2 4 3" xfId="16478" xr:uid="{00000000-0005-0000-0000-00002F400000}"/>
    <cellStyle name="Normal 5 4 2 3 2 2 5" xfId="16479" xr:uid="{00000000-0005-0000-0000-000030400000}"/>
    <cellStyle name="Normal 5 4 2 3 2 2 5 2" xfId="16480" xr:uid="{00000000-0005-0000-0000-000031400000}"/>
    <cellStyle name="Normal 5 4 2 3 2 2 5 3" xfId="16481" xr:uid="{00000000-0005-0000-0000-000032400000}"/>
    <cellStyle name="Normal 5 4 2 3 2 2 6" xfId="16482" xr:uid="{00000000-0005-0000-0000-000033400000}"/>
    <cellStyle name="Normal 5 4 2 3 2 2 7" xfId="16483" xr:uid="{00000000-0005-0000-0000-000034400000}"/>
    <cellStyle name="Normal 5 4 2 3 2 3" xfId="16484" xr:uid="{00000000-0005-0000-0000-000035400000}"/>
    <cellStyle name="Normal 5 4 2 3 2 3 2" xfId="16485" xr:uid="{00000000-0005-0000-0000-000036400000}"/>
    <cellStyle name="Normal 5 4 2 3 2 3 2 2" xfId="16486" xr:uid="{00000000-0005-0000-0000-000037400000}"/>
    <cellStyle name="Normal 5 4 2 3 2 3 2 3" xfId="16487" xr:uid="{00000000-0005-0000-0000-000038400000}"/>
    <cellStyle name="Normal 5 4 2 3 2 3 3" xfId="16488" xr:uid="{00000000-0005-0000-0000-000039400000}"/>
    <cellStyle name="Normal 5 4 2 3 2 3 3 2" xfId="16489" xr:uid="{00000000-0005-0000-0000-00003A400000}"/>
    <cellStyle name="Normal 5 4 2 3 2 3 3 3" xfId="16490" xr:uid="{00000000-0005-0000-0000-00003B400000}"/>
    <cellStyle name="Normal 5 4 2 3 2 3 4" xfId="16491" xr:uid="{00000000-0005-0000-0000-00003C400000}"/>
    <cellStyle name="Normal 5 4 2 3 2 3 5" xfId="16492" xr:uid="{00000000-0005-0000-0000-00003D400000}"/>
    <cellStyle name="Normal 5 4 2 3 2 4" xfId="16493" xr:uid="{00000000-0005-0000-0000-00003E400000}"/>
    <cellStyle name="Normal 5 4 2 3 2 4 2" xfId="16494" xr:uid="{00000000-0005-0000-0000-00003F400000}"/>
    <cellStyle name="Normal 5 4 2 3 2 4 2 2" xfId="16495" xr:uid="{00000000-0005-0000-0000-000040400000}"/>
    <cellStyle name="Normal 5 4 2 3 2 4 2 3" xfId="16496" xr:uid="{00000000-0005-0000-0000-000041400000}"/>
    <cellStyle name="Normal 5 4 2 3 2 4 3" xfId="16497" xr:uid="{00000000-0005-0000-0000-000042400000}"/>
    <cellStyle name="Normal 5 4 2 3 2 4 3 2" xfId="16498" xr:uid="{00000000-0005-0000-0000-000043400000}"/>
    <cellStyle name="Normal 5 4 2 3 2 4 3 3" xfId="16499" xr:uid="{00000000-0005-0000-0000-000044400000}"/>
    <cellStyle name="Normal 5 4 2 3 2 4 4" xfId="16500" xr:uid="{00000000-0005-0000-0000-000045400000}"/>
    <cellStyle name="Normal 5 4 2 3 2 4 5" xfId="16501" xr:uid="{00000000-0005-0000-0000-000046400000}"/>
    <cellStyle name="Normal 5 4 2 3 2 5" xfId="16502" xr:uid="{00000000-0005-0000-0000-000047400000}"/>
    <cellStyle name="Normal 5 4 2 3 2 5 2" xfId="16503" xr:uid="{00000000-0005-0000-0000-000048400000}"/>
    <cellStyle name="Normal 5 4 2 3 2 5 3" xfId="16504" xr:uid="{00000000-0005-0000-0000-000049400000}"/>
    <cellStyle name="Normal 5 4 2 3 2 6" xfId="16505" xr:uid="{00000000-0005-0000-0000-00004A400000}"/>
    <cellStyle name="Normal 5 4 2 3 2 6 2" xfId="16506" xr:uid="{00000000-0005-0000-0000-00004B400000}"/>
    <cellStyle name="Normal 5 4 2 3 2 6 3" xfId="16507" xr:uid="{00000000-0005-0000-0000-00004C400000}"/>
    <cellStyle name="Normal 5 4 2 3 2 7" xfId="16508" xr:uid="{00000000-0005-0000-0000-00004D400000}"/>
    <cellStyle name="Normal 5 4 2 3 2 8" xfId="16509" xr:uid="{00000000-0005-0000-0000-00004E400000}"/>
    <cellStyle name="Normal 5 4 2 3 3" xfId="16510" xr:uid="{00000000-0005-0000-0000-00004F400000}"/>
    <cellStyle name="Normal 5 4 2 3 3 2" xfId="16511" xr:uid="{00000000-0005-0000-0000-000050400000}"/>
    <cellStyle name="Normal 5 4 2 3 3 2 2" xfId="16512" xr:uid="{00000000-0005-0000-0000-000051400000}"/>
    <cellStyle name="Normal 5 4 2 3 3 2 2 2" xfId="16513" xr:uid="{00000000-0005-0000-0000-000052400000}"/>
    <cellStyle name="Normal 5 4 2 3 3 2 2 3" xfId="16514" xr:uid="{00000000-0005-0000-0000-000053400000}"/>
    <cellStyle name="Normal 5 4 2 3 3 2 3" xfId="16515" xr:uid="{00000000-0005-0000-0000-000054400000}"/>
    <cellStyle name="Normal 5 4 2 3 3 2 3 2" xfId="16516" xr:uid="{00000000-0005-0000-0000-000055400000}"/>
    <cellStyle name="Normal 5 4 2 3 3 2 3 3" xfId="16517" xr:uid="{00000000-0005-0000-0000-000056400000}"/>
    <cellStyle name="Normal 5 4 2 3 3 2 4" xfId="16518" xr:uid="{00000000-0005-0000-0000-000057400000}"/>
    <cellStyle name="Normal 5 4 2 3 3 2 5" xfId="16519" xr:uid="{00000000-0005-0000-0000-000058400000}"/>
    <cellStyle name="Normal 5 4 2 3 3 3" xfId="16520" xr:uid="{00000000-0005-0000-0000-000059400000}"/>
    <cellStyle name="Normal 5 4 2 3 3 3 2" xfId="16521" xr:uid="{00000000-0005-0000-0000-00005A400000}"/>
    <cellStyle name="Normal 5 4 2 3 3 3 2 2" xfId="16522" xr:uid="{00000000-0005-0000-0000-00005B400000}"/>
    <cellStyle name="Normal 5 4 2 3 3 3 2 3" xfId="16523" xr:uid="{00000000-0005-0000-0000-00005C400000}"/>
    <cellStyle name="Normal 5 4 2 3 3 3 3" xfId="16524" xr:uid="{00000000-0005-0000-0000-00005D400000}"/>
    <cellStyle name="Normal 5 4 2 3 3 3 3 2" xfId="16525" xr:uid="{00000000-0005-0000-0000-00005E400000}"/>
    <cellStyle name="Normal 5 4 2 3 3 3 3 3" xfId="16526" xr:uid="{00000000-0005-0000-0000-00005F400000}"/>
    <cellStyle name="Normal 5 4 2 3 3 3 4" xfId="16527" xr:uid="{00000000-0005-0000-0000-000060400000}"/>
    <cellStyle name="Normal 5 4 2 3 3 3 5" xfId="16528" xr:uid="{00000000-0005-0000-0000-000061400000}"/>
    <cellStyle name="Normal 5 4 2 3 3 4" xfId="16529" xr:uid="{00000000-0005-0000-0000-000062400000}"/>
    <cellStyle name="Normal 5 4 2 3 3 4 2" xfId="16530" xr:uid="{00000000-0005-0000-0000-000063400000}"/>
    <cellStyle name="Normal 5 4 2 3 3 4 3" xfId="16531" xr:uid="{00000000-0005-0000-0000-000064400000}"/>
    <cellStyle name="Normal 5 4 2 3 3 5" xfId="16532" xr:uid="{00000000-0005-0000-0000-000065400000}"/>
    <cellStyle name="Normal 5 4 2 3 3 5 2" xfId="16533" xr:uid="{00000000-0005-0000-0000-000066400000}"/>
    <cellStyle name="Normal 5 4 2 3 3 5 3" xfId="16534" xr:uid="{00000000-0005-0000-0000-000067400000}"/>
    <cellStyle name="Normal 5 4 2 3 3 6" xfId="16535" xr:uid="{00000000-0005-0000-0000-000068400000}"/>
    <cellStyle name="Normal 5 4 2 3 3 7" xfId="16536" xr:uid="{00000000-0005-0000-0000-000069400000}"/>
    <cellStyle name="Normal 5 4 2 3 4" xfId="16537" xr:uid="{00000000-0005-0000-0000-00006A400000}"/>
    <cellStyle name="Normal 5 4 2 3 4 2" xfId="16538" xr:uid="{00000000-0005-0000-0000-00006B400000}"/>
    <cellStyle name="Normal 5 4 2 3 4 2 2" xfId="16539" xr:uid="{00000000-0005-0000-0000-00006C400000}"/>
    <cellStyle name="Normal 5 4 2 3 4 2 3" xfId="16540" xr:uid="{00000000-0005-0000-0000-00006D400000}"/>
    <cellStyle name="Normal 5 4 2 3 4 3" xfId="16541" xr:uid="{00000000-0005-0000-0000-00006E400000}"/>
    <cellStyle name="Normal 5 4 2 3 4 3 2" xfId="16542" xr:uid="{00000000-0005-0000-0000-00006F400000}"/>
    <cellStyle name="Normal 5 4 2 3 4 3 3" xfId="16543" xr:uid="{00000000-0005-0000-0000-000070400000}"/>
    <cellStyle name="Normal 5 4 2 3 4 4" xfId="16544" xr:uid="{00000000-0005-0000-0000-000071400000}"/>
    <cellStyle name="Normal 5 4 2 3 4 5" xfId="16545" xr:uid="{00000000-0005-0000-0000-000072400000}"/>
    <cellStyle name="Normal 5 4 2 3 5" xfId="16546" xr:uid="{00000000-0005-0000-0000-000073400000}"/>
    <cellStyle name="Normal 5 4 2 3 5 2" xfId="16547" xr:uid="{00000000-0005-0000-0000-000074400000}"/>
    <cellStyle name="Normal 5 4 2 3 5 2 2" xfId="16548" xr:uid="{00000000-0005-0000-0000-000075400000}"/>
    <cellStyle name="Normal 5 4 2 3 5 2 3" xfId="16549" xr:uid="{00000000-0005-0000-0000-000076400000}"/>
    <cellStyle name="Normal 5 4 2 3 5 3" xfId="16550" xr:uid="{00000000-0005-0000-0000-000077400000}"/>
    <cellStyle name="Normal 5 4 2 3 5 3 2" xfId="16551" xr:uid="{00000000-0005-0000-0000-000078400000}"/>
    <cellStyle name="Normal 5 4 2 3 5 3 3" xfId="16552" xr:uid="{00000000-0005-0000-0000-000079400000}"/>
    <cellStyle name="Normal 5 4 2 3 5 4" xfId="16553" xr:uid="{00000000-0005-0000-0000-00007A400000}"/>
    <cellStyle name="Normal 5 4 2 3 5 5" xfId="16554" xr:uid="{00000000-0005-0000-0000-00007B400000}"/>
    <cellStyle name="Normal 5 4 2 3 6" xfId="16555" xr:uid="{00000000-0005-0000-0000-00007C400000}"/>
    <cellStyle name="Normal 5 4 2 3 6 2" xfId="16556" xr:uid="{00000000-0005-0000-0000-00007D400000}"/>
    <cellStyle name="Normal 5 4 2 3 6 3" xfId="16557" xr:uid="{00000000-0005-0000-0000-00007E400000}"/>
    <cellStyle name="Normal 5 4 2 3 7" xfId="16558" xr:uid="{00000000-0005-0000-0000-00007F400000}"/>
    <cellStyle name="Normal 5 4 2 3 7 2" xfId="16559" xr:uid="{00000000-0005-0000-0000-000080400000}"/>
    <cellStyle name="Normal 5 4 2 3 7 3" xfId="16560" xr:uid="{00000000-0005-0000-0000-000081400000}"/>
    <cellStyle name="Normal 5 4 2 3 8" xfId="16561" xr:uid="{00000000-0005-0000-0000-000082400000}"/>
    <cellStyle name="Normal 5 4 2 3 9" xfId="16562" xr:uid="{00000000-0005-0000-0000-000083400000}"/>
    <cellStyle name="Normal 5 4 2 4" xfId="16563" xr:uid="{00000000-0005-0000-0000-000084400000}"/>
    <cellStyle name="Normal 5 4 2 4 2" xfId="16564" xr:uid="{00000000-0005-0000-0000-000085400000}"/>
    <cellStyle name="Normal 5 4 2 4 2 2" xfId="16565" xr:uid="{00000000-0005-0000-0000-000086400000}"/>
    <cellStyle name="Normal 5 4 2 4 2 2 2" xfId="16566" xr:uid="{00000000-0005-0000-0000-000087400000}"/>
    <cellStyle name="Normal 5 4 2 4 2 2 2 2" xfId="16567" xr:uid="{00000000-0005-0000-0000-000088400000}"/>
    <cellStyle name="Normal 5 4 2 4 2 2 2 2 2" xfId="16568" xr:uid="{00000000-0005-0000-0000-000089400000}"/>
    <cellStyle name="Normal 5 4 2 4 2 2 2 2 3" xfId="16569" xr:uid="{00000000-0005-0000-0000-00008A400000}"/>
    <cellStyle name="Normal 5 4 2 4 2 2 2 3" xfId="16570" xr:uid="{00000000-0005-0000-0000-00008B400000}"/>
    <cellStyle name="Normal 5 4 2 4 2 2 2 3 2" xfId="16571" xr:uid="{00000000-0005-0000-0000-00008C400000}"/>
    <cellStyle name="Normal 5 4 2 4 2 2 2 3 3" xfId="16572" xr:uid="{00000000-0005-0000-0000-00008D400000}"/>
    <cellStyle name="Normal 5 4 2 4 2 2 2 4" xfId="16573" xr:uid="{00000000-0005-0000-0000-00008E400000}"/>
    <cellStyle name="Normal 5 4 2 4 2 2 2 5" xfId="16574" xr:uid="{00000000-0005-0000-0000-00008F400000}"/>
    <cellStyle name="Normal 5 4 2 4 2 2 3" xfId="16575" xr:uid="{00000000-0005-0000-0000-000090400000}"/>
    <cellStyle name="Normal 5 4 2 4 2 2 3 2" xfId="16576" xr:uid="{00000000-0005-0000-0000-000091400000}"/>
    <cellStyle name="Normal 5 4 2 4 2 2 3 2 2" xfId="16577" xr:uid="{00000000-0005-0000-0000-000092400000}"/>
    <cellStyle name="Normal 5 4 2 4 2 2 3 2 3" xfId="16578" xr:uid="{00000000-0005-0000-0000-000093400000}"/>
    <cellStyle name="Normal 5 4 2 4 2 2 3 3" xfId="16579" xr:uid="{00000000-0005-0000-0000-000094400000}"/>
    <cellStyle name="Normal 5 4 2 4 2 2 3 3 2" xfId="16580" xr:uid="{00000000-0005-0000-0000-000095400000}"/>
    <cellStyle name="Normal 5 4 2 4 2 2 3 3 3" xfId="16581" xr:uid="{00000000-0005-0000-0000-000096400000}"/>
    <cellStyle name="Normal 5 4 2 4 2 2 3 4" xfId="16582" xr:uid="{00000000-0005-0000-0000-000097400000}"/>
    <cellStyle name="Normal 5 4 2 4 2 2 3 5" xfId="16583" xr:uid="{00000000-0005-0000-0000-000098400000}"/>
    <cellStyle name="Normal 5 4 2 4 2 2 4" xfId="16584" xr:uid="{00000000-0005-0000-0000-000099400000}"/>
    <cellStyle name="Normal 5 4 2 4 2 2 4 2" xfId="16585" xr:uid="{00000000-0005-0000-0000-00009A400000}"/>
    <cellStyle name="Normal 5 4 2 4 2 2 4 3" xfId="16586" xr:uid="{00000000-0005-0000-0000-00009B400000}"/>
    <cellStyle name="Normal 5 4 2 4 2 2 5" xfId="16587" xr:uid="{00000000-0005-0000-0000-00009C400000}"/>
    <cellStyle name="Normal 5 4 2 4 2 2 5 2" xfId="16588" xr:uid="{00000000-0005-0000-0000-00009D400000}"/>
    <cellStyle name="Normal 5 4 2 4 2 2 5 3" xfId="16589" xr:uid="{00000000-0005-0000-0000-00009E400000}"/>
    <cellStyle name="Normal 5 4 2 4 2 2 6" xfId="16590" xr:uid="{00000000-0005-0000-0000-00009F400000}"/>
    <cellStyle name="Normal 5 4 2 4 2 2 7" xfId="16591" xr:uid="{00000000-0005-0000-0000-0000A0400000}"/>
    <cellStyle name="Normal 5 4 2 4 2 3" xfId="16592" xr:uid="{00000000-0005-0000-0000-0000A1400000}"/>
    <cellStyle name="Normal 5 4 2 4 2 3 2" xfId="16593" xr:uid="{00000000-0005-0000-0000-0000A2400000}"/>
    <cellStyle name="Normal 5 4 2 4 2 3 2 2" xfId="16594" xr:uid="{00000000-0005-0000-0000-0000A3400000}"/>
    <cellStyle name="Normal 5 4 2 4 2 3 2 3" xfId="16595" xr:uid="{00000000-0005-0000-0000-0000A4400000}"/>
    <cellStyle name="Normal 5 4 2 4 2 3 3" xfId="16596" xr:uid="{00000000-0005-0000-0000-0000A5400000}"/>
    <cellStyle name="Normal 5 4 2 4 2 3 3 2" xfId="16597" xr:uid="{00000000-0005-0000-0000-0000A6400000}"/>
    <cellStyle name="Normal 5 4 2 4 2 3 3 3" xfId="16598" xr:uid="{00000000-0005-0000-0000-0000A7400000}"/>
    <cellStyle name="Normal 5 4 2 4 2 3 4" xfId="16599" xr:uid="{00000000-0005-0000-0000-0000A8400000}"/>
    <cellStyle name="Normal 5 4 2 4 2 3 5" xfId="16600" xr:uid="{00000000-0005-0000-0000-0000A9400000}"/>
    <cellStyle name="Normal 5 4 2 4 2 4" xfId="16601" xr:uid="{00000000-0005-0000-0000-0000AA400000}"/>
    <cellStyle name="Normal 5 4 2 4 2 4 2" xfId="16602" xr:uid="{00000000-0005-0000-0000-0000AB400000}"/>
    <cellStyle name="Normal 5 4 2 4 2 4 2 2" xfId="16603" xr:uid="{00000000-0005-0000-0000-0000AC400000}"/>
    <cellStyle name="Normal 5 4 2 4 2 4 2 3" xfId="16604" xr:uid="{00000000-0005-0000-0000-0000AD400000}"/>
    <cellStyle name="Normal 5 4 2 4 2 4 3" xfId="16605" xr:uid="{00000000-0005-0000-0000-0000AE400000}"/>
    <cellStyle name="Normal 5 4 2 4 2 4 3 2" xfId="16606" xr:uid="{00000000-0005-0000-0000-0000AF400000}"/>
    <cellStyle name="Normal 5 4 2 4 2 4 3 3" xfId="16607" xr:uid="{00000000-0005-0000-0000-0000B0400000}"/>
    <cellStyle name="Normal 5 4 2 4 2 4 4" xfId="16608" xr:uid="{00000000-0005-0000-0000-0000B1400000}"/>
    <cellStyle name="Normal 5 4 2 4 2 4 5" xfId="16609" xr:uid="{00000000-0005-0000-0000-0000B2400000}"/>
    <cellStyle name="Normal 5 4 2 4 2 5" xfId="16610" xr:uid="{00000000-0005-0000-0000-0000B3400000}"/>
    <cellStyle name="Normal 5 4 2 4 2 5 2" xfId="16611" xr:uid="{00000000-0005-0000-0000-0000B4400000}"/>
    <cellStyle name="Normal 5 4 2 4 2 5 3" xfId="16612" xr:uid="{00000000-0005-0000-0000-0000B5400000}"/>
    <cellStyle name="Normal 5 4 2 4 2 6" xfId="16613" xr:uid="{00000000-0005-0000-0000-0000B6400000}"/>
    <cellStyle name="Normal 5 4 2 4 2 6 2" xfId="16614" xr:uid="{00000000-0005-0000-0000-0000B7400000}"/>
    <cellStyle name="Normal 5 4 2 4 2 6 3" xfId="16615" xr:uid="{00000000-0005-0000-0000-0000B8400000}"/>
    <cellStyle name="Normal 5 4 2 4 2 7" xfId="16616" xr:uid="{00000000-0005-0000-0000-0000B9400000}"/>
    <cellStyle name="Normal 5 4 2 4 2 8" xfId="16617" xr:uid="{00000000-0005-0000-0000-0000BA400000}"/>
    <cellStyle name="Normal 5 4 2 4 3" xfId="16618" xr:uid="{00000000-0005-0000-0000-0000BB400000}"/>
    <cellStyle name="Normal 5 4 2 4 3 2" xfId="16619" xr:uid="{00000000-0005-0000-0000-0000BC400000}"/>
    <cellStyle name="Normal 5 4 2 4 3 2 2" xfId="16620" xr:uid="{00000000-0005-0000-0000-0000BD400000}"/>
    <cellStyle name="Normal 5 4 2 4 3 2 2 2" xfId="16621" xr:uid="{00000000-0005-0000-0000-0000BE400000}"/>
    <cellStyle name="Normal 5 4 2 4 3 2 2 3" xfId="16622" xr:uid="{00000000-0005-0000-0000-0000BF400000}"/>
    <cellStyle name="Normal 5 4 2 4 3 2 3" xfId="16623" xr:uid="{00000000-0005-0000-0000-0000C0400000}"/>
    <cellStyle name="Normal 5 4 2 4 3 2 3 2" xfId="16624" xr:uid="{00000000-0005-0000-0000-0000C1400000}"/>
    <cellStyle name="Normal 5 4 2 4 3 2 3 3" xfId="16625" xr:uid="{00000000-0005-0000-0000-0000C2400000}"/>
    <cellStyle name="Normal 5 4 2 4 3 2 4" xfId="16626" xr:uid="{00000000-0005-0000-0000-0000C3400000}"/>
    <cellStyle name="Normal 5 4 2 4 3 2 5" xfId="16627" xr:uid="{00000000-0005-0000-0000-0000C4400000}"/>
    <cellStyle name="Normal 5 4 2 4 3 3" xfId="16628" xr:uid="{00000000-0005-0000-0000-0000C5400000}"/>
    <cellStyle name="Normal 5 4 2 4 3 3 2" xfId="16629" xr:uid="{00000000-0005-0000-0000-0000C6400000}"/>
    <cellStyle name="Normal 5 4 2 4 3 3 2 2" xfId="16630" xr:uid="{00000000-0005-0000-0000-0000C7400000}"/>
    <cellStyle name="Normal 5 4 2 4 3 3 2 3" xfId="16631" xr:uid="{00000000-0005-0000-0000-0000C8400000}"/>
    <cellStyle name="Normal 5 4 2 4 3 3 3" xfId="16632" xr:uid="{00000000-0005-0000-0000-0000C9400000}"/>
    <cellStyle name="Normal 5 4 2 4 3 3 3 2" xfId="16633" xr:uid="{00000000-0005-0000-0000-0000CA400000}"/>
    <cellStyle name="Normal 5 4 2 4 3 3 3 3" xfId="16634" xr:uid="{00000000-0005-0000-0000-0000CB400000}"/>
    <cellStyle name="Normal 5 4 2 4 3 3 4" xfId="16635" xr:uid="{00000000-0005-0000-0000-0000CC400000}"/>
    <cellStyle name="Normal 5 4 2 4 3 3 5" xfId="16636" xr:uid="{00000000-0005-0000-0000-0000CD400000}"/>
    <cellStyle name="Normal 5 4 2 4 3 4" xfId="16637" xr:uid="{00000000-0005-0000-0000-0000CE400000}"/>
    <cellStyle name="Normal 5 4 2 4 3 4 2" xfId="16638" xr:uid="{00000000-0005-0000-0000-0000CF400000}"/>
    <cellStyle name="Normal 5 4 2 4 3 4 3" xfId="16639" xr:uid="{00000000-0005-0000-0000-0000D0400000}"/>
    <cellStyle name="Normal 5 4 2 4 3 5" xfId="16640" xr:uid="{00000000-0005-0000-0000-0000D1400000}"/>
    <cellStyle name="Normal 5 4 2 4 3 5 2" xfId="16641" xr:uid="{00000000-0005-0000-0000-0000D2400000}"/>
    <cellStyle name="Normal 5 4 2 4 3 5 3" xfId="16642" xr:uid="{00000000-0005-0000-0000-0000D3400000}"/>
    <cellStyle name="Normal 5 4 2 4 3 6" xfId="16643" xr:uid="{00000000-0005-0000-0000-0000D4400000}"/>
    <cellStyle name="Normal 5 4 2 4 3 7" xfId="16644" xr:uid="{00000000-0005-0000-0000-0000D5400000}"/>
    <cellStyle name="Normal 5 4 2 4 4" xfId="16645" xr:uid="{00000000-0005-0000-0000-0000D6400000}"/>
    <cellStyle name="Normal 5 4 2 4 4 2" xfId="16646" xr:uid="{00000000-0005-0000-0000-0000D7400000}"/>
    <cellStyle name="Normal 5 4 2 4 4 2 2" xfId="16647" xr:uid="{00000000-0005-0000-0000-0000D8400000}"/>
    <cellStyle name="Normal 5 4 2 4 4 2 3" xfId="16648" xr:uid="{00000000-0005-0000-0000-0000D9400000}"/>
    <cellStyle name="Normal 5 4 2 4 4 3" xfId="16649" xr:uid="{00000000-0005-0000-0000-0000DA400000}"/>
    <cellStyle name="Normal 5 4 2 4 4 3 2" xfId="16650" xr:uid="{00000000-0005-0000-0000-0000DB400000}"/>
    <cellStyle name="Normal 5 4 2 4 4 3 3" xfId="16651" xr:uid="{00000000-0005-0000-0000-0000DC400000}"/>
    <cellStyle name="Normal 5 4 2 4 4 4" xfId="16652" xr:uid="{00000000-0005-0000-0000-0000DD400000}"/>
    <cellStyle name="Normal 5 4 2 4 4 5" xfId="16653" xr:uid="{00000000-0005-0000-0000-0000DE400000}"/>
    <cellStyle name="Normal 5 4 2 4 5" xfId="16654" xr:uid="{00000000-0005-0000-0000-0000DF400000}"/>
    <cellStyle name="Normal 5 4 2 4 5 2" xfId="16655" xr:uid="{00000000-0005-0000-0000-0000E0400000}"/>
    <cellStyle name="Normal 5 4 2 4 5 2 2" xfId="16656" xr:uid="{00000000-0005-0000-0000-0000E1400000}"/>
    <cellStyle name="Normal 5 4 2 4 5 2 3" xfId="16657" xr:uid="{00000000-0005-0000-0000-0000E2400000}"/>
    <cellStyle name="Normal 5 4 2 4 5 3" xfId="16658" xr:uid="{00000000-0005-0000-0000-0000E3400000}"/>
    <cellStyle name="Normal 5 4 2 4 5 3 2" xfId="16659" xr:uid="{00000000-0005-0000-0000-0000E4400000}"/>
    <cellStyle name="Normal 5 4 2 4 5 3 3" xfId="16660" xr:uid="{00000000-0005-0000-0000-0000E5400000}"/>
    <cellStyle name="Normal 5 4 2 4 5 4" xfId="16661" xr:uid="{00000000-0005-0000-0000-0000E6400000}"/>
    <cellStyle name="Normal 5 4 2 4 5 5" xfId="16662" xr:uid="{00000000-0005-0000-0000-0000E7400000}"/>
    <cellStyle name="Normal 5 4 2 4 6" xfId="16663" xr:uid="{00000000-0005-0000-0000-0000E8400000}"/>
    <cellStyle name="Normal 5 4 2 4 6 2" xfId="16664" xr:uid="{00000000-0005-0000-0000-0000E9400000}"/>
    <cellStyle name="Normal 5 4 2 4 6 3" xfId="16665" xr:uid="{00000000-0005-0000-0000-0000EA400000}"/>
    <cellStyle name="Normal 5 4 2 4 7" xfId="16666" xr:uid="{00000000-0005-0000-0000-0000EB400000}"/>
    <cellStyle name="Normal 5 4 2 4 7 2" xfId="16667" xr:uid="{00000000-0005-0000-0000-0000EC400000}"/>
    <cellStyle name="Normal 5 4 2 4 7 3" xfId="16668" xr:uid="{00000000-0005-0000-0000-0000ED400000}"/>
    <cellStyle name="Normal 5 4 2 4 8" xfId="16669" xr:uid="{00000000-0005-0000-0000-0000EE400000}"/>
    <cellStyle name="Normal 5 4 2 4 9" xfId="16670" xr:uid="{00000000-0005-0000-0000-0000EF400000}"/>
    <cellStyle name="Normal 5 4 2 5" xfId="16671" xr:uid="{00000000-0005-0000-0000-0000F0400000}"/>
    <cellStyle name="Normal 5 4 2 5 2" xfId="16672" xr:uid="{00000000-0005-0000-0000-0000F1400000}"/>
    <cellStyle name="Normal 5 4 2 5 2 2" xfId="16673" xr:uid="{00000000-0005-0000-0000-0000F2400000}"/>
    <cellStyle name="Normal 5 4 2 5 2 2 2" xfId="16674" xr:uid="{00000000-0005-0000-0000-0000F3400000}"/>
    <cellStyle name="Normal 5 4 2 5 2 2 2 2" xfId="16675" xr:uid="{00000000-0005-0000-0000-0000F4400000}"/>
    <cellStyle name="Normal 5 4 2 5 2 2 2 3" xfId="16676" xr:uid="{00000000-0005-0000-0000-0000F5400000}"/>
    <cellStyle name="Normal 5 4 2 5 2 2 3" xfId="16677" xr:uid="{00000000-0005-0000-0000-0000F6400000}"/>
    <cellStyle name="Normal 5 4 2 5 2 2 3 2" xfId="16678" xr:uid="{00000000-0005-0000-0000-0000F7400000}"/>
    <cellStyle name="Normal 5 4 2 5 2 2 3 3" xfId="16679" xr:uid="{00000000-0005-0000-0000-0000F8400000}"/>
    <cellStyle name="Normal 5 4 2 5 2 2 4" xfId="16680" xr:uid="{00000000-0005-0000-0000-0000F9400000}"/>
    <cellStyle name="Normal 5 4 2 5 2 2 5" xfId="16681" xr:uid="{00000000-0005-0000-0000-0000FA400000}"/>
    <cellStyle name="Normal 5 4 2 5 2 3" xfId="16682" xr:uid="{00000000-0005-0000-0000-0000FB400000}"/>
    <cellStyle name="Normal 5 4 2 5 2 3 2" xfId="16683" xr:uid="{00000000-0005-0000-0000-0000FC400000}"/>
    <cellStyle name="Normal 5 4 2 5 2 3 2 2" xfId="16684" xr:uid="{00000000-0005-0000-0000-0000FD400000}"/>
    <cellStyle name="Normal 5 4 2 5 2 3 2 3" xfId="16685" xr:uid="{00000000-0005-0000-0000-0000FE400000}"/>
    <cellStyle name="Normal 5 4 2 5 2 3 3" xfId="16686" xr:uid="{00000000-0005-0000-0000-0000FF400000}"/>
    <cellStyle name="Normal 5 4 2 5 2 3 3 2" xfId="16687" xr:uid="{00000000-0005-0000-0000-000000410000}"/>
    <cellStyle name="Normal 5 4 2 5 2 3 3 3" xfId="16688" xr:uid="{00000000-0005-0000-0000-000001410000}"/>
    <cellStyle name="Normal 5 4 2 5 2 3 4" xfId="16689" xr:uid="{00000000-0005-0000-0000-000002410000}"/>
    <cellStyle name="Normal 5 4 2 5 2 3 5" xfId="16690" xr:uid="{00000000-0005-0000-0000-000003410000}"/>
    <cellStyle name="Normal 5 4 2 5 2 4" xfId="16691" xr:uid="{00000000-0005-0000-0000-000004410000}"/>
    <cellStyle name="Normal 5 4 2 5 2 4 2" xfId="16692" xr:uid="{00000000-0005-0000-0000-000005410000}"/>
    <cellStyle name="Normal 5 4 2 5 2 4 3" xfId="16693" xr:uid="{00000000-0005-0000-0000-000006410000}"/>
    <cellStyle name="Normal 5 4 2 5 2 5" xfId="16694" xr:uid="{00000000-0005-0000-0000-000007410000}"/>
    <cellStyle name="Normal 5 4 2 5 2 5 2" xfId="16695" xr:uid="{00000000-0005-0000-0000-000008410000}"/>
    <cellStyle name="Normal 5 4 2 5 2 5 3" xfId="16696" xr:uid="{00000000-0005-0000-0000-000009410000}"/>
    <cellStyle name="Normal 5 4 2 5 2 6" xfId="16697" xr:uid="{00000000-0005-0000-0000-00000A410000}"/>
    <cellStyle name="Normal 5 4 2 5 2 7" xfId="16698" xr:uid="{00000000-0005-0000-0000-00000B410000}"/>
    <cellStyle name="Normal 5 4 2 5 3" xfId="16699" xr:uid="{00000000-0005-0000-0000-00000C410000}"/>
    <cellStyle name="Normal 5 4 2 5 3 2" xfId="16700" xr:uid="{00000000-0005-0000-0000-00000D410000}"/>
    <cellStyle name="Normal 5 4 2 5 3 2 2" xfId="16701" xr:uid="{00000000-0005-0000-0000-00000E410000}"/>
    <cellStyle name="Normal 5 4 2 5 3 2 3" xfId="16702" xr:uid="{00000000-0005-0000-0000-00000F410000}"/>
    <cellStyle name="Normal 5 4 2 5 3 3" xfId="16703" xr:uid="{00000000-0005-0000-0000-000010410000}"/>
    <cellStyle name="Normal 5 4 2 5 3 3 2" xfId="16704" xr:uid="{00000000-0005-0000-0000-000011410000}"/>
    <cellStyle name="Normal 5 4 2 5 3 3 3" xfId="16705" xr:uid="{00000000-0005-0000-0000-000012410000}"/>
    <cellStyle name="Normal 5 4 2 5 3 4" xfId="16706" xr:uid="{00000000-0005-0000-0000-000013410000}"/>
    <cellStyle name="Normal 5 4 2 5 3 5" xfId="16707" xr:uid="{00000000-0005-0000-0000-000014410000}"/>
    <cellStyle name="Normal 5 4 2 5 4" xfId="16708" xr:uid="{00000000-0005-0000-0000-000015410000}"/>
    <cellStyle name="Normal 5 4 2 5 4 2" xfId="16709" xr:uid="{00000000-0005-0000-0000-000016410000}"/>
    <cellStyle name="Normal 5 4 2 5 4 2 2" xfId="16710" xr:uid="{00000000-0005-0000-0000-000017410000}"/>
    <cellStyle name="Normal 5 4 2 5 4 2 3" xfId="16711" xr:uid="{00000000-0005-0000-0000-000018410000}"/>
    <cellStyle name="Normal 5 4 2 5 4 3" xfId="16712" xr:uid="{00000000-0005-0000-0000-000019410000}"/>
    <cellStyle name="Normal 5 4 2 5 4 3 2" xfId="16713" xr:uid="{00000000-0005-0000-0000-00001A410000}"/>
    <cellStyle name="Normal 5 4 2 5 4 3 3" xfId="16714" xr:uid="{00000000-0005-0000-0000-00001B410000}"/>
    <cellStyle name="Normal 5 4 2 5 4 4" xfId="16715" xr:uid="{00000000-0005-0000-0000-00001C410000}"/>
    <cellStyle name="Normal 5 4 2 5 4 5" xfId="16716" xr:uid="{00000000-0005-0000-0000-00001D410000}"/>
    <cellStyle name="Normal 5 4 2 5 5" xfId="16717" xr:uid="{00000000-0005-0000-0000-00001E410000}"/>
    <cellStyle name="Normal 5 4 2 5 5 2" xfId="16718" xr:uid="{00000000-0005-0000-0000-00001F410000}"/>
    <cellStyle name="Normal 5 4 2 5 5 3" xfId="16719" xr:uid="{00000000-0005-0000-0000-000020410000}"/>
    <cellStyle name="Normal 5 4 2 5 6" xfId="16720" xr:uid="{00000000-0005-0000-0000-000021410000}"/>
    <cellStyle name="Normal 5 4 2 5 6 2" xfId="16721" xr:uid="{00000000-0005-0000-0000-000022410000}"/>
    <cellStyle name="Normal 5 4 2 5 6 3" xfId="16722" xr:uid="{00000000-0005-0000-0000-000023410000}"/>
    <cellStyle name="Normal 5 4 2 5 7" xfId="16723" xr:uid="{00000000-0005-0000-0000-000024410000}"/>
    <cellStyle name="Normal 5 4 2 5 8" xfId="16724" xr:uid="{00000000-0005-0000-0000-000025410000}"/>
    <cellStyle name="Normal 5 4 2 6" xfId="16725" xr:uid="{00000000-0005-0000-0000-000026410000}"/>
    <cellStyle name="Normal 5 4 2 6 2" xfId="16726" xr:uid="{00000000-0005-0000-0000-000027410000}"/>
    <cellStyle name="Normal 5 4 2 6 2 2" xfId="16727" xr:uid="{00000000-0005-0000-0000-000028410000}"/>
    <cellStyle name="Normal 5 4 2 6 2 2 2" xfId="16728" xr:uid="{00000000-0005-0000-0000-000029410000}"/>
    <cellStyle name="Normal 5 4 2 6 2 2 3" xfId="16729" xr:uid="{00000000-0005-0000-0000-00002A410000}"/>
    <cellStyle name="Normal 5 4 2 6 2 3" xfId="16730" xr:uid="{00000000-0005-0000-0000-00002B410000}"/>
    <cellStyle name="Normal 5 4 2 6 2 3 2" xfId="16731" xr:uid="{00000000-0005-0000-0000-00002C410000}"/>
    <cellStyle name="Normal 5 4 2 6 2 3 3" xfId="16732" xr:uid="{00000000-0005-0000-0000-00002D410000}"/>
    <cellStyle name="Normal 5 4 2 6 2 4" xfId="16733" xr:uid="{00000000-0005-0000-0000-00002E410000}"/>
    <cellStyle name="Normal 5 4 2 6 2 5" xfId="16734" xr:uid="{00000000-0005-0000-0000-00002F410000}"/>
    <cellStyle name="Normal 5 4 2 6 3" xfId="16735" xr:uid="{00000000-0005-0000-0000-000030410000}"/>
    <cellStyle name="Normal 5 4 2 6 3 2" xfId="16736" xr:uid="{00000000-0005-0000-0000-000031410000}"/>
    <cellStyle name="Normal 5 4 2 6 3 2 2" xfId="16737" xr:uid="{00000000-0005-0000-0000-000032410000}"/>
    <cellStyle name="Normal 5 4 2 6 3 2 3" xfId="16738" xr:uid="{00000000-0005-0000-0000-000033410000}"/>
    <cellStyle name="Normal 5 4 2 6 3 3" xfId="16739" xr:uid="{00000000-0005-0000-0000-000034410000}"/>
    <cellStyle name="Normal 5 4 2 6 3 3 2" xfId="16740" xr:uid="{00000000-0005-0000-0000-000035410000}"/>
    <cellStyle name="Normal 5 4 2 6 3 3 3" xfId="16741" xr:uid="{00000000-0005-0000-0000-000036410000}"/>
    <cellStyle name="Normal 5 4 2 6 3 4" xfId="16742" xr:uid="{00000000-0005-0000-0000-000037410000}"/>
    <cellStyle name="Normal 5 4 2 6 3 5" xfId="16743" xr:uid="{00000000-0005-0000-0000-000038410000}"/>
    <cellStyle name="Normal 5 4 2 6 4" xfId="16744" xr:uid="{00000000-0005-0000-0000-000039410000}"/>
    <cellStyle name="Normal 5 4 2 6 4 2" xfId="16745" xr:uid="{00000000-0005-0000-0000-00003A410000}"/>
    <cellStyle name="Normal 5 4 2 6 4 3" xfId="16746" xr:uid="{00000000-0005-0000-0000-00003B410000}"/>
    <cellStyle name="Normal 5 4 2 6 5" xfId="16747" xr:uid="{00000000-0005-0000-0000-00003C410000}"/>
    <cellStyle name="Normal 5 4 2 6 5 2" xfId="16748" xr:uid="{00000000-0005-0000-0000-00003D410000}"/>
    <cellStyle name="Normal 5 4 2 6 5 3" xfId="16749" xr:uid="{00000000-0005-0000-0000-00003E410000}"/>
    <cellStyle name="Normal 5 4 2 6 6" xfId="16750" xr:uid="{00000000-0005-0000-0000-00003F410000}"/>
    <cellStyle name="Normal 5 4 2 6 7" xfId="16751" xr:uid="{00000000-0005-0000-0000-000040410000}"/>
    <cellStyle name="Normal 5 4 2 7" xfId="16752" xr:uid="{00000000-0005-0000-0000-000041410000}"/>
    <cellStyle name="Normal 5 4 2 7 2" xfId="16753" xr:uid="{00000000-0005-0000-0000-000042410000}"/>
    <cellStyle name="Normal 5 4 2 7 2 2" xfId="16754" xr:uid="{00000000-0005-0000-0000-000043410000}"/>
    <cellStyle name="Normal 5 4 2 7 2 3" xfId="16755" xr:uid="{00000000-0005-0000-0000-000044410000}"/>
    <cellStyle name="Normal 5 4 2 7 3" xfId="16756" xr:uid="{00000000-0005-0000-0000-000045410000}"/>
    <cellStyle name="Normal 5 4 2 7 3 2" xfId="16757" xr:uid="{00000000-0005-0000-0000-000046410000}"/>
    <cellStyle name="Normal 5 4 2 7 3 3" xfId="16758" xr:uid="{00000000-0005-0000-0000-000047410000}"/>
    <cellStyle name="Normal 5 4 2 7 4" xfId="16759" xr:uid="{00000000-0005-0000-0000-000048410000}"/>
    <cellStyle name="Normal 5 4 2 7 5" xfId="16760" xr:uid="{00000000-0005-0000-0000-000049410000}"/>
    <cellStyle name="Normal 5 4 2 8" xfId="16761" xr:uid="{00000000-0005-0000-0000-00004A410000}"/>
    <cellStyle name="Normal 5 4 2 8 2" xfId="16762" xr:uid="{00000000-0005-0000-0000-00004B410000}"/>
    <cellStyle name="Normal 5 4 2 8 2 2" xfId="16763" xr:uid="{00000000-0005-0000-0000-00004C410000}"/>
    <cellStyle name="Normal 5 4 2 8 2 3" xfId="16764" xr:uid="{00000000-0005-0000-0000-00004D410000}"/>
    <cellStyle name="Normal 5 4 2 8 3" xfId="16765" xr:uid="{00000000-0005-0000-0000-00004E410000}"/>
    <cellStyle name="Normal 5 4 2 8 3 2" xfId="16766" xr:uid="{00000000-0005-0000-0000-00004F410000}"/>
    <cellStyle name="Normal 5 4 2 8 3 3" xfId="16767" xr:uid="{00000000-0005-0000-0000-000050410000}"/>
    <cellStyle name="Normal 5 4 2 8 4" xfId="16768" xr:uid="{00000000-0005-0000-0000-000051410000}"/>
    <cellStyle name="Normal 5 4 2 8 5" xfId="16769" xr:uid="{00000000-0005-0000-0000-000052410000}"/>
    <cellStyle name="Normal 5 4 2 9" xfId="16770" xr:uid="{00000000-0005-0000-0000-000053410000}"/>
    <cellStyle name="Normal 5 4 2 9 2" xfId="16771" xr:uid="{00000000-0005-0000-0000-000054410000}"/>
    <cellStyle name="Normal 5 4 2 9 3" xfId="16772" xr:uid="{00000000-0005-0000-0000-000055410000}"/>
    <cellStyle name="Normal 5 4 3" xfId="16773" xr:uid="{00000000-0005-0000-0000-000056410000}"/>
    <cellStyle name="Normal 5 4 3 10" xfId="16774" xr:uid="{00000000-0005-0000-0000-000057410000}"/>
    <cellStyle name="Normal 5 4 3 10 2" xfId="16775" xr:uid="{00000000-0005-0000-0000-000058410000}"/>
    <cellStyle name="Normal 5 4 3 10 3" xfId="16776" xr:uid="{00000000-0005-0000-0000-000059410000}"/>
    <cellStyle name="Normal 5 4 3 11" xfId="16777" xr:uid="{00000000-0005-0000-0000-00005A410000}"/>
    <cellStyle name="Normal 5 4 3 12" xfId="16778" xr:uid="{00000000-0005-0000-0000-00005B410000}"/>
    <cellStyle name="Normal 5 4 3 2" xfId="16779" xr:uid="{00000000-0005-0000-0000-00005C410000}"/>
    <cellStyle name="Normal 5 4 3 2 10" xfId="16780" xr:uid="{00000000-0005-0000-0000-00005D410000}"/>
    <cellStyle name="Normal 5 4 3 2 2" xfId="16781" xr:uid="{00000000-0005-0000-0000-00005E410000}"/>
    <cellStyle name="Normal 5 4 3 2 2 2" xfId="16782" xr:uid="{00000000-0005-0000-0000-00005F410000}"/>
    <cellStyle name="Normal 5 4 3 2 2 2 2" xfId="16783" xr:uid="{00000000-0005-0000-0000-000060410000}"/>
    <cellStyle name="Normal 5 4 3 2 2 2 2 2" xfId="16784" xr:uid="{00000000-0005-0000-0000-000061410000}"/>
    <cellStyle name="Normal 5 4 3 2 2 2 2 2 2" xfId="16785" xr:uid="{00000000-0005-0000-0000-000062410000}"/>
    <cellStyle name="Normal 5 4 3 2 2 2 2 2 2 2" xfId="16786" xr:uid="{00000000-0005-0000-0000-000063410000}"/>
    <cellStyle name="Normal 5 4 3 2 2 2 2 2 2 3" xfId="16787" xr:uid="{00000000-0005-0000-0000-000064410000}"/>
    <cellStyle name="Normal 5 4 3 2 2 2 2 2 3" xfId="16788" xr:uid="{00000000-0005-0000-0000-000065410000}"/>
    <cellStyle name="Normal 5 4 3 2 2 2 2 2 3 2" xfId="16789" xr:uid="{00000000-0005-0000-0000-000066410000}"/>
    <cellStyle name="Normal 5 4 3 2 2 2 2 2 3 3" xfId="16790" xr:uid="{00000000-0005-0000-0000-000067410000}"/>
    <cellStyle name="Normal 5 4 3 2 2 2 2 2 4" xfId="16791" xr:uid="{00000000-0005-0000-0000-000068410000}"/>
    <cellStyle name="Normal 5 4 3 2 2 2 2 2 5" xfId="16792" xr:uid="{00000000-0005-0000-0000-000069410000}"/>
    <cellStyle name="Normal 5 4 3 2 2 2 2 3" xfId="16793" xr:uid="{00000000-0005-0000-0000-00006A410000}"/>
    <cellStyle name="Normal 5 4 3 2 2 2 2 3 2" xfId="16794" xr:uid="{00000000-0005-0000-0000-00006B410000}"/>
    <cellStyle name="Normal 5 4 3 2 2 2 2 3 2 2" xfId="16795" xr:uid="{00000000-0005-0000-0000-00006C410000}"/>
    <cellStyle name="Normal 5 4 3 2 2 2 2 3 2 3" xfId="16796" xr:uid="{00000000-0005-0000-0000-00006D410000}"/>
    <cellStyle name="Normal 5 4 3 2 2 2 2 3 3" xfId="16797" xr:uid="{00000000-0005-0000-0000-00006E410000}"/>
    <cellStyle name="Normal 5 4 3 2 2 2 2 3 3 2" xfId="16798" xr:uid="{00000000-0005-0000-0000-00006F410000}"/>
    <cellStyle name="Normal 5 4 3 2 2 2 2 3 3 3" xfId="16799" xr:uid="{00000000-0005-0000-0000-000070410000}"/>
    <cellStyle name="Normal 5 4 3 2 2 2 2 3 4" xfId="16800" xr:uid="{00000000-0005-0000-0000-000071410000}"/>
    <cellStyle name="Normal 5 4 3 2 2 2 2 3 5" xfId="16801" xr:uid="{00000000-0005-0000-0000-000072410000}"/>
    <cellStyle name="Normal 5 4 3 2 2 2 2 4" xfId="16802" xr:uid="{00000000-0005-0000-0000-000073410000}"/>
    <cellStyle name="Normal 5 4 3 2 2 2 2 4 2" xfId="16803" xr:uid="{00000000-0005-0000-0000-000074410000}"/>
    <cellStyle name="Normal 5 4 3 2 2 2 2 4 3" xfId="16804" xr:uid="{00000000-0005-0000-0000-000075410000}"/>
    <cellStyle name="Normal 5 4 3 2 2 2 2 5" xfId="16805" xr:uid="{00000000-0005-0000-0000-000076410000}"/>
    <cellStyle name="Normal 5 4 3 2 2 2 2 5 2" xfId="16806" xr:uid="{00000000-0005-0000-0000-000077410000}"/>
    <cellStyle name="Normal 5 4 3 2 2 2 2 5 3" xfId="16807" xr:uid="{00000000-0005-0000-0000-000078410000}"/>
    <cellStyle name="Normal 5 4 3 2 2 2 2 6" xfId="16808" xr:uid="{00000000-0005-0000-0000-000079410000}"/>
    <cellStyle name="Normal 5 4 3 2 2 2 2 7" xfId="16809" xr:uid="{00000000-0005-0000-0000-00007A410000}"/>
    <cellStyle name="Normal 5 4 3 2 2 2 3" xfId="16810" xr:uid="{00000000-0005-0000-0000-00007B410000}"/>
    <cellStyle name="Normal 5 4 3 2 2 2 3 2" xfId="16811" xr:uid="{00000000-0005-0000-0000-00007C410000}"/>
    <cellStyle name="Normal 5 4 3 2 2 2 3 2 2" xfId="16812" xr:uid="{00000000-0005-0000-0000-00007D410000}"/>
    <cellStyle name="Normal 5 4 3 2 2 2 3 2 3" xfId="16813" xr:uid="{00000000-0005-0000-0000-00007E410000}"/>
    <cellStyle name="Normal 5 4 3 2 2 2 3 3" xfId="16814" xr:uid="{00000000-0005-0000-0000-00007F410000}"/>
    <cellStyle name="Normal 5 4 3 2 2 2 3 3 2" xfId="16815" xr:uid="{00000000-0005-0000-0000-000080410000}"/>
    <cellStyle name="Normal 5 4 3 2 2 2 3 3 3" xfId="16816" xr:uid="{00000000-0005-0000-0000-000081410000}"/>
    <cellStyle name="Normal 5 4 3 2 2 2 3 4" xfId="16817" xr:uid="{00000000-0005-0000-0000-000082410000}"/>
    <cellStyle name="Normal 5 4 3 2 2 2 3 5" xfId="16818" xr:uid="{00000000-0005-0000-0000-000083410000}"/>
    <cellStyle name="Normal 5 4 3 2 2 2 4" xfId="16819" xr:uid="{00000000-0005-0000-0000-000084410000}"/>
    <cellStyle name="Normal 5 4 3 2 2 2 4 2" xfId="16820" xr:uid="{00000000-0005-0000-0000-000085410000}"/>
    <cellStyle name="Normal 5 4 3 2 2 2 4 2 2" xfId="16821" xr:uid="{00000000-0005-0000-0000-000086410000}"/>
    <cellStyle name="Normal 5 4 3 2 2 2 4 2 3" xfId="16822" xr:uid="{00000000-0005-0000-0000-000087410000}"/>
    <cellStyle name="Normal 5 4 3 2 2 2 4 3" xfId="16823" xr:uid="{00000000-0005-0000-0000-000088410000}"/>
    <cellStyle name="Normal 5 4 3 2 2 2 4 3 2" xfId="16824" xr:uid="{00000000-0005-0000-0000-000089410000}"/>
    <cellStyle name="Normal 5 4 3 2 2 2 4 3 3" xfId="16825" xr:uid="{00000000-0005-0000-0000-00008A410000}"/>
    <cellStyle name="Normal 5 4 3 2 2 2 4 4" xfId="16826" xr:uid="{00000000-0005-0000-0000-00008B410000}"/>
    <cellStyle name="Normal 5 4 3 2 2 2 4 5" xfId="16827" xr:uid="{00000000-0005-0000-0000-00008C410000}"/>
    <cellStyle name="Normal 5 4 3 2 2 2 5" xfId="16828" xr:uid="{00000000-0005-0000-0000-00008D410000}"/>
    <cellStyle name="Normal 5 4 3 2 2 2 5 2" xfId="16829" xr:uid="{00000000-0005-0000-0000-00008E410000}"/>
    <cellStyle name="Normal 5 4 3 2 2 2 5 3" xfId="16830" xr:uid="{00000000-0005-0000-0000-00008F410000}"/>
    <cellStyle name="Normal 5 4 3 2 2 2 6" xfId="16831" xr:uid="{00000000-0005-0000-0000-000090410000}"/>
    <cellStyle name="Normal 5 4 3 2 2 2 6 2" xfId="16832" xr:uid="{00000000-0005-0000-0000-000091410000}"/>
    <cellStyle name="Normal 5 4 3 2 2 2 6 3" xfId="16833" xr:uid="{00000000-0005-0000-0000-000092410000}"/>
    <cellStyle name="Normal 5 4 3 2 2 2 7" xfId="16834" xr:uid="{00000000-0005-0000-0000-000093410000}"/>
    <cellStyle name="Normal 5 4 3 2 2 2 8" xfId="16835" xr:uid="{00000000-0005-0000-0000-000094410000}"/>
    <cellStyle name="Normal 5 4 3 2 2 3" xfId="16836" xr:uid="{00000000-0005-0000-0000-000095410000}"/>
    <cellStyle name="Normal 5 4 3 2 2 3 2" xfId="16837" xr:uid="{00000000-0005-0000-0000-000096410000}"/>
    <cellStyle name="Normal 5 4 3 2 2 3 2 2" xfId="16838" xr:uid="{00000000-0005-0000-0000-000097410000}"/>
    <cellStyle name="Normal 5 4 3 2 2 3 2 2 2" xfId="16839" xr:uid="{00000000-0005-0000-0000-000098410000}"/>
    <cellStyle name="Normal 5 4 3 2 2 3 2 2 3" xfId="16840" xr:uid="{00000000-0005-0000-0000-000099410000}"/>
    <cellStyle name="Normal 5 4 3 2 2 3 2 3" xfId="16841" xr:uid="{00000000-0005-0000-0000-00009A410000}"/>
    <cellStyle name="Normal 5 4 3 2 2 3 2 3 2" xfId="16842" xr:uid="{00000000-0005-0000-0000-00009B410000}"/>
    <cellStyle name="Normal 5 4 3 2 2 3 2 3 3" xfId="16843" xr:uid="{00000000-0005-0000-0000-00009C410000}"/>
    <cellStyle name="Normal 5 4 3 2 2 3 2 4" xfId="16844" xr:uid="{00000000-0005-0000-0000-00009D410000}"/>
    <cellStyle name="Normal 5 4 3 2 2 3 2 5" xfId="16845" xr:uid="{00000000-0005-0000-0000-00009E410000}"/>
    <cellStyle name="Normal 5 4 3 2 2 3 3" xfId="16846" xr:uid="{00000000-0005-0000-0000-00009F410000}"/>
    <cellStyle name="Normal 5 4 3 2 2 3 3 2" xfId="16847" xr:uid="{00000000-0005-0000-0000-0000A0410000}"/>
    <cellStyle name="Normal 5 4 3 2 2 3 3 2 2" xfId="16848" xr:uid="{00000000-0005-0000-0000-0000A1410000}"/>
    <cellStyle name="Normal 5 4 3 2 2 3 3 2 3" xfId="16849" xr:uid="{00000000-0005-0000-0000-0000A2410000}"/>
    <cellStyle name="Normal 5 4 3 2 2 3 3 3" xfId="16850" xr:uid="{00000000-0005-0000-0000-0000A3410000}"/>
    <cellStyle name="Normal 5 4 3 2 2 3 3 3 2" xfId="16851" xr:uid="{00000000-0005-0000-0000-0000A4410000}"/>
    <cellStyle name="Normal 5 4 3 2 2 3 3 3 3" xfId="16852" xr:uid="{00000000-0005-0000-0000-0000A5410000}"/>
    <cellStyle name="Normal 5 4 3 2 2 3 3 4" xfId="16853" xr:uid="{00000000-0005-0000-0000-0000A6410000}"/>
    <cellStyle name="Normal 5 4 3 2 2 3 3 5" xfId="16854" xr:uid="{00000000-0005-0000-0000-0000A7410000}"/>
    <cellStyle name="Normal 5 4 3 2 2 3 4" xfId="16855" xr:uid="{00000000-0005-0000-0000-0000A8410000}"/>
    <cellStyle name="Normal 5 4 3 2 2 3 4 2" xfId="16856" xr:uid="{00000000-0005-0000-0000-0000A9410000}"/>
    <cellStyle name="Normal 5 4 3 2 2 3 4 3" xfId="16857" xr:uid="{00000000-0005-0000-0000-0000AA410000}"/>
    <cellStyle name="Normal 5 4 3 2 2 3 5" xfId="16858" xr:uid="{00000000-0005-0000-0000-0000AB410000}"/>
    <cellStyle name="Normal 5 4 3 2 2 3 5 2" xfId="16859" xr:uid="{00000000-0005-0000-0000-0000AC410000}"/>
    <cellStyle name="Normal 5 4 3 2 2 3 5 3" xfId="16860" xr:uid="{00000000-0005-0000-0000-0000AD410000}"/>
    <cellStyle name="Normal 5 4 3 2 2 3 6" xfId="16861" xr:uid="{00000000-0005-0000-0000-0000AE410000}"/>
    <cellStyle name="Normal 5 4 3 2 2 3 7" xfId="16862" xr:uid="{00000000-0005-0000-0000-0000AF410000}"/>
    <cellStyle name="Normal 5 4 3 2 2 4" xfId="16863" xr:uid="{00000000-0005-0000-0000-0000B0410000}"/>
    <cellStyle name="Normal 5 4 3 2 2 4 2" xfId="16864" xr:uid="{00000000-0005-0000-0000-0000B1410000}"/>
    <cellStyle name="Normal 5 4 3 2 2 4 2 2" xfId="16865" xr:uid="{00000000-0005-0000-0000-0000B2410000}"/>
    <cellStyle name="Normal 5 4 3 2 2 4 2 3" xfId="16866" xr:uid="{00000000-0005-0000-0000-0000B3410000}"/>
    <cellStyle name="Normal 5 4 3 2 2 4 3" xfId="16867" xr:uid="{00000000-0005-0000-0000-0000B4410000}"/>
    <cellStyle name="Normal 5 4 3 2 2 4 3 2" xfId="16868" xr:uid="{00000000-0005-0000-0000-0000B5410000}"/>
    <cellStyle name="Normal 5 4 3 2 2 4 3 3" xfId="16869" xr:uid="{00000000-0005-0000-0000-0000B6410000}"/>
    <cellStyle name="Normal 5 4 3 2 2 4 4" xfId="16870" xr:uid="{00000000-0005-0000-0000-0000B7410000}"/>
    <cellStyle name="Normal 5 4 3 2 2 4 5" xfId="16871" xr:uid="{00000000-0005-0000-0000-0000B8410000}"/>
    <cellStyle name="Normal 5 4 3 2 2 5" xfId="16872" xr:uid="{00000000-0005-0000-0000-0000B9410000}"/>
    <cellStyle name="Normal 5 4 3 2 2 5 2" xfId="16873" xr:uid="{00000000-0005-0000-0000-0000BA410000}"/>
    <cellStyle name="Normal 5 4 3 2 2 5 2 2" xfId="16874" xr:uid="{00000000-0005-0000-0000-0000BB410000}"/>
    <cellStyle name="Normal 5 4 3 2 2 5 2 3" xfId="16875" xr:uid="{00000000-0005-0000-0000-0000BC410000}"/>
    <cellStyle name="Normal 5 4 3 2 2 5 3" xfId="16876" xr:uid="{00000000-0005-0000-0000-0000BD410000}"/>
    <cellStyle name="Normal 5 4 3 2 2 5 3 2" xfId="16877" xr:uid="{00000000-0005-0000-0000-0000BE410000}"/>
    <cellStyle name="Normal 5 4 3 2 2 5 3 3" xfId="16878" xr:uid="{00000000-0005-0000-0000-0000BF410000}"/>
    <cellStyle name="Normal 5 4 3 2 2 5 4" xfId="16879" xr:uid="{00000000-0005-0000-0000-0000C0410000}"/>
    <cellStyle name="Normal 5 4 3 2 2 5 5" xfId="16880" xr:uid="{00000000-0005-0000-0000-0000C1410000}"/>
    <cellStyle name="Normal 5 4 3 2 2 6" xfId="16881" xr:uid="{00000000-0005-0000-0000-0000C2410000}"/>
    <cellStyle name="Normal 5 4 3 2 2 6 2" xfId="16882" xr:uid="{00000000-0005-0000-0000-0000C3410000}"/>
    <cellStyle name="Normal 5 4 3 2 2 6 3" xfId="16883" xr:uid="{00000000-0005-0000-0000-0000C4410000}"/>
    <cellStyle name="Normal 5 4 3 2 2 7" xfId="16884" xr:uid="{00000000-0005-0000-0000-0000C5410000}"/>
    <cellStyle name="Normal 5 4 3 2 2 7 2" xfId="16885" xr:uid="{00000000-0005-0000-0000-0000C6410000}"/>
    <cellStyle name="Normal 5 4 3 2 2 7 3" xfId="16886" xr:uid="{00000000-0005-0000-0000-0000C7410000}"/>
    <cellStyle name="Normal 5 4 3 2 2 8" xfId="16887" xr:uid="{00000000-0005-0000-0000-0000C8410000}"/>
    <cellStyle name="Normal 5 4 3 2 2 9" xfId="16888" xr:uid="{00000000-0005-0000-0000-0000C9410000}"/>
    <cellStyle name="Normal 5 4 3 2 3" xfId="16889" xr:uid="{00000000-0005-0000-0000-0000CA410000}"/>
    <cellStyle name="Normal 5 4 3 2 3 2" xfId="16890" xr:uid="{00000000-0005-0000-0000-0000CB410000}"/>
    <cellStyle name="Normal 5 4 3 2 3 2 2" xfId="16891" xr:uid="{00000000-0005-0000-0000-0000CC410000}"/>
    <cellStyle name="Normal 5 4 3 2 3 2 2 2" xfId="16892" xr:uid="{00000000-0005-0000-0000-0000CD410000}"/>
    <cellStyle name="Normal 5 4 3 2 3 2 2 2 2" xfId="16893" xr:uid="{00000000-0005-0000-0000-0000CE410000}"/>
    <cellStyle name="Normal 5 4 3 2 3 2 2 2 3" xfId="16894" xr:uid="{00000000-0005-0000-0000-0000CF410000}"/>
    <cellStyle name="Normal 5 4 3 2 3 2 2 3" xfId="16895" xr:uid="{00000000-0005-0000-0000-0000D0410000}"/>
    <cellStyle name="Normal 5 4 3 2 3 2 2 3 2" xfId="16896" xr:uid="{00000000-0005-0000-0000-0000D1410000}"/>
    <cellStyle name="Normal 5 4 3 2 3 2 2 3 3" xfId="16897" xr:uid="{00000000-0005-0000-0000-0000D2410000}"/>
    <cellStyle name="Normal 5 4 3 2 3 2 2 4" xfId="16898" xr:uid="{00000000-0005-0000-0000-0000D3410000}"/>
    <cellStyle name="Normal 5 4 3 2 3 2 2 5" xfId="16899" xr:uid="{00000000-0005-0000-0000-0000D4410000}"/>
    <cellStyle name="Normal 5 4 3 2 3 2 3" xfId="16900" xr:uid="{00000000-0005-0000-0000-0000D5410000}"/>
    <cellStyle name="Normal 5 4 3 2 3 2 3 2" xfId="16901" xr:uid="{00000000-0005-0000-0000-0000D6410000}"/>
    <cellStyle name="Normal 5 4 3 2 3 2 3 2 2" xfId="16902" xr:uid="{00000000-0005-0000-0000-0000D7410000}"/>
    <cellStyle name="Normal 5 4 3 2 3 2 3 2 3" xfId="16903" xr:uid="{00000000-0005-0000-0000-0000D8410000}"/>
    <cellStyle name="Normal 5 4 3 2 3 2 3 3" xfId="16904" xr:uid="{00000000-0005-0000-0000-0000D9410000}"/>
    <cellStyle name="Normal 5 4 3 2 3 2 3 3 2" xfId="16905" xr:uid="{00000000-0005-0000-0000-0000DA410000}"/>
    <cellStyle name="Normal 5 4 3 2 3 2 3 3 3" xfId="16906" xr:uid="{00000000-0005-0000-0000-0000DB410000}"/>
    <cellStyle name="Normal 5 4 3 2 3 2 3 4" xfId="16907" xr:uid="{00000000-0005-0000-0000-0000DC410000}"/>
    <cellStyle name="Normal 5 4 3 2 3 2 3 5" xfId="16908" xr:uid="{00000000-0005-0000-0000-0000DD410000}"/>
    <cellStyle name="Normal 5 4 3 2 3 2 4" xfId="16909" xr:uid="{00000000-0005-0000-0000-0000DE410000}"/>
    <cellStyle name="Normal 5 4 3 2 3 2 4 2" xfId="16910" xr:uid="{00000000-0005-0000-0000-0000DF410000}"/>
    <cellStyle name="Normal 5 4 3 2 3 2 4 3" xfId="16911" xr:uid="{00000000-0005-0000-0000-0000E0410000}"/>
    <cellStyle name="Normal 5 4 3 2 3 2 5" xfId="16912" xr:uid="{00000000-0005-0000-0000-0000E1410000}"/>
    <cellStyle name="Normal 5 4 3 2 3 2 5 2" xfId="16913" xr:uid="{00000000-0005-0000-0000-0000E2410000}"/>
    <cellStyle name="Normal 5 4 3 2 3 2 5 3" xfId="16914" xr:uid="{00000000-0005-0000-0000-0000E3410000}"/>
    <cellStyle name="Normal 5 4 3 2 3 2 6" xfId="16915" xr:uid="{00000000-0005-0000-0000-0000E4410000}"/>
    <cellStyle name="Normal 5 4 3 2 3 2 7" xfId="16916" xr:uid="{00000000-0005-0000-0000-0000E5410000}"/>
    <cellStyle name="Normal 5 4 3 2 3 3" xfId="16917" xr:uid="{00000000-0005-0000-0000-0000E6410000}"/>
    <cellStyle name="Normal 5 4 3 2 3 3 2" xfId="16918" xr:uid="{00000000-0005-0000-0000-0000E7410000}"/>
    <cellStyle name="Normal 5 4 3 2 3 3 2 2" xfId="16919" xr:uid="{00000000-0005-0000-0000-0000E8410000}"/>
    <cellStyle name="Normal 5 4 3 2 3 3 2 3" xfId="16920" xr:uid="{00000000-0005-0000-0000-0000E9410000}"/>
    <cellStyle name="Normal 5 4 3 2 3 3 3" xfId="16921" xr:uid="{00000000-0005-0000-0000-0000EA410000}"/>
    <cellStyle name="Normal 5 4 3 2 3 3 3 2" xfId="16922" xr:uid="{00000000-0005-0000-0000-0000EB410000}"/>
    <cellStyle name="Normal 5 4 3 2 3 3 3 3" xfId="16923" xr:uid="{00000000-0005-0000-0000-0000EC410000}"/>
    <cellStyle name="Normal 5 4 3 2 3 3 4" xfId="16924" xr:uid="{00000000-0005-0000-0000-0000ED410000}"/>
    <cellStyle name="Normal 5 4 3 2 3 3 5" xfId="16925" xr:uid="{00000000-0005-0000-0000-0000EE410000}"/>
    <cellStyle name="Normal 5 4 3 2 3 4" xfId="16926" xr:uid="{00000000-0005-0000-0000-0000EF410000}"/>
    <cellStyle name="Normal 5 4 3 2 3 4 2" xfId="16927" xr:uid="{00000000-0005-0000-0000-0000F0410000}"/>
    <cellStyle name="Normal 5 4 3 2 3 4 2 2" xfId="16928" xr:uid="{00000000-0005-0000-0000-0000F1410000}"/>
    <cellStyle name="Normal 5 4 3 2 3 4 2 3" xfId="16929" xr:uid="{00000000-0005-0000-0000-0000F2410000}"/>
    <cellStyle name="Normal 5 4 3 2 3 4 3" xfId="16930" xr:uid="{00000000-0005-0000-0000-0000F3410000}"/>
    <cellStyle name="Normal 5 4 3 2 3 4 3 2" xfId="16931" xr:uid="{00000000-0005-0000-0000-0000F4410000}"/>
    <cellStyle name="Normal 5 4 3 2 3 4 3 3" xfId="16932" xr:uid="{00000000-0005-0000-0000-0000F5410000}"/>
    <cellStyle name="Normal 5 4 3 2 3 4 4" xfId="16933" xr:uid="{00000000-0005-0000-0000-0000F6410000}"/>
    <cellStyle name="Normal 5 4 3 2 3 4 5" xfId="16934" xr:uid="{00000000-0005-0000-0000-0000F7410000}"/>
    <cellStyle name="Normal 5 4 3 2 3 5" xfId="16935" xr:uid="{00000000-0005-0000-0000-0000F8410000}"/>
    <cellStyle name="Normal 5 4 3 2 3 5 2" xfId="16936" xr:uid="{00000000-0005-0000-0000-0000F9410000}"/>
    <cellStyle name="Normal 5 4 3 2 3 5 3" xfId="16937" xr:uid="{00000000-0005-0000-0000-0000FA410000}"/>
    <cellStyle name="Normal 5 4 3 2 3 6" xfId="16938" xr:uid="{00000000-0005-0000-0000-0000FB410000}"/>
    <cellStyle name="Normal 5 4 3 2 3 6 2" xfId="16939" xr:uid="{00000000-0005-0000-0000-0000FC410000}"/>
    <cellStyle name="Normal 5 4 3 2 3 6 3" xfId="16940" xr:uid="{00000000-0005-0000-0000-0000FD410000}"/>
    <cellStyle name="Normal 5 4 3 2 3 7" xfId="16941" xr:uid="{00000000-0005-0000-0000-0000FE410000}"/>
    <cellStyle name="Normal 5 4 3 2 3 8" xfId="16942" xr:uid="{00000000-0005-0000-0000-0000FF410000}"/>
    <cellStyle name="Normal 5 4 3 2 4" xfId="16943" xr:uid="{00000000-0005-0000-0000-000000420000}"/>
    <cellStyle name="Normal 5 4 3 2 4 2" xfId="16944" xr:uid="{00000000-0005-0000-0000-000001420000}"/>
    <cellStyle name="Normal 5 4 3 2 4 2 2" xfId="16945" xr:uid="{00000000-0005-0000-0000-000002420000}"/>
    <cellStyle name="Normal 5 4 3 2 4 2 2 2" xfId="16946" xr:uid="{00000000-0005-0000-0000-000003420000}"/>
    <cellStyle name="Normal 5 4 3 2 4 2 2 3" xfId="16947" xr:uid="{00000000-0005-0000-0000-000004420000}"/>
    <cellStyle name="Normal 5 4 3 2 4 2 3" xfId="16948" xr:uid="{00000000-0005-0000-0000-000005420000}"/>
    <cellStyle name="Normal 5 4 3 2 4 2 3 2" xfId="16949" xr:uid="{00000000-0005-0000-0000-000006420000}"/>
    <cellStyle name="Normal 5 4 3 2 4 2 3 3" xfId="16950" xr:uid="{00000000-0005-0000-0000-000007420000}"/>
    <cellStyle name="Normal 5 4 3 2 4 2 4" xfId="16951" xr:uid="{00000000-0005-0000-0000-000008420000}"/>
    <cellStyle name="Normal 5 4 3 2 4 2 5" xfId="16952" xr:uid="{00000000-0005-0000-0000-000009420000}"/>
    <cellStyle name="Normal 5 4 3 2 4 3" xfId="16953" xr:uid="{00000000-0005-0000-0000-00000A420000}"/>
    <cellStyle name="Normal 5 4 3 2 4 3 2" xfId="16954" xr:uid="{00000000-0005-0000-0000-00000B420000}"/>
    <cellStyle name="Normal 5 4 3 2 4 3 2 2" xfId="16955" xr:uid="{00000000-0005-0000-0000-00000C420000}"/>
    <cellStyle name="Normal 5 4 3 2 4 3 2 3" xfId="16956" xr:uid="{00000000-0005-0000-0000-00000D420000}"/>
    <cellStyle name="Normal 5 4 3 2 4 3 3" xfId="16957" xr:uid="{00000000-0005-0000-0000-00000E420000}"/>
    <cellStyle name="Normal 5 4 3 2 4 3 3 2" xfId="16958" xr:uid="{00000000-0005-0000-0000-00000F420000}"/>
    <cellStyle name="Normal 5 4 3 2 4 3 3 3" xfId="16959" xr:uid="{00000000-0005-0000-0000-000010420000}"/>
    <cellStyle name="Normal 5 4 3 2 4 3 4" xfId="16960" xr:uid="{00000000-0005-0000-0000-000011420000}"/>
    <cellStyle name="Normal 5 4 3 2 4 3 5" xfId="16961" xr:uid="{00000000-0005-0000-0000-000012420000}"/>
    <cellStyle name="Normal 5 4 3 2 4 4" xfId="16962" xr:uid="{00000000-0005-0000-0000-000013420000}"/>
    <cellStyle name="Normal 5 4 3 2 4 4 2" xfId="16963" xr:uid="{00000000-0005-0000-0000-000014420000}"/>
    <cellStyle name="Normal 5 4 3 2 4 4 3" xfId="16964" xr:uid="{00000000-0005-0000-0000-000015420000}"/>
    <cellStyle name="Normal 5 4 3 2 4 5" xfId="16965" xr:uid="{00000000-0005-0000-0000-000016420000}"/>
    <cellStyle name="Normal 5 4 3 2 4 5 2" xfId="16966" xr:uid="{00000000-0005-0000-0000-000017420000}"/>
    <cellStyle name="Normal 5 4 3 2 4 5 3" xfId="16967" xr:uid="{00000000-0005-0000-0000-000018420000}"/>
    <cellStyle name="Normal 5 4 3 2 4 6" xfId="16968" xr:uid="{00000000-0005-0000-0000-000019420000}"/>
    <cellStyle name="Normal 5 4 3 2 4 7" xfId="16969" xr:uid="{00000000-0005-0000-0000-00001A420000}"/>
    <cellStyle name="Normal 5 4 3 2 5" xfId="16970" xr:uid="{00000000-0005-0000-0000-00001B420000}"/>
    <cellStyle name="Normal 5 4 3 2 5 2" xfId="16971" xr:uid="{00000000-0005-0000-0000-00001C420000}"/>
    <cellStyle name="Normal 5 4 3 2 5 2 2" xfId="16972" xr:uid="{00000000-0005-0000-0000-00001D420000}"/>
    <cellStyle name="Normal 5 4 3 2 5 2 3" xfId="16973" xr:uid="{00000000-0005-0000-0000-00001E420000}"/>
    <cellStyle name="Normal 5 4 3 2 5 3" xfId="16974" xr:uid="{00000000-0005-0000-0000-00001F420000}"/>
    <cellStyle name="Normal 5 4 3 2 5 3 2" xfId="16975" xr:uid="{00000000-0005-0000-0000-000020420000}"/>
    <cellStyle name="Normal 5 4 3 2 5 3 3" xfId="16976" xr:uid="{00000000-0005-0000-0000-000021420000}"/>
    <cellStyle name="Normal 5 4 3 2 5 4" xfId="16977" xr:uid="{00000000-0005-0000-0000-000022420000}"/>
    <cellStyle name="Normal 5 4 3 2 5 5" xfId="16978" xr:uid="{00000000-0005-0000-0000-000023420000}"/>
    <cellStyle name="Normal 5 4 3 2 6" xfId="16979" xr:uid="{00000000-0005-0000-0000-000024420000}"/>
    <cellStyle name="Normal 5 4 3 2 6 2" xfId="16980" xr:uid="{00000000-0005-0000-0000-000025420000}"/>
    <cellStyle name="Normal 5 4 3 2 6 2 2" xfId="16981" xr:uid="{00000000-0005-0000-0000-000026420000}"/>
    <cellStyle name="Normal 5 4 3 2 6 2 3" xfId="16982" xr:uid="{00000000-0005-0000-0000-000027420000}"/>
    <cellStyle name="Normal 5 4 3 2 6 3" xfId="16983" xr:uid="{00000000-0005-0000-0000-000028420000}"/>
    <cellStyle name="Normal 5 4 3 2 6 3 2" xfId="16984" xr:uid="{00000000-0005-0000-0000-000029420000}"/>
    <cellStyle name="Normal 5 4 3 2 6 3 3" xfId="16985" xr:uid="{00000000-0005-0000-0000-00002A420000}"/>
    <cellStyle name="Normal 5 4 3 2 6 4" xfId="16986" xr:uid="{00000000-0005-0000-0000-00002B420000}"/>
    <cellStyle name="Normal 5 4 3 2 6 5" xfId="16987" xr:uid="{00000000-0005-0000-0000-00002C420000}"/>
    <cellStyle name="Normal 5 4 3 2 7" xfId="16988" xr:uid="{00000000-0005-0000-0000-00002D420000}"/>
    <cellStyle name="Normal 5 4 3 2 7 2" xfId="16989" xr:uid="{00000000-0005-0000-0000-00002E420000}"/>
    <cellStyle name="Normal 5 4 3 2 7 3" xfId="16990" xr:uid="{00000000-0005-0000-0000-00002F420000}"/>
    <cellStyle name="Normal 5 4 3 2 8" xfId="16991" xr:uid="{00000000-0005-0000-0000-000030420000}"/>
    <cellStyle name="Normal 5 4 3 2 8 2" xfId="16992" xr:uid="{00000000-0005-0000-0000-000031420000}"/>
    <cellStyle name="Normal 5 4 3 2 8 3" xfId="16993" xr:uid="{00000000-0005-0000-0000-000032420000}"/>
    <cellStyle name="Normal 5 4 3 2 9" xfId="16994" xr:uid="{00000000-0005-0000-0000-000033420000}"/>
    <cellStyle name="Normal 5 4 3 3" xfId="16995" xr:uid="{00000000-0005-0000-0000-000034420000}"/>
    <cellStyle name="Normal 5 4 3 3 2" xfId="16996" xr:uid="{00000000-0005-0000-0000-000035420000}"/>
    <cellStyle name="Normal 5 4 3 3 2 2" xfId="16997" xr:uid="{00000000-0005-0000-0000-000036420000}"/>
    <cellStyle name="Normal 5 4 3 3 2 2 2" xfId="16998" xr:uid="{00000000-0005-0000-0000-000037420000}"/>
    <cellStyle name="Normal 5 4 3 3 2 2 2 2" xfId="16999" xr:uid="{00000000-0005-0000-0000-000038420000}"/>
    <cellStyle name="Normal 5 4 3 3 2 2 2 2 2" xfId="17000" xr:uid="{00000000-0005-0000-0000-000039420000}"/>
    <cellStyle name="Normal 5 4 3 3 2 2 2 2 3" xfId="17001" xr:uid="{00000000-0005-0000-0000-00003A420000}"/>
    <cellStyle name="Normal 5 4 3 3 2 2 2 3" xfId="17002" xr:uid="{00000000-0005-0000-0000-00003B420000}"/>
    <cellStyle name="Normal 5 4 3 3 2 2 2 3 2" xfId="17003" xr:uid="{00000000-0005-0000-0000-00003C420000}"/>
    <cellStyle name="Normal 5 4 3 3 2 2 2 3 3" xfId="17004" xr:uid="{00000000-0005-0000-0000-00003D420000}"/>
    <cellStyle name="Normal 5 4 3 3 2 2 2 4" xfId="17005" xr:uid="{00000000-0005-0000-0000-00003E420000}"/>
    <cellStyle name="Normal 5 4 3 3 2 2 2 5" xfId="17006" xr:uid="{00000000-0005-0000-0000-00003F420000}"/>
    <cellStyle name="Normal 5 4 3 3 2 2 3" xfId="17007" xr:uid="{00000000-0005-0000-0000-000040420000}"/>
    <cellStyle name="Normal 5 4 3 3 2 2 3 2" xfId="17008" xr:uid="{00000000-0005-0000-0000-000041420000}"/>
    <cellStyle name="Normal 5 4 3 3 2 2 3 2 2" xfId="17009" xr:uid="{00000000-0005-0000-0000-000042420000}"/>
    <cellStyle name="Normal 5 4 3 3 2 2 3 2 3" xfId="17010" xr:uid="{00000000-0005-0000-0000-000043420000}"/>
    <cellStyle name="Normal 5 4 3 3 2 2 3 3" xfId="17011" xr:uid="{00000000-0005-0000-0000-000044420000}"/>
    <cellStyle name="Normal 5 4 3 3 2 2 3 3 2" xfId="17012" xr:uid="{00000000-0005-0000-0000-000045420000}"/>
    <cellStyle name="Normal 5 4 3 3 2 2 3 3 3" xfId="17013" xr:uid="{00000000-0005-0000-0000-000046420000}"/>
    <cellStyle name="Normal 5 4 3 3 2 2 3 4" xfId="17014" xr:uid="{00000000-0005-0000-0000-000047420000}"/>
    <cellStyle name="Normal 5 4 3 3 2 2 3 5" xfId="17015" xr:uid="{00000000-0005-0000-0000-000048420000}"/>
    <cellStyle name="Normal 5 4 3 3 2 2 4" xfId="17016" xr:uid="{00000000-0005-0000-0000-000049420000}"/>
    <cellStyle name="Normal 5 4 3 3 2 2 4 2" xfId="17017" xr:uid="{00000000-0005-0000-0000-00004A420000}"/>
    <cellStyle name="Normal 5 4 3 3 2 2 4 3" xfId="17018" xr:uid="{00000000-0005-0000-0000-00004B420000}"/>
    <cellStyle name="Normal 5 4 3 3 2 2 5" xfId="17019" xr:uid="{00000000-0005-0000-0000-00004C420000}"/>
    <cellStyle name="Normal 5 4 3 3 2 2 5 2" xfId="17020" xr:uid="{00000000-0005-0000-0000-00004D420000}"/>
    <cellStyle name="Normal 5 4 3 3 2 2 5 3" xfId="17021" xr:uid="{00000000-0005-0000-0000-00004E420000}"/>
    <cellStyle name="Normal 5 4 3 3 2 2 6" xfId="17022" xr:uid="{00000000-0005-0000-0000-00004F420000}"/>
    <cellStyle name="Normal 5 4 3 3 2 2 7" xfId="17023" xr:uid="{00000000-0005-0000-0000-000050420000}"/>
    <cellStyle name="Normal 5 4 3 3 2 3" xfId="17024" xr:uid="{00000000-0005-0000-0000-000051420000}"/>
    <cellStyle name="Normal 5 4 3 3 2 3 2" xfId="17025" xr:uid="{00000000-0005-0000-0000-000052420000}"/>
    <cellStyle name="Normal 5 4 3 3 2 3 2 2" xfId="17026" xr:uid="{00000000-0005-0000-0000-000053420000}"/>
    <cellStyle name="Normal 5 4 3 3 2 3 2 2 2" xfId="17027" xr:uid="{00000000-0005-0000-0000-000054420000}"/>
    <cellStyle name="Normal 5 4 3 3 2 3 2 2 3" xfId="17028" xr:uid="{00000000-0005-0000-0000-000055420000}"/>
    <cellStyle name="Normal 5 4 3 3 2 3 2 3" xfId="17029" xr:uid="{00000000-0005-0000-0000-000056420000}"/>
    <cellStyle name="Normal 5 4 3 3 2 3 2 3 2" xfId="17030" xr:uid="{00000000-0005-0000-0000-000057420000}"/>
    <cellStyle name="Normal 5 4 3 3 2 3 2 3 3" xfId="17031" xr:uid="{00000000-0005-0000-0000-000058420000}"/>
    <cellStyle name="Normal 5 4 3 3 2 3 2 4" xfId="17032" xr:uid="{00000000-0005-0000-0000-000059420000}"/>
    <cellStyle name="Normal 5 4 3 3 2 3 2 5" xfId="17033" xr:uid="{00000000-0005-0000-0000-00005A420000}"/>
    <cellStyle name="Normal 5 4 3 3 2 3 3" xfId="17034" xr:uid="{00000000-0005-0000-0000-00005B420000}"/>
    <cellStyle name="Normal 5 4 3 3 2 3 3 2" xfId="17035" xr:uid="{00000000-0005-0000-0000-00005C420000}"/>
    <cellStyle name="Normal 5 4 3 3 2 3 3 3" xfId="17036" xr:uid="{00000000-0005-0000-0000-00005D420000}"/>
    <cellStyle name="Normal 5 4 3 3 2 3 4" xfId="17037" xr:uid="{00000000-0005-0000-0000-00005E420000}"/>
    <cellStyle name="Normal 5 4 3 3 2 3 4 2" xfId="17038" xr:uid="{00000000-0005-0000-0000-00005F420000}"/>
    <cellStyle name="Normal 5 4 3 3 2 3 4 3" xfId="17039" xr:uid="{00000000-0005-0000-0000-000060420000}"/>
    <cellStyle name="Normal 5 4 3 3 2 3 5" xfId="17040" xr:uid="{00000000-0005-0000-0000-000061420000}"/>
    <cellStyle name="Normal 5 4 3 3 2 3 6" xfId="17041" xr:uid="{00000000-0005-0000-0000-000062420000}"/>
    <cellStyle name="Normal 5 4 3 3 2 4" xfId="17042" xr:uid="{00000000-0005-0000-0000-000063420000}"/>
    <cellStyle name="Normal 5 4 3 3 2 4 2" xfId="17043" xr:uid="{00000000-0005-0000-0000-000064420000}"/>
    <cellStyle name="Normal 5 4 3 3 2 4 2 2" xfId="17044" xr:uid="{00000000-0005-0000-0000-000065420000}"/>
    <cellStyle name="Normal 5 4 3 3 2 4 2 3" xfId="17045" xr:uid="{00000000-0005-0000-0000-000066420000}"/>
    <cellStyle name="Normal 5 4 3 3 2 4 3" xfId="17046" xr:uid="{00000000-0005-0000-0000-000067420000}"/>
    <cellStyle name="Normal 5 4 3 3 2 4 3 2" xfId="17047" xr:uid="{00000000-0005-0000-0000-000068420000}"/>
    <cellStyle name="Normal 5 4 3 3 2 4 3 3" xfId="17048" xr:uid="{00000000-0005-0000-0000-000069420000}"/>
    <cellStyle name="Normal 5 4 3 3 2 4 4" xfId="17049" xr:uid="{00000000-0005-0000-0000-00006A420000}"/>
    <cellStyle name="Normal 5 4 3 3 2 4 5" xfId="17050" xr:uid="{00000000-0005-0000-0000-00006B420000}"/>
    <cellStyle name="Normal 5 4 3 3 2 5" xfId="17051" xr:uid="{00000000-0005-0000-0000-00006C420000}"/>
    <cellStyle name="Normal 5 4 3 3 2 6" xfId="17052" xr:uid="{00000000-0005-0000-0000-00006D420000}"/>
    <cellStyle name="Normal 5 4 3 3 2 6 2" xfId="17053" xr:uid="{00000000-0005-0000-0000-00006E420000}"/>
    <cellStyle name="Normal 5 4 3 3 2 6 3" xfId="17054" xr:uid="{00000000-0005-0000-0000-00006F420000}"/>
    <cellStyle name="Normal 5 4 3 3 2 7" xfId="17055" xr:uid="{00000000-0005-0000-0000-000070420000}"/>
    <cellStyle name="Normal 5 4 3 3 2 8" xfId="17056" xr:uid="{00000000-0005-0000-0000-000071420000}"/>
    <cellStyle name="Normal 5 4 3 3 3" xfId="17057" xr:uid="{00000000-0005-0000-0000-000072420000}"/>
    <cellStyle name="Normal 5 4 3 3 3 2" xfId="17058" xr:uid="{00000000-0005-0000-0000-000073420000}"/>
    <cellStyle name="Normal 5 4 3 3 3 2 2" xfId="17059" xr:uid="{00000000-0005-0000-0000-000074420000}"/>
    <cellStyle name="Normal 5 4 3 3 3 2 2 2" xfId="17060" xr:uid="{00000000-0005-0000-0000-000075420000}"/>
    <cellStyle name="Normal 5 4 3 3 3 2 2 3" xfId="17061" xr:uid="{00000000-0005-0000-0000-000076420000}"/>
    <cellStyle name="Normal 5 4 3 3 3 2 3" xfId="17062" xr:uid="{00000000-0005-0000-0000-000077420000}"/>
    <cellStyle name="Normal 5 4 3 3 3 2 3 2" xfId="17063" xr:uid="{00000000-0005-0000-0000-000078420000}"/>
    <cellStyle name="Normal 5 4 3 3 3 2 3 3" xfId="17064" xr:uid="{00000000-0005-0000-0000-000079420000}"/>
    <cellStyle name="Normal 5 4 3 3 3 2 4" xfId="17065" xr:uid="{00000000-0005-0000-0000-00007A420000}"/>
    <cellStyle name="Normal 5 4 3 3 3 2 5" xfId="17066" xr:uid="{00000000-0005-0000-0000-00007B420000}"/>
    <cellStyle name="Normal 5 4 3 3 3 3" xfId="17067" xr:uid="{00000000-0005-0000-0000-00007C420000}"/>
    <cellStyle name="Normal 5 4 3 3 3 3 2" xfId="17068" xr:uid="{00000000-0005-0000-0000-00007D420000}"/>
    <cellStyle name="Normal 5 4 3 3 3 3 2 2" xfId="17069" xr:uid="{00000000-0005-0000-0000-00007E420000}"/>
    <cellStyle name="Normal 5 4 3 3 3 3 2 3" xfId="17070" xr:uid="{00000000-0005-0000-0000-00007F420000}"/>
    <cellStyle name="Normal 5 4 3 3 3 3 3" xfId="17071" xr:uid="{00000000-0005-0000-0000-000080420000}"/>
    <cellStyle name="Normal 5 4 3 3 3 3 3 2" xfId="17072" xr:uid="{00000000-0005-0000-0000-000081420000}"/>
    <cellStyle name="Normal 5 4 3 3 3 3 3 3" xfId="17073" xr:uid="{00000000-0005-0000-0000-000082420000}"/>
    <cellStyle name="Normal 5 4 3 3 3 3 4" xfId="17074" xr:uid="{00000000-0005-0000-0000-000083420000}"/>
    <cellStyle name="Normal 5 4 3 3 3 3 5" xfId="17075" xr:uid="{00000000-0005-0000-0000-000084420000}"/>
    <cellStyle name="Normal 5 4 3 3 3 4" xfId="17076" xr:uid="{00000000-0005-0000-0000-000085420000}"/>
    <cellStyle name="Normal 5 4 3 3 3 4 2" xfId="17077" xr:uid="{00000000-0005-0000-0000-000086420000}"/>
    <cellStyle name="Normal 5 4 3 3 3 4 3" xfId="17078" xr:uid="{00000000-0005-0000-0000-000087420000}"/>
    <cellStyle name="Normal 5 4 3 3 3 5" xfId="17079" xr:uid="{00000000-0005-0000-0000-000088420000}"/>
    <cellStyle name="Normal 5 4 3 3 3 5 2" xfId="17080" xr:uid="{00000000-0005-0000-0000-000089420000}"/>
    <cellStyle name="Normal 5 4 3 3 3 5 3" xfId="17081" xr:uid="{00000000-0005-0000-0000-00008A420000}"/>
    <cellStyle name="Normal 5 4 3 3 3 6" xfId="17082" xr:uid="{00000000-0005-0000-0000-00008B420000}"/>
    <cellStyle name="Normal 5 4 3 3 3 7" xfId="17083" xr:uid="{00000000-0005-0000-0000-00008C420000}"/>
    <cellStyle name="Normal 5 4 3 3 4" xfId="17084" xr:uid="{00000000-0005-0000-0000-00008D420000}"/>
    <cellStyle name="Normal 5 4 3 3 4 2" xfId="17085" xr:uid="{00000000-0005-0000-0000-00008E420000}"/>
    <cellStyle name="Normal 5 4 3 3 4 2 2" xfId="17086" xr:uid="{00000000-0005-0000-0000-00008F420000}"/>
    <cellStyle name="Normal 5 4 3 3 4 2 3" xfId="17087" xr:uid="{00000000-0005-0000-0000-000090420000}"/>
    <cellStyle name="Normal 5 4 3 3 4 3" xfId="17088" xr:uid="{00000000-0005-0000-0000-000091420000}"/>
    <cellStyle name="Normal 5 4 3 3 4 3 2" xfId="17089" xr:uid="{00000000-0005-0000-0000-000092420000}"/>
    <cellStyle name="Normal 5 4 3 3 4 3 3" xfId="17090" xr:uid="{00000000-0005-0000-0000-000093420000}"/>
    <cellStyle name="Normal 5 4 3 3 4 4" xfId="17091" xr:uid="{00000000-0005-0000-0000-000094420000}"/>
    <cellStyle name="Normal 5 4 3 3 4 5" xfId="17092" xr:uid="{00000000-0005-0000-0000-000095420000}"/>
    <cellStyle name="Normal 5 4 3 3 5" xfId="17093" xr:uid="{00000000-0005-0000-0000-000096420000}"/>
    <cellStyle name="Normal 5 4 3 3 5 2" xfId="17094" xr:uid="{00000000-0005-0000-0000-000097420000}"/>
    <cellStyle name="Normal 5 4 3 3 5 2 2" xfId="17095" xr:uid="{00000000-0005-0000-0000-000098420000}"/>
    <cellStyle name="Normal 5 4 3 3 5 2 3" xfId="17096" xr:uid="{00000000-0005-0000-0000-000099420000}"/>
    <cellStyle name="Normal 5 4 3 3 5 3" xfId="17097" xr:uid="{00000000-0005-0000-0000-00009A420000}"/>
    <cellStyle name="Normal 5 4 3 3 5 3 2" xfId="17098" xr:uid="{00000000-0005-0000-0000-00009B420000}"/>
    <cellStyle name="Normal 5 4 3 3 5 3 3" xfId="17099" xr:uid="{00000000-0005-0000-0000-00009C420000}"/>
    <cellStyle name="Normal 5 4 3 3 5 4" xfId="17100" xr:uid="{00000000-0005-0000-0000-00009D420000}"/>
    <cellStyle name="Normal 5 4 3 3 5 5" xfId="17101" xr:uid="{00000000-0005-0000-0000-00009E420000}"/>
    <cellStyle name="Normal 5 4 3 3 6" xfId="17102" xr:uid="{00000000-0005-0000-0000-00009F420000}"/>
    <cellStyle name="Normal 5 4 3 3 6 2" xfId="17103" xr:uid="{00000000-0005-0000-0000-0000A0420000}"/>
    <cellStyle name="Normal 5 4 3 3 6 3" xfId="17104" xr:uid="{00000000-0005-0000-0000-0000A1420000}"/>
    <cellStyle name="Normal 5 4 3 3 7" xfId="17105" xr:uid="{00000000-0005-0000-0000-0000A2420000}"/>
    <cellStyle name="Normal 5 4 3 3 7 2" xfId="17106" xr:uid="{00000000-0005-0000-0000-0000A3420000}"/>
    <cellStyle name="Normal 5 4 3 3 7 3" xfId="17107" xr:uid="{00000000-0005-0000-0000-0000A4420000}"/>
    <cellStyle name="Normal 5 4 3 3 8" xfId="17108" xr:uid="{00000000-0005-0000-0000-0000A5420000}"/>
    <cellStyle name="Normal 5 4 3 3 9" xfId="17109" xr:uid="{00000000-0005-0000-0000-0000A6420000}"/>
    <cellStyle name="Normal 5 4 3 4" xfId="17110" xr:uid="{00000000-0005-0000-0000-0000A7420000}"/>
    <cellStyle name="Normal 5 4 3 4 2" xfId="17111" xr:uid="{00000000-0005-0000-0000-0000A8420000}"/>
    <cellStyle name="Normal 5 4 3 4 2 2" xfId="17112" xr:uid="{00000000-0005-0000-0000-0000A9420000}"/>
    <cellStyle name="Normal 5 4 3 4 3" xfId="17113" xr:uid="{00000000-0005-0000-0000-0000AA420000}"/>
    <cellStyle name="Normal 5 4 3 4 3 2" xfId="17114" xr:uid="{00000000-0005-0000-0000-0000AB420000}"/>
    <cellStyle name="Normal 5 4 3 4 3 3" xfId="17115" xr:uid="{00000000-0005-0000-0000-0000AC420000}"/>
    <cellStyle name="Normal 5 4 3 4 4" xfId="17116" xr:uid="{00000000-0005-0000-0000-0000AD420000}"/>
    <cellStyle name="Normal 5 4 3 5" xfId="17117" xr:uid="{00000000-0005-0000-0000-0000AE420000}"/>
    <cellStyle name="Normal 5 4 3 5 2" xfId="17118" xr:uid="{00000000-0005-0000-0000-0000AF420000}"/>
    <cellStyle name="Normal 5 4 3 6" xfId="17119" xr:uid="{00000000-0005-0000-0000-0000B0420000}"/>
    <cellStyle name="Normal 5 4 3 6 2" xfId="17120" xr:uid="{00000000-0005-0000-0000-0000B1420000}"/>
    <cellStyle name="Normal 5 4 3 6 2 2" xfId="17121" xr:uid="{00000000-0005-0000-0000-0000B2420000}"/>
    <cellStyle name="Normal 5 4 3 6 2 2 2" xfId="17122" xr:uid="{00000000-0005-0000-0000-0000B3420000}"/>
    <cellStyle name="Normal 5 4 3 6 2 2 3" xfId="17123" xr:uid="{00000000-0005-0000-0000-0000B4420000}"/>
    <cellStyle name="Normal 5 4 3 6 2 3" xfId="17124" xr:uid="{00000000-0005-0000-0000-0000B5420000}"/>
    <cellStyle name="Normal 5 4 3 6 2 3 2" xfId="17125" xr:uid="{00000000-0005-0000-0000-0000B6420000}"/>
    <cellStyle name="Normal 5 4 3 6 2 3 3" xfId="17126" xr:uid="{00000000-0005-0000-0000-0000B7420000}"/>
    <cellStyle name="Normal 5 4 3 6 2 4" xfId="17127" xr:uid="{00000000-0005-0000-0000-0000B8420000}"/>
    <cellStyle name="Normal 5 4 3 6 2 5" xfId="17128" xr:uid="{00000000-0005-0000-0000-0000B9420000}"/>
    <cellStyle name="Normal 5 4 3 6 3" xfId="17129" xr:uid="{00000000-0005-0000-0000-0000BA420000}"/>
    <cellStyle name="Normal 5 4 3 6 3 2" xfId="17130" xr:uid="{00000000-0005-0000-0000-0000BB420000}"/>
    <cellStyle name="Normal 5 4 3 6 3 2 2" xfId="17131" xr:uid="{00000000-0005-0000-0000-0000BC420000}"/>
    <cellStyle name="Normal 5 4 3 6 3 2 3" xfId="17132" xr:uid="{00000000-0005-0000-0000-0000BD420000}"/>
    <cellStyle name="Normal 5 4 3 6 3 3" xfId="17133" xr:uid="{00000000-0005-0000-0000-0000BE420000}"/>
    <cellStyle name="Normal 5 4 3 6 3 3 2" xfId="17134" xr:uid="{00000000-0005-0000-0000-0000BF420000}"/>
    <cellStyle name="Normal 5 4 3 6 3 3 3" xfId="17135" xr:uid="{00000000-0005-0000-0000-0000C0420000}"/>
    <cellStyle name="Normal 5 4 3 6 3 4" xfId="17136" xr:uid="{00000000-0005-0000-0000-0000C1420000}"/>
    <cellStyle name="Normal 5 4 3 6 3 5" xfId="17137" xr:uid="{00000000-0005-0000-0000-0000C2420000}"/>
    <cellStyle name="Normal 5 4 3 6 4" xfId="17138" xr:uid="{00000000-0005-0000-0000-0000C3420000}"/>
    <cellStyle name="Normal 5 4 3 6 4 2" xfId="17139" xr:uid="{00000000-0005-0000-0000-0000C4420000}"/>
    <cellStyle name="Normal 5 4 3 6 4 3" xfId="17140" xr:uid="{00000000-0005-0000-0000-0000C5420000}"/>
    <cellStyle name="Normal 5 4 3 6 5" xfId="17141" xr:uid="{00000000-0005-0000-0000-0000C6420000}"/>
    <cellStyle name="Normal 5 4 3 6 5 2" xfId="17142" xr:uid="{00000000-0005-0000-0000-0000C7420000}"/>
    <cellStyle name="Normal 5 4 3 6 5 3" xfId="17143" xr:uid="{00000000-0005-0000-0000-0000C8420000}"/>
    <cellStyle name="Normal 5 4 3 6 6" xfId="17144" xr:uid="{00000000-0005-0000-0000-0000C9420000}"/>
    <cellStyle name="Normal 5 4 3 6 7" xfId="17145" xr:uid="{00000000-0005-0000-0000-0000CA420000}"/>
    <cellStyle name="Normal 5 4 3 7" xfId="17146" xr:uid="{00000000-0005-0000-0000-0000CB420000}"/>
    <cellStyle name="Normal 5 4 3 7 2" xfId="17147" xr:uid="{00000000-0005-0000-0000-0000CC420000}"/>
    <cellStyle name="Normal 5 4 3 7 2 2" xfId="17148" xr:uid="{00000000-0005-0000-0000-0000CD420000}"/>
    <cellStyle name="Normal 5 4 3 7 2 3" xfId="17149" xr:uid="{00000000-0005-0000-0000-0000CE420000}"/>
    <cellStyle name="Normal 5 4 3 7 3" xfId="17150" xr:uid="{00000000-0005-0000-0000-0000CF420000}"/>
    <cellStyle name="Normal 5 4 3 7 3 2" xfId="17151" xr:uid="{00000000-0005-0000-0000-0000D0420000}"/>
    <cellStyle name="Normal 5 4 3 7 3 3" xfId="17152" xr:uid="{00000000-0005-0000-0000-0000D1420000}"/>
    <cellStyle name="Normal 5 4 3 7 4" xfId="17153" xr:uid="{00000000-0005-0000-0000-0000D2420000}"/>
    <cellStyle name="Normal 5 4 3 7 5" xfId="17154" xr:uid="{00000000-0005-0000-0000-0000D3420000}"/>
    <cellStyle name="Normal 5 4 3 8" xfId="17155" xr:uid="{00000000-0005-0000-0000-0000D4420000}"/>
    <cellStyle name="Normal 5 4 3 8 2" xfId="17156" xr:uid="{00000000-0005-0000-0000-0000D5420000}"/>
    <cellStyle name="Normal 5 4 3 8 2 2" xfId="17157" xr:uid="{00000000-0005-0000-0000-0000D6420000}"/>
    <cellStyle name="Normal 5 4 3 8 2 3" xfId="17158" xr:uid="{00000000-0005-0000-0000-0000D7420000}"/>
    <cellStyle name="Normal 5 4 3 8 3" xfId="17159" xr:uid="{00000000-0005-0000-0000-0000D8420000}"/>
    <cellStyle name="Normal 5 4 3 8 3 2" xfId="17160" xr:uid="{00000000-0005-0000-0000-0000D9420000}"/>
    <cellStyle name="Normal 5 4 3 8 3 3" xfId="17161" xr:uid="{00000000-0005-0000-0000-0000DA420000}"/>
    <cellStyle name="Normal 5 4 3 8 4" xfId="17162" xr:uid="{00000000-0005-0000-0000-0000DB420000}"/>
    <cellStyle name="Normal 5 4 3 8 5" xfId="17163" xr:uid="{00000000-0005-0000-0000-0000DC420000}"/>
    <cellStyle name="Normal 5 4 3 9" xfId="17164" xr:uid="{00000000-0005-0000-0000-0000DD420000}"/>
    <cellStyle name="Normal 5 4 3 9 2" xfId="17165" xr:uid="{00000000-0005-0000-0000-0000DE420000}"/>
    <cellStyle name="Normal 5 4 3 9 3" xfId="17166" xr:uid="{00000000-0005-0000-0000-0000DF420000}"/>
    <cellStyle name="Normal 5 4 4" xfId="17167" xr:uid="{00000000-0005-0000-0000-0000E0420000}"/>
    <cellStyle name="Normal 5 4 4 2" xfId="17168" xr:uid="{00000000-0005-0000-0000-0000E1420000}"/>
    <cellStyle name="Normal 5 4 4 2 2" xfId="17169" xr:uid="{00000000-0005-0000-0000-0000E2420000}"/>
    <cellStyle name="Normal 5 4 4 2 2 2" xfId="17170" xr:uid="{00000000-0005-0000-0000-0000E3420000}"/>
    <cellStyle name="Normal 5 4 4 2 3" xfId="17171" xr:uid="{00000000-0005-0000-0000-0000E4420000}"/>
    <cellStyle name="Normal 5 4 4 2 3 2" xfId="17172" xr:uid="{00000000-0005-0000-0000-0000E5420000}"/>
    <cellStyle name="Normal 5 4 4 2 3 3" xfId="17173" xr:uid="{00000000-0005-0000-0000-0000E6420000}"/>
    <cellStyle name="Normal 5 4 4 2 4" xfId="17174" xr:uid="{00000000-0005-0000-0000-0000E7420000}"/>
    <cellStyle name="Normal 5 4 4 3" xfId="17175" xr:uid="{00000000-0005-0000-0000-0000E8420000}"/>
    <cellStyle name="Normal 5 4 4 3 2" xfId="17176" xr:uid="{00000000-0005-0000-0000-0000E9420000}"/>
    <cellStyle name="Normal 5 4 4 4" xfId="17177" xr:uid="{00000000-0005-0000-0000-0000EA420000}"/>
    <cellStyle name="Normal 5 4 4 4 2" xfId="17178" xr:uid="{00000000-0005-0000-0000-0000EB420000}"/>
    <cellStyle name="Normal 5 4 4 4 3" xfId="17179" xr:uid="{00000000-0005-0000-0000-0000EC420000}"/>
    <cellStyle name="Normal 5 4 4 5" xfId="17180" xr:uid="{00000000-0005-0000-0000-0000ED420000}"/>
    <cellStyle name="Normal 5 4 5" xfId="17181" xr:uid="{00000000-0005-0000-0000-0000EE420000}"/>
    <cellStyle name="Normal 5 4 5 2" xfId="17182" xr:uid="{00000000-0005-0000-0000-0000EF420000}"/>
    <cellStyle name="Normal 5 4 5 2 2" xfId="17183" xr:uid="{00000000-0005-0000-0000-0000F0420000}"/>
    <cellStyle name="Normal 5 4 5 3" xfId="17184" xr:uid="{00000000-0005-0000-0000-0000F1420000}"/>
    <cellStyle name="Normal 5 4 5 3 2" xfId="17185" xr:uid="{00000000-0005-0000-0000-0000F2420000}"/>
    <cellStyle name="Normal 5 4 5 3 3" xfId="17186" xr:uid="{00000000-0005-0000-0000-0000F3420000}"/>
    <cellStyle name="Normal 5 4 5 4" xfId="17187" xr:uid="{00000000-0005-0000-0000-0000F4420000}"/>
    <cellStyle name="Normal 5 4 6" xfId="17188" xr:uid="{00000000-0005-0000-0000-0000F5420000}"/>
    <cellStyle name="Normal 5 4 6 2" xfId="17189" xr:uid="{00000000-0005-0000-0000-0000F6420000}"/>
    <cellStyle name="Normal 5 4 6 2 2" xfId="17190" xr:uid="{00000000-0005-0000-0000-0000F7420000}"/>
    <cellStyle name="Normal 5 4 6 3" xfId="17191" xr:uid="{00000000-0005-0000-0000-0000F8420000}"/>
    <cellStyle name="Normal 5 4 6 3 2" xfId="17192" xr:uid="{00000000-0005-0000-0000-0000F9420000}"/>
    <cellStyle name="Normal 5 4 6 3 3" xfId="17193" xr:uid="{00000000-0005-0000-0000-0000FA420000}"/>
    <cellStyle name="Normal 5 4 6 4" xfId="17194" xr:uid="{00000000-0005-0000-0000-0000FB420000}"/>
    <cellStyle name="Normal 5 4 7" xfId="17195" xr:uid="{00000000-0005-0000-0000-0000FC420000}"/>
    <cellStyle name="Normal 5 4 7 2" xfId="17196" xr:uid="{00000000-0005-0000-0000-0000FD420000}"/>
    <cellStyle name="Normal 5 4 8" xfId="17197" xr:uid="{00000000-0005-0000-0000-0000FE420000}"/>
    <cellStyle name="Normal 5 4 8 2" xfId="17198" xr:uid="{00000000-0005-0000-0000-0000FF420000}"/>
    <cellStyle name="Normal 5 4 8 2 2" xfId="17199" xr:uid="{00000000-0005-0000-0000-000000430000}"/>
    <cellStyle name="Normal 5 4 8 2 2 2" xfId="17200" xr:uid="{00000000-0005-0000-0000-000001430000}"/>
    <cellStyle name="Normal 5 4 8 2 2 3" xfId="17201" xr:uid="{00000000-0005-0000-0000-000002430000}"/>
    <cellStyle name="Normal 5 4 8 2 3" xfId="17202" xr:uid="{00000000-0005-0000-0000-000003430000}"/>
    <cellStyle name="Normal 5 4 8 2 3 2" xfId="17203" xr:uid="{00000000-0005-0000-0000-000004430000}"/>
    <cellStyle name="Normal 5 4 8 2 3 3" xfId="17204" xr:uid="{00000000-0005-0000-0000-000005430000}"/>
    <cellStyle name="Normal 5 4 8 2 4" xfId="17205" xr:uid="{00000000-0005-0000-0000-000006430000}"/>
    <cellStyle name="Normal 5 4 8 2 5" xfId="17206" xr:uid="{00000000-0005-0000-0000-000007430000}"/>
    <cellStyle name="Normal 5 4 8 3" xfId="17207" xr:uid="{00000000-0005-0000-0000-000008430000}"/>
    <cellStyle name="Normal 5 4 8 3 2" xfId="17208" xr:uid="{00000000-0005-0000-0000-000009430000}"/>
    <cellStyle name="Normal 5 4 8 3 2 2" xfId="17209" xr:uid="{00000000-0005-0000-0000-00000A430000}"/>
    <cellStyle name="Normal 5 4 8 3 2 3" xfId="17210" xr:uid="{00000000-0005-0000-0000-00000B430000}"/>
    <cellStyle name="Normal 5 4 8 3 3" xfId="17211" xr:uid="{00000000-0005-0000-0000-00000C430000}"/>
    <cellStyle name="Normal 5 4 8 3 3 2" xfId="17212" xr:uid="{00000000-0005-0000-0000-00000D430000}"/>
    <cellStyle name="Normal 5 4 8 3 3 3" xfId="17213" xr:uid="{00000000-0005-0000-0000-00000E430000}"/>
    <cellStyle name="Normal 5 4 8 3 4" xfId="17214" xr:uid="{00000000-0005-0000-0000-00000F430000}"/>
    <cellStyle name="Normal 5 4 8 3 5" xfId="17215" xr:uid="{00000000-0005-0000-0000-000010430000}"/>
    <cellStyle name="Normal 5 4 8 4" xfId="17216" xr:uid="{00000000-0005-0000-0000-000011430000}"/>
    <cellStyle name="Normal 5 4 8 4 2" xfId="17217" xr:uid="{00000000-0005-0000-0000-000012430000}"/>
    <cellStyle name="Normal 5 4 8 4 3" xfId="17218" xr:uid="{00000000-0005-0000-0000-000013430000}"/>
    <cellStyle name="Normal 5 4 8 5" xfId="17219" xr:uid="{00000000-0005-0000-0000-000014430000}"/>
    <cellStyle name="Normal 5 4 8 5 2" xfId="17220" xr:uid="{00000000-0005-0000-0000-000015430000}"/>
    <cellStyle name="Normal 5 4 8 5 3" xfId="17221" xr:uid="{00000000-0005-0000-0000-000016430000}"/>
    <cellStyle name="Normal 5 4 8 6" xfId="17222" xr:uid="{00000000-0005-0000-0000-000017430000}"/>
    <cellStyle name="Normal 5 4 8 7" xfId="17223" xr:uid="{00000000-0005-0000-0000-000018430000}"/>
    <cellStyle name="Normal 5 4 9" xfId="17224" xr:uid="{00000000-0005-0000-0000-000019430000}"/>
    <cellStyle name="Normal 5 4 9 2" xfId="17225" xr:uid="{00000000-0005-0000-0000-00001A430000}"/>
    <cellStyle name="Normal 5 4 9 2 2" xfId="17226" xr:uid="{00000000-0005-0000-0000-00001B430000}"/>
    <cellStyle name="Normal 5 4 9 2 3" xfId="17227" xr:uid="{00000000-0005-0000-0000-00001C430000}"/>
    <cellStyle name="Normal 5 4 9 3" xfId="17228" xr:uid="{00000000-0005-0000-0000-00001D430000}"/>
    <cellStyle name="Normal 5 4 9 3 2" xfId="17229" xr:uid="{00000000-0005-0000-0000-00001E430000}"/>
    <cellStyle name="Normal 5 4 9 3 3" xfId="17230" xr:uid="{00000000-0005-0000-0000-00001F430000}"/>
    <cellStyle name="Normal 5 4 9 4" xfId="17231" xr:uid="{00000000-0005-0000-0000-000020430000}"/>
    <cellStyle name="Normal 5 4 9 5" xfId="17232" xr:uid="{00000000-0005-0000-0000-000021430000}"/>
    <cellStyle name="Normal 5 5" xfId="17233" xr:uid="{00000000-0005-0000-0000-000022430000}"/>
    <cellStyle name="Normal 5 5 2" xfId="17234" xr:uid="{00000000-0005-0000-0000-000023430000}"/>
    <cellStyle name="Normal 5 5 3" xfId="17235" xr:uid="{00000000-0005-0000-0000-000024430000}"/>
    <cellStyle name="Normal 5 6" xfId="17236" xr:uid="{00000000-0005-0000-0000-000025430000}"/>
    <cellStyle name="Normal 5 6 2" xfId="17237" xr:uid="{00000000-0005-0000-0000-000026430000}"/>
    <cellStyle name="Normal 5 6 3" xfId="17238" xr:uid="{00000000-0005-0000-0000-000027430000}"/>
    <cellStyle name="Normal 5 7" xfId="17239" xr:uid="{00000000-0005-0000-0000-000028430000}"/>
    <cellStyle name="Normal 5 7 2" xfId="17240" xr:uid="{00000000-0005-0000-0000-000029430000}"/>
    <cellStyle name="Normal 5 7 3" xfId="17241" xr:uid="{00000000-0005-0000-0000-00002A430000}"/>
    <cellStyle name="Normal 5 8" xfId="17242" xr:uid="{00000000-0005-0000-0000-00002B430000}"/>
    <cellStyle name="Normal 5 8 2" xfId="17243" xr:uid="{00000000-0005-0000-0000-00002C430000}"/>
    <cellStyle name="Normal 5 8 3" xfId="17244" xr:uid="{00000000-0005-0000-0000-00002D430000}"/>
    <cellStyle name="Normal 5 9" xfId="17245" xr:uid="{00000000-0005-0000-0000-00002E430000}"/>
    <cellStyle name="Normal 5 9 2" xfId="17246" xr:uid="{00000000-0005-0000-0000-00002F430000}"/>
    <cellStyle name="Normal 5 9 3" xfId="17247" xr:uid="{00000000-0005-0000-0000-000030430000}"/>
    <cellStyle name="Normal 50" xfId="17248" xr:uid="{00000000-0005-0000-0000-000031430000}"/>
    <cellStyle name="Normal 50 2" xfId="17249" xr:uid="{00000000-0005-0000-0000-000032430000}"/>
    <cellStyle name="Normal 50 2 2" xfId="17250" xr:uid="{00000000-0005-0000-0000-000033430000}"/>
    <cellStyle name="Normal 50 3" xfId="17251" xr:uid="{00000000-0005-0000-0000-000034430000}"/>
    <cellStyle name="Normal 51" xfId="17252" xr:uid="{00000000-0005-0000-0000-000035430000}"/>
    <cellStyle name="Normal 51 2" xfId="17253" xr:uid="{00000000-0005-0000-0000-000036430000}"/>
    <cellStyle name="Normal 51 2 2" xfId="17254" xr:uid="{00000000-0005-0000-0000-000037430000}"/>
    <cellStyle name="Normal 51 3" xfId="17255" xr:uid="{00000000-0005-0000-0000-000038430000}"/>
    <cellStyle name="Normal 52" xfId="17256" xr:uid="{00000000-0005-0000-0000-000039430000}"/>
    <cellStyle name="Normal 52 2" xfId="17257" xr:uid="{00000000-0005-0000-0000-00003A430000}"/>
    <cellStyle name="Normal 52 2 2" xfId="17258" xr:uid="{00000000-0005-0000-0000-00003B430000}"/>
    <cellStyle name="Normal 52 3" xfId="17259" xr:uid="{00000000-0005-0000-0000-00003C430000}"/>
    <cellStyle name="Normal 53" xfId="17260" xr:uid="{00000000-0005-0000-0000-00003D430000}"/>
    <cellStyle name="Normal 53 2" xfId="17261" xr:uid="{00000000-0005-0000-0000-00003E430000}"/>
    <cellStyle name="Normal 53 2 2" xfId="17262" xr:uid="{00000000-0005-0000-0000-00003F430000}"/>
    <cellStyle name="Normal 53 3" xfId="17263" xr:uid="{00000000-0005-0000-0000-000040430000}"/>
    <cellStyle name="Normal 54" xfId="17264" xr:uid="{00000000-0005-0000-0000-000041430000}"/>
    <cellStyle name="Normal 54 2" xfId="17265" xr:uid="{00000000-0005-0000-0000-000042430000}"/>
    <cellStyle name="Normal 54 2 2" xfId="17266" xr:uid="{00000000-0005-0000-0000-000043430000}"/>
    <cellStyle name="Normal 54 3" xfId="17267" xr:uid="{00000000-0005-0000-0000-000044430000}"/>
    <cellStyle name="Normal 55" xfId="17268" xr:uid="{00000000-0005-0000-0000-000045430000}"/>
    <cellStyle name="Normal 56" xfId="17269" xr:uid="{00000000-0005-0000-0000-000046430000}"/>
    <cellStyle name="Normal 56 2" xfId="17270" xr:uid="{00000000-0005-0000-0000-000047430000}"/>
    <cellStyle name="Normal 56 2 2" xfId="17271" xr:uid="{00000000-0005-0000-0000-000048430000}"/>
    <cellStyle name="Normal 56 3" xfId="17272" xr:uid="{00000000-0005-0000-0000-000049430000}"/>
    <cellStyle name="Normal 57" xfId="17273" xr:uid="{00000000-0005-0000-0000-00004A430000}"/>
    <cellStyle name="Normal 57 2" xfId="17274" xr:uid="{00000000-0005-0000-0000-00004B430000}"/>
    <cellStyle name="Normal 57 2 2" xfId="17275" xr:uid="{00000000-0005-0000-0000-00004C430000}"/>
    <cellStyle name="Normal 57 3" xfId="17276" xr:uid="{00000000-0005-0000-0000-00004D430000}"/>
    <cellStyle name="Normal 58" xfId="17277" xr:uid="{00000000-0005-0000-0000-00004E430000}"/>
    <cellStyle name="Normal 58 2" xfId="17278" xr:uid="{00000000-0005-0000-0000-00004F430000}"/>
    <cellStyle name="Normal 58 2 2" xfId="17279" xr:uid="{00000000-0005-0000-0000-000050430000}"/>
    <cellStyle name="Normal 58 3" xfId="17280" xr:uid="{00000000-0005-0000-0000-000051430000}"/>
    <cellStyle name="Normal 59" xfId="17281" xr:uid="{00000000-0005-0000-0000-000052430000}"/>
    <cellStyle name="Normal 59 2" xfId="17282" xr:uid="{00000000-0005-0000-0000-000053430000}"/>
    <cellStyle name="Normal 59 2 2" xfId="17283" xr:uid="{00000000-0005-0000-0000-000054430000}"/>
    <cellStyle name="Normal 59 3" xfId="17284" xr:uid="{00000000-0005-0000-0000-000055430000}"/>
    <cellStyle name="Normal 6" xfId="17285" xr:uid="{00000000-0005-0000-0000-000056430000}"/>
    <cellStyle name="normal 6 10" xfId="17286" xr:uid="{00000000-0005-0000-0000-000057430000}"/>
    <cellStyle name="Normal 6 2" xfId="17287" xr:uid="{00000000-0005-0000-0000-000058430000}"/>
    <cellStyle name="Normal 6 2 2" xfId="17288" xr:uid="{00000000-0005-0000-0000-000059430000}"/>
    <cellStyle name="Normal 6 2 3" xfId="17289" xr:uid="{00000000-0005-0000-0000-00005A430000}"/>
    <cellStyle name="normal 6 3" xfId="17290" xr:uid="{00000000-0005-0000-0000-00005B430000}"/>
    <cellStyle name="normal 6 3 2" xfId="17291" xr:uid="{00000000-0005-0000-0000-00005C430000}"/>
    <cellStyle name="normal 6 4" xfId="17292" xr:uid="{00000000-0005-0000-0000-00005D430000}"/>
    <cellStyle name="normal 6 4 2" xfId="17293" xr:uid="{00000000-0005-0000-0000-00005E430000}"/>
    <cellStyle name="normal 6 5" xfId="17294" xr:uid="{00000000-0005-0000-0000-00005F430000}"/>
    <cellStyle name="normal 6 5 2" xfId="17295" xr:uid="{00000000-0005-0000-0000-000060430000}"/>
    <cellStyle name="normal 6 6" xfId="17296" xr:uid="{00000000-0005-0000-0000-000061430000}"/>
    <cellStyle name="normal 6 6 2" xfId="17297" xr:uid="{00000000-0005-0000-0000-000062430000}"/>
    <cellStyle name="normal 6 7" xfId="17298" xr:uid="{00000000-0005-0000-0000-000063430000}"/>
    <cellStyle name="normal 6 7 2" xfId="17299" xr:uid="{00000000-0005-0000-0000-000064430000}"/>
    <cellStyle name="normal 6 8" xfId="17300" xr:uid="{00000000-0005-0000-0000-000065430000}"/>
    <cellStyle name="normal 6 9" xfId="17301" xr:uid="{00000000-0005-0000-0000-000066430000}"/>
    <cellStyle name="Normal 60" xfId="17302" xr:uid="{00000000-0005-0000-0000-000067430000}"/>
    <cellStyle name="Normal 60 2" xfId="17303" xr:uid="{00000000-0005-0000-0000-000068430000}"/>
    <cellStyle name="Normal 60 2 2" xfId="17304" xr:uid="{00000000-0005-0000-0000-000069430000}"/>
    <cellStyle name="Normal 60 3" xfId="17305" xr:uid="{00000000-0005-0000-0000-00006A430000}"/>
    <cellStyle name="Normal 61" xfId="17306" xr:uid="{00000000-0005-0000-0000-00006B430000}"/>
    <cellStyle name="Normal 61 2" xfId="17307" xr:uid="{00000000-0005-0000-0000-00006C430000}"/>
    <cellStyle name="Normal 61 2 2" xfId="17308" xr:uid="{00000000-0005-0000-0000-00006D430000}"/>
    <cellStyle name="Normal 61 3" xfId="17309" xr:uid="{00000000-0005-0000-0000-00006E430000}"/>
    <cellStyle name="Normal 62" xfId="17310" xr:uid="{00000000-0005-0000-0000-00006F430000}"/>
    <cellStyle name="Normal 62 2" xfId="17311" xr:uid="{00000000-0005-0000-0000-000070430000}"/>
    <cellStyle name="Normal 62 2 2" xfId="17312" xr:uid="{00000000-0005-0000-0000-000071430000}"/>
    <cellStyle name="Normal 62 3" xfId="17313" xr:uid="{00000000-0005-0000-0000-000072430000}"/>
    <cellStyle name="Normal 63" xfId="17314" xr:uid="{00000000-0005-0000-0000-000073430000}"/>
    <cellStyle name="Normal 63 2" xfId="17315" xr:uid="{00000000-0005-0000-0000-000074430000}"/>
    <cellStyle name="Normal 63 2 2" xfId="17316" xr:uid="{00000000-0005-0000-0000-000075430000}"/>
    <cellStyle name="Normal 63 2 2 2" xfId="17317" xr:uid="{00000000-0005-0000-0000-000076430000}"/>
    <cellStyle name="Normal 63 2 3" xfId="17318" xr:uid="{00000000-0005-0000-0000-000077430000}"/>
    <cellStyle name="Normal 63 3" xfId="17319" xr:uid="{00000000-0005-0000-0000-000078430000}"/>
    <cellStyle name="Normal 64" xfId="17320" xr:uid="{00000000-0005-0000-0000-000079430000}"/>
    <cellStyle name="Normal 64 2" xfId="17321" xr:uid="{00000000-0005-0000-0000-00007A430000}"/>
    <cellStyle name="Normal 64 2 2" xfId="17322" xr:uid="{00000000-0005-0000-0000-00007B430000}"/>
    <cellStyle name="Normal 64 3" xfId="17323" xr:uid="{00000000-0005-0000-0000-00007C430000}"/>
    <cellStyle name="Normal 65" xfId="17324" xr:uid="{00000000-0005-0000-0000-00007D430000}"/>
    <cellStyle name="Normal 65 2" xfId="17325" xr:uid="{00000000-0005-0000-0000-00007E430000}"/>
    <cellStyle name="Normal 65 2 2" xfId="17326" xr:uid="{00000000-0005-0000-0000-00007F430000}"/>
    <cellStyle name="Normal 65 3" xfId="17327" xr:uid="{00000000-0005-0000-0000-000080430000}"/>
    <cellStyle name="Normal 66" xfId="17328" xr:uid="{00000000-0005-0000-0000-000081430000}"/>
    <cellStyle name="Normal 66 2" xfId="17329" xr:uid="{00000000-0005-0000-0000-000082430000}"/>
    <cellStyle name="Normal 66 2 2" xfId="17330" xr:uid="{00000000-0005-0000-0000-000083430000}"/>
    <cellStyle name="Normal 66 3" xfId="17331" xr:uid="{00000000-0005-0000-0000-000084430000}"/>
    <cellStyle name="Normal 67" xfId="17332" xr:uid="{00000000-0005-0000-0000-000085430000}"/>
    <cellStyle name="Normal 67 2" xfId="17333" xr:uid="{00000000-0005-0000-0000-000086430000}"/>
    <cellStyle name="Normal 67 2 2" xfId="17334" xr:uid="{00000000-0005-0000-0000-000087430000}"/>
    <cellStyle name="Normal 67 3" xfId="17335" xr:uid="{00000000-0005-0000-0000-000088430000}"/>
    <cellStyle name="Normal 68" xfId="17336" xr:uid="{00000000-0005-0000-0000-000089430000}"/>
    <cellStyle name="Normal 68 2" xfId="17337" xr:uid="{00000000-0005-0000-0000-00008A430000}"/>
    <cellStyle name="Normal 68 2 2" xfId="17338" xr:uid="{00000000-0005-0000-0000-00008B430000}"/>
    <cellStyle name="Normal 68 3" xfId="17339" xr:uid="{00000000-0005-0000-0000-00008C430000}"/>
    <cellStyle name="Normal 69" xfId="17340" xr:uid="{00000000-0005-0000-0000-00008D430000}"/>
    <cellStyle name="Normal 69 2" xfId="17341" xr:uid="{00000000-0005-0000-0000-00008E430000}"/>
    <cellStyle name="Normal 69 2 2" xfId="17342" xr:uid="{00000000-0005-0000-0000-00008F430000}"/>
    <cellStyle name="Normal 69 3" xfId="17343" xr:uid="{00000000-0005-0000-0000-000090430000}"/>
    <cellStyle name="Normal 7" xfId="17344" xr:uid="{00000000-0005-0000-0000-000091430000}"/>
    <cellStyle name="Normal 7 10" xfId="17345" xr:uid="{00000000-0005-0000-0000-000092430000}"/>
    <cellStyle name="Normal 7 11" xfId="17346" xr:uid="{00000000-0005-0000-0000-000093430000}"/>
    <cellStyle name="Normal 7 2" xfId="17347" xr:uid="{00000000-0005-0000-0000-000094430000}"/>
    <cellStyle name="Normal 7 2 2" xfId="17348" xr:uid="{00000000-0005-0000-0000-000095430000}"/>
    <cellStyle name="Normal 7 2 2 2" xfId="17349" xr:uid="{00000000-0005-0000-0000-000096430000}"/>
    <cellStyle name="Normal 7 2 2 3" xfId="17350" xr:uid="{00000000-0005-0000-0000-000097430000}"/>
    <cellStyle name="Normal 7 2 3" xfId="17351" xr:uid="{00000000-0005-0000-0000-000098430000}"/>
    <cellStyle name="Normal 7 2 4" xfId="17352" xr:uid="{00000000-0005-0000-0000-000099430000}"/>
    <cellStyle name="Normal 7 2 5" xfId="17353" xr:uid="{00000000-0005-0000-0000-00009A430000}"/>
    <cellStyle name="Normal 7 3" xfId="17354" xr:uid="{00000000-0005-0000-0000-00009B430000}"/>
    <cellStyle name="Normal 7 3 2" xfId="17355" xr:uid="{00000000-0005-0000-0000-00009C430000}"/>
    <cellStyle name="Normal 7 3 2 2" xfId="17356" xr:uid="{00000000-0005-0000-0000-00009D430000}"/>
    <cellStyle name="Normal 7 3 2 3" xfId="17357" xr:uid="{00000000-0005-0000-0000-00009E430000}"/>
    <cellStyle name="Normal 7 3 3" xfId="17358" xr:uid="{00000000-0005-0000-0000-00009F430000}"/>
    <cellStyle name="Normal 7 3 4" xfId="17359" xr:uid="{00000000-0005-0000-0000-0000A0430000}"/>
    <cellStyle name="Normal 7 3 5" xfId="17360" xr:uid="{00000000-0005-0000-0000-0000A1430000}"/>
    <cellStyle name="Normal 7 4" xfId="17361" xr:uid="{00000000-0005-0000-0000-0000A2430000}"/>
    <cellStyle name="Normal 7 4 2" xfId="17362" xr:uid="{00000000-0005-0000-0000-0000A3430000}"/>
    <cellStyle name="Normal 7 4 2 2" xfId="17363" xr:uid="{00000000-0005-0000-0000-0000A4430000}"/>
    <cellStyle name="Normal 7 4 2 3" xfId="17364" xr:uid="{00000000-0005-0000-0000-0000A5430000}"/>
    <cellStyle name="Normal 7 4 3" xfId="17365" xr:uid="{00000000-0005-0000-0000-0000A6430000}"/>
    <cellStyle name="Normal 7 4 4" xfId="17366" xr:uid="{00000000-0005-0000-0000-0000A7430000}"/>
    <cellStyle name="Normal 7 4 5" xfId="17367" xr:uid="{00000000-0005-0000-0000-0000A8430000}"/>
    <cellStyle name="Normal 7 5" xfId="17368" xr:uid="{00000000-0005-0000-0000-0000A9430000}"/>
    <cellStyle name="Normal 7 5 2" xfId="17369" xr:uid="{00000000-0005-0000-0000-0000AA430000}"/>
    <cellStyle name="Normal 7 5 2 2" xfId="17370" xr:uid="{00000000-0005-0000-0000-0000AB430000}"/>
    <cellStyle name="Normal 7 5 2 3" xfId="17371" xr:uid="{00000000-0005-0000-0000-0000AC430000}"/>
    <cellStyle name="Normal 7 5 3" xfId="17372" xr:uid="{00000000-0005-0000-0000-0000AD430000}"/>
    <cellStyle name="Normal 7 5 4" xfId="17373" xr:uid="{00000000-0005-0000-0000-0000AE430000}"/>
    <cellStyle name="Normal 7 5 5" xfId="17374" xr:uid="{00000000-0005-0000-0000-0000AF430000}"/>
    <cellStyle name="Normal 7 6" xfId="17375" xr:uid="{00000000-0005-0000-0000-0000B0430000}"/>
    <cellStyle name="Normal 7 6 2" xfId="17376" xr:uid="{00000000-0005-0000-0000-0000B1430000}"/>
    <cellStyle name="Normal 7 6 2 2" xfId="17377" xr:uid="{00000000-0005-0000-0000-0000B2430000}"/>
    <cellStyle name="Normal 7 6 2 3" xfId="17378" xr:uid="{00000000-0005-0000-0000-0000B3430000}"/>
    <cellStyle name="Normal 7 6 3" xfId="17379" xr:uid="{00000000-0005-0000-0000-0000B4430000}"/>
    <cellStyle name="Normal 7 6 4" xfId="17380" xr:uid="{00000000-0005-0000-0000-0000B5430000}"/>
    <cellStyle name="Normal 7 6 5" xfId="17381" xr:uid="{00000000-0005-0000-0000-0000B6430000}"/>
    <cellStyle name="Normal 7 7" xfId="17382" xr:uid="{00000000-0005-0000-0000-0000B7430000}"/>
    <cellStyle name="Normal 7 7 2" xfId="17383" xr:uid="{00000000-0005-0000-0000-0000B8430000}"/>
    <cellStyle name="Normal 7 7 2 2" xfId="17384" xr:uid="{00000000-0005-0000-0000-0000B9430000}"/>
    <cellStyle name="Normal 7 7 2 3" xfId="17385" xr:uid="{00000000-0005-0000-0000-0000BA430000}"/>
    <cellStyle name="Normal 7 7 3" xfId="17386" xr:uid="{00000000-0005-0000-0000-0000BB430000}"/>
    <cellStyle name="Normal 7 7 4" xfId="17387" xr:uid="{00000000-0005-0000-0000-0000BC430000}"/>
    <cellStyle name="Normal 7 7 5" xfId="17388" xr:uid="{00000000-0005-0000-0000-0000BD430000}"/>
    <cellStyle name="Normal 7 8" xfId="17389" xr:uid="{00000000-0005-0000-0000-0000BE430000}"/>
    <cellStyle name="Normal 7 8 2" xfId="17390" xr:uid="{00000000-0005-0000-0000-0000BF430000}"/>
    <cellStyle name="Normal 7 8 2 2" xfId="17391" xr:uid="{00000000-0005-0000-0000-0000C0430000}"/>
    <cellStyle name="Normal 7 8 3" xfId="17392" xr:uid="{00000000-0005-0000-0000-0000C1430000}"/>
    <cellStyle name="Normal 7 8 4" xfId="17393" xr:uid="{00000000-0005-0000-0000-0000C2430000}"/>
    <cellStyle name="Normal 7 9" xfId="17394" xr:uid="{00000000-0005-0000-0000-0000C3430000}"/>
    <cellStyle name="Normal 7 9 2" xfId="17395" xr:uid="{00000000-0005-0000-0000-0000C4430000}"/>
    <cellStyle name="Normal 70" xfId="17396" xr:uid="{00000000-0005-0000-0000-0000C5430000}"/>
    <cellStyle name="Normal 70 2" xfId="17397" xr:uid="{00000000-0005-0000-0000-0000C6430000}"/>
    <cellStyle name="Normal 70 2 2" xfId="17398" xr:uid="{00000000-0005-0000-0000-0000C7430000}"/>
    <cellStyle name="Normal 70 3" xfId="17399" xr:uid="{00000000-0005-0000-0000-0000C8430000}"/>
    <cellStyle name="Normal 71" xfId="17400" xr:uid="{00000000-0005-0000-0000-0000C9430000}"/>
    <cellStyle name="Normal 71 2" xfId="17401" xr:uid="{00000000-0005-0000-0000-0000CA430000}"/>
    <cellStyle name="Normal 71 2 2" xfId="17402" xr:uid="{00000000-0005-0000-0000-0000CB430000}"/>
    <cellStyle name="Normal 71 3" xfId="17403" xr:uid="{00000000-0005-0000-0000-0000CC430000}"/>
    <cellStyle name="Normal 72" xfId="17404" xr:uid="{00000000-0005-0000-0000-0000CD430000}"/>
    <cellStyle name="Normal 72 2" xfId="17405" xr:uid="{00000000-0005-0000-0000-0000CE430000}"/>
    <cellStyle name="Normal 72 2 2" xfId="17406" xr:uid="{00000000-0005-0000-0000-0000CF430000}"/>
    <cellStyle name="Normal 72 3" xfId="17407" xr:uid="{00000000-0005-0000-0000-0000D0430000}"/>
    <cellStyle name="Normal 73" xfId="17408" xr:uid="{00000000-0005-0000-0000-0000D1430000}"/>
    <cellStyle name="Normal 73 2" xfId="17409" xr:uid="{00000000-0005-0000-0000-0000D2430000}"/>
    <cellStyle name="Normal 73 2 2" xfId="17410" xr:uid="{00000000-0005-0000-0000-0000D3430000}"/>
    <cellStyle name="Normal 73 3" xfId="17411" xr:uid="{00000000-0005-0000-0000-0000D4430000}"/>
    <cellStyle name="Normal 74" xfId="17412" xr:uid="{00000000-0005-0000-0000-0000D5430000}"/>
    <cellStyle name="Normal 74 2" xfId="17413" xr:uid="{00000000-0005-0000-0000-0000D6430000}"/>
    <cellStyle name="Normal 74 2 2" xfId="17414" xr:uid="{00000000-0005-0000-0000-0000D7430000}"/>
    <cellStyle name="Normal 74 3" xfId="17415" xr:uid="{00000000-0005-0000-0000-0000D8430000}"/>
    <cellStyle name="Normal 75" xfId="17416" xr:uid="{00000000-0005-0000-0000-0000D9430000}"/>
    <cellStyle name="Normal 76" xfId="17417" xr:uid="{00000000-0005-0000-0000-0000DA430000}"/>
    <cellStyle name="Normal 76 2" xfId="17418" xr:uid="{00000000-0005-0000-0000-0000DB430000}"/>
    <cellStyle name="Normal 76 2 2" xfId="17419" xr:uid="{00000000-0005-0000-0000-0000DC430000}"/>
    <cellStyle name="Normal 76 3" xfId="17420" xr:uid="{00000000-0005-0000-0000-0000DD430000}"/>
    <cellStyle name="Normal 77" xfId="17421" xr:uid="{00000000-0005-0000-0000-0000DE430000}"/>
    <cellStyle name="Normal 77 2" xfId="17422" xr:uid="{00000000-0005-0000-0000-0000DF430000}"/>
    <cellStyle name="Normal 77 2 2" xfId="17423" xr:uid="{00000000-0005-0000-0000-0000E0430000}"/>
    <cellStyle name="Normal 77 3" xfId="17424" xr:uid="{00000000-0005-0000-0000-0000E1430000}"/>
    <cellStyle name="Normal 78" xfId="17425" xr:uid="{00000000-0005-0000-0000-0000E2430000}"/>
    <cellStyle name="Normal 78 2" xfId="17426" xr:uid="{00000000-0005-0000-0000-0000E3430000}"/>
    <cellStyle name="Normal 78 2 2" xfId="17427" xr:uid="{00000000-0005-0000-0000-0000E4430000}"/>
    <cellStyle name="Normal 78 3" xfId="17428" xr:uid="{00000000-0005-0000-0000-0000E5430000}"/>
    <cellStyle name="Normal 79" xfId="17429" xr:uid="{00000000-0005-0000-0000-0000E6430000}"/>
    <cellStyle name="Normal 79 2" xfId="17430" xr:uid="{00000000-0005-0000-0000-0000E7430000}"/>
    <cellStyle name="Normal 79 2 2" xfId="17431" xr:uid="{00000000-0005-0000-0000-0000E8430000}"/>
    <cellStyle name="Normal 79 3" xfId="17432" xr:uid="{00000000-0005-0000-0000-0000E9430000}"/>
    <cellStyle name="Normal 8" xfId="17433" xr:uid="{00000000-0005-0000-0000-0000EA430000}"/>
    <cellStyle name="Normal 8 2" xfId="17434" xr:uid="{00000000-0005-0000-0000-0000EB430000}"/>
    <cellStyle name="Normal 8 2 2" xfId="17435" xr:uid="{00000000-0005-0000-0000-0000EC430000}"/>
    <cellStyle name="Normal 8 2 2 2" xfId="17436" xr:uid="{00000000-0005-0000-0000-0000ED430000}"/>
    <cellStyle name="Normal 8 2 3" xfId="17437" xr:uid="{00000000-0005-0000-0000-0000EE430000}"/>
    <cellStyle name="Normal 8 2 4" xfId="17438" xr:uid="{00000000-0005-0000-0000-0000EF430000}"/>
    <cellStyle name="Normal 8 3" xfId="17439" xr:uid="{00000000-0005-0000-0000-0000F0430000}"/>
    <cellStyle name="Normal 8 3 2" xfId="17440" xr:uid="{00000000-0005-0000-0000-0000F1430000}"/>
    <cellStyle name="Normal 8 4" xfId="17441" xr:uid="{00000000-0005-0000-0000-0000F2430000}"/>
    <cellStyle name="Normal 8 5" xfId="17442" xr:uid="{00000000-0005-0000-0000-0000F3430000}"/>
    <cellStyle name="Normal 80" xfId="17443" xr:uid="{00000000-0005-0000-0000-0000F4430000}"/>
    <cellStyle name="Normal 80 2" xfId="17444" xr:uid="{00000000-0005-0000-0000-0000F5430000}"/>
    <cellStyle name="Normal 80 2 2" xfId="17445" xr:uid="{00000000-0005-0000-0000-0000F6430000}"/>
    <cellStyle name="Normal 80 3" xfId="17446" xr:uid="{00000000-0005-0000-0000-0000F7430000}"/>
    <cellStyle name="Normal 81" xfId="17447" xr:uid="{00000000-0005-0000-0000-0000F8430000}"/>
    <cellStyle name="Normal 81 2" xfId="17448" xr:uid="{00000000-0005-0000-0000-0000F9430000}"/>
    <cellStyle name="Normal 81 2 2" xfId="17449" xr:uid="{00000000-0005-0000-0000-0000FA430000}"/>
    <cellStyle name="Normal 81 3" xfId="17450" xr:uid="{00000000-0005-0000-0000-0000FB430000}"/>
    <cellStyle name="Normal 82" xfId="17451" xr:uid="{00000000-0005-0000-0000-0000FC430000}"/>
    <cellStyle name="Normal 82 2" xfId="17452" xr:uid="{00000000-0005-0000-0000-0000FD430000}"/>
    <cellStyle name="Normal 82 2 2" xfId="17453" xr:uid="{00000000-0005-0000-0000-0000FE430000}"/>
    <cellStyle name="Normal 82 3" xfId="17454" xr:uid="{00000000-0005-0000-0000-0000FF430000}"/>
    <cellStyle name="Normal 83" xfId="17455" xr:uid="{00000000-0005-0000-0000-000000440000}"/>
    <cellStyle name="Normal 83 2" xfId="17456" xr:uid="{00000000-0005-0000-0000-000001440000}"/>
    <cellStyle name="Normal 83 2 2" xfId="17457" xr:uid="{00000000-0005-0000-0000-000002440000}"/>
    <cellStyle name="Normal 83 3" xfId="17458" xr:uid="{00000000-0005-0000-0000-000003440000}"/>
    <cellStyle name="Normal 84" xfId="17459" xr:uid="{00000000-0005-0000-0000-000004440000}"/>
    <cellStyle name="Normal 84 2" xfId="17460" xr:uid="{00000000-0005-0000-0000-000005440000}"/>
    <cellStyle name="Normal 84 2 2" xfId="17461" xr:uid="{00000000-0005-0000-0000-000006440000}"/>
    <cellStyle name="Normal 84 3" xfId="17462" xr:uid="{00000000-0005-0000-0000-000007440000}"/>
    <cellStyle name="Normal 85" xfId="17463" xr:uid="{00000000-0005-0000-0000-000008440000}"/>
    <cellStyle name="Normal 85 2" xfId="17464" xr:uid="{00000000-0005-0000-0000-000009440000}"/>
    <cellStyle name="Normal 85 2 2" xfId="17465" xr:uid="{00000000-0005-0000-0000-00000A440000}"/>
    <cellStyle name="Normal 85 3" xfId="17466" xr:uid="{00000000-0005-0000-0000-00000B440000}"/>
    <cellStyle name="Normal 86" xfId="17467" xr:uid="{00000000-0005-0000-0000-00000C440000}"/>
    <cellStyle name="Normal 86 2" xfId="17468" xr:uid="{00000000-0005-0000-0000-00000D440000}"/>
    <cellStyle name="Normal 86 2 2" xfId="17469" xr:uid="{00000000-0005-0000-0000-00000E440000}"/>
    <cellStyle name="Normal 86 3" xfId="17470" xr:uid="{00000000-0005-0000-0000-00000F440000}"/>
    <cellStyle name="Normal 87" xfId="17471" xr:uid="{00000000-0005-0000-0000-000010440000}"/>
    <cellStyle name="Normal 87 2" xfId="17472" xr:uid="{00000000-0005-0000-0000-000011440000}"/>
    <cellStyle name="Normal 87 2 2" xfId="17473" xr:uid="{00000000-0005-0000-0000-000012440000}"/>
    <cellStyle name="Normal 87 3" xfId="17474" xr:uid="{00000000-0005-0000-0000-000013440000}"/>
    <cellStyle name="Normal 88" xfId="17475" xr:uid="{00000000-0005-0000-0000-000014440000}"/>
    <cellStyle name="Normal 88 2" xfId="17476" xr:uid="{00000000-0005-0000-0000-000015440000}"/>
    <cellStyle name="Normal 88 2 2" xfId="17477" xr:uid="{00000000-0005-0000-0000-000016440000}"/>
    <cellStyle name="Normal 88 3" xfId="17478" xr:uid="{00000000-0005-0000-0000-000017440000}"/>
    <cellStyle name="Normal 89" xfId="17479" xr:uid="{00000000-0005-0000-0000-000018440000}"/>
    <cellStyle name="Normal 89 2" xfId="17480" xr:uid="{00000000-0005-0000-0000-000019440000}"/>
    <cellStyle name="Normal 89 2 2" xfId="17481" xr:uid="{00000000-0005-0000-0000-00001A440000}"/>
    <cellStyle name="Normal 89 3" xfId="17482" xr:uid="{00000000-0005-0000-0000-00001B440000}"/>
    <cellStyle name="Normal 9" xfId="17483" xr:uid="{00000000-0005-0000-0000-00001C440000}"/>
    <cellStyle name="Normal 9 2" xfId="17484" xr:uid="{00000000-0005-0000-0000-00001D440000}"/>
    <cellStyle name="Normal 9 2 2" xfId="17485" xr:uid="{00000000-0005-0000-0000-00001E440000}"/>
    <cellStyle name="Normal 9 2 2 2" xfId="17486" xr:uid="{00000000-0005-0000-0000-00001F440000}"/>
    <cellStyle name="Normal 9 2 3" xfId="17487" xr:uid="{00000000-0005-0000-0000-000020440000}"/>
    <cellStyle name="Normal 9 2 4" xfId="17488" xr:uid="{00000000-0005-0000-0000-000021440000}"/>
    <cellStyle name="Normal 9 3" xfId="17489" xr:uid="{00000000-0005-0000-0000-000022440000}"/>
    <cellStyle name="Normal 9 3 2" xfId="17490" xr:uid="{00000000-0005-0000-0000-000023440000}"/>
    <cellStyle name="Normal 9 4" xfId="17491" xr:uid="{00000000-0005-0000-0000-000024440000}"/>
    <cellStyle name="Normal 9 5" xfId="17492" xr:uid="{00000000-0005-0000-0000-000025440000}"/>
    <cellStyle name="Normal 90" xfId="17493" xr:uid="{00000000-0005-0000-0000-000026440000}"/>
    <cellStyle name="Normal 90 2" xfId="17494" xr:uid="{00000000-0005-0000-0000-000027440000}"/>
    <cellStyle name="Normal 90 2 2" xfId="17495" xr:uid="{00000000-0005-0000-0000-000028440000}"/>
    <cellStyle name="Normal 90 3" xfId="17496" xr:uid="{00000000-0005-0000-0000-000029440000}"/>
    <cellStyle name="Normal 91" xfId="17497" xr:uid="{00000000-0005-0000-0000-00002A440000}"/>
    <cellStyle name="Normal 91 2" xfId="17498" xr:uid="{00000000-0005-0000-0000-00002B440000}"/>
    <cellStyle name="Normal 91 2 2" xfId="17499" xr:uid="{00000000-0005-0000-0000-00002C440000}"/>
    <cellStyle name="Normal 91 3" xfId="17500" xr:uid="{00000000-0005-0000-0000-00002D440000}"/>
    <cellStyle name="Normal 92" xfId="17501" xr:uid="{00000000-0005-0000-0000-00002E440000}"/>
    <cellStyle name="Normal 92 2" xfId="17502" xr:uid="{00000000-0005-0000-0000-00002F440000}"/>
    <cellStyle name="Normal 92 2 2" xfId="17503" xr:uid="{00000000-0005-0000-0000-000030440000}"/>
    <cellStyle name="Normal 92 3" xfId="17504" xr:uid="{00000000-0005-0000-0000-000031440000}"/>
    <cellStyle name="Normal 93" xfId="17505" xr:uid="{00000000-0005-0000-0000-000032440000}"/>
    <cellStyle name="Normal 93 2" xfId="17506" xr:uid="{00000000-0005-0000-0000-000033440000}"/>
    <cellStyle name="Normal 93 2 2" xfId="17507" xr:uid="{00000000-0005-0000-0000-000034440000}"/>
    <cellStyle name="Normal 93 3" xfId="17508" xr:uid="{00000000-0005-0000-0000-000035440000}"/>
    <cellStyle name="Normal 94" xfId="17509" xr:uid="{00000000-0005-0000-0000-000036440000}"/>
    <cellStyle name="Normal 94 2" xfId="17510" xr:uid="{00000000-0005-0000-0000-000037440000}"/>
    <cellStyle name="Normal 94 2 2" xfId="17511" xr:uid="{00000000-0005-0000-0000-000038440000}"/>
    <cellStyle name="Normal 94 3" xfId="17512" xr:uid="{00000000-0005-0000-0000-000039440000}"/>
    <cellStyle name="Normal 95" xfId="17513" xr:uid="{00000000-0005-0000-0000-00003A440000}"/>
    <cellStyle name="Normal 95 2" xfId="17514" xr:uid="{00000000-0005-0000-0000-00003B440000}"/>
    <cellStyle name="Normal 95 2 2" xfId="17515" xr:uid="{00000000-0005-0000-0000-00003C440000}"/>
    <cellStyle name="Normal 95 3" xfId="17516" xr:uid="{00000000-0005-0000-0000-00003D440000}"/>
    <cellStyle name="Normal 96" xfId="17517" xr:uid="{00000000-0005-0000-0000-00003E440000}"/>
    <cellStyle name="Normal 96 2" xfId="17518" xr:uid="{00000000-0005-0000-0000-00003F440000}"/>
    <cellStyle name="Normal 96 2 2" xfId="17519" xr:uid="{00000000-0005-0000-0000-000040440000}"/>
    <cellStyle name="Normal 96 3" xfId="17520" xr:uid="{00000000-0005-0000-0000-000041440000}"/>
    <cellStyle name="Normal 97" xfId="17521" xr:uid="{00000000-0005-0000-0000-000042440000}"/>
    <cellStyle name="Normal 97 2" xfId="17522" xr:uid="{00000000-0005-0000-0000-000043440000}"/>
    <cellStyle name="Normal 97 2 2" xfId="17523" xr:uid="{00000000-0005-0000-0000-000044440000}"/>
    <cellStyle name="Normal 97 3" xfId="17524" xr:uid="{00000000-0005-0000-0000-000045440000}"/>
    <cellStyle name="Normal 98" xfId="17525" xr:uid="{00000000-0005-0000-0000-000046440000}"/>
    <cellStyle name="Normal 98 2" xfId="17526" xr:uid="{00000000-0005-0000-0000-000047440000}"/>
    <cellStyle name="Normal 98 2 2" xfId="17527" xr:uid="{00000000-0005-0000-0000-000048440000}"/>
    <cellStyle name="Normal 98 3" xfId="17528" xr:uid="{00000000-0005-0000-0000-000049440000}"/>
    <cellStyle name="Normal 99" xfId="17529" xr:uid="{00000000-0005-0000-0000-00004A440000}"/>
    <cellStyle name="Normal 99 2" xfId="17530" xr:uid="{00000000-0005-0000-0000-00004B440000}"/>
    <cellStyle name="Normal 99 2 2" xfId="17531" xr:uid="{00000000-0005-0000-0000-00004C440000}"/>
    <cellStyle name="Normal 99 3" xfId="17532" xr:uid="{00000000-0005-0000-0000-00004D440000}"/>
    <cellStyle name="Normal_08-010-000105-TP" xfId="129" xr:uid="{00000000-0005-0000-0000-00004E440000}"/>
    <cellStyle name="Normal_A .  C . JAS.-V_BRATISLAVSKA-PREDRAČUN" xfId="29" xr:uid="{00000000-0005-0000-0000-00004F440000}"/>
    <cellStyle name="Normal_kanal S1" xfId="34" xr:uid="{00000000-0005-0000-0000-000050440000}"/>
    <cellStyle name="Normal_Ponuda - var. 1" xfId="62" xr:uid="{00000000-0005-0000-0000-000051440000}"/>
    <cellStyle name="Normal_POPIS " xfId="82" xr:uid="{00000000-0005-0000-0000-000052440000}"/>
    <cellStyle name="Normal_pr tesg 7,9 koslj 10.12.98 (2)" xfId="12" xr:uid="{00000000-0005-0000-0000-000053440000}"/>
    <cellStyle name="Normal_SP 2" xfId="90" xr:uid="{00000000-0005-0000-0000-000055440000}"/>
    <cellStyle name="Normal_Specifikacija" xfId="63" xr:uid="{00000000-0005-0000-0000-000056440000}"/>
    <cellStyle name="Normal_TOPN27RM" xfId="76" xr:uid="{00000000-0005-0000-0000-000057440000}"/>
    <cellStyle name="Normal_TROSKOVNIK-revizija2 2" xfId="131" xr:uid="{00000000-0005-0000-0000-000058440000}"/>
    <cellStyle name="Normale_CCTV Price List Jan-Jun 2005" xfId="224" xr:uid="{00000000-0005-0000-0000-000059440000}"/>
    <cellStyle name="Note" xfId="225" xr:uid="{00000000-0005-0000-0000-00005A440000}"/>
    <cellStyle name="Note 2" xfId="17533" xr:uid="{00000000-0005-0000-0000-00005B440000}"/>
    <cellStyle name="Note 2 2" xfId="17534" xr:uid="{00000000-0005-0000-0000-00005C440000}"/>
    <cellStyle name="Note 2 2 2" xfId="17535" xr:uid="{00000000-0005-0000-0000-00005D440000}"/>
    <cellStyle name="Note 2 2 2 2" xfId="17536" xr:uid="{00000000-0005-0000-0000-00005E440000}"/>
    <cellStyle name="Note 2 2 2 2 2" xfId="17537" xr:uid="{00000000-0005-0000-0000-00005F440000}"/>
    <cellStyle name="Note 2 2 2 3" xfId="17538" xr:uid="{00000000-0005-0000-0000-000060440000}"/>
    <cellStyle name="Note 2 2 2 4" xfId="17539" xr:uid="{00000000-0005-0000-0000-000061440000}"/>
    <cellStyle name="Note 2 2 3" xfId="17540" xr:uid="{00000000-0005-0000-0000-000062440000}"/>
    <cellStyle name="Note 2 2 3 2" xfId="17541" xr:uid="{00000000-0005-0000-0000-000063440000}"/>
    <cellStyle name="Note 2 2 4" xfId="17542" xr:uid="{00000000-0005-0000-0000-000064440000}"/>
    <cellStyle name="Note 2 2 5" xfId="17543" xr:uid="{00000000-0005-0000-0000-000065440000}"/>
    <cellStyle name="Note 2 3" xfId="17544" xr:uid="{00000000-0005-0000-0000-000066440000}"/>
    <cellStyle name="Note 2 3 2" xfId="17545" xr:uid="{00000000-0005-0000-0000-000067440000}"/>
    <cellStyle name="Note 2 3 2 2" xfId="17546" xr:uid="{00000000-0005-0000-0000-000068440000}"/>
    <cellStyle name="Note 2 3 2 2 2" xfId="17547" xr:uid="{00000000-0005-0000-0000-000069440000}"/>
    <cellStyle name="Note 2 3 2 3" xfId="17548" xr:uid="{00000000-0005-0000-0000-00006A440000}"/>
    <cellStyle name="Note 2 3 2 4" xfId="17549" xr:uid="{00000000-0005-0000-0000-00006B440000}"/>
    <cellStyle name="Note 2 3 3" xfId="17550" xr:uid="{00000000-0005-0000-0000-00006C440000}"/>
    <cellStyle name="Note 2 3 3 2" xfId="17551" xr:uid="{00000000-0005-0000-0000-00006D440000}"/>
    <cellStyle name="Note 2 3 4" xfId="17552" xr:uid="{00000000-0005-0000-0000-00006E440000}"/>
    <cellStyle name="Note 2 3 5" xfId="17553" xr:uid="{00000000-0005-0000-0000-00006F440000}"/>
    <cellStyle name="Note 2 4" xfId="17554" xr:uid="{00000000-0005-0000-0000-000070440000}"/>
    <cellStyle name="Note 2 4 2" xfId="17555" xr:uid="{00000000-0005-0000-0000-000071440000}"/>
    <cellStyle name="Note 2 4 2 2" xfId="17556" xr:uid="{00000000-0005-0000-0000-000072440000}"/>
    <cellStyle name="Note 2 4 3" xfId="17557" xr:uid="{00000000-0005-0000-0000-000073440000}"/>
    <cellStyle name="Note 2 4 4" xfId="17558" xr:uid="{00000000-0005-0000-0000-000074440000}"/>
    <cellStyle name="Note 2 5" xfId="17559" xr:uid="{00000000-0005-0000-0000-000075440000}"/>
    <cellStyle name="Note 2 5 2" xfId="17560" xr:uid="{00000000-0005-0000-0000-000076440000}"/>
    <cellStyle name="Note 2 6" xfId="17561" xr:uid="{00000000-0005-0000-0000-000077440000}"/>
    <cellStyle name="Note 2 7" xfId="17562" xr:uid="{00000000-0005-0000-0000-000078440000}"/>
    <cellStyle name="Note 3" xfId="17563" xr:uid="{00000000-0005-0000-0000-000079440000}"/>
    <cellStyle name="Note 3 2" xfId="17564" xr:uid="{00000000-0005-0000-0000-00007A440000}"/>
    <cellStyle name="Note 3 2 2" xfId="17565" xr:uid="{00000000-0005-0000-0000-00007B440000}"/>
    <cellStyle name="Note 3 2 2 2" xfId="17566" xr:uid="{00000000-0005-0000-0000-00007C440000}"/>
    <cellStyle name="Note 3 2 2 2 2" xfId="17567" xr:uid="{00000000-0005-0000-0000-00007D440000}"/>
    <cellStyle name="Note 3 2 2 3" xfId="17568" xr:uid="{00000000-0005-0000-0000-00007E440000}"/>
    <cellStyle name="Note 3 2 2 4" xfId="17569" xr:uid="{00000000-0005-0000-0000-00007F440000}"/>
    <cellStyle name="Note 3 2 3" xfId="17570" xr:uid="{00000000-0005-0000-0000-000080440000}"/>
    <cellStyle name="Note 3 2 3 2" xfId="17571" xr:uid="{00000000-0005-0000-0000-000081440000}"/>
    <cellStyle name="Note 3 2 4" xfId="17572" xr:uid="{00000000-0005-0000-0000-000082440000}"/>
    <cellStyle name="Note 3 2 5" xfId="17573" xr:uid="{00000000-0005-0000-0000-000083440000}"/>
    <cellStyle name="Note 3 3" xfId="17574" xr:uid="{00000000-0005-0000-0000-000084440000}"/>
    <cellStyle name="Note 3 3 2" xfId="17575" xr:uid="{00000000-0005-0000-0000-000085440000}"/>
    <cellStyle name="Note 3 3 2 2" xfId="17576" xr:uid="{00000000-0005-0000-0000-000086440000}"/>
    <cellStyle name="Note 3 3 2 2 2" xfId="17577" xr:uid="{00000000-0005-0000-0000-000087440000}"/>
    <cellStyle name="Note 3 3 2 3" xfId="17578" xr:uid="{00000000-0005-0000-0000-000088440000}"/>
    <cellStyle name="Note 3 3 2 4" xfId="17579" xr:uid="{00000000-0005-0000-0000-000089440000}"/>
    <cellStyle name="Note 3 3 3" xfId="17580" xr:uid="{00000000-0005-0000-0000-00008A440000}"/>
    <cellStyle name="Note 3 3 3 2" xfId="17581" xr:uid="{00000000-0005-0000-0000-00008B440000}"/>
    <cellStyle name="Note 3 3 4" xfId="17582" xr:uid="{00000000-0005-0000-0000-00008C440000}"/>
    <cellStyle name="Note 3 3 5" xfId="17583" xr:uid="{00000000-0005-0000-0000-00008D440000}"/>
    <cellStyle name="Note 3 4" xfId="17584" xr:uid="{00000000-0005-0000-0000-00008E440000}"/>
    <cellStyle name="Note 3 4 2" xfId="17585" xr:uid="{00000000-0005-0000-0000-00008F440000}"/>
    <cellStyle name="Note 3 5" xfId="17586" xr:uid="{00000000-0005-0000-0000-000090440000}"/>
    <cellStyle name="Note 3 6" xfId="17587" xr:uid="{00000000-0005-0000-0000-000091440000}"/>
    <cellStyle name="Note 4" xfId="17588" xr:uid="{00000000-0005-0000-0000-000092440000}"/>
    <cellStyle name="Note 4 2" xfId="17589" xr:uid="{00000000-0005-0000-0000-000093440000}"/>
    <cellStyle name="Note 4 2 2" xfId="17590" xr:uid="{00000000-0005-0000-0000-000094440000}"/>
    <cellStyle name="Note 4 2 2 2" xfId="17591" xr:uid="{00000000-0005-0000-0000-000095440000}"/>
    <cellStyle name="Note 4 2 2 2 2" xfId="17592" xr:uid="{00000000-0005-0000-0000-000096440000}"/>
    <cellStyle name="Note 4 2 2 3" xfId="17593" xr:uid="{00000000-0005-0000-0000-000097440000}"/>
    <cellStyle name="Note 4 2 2 4" xfId="17594" xr:uid="{00000000-0005-0000-0000-000098440000}"/>
    <cellStyle name="Note 4 2 3" xfId="17595" xr:uid="{00000000-0005-0000-0000-000099440000}"/>
    <cellStyle name="Note 4 2 3 2" xfId="17596" xr:uid="{00000000-0005-0000-0000-00009A440000}"/>
    <cellStyle name="Note 4 2 4" xfId="17597" xr:uid="{00000000-0005-0000-0000-00009B440000}"/>
    <cellStyle name="Note 4 2 5" xfId="17598" xr:uid="{00000000-0005-0000-0000-00009C440000}"/>
    <cellStyle name="Note 4 3" xfId="17599" xr:uid="{00000000-0005-0000-0000-00009D440000}"/>
    <cellStyle name="Note 4 3 2" xfId="17600" xr:uid="{00000000-0005-0000-0000-00009E440000}"/>
    <cellStyle name="Note 4 3 2 2" xfId="17601" xr:uid="{00000000-0005-0000-0000-00009F440000}"/>
    <cellStyle name="Note 4 3 2 2 2" xfId="17602" xr:uid="{00000000-0005-0000-0000-0000A0440000}"/>
    <cellStyle name="Note 4 3 2 3" xfId="17603" xr:uid="{00000000-0005-0000-0000-0000A1440000}"/>
    <cellStyle name="Note 4 3 2 4" xfId="17604" xr:uid="{00000000-0005-0000-0000-0000A2440000}"/>
    <cellStyle name="Note 4 3 3" xfId="17605" xr:uid="{00000000-0005-0000-0000-0000A3440000}"/>
    <cellStyle name="Note 4 3 3 2" xfId="17606" xr:uid="{00000000-0005-0000-0000-0000A4440000}"/>
    <cellStyle name="Note 4 3 4" xfId="17607" xr:uid="{00000000-0005-0000-0000-0000A5440000}"/>
    <cellStyle name="Note 4 3 5" xfId="17608" xr:uid="{00000000-0005-0000-0000-0000A6440000}"/>
    <cellStyle name="Note 4 4" xfId="17609" xr:uid="{00000000-0005-0000-0000-0000A7440000}"/>
    <cellStyle name="Note 4 5" xfId="17610" xr:uid="{00000000-0005-0000-0000-0000A8440000}"/>
    <cellStyle name="Note 5" xfId="17611" xr:uid="{00000000-0005-0000-0000-0000A9440000}"/>
    <cellStyle name="Note 5 2" xfId="17612" xr:uid="{00000000-0005-0000-0000-0000AA440000}"/>
    <cellStyle name="Note 5 2 2" xfId="17613" xr:uid="{00000000-0005-0000-0000-0000AB440000}"/>
    <cellStyle name="Note 5 2 2 2" xfId="17614" xr:uid="{00000000-0005-0000-0000-0000AC440000}"/>
    <cellStyle name="Note 5 2 2 2 2" xfId="17615" xr:uid="{00000000-0005-0000-0000-0000AD440000}"/>
    <cellStyle name="Note 5 2 2 3" xfId="17616" xr:uid="{00000000-0005-0000-0000-0000AE440000}"/>
    <cellStyle name="Note 5 2 2 4" xfId="17617" xr:uid="{00000000-0005-0000-0000-0000AF440000}"/>
    <cellStyle name="Note 5 2 3" xfId="17618" xr:uid="{00000000-0005-0000-0000-0000B0440000}"/>
    <cellStyle name="Note 5 2 3 2" xfId="17619" xr:uid="{00000000-0005-0000-0000-0000B1440000}"/>
    <cellStyle name="Note 5 2 4" xfId="17620" xr:uid="{00000000-0005-0000-0000-0000B2440000}"/>
    <cellStyle name="Note 5 2 5" xfId="17621" xr:uid="{00000000-0005-0000-0000-0000B3440000}"/>
    <cellStyle name="Note 5 3" xfId="17622" xr:uid="{00000000-0005-0000-0000-0000B4440000}"/>
    <cellStyle name="Note 5 3 2" xfId="17623" xr:uid="{00000000-0005-0000-0000-0000B5440000}"/>
    <cellStyle name="Note 5 3 2 2" xfId="17624" xr:uid="{00000000-0005-0000-0000-0000B6440000}"/>
    <cellStyle name="Note 5 3 2 2 2" xfId="17625" xr:uid="{00000000-0005-0000-0000-0000B7440000}"/>
    <cellStyle name="Note 5 3 2 3" xfId="17626" xr:uid="{00000000-0005-0000-0000-0000B8440000}"/>
    <cellStyle name="Note 5 3 2 4" xfId="17627" xr:uid="{00000000-0005-0000-0000-0000B9440000}"/>
    <cellStyle name="Note 5 3 3" xfId="17628" xr:uid="{00000000-0005-0000-0000-0000BA440000}"/>
    <cellStyle name="Note 5 3 3 2" xfId="17629" xr:uid="{00000000-0005-0000-0000-0000BB440000}"/>
    <cellStyle name="Note 5 3 4" xfId="17630" xr:uid="{00000000-0005-0000-0000-0000BC440000}"/>
    <cellStyle name="Note 5 3 5" xfId="17631" xr:uid="{00000000-0005-0000-0000-0000BD440000}"/>
    <cellStyle name="Note 5 4" xfId="17632" xr:uid="{00000000-0005-0000-0000-0000BE440000}"/>
    <cellStyle name="Note 6" xfId="17633" xr:uid="{00000000-0005-0000-0000-0000BF440000}"/>
    <cellStyle name="Note 6 2" xfId="17634" xr:uid="{00000000-0005-0000-0000-0000C0440000}"/>
    <cellStyle name="Note 7" xfId="17635" xr:uid="{00000000-0005-0000-0000-0000C1440000}"/>
    <cellStyle name="Note 8" xfId="17636" xr:uid="{00000000-0005-0000-0000-0000C2440000}"/>
    <cellStyle name="Odstotek 2" xfId="226" xr:uid="{00000000-0005-0000-0000-0000C3440000}"/>
    <cellStyle name="Odstotek 2 2" xfId="17637" xr:uid="{00000000-0005-0000-0000-0000C4440000}"/>
    <cellStyle name="Odstotek 2 2 2" xfId="17638" xr:uid="{00000000-0005-0000-0000-0000C5440000}"/>
    <cellStyle name="Odstotek 2 2 2 2" xfId="17639" xr:uid="{00000000-0005-0000-0000-0000C6440000}"/>
    <cellStyle name="Odstotek 2 2 2 3" xfId="17640" xr:uid="{00000000-0005-0000-0000-0000C7440000}"/>
    <cellStyle name="Odstotek 2 2 3" xfId="17641" xr:uid="{00000000-0005-0000-0000-0000C8440000}"/>
    <cellStyle name="Odstotek 2 2 3 2" xfId="17642" xr:uid="{00000000-0005-0000-0000-0000C9440000}"/>
    <cellStyle name="Odstotek 2 2 3 3" xfId="17643" xr:uid="{00000000-0005-0000-0000-0000CA440000}"/>
    <cellStyle name="Odstotek 2 2 4" xfId="17644" xr:uid="{00000000-0005-0000-0000-0000CB440000}"/>
    <cellStyle name="Odstotek 2 2 5" xfId="17645" xr:uid="{00000000-0005-0000-0000-0000CC440000}"/>
    <cellStyle name="Odstotek 2 3" xfId="17646" xr:uid="{00000000-0005-0000-0000-0000CD440000}"/>
    <cellStyle name="Odstotek 2 3 2" xfId="17647" xr:uid="{00000000-0005-0000-0000-0000CE440000}"/>
    <cellStyle name="Odstotek 2 3 3" xfId="17648" xr:uid="{00000000-0005-0000-0000-0000CF440000}"/>
    <cellStyle name="Odstotek 2 4" xfId="17649" xr:uid="{00000000-0005-0000-0000-0000D0440000}"/>
    <cellStyle name="Odstotek 2 4 2" xfId="17650" xr:uid="{00000000-0005-0000-0000-0000D1440000}"/>
    <cellStyle name="Odstotek 2 5" xfId="17651" xr:uid="{00000000-0005-0000-0000-0000D2440000}"/>
    <cellStyle name="Odstotek 2 6" xfId="17652" xr:uid="{00000000-0005-0000-0000-0000D3440000}"/>
    <cellStyle name="Odstotek 3" xfId="17653" xr:uid="{00000000-0005-0000-0000-0000D4440000}"/>
    <cellStyle name="Odstotek 3 2" xfId="17654" xr:uid="{00000000-0005-0000-0000-0000D5440000}"/>
    <cellStyle name="Odstotek 3 2 2" xfId="17655" xr:uid="{00000000-0005-0000-0000-0000D6440000}"/>
    <cellStyle name="Odstotek 3 2 3" xfId="17656" xr:uid="{00000000-0005-0000-0000-0000D7440000}"/>
    <cellStyle name="Odstotek 3 3" xfId="17657" xr:uid="{00000000-0005-0000-0000-0000D8440000}"/>
    <cellStyle name="Odstotek 3 4" xfId="17658" xr:uid="{00000000-0005-0000-0000-0000D9440000}"/>
    <cellStyle name="Odstotek 4" xfId="17659" xr:uid="{00000000-0005-0000-0000-0000DA440000}"/>
    <cellStyle name="Odstotek 4 2" xfId="17660" xr:uid="{00000000-0005-0000-0000-0000DB440000}"/>
    <cellStyle name="Opomba 2" xfId="17661" xr:uid="{00000000-0005-0000-0000-0000DC440000}"/>
    <cellStyle name="Opomba 2 2" xfId="17662" xr:uid="{00000000-0005-0000-0000-0000DD440000}"/>
    <cellStyle name="Opomba 2 2 2" xfId="17663" xr:uid="{00000000-0005-0000-0000-0000DE440000}"/>
    <cellStyle name="Opomba 2 2 2 2" xfId="17664" xr:uid="{00000000-0005-0000-0000-0000DF440000}"/>
    <cellStyle name="Opomba 2 2 2 3" xfId="17665" xr:uid="{00000000-0005-0000-0000-0000E0440000}"/>
    <cellStyle name="Opomba 2 2 3" xfId="17666" xr:uid="{00000000-0005-0000-0000-0000E1440000}"/>
    <cellStyle name="Opomba 2 2 3 2" xfId="17667" xr:uid="{00000000-0005-0000-0000-0000E2440000}"/>
    <cellStyle name="Opomba 2 2 4" xfId="17668" xr:uid="{00000000-0005-0000-0000-0000E3440000}"/>
    <cellStyle name="Opomba 2 3" xfId="17669" xr:uid="{00000000-0005-0000-0000-0000E4440000}"/>
    <cellStyle name="Opomba 2 3 2" xfId="17670" xr:uid="{00000000-0005-0000-0000-0000E5440000}"/>
    <cellStyle name="Opomba 2 3 2 2" xfId="17671" xr:uid="{00000000-0005-0000-0000-0000E6440000}"/>
    <cellStyle name="Opomba 2 3 2 3" xfId="17672" xr:uid="{00000000-0005-0000-0000-0000E7440000}"/>
    <cellStyle name="Opomba 2 3 3" xfId="17673" xr:uid="{00000000-0005-0000-0000-0000E8440000}"/>
    <cellStyle name="Opomba 2 3 3 2" xfId="17674" xr:uid="{00000000-0005-0000-0000-0000E9440000}"/>
    <cellStyle name="Opomba 2 3 4" xfId="17675" xr:uid="{00000000-0005-0000-0000-0000EA440000}"/>
    <cellStyle name="Opomba 2 3 5" xfId="17676" xr:uid="{00000000-0005-0000-0000-0000EB440000}"/>
    <cellStyle name="Opomba 2 4" xfId="17677" xr:uid="{00000000-0005-0000-0000-0000EC440000}"/>
    <cellStyle name="Opomba 2 4 2" xfId="17678" xr:uid="{00000000-0005-0000-0000-0000ED440000}"/>
    <cellStyle name="Opomba 2 4 3" xfId="17679" xr:uid="{00000000-0005-0000-0000-0000EE440000}"/>
    <cellStyle name="Opomba 2 5" xfId="17680" xr:uid="{00000000-0005-0000-0000-0000EF440000}"/>
    <cellStyle name="Opomba 2 5 2" xfId="17681" xr:uid="{00000000-0005-0000-0000-0000F0440000}"/>
    <cellStyle name="Opomba 2 6" xfId="17682" xr:uid="{00000000-0005-0000-0000-0000F1440000}"/>
    <cellStyle name="Opomba 2 7" xfId="17683" xr:uid="{00000000-0005-0000-0000-0000F2440000}"/>
    <cellStyle name="Opomba 3" xfId="17684" xr:uid="{00000000-0005-0000-0000-0000F3440000}"/>
    <cellStyle name="Opomba 3 2" xfId="17685" xr:uid="{00000000-0005-0000-0000-0000F4440000}"/>
    <cellStyle name="Opomba 3 2 2" xfId="17686" xr:uid="{00000000-0005-0000-0000-0000F5440000}"/>
    <cellStyle name="Opomba 3 2 3" xfId="17687" xr:uid="{00000000-0005-0000-0000-0000F6440000}"/>
    <cellStyle name="Opomba 3 2 4" xfId="17688" xr:uid="{00000000-0005-0000-0000-0000F7440000}"/>
    <cellStyle name="Opomba 3 2 5" xfId="17689" xr:uid="{00000000-0005-0000-0000-0000F8440000}"/>
    <cellStyle name="Opomba 3 3" xfId="17690" xr:uid="{00000000-0005-0000-0000-0000F9440000}"/>
    <cellStyle name="Opomba 3 3 2" xfId="17691" xr:uid="{00000000-0005-0000-0000-0000FA440000}"/>
    <cellStyle name="Opomba 3 3 3" xfId="17692" xr:uid="{00000000-0005-0000-0000-0000FB440000}"/>
    <cellStyle name="Opomba 3 4" xfId="17693" xr:uid="{00000000-0005-0000-0000-0000FC440000}"/>
    <cellStyle name="Opomba 3 5" xfId="17694" xr:uid="{00000000-0005-0000-0000-0000FD440000}"/>
    <cellStyle name="Opomba 3 6" xfId="17695" xr:uid="{00000000-0005-0000-0000-0000FE440000}"/>
    <cellStyle name="Opomba 3 7" xfId="17696" xr:uid="{00000000-0005-0000-0000-0000FF440000}"/>
    <cellStyle name="Opomba 4" xfId="17697" xr:uid="{00000000-0005-0000-0000-000000450000}"/>
    <cellStyle name="Opomba 4 2" xfId="17698" xr:uid="{00000000-0005-0000-0000-000001450000}"/>
    <cellStyle name="Opomba 4 2 2" xfId="17699" xr:uid="{00000000-0005-0000-0000-000002450000}"/>
    <cellStyle name="Opomba 4 2 3" xfId="17700" xr:uid="{00000000-0005-0000-0000-000003450000}"/>
    <cellStyle name="Opomba 4 3" xfId="17701" xr:uid="{00000000-0005-0000-0000-000004450000}"/>
    <cellStyle name="Opomba 4 3 2" xfId="17702" xr:uid="{00000000-0005-0000-0000-000005450000}"/>
    <cellStyle name="Opomba 4 4" xfId="17703" xr:uid="{00000000-0005-0000-0000-000006450000}"/>
    <cellStyle name="Opomba 5" xfId="17704" xr:uid="{00000000-0005-0000-0000-000007450000}"/>
    <cellStyle name="Opomba 5 2" xfId="17705" xr:uid="{00000000-0005-0000-0000-000008450000}"/>
    <cellStyle name="Opomba 5 3" xfId="17706" xr:uid="{00000000-0005-0000-0000-000009450000}"/>
    <cellStyle name="Opomba 6" xfId="17707" xr:uid="{00000000-0005-0000-0000-00000A450000}"/>
    <cellStyle name="Opozorilo 2" xfId="17708" xr:uid="{00000000-0005-0000-0000-00000B450000}"/>
    <cellStyle name="Opozorilo 2 2" xfId="17709" xr:uid="{00000000-0005-0000-0000-00000C450000}"/>
    <cellStyle name="Opozorilo 2 2 2" xfId="17710" xr:uid="{00000000-0005-0000-0000-00000D450000}"/>
    <cellStyle name="Opozorilo 2 2 2 2" xfId="17711" xr:uid="{00000000-0005-0000-0000-00000E450000}"/>
    <cellStyle name="Opozorilo 2 2 3" xfId="17712" xr:uid="{00000000-0005-0000-0000-00000F450000}"/>
    <cellStyle name="Opozorilo 2 2 4" xfId="17713" xr:uid="{00000000-0005-0000-0000-000010450000}"/>
    <cellStyle name="Opozorilo 2 3" xfId="17714" xr:uid="{00000000-0005-0000-0000-000011450000}"/>
    <cellStyle name="Opozorilo 2 3 2" xfId="17715" xr:uid="{00000000-0005-0000-0000-000012450000}"/>
    <cellStyle name="Opozorilo 2 3 3" xfId="17716" xr:uid="{00000000-0005-0000-0000-000013450000}"/>
    <cellStyle name="Opozorilo 2 4" xfId="17717" xr:uid="{00000000-0005-0000-0000-000014450000}"/>
    <cellStyle name="Opozorilo 2 5" xfId="17718" xr:uid="{00000000-0005-0000-0000-000015450000}"/>
    <cellStyle name="Opozorilo 3" xfId="17719" xr:uid="{00000000-0005-0000-0000-000016450000}"/>
    <cellStyle name="Opozorilo 3 2" xfId="17720" xr:uid="{00000000-0005-0000-0000-000017450000}"/>
    <cellStyle name="Opozorilo 3 3" xfId="17721" xr:uid="{00000000-0005-0000-0000-000018450000}"/>
    <cellStyle name="Opozorilo 4" xfId="17722" xr:uid="{00000000-0005-0000-0000-000019450000}"/>
    <cellStyle name="Opozorilo 4 2" xfId="17723" xr:uid="{00000000-0005-0000-0000-00001A450000}"/>
    <cellStyle name="Opozorilo 4 3" xfId="17724" xr:uid="{00000000-0005-0000-0000-00001B450000}"/>
    <cellStyle name="Opozorilo 5" xfId="17725" xr:uid="{00000000-0005-0000-0000-00001C450000}"/>
    <cellStyle name="Opozorilo 5 2" xfId="17726" xr:uid="{00000000-0005-0000-0000-00001D450000}"/>
    <cellStyle name="Opozorilo 5 3" xfId="17727" xr:uid="{00000000-0005-0000-0000-00001E450000}"/>
    <cellStyle name="Opozorilo 6" xfId="17728" xr:uid="{00000000-0005-0000-0000-00001F450000}"/>
    <cellStyle name="Output" xfId="227" xr:uid="{00000000-0005-0000-0000-000020450000}"/>
    <cellStyle name="Output 2" xfId="17729" xr:uid="{00000000-0005-0000-0000-000021450000}"/>
    <cellStyle name="Output 2 2" xfId="17730" xr:uid="{00000000-0005-0000-0000-000022450000}"/>
    <cellStyle name="Output 2 2 2" xfId="17731" xr:uid="{00000000-0005-0000-0000-000023450000}"/>
    <cellStyle name="Output 2 2 2 2" xfId="17732" xr:uid="{00000000-0005-0000-0000-000024450000}"/>
    <cellStyle name="Output 2 2 2 2 2" xfId="17733" xr:uid="{00000000-0005-0000-0000-000025450000}"/>
    <cellStyle name="Output 2 2 2 3" xfId="17734" xr:uid="{00000000-0005-0000-0000-000026450000}"/>
    <cellStyle name="Output 2 2 2 4" xfId="17735" xr:uid="{00000000-0005-0000-0000-000027450000}"/>
    <cellStyle name="Output 2 2 3" xfId="17736" xr:uid="{00000000-0005-0000-0000-000028450000}"/>
    <cellStyle name="Output 2 2 3 2" xfId="17737" xr:uid="{00000000-0005-0000-0000-000029450000}"/>
    <cellStyle name="Output 2 2 4" xfId="17738" xr:uid="{00000000-0005-0000-0000-00002A450000}"/>
    <cellStyle name="Output 2 2 5" xfId="17739" xr:uid="{00000000-0005-0000-0000-00002B450000}"/>
    <cellStyle name="Output 2 3" xfId="17740" xr:uid="{00000000-0005-0000-0000-00002C450000}"/>
    <cellStyle name="Output 2 3 2" xfId="17741" xr:uid="{00000000-0005-0000-0000-00002D450000}"/>
    <cellStyle name="Output 2 3 2 2" xfId="17742" xr:uid="{00000000-0005-0000-0000-00002E450000}"/>
    <cellStyle name="Output 2 3 2 2 2" xfId="17743" xr:uid="{00000000-0005-0000-0000-00002F450000}"/>
    <cellStyle name="Output 2 3 2 3" xfId="17744" xr:uid="{00000000-0005-0000-0000-000030450000}"/>
    <cellStyle name="Output 2 3 2 4" xfId="17745" xr:uid="{00000000-0005-0000-0000-000031450000}"/>
    <cellStyle name="Output 2 3 3" xfId="17746" xr:uid="{00000000-0005-0000-0000-000032450000}"/>
    <cellStyle name="Output 2 3 3 2" xfId="17747" xr:uid="{00000000-0005-0000-0000-000033450000}"/>
    <cellStyle name="Output 2 3 4" xfId="17748" xr:uid="{00000000-0005-0000-0000-000034450000}"/>
    <cellStyle name="Output 2 3 5" xfId="17749" xr:uid="{00000000-0005-0000-0000-000035450000}"/>
    <cellStyle name="Output 2 4" xfId="17750" xr:uid="{00000000-0005-0000-0000-000036450000}"/>
    <cellStyle name="Output 2 4 2" xfId="17751" xr:uid="{00000000-0005-0000-0000-000037450000}"/>
    <cellStyle name="Output 2 5" xfId="17752" xr:uid="{00000000-0005-0000-0000-000038450000}"/>
    <cellStyle name="Output 2 6" xfId="17753" xr:uid="{00000000-0005-0000-0000-000039450000}"/>
    <cellStyle name="Output 3" xfId="17754" xr:uid="{00000000-0005-0000-0000-00003A450000}"/>
    <cellStyle name="Output 3 2" xfId="17755" xr:uid="{00000000-0005-0000-0000-00003B450000}"/>
    <cellStyle name="Output 3 2 2" xfId="17756" xr:uid="{00000000-0005-0000-0000-00003C450000}"/>
    <cellStyle name="Output 3 2 2 2" xfId="17757" xr:uid="{00000000-0005-0000-0000-00003D450000}"/>
    <cellStyle name="Output 3 2 2 2 2" xfId="17758" xr:uid="{00000000-0005-0000-0000-00003E450000}"/>
    <cellStyle name="Output 3 2 2 3" xfId="17759" xr:uid="{00000000-0005-0000-0000-00003F450000}"/>
    <cellStyle name="Output 3 2 2 4" xfId="17760" xr:uid="{00000000-0005-0000-0000-000040450000}"/>
    <cellStyle name="Output 3 2 3" xfId="17761" xr:uid="{00000000-0005-0000-0000-000041450000}"/>
    <cellStyle name="Output 3 2 3 2" xfId="17762" xr:uid="{00000000-0005-0000-0000-000042450000}"/>
    <cellStyle name="Output 3 2 4" xfId="17763" xr:uid="{00000000-0005-0000-0000-000043450000}"/>
    <cellStyle name="Output 3 2 5" xfId="17764" xr:uid="{00000000-0005-0000-0000-000044450000}"/>
    <cellStyle name="Output 3 3" xfId="17765" xr:uid="{00000000-0005-0000-0000-000045450000}"/>
    <cellStyle name="Output 3 3 2" xfId="17766" xr:uid="{00000000-0005-0000-0000-000046450000}"/>
    <cellStyle name="Output 3 3 2 2" xfId="17767" xr:uid="{00000000-0005-0000-0000-000047450000}"/>
    <cellStyle name="Output 3 3 2 2 2" xfId="17768" xr:uid="{00000000-0005-0000-0000-000048450000}"/>
    <cellStyle name="Output 3 3 2 3" xfId="17769" xr:uid="{00000000-0005-0000-0000-000049450000}"/>
    <cellStyle name="Output 3 3 2 4" xfId="17770" xr:uid="{00000000-0005-0000-0000-00004A450000}"/>
    <cellStyle name="Output 3 3 3" xfId="17771" xr:uid="{00000000-0005-0000-0000-00004B450000}"/>
    <cellStyle name="Output 3 3 3 2" xfId="17772" xr:uid="{00000000-0005-0000-0000-00004C450000}"/>
    <cellStyle name="Output 3 3 4" xfId="17773" xr:uid="{00000000-0005-0000-0000-00004D450000}"/>
    <cellStyle name="Output 3 3 5" xfId="17774" xr:uid="{00000000-0005-0000-0000-00004E450000}"/>
    <cellStyle name="Output 3 4" xfId="17775" xr:uid="{00000000-0005-0000-0000-00004F450000}"/>
    <cellStyle name="Output 3 5" xfId="17776" xr:uid="{00000000-0005-0000-0000-000050450000}"/>
    <cellStyle name="Output 4" xfId="17777" xr:uid="{00000000-0005-0000-0000-000051450000}"/>
    <cellStyle name="Output 4 2" xfId="17778" xr:uid="{00000000-0005-0000-0000-000052450000}"/>
    <cellStyle name="Output 4 2 2" xfId="17779" xr:uid="{00000000-0005-0000-0000-000053450000}"/>
    <cellStyle name="Output 4 2 2 2" xfId="17780" xr:uid="{00000000-0005-0000-0000-000054450000}"/>
    <cellStyle name="Output 4 2 2 2 2" xfId="17781" xr:uid="{00000000-0005-0000-0000-000055450000}"/>
    <cellStyle name="Output 4 2 2 3" xfId="17782" xr:uid="{00000000-0005-0000-0000-000056450000}"/>
    <cellStyle name="Output 4 2 2 4" xfId="17783" xr:uid="{00000000-0005-0000-0000-000057450000}"/>
    <cellStyle name="Output 4 2 3" xfId="17784" xr:uid="{00000000-0005-0000-0000-000058450000}"/>
    <cellStyle name="Output 4 2 3 2" xfId="17785" xr:uid="{00000000-0005-0000-0000-000059450000}"/>
    <cellStyle name="Output 4 2 4" xfId="17786" xr:uid="{00000000-0005-0000-0000-00005A450000}"/>
    <cellStyle name="Output 4 2 5" xfId="17787" xr:uid="{00000000-0005-0000-0000-00005B450000}"/>
    <cellStyle name="Output 4 3" xfId="17788" xr:uid="{00000000-0005-0000-0000-00005C450000}"/>
    <cellStyle name="Output 4 3 2" xfId="17789" xr:uid="{00000000-0005-0000-0000-00005D450000}"/>
    <cellStyle name="Output 4 3 2 2" xfId="17790" xr:uid="{00000000-0005-0000-0000-00005E450000}"/>
    <cellStyle name="Output 4 3 2 2 2" xfId="17791" xr:uid="{00000000-0005-0000-0000-00005F450000}"/>
    <cellStyle name="Output 4 3 2 3" xfId="17792" xr:uid="{00000000-0005-0000-0000-000060450000}"/>
    <cellStyle name="Output 4 3 2 4" xfId="17793" xr:uid="{00000000-0005-0000-0000-000061450000}"/>
    <cellStyle name="Output 4 3 3" xfId="17794" xr:uid="{00000000-0005-0000-0000-000062450000}"/>
    <cellStyle name="Output 4 3 3 2" xfId="17795" xr:uid="{00000000-0005-0000-0000-000063450000}"/>
    <cellStyle name="Output 4 3 4" xfId="17796" xr:uid="{00000000-0005-0000-0000-000064450000}"/>
    <cellStyle name="Output 4 3 5" xfId="17797" xr:uid="{00000000-0005-0000-0000-000065450000}"/>
    <cellStyle name="Output 5" xfId="17798" xr:uid="{00000000-0005-0000-0000-000066450000}"/>
    <cellStyle name="Output 5 2" xfId="17799" xr:uid="{00000000-0005-0000-0000-000067450000}"/>
    <cellStyle name="Output 5 2 2" xfId="17800" xr:uid="{00000000-0005-0000-0000-000068450000}"/>
    <cellStyle name="Output 5 2 2 2" xfId="17801" xr:uid="{00000000-0005-0000-0000-000069450000}"/>
    <cellStyle name="Output 5 2 2 2 2" xfId="17802" xr:uid="{00000000-0005-0000-0000-00006A450000}"/>
    <cellStyle name="Output 5 2 2 3" xfId="17803" xr:uid="{00000000-0005-0000-0000-00006B450000}"/>
    <cellStyle name="Output 5 2 2 4" xfId="17804" xr:uid="{00000000-0005-0000-0000-00006C450000}"/>
    <cellStyle name="Output 5 2 3" xfId="17805" xr:uid="{00000000-0005-0000-0000-00006D450000}"/>
    <cellStyle name="Output 5 2 3 2" xfId="17806" xr:uid="{00000000-0005-0000-0000-00006E450000}"/>
    <cellStyle name="Output 5 2 4" xfId="17807" xr:uid="{00000000-0005-0000-0000-00006F450000}"/>
    <cellStyle name="Output 5 2 5" xfId="17808" xr:uid="{00000000-0005-0000-0000-000070450000}"/>
    <cellStyle name="Output 5 3" xfId="17809" xr:uid="{00000000-0005-0000-0000-000071450000}"/>
    <cellStyle name="Output 5 3 2" xfId="17810" xr:uid="{00000000-0005-0000-0000-000072450000}"/>
    <cellStyle name="Output 5 3 2 2" xfId="17811" xr:uid="{00000000-0005-0000-0000-000073450000}"/>
    <cellStyle name="Output 5 3 2 2 2" xfId="17812" xr:uid="{00000000-0005-0000-0000-000074450000}"/>
    <cellStyle name="Output 5 3 2 3" xfId="17813" xr:uid="{00000000-0005-0000-0000-000075450000}"/>
    <cellStyle name="Output 5 3 2 4" xfId="17814" xr:uid="{00000000-0005-0000-0000-000076450000}"/>
    <cellStyle name="Output 5 3 3" xfId="17815" xr:uid="{00000000-0005-0000-0000-000077450000}"/>
    <cellStyle name="Output 5 3 3 2" xfId="17816" xr:uid="{00000000-0005-0000-0000-000078450000}"/>
    <cellStyle name="Output 5 3 4" xfId="17817" xr:uid="{00000000-0005-0000-0000-000079450000}"/>
    <cellStyle name="Output 5 3 5" xfId="17818" xr:uid="{00000000-0005-0000-0000-00007A450000}"/>
    <cellStyle name="Output 6" xfId="17819" xr:uid="{00000000-0005-0000-0000-00007B450000}"/>
    <cellStyle name="Percent" xfId="17820" xr:uid="{00000000-0005-0000-0000-00007C450000}"/>
    <cellStyle name="Percent 2" xfId="17821" xr:uid="{00000000-0005-0000-0000-00007D450000}"/>
    <cellStyle name="Percent 2 2" xfId="17822" xr:uid="{00000000-0005-0000-0000-00007E450000}"/>
    <cellStyle name="Percent 2 2 2" xfId="17823" xr:uid="{00000000-0005-0000-0000-00007F450000}"/>
    <cellStyle name="Percent 2 2 3" xfId="17824" xr:uid="{00000000-0005-0000-0000-000080450000}"/>
    <cellStyle name="Percent 2 3" xfId="17825" xr:uid="{00000000-0005-0000-0000-000081450000}"/>
    <cellStyle name="Percent 2 4" xfId="17826" xr:uid="{00000000-0005-0000-0000-000082450000}"/>
    <cellStyle name="Percent 3" xfId="17827" xr:uid="{00000000-0005-0000-0000-000083450000}"/>
    <cellStyle name="Percent 3 2" xfId="17828" xr:uid="{00000000-0005-0000-0000-000084450000}"/>
    <cellStyle name="Percent 3 2 2" xfId="17829" xr:uid="{00000000-0005-0000-0000-000085450000}"/>
    <cellStyle name="Percent 3 2 3" xfId="17830" xr:uid="{00000000-0005-0000-0000-000086450000}"/>
    <cellStyle name="Percent 3 3" xfId="17831" xr:uid="{00000000-0005-0000-0000-000087450000}"/>
    <cellStyle name="Percent 3 4" xfId="17832" xr:uid="{00000000-0005-0000-0000-000088450000}"/>
    <cellStyle name="Percent_ENOCEV" xfId="17833" xr:uid="{00000000-0005-0000-0000-000089450000}"/>
    <cellStyle name="Pojasnjevalno besedilo 2" xfId="17834" xr:uid="{00000000-0005-0000-0000-00008A450000}"/>
    <cellStyle name="Pojasnjevalno besedilo 2 2" xfId="17835" xr:uid="{00000000-0005-0000-0000-00008B450000}"/>
    <cellStyle name="Pojasnjevalno besedilo 2 2 2" xfId="17836" xr:uid="{00000000-0005-0000-0000-00008C450000}"/>
    <cellStyle name="Pojasnjevalno besedilo 2 2 3" xfId="17837" xr:uid="{00000000-0005-0000-0000-00008D450000}"/>
    <cellStyle name="Pojasnjevalno besedilo 2 3" xfId="17838" xr:uid="{00000000-0005-0000-0000-00008E450000}"/>
    <cellStyle name="Pojasnjevalno besedilo 2 4" xfId="17839" xr:uid="{00000000-0005-0000-0000-00008F450000}"/>
    <cellStyle name="Pojasnjevalno besedilo 3" xfId="17840" xr:uid="{00000000-0005-0000-0000-000090450000}"/>
    <cellStyle name="Pojasnjevalno besedilo 3 2" xfId="17841" xr:uid="{00000000-0005-0000-0000-000091450000}"/>
    <cellStyle name="Pojasnjevalno besedilo 3 3" xfId="17842" xr:uid="{00000000-0005-0000-0000-000092450000}"/>
    <cellStyle name="Pojasnjevalno besedilo 4" xfId="17843" xr:uid="{00000000-0005-0000-0000-000093450000}"/>
    <cellStyle name="Pojasnjevalno besedilo 4 2" xfId="17844" xr:uid="{00000000-0005-0000-0000-000094450000}"/>
    <cellStyle name="Pojasnjevalno besedilo 4 3" xfId="17845" xr:uid="{00000000-0005-0000-0000-000095450000}"/>
    <cellStyle name="Pojasnjevalno besedilo 5" xfId="17846" xr:uid="{00000000-0005-0000-0000-000096450000}"/>
    <cellStyle name="Pojasnjevalno besedilo 5 2" xfId="17847" xr:uid="{00000000-0005-0000-0000-000097450000}"/>
    <cellStyle name="Pojasnjevalno besedilo 5 3" xfId="17848" xr:uid="{00000000-0005-0000-0000-000098450000}"/>
    <cellStyle name="Pojasnjevalno besedilo 6" xfId="17849" xr:uid="{00000000-0005-0000-0000-000099450000}"/>
    <cellStyle name="Pomoc" xfId="17850" xr:uid="{00000000-0005-0000-0000-00009A450000}"/>
    <cellStyle name="Pomoc 2" xfId="17851" xr:uid="{00000000-0005-0000-0000-00009B450000}"/>
    <cellStyle name="Pomoc 3" xfId="17852" xr:uid="{00000000-0005-0000-0000-00009C450000}"/>
    <cellStyle name="Popis Evo" xfId="17853" xr:uid="{00000000-0005-0000-0000-00009D450000}"/>
    <cellStyle name="Popis Evo 2" xfId="17854" xr:uid="{00000000-0005-0000-0000-00009E450000}"/>
    <cellStyle name="Popis Evo 2 2" xfId="17855" xr:uid="{00000000-0005-0000-0000-00009F450000}"/>
    <cellStyle name="Popis Evo 2 2 2" xfId="17856" xr:uid="{00000000-0005-0000-0000-0000A0450000}"/>
    <cellStyle name="Popis Evo 2 3" xfId="17857" xr:uid="{00000000-0005-0000-0000-0000A1450000}"/>
    <cellStyle name="Popis Evo 2 4" xfId="17858" xr:uid="{00000000-0005-0000-0000-0000A2450000}"/>
    <cellStyle name="Popis Evo 3" xfId="17859" xr:uid="{00000000-0005-0000-0000-0000A3450000}"/>
    <cellStyle name="Popis Evo 3 2" xfId="17860" xr:uid="{00000000-0005-0000-0000-0000A4450000}"/>
    <cellStyle name="Popis Evo 4" xfId="17861" xr:uid="{00000000-0005-0000-0000-0000A5450000}"/>
    <cellStyle name="Popis Evo 5" xfId="17862" xr:uid="{00000000-0005-0000-0000-0000A6450000}"/>
    <cellStyle name="Poudarek1 2" xfId="17863" xr:uid="{00000000-0005-0000-0000-0000A7450000}"/>
    <cellStyle name="Poudarek1 2 2" xfId="17864" xr:uid="{00000000-0005-0000-0000-0000A8450000}"/>
    <cellStyle name="Poudarek1 2 2 2" xfId="17865" xr:uid="{00000000-0005-0000-0000-0000A9450000}"/>
    <cellStyle name="Poudarek1 2 2 2 2" xfId="17866" xr:uid="{00000000-0005-0000-0000-0000AA450000}"/>
    <cellStyle name="Poudarek1 2 2 3" xfId="17867" xr:uid="{00000000-0005-0000-0000-0000AB450000}"/>
    <cellStyle name="Poudarek1 2 2 4" xfId="17868" xr:uid="{00000000-0005-0000-0000-0000AC450000}"/>
    <cellStyle name="Poudarek1 2 3" xfId="17869" xr:uid="{00000000-0005-0000-0000-0000AD450000}"/>
    <cellStyle name="Poudarek1 2 3 2" xfId="17870" xr:uid="{00000000-0005-0000-0000-0000AE450000}"/>
    <cellStyle name="Poudarek1 2 3 2 2" xfId="17871" xr:uid="{00000000-0005-0000-0000-0000AF450000}"/>
    <cellStyle name="Poudarek1 2 3 3" xfId="17872" xr:uid="{00000000-0005-0000-0000-0000B0450000}"/>
    <cellStyle name="Poudarek1 2 3 3 2" xfId="17873" xr:uid="{00000000-0005-0000-0000-0000B1450000}"/>
    <cellStyle name="Poudarek1 2 3 4" xfId="17874" xr:uid="{00000000-0005-0000-0000-0000B2450000}"/>
    <cellStyle name="Poudarek1 2 4" xfId="17875" xr:uid="{00000000-0005-0000-0000-0000B3450000}"/>
    <cellStyle name="Poudarek1 2 4 2" xfId="17876" xr:uid="{00000000-0005-0000-0000-0000B4450000}"/>
    <cellStyle name="Poudarek1 2 4 3" xfId="17877" xr:uid="{00000000-0005-0000-0000-0000B5450000}"/>
    <cellStyle name="Poudarek1 2 5" xfId="17878" xr:uid="{00000000-0005-0000-0000-0000B6450000}"/>
    <cellStyle name="Poudarek1 2 6" xfId="17879" xr:uid="{00000000-0005-0000-0000-0000B7450000}"/>
    <cellStyle name="Poudarek1 2_VODOVODNA INSTALACIJA" xfId="17880" xr:uid="{00000000-0005-0000-0000-0000B8450000}"/>
    <cellStyle name="Poudarek1 3" xfId="17881" xr:uid="{00000000-0005-0000-0000-0000B9450000}"/>
    <cellStyle name="Poudarek1 3 2" xfId="17882" xr:uid="{00000000-0005-0000-0000-0000BA450000}"/>
    <cellStyle name="Poudarek1 3 3" xfId="17883" xr:uid="{00000000-0005-0000-0000-0000BB450000}"/>
    <cellStyle name="Poudarek1 3_VODOVODNA INSTALACIJA" xfId="17884" xr:uid="{00000000-0005-0000-0000-0000BC450000}"/>
    <cellStyle name="Poudarek1 4" xfId="17885" xr:uid="{00000000-0005-0000-0000-0000BD450000}"/>
    <cellStyle name="Poudarek1 4 2" xfId="17886" xr:uid="{00000000-0005-0000-0000-0000BE450000}"/>
    <cellStyle name="Poudarek1 4 3" xfId="17887" xr:uid="{00000000-0005-0000-0000-0000BF450000}"/>
    <cellStyle name="Poudarek1 4_VODOVODNA INSTALACIJA" xfId="17888" xr:uid="{00000000-0005-0000-0000-0000C0450000}"/>
    <cellStyle name="Poudarek1 5" xfId="17889" xr:uid="{00000000-0005-0000-0000-0000C1450000}"/>
    <cellStyle name="Poudarek1 5 2" xfId="17890" xr:uid="{00000000-0005-0000-0000-0000C2450000}"/>
    <cellStyle name="Poudarek1 5 3" xfId="17891" xr:uid="{00000000-0005-0000-0000-0000C3450000}"/>
    <cellStyle name="Poudarek1 6" xfId="17892" xr:uid="{00000000-0005-0000-0000-0000C4450000}"/>
    <cellStyle name="Poudarek2 2" xfId="17893" xr:uid="{00000000-0005-0000-0000-0000C5450000}"/>
    <cellStyle name="Poudarek2 2 2" xfId="17894" xr:uid="{00000000-0005-0000-0000-0000C6450000}"/>
    <cellStyle name="Poudarek2 2 2 2" xfId="17895" xr:uid="{00000000-0005-0000-0000-0000C7450000}"/>
    <cellStyle name="Poudarek2 2 2 2 2" xfId="17896" xr:uid="{00000000-0005-0000-0000-0000C8450000}"/>
    <cellStyle name="Poudarek2 2 2 3" xfId="17897" xr:uid="{00000000-0005-0000-0000-0000C9450000}"/>
    <cellStyle name="Poudarek2 2 2 4" xfId="17898" xr:uid="{00000000-0005-0000-0000-0000CA450000}"/>
    <cellStyle name="Poudarek2 2 3" xfId="17899" xr:uid="{00000000-0005-0000-0000-0000CB450000}"/>
    <cellStyle name="Poudarek2 2 3 2" xfId="17900" xr:uid="{00000000-0005-0000-0000-0000CC450000}"/>
    <cellStyle name="Poudarek2 2 3 2 2" xfId="17901" xr:uid="{00000000-0005-0000-0000-0000CD450000}"/>
    <cellStyle name="Poudarek2 2 3 3" xfId="17902" xr:uid="{00000000-0005-0000-0000-0000CE450000}"/>
    <cellStyle name="Poudarek2 2 3 3 2" xfId="17903" xr:uid="{00000000-0005-0000-0000-0000CF450000}"/>
    <cellStyle name="Poudarek2 2 3 4" xfId="17904" xr:uid="{00000000-0005-0000-0000-0000D0450000}"/>
    <cellStyle name="Poudarek2 2 4" xfId="17905" xr:uid="{00000000-0005-0000-0000-0000D1450000}"/>
    <cellStyle name="Poudarek2 2 4 2" xfId="17906" xr:uid="{00000000-0005-0000-0000-0000D2450000}"/>
    <cellStyle name="Poudarek2 2 4 3" xfId="17907" xr:uid="{00000000-0005-0000-0000-0000D3450000}"/>
    <cellStyle name="Poudarek2 2 5" xfId="17908" xr:uid="{00000000-0005-0000-0000-0000D4450000}"/>
    <cellStyle name="Poudarek2 2 6" xfId="17909" xr:uid="{00000000-0005-0000-0000-0000D5450000}"/>
    <cellStyle name="Poudarek2 2_VODOVODNA INSTALACIJA" xfId="17910" xr:uid="{00000000-0005-0000-0000-0000D6450000}"/>
    <cellStyle name="Poudarek2 3" xfId="17911" xr:uid="{00000000-0005-0000-0000-0000D7450000}"/>
    <cellStyle name="Poudarek2 3 2" xfId="17912" xr:uid="{00000000-0005-0000-0000-0000D8450000}"/>
    <cellStyle name="Poudarek2 3 3" xfId="17913" xr:uid="{00000000-0005-0000-0000-0000D9450000}"/>
    <cellStyle name="Poudarek2 3_VODOVODNA INSTALACIJA" xfId="17914" xr:uid="{00000000-0005-0000-0000-0000DA450000}"/>
    <cellStyle name="Poudarek2 4" xfId="17915" xr:uid="{00000000-0005-0000-0000-0000DB450000}"/>
    <cellStyle name="Poudarek2 4 2" xfId="17916" xr:uid="{00000000-0005-0000-0000-0000DC450000}"/>
    <cellStyle name="Poudarek2 4 3" xfId="17917" xr:uid="{00000000-0005-0000-0000-0000DD450000}"/>
    <cellStyle name="Poudarek2 4_VODOVODNA INSTALACIJA" xfId="17918" xr:uid="{00000000-0005-0000-0000-0000DE450000}"/>
    <cellStyle name="Poudarek2 5" xfId="17919" xr:uid="{00000000-0005-0000-0000-0000DF450000}"/>
    <cellStyle name="Poudarek2 5 2" xfId="17920" xr:uid="{00000000-0005-0000-0000-0000E0450000}"/>
    <cellStyle name="Poudarek2 5 3" xfId="17921" xr:uid="{00000000-0005-0000-0000-0000E1450000}"/>
    <cellStyle name="Poudarek2 6" xfId="17922" xr:uid="{00000000-0005-0000-0000-0000E2450000}"/>
    <cellStyle name="Poudarek3 2" xfId="17923" xr:uid="{00000000-0005-0000-0000-0000E3450000}"/>
    <cellStyle name="Poudarek3 2 2" xfId="17924" xr:uid="{00000000-0005-0000-0000-0000E4450000}"/>
    <cellStyle name="Poudarek3 2 2 2" xfId="17925" xr:uid="{00000000-0005-0000-0000-0000E5450000}"/>
    <cellStyle name="Poudarek3 2 2 2 2" xfId="17926" xr:uid="{00000000-0005-0000-0000-0000E6450000}"/>
    <cellStyle name="Poudarek3 2 2 3" xfId="17927" xr:uid="{00000000-0005-0000-0000-0000E7450000}"/>
    <cellStyle name="Poudarek3 2 2 4" xfId="17928" xr:uid="{00000000-0005-0000-0000-0000E8450000}"/>
    <cellStyle name="Poudarek3 2 3" xfId="17929" xr:uid="{00000000-0005-0000-0000-0000E9450000}"/>
    <cellStyle name="Poudarek3 2 3 2" xfId="17930" xr:uid="{00000000-0005-0000-0000-0000EA450000}"/>
    <cellStyle name="Poudarek3 2 3 2 2" xfId="17931" xr:uid="{00000000-0005-0000-0000-0000EB450000}"/>
    <cellStyle name="Poudarek3 2 3 3" xfId="17932" xr:uid="{00000000-0005-0000-0000-0000EC450000}"/>
    <cellStyle name="Poudarek3 2 3 3 2" xfId="17933" xr:uid="{00000000-0005-0000-0000-0000ED450000}"/>
    <cellStyle name="Poudarek3 2 3 4" xfId="17934" xr:uid="{00000000-0005-0000-0000-0000EE450000}"/>
    <cellStyle name="Poudarek3 2 4" xfId="17935" xr:uid="{00000000-0005-0000-0000-0000EF450000}"/>
    <cellStyle name="Poudarek3 2 4 2" xfId="17936" xr:uid="{00000000-0005-0000-0000-0000F0450000}"/>
    <cellStyle name="Poudarek3 2 4 3" xfId="17937" xr:uid="{00000000-0005-0000-0000-0000F1450000}"/>
    <cellStyle name="Poudarek3 2 5" xfId="17938" xr:uid="{00000000-0005-0000-0000-0000F2450000}"/>
    <cellStyle name="Poudarek3 2 6" xfId="17939" xr:uid="{00000000-0005-0000-0000-0000F3450000}"/>
    <cellStyle name="Poudarek3 2_VODOVODNA INSTALACIJA" xfId="17940" xr:uid="{00000000-0005-0000-0000-0000F4450000}"/>
    <cellStyle name="Poudarek3 3" xfId="17941" xr:uid="{00000000-0005-0000-0000-0000F5450000}"/>
    <cellStyle name="Poudarek3 3 2" xfId="17942" xr:uid="{00000000-0005-0000-0000-0000F6450000}"/>
    <cellStyle name="Poudarek3 3 3" xfId="17943" xr:uid="{00000000-0005-0000-0000-0000F7450000}"/>
    <cellStyle name="Poudarek3 3_VODOVODNA INSTALACIJA" xfId="17944" xr:uid="{00000000-0005-0000-0000-0000F8450000}"/>
    <cellStyle name="Poudarek3 4" xfId="17945" xr:uid="{00000000-0005-0000-0000-0000F9450000}"/>
    <cellStyle name="Poudarek3 4 2" xfId="17946" xr:uid="{00000000-0005-0000-0000-0000FA450000}"/>
    <cellStyle name="Poudarek3 4 3" xfId="17947" xr:uid="{00000000-0005-0000-0000-0000FB450000}"/>
    <cellStyle name="Poudarek3 4_VODOVODNA INSTALACIJA" xfId="17948" xr:uid="{00000000-0005-0000-0000-0000FC450000}"/>
    <cellStyle name="Poudarek3 5" xfId="17949" xr:uid="{00000000-0005-0000-0000-0000FD450000}"/>
    <cellStyle name="Poudarek3 5 2" xfId="17950" xr:uid="{00000000-0005-0000-0000-0000FE450000}"/>
    <cellStyle name="Poudarek3 5 3" xfId="17951" xr:uid="{00000000-0005-0000-0000-0000FF450000}"/>
    <cellStyle name="Poudarek3 6" xfId="17952" xr:uid="{00000000-0005-0000-0000-000000460000}"/>
    <cellStyle name="Poudarek4 2" xfId="17953" xr:uid="{00000000-0005-0000-0000-000001460000}"/>
    <cellStyle name="Poudarek4 2 2" xfId="17954" xr:uid="{00000000-0005-0000-0000-000002460000}"/>
    <cellStyle name="Poudarek4 2 2 2" xfId="17955" xr:uid="{00000000-0005-0000-0000-000003460000}"/>
    <cellStyle name="Poudarek4 2 2 2 2" xfId="17956" xr:uid="{00000000-0005-0000-0000-000004460000}"/>
    <cellStyle name="Poudarek4 2 2 3" xfId="17957" xr:uid="{00000000-0005-0000-0000-000005460000}"/>
    <cellStyle name="Poudarek4 2 2 4" xfId="17958" xr:uid="{00000000-0005-0000-0000-000006460000}"/>
    <cellStyle name="Poudarek4 2 3" xfId="17959" xr:uid="{00000000-0005-0000-0000-000007460000}"/>
    <cellStyle name="Poudarek4 2 3 2" xfId="17960" xr:uid="{00000000-0005-0000-0000-000008460000}"/>
    <cellStyle name="Poudarek4 2 3 2 2" xfId="17961" xr:uid="{00000000-0005-0000-0000-000009460000}"/>
    <cellStyle name="Poudarek4 2 3 3" xfId="17962" xr:uid="{00000000-0005-0000-0000-00000A460000}"/>
    <cellStyle name="Poudarek4 2 3 3 2" xfId="17963" xr:uid="{00000000-0005-0000-0000-00000B460000}"/>
    <cellStyle name="Poudarek4 2 3 4" xfId="17964" xr:uid="{00000000-0005-0000-0000-00000C460000}"/>
    <cellStyle name="Poudarek4 2 4" xfId="17965" xr:uid="{00000000-0005-0000-0000-00000D460000}"/>
    <cellStyle name="Poudarek4 2 4 2" xfId="17966" xr:uid="{00000000-0005-0000-0000-00000E460000}"/>
    <cellStyle name="Poudarek4 2 4 3" xfId="17967" xr:uid="{00000000-0005-0000-0000-00000F460000}"/>
    <cellStyle name="Poudarek4 2 5" xfId="17968" xr:uid="{00000000-0005-0000-0000-000010460000}"/>
    <cellStyle name="Poudarek4 2 6" xfId="17969" xr:uid="{00000000-0005-0000-0000-000011460000}"/>
    <cellStyle name="Poudarek4 2_VODOVODNA INSTALACIJA" xfId="17970" xr:uid="{00000000-0005-0000-0000-000012460000}"/>
    <cellStyle name="Poudarek4 3" xfId="17971" xr:uid="{00000000-0005-0000-0000-000013460000}"/>
    <cellStyle name="Poudarek4 3 2" xfId="17972" xr:uid="{00000000-0005-0000-0000-000014460000}"/>
    <cellStyle name="Poudarek4 3 3" xfId="17973" xr:uid="{00000000-0005-0000-0000-000015460000}"/>
    <cellStyle name="Poudarek4 3_VODOVODNA INSTALACIJA" xfId="17974" xr:uid="{00000000-0005-0000-0000-000016460000}"/>
    <cellStyle name="Poudarek4 4" xfId="17975" xr:uid="{00000000-0005-0000-0000-000017460000}"/>
    <cellStyle name="Poudarek4 4 2" xfId="17976" xr:uid="{00000000-0005-0000-0000-000018460000}"/>
    <cellStyle name="Poudarek4 4 3" xfId="17977" xr:uid="{00000000-0005-0000-0000-000019460000}"/>
    <cellStyle name="Poudarek4 4_VODOVODNA INSTALACIJA" xfId="17978" xr:uid="{00000000-0005-0000-0000-00001A460000}"/>
    <cellStyle name="Poudarek4 5" xfId="17979" xr:uid="{00000000-0005-0000-0000-00001B460000}"/>
    <cellStyle name="Poudarek4 5 2" xfId="17980" xr:uid="{00000000-0005-0000-0000-00001C460000}"/>
    <cellStyle name="Poudarek4 5 3" xfId="17981" xr:uid="{00000000-0005-0000-0000-00001D460000}"/>
    <cellStyle name="Poudarek4 6" xfId="17982" xr:uid="{00000000-0005-0000-0000-00001E460000}"/>
    <cellStyle name="Poudarek5 2" xfId="17983" xr:uid="{00000000-0005-0000-0000-00001F460000}"/>
    <cellStyle name="Poudarek5 2 2" xfId="17984" xr:uid="{00000000-0005-0000-0000-000020460000}"/>
    <cellStyle name="Poudarek5 2 2 2" xfId="17985" xr:uid="{00000000-0005-0000-0000-000021460000}"/>
    <cellStyle name="Poudarek5 2 2 2 2" xfId="17986" xr:uid="{00000000-0005-0000-0000-000022460000}"/>
    <cellStyle name="Poudarek5 2 2 3" xfId="17987" xr:uid="{00000000-0005-0000-0000-000023460000}"/>
    <cellStyle name="Poudarek5 2 2 4" xfId="17988" xr:uid="{00000000-0005-0000-0000-000024460000}"/>
    <cellStyle name="Poudarek5 2 3" xfId="17989" xr:uid="{00000000-0005-0000-0000-000025460000}"/>
    <cellStyle name="Poudarek5 2 3 2" xfId="17990" xr:uid="{00000000-0005-0000-0000-000026460000}"/>
    <cellStyle name="Poudarek5 2 3 3" xfId="17991" xr:uid="{00000000-0005-0000-0000-000027460000}"/>
    <cellStyle name="Poudarek5 2 4" xfId="17992" xr:uid="{00000000-0005-0000-0000-000028460000}"/>
    <cellStyle name="Poudarek5 2 4 2" xfId="17993" xr:uid="{00000000-0005-0000-0000-000029460000}"/>
    <cellStyle name="Poudarek5 2 5" xfId="17994" xr:uid="{00000000-0005-0000-0000-00002A460000}"/>
    <cellStyle name="Poudarek5 3" xfId="17995" xr:uid="{00000000-0005-0000-0000-00002B460000}"/>
    <cellStyle name="Poudarek5 3 2" xfId="17996" xr:uid="{00000000-0005-0000-0000-00002C460000}"/>
    <cellStyle name="Poudarek5 3 3" xfId="17997" xr:uid="{00000000-0005-0000-0000-00002D460000}"/>
    <cellStyle name="Poudarek5 4" xfId="17998" xr:uid="{00000000-0005-0000-0000-00002E460000}"/>
    <cellStyle name="Poudarek5 4 2" xfId="17999" xr:uid="{00000000-0005-0000-0000-00002F460000}"/>
    <cellStyle name="Poudarek5 4 3" xfId="18000" xr:uid="{00000000-0005-0000-0000-000030460000}"/>
    <cellStyle name="Poudarek5 5" xfId="18001" xr:uid="{00000000-0005-0000-0000-000031460000}"/>
    <cellStyle name="Poudarek5 5 2" xfId="18002" xr:uid="{00000000-0005-0000-0000-000032460000}"/>
    <cellStyle name="Poudarek5 5 3" xfId="18003" xr:uid="{00000000-0005-0000-0000-000033460000}"/>
    <cellStyle name="Poudarek5 6" xfId="18004" xr:uid="{00000000-0005-0000-0000-000034460000}"/>
    <cellStyle name="Poudarek6 2" xfId="18005" xr:uid="{00000000-0005-0000-0000-000035460000}"/>
    <cellStyle name="Poudarek6 2 2" xfId="18006" xr:uid="{00000000-0005-0000-0000-000036460000}"/>
    <cellStyle name="Poudarek6 2 2 2" xfId="18007" xr:uid="{00000000-0005-0000-0000-000037460000}"/>
    <cellStyle name="Poudarek6 2 2 2 2" xfId="18008" xr:uid="{00000000-0005-0000-0000-000038460000}"/>
    <cellStyle name="Poudarek6 2 2 3" xfId="18009" xr:uid="{00000000-0005-0000-0000-000039460000}"/>
    <cellStyle name="Poudarek6 2 2 4" xfId="18010" xr:uid="{00000000-0005-0000-0000-00003A460000}"/>
    <cellStyle name="Poudarek6 2 3" xfId="18011" xr:uid="{00000000-0005-0000-0000-00003B460000}"/>
    <cellStyle name="Poudarek6 2 3 2" xfId="18012" xr:uid="{00000000-0005-0000-0000-00003C460000}"/>
    <cellStyle name="Poudarek6 2 3 2 2" xfId="18013" xr:uid="{00000000-0005-0000-0000-00003D460000}"/>
    <cellStyle name="Poudarek6 2 3 3" xfId="18014" xr:uid="{00000000-0005-0000-0000-00003E460000}"/>
    <cellStyle name="Poudarek6 2 3 3 2" xfId="18015" xr:uid="{00000000-0005-0000-0000-00003F460000}"/>
    <cellStyle name="Poudarek6 2 3 4" xfId="18016" xr:uid="{00000000-0005-0000-0000-000040460000}"/>
    <cellStyle name="Poudarek6 2 4" xfId="18017" xr:uid="{00000000-0005-0000-0000-000041460000}"/>
    <cellStyle name="Poudarek6 2 4 2" xfId="18018" xr:uid="{00000000-0005-0000-0000-000042460000}"/>
    <cellStyle name="Poudarek6 2 4 3" xfId="18019" xr:uid="{00000000-0005-0000-0000-000043460000}"/>
    <cellStyle name="Poudarek6 2 5" xfId="18020" xr:uid="{00000000-0005-0000-0000-000044460000}"/>
    <cellStyle name="Poudarek6 2 6" xfId="18021" xr:uid="{00000000-0005-0000-0000-000045460000}"/>
    <cellStyle name="Poudarek6 2_VODOVODNA INSTALACIJA" xfId="18022" xr:uid="{00000000-0005-0000-0000-000046460000}"/>
    <cellStyle name="Poudarek6 3" xfId="18023" xr:uid="{00000000-0005-0000-0000-000047460000}"/>
    <cellStyle name="Poudarek6 3 2" xfId="18024" xr:uid="{00000000-0005-0000-0000-000048460000}"/>
    <cellStyle name="Poudarek6 3 3" xfId="18025" xr:uid="{00000000-0005-0000-0000-000049460000}"/>
    <cellStyle name="Poudarek6 3_VODOVODNA INSTALACIJA" xfId="18026" xr:uid="{00000000-0005-0000-0000-00004A460000}"/>
    <cellStyle name="Poudarek6 4" xfId="18027" xr:uid="{00000000-0005-0000-0000-00004B460000}"/>
    <cellStyle name="Poudarek6 4 2" xfId="18028" xr:uid="{00000000-0005-0000-0000-00004C460000}"/>
    <cellStyle name="Poudarek6 4 3" xfId="18029" xr:uid="{00000000-0005-0000-0000-00004D460000}"/>
    <cellStyle name="Poudarek6 4_VODOVODNA INSTALACIJA" xfId="18030" xr:uid="{00000000-0005-0000-0000-00004E460000}"/>
    <cellStyle name="Poudarek6 5" xfId="18031" xr:uid="{00000000-0005-0000-0000-00004F460000}"/>
    <cellStyle name="Poudarek6 5 2" xfId="18032" xr:uid="{00000000-0005-0000-0000-000050460000}"/>
    <cellStyle name="Poudarek6 5 3" xfId="18033" xr:uid="{00000000-0005-0000-0000-000051460000}"/>
    <cellStyle name="Poudarek6 6" xfId="18034" xr:uid="{00000000-0005-0000-0000-000052460000}"/>
    <cellStyle name="Povezana celica 2" xfId="18035" xr:uid="{00000000-0005-0000-0000-000053460000}"/>
    <cellStyle name="Povezana celica 2 2" xfId="18036" xr:uid="{00000000-0005-0000-0000-000054460000}"/>
    <cellStyle name="Povezana celica 2 2 2" xfId="18037" xr:uid="{00000000-0005-0000-0000-000055460000}"/>
    <cellStyle name="Povezana celica 2 2 2 2" xfId="18038" xr:uid="{00000000-0005-0000-0000-000056460000}"/>
    <cellStyle name="Povezana celica 2 2 3" xfId="18039" xr:uid="{00000000-0005-0000-0000-000057460000}"/>
    <cellStyle name="Povezana celica 2 2 4" xfId="18040" xr:uid="{00000000-0005-0000-0000-000058460000}"/>
    <cellStyle name="Povezana celica 2 3" xfId="18041" xr:uid="{00000000-0005-0000-0000-000059460000}"/>
    <cellStyle name="Povezana celica 2 3 2" xfId="18042" xr:uid="{00000000-0005-0000-0000-00005A460000}"/>
    <cellStyle name="Povezana celica 2 3 2 2" xfId="18043" xr:uid="{00000000-0005-0000-0000-00005B460000}"/>
    <cellStyle name="Povezana celica 2 3 3" xfId="18044" xr:uid="{00000000-0005-0000-0000-00005C460000}"/>
    <cellStyle name="Povezana celica 2 3 3 2" xfId="18045" xr:uid="{00000000-0005-0000-0000-00005D460000}"/>
    <cellStyle name="Povezana celica 2 3 4" xfId="18046" xr:uid="{00000000-0005-0000-0000-00005E460000}"/>
    <cellStyle name="Povezana celica 2 4" xfId="18047" xr:uid="{00000000-0005-0000-0000-00005F460000}"/>
    <cellStyle name="Povezana celica 2 4 2" xfId="18048" xr:uid="{00000000-0005-0000-0000-000060460000}"/>
    <cellStyle name="Povezana celica 2 5" xfId="18049" xr:uid="{00000000-0005-0000-0000-000061460000}"/>
    <cellStyle name="Povezana celica 2 6" xfId="18050" xr:uid="{00000000-0005-0000-0000-000062460000}"/>
    <cellStyle name="Povezana celica 2_VODOVODNA INSTALACIJA" xfId="18051" xr:uid="{00000000-0005-0000-0000-000063460000}"/>
    <cellStyle name="Povezana celica 3" xfId="18052" xr:uid="{00000000-0005-0000-0000-000064460000}"/>
    <cellStyle name="Povezana celica 3 2" xfId="18053" xr:uid="{00000000-0005-0000-0000-000065460000}"/>
    <cellStyle name="Povezana celica 3 3" xfId="18054" xr:uid="{00000000-0005-0000-0000-000066460000}"/>
    <cellStyle name="Povezana celica 3_VODOVODNA INSTALACIJA" xfId="18055" xr:uid="{00000000-0005-0000-0000-000067460000}"/>
    <cellStyle name="Povezana celica 4" xfId="18056" xr:uid="{00000000-0005-0000-0000-000068460000}"/>
    <cellStyle name="Povezana celica 4 2" xfId="18057" xr:uid="{00000000-0005-0000-0000-000069460000}"/>
    <cellStyle name="Povezana celica 4 3" xfId="18058" xr:uid="{00000000-0005-0000-0000-00006A460000}"/>
    <cellStyle name="Povezana celica 4_VODOVODNA INSTALACIJA" xfId="18059" xr:uid="{00000000-0005-0000-0000-00006B460000}"/>
    <cellStyle name="Povezana celica 5" xfId="18060" xr:uid="{00000000-0005-0000-0000-00006C460000}"/>
    <cellStyle name="Povezana celica 5 2" xfId="18061" xr:uid="{00000000-0005-0000-0000-00006D460000}"/>
    <cellStyle name="Povezana celica 5 3" xfId="18062" xr:uid="{00000000-0005-0000-0000-00006E460000}"/>
    <cellStyle name="Povezana celica 6" xfId="18063" xr:uid="{00000000-0005-0000-0000-00006F460000}"/>
    <cellStyle name="Preveri celico 2" xfId="18064" xr:uid="{00000000-0005-0000-0000-000070460000}"/>
    <cellStyle name="Preveri celico 2 2" xfId="18065" xr:uid="{00000000-0005-0000-0000-000071460000}"/>
    <cellStyle name="Preveri celico 2 2 2" xfId="18066" xr:uid="{00000000-0005-0000-0000-000072460000}"/>
    <cellStyle name="Preveri celico 2 2 2 2" xfId="18067" xr:uid="{00000000-0005-0000-0000-000073460000}"/>
    <cellStyle name="Preveri celico 2 2 3" xfId="18068" xr:uid="{00000000-0005-0000-0000-000074460000}"/>
    <cellStyle name="Preveri celico 2 2 4" xfId="18069" xr:uid="{00000000-0005-0000-0000-000075460000}"/>
    <cellStyle name="Preveri celico 2 3" xfId="18070" xr:uid="{00000000-0005-0000-0000-000076460000}"/>
    <cellStyle name="Preveri celico 2 3 2" xfId="18071" xr:uid="{00000000-0005-0000-0000-000077460000}"/>
    <cellStyle name="Preveri celico 2 3 2 2" xfId="18072" xr:uid="{00000000-0005-0000-0000-000078460000}"/>
    <cellStyle name="Preveri celico 2 3 3" xfId="18073" xr:uid="{00000000-0005-0000-0000-000079460000}"/>
    <cellStyle name="Preveri celico 2 3 4" xfId="18074" xr:uid="{00000000-0005-0000-0000-00007A460000}"/>
    <cellStyle name="Preveri celico 2 4" xfId="18075" xr:uid="{00000000-0005-0000-0000-00007B460000}"/>
    <cellStyle name="Preveri celico 2 4 2" xfId="18076" xr:uid="{00000000-0005-0000-0000-00007C460000}"/>
    <cellStyle name="Preveri celico 2 4 3" xfId="18077" xr:uid="{00000000-0005-0000-0000-00007D460000}"/>
    <cellStyle name="Preveri celico 2 5" xfId="18078" xr:uid="{00000000-0005-0000-0000-00007E460000}"/>
    <cellStyle name="Preveri celico 2 6" xfId="18079" xr:uid="{00000000-0005-0000-0000-00007F460000}"/>
    <cellStyle name="Preveri celico 3" xfId="18080" xr:uid="{00000000-0005-0000-0000-000080460000}"/>
    <cellStyle name="Preveri celico 3 2" xfId="18081" xr:uid="{00000000-0005-0000-0000-000081460000}"/>
    <cellStyle name="Preveri celico 3 3" xfId="18082" xr:uid="{00000000-0005-0000-0000-000082460000}"/>
    <cellStyle name="Preveri celico 4" xfId="18083" xr:uid="{00000000-0005-0000-0000-000083460000}"/>
    <cellStyle name="Preveri celico 4 2" xfId="18084" xr:uid="{00000000-0005-0000-0000-000084460000}"/>
    <cellStyle name="Preveri celico 4 3" xfId="18085" xr:uid="{00000000-0005-0000-0000-000085460000}"/>
    <cellStyle name="Preveri celico 5" xfId="18086" xr:uid="{00000000-0005-0000-0000-000086460000}"/>
    <cellStyle name="Preveri celico 5 2" xfId="18087" xr:uid="{00000000-0005-0000-0000-000087460000}"/>
    <cellStyle name="Preveri celico 5 3" xfId="18088" xr:uid="{00000000-0005-0000-0000-000088460000}"/>
    <cellStyle name="Preveri celico 6" xfId="18089" xr:uid="{00000000-0005-0000-0000-000089460000}"/>
    <cellStyle name="PRVA VRSTA Element delo" xfId="18090" xr:uid="{00000000-0005-0000-0000-00008A460000}"/>
    <cellStyle name="PRVA VRSTA Element delo 2" xfId="18091" xr:uid="{00000000-0005-0000-0000-00008B460000}"/>
    <cellStyle name="PRVA VRSTA Element delo 2 2" xfId="18092" xr:uid="{00000000-0005-0000-0000-00008C460000}"/>
    <cellStyle name="PRVA VRSTA Element delo 2 2 2" xfId="18093" xr:uid="{00000000-0005-0000-0000-00008D460000}"/>
    <cellStyle name="PRVA VRSTA Element delo 2 2 3" xfId="18094" xr:uid="{00000000-0005-0000-0000-00008E460000}"/>
    <cellStyle name="PRVA VRSTA Element delo 2 3" xfId="18095" xr:uid="{00000000-0005-0000-0000-00008F460000}"/>
    <cellStyle name="PRVA VRSTA Element delo 2 4" xfId="18096" xr:uid="{00000000-0005-0000-0000-000090460000}"/>
    <cellStyle name="PRVA VRSTA Element delo 3" xfId="18097" xr:uid="{00000000-0005-0000-0000-000091460000}"/>
    <cellStyle name="PRVA VRSTA Element delo 3 2" xfId="18098" xr:uid="{00000000-0005-0000-0000-000092460000}"/>
    <cellStyle name="PRVA VRSTA Element delo 3 2 2" xfId="18099" xr:uid="{00000000-0005-0000-0000-000093460000}"/>
    <cellStyle name="PRVA VRSTA Element delo 3 2 3" xfId="18100" xr:uid="{00000000-0005-0000-0000-000094460000}"/>
    <cellStyle name="PRVA VRSTA Element delo 3 3" xfId="18101" xr:uid="{00000000-0005-0000-0000-000095460000}"/>
    <cellStyle name="PRVA VRSTA Element delo 3 4" xfId="18102" xr:uid="{00000000-0005-0000-0000-000096460000}"/>
    <cellStyle name="PRVA VRSTA Element delo 4" xfId="18103" xr:uid="{00000000-0005-0000-0000-000097460000}"/>
    <cellStyle name="PRVA VRSTA Element delo 4 2" xfId="18104" xr:uid="{00000000-0005-0000-0000-000098460000}"/>
    <cellStyle name="PRVA VRSTA Element delo 4 3" xfId="18105" xr:uid="{00000000-0005-0000-0000-000099460000}"/>
    <cellStyle name="PRVA VRSTA Element delo 5" xfId="18106" xr:uid="{00000000-0005-0000-0000-00009A460000}"/>
    <cellStyle name="PRVA VRSTA Element delo 6" xfId="18107" xr:uid="{00000000-0005-0000-0000-00009B460000}"/>
    <cellStyle name="PRVA VRSTA Element delo_ARGAS_objekt pri Cerknici_požar DS 7400_321" xfId="18108" xr:uid="{00000000-0005-0000-0000-00009C460000}"/>
    <cellStyle name="Računanje 2" xfId="18109" xr:uid="{00000000-0005-0000-0000-00009D460000}"/>
    <cellStyle name="Računanje 2 2" xfId="18110" xr:uid="{00000000-0005-0000-0000-00009E460000}"/>
    <cellStyle name="Računanje 2 2 2" xfId="18111" xr:uid="{00000000-0005-0000-0000-00009F460000}"/>
    <cellStyle name="Računanje 2 2 2 2" xfId="18112" xr:uid="{00000000-0005-0000-0000-0000A0460000}"/>
    <cellStyle name="Računanje 2 2 2 3" xfId="18113" xr:uid="{00000000-0005-0000-0000-0000A1460000}"/>
    <cellStyle name="Računanje 2 2 3" xfId="18114" xr:uid="{00000000-0005-0000-0000-0000A2460000}"/>
    <cellStyle name="Računanje 2 2 4" xfId="18115" xr:uid="{00000000-0005-0000-0000-0000A3460000}"/>
    <cellStyle name="Računanje 2 3" xfId="18116" xr:uid="{00000000-0005-0000-0000-0000A4460000}"/>
    <cellStyle name="Računanje 2 3 2" xfId="18117" xr:uid="{00000000-0005-0000-0000-0000A5460000}"/>
    <cellStyle name="Računanje 2 3 2 2" xfId="18118" xr:uid="{00000000-0005-0000-0000-0000A6460000}"/>
    <cellStyle name="Računanje 2 3 2 3" xfId="18119" xr:uid="{00000000-0005-0000-0000-0000A7460000}"/>
    <cellStyle name="Računanje 2 3 3" xfId="18120" xr:uid="{00000000-0005-0000-0000-0000A8460000}"/>
    <cellStyle name="Računanje 2 3 3 2" xfId="18121" xr:uid="{00000000-0005-0000-0000-0000A9460000}"/>
    <cellStyle name="Računanje 2 3 4" xfId="18122" xr:uid="{00000000-0005-0000-0000-0000AA460000}"/>
    <cellStyle name="Računanje 2 4" xfId="18123" xr:uid="{00000000-0005-0000-0000-0000AB460000}"/>
    <cellStyle name="Računanje 2 4 2" xfId="18124" xr:uid="{00000000-0005-0000-0000-0000AC460000}"/>
    <cellStyle name="Računanje 2 4 3" xfId="18125" xr:uid="{00000000-0005-0000-0000-0000AD460000}"/>
    <cellStyle name="Računanje 2 5" xfId="18126" xr:uid="{00000000-0005-0000-0000-0000AE460000}"/>
    <cellStyle name="Računanje 2 6" xfId="18127" xr:uid="{00000000-0005-0000-0000-0000AF460000}"/>
    <cellStyle name="Računanje 2_VODOVODNA INSTALACIJA" xfId="18128" xr:uid="{00000000-0005-0000-0000-0000B0460000}"/>
    <cellStyle name="Računanje 3" xfId="18129" xr:uid="{00000000-0005-0000-0000-0000B1460000}"/>
    <cellStyle name="Računanje 3 2" xfId="18130" xr:uid="{00000000-0005-0000-0000-0000B2460000}"/>
    <cellStyle name="Računanje 3 3" xfId="18131" xr:uid="{00000000-0005-0000-0000-0000B3460000}"/>
    <cellStyle name="Računanje 3_VODOVODNA INSTALACIJA" xfId="18132" xr:uid="{00000000-0005-0000-0000-0000B4460000}"/>
    <cellStyle name="Računanje 4" xfId="18133" xr:uid="{00000000-0005-0000-0000-0000B5460000}"/>
    <cellStyle name="Računanje 4 2" xfId="18134" xr:uid="{00000000-0005-0000-0000-0000B6460000}"/>
    <cellStyle name="Računanje 4 3" xfId="18135" xr:uid="{00000000-0005-0000-0000-0000B7460000}"/>
    <cellStyle name="Računanje 4_VODOVODNA INSTALACIJA" xfId="18136" xr:uid="{00000000-0005-0000-0000-0000B8460000}"/>
    <cellStyle name="Računanje 5" xfId="18137" xr:uid="{00000000-0005-0000-0000-0000B9460000}"/>
    <cellStyle name="Računanje 5 2" xfId="18138" xr:uid="{00000000-0005-0000-0000-0000BA460000}"/>
    <cellStyle name="Računanje 5 3" xfId="18139" xr:uid="{00000000-0005-0000-0000-0000BB460000}"/>
    <cellStyle name="Računanje 6" xfId="18140" xr:uid="{00000000-0005-0000-0000-0000BC460000}"/>
    <cellStyle name="Rekapitulacija" xfId="18141" xr:uid="{00000000-0005-0000-0000-0000BD460000}"/>
    <cellStyle name="Rekapitulacija 2" xfId="18142" xr:uid="{00000000-0005-0000-0000-0000BE460000}"/>
    <cellStyle name="Rekapitulacija 2 2" xfId="18143" xr:uid="{00000000-0005-0000-0000-0000BF460000}"/>
    <cellStyle name="Rekapitulacija 2 3" xfId="18144" xr:uid="{00000000-0005-0000-0000-0000C0460000}"/>
    <cellStyle name="Rekapitulacija 3" xfId="18145" xr:uid="{00000000-0005-0000-0000-0000C1460000}"/>
    <cellStyle name="Rekapitulacija 4" xfId="18146" xr:uid="{00000000-0005-0000-0000-0000C2460000}"/>
    <cellStyle name="SBC_nasl_2" xfId="98" xr:uid="{00000000-0005-0000-0000-0000C3460000}"/>
    <cellStyle name="SBC_naslov 1" xfId="96" xr:uid="{00000000-0005-0000-0000-0000C4460000}"/>
    <cellStyle name="SBC_naslov 1_1" xfId="97" xr:uid="{00000000-0005-0000-0000-0000C5460000}"/>
    <cellStyle name="SBC_okvir" xfId="99" xr:uid="{00000000-0005-0000-0000-0000C6460000}"/>
    <cellStyle name="SBC_st C" xfId="93" xr:uid="{00000000-0005-0000-0000-0000C7460000}"/>
    <cellStyle name="SBC_st_D" xfId="94" xr:uid="{00000000-0005-0000-0000-0000C8460000}"/>
    <cellStyle name="SBC_teksti_1" xfId="21" xr:uid="{00000000-0005-0000-0000-0000C9460000}"/>
    <cellStyle name="SBC_valuta" xfId="95" xr:uid="{00000000-0005-0000-0000-0000CA460000}"/>
    <cellStyle name="Sheet Title" xfId="228" xr:uid="{00000000-0005-0000-0000-0000CB460000}"/>
    <cellStyle name="Sheet Title 2" xfId="18147" xr:uid="{00000000-0005-0000-0000-0000CC460000}"/>
    <cellStyle name="Sheet Title 2 2" xfId="18148" xr:uid="{00000000-0005-0000-0000-0000CD460000}"/>
    <cellStyle name="Sheet Title 2 2 2" xfId="18149" xr:uid="{00000000-0005-0000-0000-0000CE460000}"/>
    <cellStyle name="Sheet Title 2 3" xfId="18150" xr:uid="{00000000-0005-0000-0000-0000CF460000}"/>
    <cellStyle name="Sheet Title 2 4" xfId="18151" xr:uid="{00000000-0005-0000-0000-0000D0460000}"/>
    <cellStyle name="Sheet Title 3" xfId="18152" xr:uid="{00000000-0005-0000-0000-0000D1460000}"/>
    <cellStyle name="Sheet Title 3 2" xfId="18153" xr:uid="{00000000-0005-0000-0000-0000D2460000}"/>
    <cellStyle name="Sheet Title 4" xfId="18154" xr:uid="{00000000-0005-0000-0000-0000D3460000}"/>
    <cellStyle name="Sheet Title 5" xfId="18155" xr:uid="{00000000-0005-0000-0000-0000D4460000}"/>
    <cellStyle name="Skupaj" xfId="85" xr:uid="{00000000-0005-0000-0000-0000D5460000}"/>
    <cellStyle name="Skupaj 2" xfId="18156" xr:uid="{00000000-0005-0000-0000-0000D6460000}"/>
    <cellStyle name="Skupaj 3" xfId="18157" xr:uid="{00000000-0005-0000-0000-0000D7460000}"/>
    <cellStyle name="Skupaj cena" xfId="18158" xr:uid="{00000000-0005-0000-0000-0000D8460000}"/>
    <cellStyle name="Skupaj cena 2" xfId="18159" xr:uid="{00000000-0005-0000-0000-0000D9460000}"/>
    <cellStyle name="Skupaj cena 2 2" xfId="18160" xr:uid="{00000000-0005-0000-0000-0000DA460000}"/>
    <cellStyle name="Skupaj cena 2 2 2" xfId="18161" xr:uid="{00000000-0005-0000-0000-0000DB460000}"/>
    <cellStyle name="Skupaj cena 2 2 2 2" xfId="18162" xr:uid="{00000000-0005-0000-0000-0000DC460000}"/>
    <cellStyle name="Skupaj cena 2 2 3" xfId="18163" xr:uid="{00000000-0005-0000-0000-0000DD460000}"/>
    <cellStyle name="Skupaj cena 2 2 4" xfId="18164" xr:uid="{00000000-0005-0000-0000-0000DE460000}"/>
    <cellStyle name="Skupaj cena 2 3" xfId="18165" xr:uid="{00000000-0005-0000-0000-0000DF460000}"/>
    <cellStyle name="Skupaj cena 2 4" xfId="18166" xr:uid="{00000000-0005-0000-0000-0000E0460000}"/>
    <cellStyle name="Skupaj cena 3" xfId="18167" xr:uid="{00000000-0005-0000-0000-0000E1460000}"/>
    <cellStyle name="Skupaj cena 3 2" xfId="18168" xr:uid="{00000000-0005-0000-0000-0000E2460000}"/>
    <cellStyle name="Skupaj cena 3 2 2" xfId="18169" xr:uid="{00000000-0005-0000-0000-0000E3460000}"/>
    <cellStyle name="Skupaj cena 3 2 2 2" xfId="18170" xr:uid="{00000000-0005-0000-0000-0000E4460000}"/>
    <cellStyle name="Skupaj cena 3 2 3" xfId="18171" xr:uid="{00000000-0005-0000-0000-0000E5460000}"/>
    <cellStyle name="Skupaj cena 3 2 4" xfId="18172" xr:uid="{00000000-0005-0000-0000-0000E6460000}"/>
    <cellStyle name="Skupaj cena 3 3" xfId="18173" xr:uid="{00000000-0005-0000-0000-0000E7460000}"/>
    <cellStyle name="Skupaj cena 3 4" xfId="18174" xr:uid="{00000000-0005-0000-0000-0000E8460000}"/>
    <cellStyle name="Skupaj cena 4" xfId="18175" xr:uid="{00000000-0005-0000-0000-0000E9460000}"/>
    <cellStyle name="Skupaj cena 4 2" xfId="18176" xr:uid="{00000000-0005-0000-0000-0000EA460000}"/>
    <cellStyle name="Skupaj cena 4 2 2" xfId="18177" xr:uid="{00000000-0005-0000-0000-0000EB460000}"/>
    <cellStyle name="Skupaj cena 4 2 2 2" xfId="18178" xr:uid="{00000000-0005-0000-0000-0000EC460000}"/>
    <cellStyle name="Skupaj cena 4 2 3" xfId="18179" xr:uid="{00000000-0005-0000-0000-0000ED460000}"/>
    <cellStyle name="Skupaj cena 4 2 4" xfId="18180" xr:uid="{00000000-0005-0000-0000-0000EE460000}"/>
    <cellStyle name="Skupaj cena 4 3" xfId="18181" xr:uid="{00000000-0005-0000-0000-0000EF460000}"/>
    <cellStyle name="Skupaj cena 4 4" xfId="18182" xr:uid="{00000000-0005-0000-0000-0000F0460000}"/>
    <cellStyle name="Skupaj cena 5" xfId="18183" xr:uid="{00000000-0005-0000-0000-0000F1460000}"/>
    <cellStyle name="Skupaj cena 5 2" xfId="18184" xr:uid="{00000000-0005-0000-0000-0000F2460000}"/>
    <cellStyle name="Skupaj cena 5 2 2" xfId="18185" xr:uid="{00000000-0005-0000-0000-0000F3460000}"/>
    <cellStyle name="Skupaj cena 5 3" xfId="18186" xr:uid="{00000000-0005-0000-0000-0000F4460000}"/>
    <cellStyle name="Skupaj cena 5 4" xfId="18187" xr:uid="{00000000-0005-0000-0000-0000F5460000}"/>
    <cellStyle name="Skupaj cena 6" xfId="18188" xr:uid="{00000000-0005-0000-0000-0000F6460000}"/>
    <cellStyle name="Skupaj cena 7" xfId="18189" xr:uid="{00000000-0005-0000-0000-0000F7460000}"/>
    <cellStyle name="Skupaj cena_ARGAS_objekt pri Cerknici_požar DS 7400_321" xfId="18190" xr:uid="{00000000-0005-0000-0000-0000F8460000}"/>
    <cellStyle name="Slabo 2" xfId="18191" xr:uid="{00000000-0005-0000-0000-0000F9460000}"/>
    <cellStyle name="Slabo 2 2" xfId="18192" xr:uid="{00000000-0005-0000-0000-0000FA460000}"/>
    <cellStyle name="Slabo 2 2 2" xfId="18193" xr:uid="{00000000-0005-0000-0000-0000FB460000}"/>
    <cellStyle name="Slabo 2 2 2 2" xfId="18194" xr:uid="{00000000-0005-0000-0000-0000FC460000}"/>
    <cellStyle name="Slabo 2 2 3" xfId="18195" xr:uid="{00000000-0005-0000-0000-0000FD460000}"/>
    <cellStyle name="Slabo 2 2 4" xfId="18196" xr:uid="{00000000-0005-0000-0000-0000FE460000}"/>
    <cellStyle name="Slabo 2 3" xfId="18197" xr:uid="{00000000-0005-0000-0000-0000FF460000}"/>
    <cellStyle name="Slabo 2 3 2" xfId="18198" xr:uid="{00000000-0005-0000-0000-000000470000}"/>
    <cellStyle name="Slabo 2 3 2 2" xfId="18199" xr:uid="{00000000-0005-0000-0000-000001470000}"/>
    <cellStyle name="Slabo 2 3 3" xfId="18200" xr:uid="{00000000-0005-0000-0000-000002470000}"/>
    <cellStyle name="Slabo 2 3 3 2" xfId="18201" xr:uid="{00000000-0005-0000-0000-000003470000}"/>
    <cellStyle name="Slabo 2 3 4" xfId="18202" xr:uid="{00000000-0005-0000-0000-000004470000}"/>
    <cellStyle name="Slabo 2 4" xfId="18203" xr:uid="{00000000-0005-0000-0000-000005470000}"/>
    <cellStyle name="Slabo 2 4 2" xfId="18204" xr:uid="{00000000-0005-0000-0000-000006470000}"/>
    <cellStyle name="Slabo 2 4 3" xfId="18205" xr:uid="{00000000-0005-0000-0000-000007470000}"/>
    <cellStyle name="Slabo 2 5" xfId="18206" xr:uid="{00000000-0005-0000-0000-000008470000}"/>
    <cellStyle name="Slabo 2 6" xfId="18207" xr:uid="{00000000-0005-0000-0000-000009470000}"/>
    <cellStyle name="Slabo 2_VODOVODNA INSTALACIJA" xfId="18208" xr:uid="{00000000-0005-0000-0000-00000A470000}"/>
    <cellStyle name="Slabo 3" xfId="18209" xr:uid="{00000000-0005-0000-0000-00000B470000}"/>
    <cellStyle name="Slabo 3 2" xfId="18210" xr:uid="{00000000-0005-0000-0000-00000C470000}"/>
    <cellStyle name="Slabo 3 3" xfId="18211" xr:uid="{00000000-0005-0000-0000-00000D470000}"/>
    <cellStyle name="Slabo 3_VODOVODNA INSTALACIJA" xfId="18212" xr:uid="{00000000-0005-0000-0000-00000E470000}"/>
    <cellStyle name="Slabo 4" xfId="18213" xr:uid="{00000000-0005-0000-0000-00000F470000}"/>
    <cellStyle name="Slabo 4 2" xfId="18214" xr:uid="{00000000-0005-0000-0000-000010470000}"/>
    <cellStyle name="Slabo 4 3" xfId="18215" xr:uid="{00000000-0005-0000-0000-000011470000}"/>
    <cellStyle name="Slabo 4_VODOVODNA INSTALACIJA" xfId="18216" xr:uid="{00000000-0005-0000-0000-000012470000}"/>
    <cellStyle name="Slabo 5" xfId="18217" xr:uid="{00000000-0005-0000-0000-000013470000}"/>
    <cellStyle name="Slabo 5 2" xfId="18218" xr:uid="{00000000-0005-0000-0000-000014470000}"/>
    <cellStyle name="Slabo 5 3" xfId="18219" xr:uid="{00000000-0005-0000-0000-000015470000}"/>
    <cellStyle name="Slabo 6" xfId="18220" xr:uid="{00000000-0005-0000-0000-000016470000}"/>
    <cellStyle name="Slog 1" xfId="59" xr:uid="{00000000-0005-0000-0000-000017470000}"/>
    <cellStyle name="Slog 1 2" xfId="18221" xr:uid="{00000000-0005-0000-0000-000018470000}"/>
    <cellStyle name="Slog 1 2 2" xfId="18222" xr:uid="{00000000-0005-0000-0000-000019470000}"/>
    <cellStyle name="Slog 1 2 2 2" xfId="18223" xr:uid="{00000000-0005-0000-0000-00001A470000}"/>
    <cellStyle name="Slog 1 2 3" xfId="18224" xr:uid="{00000000-0005-0000-0000-00001B470000}"/>
    <cellStyle name="Slog 1 3" xfId="18225" xr:uid="{00000000-0005-0000-0000-00001C470000}"/>
    <cellStyle name="Standaard_ADVIESPRIJSLIJST 20041" xfId="18226" xr:uid="{00000000-0005-0000-0000-00001D470000}"/>
    <cellStyle name="Standard_Akt.Typen" xfId="18227" xr:uid="{00000000-0005-0000-0000-00001E470000}"/>
    <cellStyle name="Style 1" xfId="229" xr:uid="{00000000-0005-0000-0000-00001F470000}"/>
    <cellStyle name="Style 1 2" xfId="18228" xr:uid="{00000000-0005-0000-0000-000020470000}"/>
    <cellStyle name="Style 1 2 2" xfId="18229" xr:uid="{00000000-0005-0000-0000-000021470000}"/>
    <cellStyle name="Style 1 2 2 2" xfId="18230" xr:uid="{00000000-0005-0000-0000-000022470000}"/>
    <cellStyle name="Style 1 2 3" xfId="18231" xr:uid="{00000000-0005-0000-0000-000023470000}"/>
    <cellStyle name="Style 1 3" xfId="18232" xr:uid="{00000000-0005-0000-0000-000024470000}"/>
    <cellStyle name="Style 1 3 2" xfId="18233" xr:uid="{00000000-0005-0000-0000-000025470000}"/>
    <cellStyle name="Style 1 3 3" xfId="18234" xr:uid="{00000000-0005-0000-0000-000026470000}"/>
    <cellStyle name="Style 1 4" xfId="18235" xr:uid="{00000000-0005-0000-0000-000027470000}"/>
    <cellStyle name="tekst-levo" xfId="18236" xr:uid="{00000000-0005-0000-0000-000028470000}"/>
    <cellStyle name="tekst-levo 2" xfId="18237" xr:uid="{00000000-0005-0000-0000-000029470000}"/>
    <cellStyle name="tekst-levo 2 2" xfId="18238" xr:uid="{00000000-0005-0000-0000-00002A470000}"/>
    <cellStyle name="tekst-levo 2 2 2" xfId="18239" xr:uid="{00000000-0005-0000-0000-00002B470000}"/>
    <cellStyle name="tekst-levo 2 3" xfId="18240" xr:uid="{00000000-0005-0000-0000-00002C470000}"/>
    <cellStyle name="tekst-levo 2 4" xfId="18241" xr:uid="{00000000-0005-0000-0000-00002D470000}"/>
    <cellStyle name="tekst-levo 3" xfId="18242" xr:uid="{00000000-0005-0000-0000-00002E470000}"/>
    <cellStyle name="tekst-levo 3 2" xfId="18243" xr:uid="{00000000-0005-0000-0000-00002F470000}"/>
    <cellStyle name="tekst-levo 4" xfId="18244" xr:uid="{00000000-0005-0000-0000-000030470000}"/>
    <cellStyle name="tekst-levo 5" xfId="18245" xr:uid="{00000000-0005-0000-0000-000031470000}"/>
    <cellStyle name="Title" xfId="230" xr:uid="{00000000-0005-0000-0000-000032470000}"/>
    <cellStyle name="Title 2" xfId="18246" xr:uid="{00000000-0005-0000-0000-000033470000}"/>
    <cellStyle name="Title 2 2" xfId="18247" xr:uid="{00000000-0005-0000-0000-000034470000}"/>
    <cellStyle name="Title 2 2 2" xfId="18248" xr:uid="{00000000-0005-0000-0000-000035470000}"/>
    <cellStyle name="Title 2 2 2 2" xfId="18249" xr:uid="{00000000-0005-0000-0000-000036470000}"/>
    <cellStyle name="Title 2 2 3" xfId="18250" xr:uid="{00000000-0005-0000-0000-000037470000}"/>
    <cellStyle name="Title 2 2 4" xfId="18251" xr:uid="{00000000-0005-0000-0000-000038470000}"/>
    <cellStyle name="Title 2 3" xfId="18252" xr:uid="{00000000-0005-0000-0000-000039470000}"/>
    <cellStyle name="Title 2 3 2" xfId="18253" xr:uid="{00000000-0005-0000-0000-00003A470000}"/>
    <cellStyle name="Title 2 3 2 2" xfId="18254" xr:uid="{00000000-0005-0000-0000-00003B470000}"/>
    <cellStyle name="Title 2 3 3" xfId="18255" xr:uid="{00000000-0005-0000-0000-00003C470000}"/>
    <cellStyle name="Title 2 3 4" xfId="18256" xr:uid="{00000000-0005-0000-0000-00003D470000}"/>
    <cellStyle name="Title 2 4" xfId="18257" xr:uid="{00000000-0005-0000-0000-00003E470000}"/>
    <cellStyle name="Title 2 4 2" xfId="18258" xr:uid="{00000000-0005-0000-0000-00003F470000}"/>
    <cellStyle name="Title 2 5" xfId="18259" xr:uid="{00000000-0005-0000-0000-000040470000}"/>
    <cellStyle name="Title 2 6" xfId="18260" xr:uid="{00000000-0005-0000-0000-000041470000}"/>
    <cellStyle name="Title 3" xfId="18261" xr:uid="{00000000-0005-0000-0000-000042470000}"/>
    <cellStyle name="Title 3 2" xfId="18262" xr:uid="{00000000-0005-0000-0000-000043470000}"/>
    <cellStyle name="Title 3 2 2" xfId="18263" xr:uid="{00000000-0005-0000-0000-000044470000}"/>
    <cellStyle name="Title 3 2 2 2" xfId="18264" xr:uid="{00000000-0005-0000-0000-000045470000}"/>
    <cellStyle name="Title 3 2 3" xfId="18265" xr:uid="{00000000-0005-0000-0000-000046470000}"/>
    <cellStyle name="Title 3 2 4" xfId="18266" xr:uid="{00000000-0005-0000-0000-000047470000}"/>
    <cellStyle name="Title 3 3" xfId="18267" xr:uid="{00000000-0005-0000-0000-000048470000}"/>
    <cellStyle name="Title 3 3 2" xfId="18268" xr:uid="{00000000-0005-0000-0000-000049470000}"/>
    <cellStyle name="Title 3 3 2 2" xfId="18269" xr:uid="{00000000-0005-0000-0000-00004A470000}"/>
    <cellStyle name="Title 3 3 3" xfId="18270" xr:uid="{00000000-0005-0000-0000-00004B470000}"/>
    <cellStyle name="Title 3 3 4" xfId="18271" xr:uid="{00000000-0005-0000-0000-00004C470000}"/>
    <cellStyle name="Title 3 4" xfId="18272" xr:uid="{00000000-0005-0000-0000-00004D470000}"/>
    <cellStyle name="Title 3 5" xfId="18273" xr:uid="{00000000-0005-0000-0000-00004E470000}"/>
    <cellStyle name="Title 4 2" xfId="18274" xr:uid="{00000000-0005-0000-0000-00004F470000}"/>
    <cellStyle name="Title 4 2 2" xfId="18275" xr:uid="{00000000-0005-0000-0000-000050470000}"/>
    <cellStyle name="Title 4 2 2 2" xfId="18276" xr:uid="{00000000-0005-0000-0000-000051470000}"/>
    <cellStyle name="Title 4 2 3" xfId="18277" xr:uid="{00000000-0005-0000-0000-000052470000}"/>
    <cellStyle name="Title 4 2 4" xfId="18278" xr:uid="{00000000-0005-0000-0000-000053470000}"/>
    <cellStyle name="Title 4 3" xfId="18279" xr:uid="{00000000-0005-0000-0000-000054470000}"/>
    <cellStyle name="Title 4 3 2" xfId="18280" xr:uid="{00000000-0005-0000-0000-000055470000}"/>
    <cellStyle name="Title 4 3 2 2" xfId="18281" xr:uid="{00000000-0005-0000-0000-000056470000}"/>
    <cellStyle name="Title 4 3 3" xfId="18282" xr:uid="{00000000-0005-0000-0000-000057470000}"/>
    <cellStyle name="Title 4 3 4" xfId="18283" xr:uid="{00000000-0005-0000-0000-000058470000}"/>
    <cellStyle name="Title 5 2" xfId="18284" xr:uid="{00000000-0005-0000-0000-000059470000}"/>
    <cellStyle name="Title 5 2 2" xfId="18285" xr:uid="{00000000-0005-0000-0000-00005A470000}"/>
    <cellStyle name="Title 5 2 2 2" xfId="18286" xr:uid="{00000000-0005-0000-0000-00005B470000}"/>
    <cellStyle name="Title 5 2 3" xfId="18287" xr:uid="{00000000-0005-0000-0000-00005C470000}"/>
    <cellStyle name="Title 5 2 4" xfId="18288" xr:uid="{00000000-0005-0000-0000-00005D470000}"/>
    <cellStyle name="Title 5 3" xfId="18289" xr:uid="{00000000-0005-0000-0000-00005E470000}"/>
    <cellStyle name="Title 5 3 2" xfId="18290" xr:uid="{00000000-0005-0000-0000-00005F470000}"/>
    <cellStyle name="Title 5 3 2 2" xfId="18291" xr:uid="{00000000-0005-0000-0000-000060470000}"/>
    <cellStyle name="Title 5 3 3" xfId="18292" xr:uid="{00000000-0005-0000-0000-000061470000}"/>
    <cellStyle name="Title 5 3 4" xfId="18293" xr:uid="{00000000-0005-0000-0000-000062470000}"/>
    <cellStyle name="Total" xfId="231" xr:uid="{00000000-0005-0000-0000-000063470000}"/>
    <cellStyle name="Total 10 2" xfId="18294" xr:uid="{00000000-0005-0000-0000-000064470000}"/>
    <cellStyle name="Total 10 2 2" xfId="18295" xr:uid="{00000000-0005-0000-0000-000065470000}"/>
    <cellStyle name="Total 10 2 2 2" xfId="18296" xr:uid="{00000000-0005-0000-0000-000066470000}"/>
    <cellStyle name="Total 10 2 2 2 2" xfId="18297" xr:uid="{00000000-0005-0000-0000-000067470000}"/>
    <cellStyle name="Total 10 2 2 3" xfId="18298" xr:uid="{00000000-0005-0000-0000-000068470000}"/>
    <cellStyle name="Total 10 2 2 4" xfId="18299" xr:uid="{00000000-0005-0000-0000-000069470000}"/>
    <cellStyle name="Total 10 2 3" xfId="18300" xr:uid="{00000000-0005-0000-0000-00006A470000}"/>
    <cellStyle name="Total 10 2 3 2" xfId="18301" xr:uid="{00000000-0005-0000-0000-00006B470000}"/>
    <cellStyle name="Total 10 2 4" xfId="18302" xr:uid="{00000000-0005-0000-0000-00006C470000}"/>
    <cellStyle name="Total 10 2 5" xfId="18303" xr:uid="{00000000-0005-0000-0000-00006D470000}"/>
    <cellStyle name="Total 10 3" xfId="18304" xr:uid="{00000000-0005-0000-0000-00006E470000}"/>
    <cellStyle name="Total 10 3 2" xfId="18305" xr:uid="{00000000-0005-0000-0000-00006F470000}"/>
    <cellStyle name="Total 10 3 2 2" xfId="18306" xr:uid="{00000000-0005-0000-0000-000070470000}"/>
    <cellStyle name="Total 10 3 2 2 2" xfId="18307" xr:uid="{00000000-0005-0000-0000-000071470000}"/>
    <cellStyle name="Total 10 3 2 3" xfId="18308" xr:uid="{00000000-0005-0000-0000-000072470000}"/>
    <cellStyle name="Total 10 3 2 4" xfId="18309" xr:uid="{00000000-0005-0000-0000-000073470000}"/>
    <cellStyle name="Total 10 3 3" xfId="18310" xr:uid="{00000000-0005-0000-0000-000074470000}"/>
    <cellStyle name="Total 10 3 3 2" xfId="18311" xr:uid="{00000000-0005-0000-0000-000075470000}"/>
    <cellStyle name="Total 10 3 4" xfId="18312" xr:uid="{00000000-0005-0000-0000-000076470000}"/>
    <cellStyle name="Total 10 3 5" xfId="18313" xr:uid="{00000000-0005-0000-0000-000077470000}"/>
    <cellStyle name="Total 2" xfId="18314" xr:uid="{00000000-0005-0000-0000-000078470000}"/>
    <cellStyle name="Total 2 2" xfId="18315" xr:uid="{00000000-0005-0000-0000-000079470000}"/>
    <cellStyle name="Total 2 2 2" xfId="18316" xr:uid="{00000000-0005-0000-0000-00007A470000}"/>
    <cellStyle name="Total 2 2 2 2" xfId="18317" xr:uid="{00000000-0005-0000-0000-00007B470000}"/>
    <cellStyle name="Total 2 2 3" xfId="18318" xr:uid="{00000000-0005-0000-0000-00007C470000}"/>
    <cellStyle name="Total 2 2 4" xfId="18319" xr:uid="{00000000-0005-0000-0000-00007D470000}"/>
    <cellStyle name="Total 2 3" xfId="18320" xr:uid="{00000000-0005-0000-0000-00007E470000}"/>
    <cellStyle name="Total 2 3 2" xfId="18321" xr:uid="{00000000-0005-0000-0000-00007F470000}"/>
    <cellStyle name="Total 2 3 2 2" xfId="18322" xr:uid="{00000000-0005-0000-0000-000080470000}"/>
    <cellStyle name="Total 2 3 3" xfId="18323" xr:uid="{00000000-0005-0000-0000-000081470000}"/>
    <cellStyle name="Total 2 3 4" xfId="18324" xr:uid="{00000000-0005-0000-0000-000082470000}"/>
    <cellStyle name="Total 2 4" xfId="18325" xr:uid="{00000000-0005-0000-0000-000083470000}"/>
    <cellStyle name="Total 2 4 2" xfId="18326" xr:uid="{00000000-0005-0000-0000-000084470000}"/>
    <cellStyle name="Total 2 4 2 2" xfId="18327" xr:uid="{00000000-0005-0000-0000-000085470000}"/>
    <cellStyle name="Total 2 4 3" xfId="18328" xr:uid="{00000000-0005-0000-0000-000086470000}"/>
    <cellStyle name="Total 2 4 4" xfId="18329" xr:uid="{00000000-0005-0000-0000-000087470000}"/>
    <cellStyle name="Total 2 5" xfId="18330" xr:uid="{00000000-0005-0000-0000-000088470000}"/>
    <cellStyle name="Total 2 5 2" xfId="18331" xr:uid="{00000000-0005-0000-0000-000089470000}"/>
    <cellStyle name="Total 2 6" xfId="18332" xr:uid="{00000000-0005-0000-0000-00008A470000}"/>
    <cellStyle name="Total 2 7" xfId="18333" xr:uid="{00000000-0005-0000-0000-00008B470000}"/>
    <cellStyle name="Total 3" xfId="18334" xr:uid="{00000000-0005-0000-0000-00008C470000}"/>
    <cellStyle name="Total 3 2" xfId="18335" xr:uid="{00000000-0005-0000-0000-00008D470000}"/>
    <cellStyle name="Total 3 2 2" xfId="18336" xr:uid="{00000000-0005-0000-0000-00008E470000}"/>
    <cellStyle name="Total 3 2 2 2" xfId="18337" xr:uid="{00000000-0005-0000-0000-00008F470000}"/>
    <cellStyle name="Total 3 2 2 2 2" xfId="18338" xr:uid="{00000000-0005-0000-0000-000090470000}"/>
    <cellStyle name="Total 3 2 2 3" xfId="18339" xr:uid="{00000000-0005-0000-0000-000091470000}"/>
    <cellStyle name="Total 3 2 2 4" xfId="18340" xr:uid="{00000000-0005-0000-0000-000092470000}"/>
    <cellStyle name="Total 3 2 3" xfId="18341" xr:uid="{00000000-0005-0000-0000-000093470000}"/>
    <cellStyle name="Total 3 2 3 2" xfId="18342" xr:uid="{00000000-0005-0000-0000-000094470000}"/>
    <cellStyle name="Total 3 2 4" xfId="18343" xr:uid="{00000000-0005-0000-0000-000095470000}"/>
    <cellStyle name="Total 3 2 5" xfId="18344" xr:uid="{00000000-0005-0000-0000-000096470000}"/>
    <cellStyle name="Total 3 3" xfId="18345" xr:uid="{00000000-0005-0000-0000-000097470000}"/>
    <cellStyle name="Total 3 3 2" xfId="18346" xr:uid="{00000000-0005-0000-0000-000098470000}"/>
    <cellStyle name="Total 3 3 2 2" xfId="18347" xr:uid="{00000000-0005-0000-0000-000099470000}"/>
    <cellStyle name="Total 3 3 3" xfId="18348" xr:uid="{00000000-0005-0000-0000-00009A470000}"/>
    <cellStyle name="Total 3 3 4" xfId="18349" xr:uid="{00000000-0005-0000-0000-00009B470000}"/>
    <cellStyle name="Total 3 4" xfId="18350" xr:uid="{00000000-0005-0000-0000-00009C470000}"/>
    <cellStyle name="Total 3 4 2" xfId="18351" xr:uid="{00000000-0005-0000-0000-00009D470000}"/>
    <cellStyle name="Total 3 5" xfId="18352" xr:uid="{00000000-0005-0000-0000-00009E470000}"/>
    <cellStyle name="Total 3 6" xfId="18353" xr:uid="{00000000-0005-0000-0000-00009F470000}"/>
    <cellStyle name="Total 4" xfId="18354" xr:uid="{00000000-0005-0000-0000-0000A0470000}"/>
    <cellStyle name="Total 4 2" xfId="18355" xr:uid="{00000000-0005-0000-0000-0000A1470000}"/>
    <cellStyle name="Total 4 2 2" xfId="18356" xr:uid="{00000000-0005-0000-0000-0000A2470000}"/>
    <cellStyle name="Total 4 2 2 2" xfId="18357" xr:uid="{00000000-0005-0000-0000-0000A3470000}"/>
    <cellStyle name="Total 4 2 2 2 2" xfId="18358" xr:uid="{00000000-0005-0000-0000-0000A4470000}"/>
    <cellStyle name="Total 4 2 2 3" xfId="18359" xr:uid="{00000000-0005-0000-0000-0000A5470000}"/>
    <cellStyle name="Total 4 2 2 4" xfId="18360" xr:uid="{00000000-0005-0000-0000-0000A6470000}"/>
    <cellStyle name="Total 4 2 3" xfId="18361" xr:uid="{00000000-0005-0000-0000-0000A7470000}"/>
    <cellStyle name="Total 4 2 3 2" xfId="18362" xr:uid="{00000000-0005-0000-0000-0000A8470000}"/>
    <cellStyle name="Total 4 2 4" xfId="18363" xr:uid="{00000000-0005-0000-0000-0000A9470000}"/>
    <cellStyle name="Total 4 2 5" xfId="18364" xr:uid="{00000000-0005-0000-0000-0000AA470000}"/>
    <cellStyle name="Total 4 3" xfId="18365" xr:uid="{00000000-0005-0000-0000-0000AB470000}"/>
    <cellStyle name="Total 4 3 2" xfId="18366" xr:uid="{00000000-0005-0000-0000-0000AC470000}"/>
    <cellStyle name="Total 4 3 2 2" xfId="18367" xr:uid="{00000000-0005-0000-0000-0000AD470000}"/>
    <cellStyle name="Total 4 3 3" xfId="18368" xr:uid="{00000000-0005-0000-0000-0000AE470000}"/>
    <cellStyle name="Total 4 3 4" xfId="18369" xr:uid="{00000000-0005-0000-0000-0000AF470000}"/>
    <cellStyle name="Total 4 4" xfId="18370" xr:uid="{00000000-0005-0000-0000-0000B0470000}"/>
    <cellStyle name="Total 4 4 2" xfId="18371" xr:uid="{00000000-0005-0000-0000-0000B1470000}"/>
    <cellStyle name="Total 4 5" xfId="18372" xr:uid="{00000000-0005-0000-0000-0000B2470000}"/>
    <cellStyle name="Total 4 6" xfId="18373" xr:uid="{00000000-0005-0000-0000-0000B3470000}"/>
    <cellStyle name="Total 5" xfId="18374" xr:uid="{00000000-0005-0000-0000-0000B4470000}"/>
    <cellStyle name="Total 5 2" xfId="18375" xr:uid="{00000000-0005-0000-0000-0000B5470000}"/>
    <cellStyle name="Total 5 2 2" xfId="18376" xr:uid="{00000000-0005-0000-0000-0000B6470000}"/>
    <cellStyle name="Total 5 2 2 2" xfId="18377" xr:uid="{00000000-0005-0000-0000-0000B7470000}"/>
    <cellStyle name="Total 5 2 3" xfId="18378" xr:uid="{00000000-0005-0000-0000-0000B8470000}"/>
    <cellStyle name="Total 5 2 4" xfId="18379" xr:uid="{00000000-0005-0000-0000-0000B9470000}"/>
    <cellStyle name="Total 5 3" xfId="18380" xr:uid="{00000000-0005-0000-0000-0000BA470000}"/>
    <cellStyle name="Total 5 3 2" xfId="18381" xr:uid="{00000000-0005-0000-0000-0000BB470000}"/>
    <cellStyle name="Total 5 3 2 2" xfId="18382" xr:uid="{00000000-0005-0000-0000-0000BC470000}"/>
    <cellStyle name="Total 5 3 3" xfId="18383" xr:uid="{00000000-0005-0000-0000-0000BD470000}"/>
    <cellStyle name="Total 5 3 4" xfId="18384" xr:uid="{00000000-0005-0000-0000-0000BE470000}"/>
    <cellStyle name="Total 5 4" xfId="18385" xr:uid="{00000000-0005-0000-0000-0000BF470000}"/>
    <cellStyle name="Total 5 5" xfId="18386" xr:uid="{00000000-0005-0000-0000-0000C0470000}"/>
    <cellStyle name="Total 6" xfId="18387" xr:uid="{00000000-0005-0000-0000-0000C1470000}"/>
    <cellStyle name="Total 6 2" xfId="18388" xr:uid="{00000000-0005-0000-0000-0000C2470000}"/>
    <cellStyle name="Total 6 2 2" xfId="18389" xr:uid="{00000000-0005-0000-0000-0000C3470000}"/>
    <cellStyle name="Total 6 2 2 2" xfId="18390" xr:uid="{00000000-0005-0000-0000-0000C4470000}"/>
    <cellStyle name="Total 6 2 2 2 2" xfId="18391" xr:uid="{00000000-0005-0000-0000-0000C5470000}"/>
    <cellStyle name="Total 6 2 2 3" xfId="18392" xr:uid="{00000000-0005-0000-0000-0000C6470000}"/>
    <cellStyle name="Total 6 2 2 4" xfId="18393" xr:uid="{00000000-0005-0000-0000-0000C7470000}"/>
    <cellStyle name="Total 6 2 3" xfId="18394" xr:uid="{00000000-0005-0000-0000-0000C8470000}"/>
    <cellStyle name="Total 6 2 3 2" xfId="18395" xr:uid="{00000000-0005-0000-0000-0000C9470000}"/>
    <cellStyle name="Total 6 2 4" xfId="18396" xr:uid="{00000000-0005-0000-0000-0000CA470000}"/>
    <cellStyle name="Total 6 2 5" xfId="18397" xr:uid="{00000000-0005-0000-0000-0000CB470000}"/>
    <cellStyle name="Total 6 3" xfId="18398" xr:uid="{00000000-0005-0000-0000-0000CC470000}"/>
    <cellStyle name="Total 6 3 2" xfId="18399" xr:uid="{00000000-0005-0000-0000-0000CD470000}"/>
    <cellStyle name="Total 6 3 2 2" xfId="18400" xr:uid="{00000000-0005-0000-0000-0000CE470000}"/>
    <cellStyle name="Total 6 3 2 2 2" xfId="18401" xr:uid="{00000000-0005-0000-0000-0000CF470000}"/>
    <cellStyle name="Total 6 3 2 3" xfId="18402" xr:uid="{00000000-0005-0000-0000-0000D0470000}"/>
    <cellStyle name="Total 6 3 2 4" xfId="18403" xr:uid="{00000000-0005-0000-0000-0000D1470000}"/>
    <cellStyle name="Total 6 3 3" xfId="18404" xr:uid="{00000000-0005-0000-0000-0000D2470000}"/>
    <cellStyle name="Total 6 3 3 2" xfId="18405" xr:uid="{00000000-0005-0000-0000-0000D3470000}"/>
    <cellStyle name="Total 6 3 4" xfId="18406" xr:uid="{00000000-0005-0000-0000-0000D4470000}"/>
    <cellStyle name="Total 6 3 5" xfId="18407" xr:uid="{00000000-0005-0000-0000-0000D5470000}"/>
    <cellStyle name="Total 6 4" xfId="18408" xr:uid="{00000000-0005-0000-0000-0000D6470000}"/>
    <cellStyle name="Total 7" xfId="18409" xr:uid="{00000000-0005-0000-0000-0000D7470000}"/>
    <cellStyle name="Total 7 2" xfId="18410" xr:uid="{00000000-0005-0000-0000-0000D8470000}"/>
    <cellStyle name="Total 7 2 2" xfId="18411" xr:uid="{00000000-0005-0000-0000-0000D9470000}"/>
    <cellStyle name="Total 7 2 2 2" xfId="18412" xr:uid="{00000000-0005-0000-0000-0000DA470000}"/>
    <cellStyle name="Total 7 2 2 2 2" xfId="18413" xr:uid="{00000000-0005-0000-0000-0000DB470000}"/>
    <cellStyle name="Total 7 2 2 3" xfId="18414" xr:uid="{00000000-0005-0000-0000-0000DC470000}"/>
    <cellStyle name="Total 7 2 2 4" xfId="18415" xr:uid="{00000000-0005-0000-0000-0000DD470000}"/>
    <cellStyle name="Total 7 2 3" xfId="18416" xr:uid="{00000000-0005-0000-0000-0000DE470000}"/>
    <cellStyle name="Total 7 2 3 2" xfId="18417" xr:uid="{00000000-0005-0000-0000-0000DF470000}"/>
    <cellStyle name="Total 7 2 4" xfId="18418" xr:uid="{00000000-0005-0000-0000-0000E0470000}"/>
    <cellStyle name="Total 7 2 5" xfId="18419" xr:uid="{00000000-0005-0000-0000-0000E1470000}"/>
    <cellStyle name="Total 7 3" xfId="18420" xr:uid="{00000000-0005-0000-0000-0000E2470000}"/>
    <cellStyle name="Total 7 3 2" xfId="18421" xr:uid="{00000000-0005-0000-0000-0000E3470000}"/>
    <cellStyle name="Total 7 3 2 2" xfId="18422" xr:uid="{00000000-0005-0000-0000-0000E4470000}"/>
    <cellStyle name="Total 7 3 2 2 2" xfId="18423" xr:uid="{00000000-0005-0000-0000-0000E5470000}"/>
    <cellStyle name="Total 7 3 2 3" xfId="18424" xr:uid="{00000000-0005-0000-0000-0000E6470000}"/>
    <cellStyle name="Total 7 3 2 4" xfId="18425" xr:uid="{00000000-0005-0000-0000-0000E7470000}"/>
    <cellStyle name="Total 7 3 3" xfId="18426" xr:uid="{00000000-0005-0000-0000-0000E8470000}"/>
    <cellStyle name="Total 7 3 3 2" xfId="18427" xr:uid="{00000000-0005-0000-0000-0000E9470000}"/>
    <cellStyle name="Total 7 3 4" xfId="18428" xr:uid="{00000000-0005-0000-0000-0000EA470000}"/>
    <cellStyle name="Total 7 3 5" xfId="18429" xr:uid="{00000000-0005-0000-0000-0000EB470000}"/>
    <cellStyle name="Total 8" xfId="18430" xr:uid="{00000000-0005-0000-0000-0000EC470000}"/>
    <cellStyle name="Total 8 2" xfId="18431" xr:uid="{00000000-0005-0000-0000-0000ED470000}"/>
    <cellStyle name="Total 8 2 2" xfId="18432" xr:uid="{00000000-0005-0000-0000-0000EE470000}"/>
    <cellStyle name="Total 8 2 2 2" xfId="18433" xr:uid="{00000000-0005-0000-0000-0000EF470000}"/>
    <cellStyle name="Total 8 2 2 2 2" xfId="18434" xr:uid="{00000000-0005-0000-0000-0000F0470000}"/>
    <cellStyle name="Total 8 2 2 3" xfId="18435" xr:uid="{00000000-0005-0000-0000-0000F1470000}"/>
    <cellStyle name="Total 8 2 2 4" xfId="18436" xr:uid="{00000000-0005-0000-0000-0000F2470000}"/>
    <cellStyle name="Total 8 2 3" xfId="18437" xr:uid="{00000000-0005-0000-0000-0000F3470000}"/>
    <cellStyle name="Total 8 2 3 2" xfId="18438" xr:uid="{00000000-0005-0000-0000-0000F4470000}"/>
    <cellStyle name="Total 8 2 4" xfId="18439" xr:uid="{00000000-0005-0000-0000-0000F5470000}"/>
    <cellStyle name="Total 8 2 5" xfId="18440" xr:uid="{00000000-0005-0000-0000-0000F6470000}"/>
    <cellStyle name="Total 8 3" xfId="18441" xr:uid="{00000000-0005-0000-0000-0000F7470000}"/>
    <cellStyle name="Total 8 3 2" xfId="18442" xr:uid="{00000000-0005-0000-0000-0000F8470000}"/>
    <cellStyle name="Total 8 3 2 2" xfId="18443" xr:uid="{00000000-0005-0000-0000-0000F9470000}"/>
    <cellStyle name="Total 8 3 2 2 2" xfId="18444" xr:uid="{00000000-0005-0000-0000-0000FA470000}"/>
    <cellStyle name="Total 8 3 2 3" xfId="18445" xr:uid="{00000000-0005-0000-0000-0000FB470000}"/>
    <cellStyle name="Total 8 3 2 4" xfId="18446" xr:uid="{00000000-0005-0000-0000-0000FC470000}"/>
    <cellStyle name="Total 8 3 3" xfId="18447" xr:uid="{00000000-0005-0000-0000-0000FD470000}"/>
    <cellStyle name="Total 8 3 3 2" xfId="18448" xr:uid="{00000000-0005-0000-0000-0000FE470000}"/>
    <cellStyle name="Total 8 3 4" xfId="18449" xr:uid="{00000000-0005-0000-0000-0000FF470000}"/>
    <cellStyle name="Total 8 3 5" xfId="18450" xr:uid="{00000000-0005-0000-0000-000000480000}"/>
    <cellStyle name="Total 9 2" xfId="18451" xr:uid="{00000000-0005-0000-0000-000001480000}"/>
    <cellStyle name="Total 9 2 2" xfId="18452" xr:uid="{00000000-0005-0000-0000-000002480000}"/>
    <cellStyle name="Total 9 2 2 2" xfId="18453" xr:uid="{00000000-0005-0000-0000-000003480000}"/>
    <cellStyle name="Total 9 2 2 2 2" xfId="18454" xr:uid="{00000000-0005-0000-0000-000004480000}"/>
    <cellStyle name="Total 9 2 2 3" xfId="18455" xr:uid="{00000000-0005-0000-0000-000005480000}"/>
    <cellStyle name="Total 9 2 2 4" xfId="18456" xr:uid="{00000000-0005-0000-0000-000006480000}"/>
    <cellStyle name="Total 9 2 3" xfId="18457" xr:uid="{00000000-0005-0000-0000-000007480000}"/>
    <cellStyle name="Total 9 2 3 2" xfId="18458" xr:uid="{00000000-0005-0000-0000-000008480000}"/>
    <cellStyle name="Total 9 2 4" xfId="18459" xr:uid="{00000000-0005-0000-0000-000009480000}"/>
    <cellStyle name="Total 9 2 5" xfId="18460" xr:uid="{00000000-0005-0000-0000-00000A480000}"/>
    <cellStyle name="Total 9 3" xfId="18461" xr:uid="{00000000-0005-0000-0000-00000B480000}"/>
    <cellStyle name="Total 9 3 2" xfId="18462" xr:uid="{00000000-0005-0000-0000-00000C480000}"/>
    <cellStyle name="Total 9 3 2 2" xfId="18463" xr:uid="{00000000-0005-0000-0000-00000D480000}"/>
    <cellStyle name="Total 9 3 2 2 2" xfId="18464" xr:uid="{00000000-0005-0000-0000-00000E480000}"/>
    <cellStyle name="Total 9 3 2 3" xfId="18465" xr:uid="{00000000-0005-0000-0000-00000F480000}"/>
    <cellStyle name="Total 9 3 2 4" xfId="18466" xr:uid="{00000000-0005-0000-0000-000010480000}"/>
    <cellStyle name="Total 9 3 3" xfId="18467" xr:uid="{00000000-0005-0000-0000-000011480000}"/>
    <cellStyle name="Total 9 3 3 2" xfId="18468" xr:uid="{00000000-0005-0000-0000-000012480000}"/>
    <cellStyle name="Total 9 3 4" xfId="18469" xr:uid="{00000000-0005-0000-0000-000013480000}"/>
    <cellStyle name="Total 9 3 5" xfId="18470" xr:uid="{00000000-0005-0000-0000-000014480000}"/>
    <cellStyle name="Valuta" xfId="116" builtinId="4"/>
    <cellStyle name="Valuta (0)_344COMPU" xfId="18471" xr:uid="{00000000-0005-0000-0000-000016480000}"/>
    <cellStyle name="Valuta 10" xfId="18472" xr:uid="{00000000-0005-0000-0000-000017480000}"/>
    <cellStyle name="Valuta 10 2" xfId="18473" xr:uid="{00000000-0005-0000-0000-000018480000}"/>
    <cellStyle name="Valuta 10 3" xfId="18474" xr:uid="{00000000-0005-0000-0000-000019480000}"/>
    <cellStyle name="Valuta 11" xfId="18475" xr:uid="{00000000-0005-0000-0000-00001A480000}"/>
    <cellStyle name="Valuta 11 2" xfId="18476" xr:uid="{00000000-0005-0000-0000-00001B480000}"/>
    <cellStyle name="Valuta 11 3" xfId="18477" xr:uid="{00000000-0005-0000-0000-00001C480000}"/>
    <cellStyle name="Valuta 15" xfId="100" xr:uid="{00000000-0005-0000-0000-00001D480000}"/>
    <cellStyle name="Valuta 2" xfId="58" xr:uid="{00000000-0005-0000-0000-00001E480000}"/>
    <cellStyle name="Valuta 2 10" xfId="18478" xr:uid="{00000000-0005-0000-0000-00001F480000}"/>
    <cellStyle name="Valuta 2 11" xfId="18479" xr:uid="{00000000-0005-0000-0000-000020480000}"/>
    <cellStyle name="Valuta 2 12" xfId="18480" xr:uid="{00000000-0005-0000-0000-000021480000}"/>
    <cellStyle name="Valuta 2 13" xfId="18481" xr:uid="{00000000-0005-0000-0000-000022480000}"/>
    <cellStyle name="Valuta 2 14" xfId="18482" xr:uid="{00000000-0005-0000-0000-000023480000}"/>
    <cellStyle name="Valuta 2 15" xfId="18483" xr:uid="{00000000-0005-0000-0000-000024480000}"/>
    <cellStyle name="Valuta 2 16" xfId="18484" xr:uid="{00000000-0005-0000-0000-000025480000}"/>
    <cellStyle name="Valuta 2 17" xfId="18485" xr:uid="{00000000-0005-0000-0000-000026480000}"/>
    <cellStyle name="Valuta 2 18" xfId="18486" xr:uid="{00000000-0005-0000-0000-000027480000}"/>
    <cellStyle name="Valuta 2 19" xfId="18487" xr:uid="{00000000-0005-0000-0000-000028480000}"/>
    <cellStyle name="Valuta 2 2" xfId="18488" xr:uid="{00000000-0005-0000-0000-000029480000}"/>
    <cellStyle name="Valuta 2 2 2" xfId="18489" xr:uid="{00000000-0005-0000-0000-00002A480000}"/>
    <cellStyle name="Valuta 2 2 2 2" xfId="18490" xr:uid="{00000000-0005-0000-0000-00002B480000}"/>
    <cellStyle name="Valuta 2 2 3" xfId="18491" xr:uid="{00000000-0005-0000-0000-00002C480000}"/>
    <cellStyle name="Valuta 2 2 4" xfId="18492" xr:uid="{00000000-0005-0000-0000-00002D480000}"/>
    <cellStyle name="Valuta 2 20" xfId="18493" xr:uid="{00000000-0005-0000-0000-00002E480000}"/>
    <cellStyle name="Valuta 2 3" xfId="18494" xr:uid="{00000000-0005-0000-0000-00002F480000}"/>
    <cellStyle name="Valuta 2 3 2" xfId="18495" xr:uid="{00000000-0005-0000-0000-000030480000}"/>
    <cellStyle name="Valuta 2 3 3" xfId="18496" xr:uid="{00000000-0005-0000-0000-000031480000}"/>
    <cellStyle name="Valuta 2 4" xfId="18497" xr:uid="{00000000-0005-0000-0000-000032480000}"/>
    <cellStyle name="Valuta 2 4 2" xfId="18498" xr:uid="{00000000-0005-0000-0000-000033480000}"/>
    <cellStyle name="Valuta 2 5" xfId="18499" xr:uid="{00000000-0005-0000-0000-000034480000}"/>
    <cellStyle name="Valuta 2 6" xfId="18500" xr:uid="{00000000-0005-0000-0000-000035480000}"/>
    <cellStyle name="Valuta 2 7" xfId="18501" xr:uid="{00000000-0005-0000-0000-000036480000}"/>
    <cellStyle name="Valuta 2 8" xfId="18502" xr:uid="{00000000-0005-0000-0000-000037480000}"/>
    <cellStyle name="Valuta 2 9" xfId="18503" xr:uid="{00000000-0005-0000-0000-000038480000}"/>
    <cellStyle name="Valuta 3" xfId="80" xr:uid="{00000000-0005-0000-0000-000039480000}"/>
    <cellStyle name="Valuta 3 2" xfId="18504" xr:uid="{00000000-0005-0000-0000-00003A480000}"/>
    <cellStyle name="Valuta 3 3" xfId="18505" xr:uid="{00000000-0005-0000-0000-00003B480000}"/>
    <cellStyle name="Valuta 4" xfId="88" xr:uid="{00000000-0005-0000-0000-00003C480000}"/>
    <cellStyle name="Valuta 4 2" xfId="18506" xr:uid="{00000000-0005-0000-0000-00003D480000}"/>
    <cellStyle name="Valuta 4 3" xfId="18507" xr:uid="{00000000-0005-0000-0000-00003E480000}"/>
    <cellStyle name="Valuta 5" xfId="92" xr:uid="{00000000-0005-0000-0000-00003F480000}"/>
    <cellStyle name="Valuta 5 2" xfId="18508" xr:uid="{00000000-0005-0000-0000-000040480000}"/>
    <cellStyle name="Valuta 5 3" xfId="18509" xr:uid="{00000000-0005-0000-0000-000041480000}"/>
    <cellStyle name="Valuta 6" xfId="113" xr:uid="{00000000-0005-0000-0000-000042480000}"/>
    <cellStyle name="Valuta 6 2" xfId="18510" xr:uid="{00000000-0005-0000-0000-000043480000}"/>
    <cellStyle name="Valuta 6 3" xfId="18511" xr:uid="{00000000-0005-0000-0000-000044480000}"/>
    <cellStyle name="Valuta 7" xfId="114" xr:uid="{00000000-0005-0000-0000-000045480000}"/>
    <cellStyle name="Valuta 7 2" xfId="18512" xr:uid="{00000000-0005-0000-0000-000046480000}"/>
    <cellStyle name="Valuta 7 3" xfId="18513" xr:uid="{00000000-0005-0000-0000-000047480000}"/>
    <cellStyle name="Valuta 8" xfId="18514" xr:uid="{00000000-0005-0000-0000-000048480000}"/>
    <cellStyle name="Valuta 8 2" xfId="18515" xr:uid="{00000000-0005-0000-0000-000049480000}"/>
    <cellStyle name="Valuta 8 3" xfId="18516" xr:uid="{00000000-0005-0000-0000-00004A480000}"/>
    <cellStyle name="Valuta 9" xfId="18517" xr:uid="{00000000-0005-0000-0000-00004B480000}"/>
    <cellStyle name="Valuta 9 2" xfId="18518" xr:uid="{00000000-0005-0000-0000-00004C480000}"/>
    <cellStyle name="Valuta 9 3" xfId="18519" xr:uid="{00000000-0005-0000-0000-00004D480000}"/>
    <cellStyle name="Vejica" xfId="18799" builtinId="3"/>
    <cellStyle name="Vejica [0] 2" xfId="18520" xr:uid="{00000000-0005-0000-0000-00004E480000}"/>
    <cellStyle name="Vejica [0] 2 2" xfId="18521" xr:uid="{00000000-0005-0000-0000-00004F480000}"/>
    <cellStyle name="Vejica [0] 2 2 2" xfId="18522" xr:uid="{00000000-0005-0000-0000-000050480000}"/>
    <cellStyle name="Vejica [0] 2 2 3" xfId="18523" xr:uid="{00000000-0005-0000-0000-000051480000}"/>
    <cellStyle name="Vejica [0] 2 3" xfId="18524" xr:uid="{00000000-0005-0000-0000-000052480000}"/>
    <cellStyle name="Vejica [0] 2 3 2" xfId="18525" xr:uid="{00000000-0005-0000-0000-000053480000}"/>
    <cellStyle name="Vejica [0] 2 3 3" xfId="18526" xr:uid="{00000000-0005-0000-0000-000054480000}"/>
    <cellStyle name="Vejica [0] 2 4" xfId="18527" xr:uid="{00000000-0005-0000-0000-000055480000}"/>
    <cellStyle name="Vejica [0] 2 5" xfId="18528" xr:uid="{00000000-0005-0000-0000-000056480000}"/>
    <cellStyle name="Vejica 10" xfId="18529" xr:uid="{00000000-0005-0000-0000-000057480000}"/>
    <cellStyle name="Vejica 10 2" xfId="18530" xr:uid="{00000000-0005-0000-0000-000058480000}"/>
    <cellStyle name="Vejica 10 2 2" xfId="18531" xr:uid="{00000000-0005-0000-0000-000059480000}"/>
    <cellStyle name="Vejica 10 2 3" xfId="18532" xr:uid="{00000000-0005-0000-0000-00005A480000}"/>
    <cellStyle name="Vejica 10 3" xfId="18533" xr:uid="{00000000-0005-0000-0000-00005B480000}"/>
    <cellStyle name="Vejica 10 4" xfId="18534" xr:uid="{00000000-0005-0000-0000-00005C480000}"/>
    <cellStyle name="Vejica 11" xfId="18535" xr:uid="{00000000-0005-0000-0000-00005D480000}"/>
    <cellStyle name="Vejica 11 2" xfId="18536" xr:uid="{00000000-0005-0000-0000-00005E480000}"/>
    <cellStyle name="Vejica 11 2 2" xfId="18537" xr:uid="{00000000-0005-0000-0000-00005F480000}"/>
    <cellStyle name="Vejica 11 2 3" xfId="18538" xr:uid="{00000000-0005-0000-0000-000060480000}"/>
    <cellStyle name="Vejica 11 3" xfId="18539" xr:uid="{00000000-0005-0000-0000-000061480000}"/>
    <cellStyle name="Vejica 11 4" xfId="18540" xr:uid="{00000000-0005-0000-0000-000062480000}"/>
    <cellStyle name="Vejica 12" xfId="18541" xr:uid="{00000000-0005-0000-0000-000063480000}"/>
    <cellStyle name="Vejica 12 2" xfId="18542" xr:uid="{00000000-0005-0000-0000-000064480000}"/>
    <cellStyle name="Vejica 12 2 2" xfId="18543" xr:uid="{00000000-0005-0000-0000-000065480000}"/>
    <cellStyle name="Vejica 12 2 3" xfId="18544" xr:uid="{00000000-0005-0000-0000-000066480000}"/>
    <cellStyle name="Vejica 12 3" xfId="18545" xr:uid="{00000000-0005-0000-0000-000067480000}"/>
    <cellStyle name="Vejica 12 4" xfId="18546" xr:uid="{00000000-0005-0000-0000-000068480000}"/>
    <cellStyle name="Vejica 13" xfId="18547" xr:uid="{00000000-0005-0000-0000-000069480000}"/>
    <cellStyle name="Vejica 13 2" xfId="18548" xr:uid="{00000000-0005-0000-0000-00006A480000}"/>
    <cellStyle name="Vejica 13 2 2" xfId="18549" xr:uid="{00000000-0005-0000-0000-00006B480000}"/>
    <cellStyle name="Vejica 13 2 3" xfId="18550" xr:uid="{00000000-0005-0000-0000-00006C480000}"/>
    <cellStyle name="Vejica 13 3" xfId="18551" xr:uid="{00000000-0005-0000-0000-00006D480000}"/>
    <cellStyle name="Vejica 13 4" xfId="18552" xr:uid="{00000000-0005-0000-0000-00006E480000}"/>
    <cellStyle name="Vejica 14" xfId="18553" xr:uid="{00000000-0005-0000-0000-00006F480000}"/>
    <cellStyle name="Vejica 14 2" xfId="18554" xr:uid="{00000000-0005-0000-0000-000070480000}"/>
    <cellStyle name="Vejica 14 2 2" xfId="18555" xr:uid="{00000000-0005-0000-0000-000071480000}"/>
    <cellStyle name="Vejica 14 2 3" xfId="18556" xr:uid="{00000000-0005-0000-0000-000072480000}"/>
    <cellStyle name="Vejica 14 3" xfId="18557" xr:uid="{00000000-0005-0000-0000-000073480000}"/>
    <cellStyle name="Vejica 14 4" xfId="18558" xr:uid="{00000000-0005-0000-0000-000074480000}"/>
    <cellStyle name="Vejica 15" xfId="101" xr:uid="{00000000-0005-0000-0000-000075480000}"/>
    <cellStyle name="Vejica 15 2" xfId="18559" xr:uid="{00000000-0005-0000-0000-000076480000}"/>
    <cellStyle name="Vejica 15 3" xfId="18560" xr:uid="{00000000-0005-0000-0000-000077480000}"/>
    <cellStyle name="Vejica 16" xfId="18561" xr:uid="{00000000-0005-0000-0000-000078480000}"/>
    <cellStyle name="Vejica 16 2" xfId="18562" xr:uid="{00000000-0005-0000-0000-000079480000}"/>
    <cellStyle name="Vejica 16 3" xfId="18563" xr:uid="{00000000-0005-0000-0000-00007A480000}"/>
    <cellStyle name="Vejica 17" xfId="18564" xr:uid="{00000000-0005-0000-0000-00007B480000}"/>
    <cellStyle name="Vejica 17 2" xfId="18565" xr:uid="{00000000-0005-0000-0000-00007C480000}"/>
    <cellStyle name="Vejica 17 3" xfId="18566" xr:uid="{00000000-0005-0000-0000-00007D480000}"/>
    <cellStyle name="Vejica 18" xfId="18567" xr:uid="{00000000-0005-0000-0000-00007E480000}"/>
    <cellStyle name="Vejica 18 2" xfId="18568" xr:uid="{00000000-0005-0000-0000-00007F480000}"/>
    <cellStyle name="Vejica 18 3" xfId="18569" xr:uid="{00000000-0005-0000-0000-000080480000}"/>
    <cellStyle name="Vejica 19" xfId="18570" xr:uid="{00000000-0005-0000-0000-000081480000}"/>
    <cellStyle name="Vejica 19 2" xfId="18571" xr:uid="{00000000-0005-0000-0000-000082480000}"/>
    <cellStyle name="Vejica 19 3" xfId="18572" xr:uid="{00000000-0005-0000-0000-000083480000}"/>
    <cellStyle name="Vejica 2" xfId="69" xr:uid="{00000000-0005-0000-0000-000084480000}"/>
    <cellStyle name="Vejica 2 2" xfId="122" xr:uid="{00000000-0005-0000-0000-000085480000}"/>
    <cellStyle name="Vejica 2 2 2" xfId="123" xr:uid="{00000000-0005-0000-0000-000086480000}"/>
    <cellStyle name="Vejica 2 2 2 2" xfId="18573" xr:uid="{00000000-0005-0000-0000-000087480000}"/>
    <cellStyle name="Vejica 2 2 2 2 2" xfId="68" xr:uid="{00000000-0005-0000-0000-000088480000}"/>
    <cellStyle name="Vejica 2 2 2 2 2 2" xfId="110" xr:uid="{00000000-0005-0000-0000-000089480000}"/>
    <cellStyle name="Vejica 2 2 2 3" xfId="18574" xr:uid="{00000000-0005-0000-0000-00008A480000}"/>
    <cellStyle name="Vejica 2 2 2 4" xfId="18575" xr:uid="{00000000-0005-0000-0000-00008B480000}"/>
    <cellStyle name="Vejica 2 2 2 5" xfId="18576" xr:uid="{00000000-0005-0000-0000-00008C480000}"/>
    <cellStyle name="Vejica 2 2 3" xfId="18577" xr:uid="{00000000-0005-0000-0000-00008D480000}"/>
    <cellStyle name="Vejica 2 2 3 2" xfId="18578" xr:uid="{00000000-0005-0000-0000-00008E480000}"/>
    <cellStyle name="Vejica 2 2 3 3" xfId="18579" xr:uid="{00000000-0005-0000-0000-00008F480000}"/>
    <cellStyle name="Vejica 2 2 4" xfId="18580" xr:uid="{00000000-0005-0000-0000-000090480000}"/>
    <cellStyle name="Vejica 2 2 4 2" xfId="18581" xr:uid="{00000000-0005-0000-0000-000091480000}"/>
    <cellStyle name="Vejica 2 2 4 3" xfId="18582" xr:uid="{00000000-0005-0000-0000-000092480000}"/>
    <cellStyle name="Vejica 2 2 5" xfId="18583" xr:uid="{00000000-0005-0000-0000-000093480000}"/>
    <cellStyle name="Vejica 2 2 6" xfId="18584" xr:uid="{00000000-0005-0000-0000-000094480000}"/>
    <cellStyle name="Vejica 2 3" xfId="18585" xr:uid="{00000000-0005-0000-0000-000095480000}"/>
    <cellStyle name="Vejica 2 3 2" xfId="18586" xr:uid="{00000000-0005-0000-0000-000096480000}"/>
    <cellStyle name="Vejica 2 3 2 2" xfId="18587" xr:uid="{00000000-0005-0000-0000-000097480000}"/>
    <cellStyle name="Vejica 2 3 2 2 2" xfId="18588" xr:uid="{00000000-0005-0000-0000-000098480000}"/>
    <cellStyle name="Vejica 2 3 2 3" xfId="18589" xr:uid="{00000000-0005-0000-0000-000099480000}"/>
    <cellStyle name="Vejica 2 3 2 4" xfId="18590" xr:uid="{00000000-0005-0000-0000-00009A480000}"/>
    <cellStyle name="Vejica 2 3 3" xfId="18591" xr:uid="{00000000-0005-0000-0000-00009B480000}"/>
    <cellStyle name="Vejica 2 3 4" xfId="18592" xr:uid="{00000000-0005-0000-0000-00009C480000}"/>
    <cellStyle name="Vejica 2 4" xfId="18593" xr:uid="{00000000-0005-0000-0000-00009D480000}"/>
    <cellStyle name="Vejica 2 4 2" xfId="18594" xr:uid="{00000000-0005-0000-0000-00009E480000}"/>
    <cellStyle name="Vejica 2 4 2 2" xfId="18595" xr:uid="{00000000-0005-0000-0000-00009F480000}"/>
    <cellStyle name="Vejica 2 4 2 3" xfId="18596" xr:uid="{00000000-0005-0000-0000-0000A0480000}"/>
    <cellStyle name="Vejica 2 4 3" xfId="18597" xr:uid="{00000000-0005-0000-0000-0000A1480000}"/>
    <cellStyle name="Vejica 2 4 4" xfId="18598" xr:uid="{00000000-0005-0000-0000-0000A2480000}"/>
    <cellStyle name="Vejica 2 5" xfId="18599" xr:uid="{00000000-0005-0000-0000-0000A3480000}"/>
    <cellStyle name="Vejica 2 6" xfId="18600" xr:uid="{00000000-0005-0000-0000-0000A4480000}"/>
    <cellStyle name="Vejica 2_lek_LJ-liofilizacija-2-dop" xfId="18601" xr:uid="{00000000-0005-0000-0000-0000A5480000}"/>
    <cellStyle name="Vejica 20" xfId="18602" xr:uid="{00000000-0005-0000-0000-0000A6480000}"/>
    <cellStyle name="Vejica 20 2" xfId="18603" xr:uid="{00000000-0005-0000-0000-0000A7480000}"/>
    <cellStyle name="Vejica 20 3" xfId="18604" xr:uid="{00000000-0005-0000-0000-0000A8480000}"/>
    <cellStyle name="Vejica 21" xfId="18605" xr:uid="{00000000-0005-0000-0000-0000A9480000}"/>
    <cellStyle name="Vejica 21 2" xfId="18606" xr:uid="{00000000-0005-0000-0000-0000AA480000}"/>
    <cellStyle name="Vejica 21 3" xfId="18607" xr:uid="{00000000-0005-0000-0000-0000AB480000}"/>
    <cellStyle name="Vejica 3" xfId="232" xr:uid="{00000000-0005-0000-0000-0000AC480000}"/>
    <cellStyle name="Vejica 3 2" xfId="233" xr:uid="{00000000-0005-0000-0000-0000AD480000}"/>
    <cellStyle name="Vejica 3 2 2" xfId="18608" xr:uid="{00000000-0005-0000-0000-0000AE480000}"/>
    <cellStyle name="Vejica 3 2 2 2" xfId="18609" xr:uid="{00000000-0005-0000-0000-0000AF480000}"/>
    <cellStyle name="Vejica 3 2 2 3" xfId="18610" xr:uid="{00000000-0005-0000-0000-0000B0480000}"/>
    <cellStyle name="Vejica 3 2 3" xfId="18611" xr:uid="{00000000-0005-0000-0000-0000B1480000}"/>
    <cellStyle name="Vejica 3 2 3 2" xfId="18612" xr:uid="{00000000-0005-0000-0000-0000B2480000}"/>
    <cellStyle name="Vejica 3 2 3 3" xfId="18613" xr:uid="{00000000-0005-0000-0000-0000B3480000}"/>
    <cellStyle name="Vejica 3 2 4" xfId="18614" xr:uid="{00000000-0005-0000-0000-0000B4480000}"/>
    <cellStyle name="Vejica 3 2 5" xfId="18615" xr:uid="{00000000-0005-0000-0000-0000B5480000}"/>
    <cellStyle name="Vejica 3 3" xfId="18616" xr:uid="{00000000-0005-0000-0000-0000B6480000}"/>
    <cellStyle name="Vejica 3 3 2" xfId="18617" xr:uid="{00000000-0005-0000-0000-0000B7480000}"/>
    <cellStyle name="Vejica 3 3 2 2" xfId="18618" xr:uid="{00000000-0005-0000-0000-0000B8480000}"/>
    <cellStyle name="Vejica 3 3 2 3" xfId="18619" xr:uid="{00000000-0005-0000-0000-0000B9480000}"/>
    <cellStyle name="Vejica 3 3 3" xfId="18620" xr:uid="{00000000-0005-0000-0000-0000BA480000}"/>
    <cellStyle name="Vejica 3 3 3 2" xfId="18621" xr:uid="{00000000-0005-0000-0000-0000BB480000}"/>
    <cellStyle name="Vejica 3 3 4" xfId="18622" xr:uid="{00000000-0005-0000-0000-0000BC480000}"/>
    <cellStyle name="Vejica 3 3 4 2" xfId="18623" xr:uid="{00000000-0005-0000-0000-0000BD480000}"/>
    <cellStyle name="Vejica 3 3 5" xfId="18624" xr:uid="{00000000-0005-0000-0000-0000BE480000}"/>
    <cellStyle name="Vejica 3 4" xfId="18625" xr:uid="{00000000-0005-0000-0000-0000BF480000}"/>
    <cellStyle name="Vejica 3 4 2" xfId="18626" xr:uid="{00000000-0005-0000-0000-0000C0480000}"/>
    <cellStyle name="Vejica 3 4 3" xfId="18627" xr:uid="{00000000-0005-0000-0000-0000C1480000}"/>
    <cellStyle name="Vejica 3 5" xfId="18628" xr:uid="{00000000-0005-0000-0000-0000C2480000}"/>
    <cellStyle name="Vejica 3 5 2" xfId="18629" xr:uid="{00000000-0005-0000-0000-0000C3480000}"/>
    <cellStyle name="Vejica 3 5 3" xfId="18630" xr:uid="{00000000-0005-0000-0000-0000C4480000}"/>
    <cellStyle name="Vejica 3 6" xfId="18631" xr:uid="{00000000-0005-0000-0000-0000C5480000}"/>
    <cellStyle name="Vejica 3 7" xfId="18632" xr:uid="{00000000-0005-0000-0000-0000C6480000}"/>
    <cellStyle name="Vejica 4" xfId="18633" xr:uid="{00000000-0005-0000-0000-0000C7480000}"/>
    <cellStyle name="Vejica 4 2" xfId="18634" xr:uid="{00000000-0005-0000-0000-0000C8480000}"/>
    <cellStyle name="Vejica 4 2 2" xfId="18635" xr:uid="{00000000-0005-0000-0000-0000C9480000}"/>
    <cellStyle name="Vejica 4 2 2 2" xfId="18636" xr:uid="{00000000-0005-0000-0000-0000CA480000}"/>
    <cellStyle name="Vejica 4 2 2 3" xfId="18637" xr:uid="{00000000-0005-0000-0000-0000CB480000}"/>
    <cellStyle name="Vejica 4 2 3" xfId="18638" xr:uid="{00000000-0005-0000-0000-0000CC480000}"/>
    <cellStyle name="Vejica 4 2 3 2" xfId="18639" xr:uid="{00000000-0005-0000-0000-0000CD480000}"/>
    <cellStyle name="Vejica 4 2 4" xfId="18640" xr:uid="{00000000-0005-0000-0000-0000CE480000}"/>
    <cellStyle name="Vejica 4 2 4 2" xfId="18641" xr:uid="{00000000-0005-0000-0000-0000CF480000}"/>
    <cellStyle name="Vejica 4 2 5" xfId="18642" xr:uid="{00000000-0005-0000-0000-0000D0480000}"/>
    <cellStyle name="Vejica 4 3" xfId="18643" xr:uid="{00000000-0005-0000-0000-0000D1480000}"/>
    <cellStyle name="Vejica 4 3 2" xfId="18644" xr:uid="{00000000-0005-0000-0000-0000D2480000}"/>
    <cellStyle name="Vejica 4 3 2 2" xfId="18645" xr:uid="{00000000-0005-0000-0000-0000D3480000}"/>
    <cellStyle name="Vejica 4 3 3" xfId="18646" xr:uid="{00000000-0005-0000-0000-0000D4480000}"/>
    <cellStyle name="Vejica 4 3 4" xfId="18647" xr:uid="{00000000-0005-0000-0000-0000D5480000}"/>
    <cellStyle name="Vejica 4 4" xfId="18648" xr:uid="{00000000-0005-0000-0000-0000D6480000}"/>
    <cellStyle name="Vejica 4 4 2" xfId="102" xr:uid="{00000000-0005-0000-0000-0000D7480000}"/>
    <cellStyle name="Vejica 4 4 3" xfId="18649" xr:uid="{00000000-0005-0000-0000-0000D8480000}"/>
    <cellStyle name="Vejica 4 5" xfId="18650" xr:uid="{00000000-0005-0000-0000-0000D9480000}"/>
    <cellStyle name="Vejica 4 6" xfId="18651" xr:uid="{00000000-0005-0000-0000-0000DA480000}"/>
    <cellStyle name="Vejica 4_lek_LJ-liofilizacija-2-dop" xfId="18652" xr:uid="{00000000-0005-0000-0000-0000DB480000}"/>
    <cellStyle name="Vejica 5" xfId="61" xr:uid="{00000000-0005-0000-0000-0000DC480000}"/>
    <cellStyle name="Vejica 5 2" xfId="18653" xr:uid="{00000000-0005-0000-0000-0000DD480000}"/>
    <cellStyle name="Vejica 5 2 2" xfId="18654" xr:uid="{00000000-0005-0000-0000-0000DE480000}"/>
    <cellStyle name="Vejica 5 2 2 2" xfId="18655" xr:uid="{00000000-0005-0000-0000-0000DF480000}"/>
    <cellStyle name="Vejica 5 2 2 3" xfId="18656" xr:uid="{00000000-0005-0000-0000-0000E0480000}"/>
    <cellStyle name="Vejica 5 2 3" xfId="18657" xr:uid="{00000000-0005-0000-0000-0000E1480000}"/>
    <cellStyle name="Vejica 5 2 4" xfId="18658" xr:uid="{00000000-0005-0000-0000-0000E2480000}"/>
    <cellStyle name="Vejica 5 3" xfId="18659" xr:uid="{00000000-0005-0000-0000-0000E3480000}"/>
    <cellStyle name="Vejica 5 3 2" xfId="18660" xr:uid="{00000000-0005-0000-0000-0000E4480000}"/>
    <cellStyle name="Vejica 5 3 3" xfId="18661" xr:uid="{00000000-0005-0000-0000-0000E5480000}"/>
    <cellStyle name="Vejica 5 4" xfId="18662" xr:uid="{00000000-0005-0000-0000-0000E6480000}"/>
    <cellStyle name="Vejica 5 5" xfId="18663" xr:uid="{00000000-0005-0000-0000-0000E7480000}"/>
    <cellStyle name="Vejica 6" xfId="18664" xr:uid="{00000000-0005-0000-0000-0000E8480000}"/>
    <cellStyle name="Vejica 6 2" xfId="18665" xr:uid="{00000000-0005-0000-0000-0000E9480000}"/>
    <cellStyle name="Vejica 6 2 2" xfId="18666" xr:uid="{00000000-0005-0000-0000-0000EA480000}"/>
    <cellStyle name="Vejica 6 2 3" xfId="18667" xr:uid="{00000000-0005-0000-0000-0000EB480000}"/>
    <cellStyle name="Vejica 6 3" xfId="18668" xr:uid="{00000000-0005-0000-0000-0000EC480000}"/>
    <cellStyle name="Vejica 6 3 2" xfId="18669" xr:uid="{00000000-0005-0000-0000-0000ED480000}"/>
    <cellStyle name="Vejica 6 4" xfId="18670" xr:uid="{00000000-0005-0000-0000-0000EE480000}"/>
    <cellStyle name="Vejica 6 5" xfId="18671" xr:uid="{00000000-0005-0000-0000-0000EF480000}"/>
    <cellStyle name="Vejica 7" xfId="18672" xr:uid="{00000000-0005-0000-0000-0000F0480000}"/>
    <cellStyle name="Vejica 7 2" xfId="18673" xr:uid="{00000000-0005-0000-0000-0000F1480000}"/>
    <cellStyle name="Vejica 7 2 2" xfId="18674" xr:uid="{00000000-0005-0000-0000-0000F2480000}"/>
    <cellStyle name="Vejica 7 2 3" xfId="18675" xr:uid="{00000000-0005-0000-0000-0000F3480000}"/>
    <cellStyle name="Vejica 7 3" xfId="18676" xr:uid="{00000000-0005-0000-0000-0000F4480000}"/>
    <cellStyle name="Vejica 7 4" xfId="18677" xr:uid="{00000000-0005-0000-0000-0000F5480000}"/>
    <cellStyle name="Vejica 8" xfId="18678" xr:uid="{00000000-0005-0000-0000-0000F6480000}"/>
    <cellStyle name="Vejica 8 2" xfId="18679" xr:uid="{00000000-0005-0000-0000-0000F7480000}"/>
    <cellStyle name="Vejica 8 2 2" xfId="18680" xr:uid="{00000000-0005-0000-0000-0000F8480000}"/>
    <cellStyle name="Vejica 8 2 3" xfId="18681" xr:uid="{00000000-0005-0000-0000-0000F9480000}"/>
    <cellStyle name="Vejica 8 3" xfId="18682" xr:uid="{00000000-0005-0000-0000-0000FA480000}"/>
    <cellStyle name="Vejica 8 4" xfId="18683" xr:uid="{00000000-0005-0000-0000-0000FB480000}"/>
    <cellStyle name="Vejica 9" xfId="18684" xr:uid="{00000000-0005-0000-0000-0000FC480000}"/>
    <cellStyle name="Vejica 9 2" xfId="18685" xr:uid="{00000000-0005-0000-0000-0000FD480000}"/>
    <cellStyle name="Vejica 9 2 2" xfId="18686" xr:uid="{00000000-0005-0000-0000-0000FE480000}"/>
    <cellStyle name="Vejica 9 2 3" xfId="18687" xr:uid="{00000000-0005-0000-0000-0000FF480000}"/>
    <cellStyle name="Vejica 9 3" xfId="18688" xr:uid="{00000000-0005-0000-0000-000000490000}"/>
    <cellStyle name="Vejica 9 4" xfId="18689" xr:uid="{00000000-0005-0000-0000-000001490000}"/>
    <cellStyle name="Vejica_KALAMAR-PSO GREGORČIČEVA MS-16.11.04" xfId="13" xr:uid="{00000000-0005-0000-0000-000002490000}"/>
    <cellStyle name="Vejica_Varnostna razsv" xfId="53" xr:uid="{00000000-0005-0000-0000-000003490000}"/>
    <cellStyle name="Vnos 2" xfId="18690" xr:uid="{00000000-0005-0000-0000-000004490000}"/>
    <cellStyle name="Vnos 2 2" xfId="18691" xr:uid="{00000000-0005-0000-0000-000005490000}"/>
    <cellStyle name="Vnos 2 2 2" xfId="18692" xr:uid="{00000000-0005-0000-0000-000006490000}"/>
    <cellStyle name="Vnos 2 2 2 2" xfId="18693" xr:uid="{00000000-0005-0000-0000-000007490000}"/>
    <cellStyle name="Vnos 2 2 2 3" xfId="18694" xr:uid="{00000000-0005-0000-0000-000008490000}"/>
    <cellStyle name="Vnos 2 2 3" xfId="18695" xr:uid="{00000000-0005-0000-0000-000009490000}"/>
    <cellStyle name="Vnos 2 2 4" xfId="18696" xr:uid="{00000000-0005-0000-0000-00000A490000}"/>
    <cellStyle name="Vnos 2 3" xfId="18697" xr:uid="{00000000-0005-0000-0000-00000B490000}"/>
    <cellStyle name="Vnos 2 3 2" xfId="18698" xr:uid="{00000000-0005-0000-0000-00000C490000}"/>
    <cellStyle name="Vnos 2 3 2 2" xfId="18699" xr:uid="{00000000-0005-0000-0000-00000D490000}"/>
    <cellStyle name="Vnos 2 3 2 3" xfId="18700" xr:uid="{00000000-0005-0000-0000-00000E490000}"/>
    <cellStyle name="Vnos 2 3 3" xfId="18701" xr:uid="{00000000-0005-0000-0000-00000F490000}"/>
    <cellStyle name="Vnos 2 3 3 2" xfId="18702" xr:uid="{00000000-0005-0000-0000-000010490000}"/>
    <cellStyle name="Vnos 2 3 4" xfId="18703" xr:uid="{00000000-0005-0000-0000-000011490000}"/>
    <cellStyle name="Vnos 2 4" xfId="18704" xr:uid="{00000000-0005-0000-0000-000012490000}"/>
    <cellStyle name="Vnos 2 4 2" xfId="18705" xr:uid="{00000000-0005-0000-0000-000013490000}"/>
    <cellStyle name="Vnos 2 4 3" xfId="18706" xr:uid="{00000000-0005-0000-0000-000014490000}"/>
    <cellStyle name="Vnos 2 5" xfId="18707" xr:uid="{00000000-0005-0000-0000-000015490000}"/>
    <cellStyle name="Vnos 2 6" xfId="18708" xr:uid="{00000000-0005-0000-0000-000016490000}"/>
    <cellStyle name="Vnos 2_VODOVODNA INSTALACIJA" xfId="18709" xr:uid="{00000000-0005-0000-0000-000017490000}"/>
    <cellStyle name="Vnos 3" xfId="18710" xr:uid="{00000000-0005-0000-0000-000018490000}"/>
    <cellStyle name="Vnos 3 2" xfId="18711" xr:uid="{00000000-0005-0000-0000-000019490000}"/>
    <cellStyle name="Vnos 3 3" xfId="18712" xr:uid="{00000000-0005-0000-0000-00001A490000}"/>
    <cellStyle name="Vnos 3_VODOVODNA INSTALACIJA" xfId="18713" xr:uid="{00000000-0005-0000-0000-00001B490000}"/>
    <cellStyle name="Vnos 4" xfId="18714" xr:uid="{00000000-0005-0000-0000-00001C490000}"/>
    <cellStyle name="Vnos 4 2" xfId="18715" xr:uid="{00000000-0005-0000-0000-00001D490000}"/>
    <cellStyle name="Vnos 4 3" xfId="18716" xr:uid="{00000000-0005-0000-0000-00001E490000}"/>
    <cellStyle name="Vnos 4_VODOVODNA INSTALACIJA" xfId="18717" xr:uid="{00000000-0005-0000-0000-00001F490000}"/>
    <cellStyle name="Vnos 5" xfId="18718" xr:uid="{00000000-0005-0000-0000-000020490000}"/>
    <cellStyle name="Vnos 5 2" xfId="18719" xr:uid="{00000000-0005-0000-0000-000021490000}"/>
    <cellStyle name="Vnos 5 3" xfId="18720" xr:uid="{00000000-0005-0000-0000-000022490000}"/>
    <cellStyle name="Vnos 6" xfId="18721" xr:uid="{00000000-0005-0000-0000-000023490000}"/>
    <cellStyle name="Vsota 2" xfId="18722" xr:uid="{00000000-0005-0000-0000-000024490000}"/>
    <cellStyle name="Vsota 2 2" xfId="18723" xr:uid="{00000000-0005-0000-0000-000025490000}"/>
    <cellStyle name="Vsota 2 2 2" xfId="18724" xr:uid="{00000000-0005-0000-0000-000026490000}"/>
    <cellStyle name="Vsota 2 2 2 2" xfId="18725" xr:uid="{00000000-0005-0000-0000-000027490000}"/>
    <cellStyle name="Vsota 2 2 2 3" xfId="18726" xr:uid="{00000000-0005-0000-0000-000028490000}"/>
    <cellStyle name="Vsota 2 2 3" xfId="18727" xr:uid="{00000000-0005-0000-0000-000029490000}"/>
    <cellStyle name="Vsota 2 2 4" xfId="18728" xr:uid="{00000000-0005-0000-0000-00002A490000}"/>
    <cellStyle name="Vsota 2 3" xfId="18729" xr:uid="{00000000-0005-0000-0000-00002B490000}"/>
    <cellStyle name="Vsota 2 3 2" xfId="18730" xr:uid="{00000000-0005-0000-0000-00002C490000}"/>
    <cellStyle name="Vsota 2 3 2 2" xfId="18731" xr:uid="{00000000-0005-0000-0000-00002D490000}"/>
    <cellStyle name="Vsota 2 3 2 3" xfId="18732" xr:uid="{00000000-0005-0000-0000-00002E490000}"/>
    <cellStyle name="Vsota 2 3 3" xfId="18733" xr:uid="{00000000-0005-0000-0000-00002F490000}"/>
    <cellStyle name="Vsota 2 3 3 2" xfId="18734" xr:uid="{00000000-0005-0000-0000-000030490000}"/>
    <cellStyle name="Vsota 2 3 4" xfId="18735" xr:uid="{00000000-0005-0000-0000-000031490000}"/>
    <cellStyle name="Vsota 2 4" xfId="18736" xr:uid="{00000000-0005-0000-0000-000032490000}"/>
    <cellStyle name="Vsota 2 4 2" xfId="18737" xr:uid="{00000000-0005-0000-0000-000033490000}"/>
    <cellStyle name="Vsota 2 5" xfId="18738" xr:uid="{00000000-0005-0000-0000-000034490000}"/>
    <cellStyle name="Vsota 2 6" xfId="18739" xr:uid="{00000000-0005-0000-0000-000035490000}"/>
    <cellStyle name="Vsota 2_VODOVODNA INSTALACIJA" xfId="18740" xr:uid="{00000000-0005-0000-0000-000036490000}"/>
    <cellStyle name="Vsota 3" xfId="18741" xr:uid="{00000000-0005-0000-0000-000037490000}"/>
    <cellStyle name="Vsota 3 2" xfId="18742" xr:uid="{00000000-0005-0000-0000-000038490000}"/>
    <cellStyle name="Vsota 3 3" xfId="18743" xr:uid="{00000000-0005-0000-0000-000039490000}"/>
    <cellStyle name="Vsota 3_VODOVODNA INSTALACIJA" xfId="18744" xr:uid="{00000000-0005-0000-0000-00003A490000}"/>
    <cellStyle name="Vsota 4" xfId="18745" xr:uid="{00000000-0005-0000-0000-00003B490000}"/>
    <cellStyle name="Vsota 4 2" xfId="18746" xr:uid="{00000000-0005-0000-0000-00003C490000}"/>
    <cellStyle name="Vsota 5" xfId="18747" xr:uid="{00000000-0005-0000-0000-00003D490000}"/>
    <cellStyle name="Vsota 5 2" xfId="18748" xr:uid="{00000000-0005-0000-0000-00003E490000}"/>
    <cellStyle name="Währung [0]_Akt.Typen" xfId="18749" xr:uid="{00000000-0005-0000-0000-00003F490000}"/>
    <cellStyle name="Währung_Akt.Typen" xfId="18750" xr:uid="{00000000-0005-0000-0000-000040490000}"/>
    <cellStyle name="Warning Text" xfId="234" xr:uid="{00000000-0005-0000-0000-000041490000}"/>
    <cellStyle name="Warning Text 2" xfId="18751" xr:uid="{00000000-0005-0000-0000-000042490000}"/>
    <cellStyle name="Warning Text 2 2" xfId="18752" xr:uid="{00000000-0005-0000-0000-000043490000}"/>
    <cellStyle name="Warning Text 2 2 2" xfId="18753" xr:uid="{00000000-0005-0000-0000-000044490000}"/>
    <cellStyle name="Warning Text 2 2 2 2" xfId="18754" xr:uid="{00000000-0005-0000-0000-000045490000}"/>
    <cellStyle name="Warning Text 2 2 3" xfId="18755" xr:uid="{00000000-0005-0000-0000-000046490000}"/>
    <cellStyle name="Warning Text 2 2 4" xfId="18756" xr:uid="{00000000-0005-0000-0000-000047490000}"/>
    <cellStyle name="Warning Text 2 3" xfId="18757" xr:uid="{00000000-0005-0000-0000-000048490000}"/>
    <cellStyle name="Warning Text 2 3 2" xfId="18758" xr:uid="{00000000-0005-0000-0000-000049490000}"/>
    <cellStyle name="Warning Text 2 3 2 2" xfId="18759" xr:uid="{00000000-0005-0000-0000-00004A490000}"/>
    <cellStyle name="Warning Text 2 3 3" xfId="18760" xr:uid="{00000000-0005-0000-0000-00004B490000}"/>
    <cellStyle name="Warning Text 2 3 4" xfId="18761" xr:uid="{00000000-0005-0000-0000-00004C490000}"/>
    <cellStyle name="Warning Text 2 4" xfId="18762" xr:uid="{00000000-0005-0000-0000-00004D490000}"/>
    <cellStyle name="Warning Text 2 4 2" xfId="18763" xr:uid="{00000000-0005-0000-0000-00004E490000}"/>
    <cellStyle name="Warning Text 2 5" xfId="18764" xr:uid="{00000000-0005-0000-0000-00004F490000}"/>
    <cellStyle name="Warning Text 2 6" xfId="18765" xr:uid="{00000000-0005-0000-0000-000050490000}"/>
    <cellStyle name="Warning Text 3" xfId="18766" xr:uid="{00000000-0005-0000-0000-000051490000}"/>
    <cellStyle name="Warning Text 3 2" xfId="18767" xr:uid="{00000000-0005-0000-0000-000052490000}"/>
    <cellStyle name="Warning Text 3 2 2" xfId="18768" xr:uid="{00000000-0005-0000-0000-000053490000}"/>
    <cellStyle name="Warning Text 3 2 2 2" xfId="18769" xr:uid="{00000000-0005-0000-0000-000054490000}"/>
    <cellStyle name="Warning Text 3 2 3" xfId="18770" xr:uid="{00000000-0005-0000-0000-000055490000}"/>
    <cellStyle name="Warning Text 3 2 4" xfId="18771" xr:uid="{00000000-0005-0000-0000-000056490000}"/>
    <cellStyle name="Warning Text 3 3" xfId="18772" xr:uid="{00000000-0005-0000-0000-000057490000}"/>
    <cellStyle name="Warning Text 3 3 2" xfId="18773" xr:uid="{00000000-0005-0000-0000-000058490000}"/>
    <cellStyle name="Warning Text 3 3 2 2" xfId="18774" xr:uid="{00000000-0005-0000-0000-000059490000}"/>
    <cellStyle name="Warning Text 3 3 3" xfId="18775" xr:uid="{00000000-0005-0000-0000-00005A490000}"/>
    <cellStyle name="Warning Text 3 3 4" xfId="18776" xr:uid="{00000000-0005-0000-0000-00005B490000}"/>
    <cellStyle name="Warning Text 3 4" xfId="18777" xr:uid="{00000000-0005-0000-0000-00005C490000}"/>
    <cellStyle name="Warning Text 4" xfId="18778" xr:uid="{00000000-0005-0000-0000-00005D490000}"/>
    <cellStyle name="Warning Text 4 2" xfId="18779" xr:uid="{00000000-0005-0000-0000-00005E490000}"/>
    <cellStyle name="Warning Text 4 2 2" xfId="18780" xr:uid="{00000000-0005-0000-0000-00005F490000}"/>
    <cellStyle name="Warning Text 4 2 2 2" xfId="18781" xr:uid="{00000000-0005-0000-0000-000060490000}"/>
    <cellStyle name="Warning Text 4 2 3" xfId="18782" xr:uid="{00000000-0005-0000-0000-000061490000}"/>
    <cellStyle name="Warning Text 4 2 4" xfId="18783" xr:uid="{00000000-0005-0000-0000-000062490000}"/>
    <cellStyle name="Warning Text 4 3" xfId="18784" xr:uid="{00000000-0005-0000-0000-000063490000}"/>
    <cellStyle name="Warning Text 4 3 2" xfId="18785" xr:uid="{00000000-0005-0000-0000-000064490000}"/>
    <cellStyle name="Warning Text 4 3 2 2" xfId="18786" xr:uid="{00000000-0005-0000-0000-000065490000}"/>
    <cellStyle name="Warning Text 4 3 3" xfId="18787" xr:uid="{00000000-0005-0000-0000-000066490000}"/>
    <cellStyle name="Warning Text 4 3 4" xfId="18788" xr:uid="{00000000-0005-0000-0000-000067490000}"/>
    <cellStyle name="Warning Text 5 2" xfId="18789" xr:uid="{00000000-0005-0000-0000-000068490000}"/>
    <cellStyle name="Warning Text 5 2 2" xfId="18790" xr:uid="{00000000-0005-0000-0000-000069490000}"/>
    <cellStyle name="Warning Text 5 2 2 2" xfId="18791" xr:uid="{00000000-0005-0000-0000-00006A490000}"/>
    <cellStyle name="Warning Text 5 2 3" xfId="18792" xr:uid="{00000000-0005-0000-0000-00006B490000}"/>
    <cellStyle name="Warning Text 5 2 4" xfId="18793" xr:uid="{00000000-0005-0000-0000-00006C490000}"/>
    <cellStyle name="Warning Text 5 3" xfId="18794" xr:uid="{00000000-0005-0000-0000-00006D490000}"/>
    <cellStyle name="Warning Text 5 3 2" xfId="18795" xr:uid="{00000000-0005-0000-0000-00006E490000}"/>
    <cellStyle name="Warning Text 5 3 2 2" xfId="18796" xr:uid="{00000000-0005-0000-0000-00006F490000}"/>
    <cellStyle name="Warning Text 5 3 3" xfId="18797" xr:uid="{00000000-0005-0000-0000-000070490000}"/>
    <cellStyle name="Warning Text 5 3 4" xfId="18798" xr:uid="{00000000-0005-0000-0000-000071490000}"/>
  </cellStyles>
  <dxfs count="221">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ill>
        <patternFill>
          <bgColor indexed="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3.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4.xml"/><Relationship Id="rId108"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calcChain" Target="calcChain.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xml"/><Relationship Id="rId105"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328613</xdr:colOff>
      <xdr:row>12</xdr:row>
      <xdr:rowOff>134410</xdr:rowOff>
    </xdr:to>
    <xdr:sp macro="" textlink="">
      <xdr:nvSpPr>
        <xdr:cNvPr id="2" name="AutoShape 1026" descr="Soundcraft Signature 22MTK">
          <a:extLst>
            <a:ext uri="{FF2B5EF4-FFF2-40B4-BE49-F238E27FC236}">
              <a16:creationId xmlns:a16="http://schemas.microsoft.com/office/drawing/2014/main" id="{00000000-0008-0000-2F00-000002000000}"/>
            </a:ext>
          </a:extLst>
        </xdr:cNvPr>
        <xdr:cNvSpPr>
          <a:spLocks noChangeAspect="1" noChangeArrowheads="1"/>
        </xdr:cNvSpPr>
      </xdr:nvSpPr>
      <xdr:spPr bwMode="auto">
        <a:xfrm>
          <a:off x="335280" y="2164080"/>
          <a:ext cx="328613" cy="309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190500</xdr:colOff>
      <xdr:row>769</xdr:row>
      <xdr:rowOff>0</xdr:rowOff>
    </xdr:from>
    <xdr:ext cx="184731" cy="264560"/>
    <xdr:sp macro="" textlink="">
      <xdr:nvSpPr>
        <xdr:cNvPr id="3" name="PoljeZBesedilom 2">
          <a:extLst>
            <a:ext uri="{FF2B5EF4-FFF2-40B4-BE49-F238E27FC236}">
              <a16:creationId xmlns:a16="http://schemas.microsoft.com/office/drawing/2014/main" id="{00000000-0008-0000-3500-000003000000}"/>
            </a:ext>
          </a:extLst>
        </xdr:cNvPr>
        <xdr:cNvSpPr txBox="1"/>
      </xdr:nvSpPr>
      <xdr:spPr>
        <a:xfrm>
          <a:off x="670560" y="10001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4" name="PoljeZBesedilom 3">
          <a:extLst>
            <a:ext uri="{FF2B5EF4-FFF2-40B4-BE49-F238E27FC236}">
              <a16:creationId xmlns:a16="http://schemas.microsoft.com/office/drawing/2014/main" id="{00000000-0008-0000-3500-000004000000}"/>
            </a:ext>
          </a:extLst>
        </xdr:cNvPr>
        <xdr:cNvSpPr txBox="1"/>
      </xdr:nvSpPr>
      <xdr:spPr>
        <a:xfrm>
          <a:off x="670560" y="10001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 name="PoljeZBesedilom 4">
          <a:extLst>
            <a:ext uri="{FF2B5EF4-FFF2-40B4-BE49-F238E27FC236}">
              <a16:creationId xmlns:a16="http://schemas.microsoft.com/office/drawing/2014/main" id="{00000000-0008-0000-3500-000005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6" name="PoljeZBesedilom 5">
          <a:extLst>
            <a:ext uri="{FF2B5EF4-FFF2-40B4-BE49-F238E27FC236}">
              <a16:creationId xmlns:a16="http://schemas.microsoft.com/office/drawing/2014/main" id="{00000000-0008-0000-3500-000006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7" name="PoljeZBesedilom 6">
          <a:extLst>
            <a:ext uri="{FF2B5EF4-FFF2-40B4-BE49-F238E27FC236}">
              <a16:creationId xmlns:a16="http://schemas.microsoft.com/office/drawing/2014/main" id="{00000000-0008-0000-3500-000007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8" name="PoljeZBesedilom 7">
          <a:extLst>
            <a:ext uri="{FF2B5EF4-FFF2-40B4-BE49-F238E27FC236}">
              <a16:creationId xmlns:a16="http://schemas.microsoft.com/office/drawing/2014/main" id="{00000000-0008-0000-3500-000008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9" name="PoljeZBesedilom 8">
          <a:extLst>
            <a:ext uri="{FF2B5EF4-FFF2-40B4-BE49-F238E27FC236}">
              <a16:creationId xmlns:a16="http://schemas.microsoft.com/office/drawing/2014/main" id="{00000000-0008-0000-3500-000009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 name="PoljeZBesedilom 9">
          <a:extLst>
            <a:ext uri="{FF2B5EF4-FFF2-40B4-BE49-F238E27FC236}">
              <a16:creationId xmlns:a16="http://schemas.microsoft.com/office/drawing/2014/main" id="{00000000-0008-0000-3500-00000A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 name="PoljeZBesedilom 10">
          <a:extLst>
            <a:ext uri="{FF2B5EF4-FFF2-40B4-BE49-F238E27FC236}">
              <a16:creationId xmlns:a16="http://schemas.microsoft.com/office/drawing/2014/main" id="{00000000-0008-0000-3500-00000B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 name="PoljeZBesedilom 11">
          <a:extLst>
            <a:ext uri="{FF2B5EF4-FFF2-40B4-BE49-F238E27FC236}">
              <a16:creationId xmlns:a16="http://schemas.microsoft.com/office/drawing/2014/main" id="{00000000-0008-0000-3500-00000C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 name="PoljeZBesedilom 12">
          <a:extLst>
            <a:ext uri="{FF2B5EF4-FFF2-40B4-BE49-F238E27FC236}">
              <a16:creationId xmlns:a16="http://schemas.microsoft.com/office/drawing/2014/main" id="{00000000-0008-0000-3500-00000D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 name="PoljeZBesedilom 13">
          <a:extLst>
            <a:ext uri="{FF2B5EF4-FFF2-40B4-BE49-F238E27FC236}">
              <a16:creationId xmlns:a16="http://schemas.microsoft.com/office/drawing/2014/main" id="{00000000-0008-0000-3500-00000E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 name="PoljeZBesedilom 14">
          <a:extLst>
            <a:ext uri="{FF2B5EF4-FFF2-40B4-BE49-F238E27FC236}">
              <a16:creationId xmlns:a16="http://schemas.microsoft.com/office/drawing/2014/main" id="{00000000-0008-0000-3500-00000F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6" name="PoljeZBesedilom 15">
          <a:extLst>
            <a:ext uri="{FF2B5EF4-FFF2-40B4-BE49-F238E27FC236}">
              <a16:creationId xmlns:a16="http://schemas.microsoft.com/office/drawing/2014/main" id="{00000000-0008-0000-3500-000010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7" name="PoljeZBesedilom 16">
          <a:extLst>
            <a:ext uri="{FF2B5EF4-FFF2-40B4-BE49-F238E27FC236}">
              <a16:creationId xmlns:a16="http://schemas.microsoft.com/office/drawing/2014/main" id="{00000000-0008-0000-3500-000011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8" name="PoljeZBesedilom 17">
          <a:extLst>
            <a:ext uri="{FF2B5EF4-FFF2-40B4-BE49-F238E27FC236}">
              <a16:creationId xmlns:a16="http://schemas.microsoft.com/office/drawing/2014/main" id="{00000000-0008-0000-3500-000012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9" name="PoljeZBesedilom 18">
          <a:extLst>
            <a:ext uri="{FF2B5EF4-FFF2-40B4-BE49-F238E27FC236}">
              <a16:creationId xmlns:a16="http://schemas.microsoft.com/office/drawing/2014/main" id="{00000000-0008-0000-3500-000013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0" name="PoljeZBesedilom 19">
          <a:extLst>
            <a:ext uri="{FF2B5EF4-FFF2-40B4-BE49-F238E27FC236}">
              <a16:creationId xmlns:a16="http://schemas.microsoft.com/office/drawing/2014/main" id="{00000000-0008-0000-3500-000014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1" name="PoljeZBesedilom 20">
          <a:extLst>
            <a:ext uri="{FF2B5EF4-FFF2-40B4-BE49-F238E27FC236}">
              <a16:creationId xmlns:a16="http://schemas.microsoft.com/office/drawing/2014/main" id="{00000000-0008-0000-3500-000015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2" name="PoljeZBesedilom 21">
          <a:extLst>
            <a:ext uri="{FF2B5EF4-FFF2-40B4-BE49-F238E27FC236}">
              <a16:creationId xmlns:a16="http://schemas.microsoft.com/office/drawing/2014/main" id="{00000000-0008-0000-3500-000016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3" name="PoljeZBesedilom 22">
          <a:extLst>
            <a:ext uri="{FF2B5EF4-FFF2-40B4-BE49-F238E27FC236}">
              <a16:creationId xmlns:a16="http://schemas.microsoft.com/office/drawing/2014/main" id="{00000000-0008-0000-3500-000017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4" name="PoljeZBesedilom 23">
          <a:extLst>
            <a:ext uri="{FF2B5EF4-FFF2-40B4-BE49-F238E27FC236}">
              <a16:creationId xmlns:a16="http://schemas.microsoft.com/office/drawing/2014/main" id="{00000000-0008-0000-3500-000018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5" name="PoljeZBesedilom 24">
          <a:extLst>
            <a:ext uri="{FF2B5EF4-FFF2-40B4-BE49-F238E27FC236}">
              <a16:creationId xmlns:a16="http://schemas.microsoft.com/office/drawing/2014/main" id="{00000000-0008-0000-3500-000019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6" name="PoljeZBesedilom 25">
          <a:extLst>
            <a:ext uri="{FF2B5EF4-FFF2-40B4-BE49-F238E27FC236}">
              <a16:creationId xmlns:a16="http://schemas.microsoft.com/office/drawing/2014/main" id="{00000000-0008-0000-3500-00001A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7" name="PoljeZBesedilom 26">
          <a:extLst>
            <a:ext uri="{FF2B5EF4-FFF2-40B4-BE49-F238E27FC236}">
              <a16:creationId xmlns:a16="http://schemas.microsoft.com/office/drawing/2014/main" id="{00000000-0008-0000-3500-00001B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8" name="PoljeZBesedilom 27">
          <a:extLst>
            <a:ext uri="{FF2B5EF4-FFF2-40B4-BE49-F238E27FC236}">
              <a16:creationId xmlns:a16="http://schemas.microsoft.com/office/drawing/2014/main" id="{00000000-0008-0000-3500-00001C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9" name="PoljeZBesedilom 28">
          <a:extLst>
            <a:ext uri="{FF2B5EF4-FFF2-40B4-BE49-F238E27FC236}">
              <a16:creationId xmlns:a16="http://schemas.microsoft.com/office/drawing/2014/main" id="{00000000-0008-0000-3500-00001D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0" name="PoljeZBesedilom 29">
          <a:extLst>
            <a:ext uri="{FF2B5EF4-FFF2-40B4-BE49-F238E27FC236}">
              <a16:creationId xmlns:a16="http://schemas.microsoft.com/office/drawing/2014/main" id="{00000000-0008-0000-3500-00001E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1" name="PoljeZBesedilom 30">
          <a:extLst>
            <a:ext uri="{FF2B5EF4-FFF2-40B4-BE49-F238E27FC236}">
              <a16:creationId xmlns:a16="http://schemas.microsoft.com/office/drawing/2014/main" id="{00000000-0008-0000-3500-00001F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2" name="PoljeZBesedilom 31">
          <a:extLst>
            <a:ext uri="{FF2B5EF4-FFF2-40B4-BE49-F238E27FC236}">
              <a16:creationId xmlns:a16="http://schemas.microsoft.com/office/drawing/2014/main" id="{00000000-0008-0000-3500-000020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3" name="PoljeZBesedilom 32">
          <a:extLst>
            <a:ext uri="{FF2B5EF4-FFF2-40B4-BE49-F238E27FC236}">
              <a16:creationId xmlns:a16="http://schemas.microsoft.com/office/drawing/2014/main" id="{00000000-0008-0000-3500-000021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4" name="PoljeZBesedilom 33">
          <a:extLst>
            <a:ext uri="{FF2B5EF4-FFF2-40B4-BE49-F238E27FC236}">
              <a16:creationId xmlns:a16="http://schemas.microsoft.com/office/drawing/2014/main" id="{00000000-0008-0000-3500-000022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5" name="PoljeZBesedilom 34">
          <a:extLst>
            <a:ext uri="{FF2B5EF4-FFF2-40B4-BE49-F238E27FC236}">
              <a16:creationId xmlns:a16="http://schemas.microsoft.com/office/drawing/2014/main" id="{00000000-0008-0000-3500-000023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6" name="PoljeZBesedilom 35">
          <a:extLst>
            <a:ext uri="{FF2B5EF4-FFF2-40B4-BE49-F238E27FC236}">
              <a16:creationId xmlns:a16="http://schemas.microsoft.com/office/drawing/2014/main" id="{00000000-0008-0000-3500-000024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7" name="PoljeZBesedilom 36">
          <a:extLst>
            <a:ext uri="{FF2B5EF4-FFF2-40B4-BE49-F238E27FC236}">
              <a16:creationId xmlns:a16="http://schemas.microsoft.com/office/drawing/2014/main" id="{00000000-0008-0000-3500-000025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8" name="PoljeZBesedilom 37">
          <a:extLst>
            <a:ext uri="{FF2B5EF4-FFF2-40B4-BE49-F238E27FC236}">
              <a16:creationId xmlns:a16="http://schemas.microsoft.com/office/drawing/2014/main" id="{00000000-0008-0000-3500-000026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9" name="PoljeZBesedilom 38">
          <a:extLst>
            <a:ext uri="{FF2B5EF4-FFF2-40B4-BE49-F238E27FC236}">
              <a16:creationId xmlns:a16="http://schemas.microsoft.com/office/drawing/2014/main" id="{00000000-0008-0000-3500-000027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0" name="PoljeZBesedilom 39">
          <a:extLst>
            <a:ext uri="{FF2B5EF4-FFF2-40B4-BE49-F238E27FC236}">
              <a16:creationId xmlns:a16="http://schemas.microsoft.com/office/drawing/2014/main" id="{00000000-0008-0000-3500-000028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1" name="PoljeZBesedilom 40">
          <a:extLst>
            <a:ext uri="{FF2B5EF4-FFF2-40B4-BE49-F238E27FC236}">
              <a16:creationId xmlns:a16="http://schemas.microsoft.com/office/drawing/2014/main" id="{00000000-0008-0000-3500-000029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2" name="PoljeZBesedilom 41">
          <a:extLst>
            <a:ext uri="{FF2B5EF4-FFF2-40B4-BE49-F238E27FC236}">
              <a16:creationId xmlns:a16="http://schemas.microsoft.com/office/drawing/2014/main" id="{00000000-0008-0000-3500-00002A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3" name="PoljeZBesedilom 42">
          <a:extLst>
            <a:ext uri="{FF2B5EF4-FFF2-40B4-BE49-F238E27FC236}">
              <a16:creationId xmlns:a16="http://schemas.microsoft.com/office/drawing/2014/main" id="{00000000-0008-0000-3500-00002B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4" name="PoljeZBesedilom 43">
          <a:extLst>
            <a:ext uri="{FF2B5EF4-FFF2-40B4-BE49-F238E27FC236}">
              <a16:creationId xmlns:a16="http://schemas.microsoft.com/office/drawing/2014/main" id="{00000000-0008-0000-3500-00002C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5" name="PoljeZBesedilom 44">
          <a:extLst>
            <a:ext uri="{FF2B5EF4-FFF2-40B4-BE49-F238E27FC236}">
              <a16:creationId xmlns:a16="http://schemas.microsoft.com/office/drawing/2014/main" id="{00000000-0008-0000-3500-00002D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6" name="PoljeZBesedilom 45">
          <a:extLst>
            <a:ext uri="{FF2B5EF4-FFF2-40B4-BE49-F238E27FC236}">
              <a16:creationId xmlns:a16="http://schemas.microsoft.com/office/drawing/2014/main" id="{00000000-0008-0000-3500-00002E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7" name="PoljeZBesedilom 46">
          <a:extLst>
            <a:ext uri="{FF2B5EF4-FFF2-40B4-BE49-F238E27FC236}">
              <a16:creationId xmlns:a16="http://schemas.microsoft.com/office/drawing/2014/main" id="{00000000-0008-0000-3500-00002F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8" name="PoljeZBesedilom 47">
          <a:extLst>
            <a:ext uri="{FF2B5EF4-FFF2-40B4-BE49-F238E27FC236}">
              <a16:creationId xmlns:a16="http://schemas.microsoft.com/office/drawing/2014/main" id="{00000000-0008-0000-3500-000030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9" name="PoljeZBesedilom 48">
          <a:extLst>
            <a:ext uri="{FF2B5EF4-FFF2-40B4-BE49-F238E27FC236}">
              <a16:creationId xmlns:a16="http://schemas.microsoft.com/office/drawing/2014/main" id="{00000000-0008-0000-3500-000031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0" name="PoljeZBesedilom 49">
          <a:extLst>
            <a:ext uri="{FF2B5EF4-FFF2-40B4-BE49-F238E27FC236}">
              <a16:creationId xmlns:a16="http://schemas.microsoft.com/office/drawing/2014/main" id="{00000000-0008-0000-3500-000032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1" name="PoljeZBesedilom 50">
          <a:extLst>
            <a:ext uri="{FF2B5EF4-FFF2-40B4-BE49-F238E27FC236}">
              <a16:creationId xmlns:a16="http://schemas.microsoft.com/office/drawing/2014/main" id="{00000000-0008-0000-3500-000033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2" name="PoljeZBesedilom 51">
          <a:extLst>
            <a:ext uri="{FF2B5EF4-FFF2-40B4-BE49-F238E27FC236}">
              <a16:creationId xmlns:a16="http://schemas.microsoft.com/office/drawing/2014/main" id="{00000000-0008-0000-3500-000034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3" name="PoljeZBesedilom 52">
          <a:extLst>
            <a:ext uri="{FF2B5EF4-FFF2-40B4-BE49-F238E27FC236}">
              <a16:creationId xmlns:a16="http://schemas.microsoft.com/office/drawing/2014/main" id="{00000000-0008-0000-3500-000035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4" name="PoljeZBesedilom 53">
          <a:extLst>
            <a:ext uri="{FF2B5EF4-FFF2-40B4-BE49-F238E27FC236}">
              <a16:creationId xmlns:a16="http://schemas.microsoft.com/office/drawing/2014/main" id="{00000000-0008-0000-3500-000036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5" name="PoljeZBesedilom 54">
          <a:extLst>
            <a:ext uri="{FF2B5EF4-FFF2-40B4-BE49-F238E27FC236}">
              <a16:creationId xmlns:a16="http://schemas.microsoft.com/office/drawing/2014/main" id="{00000000-0008-0000-3500-000037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6" name="PoljeZBesedilom 55">
          <a:extLst>
            <a:ext uri="{FF2B5EF4-FFF2-40B4-BE49-F238E27FC236}">
              <a16:creationId xmlns:a16="http://schemas.microsoft.com/office/drawing/2014/main" id="{00000000-0008-0000-3500-000038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7" name="PoljeZBesedilom 56">
          <a:extLst>
            <a:ext uri="{FF2B5EF4-FFF2-40B4-BE49-F238E27FC236}">
              <a16:creationId xmlns:a16="http://schemas.microsoft.com/office/drawing/2014/main" id="{00000000-0008-0000-3500-000039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8" name="PoljeZBesedilom 57">
          <a:extLst>
            <a:ext uri="{FF2B5EF4-FFF2-40B4-BE49-F238E27FC236}">
              <a16:creationId xmlns:a16="http://schemas.microsoft.com/office/drawing/2014/main" id="{00000000-0008-0000-3500-00003A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9" name="PoljeZBesedilom 58">
          <a:extLst>
            <a:ext uri="{FF2B5EF4-FFF2-40B4-BE49-F238E27FC236}">
              <a16:creationId xmlns:a16="http://schemas.microsoft.com/office/drawing/2014/main" id="{00000000-0008-0000-3500-00003B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60" name="PoljeZBesedilom 59">
          <a:extLst>
            <a:ext uri="{FF2B5EF4-FFF2-40B4-BE49-F238E27FC236}">
              <a16:creationId xmlns:a16="http://schemas.microsoft.com/office/drawing/2014/main" id="{00000000-0008-0000-3500-00003C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61" name="PoljeZBesedilom 60">
          <a:extLst>
            <a:ext uri="{FF2B5EF4-FFF2-40B4-BE49-F238E27FC236}">
              <a16:creationId xmlns:a16="http://schemas.microsoft.com/office/drawing/2014/main" id="{00000000-0008-0000-3500-00003D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62" name="PoljeZBesedilom 61">
          <a:extLst>
            <a:ext uri="{FF2B5EF4-FFF2-40B4-BE49-F238E27FC236}">
              <a16:creationId xmlns:a16="http://schemas.microsoft.com/office/drawing/2014/main" id="{00000000-0008-0000-3500-00003E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3" name="PoljeZBesedilom 62">
          <a:extLst>
            <a:ext uri="{FF2B5EF4-FFF2-40B4-BE49-F238E27FC236}">
              <a16:creationId xmlns:a16="http://schemas.microsoft.com/office/drawing/2014/main" id="{00000000-0008-0000-3500-00003F000000}"/>
            </a:ext>
          </a:extLst>
        </xdr:cNvPr>
        <xdr:cNvSpPr txBox="1"/>
      </xdr:nvSpPr>
      <xdr:spPr>
        <a:xfrm>
          <a:off x="670560" y="15196566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4" name="PoljeZBesedilom 63">
          <a:extLst>
            <a:ext uri="{FF2B5EF4-FFF2-40B4-BE49-F238E27FC236}">
              <a16:creationId xmlns:a16="http://schemas.microsoft.com/office/drawing/2014/main" id="{00000000-0008-0000-3500-000040000000}"/>
            </a:ext>
          </a:extLst>
        </xdr:cNvPr>
        <xdr:cNvSpPr txBox="1"/>
      </xdr:nvSpPr>
      <xdr:spPr>
        <a:xfrm>
          <a:off x="670560" y="15196566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5" name="PoljeZBesedilom 64">
          <a:extLst>
            <a:ext uri="{FF2B5EF4-FFF2-40B4-BE49-F238E27FC236}">
              <a16:creationId xmlns:a16="http://schemas.microsoft.com/office/drawing/2014/main" id="{00000000-0008-0000-3500-000041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6" name="PoljeZBesedilom 65">
          <a:extLst>
            <a:ext uri="{FF2B5EF4-FFF2-40B4-BE49-F238E27FC236}">
              <a16:creationId xmlns:a16="http://schemas.microsoft.com/office/drawing/2014/main" id="{00000000-0008-0000-3500-000042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7" name="PoljeZBesedilom 66">
          <a:extLst>
            <a:ext uri="{FF2B5EF4-FFF2-40B4-BE49-F238E27FC236}">
              <a16:creationId xmlns:a16="http://schemas.microsoft.com/office/drawing/2014/main" id="{00000000-0008-0000-3500-000043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8" name="PoljeZBesedilom 67">
          <a:extLst>
            <a:ext uri="{FF2B5EF4-FFF2-40B4-BE49-F238E27FC236}">
              <a16:creationId xmlns:a16="http://schemas.microsoft.com/office/drawing/2014/main" id="{00000000-0008-0000-3500-000044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9" name="PoljeZBesedilom 68">
          <a:extLst>
            <a:ext uri="{FF2B5EF4-FFF2-40B4-BE49-F238E27FC236}">
              <a16:creationId xmlns:a16="http://schemas.microsoft.com/office/drawing/2014/main" id="{00000000-0008-0000-3500-000045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0" name="PoljeZBesedilom 69">
          <a:extLst>
            <a:ext uri="{FF2B5EF4-FFF2-40B4-BE49-F238E27FC236}">
              <a16:creationId xmlns:a16="http://schemas.microsoft.com/office/drawing/2014/main" id="{00000000-0008-0000-3500-000046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1" name="PoljeZBesedilom 70">
          <a:extLst>
            <a:ext uri="{FF2B5EF4-FFF2-40B4-BE49-F238E27FC236}">
              <a16:creationId xmlns:a16="http://schemas.microsoft.com/office/drawing/2014/main" id="{00000000-0008-0000-3500-000047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2" name="PoljeZBesedilom 71">
          <a:extLst>
            <a:ext uri="{FF2B5EF4-FFF2-40B4-BE49-F238E27FC236}">
              <a16:creationId xmlns:a16="http://schemas.microsoft.com/office/drawing/2014/main" id="{00000000-0008-0000-3500-000048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3" name="PoljeZBesedilom 72">
          <a:extLst>
            <a:ext uri="{FF2B5EF4-FFF2-40B4-BE49-F238E27FC236}">
              <a16:creationId xmlns:a16="http://schemas.microsoft.com/office/drawing/2014/main" id="{00000000-0008-0000-3500-000049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4" name="PoljeZBesedilom 73">
          <a:extLst>
            <a:ext uri="{FF2B5EF4-FFF2-40B4-BE49-F238E27FC236}">
              <a16:creationId xmlns:a16="http://schemas.microsoft.com/office/drawing/2014/main" id="{00000000-0008-0000-3500-00004A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5" name="PoljeZBesedilom 74">
          <a:extLst>
            <a:ext uri="{FF2B5EF4-FFF2-40B4-BE49-F238E27FC236}">
              <a16:creationId xmlns:a16="http://schemas.microsoft.com/office/drawing/2014/main" id="{00000000-0008-0000-3500-00004B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6" name="PoljeZBesedilom 75">
          <a:extLst>
            <a:ext uri="{FF2B5EF4-FFF2-40B4-BE49-F238E27FC236}">
              <a16:creationId xmlns:a16="http://schemas.microsoft.com/office/drawing/2014/main" id="{00000000-0008-0000-3500-00004C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7" name="PoljeZBesedilom 76">
          <a:extLst>
            <a:ext uri="{FF2B5EF4-FFF2-40B4-BE49-F238E27FC236}">
              <a16:creationId xmlns:a16="http://schemas.microsoft.com/office/drawing/2014/main" id="{00000000-0008-0000-3500-00004D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8" name="PoljeZBesedilom 77">
          <a:extLst>
            <a:ext uri="{FF2B5EF4-FFF2-40B4-BE49-F238E27FC236}">
              <a16:creationId xmlns:a16="http://schemas.microsoft.com/office/drawing/2014/main" id="{00000000-0008-0000-3500-00004E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9" name="PoljeZBesedilom 78">
          <a:extLst>
            <a:ext uri="{FF2B5EF4-FFF2-40B4-BE49-F238E27FC236}">
              <a16:creationId xmlns:a16="http://schemas.microsoft.com/office/drawing/2014/main" id="{00000000-0008-0000-3500-00004F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0" name="PoljeZBesedilom 79">
          <a:extLst>
            <a:ext uri="{FF2B5EF4-FFF2-40B4-BE49-F238E27FC236}">
              <a16:creationId xmlns:a16="http://schemas.microsoft.com/office/drawing/2014/main" id="{00000000-0008-0000-3500-000050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1" name="PoljeZBesedilom 80">
          <a:extLst>
            <a:ext uri="{FF2B5EF4-FFF2-40B4-BE49-F238E27FC236}">
              <a16:creationId xmlns:a16="http://schemas.microsoft.com/office/drawing/2014/main" id="{00000000-0008-0000-3500-000051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2" name="PoljeZBesedilom 81">
          <a:extLst>
            <a:ext uri="{FF2B5EF4-FFF2-40B4-BE49-F238E27FC236}">
              <a16:creationId xmlns:a16="http://schemas.microsoft.com/office/drawing/2014/main" id="{00000000-0008-0000-3500-000052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3" name="PoljeZBesedilom 82">
          <a:extLst>
            <a:ext uri="{FF2B5EF4-FFF2-40B4-BE49-F238E27FC236}">
              <a16:creationId xmlns:a16="http://schemas.microsoft.com/office/drawing/2014/main" id="{00000000-0008-0000-3500-000053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4" name="PoljeZBesedilom 83">
          <a:extLst>
            <a:ext uri="{FF2B5EF4-FFF2-40B4-BE49-F238E27FC236}">
              <a16:creationId xmlns:a16="http://schemas.microsoft.com/office/drawing/2014/main" id="{00000000-0008-0000-3500-000054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5" name="PoljeZBesedilom 84">
          <a:extLst>
            <a:ext uri="{FF2B5EF4-FFF2-40B4-BE49-F238E27FC236}">
              <a16:creationId xmlns:a16="http://schemas.microsoft.com/office/drawing/2014/main" id="{00000000-0008-0000-3500-000055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6" name="PoljeZBesedilom 85">
          <a:extLst>
            <a:ext uri="{FF2B5EF4-FFF2-40B4-BE49-F238E27FC236}">
              <a16:creationId xmlns:a16="http://schemas.microsoft.com/office/drawing/2014/main" id="{00000000-0008-0000-3500-000056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7" name="PoljeZBesedilom 86">
          <a:extLst>
            <a:ext uri="{FF2B5EF4-FFF2-40B4-BE49-F238E27FC236}">
              <a16:creationId xmlns:a16="http://schemas.microsoft.com/office/drawing/2014/main" id="{00000000-0008-0000-3500-000057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8" name="PoljeZBesedilom 87">
          <a:extLst>
            <a:ext uri="{FF2B5EF4-FFF2-40B4-BE49-F238E27FC236}">
              <a16:creationId xmlns:a16="http://schemas.microsoft.com/office/drawing/2014/main" id="{00000000-0008-0000-3500-000058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9" name="PoljeZBesedilom 88">
          <a:extLst>
            <a:ext uri="{FF2B5EF4-FFF2-40B4-BE49-F238E27FC236}">
              <a16:creationId xmlns:a16="http://schemas.microsoft.com/office/drawing/2014/main" id="{00000000-0008-0000-3500-000059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0" name="PoljeZBesedilom 89">
          <a:extLst>
            <a:ext uri="{FF2B5EF4-FFF2-40B4-BE49-F238E27FC236}">
              <a16:creationId xmlns:a16="http://schemas.microsoft.com/office/drawing/2014/main" id="{00000000-0008-0000-3500-00005A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1" name="PoljeZBesedilom 90">
          <a:extLst>
            <a:ext uri="{FF2B5EF4-FFF2-40B4-BE49-F238E27FC236}">
              <a16:creationId xmlns:a16="http://schemas.microsoft.com/office/drawing/2014/main" id="{00000000-0008-0000-3500-00005B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2" name="PoljeZBesedilom 91">
          <a:extLst>
            <a:ext uri="{FF2B5EF4-FFF2-40B4-BE49-F238E27FC236}">
              <a16:creationId xmlns:a16="http://schemas.microsoft.com/office/drawing/2014/main" id="{00000000-0008-0000-3500-00005C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3" name="PoljeZBesedilom 92">
          <a:extLst>
            <a:ext uri="{FF2B5EF4-FFF2-40B4-BE49-F238E27FC236}">
              <a16:creationId xmlns:a16="http://schemas.microsoft.com/office/drawing/2014/main" id="{00000000-0008-0000-3500-00005D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4" name="PoljeZBesedilom 93">
          <a:extLst>
            <a:ext uri="{FF2B5EF4-FFF2-40B4-BE49-F238E27FC236}">
              <a16:creationId xmlns:a16="http://schemas.microsoft.com/office/drawing/2014/main" id="{00000000-0008-0000-3500-00005E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5" name="PoljeZBesedilom 94">
          <a:extLst>
            <a:ext uri="{FF2B5EF4-FFF2-40B4-BE49-F238E27FC236}">
              <a16:creationId xmlns:a16="http://schemas.microsoft.com/office/drawing/2014/main" id="{00000000-0008-0000-3500-00005F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6" name="PoljeZBesedilom 95">
          <a:extLst>
            <a:ext uri="{FF2B5EF4-FFF2-40B4-BE49-F238E27FC236}">
              <a16:creationId xmlns:a16="http://schemas.microsoft.com/office/drawing/2014/main" id="{00000000-0008-0000-3500-000060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97" name="PoljeZBesedilom 96">
          <a:extLst>
            <a:ext uri="{FF2B5EF4-FFF2-40B4-BE49-F238E27FC236}">
              <a16:creationId xmlns:a16="http://schemas.microsoft.com/office/drawing/2014/main" id="{00000000-0008-0000-3500-000061000000}"/>
            </a:ext>
          </a:extLst>
        </xdr:cNvPr>
        <xdr:cNvSpPr txBox="1"/>
      </xdr:nvSpPr>
      <xdr:spPr>
        <a:xfrm>
          <a:off x="670560" y="118140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98" name="PoljeZBesedilom 97">
          <a:extLst>
            <a:ext uri="{FF2B5EF4-FFF2-40B4-BE49-F238E27FC236}">
              <a16:creationId xmlns:a16="http://schemas.microsoft.com/office/drawing/2014/main" id="{00000000-0008-0000-3500-000062000000}"/>
            </a:ext>
          </a:extLst>
        </xdr:cNvPr>
        <xdr:cNvSpPr txBox="1"/>
      </xdr:nvSpPr>
      <xdr:spPr>
        <a:xfrm>
          <a:off x="670560" y="118140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99" name="PoljeZBesedilom 98">
          <a:extLst>
            <a:ext uri="{FF2B5EF4-FFF2-40B4-BE49-F238E27FC236}">
              <a16:creationId xmlns:a16="http://schemas.microsoft.com/office/drawing/2014/main" id="{00000000-0008-0000-3500-000063000000}"/>
            </a:ext>
          </a:extLst>
        </xdr:cNvPr>
        <xdr:cNvSpPr txBox="1"/>
      </xdr:nvSpPr>
      <xdr:spPr>
        <a:xfrm>
          <a:off x="657225" y="10955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100" name="PoljeZBesedilom 99">
          <a:extLst>
            <a:ext uri="{FF2B5EF4-FFF2-40B4-BE49-F238E27FC236}">
              <a16:creationId xmlns:a16="http://schemas.microsoft.com/office/drawing/2014/main" id="{00000000-0008-0000-3500-000064000000}"/>
            </a:ext>
          </a:extLst>
        </xdr:cNvPr>
        <xdr:cNvSpPr txBox="1"/>
      </xdr:nvSpPr>
      <xdr:spPr>
        <a:xfrm>
          <a:off x="657225" y="10955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1" name="PoljeZBesedilom 100">
          <a:extLst>
            <a:ext uri="{FF2B5EF4-FFF2-40B4-BE49-F238E27FC236}">
              <a16:creationId xmlns:a16="http://schemas.microsoft.com/office/drawing/2014/main" id="{00000000-0008-0000-3500-000065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2" name="PoljeZBesedilom 101">
          <a:extLst>
            <a:ext uri="{FF2B5EF4-FFF2-40B4-BE49-F238E27FC236}">
              <a16:creationId xmlns:a16="http://schemas.microsoft.com/office/drawing/2014/main" id="{00000000-0008-0000-3500-000066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3" name="PoljeZBesedilom 102">
          <a:extLst>
            <a:ext uri="{FF2B5EF4-FFF2-40B4-BE49-F238E27FC236}">
              <a16:creationId xmlns:a16="http://schemas.microsoft.com/office/drawing/2014/main" id="{00000000-0008-0000-3500-000067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4" name="PoljeZBesedilom 103">
          <a:extLst>
            <a:ext uri="{FF2B5EF4-FFF2-40B4-BE49-F238E27FC236}">
              <a16:creationId xmlns:a16="http://schemas.microsoft.com/office/drawing/2014/main" id="{00000000-0008-0000-3500-000068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5" name="PoljeZBesedilom 104">
          <a:extLst>
            <a:ext uri="{FF2B5EF4-FFF2-40B4-BE49-F238E27FC236}">
              <a16:creationId xmlns:a16="http://schemas.microsoft.com/office/drawing/2014/main" id="{00000000-0008-0000-3500-000069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6" name="PoljeZBesedilom 105">
          <a:extLst>
            <a:ext uri="{FF2B5EF4-FFF2-40B4-BE49-F238E27FC236}">
              <a16:creationId xmlns:a16="http://schemas.microsoft.com/office/drawing/2014/main" id="{00000000-0008-0000-3500-00006A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7" name="PoljeZBesedilom 106">
          <a:extLst>
            <a:ext uri="{FF2B5EF4-FFF2-40B4-BE49-F238E27FC236}">
              <a16:creationId xmlns:a16="http://schemas.microsoft.com/office/drawing/2014/main" id="{00000000-0008-0000-3500-00006B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8" name="PoljeZBesedilom 107">
          <a:extLst>
            <a:ext uri="{FF2B5EF4-FFF2-40B4-BE49-F238E27FC236}">
              <a16:creationId xmlns:a16="http://schemas.microsoft.com/office/drawing/2014/main" id="{00000000-0008-0000-3500-00006C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9" name="PoljeZBesedilom 108">
          <a:extLst>
            <a:ext uri="{FF2B5EF4-FFF2-40B4-BE49-F238E27FC236}">
              <a16:creationId xmlns:a16="http://schemas.microsoft.com/office/drawing/2014/main" id="{00000000-0008-0000-3500-00006D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0" name="PoljeZBesedilom 109">
          <a:extLst>
            <a:ext uri="{FF2B5EF4-FFF2-40B4-BE49-F238E27FC236}">
              <a16:creationId xmlns:a16="http://schemas.microsoft.com/office/drawing/2014/main" id="{00000000-0008-0000-3500-00006E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1" name="PoljeZBesedilom 110">
          <a:extLst>
            <a:ext uri="{FF2B5EF4-FFF2-40B4-BE49-F238E27FC236}">
              <a16:creationId xmlns:a16="http://schemas.microsoft.com/office/drawing/2014/main" id="{00000000-0008-0000-3500-00006F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2" name="PoljeZBesedilom 111">
          <a:extLst>
            <a:ext uri="{FF2B5EF4-FFF2-40B4-BE49-F238E27FC236}">
              <a16:creationId xmlns:a16="http://schemas.microsoft.com/office/drawing/2014/main" id="{00000000-0008-0000-3500-000070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3" name="PoljeZBesedilom 112">
          <a:extLst>
            <a:ext uri="{FF2B5EF4-FFF2-40B4-BE49-F238E27FC236}">
              <a16:creationId xmlns:a16="http://schemas.microsoft.com/office/drawing/2014/main" id="{00000000-0008-0000-3500-000071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4" name="PoljeZBesedilom 113">
          <a:extLst>
            <a:ext uri="{FF2B5EF4-FFF2-40B4-BE49-F238E27FC236}">
              <a16:creationId xmlns:a16="http://schemas.microsoft.com/office/drawing/2014/main" id="{00000000-0008-0000-3500-000072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5" name="PoljeZBesedilom 114">
          <a:extLst>
            <a:ext uri="{FF2B5EF4-FFF2-40B4-BE49-F238E27FC236}">
              <a16:creationId xmlns:a16="http://schemas.microsoft.com/office/drawing/2014/main" id="{00000000-0008-0000-3500-000073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6" name="PoljeZBesedilom 115">
          <a:extLst>
            <a:ext uri="{FF2B5EF4-FFF2-40B4-BE49-F238E27FC236}">
              <a16:creationId xmlns:a16="http://schemas.microsoft.com/office/drawing/2014/main" id="{00000000-0008-0000-3500-000074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7" name="PoljeZBesedilom 116">
          <a:extLst>
            <a:ext uri="{FF2B5EF4-FFF2-40B4-BE49-F238E27FC236}">
              <a16:creationId xmlns:a16="http://schemas.microsoft.com/office/drawing/2014/main" id="{00000000-0008-0000-3500-000075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8" name="PoljeZBesedilom 117">
          <a:extLst>
            <a:ext uri="{FF2B5EF4-FFF2-40B4-BE49-F238E27FC236}">
              <a16:creationId xmlns:a16="http://schemas.microsoft.com/office/drawing/2014/main" id="{00000000-0008-0000-3500-000076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9" name="PoljeZBesedilom 118">
          <a:extLst>
            <a:ext uri="{FF2B5EF4-FFF2-40B4-BE49-F238E27FC236}">
              <a16:creationId xmlns:a16="http://schemas.microsoft.com/office/drawing/2014/main" id="{00000000-0008-0000-3500-000077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0" name="PoljeZBesedilom 119">
          <a:extLst>
            <a:ext uri="{FF2B5EF4-FFF2-40B4-BE49-F238E27FC236}">
              <a16:creationId xmlns:a16="http://schemas.microsoft.com/office/drawing/2014/main" id="{00000000-0008-0000-3500-000078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1" name="PoljeZBesedilom 120">
          <a:extLst>
            <a:ext uri="{FF2B5EF4-FFF2-40B4-BE49-F238E27FC236}">
              <a16:creationId xmlns:a16="http://schemas.microsoft.com/office/drawing/2014/main" id="{00000000-0008-0000-3500-000079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2" name="PoljeZBesedilom 121">
          <a:extLst>
            <a:ext uri="{FF2B5EF4-FFF2-40B4-BE49-F238E27FC236}">
              <a16:creationId xmlns:a16="http://schemas.microsoft.com/office/drawing/2014/main" id="{00000000-0008-0000-3500-00007A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3" name="PoljeZBesedilom 122">
          <a:extLst>
            <a:ext uri="{FF2B5EF4-FFF2-40B4-BE49-F238E27FC236}">
              <a16:creationId xmlns:a16="http://schemas.microsoft.com/office/drawing/2014/main" id="{00000000-0008-0000-3500-00007B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4" name="PoljeZBesedilom 123">
          <a:extLst>
            <a:ext uri="{FF2B5EF4-FFF2-40B4-BE49-F238E27FC236}">
              <a16:creationId xmlns:a16="http://schemas.microsoft.com/office/drawing/2014/main" id="{00000000-0008-0000-3500-00007C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5" name="PoljeZBesedilom 124">
          <a:extLst>
            <a:ext uri="{FF2B5EF4-FFF2-40B4-BE49-F238E27FC236}">
              <a16:creationId xmlns:a16="http://schemas.microsoft.com/office/drawing/2014/main" id="{00000000-0008-0000-3500-00007D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6" name="PoljeZBesedilom 125">
          <a:extLst>
            <a:ext uri="{FF2B5EF4-FFF2-40B4-BE49-F238E27FC236}">
              <a16:creationId xmlns:a16="http://schemas.microsoft.com/office/drawing/2014/main" id="{00000000-0008-0000-3500-00007E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7" name="PoljeZBesedilom 126">
          <a:extLst>
            <a:ext uri="{FF2B5EF4-FFF2-40B4-BE49-F238E27FC236}">
              <a16:creationId xmlns:a16="http://schemas.microsoft.com/office/drawing/2014/main" id="{00000000-0008-0000-3500-00007F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8" name="PoljeZBesedilom 127">
          <a:extLst>
            <a:ext uri="{FF2B5EF4-FFF2-40B4-BE49-F238E27FC236}">
              <a16:creationId xmlns:a16="http://schemas.microsoft.com/office/drawing/2014/main" id="{00000000-0008-0000-3500-000080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9" name="PoljeZBesedilom 128">
          <a:extLst>
            <a:ext uri="{FF2B5EF4-FFF2-40B4-BE49-F238E27FC236}">
              <a16:creationId xmlns:a16="http://schemas.microsoft.com/office/drawing/2014/main" id="{00000000-0008-0000-3500-000081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0" name="PoljeZBesedilom 129">
          <a:extLst>
            <a:ext uri="{FF2B5EF4-FFF2-40B4-BE49-F238E27FC236}">
              <a16:creationId xmlns:a16="http://schemas.microsoft.com/office/drawing/2014/main" id="{00000000-0008-0000-3500-000082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1" name="PoljeZBesedilom 130">
          <a:extLst>
            <a:ext uri="{FF2B5EF4-FFF2-40B4-BE49-F238E27FC236}">
              <a16:creationId xmlns:a16="http://schemas.microsoft.com/office/drawing/2014/main" id="{00000000-0008-0000-3500-000083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2" name="PoljeZBesedilom 131">
          <a:extLst>
            <a:ext uri="{FF2B5EF4-FFF2-40B4-BE49-F238E27FC236}">
              <a16:creationId xmlns:a16="http://schemas.microsoft.com/office/drawing/2014/main" id="{00000000-0008-0000-3500-000084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3" name="PoljeZBesedilom 132">
          <a:extLst>
            <a:ext uri="{FF2B5EF4-FFF2-40B4-BE49-F238E27FC236}">
              <a16:creationId xmlns:a16="http://schemas.microsoft.com/office/drawing/2014/main" id="{00000000-0008-0000-3500-000085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4" name="PoljeZBesedilom 133">
          <a:extLst>
            <a:ext uri="{FF2B5EF4-FFF2-40B4-BE49-F238E27FC236}">
              <a16:creationId xmlns:a16="http://schemas.microsoft.com/office/drawing/2014/main" id="{00000000-0008-0000-3500-000086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5" name="PoljeZBesedilom 134">
          <a:extLst>
            <a:ext uri="{FF2B5EF4-FFF2-40B4-BE49-F238E27FC236}">
              <a16:creationId xmlns:a16="http://schemas.microsoft.com/office/drawing/2014/main" id="{00000000-0008-0000-3500-000087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6" name="PoljeZBesedilom 135">
          <a:extLst>
            <a:ext uri="{FF2B5EF4-FFF2-40B4-BE49-F238E27FC236}">
              <a16:creationId xmlns:a16="http://schemas.microsoft.com/office/drawing/2014/main" id="{00000000-0008-0000-3500-000088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7" name="PoljeZBesedilom 136">
          <a:extLst>
            <a:ext uri="{FF2B5EF4-FFF2-40B4-BE49-F238E27FC236}">
              <a16:creationId xmlns:a16="http://schemas.microsoft.com/office/drawing/2014/main" id="{00000000-0008-0000-3500-000089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8" name="PoljeZBesedilom 137">
          <a:extLst>
            <a:ext uri="{FF2B5EF4-FFF2-40B4-BE49-F238E27FC236}">
              <a16:creationId xmlns:a16="http://schemas.microsoft.com/office/drawing/2014/main" id="{00000000-0008-0000-3500-00008A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9" name="PoljeZBesedilom 138">
          <a:extLst>
            <a:ext uri="{FF2B5EF4-FFF2-40B4-BE49-F238E27FC236}">
              <a16:creationId xmlns:a16="http://schemas.microsoft.com/office/drawing/2014/main" id="{00000000-0008-0000-3500-00008B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0" name="PoljeZBesedilom 139">
          <a:extLst>
            <a:ext uri="{FF2B5EF4-FFF2-40B4-BE49-F238E27FC236}">
              <a16:creationId xmlns:a16="http://schemas.microsoft.com/office/drawing/2014/main" id="{00000000-0008-0000-3500-00008C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1" name="PoljeZBesedilom 140">
          <a:extLst>
            <a:ext uri="{FF2B5EF4-FFF2-40B4-BE49-F238E27FC236}">
              <a16:creationId xmlns:a16="http://schemas.microsoft.com/office/drawing/2014/main" id="{00000000-0008-0000-3500-00008D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2" name="PoljeZBesedilom 141">
          <a:extLst>
            <a:ext uri="{FF2B5EF4-FFF2-40B4-BE49-F238E27FC236}">
              <a16:creationId xmlns:a16="http://schemas.microsoft.com/office/drawing/2014/main" id="{00000000-0008-0000-3500-00008E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3" name="PoljeZBesedilom 142">
          <a:extLst>
            <a:ext uri="{FF2B5EF4-FFF2-40B4-BE49-F238E27FC236}">
              <a16:creationId xmlns:a16="http://schemas.microsoft.com/office/drawing/2014/main" id="{00000000-0008-0000-3500-00008F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4" name="PoljeZBesedilom 143">
          <a:extLst>
            <a:ext uri="{FF2B5EF4-FFF2-40B4-BE49-F238E27FC236}">
              <a16:creationId xmlns:a16="http://schemas.microsoft.com/office/drawing/2014/main" id="{00000000-0008-0000-3500-000090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5" name="PoljeZBesedilom 144">
          <a:extLst>
            <a:ext uri="{FF2B5EF4-FFF2-40B4-BE49-F238E27FC236}">
              <a16:creationId xmlns:a16="http://schemas.microsoft.com/office/drawing/2014/main" id="{00000000-0008-0000-3500-000091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6" name="PoljeZBesedilom 145">
          <a:extLst>
            <a:ext uri="{FF2B5EF4-FFF2-40B4-BE49-F238E27FC236}">
              <a16:creationId xmlns:a16="http://schemas.microsoft.com/office/drawing/2014/main" id="{00000000-0008-0000-3500-000092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7" name="PoljeZBesedilom 146">
          <a:extLst>
            <a:ext uri="{FF2B5EF4-FFF2-40B4-BE49-F238E27FC236}">
              <a16:creationId xmlns:a16="http://schemas.microsoft.com/office/drawing/2014/main" id="{00000000-0008-0000-3500-000093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8" name="PoljeZBesedilom 147">
          <a:extLst>
            <a:ext uri="{FF2B5EF4-FFF2-40B4-BE49-F238E27FC236}">
              <a16:creationId xmlns:a16="http://schemas.microsoft.com/office/drawing/2014/main" id="{00000000-0008-0000-3500-000094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9" name="PoljeZBesedilom 148">
          <a:extLst>
            <a:ext uri="{FF2B5EF4-FFF2-40B4-BE49-F238E27FC236}">
              <a16:creationId xmlns:a16="http://schemas.microsoft.com/office/drawing/2014/main" id="{00000000-0008-0000-3500-000095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0" name="PoljeZBesedilom 149">
          <a:extLst>
            <a:ext uri="{FF2B5EF4-FFF2-40B4-BE49-F238E27FC236}">
              <a16:creationId xmlns:a16="http://schemas.microsoft.com/office/drawing/2014/main" id="{00000000-0008-0000-3500-000096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1" name="PoljeZBesedilom 150">
          <a:extLst>
            <a:ext uri="{FF2B5EF4-FFF2-40B4-BE49-F238E27FC236}">
              <a16:creationId xmlns:a16="http://schemas.microsoft.com/office/drawing/2014/main" id="{00000000-0008-0000-3500-000097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2" name="PoljeZBesedilom 151">
          <a:extLst>
            <a:ext uri="{FF2B5EF4-FFF2-40B4-BE49-F238E27FC236}">
              <a16:creationId xmlns:a16="http://schemas.microsoft.com/office/drawing/2014/main" id="{00000000-0008-0000-3500-000098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3" name="PoljeZBesedilom 152">
          <a:extLst>
            <a:ext uri="{FF2B5EF4-FFF2-40B4-BE49-F238E27FC236}">
              <a16:creationId xmlns:a16="http://schemas.microsoft.com/office/drawing/2014/main" id="{00000000-0008-0000-3500-000099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4" name="PoljeZBesedilom 153">
          <a:extLst>
            <a:ext uri="{FF2B5EF4-FFF2-40B4-BE49-F238E27FC236}">
              <a16:creationId xmlns:a16="http://schemas.microsoft.com/office/drawing/2014/main" id="{00000000-0008-0000-3500-00009A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5" name="PoljeZBesedilom 154">
          <a:extLst>
            <a:ext uri="{FF2B5EF4-FFF2-40B4-BE49-F238E27FC236}">
              <a16:creationId xmlns:a16="http://schemas.microsoft.com/office/drawing/2014/main" id="{00000000-0008-0000-3500-00009B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6" name="PoljeZBesedilom 155">
          <a:extLst>
            <a:ext uri="{FF2B5EF4-FFF2-40B4-BE49-F238E27FC236}">
              <a16:creationId xmlns:a16="http://schemas.microsoft.com/office/drawing/2014/main" id="{00000000-0008-0000-3500-00009C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7" name="PoljeZBesedilom 156">
          <a:extLst>
            <a:ext uri="{FF2B5EF4-FFF2-40B4-BE49-F238E27FC236}">
              <a16:creationId xmlns:a16="http://schemas.microsoft.com/office/drawing/2014/main" id="{00000000-0008-0000-3500-00009D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8" name="PoljeZBesedilom 157">
          <a:extLst>
            <a:ext uri="{FF2B5EF4-FFF2-40B4-BE49-F238E27FC236}">
              <a16:creationId xmlns:a16="http://schemas.microsoft.com/office/drawing/2014/main" id="{00000000-0008-0000-3500-00009E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59" name="PoljeZBesedilom 158">
          <a:extLst>
            <a:ext uri="{FF2B5EF4-FFF2-40B4-BE49-F238E27FC236}">
              <a16:creationId xmlns:a16="http://schemas.microsoft.com/office/drawing/2014/main" id="{00000000-0008-0000-3500-00009F000000}"/>
            </a:ext>
          </a:extLst>
        </xdr:cNvPr>
        <xdr:cNvSpPr txBox="1"/>
      </xdr:nvSpPr>
      <xdr:spPr>
        <a:xfrm>
          <a:off x="657225" y="1705356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0" name="PoljeZBesedilom 159">
          <a:extLst>
            <a:ext uri="{FF2B5EF4-FFF2-40B4-BE49-F238E27FC236}">
              <a16:creationId xmlns:a16="http://schemas.microsoft.com/office/drawing/2014/main" id="{00000000-0008-0000-3500-0000A0000000}"/>
            </a:ext>
          </a:extLst>
        </xdr:cNvPr>
        <xdr:cNvSpPr txBox="1"/>
      </xdr:nvSpPr>
      <xdr:spPr>
        <a:xfrm>
          <a:off x="657225" y="1705356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1" name="PoljeZBesedilom 160">
          <a:extLst>
            <a:ext uri="{FF2B5EF4-FFF2-40B4-BE49-F238E27FC236}">
              <a16:creationId xmlns:a16="http://schemas.microsoft.com/office/drawing/2014/main" id="{00000000-0008-0000-3500-0000A1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2" name="PoljeZBesedilom 161">
          <a:extLst>
            <a:ext uri="{FF2B5EF4-FFF2-40B4-BE49-F238E27FC236}">
              <a16:creationId xmlns:a16="http://schemas.microsoft.com/office/drawing/2014/main" id="{00000000-0008-0000-3500-0000A2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3" name="PoljeZBesedilom 162">
          <a:extLst>
            <a:ext uri="{FF2B5EF4-FFF2-40B4-BE49-F238E27FC236}">
              <a16:creationId xmlns:a16="http://schemas.microsoft.com/office/drawing/2014/main" id="{00000000-0008-0000-3500-0000A3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4" name="PoljeZBesedilom 163">
          <a:extLst>
            <a:ext uri="{FF2B5EF4-FFF2-40B4-BE49-F238E27FC236}">
              <a16:creationId xmlns:a16="http://schemas.microsoft.com/office/drawing/2014/main" id="{00000000-0008-0000-3500-0000A4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5" name="PoljeZBesedilom 164">
          <a:extLst>
            <a:ext uri="{FF2B5EF4-FFF2-40B4-BE49-F238E27FC236}">
              <a16:creationId xmlns:a16="http://schemas.microsoft.com/office/drawing/2014/main" id="{00000000-0008-0000-3500-0000A5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6" name="PoljeZBesedilom 165">
          <a:extLst>
            <a:ext uri="{FF2B5EF4-FFF2-40B4-BE49-F238E27FC236}">
              <a16:creationId xmlns:a16="http://schemas.microsoft.com/office/drawing/2014/main" id="{00000000-0008-0000-3500-0000A6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7" name="PoljeZBesedilom 166">
          <a:extLst>
            <a:ext uri="{FF2B5EF4-FFF2-40B4-BE49-F238E27FC236}">
              <a16:creationId xmlns:a16="http://schemas.microsoft.com/office/drawing/2014/main" id="{00000000-0008-0000-3500-0000A7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8" name="PoljeZBesedilom 167">
          <a:extLst>
            <a:ext uri="{FF2B5EF4-FFF2-40B4-BE49-F238E27FC236}">
              <a16:creationId xmlns:a16="http://schemas.microsoft.com/office/drawing/2014/main" id="{00000000-0008-0000-3500-0000A8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9" name="PoljeZBesedilom 168">
          <a:extLst>
            <a:ext uri="{FF2B5EF4-FFF2-40B4-BE49-F238E27FC236}">
              <a16:creationId xmlns:a16="http://schemas.microsoft.com/office/drawing/2014/main" id="{00000000-0008-0000-3500-0000A9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0" name="PoljeZBesedilom 169">
          <a:extLst>
            <a:ext uri="{FF2B5EF4-FFF2-40B4-BE49-F238E27FC236}">
              <a16:creationId xmlns:a16="http://schemas.microsoft.com/office/drawing/2014/main" id="{00000000-0008-0000-3500-0000AA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1" name="PoljeZBesedilom 170">
          <a:extLst>
            <a:ext uri="{FF2B5EF4-FFF2-40B4-BE49-F238E27FC236}">
              <a16:creationId xmlns:a16="http://schemas.microsoft.com/office/drawing/2014/main" id="{00000000-0008-0000-3500-0000AB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2" name="PoljeZBesedilom 171">
          <a:extLst>
            <a:ext uri="{FF2B5EF4-FFF2-40B4-BE49-F238E27FC236}">
              <a16:creationId xmlns:a16="http://schemas.microsoft.com/office/drawing/2014/main" id="{00000000-0008-0000-3500-0000AC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3" name="PoljeZBesedilom 172">
          <a:extLst>
            <a:ext uri="{FF2B5EF4-FFF2-40B4-BE49-F238E27FC236}">
              <a16:creationId xmlns:a16="http://schemas.microsoft.com/office/drawing/2014/main" id="{00000000-0008-0000-3500-0000AD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4" name="PoljeZBesedilom 173">
          <a:extLst>
            <a:ext uri="{FF2B5EF4-FFF2-40B4-BE49-F238E27FC236}">
              <a16:creationId xmlns:a16="http://schemas.microsoft.com/office/drawing/2014/main" id="{00000000-0008-0000-3500-0000AE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5" name="PoljeZBesedilom 174">
          <a:extLst>
            <a:ext uri="{FF2B5EF4-FFF2-40B4-BE49-F238E27FC236}">
              <a16:creationId xmlns:a16="http://schemas.microsoft.com/office/drawing/2014/main" id="{00000000-0008-0000-3500-0000AF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6" name="PoljeZBesedilom 175">
          <a:extLst>
            <a:ext uri="{FF2B5EF4-FFF2-40B4-BE49-F238E27FC236}">
              <a16:creationId xmlns:a16="http://schemas.microsoft.com/office/drawing/2014/main" id="{00000000-0008-0000-3500-0000B0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7" name="PoljeZBesedilom 176">
          <a:extLst>
            <a:ext uri="{FF2B5EF4-FFF2-40B4-BE49-F238E27FC236}">
              <a16:creationId xmlns:a16="http://schemas.microsoft.com/office/drawing/2014/main" id="{00000000-0008-0000-3500-0000B1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8" name="PoljeZBesedilom 177">
          <a:extLst>
            <a:ext uri="{FF2B5EF4-FFF2-40B4-BE49-F238E27FC236}">
              <a16:creationId xmlns:a16="http://schemas.microsoft.com/office/drawing/2014/main" id="{00000000-0008-0000-3500-0000B2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9" name="PoljeZBesedilom 178">
          <a:extLst>
            <a:ext uri="{FF2B5EF4-FFF2-40B4-BE49-F238E27FC236}">
              <a16:creationId xmlns:a16="http://schemas.microsoft.com/office/drawing/2014/main" id="{00000000-0008-0000-3500-0000B3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0" name="PoljeZBesedilom 179">
          <a:extLst>
            <a:ext uri="{FF2B5EF4-FFF2-40B4-BE49-F238E27FC236}">
              <a16:creationId xmlns:a16="http://schemas.microsoft.com/office/drawing/2014/main" id="{00000000-0008-0000-3500-0000B4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1" name="PoljeZBesedilom 180">
          <a:extLst>
            <a:ext uri="{FF2B5EF4-FFF2-40B4-BE49-F238E27FC236}">
              <a16:creationId xmlns:a16="http://schemas.microsoft.com/office/drawing/2014/main" id="{00000000-0008-0000-3500-0000B5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2" name="PoljeZBesedilom 181">
          <a:extLst>
            <a:ext uri="{FF2B5EF4-FFF2-40B4-BE49-F238E27FC236}">
              <a16:creationId xmlns:a16="http://schemas.microsoft.com/office/drawing/2014/main" id="{00000000-0008-0000-3500-0000B6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3" name="PoljeZBesedilom 182">
          <a:extLst>
            <a:ext uri="{FF2B5EF4-FFF2-40B4-BE49-F238E27FC236}">
              <a16:creationId xmlns:a16="http://schemas.microsoft.com/office/drawing/2014/main" id="{00000000-0008-0000-3500-0000B7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4" name="PoljeZBesedilom 183">
          <a:extLst>
            <a:ext uri="{FF2B5EF4-FFF2-40B4-BE49-F238E27FC236}">
              <a16:creationId xmlns:a16="http://schemas.microsoft.com/office/drawing/2014/main" id="{00000000-0008-0000-3500-0000B8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5" name="PoljeZBesedilom 184">
          <a:extLst>
            <a:ext uri="{FF2B5EF4-FFF2-40B4-BE49-F238E27FC236}">
              <a16:creationId xmlns:a16="http://schemas.microsoft.com/office/drawing/2014/main" id="{00000000-0008-0000-3500-0000B9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6" name="PoljeZBesedilom 185">
          <a:extLst>
            <a:ext uri="{FF2B5EF4-FFF2-40B4-BE49-F238E27FC236}">
              <a16:creationId xmlns:a16="http://schemas.microsoft.com/office/drawing/2014/main" id="{00000000-0008-0000-3500-0000BA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7" name="PoljeZBesedilom 186">
          <a:extLst>
            <a:ext uri="{FF2B5EF4-FFF2-40B4-BE49-F238E27FC236}">
              <a16:creationId xmlns:a16="http://schemas.microsoft.com/office/drawing/2014/main" id="{00000000-0008-0000-3500-0000BB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8" name="PoljeZBesedilom 187">
          <a:extLst>
            <a:ext uri="{FF2B5EF4-FFF2-40B4-BE49-F238E27FC236}">
              <a16:creationId xmlns:a16="http://schemas.microsoft.com/office/drawing/2014/main" id="{00000000-0008-0000-3500-0000BC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9" name="PoljeZBesedilom 188">
          <a:extLst>
            <a:ext uri="{FF2B5EF4-FFF2-40B4-BE49-F238E27FC236}">
              <a16:creationId xmlns:a16="http://schemas.microsoft.com/office/drawing/2014/main" id="{00000000-0008-0000-3500-0000BD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90" name="PoljeZBesedilom 189">
          <a:extLst>
            <a:ext uri="{FF2B5EF4-FFF2-40B4-BE49-F238E27FC236}">
              <a16:creationId xmlns:a16="http://schemas.microsoft.com/office/drawing/2014/main" id="{00000000-0008-0000-3500-0000BE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91" name="PoljeZBesedilom 190">
          <a:extLst>
            <a:ext uri="{FF2B5EF4-FFF2-40B4-BE49-F238E27FC236}">
              <a16:creationId xmlns:a16="http://schemas.microsoft.com/office/drawing/2014/main" id="{00000000-0008-0000-3500-0000BF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92" name="PoljeZBesedilom 191">
          <a:extLst>
            <a:ext uri="{FF2B5EF4-FFF2-40B4-BE49-F238E27FC236}">
              <a16:creationId xmlns:a16="http://schemas.microsoft.com/office/drawing/2014/main" id="{00000000-0008-0000-3500-0000C0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193" name="PoljeZBesedilom 192">
          <a:extLst>
            <a:ext uri="{FF2B5EF4-FFF2-40B4-BE49-F238E27FC236}">
              <a16:creationId xmlns:a16="http://schemas.microsoft.com/office/drawing/2014/main" id="{00000000-0008-0000-3500-0000C1000000}"/>
            </a:ext>
          </a:extLst>
        </xdr:cNvPr>
        <xdr:cNvSpPr txBox="1"/>
      </xdr:nvSpPr>
      <xdr:spPr>
        <a:xfrm>
          <a:off x="657225" y="12900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194" name="PoljeZBesedilom 193">
          <a:extLst>
            <a:ext uri="{FF2B5EF4-FFF2-40B4-BE49-F238E27FC236}">
              <a16:creationId xmlns:a16="http://schemas.microsoft.com/office/drawing/2014/main" id="{00000000-0008-0000-3500-0000C2000000}"/>
            </a:ext>
          </a:extLst>
        </xdr:cNvPr>
        <xdr:cNvSpPr txBox="1"/>
      </xdr:nvSpPr>
      <xdr:spPr>
        <a:xfrm>
          <a:off x="657225" y="12900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347</xdr:row>
      <xdr:rowOff>0</xdr:rowOff>
    </xdr:from>
    <xdr:ext cx="184731" cy="264560"/>
    <xdr:sp macro="" textlink="">
      <xdr:nvSpPr>
        <xdr:cNvPr id="195" name="PoljeZBesedilom 194">
          <a:extLst>
            <a:ext uri="{FF2B5EF4-FFF2-40B4-BE49-F238E27FC236}">
              <a16:creationId xmlns:a16="http://schemas.microsoft.com/office/drawing/2014/main" id="{00000000-0008-0000-3500-0000C3000000}"/>
            </a:ext>
          </a:extLst>
        </xdr:cNvPr>
        <xdr:cNvSpPr txBox="1"/>
      </xdr:nvSpPr>
      <xdr:spPr>
        <a:xfrm>
          <a:off x="657225" y="1278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347</xdr:row>
      <xdr:rowOff>0</xdr:rowOff>
    </xdr:from>
    <xdr:ext cx="184731" cy="264560"/>
    <xdr:sp macro="" textlink="">
      <xdr:nvSpPr>
        <xdr:cNvPr id="196" name="PoljeZBesedilom 195">
          <a:extLst>
            <a:ext uri="{FF2B5EF4-FFF2-40B4-BE49-F238E27FC236}">
              <a16:creationId xmlns:a16="http://schemas.microsoft.com/office/drawing/2014/main" id="{00000000-0008-0000-3500-0000C4000000}"/>
            </a:ext>
          </a:extLst>
        </xdr:cNvPr>
        <xdr:cNvSpPr txBox="1"/>
      </xdr:nvSpPr>
      <xdr:spPr>
        <a:xfrm>
          <a:off x="657225" y="1278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197" name="PoljeZBesedilom 196">
          <a:extLst>
            <a:ext uri="{FF2B5EF4-FFF2-40B4-BE49-F238E27FC236}">
              <a16:creationId xmlns:a16="http://schemas.microsoft.com/office/drawing/2014/main" id="{00000000-0008-0000-3500-0000C5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198" name="PoljeZBesedilom 197">
          <a:extLst>
            <a:ext uri="{FF2B5EF4-FFF2-40B4-BE49-F238E27FC236}">
              <a16:creationId xmlns:a16="http://schemas.microsoft.com/office/drawing/2014/main" id="{00000000-0008-0000-3500-0000C6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199" name="PoljeZBesedilom 198">
          <a:extLst>
            <a:ext uri="{FF2B5EF4-FFF2-40B4-BE49-F238E27FC236}">
              <a16:creationId xmlns:a16="http://schemas.microsoft.com/office/drawing/2014/main" id="{00000000-0008-0000-3500-0000C7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0" name="PoljeZBesedilom 199">
          <a:extLst>
            <a:ext uri="{FF2B5EF4-FFF2-40B4-BE49-F238E27FC236}">
              <a16:creationId xmlns:a16="http://schemas.microsoft.com/office/drawing/2014/main" id="{00000000-0008-0000-3500-0000C8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1" name="PoljeZBesedilom 200">
          <a:extLst>
            <a:ext uri="{FF2B5EF4-FFF2-40B4-BE49-F238E27FC236}">
              <a16:creationId xmlns:a16="http://schemas.microsoft.com/office/drawing/2014/main" id="{00000000-0008-0000-3500-0000C9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2" name="PoljeZBesedilom 201">
          <a:extLst>
            <a:ext uri="{FF2B5EF4-FFF2-40B4-BE49-F238E27FC236}">
              <a16:creationId xmlns:a16="http://schemas.microsoft.com/office/drawing/2014/main" id="{00000000-0008-0000-3500-0000CA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3" name="PoljeZBesedilom 202">
          <a:extLst>
            <a:ext uri="{FF2B5EF4-FFF2-40B4-BE49-F238E27FC236}">
              <a16:creationId xmlns:a16="http://schemas.microsoft.com/office/drawing/2014/main" id="{00000000-0008-0000-3500-0000CB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4" name="PoljeZBesedilom 203">
          <a:extLst>
            <a:ext uri="{FF2B5EF4-FFF2-40B4-BE49-F238E27FC236}">
              <a16:creationId xmlns:a16="http://schemas.microsoft.com/office/drawing/2014/main" id="{00000000-0008-0000-3500-0000CC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5" name="PoljeZBesedilom 204">
          <a:extLst>
            <a:ext uri="{FF2B5EF4-FFF2-40B4-BE49-F238E27FC236}">
              <a16:creationId xmlns:a16="http://schemas.microsoft.com/office/drawing/2014/main" id="{00000000-0008-0000-3500-0000CD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6" name="PoljeZBesedilom 205">
          <a:extLst>
            <a:ext uri="{FF2B5EF4-FFF2-40B4-BE49-F238E27FC236}">
              <a16:creationId xmlns:a16="http://schemas.microsoft.com/office/drawing/2014/main" id="{00000000-0008-0000-3500-0000CE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7" name="PoljeZBesedilom 206">
          <a:extLst>
            <a:ext uri="{FF2B5EF4-FFF2-40B4-BE49-F238E27FC236}">
              <a16:creationId xmlns:a16="http://schemas.microsoft.com/office/drawing/2014/main" id="{00000000-0008-0000-3500-0000CF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8" name="PoljeZBesedilom 207">
          <a:extLst>
            <a:ext uri="{FF2B5EF4-FFF2-40B4-BE49-F238E27FC236}">
              <a16:creationId xmlns:a16="http://schemas.microsoft.com/office/drawing/2014/main" id="{00000000-0008-0000-3500-0000D0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9" name="PoljeZBesedilom 208">
          <a:extLst>
            <a:ext uri="{FF2B5EF4-FFF2-40B4-BE49-F238E27FC236}">
              <a16:creationId xmlns:a16="http://schemas.microsoft.com/office/drawing/2014/main" id="{00000000-0008-0000-3500-0000D1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0" name="PoljeZBesedilom 209">
          <a:extLst>
            <a:ext uri="{FF2B5EF4-FFF2-40B4-BE49-F238E27FC236}">
              <a16:creationId xmlns:a16="http://schemas.microsoft.com/office/drawing/2014/main" id="{00000000-0008-0000-3500-0000D2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1" name="PoljeZBesedilom 210">
          <a:extLst>
            <a:ext uri="{FF2B5EF4-FFF2-40B4-BE49-F238E27FC236}">
              <a16:creationId xmlns:a16="http://schemas.microsoft.com/office/drawing/2014/main" id="{00000000-0008-0000-3500-0000D3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2" name="PoljeZBesedilom 211">
          <a:extLst>
            <a:ext uri="{FF2B5EF4-FFF2-40B4-BE49-F238E27FC236}">
              <a16:creationId xmlns:a16="http://schemas.microsoft.com/office/drawing/2014/main" id="{00000000-0008-0000-3500-0000D4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3" name="PoljeZBesedilom 212">
          <a:extLst>
            <a:ext uri="{FF2B5EF4-FFF2-40B4-BE49-F238E27FC236}">
              <a16:creationId xmlns:a16="http://schemas.microsoft.com/office/drawing/2014/main" id="{00000000-0008-0000-3500-0000D5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4" name="PoljeZBesedilom 213">
          <a:extLst>
            <a:ext uri="{FF2B5EF4-FFF2-40B4-BE49-F238E27FC236}">
              <a16:creationId xmlns:a16="http://schemas.microsoft.com/office/drawing/2014/main" id="{00000000-0008-0000-3500-0000D6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5" name="PoljeZBesedilom 214">
          <a:extLst>
            <a:ext uri="{FF2B5EF4-FFF2-40B4-BE49-F238E27FC236}">
              <a16:creationId xmlns:a16="http://schemas.microsoft.com/office/drawing/2014/main" id="{00000000-0008-0000-3500-0000D7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6" name="PoljeZBesedilom 215">
          <a:extLst>
            <a:ext uri="{FF2B5EF4-FFF2-40B4-BE49-F238E27FC236}">
              <a16:creationId xmlns:a16="http://schemas.microsoft.com/office/drawing/2014/main" id="{00000000-0008-0000-3500-0000D8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7" name="PoljeZBesedilom 216">
          <a:extLst>
            <a:ext uri="{FF2B5EF4-FFF2-40B4-BE49-F238E27FC236}">
              <a16:creationId xmlns:a16="http://schemas.microsoft.com/office/drawing/2014/main" id="{00000000-0008-0000-3500-0000D9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8" name="PoljeZBesedilom 217">
          <a:extLst>
            <a:ext uri="{FF2B5EF4-FFF2-40B4-BE49-F238E27FC236}">
              <a16:creationId xmlns:a16="http://schemas.microsoft.com/office/drawing/2014/main" id="{00000000-0008-0000-3500-0000DA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9" name="PoljeZBesedilom 218">
          <a:extLst>
            <a:ext uri="{FF2B5EF4-FFF2-40B4-BE49-F238E27FC236}">
              <a16:creationId xmlns:a16="http://schemas.microsoft.com/office/drawing/2014/main" id="{00000000-0008-0000-3500-0000DB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0" name="PoljeZBesedilom 219">
          <a:extLst>
            <a:ext uri="{FF2B5EF4-FFF2-40B4-BE49-F238E27FC236}">
              <a16:creationId xmlns:a16="http://schemas.microsoft.com/office/drawing/2014/main" id="{00000000-0008-0000-3500-0000DC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1" name="PoljeZBesedilom 220">
          <a:extLst>
            <a:ext uri="{FF2B5EF4-FFF2-40B4-BE49-F238E27FC236}">
              <a16:creationId xmlns:a16="http://schemas.microsoft.com/office/drawing/2014/main" id="{00000000-0008-0000-3500-0000DD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2" name="PoljeZBesedilom 221">
          <a:extLst>
            <a:ext uri="{FF2B5EF4-FFF2-40B4-BE49-F238E27FC236}">
              <a16:creationId xmlns:a16="http://schemas.microsoft.com/office/drawing/2014/main" id="{00000000-0008-0000-3500-0000DE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3" name="PoljeZBesedilom 222">
          <a:extLst>
            <a:ext uri="{FF2B5EF4-FFF2-40B4-BE49-F238E27FC236}">
              <a16:creationId xmlns:a16="http://schemas.microsoft.com/office/drawing/2014/main" id="{00000000-0008-0000-3500-0000DF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4" name="PoljeZBesedilom 223">
          <a:extLst>
            <a:ext uri="{FF2B5EF4-FFF2-40B4-BE49-F238E27FC236}">
              <a16:creationId xmlns:a16="http://schemas.microsoft.com/office/drawing/2014/main" id="{00000000-0008-0000-3500-0000E0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5" name="PoljeZBesedilom 224">
          <a:extLst>
            <a:ext uri="{FF2B5EF4-FFF2-40B4-BE49-F238E27FC236}">
              <a16:creationId xmlns:a16="http://schemas.microsoft.com/office/drawing/2014/main" id="{00000000-0008-0000-3500-0000E1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6" name="PoljeZBesedilom 225">
          <a:extLst>
            <a:ext uri="{FF2B5EF4-FFF2-40B4-BE49-F238E27FC236}">
              <a16:creationId xmlns:a16="http://schemas.microsoft.com/office/drawing/2014/main" id="{00000000-0008-0000-3500-0000E2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7" name="PoljeZBesedilom 226">
          <a:extLst>
            <a:ext uri="{FF2B5EF4-FFF2-40B4-BE49-F238E27FC236}">
              <a16:creationId xmlns:a16="http://schemas.microsoft.com/office/drawing/2014/main" id="{00000000-0008-0000-3500-0000E3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8" name="PoljeZBesedilom 227">
          <a:extLst>
            <a:ext uri="{FF2B5EF4-FFF2-40B4-BE49-F238E27FC236}">
              <a16:creationId xmlns:a16="http://schemas.microsoft.com/office/drawing/2014/main" id="{00000000-0008-0000-3500-0000E4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9" name="PoljeZBesedilom 228">
          <a:extLst>
            <a:ext uri="{FF2B5EF4-FFF2-40B4-BE49-F238E27FC236}">
              <a16:creationId xmlns:a16="http://schemas.microsoft.com/office/drawing/2014/main" id="{00000000-0008-0000-3500-0000E5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0" name="PoljeZBesedilom 229">
          <a:extLst>
            <a:ext uri="{FF2B5EF4-FFF2-40B4-BE49-F238E27FC236}">
              <a16:creationId xmlns:a16="http://schemas.microsoft.com/office/drawing/2014/main" id="{00000000-0008-0000-3500-0000E6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1" name="PoljeZBesedilom 230">
          <a:extLst>
            <a:ext uri="{FF2B5EF4-FFF2-40B4-BE49-F238E27FC236}">
              <a16:creationId xmlns:a16="http://schemas.microsoft.com/office/drawing/2014/main" id="{00000000-0008-0000-3500-0000E7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2" name="PoljeZBesedilom 231">
          <a:extLst>
            <a:ext uri="{FF2B5EF4-FFF2-40B4-BE49-F238E27FC236}">
              <a16:creationId xmlns:a16="http://schemas.microsoft.com/office/drawing/2014/main" id="{00000000-0008-0000-3500-0000E8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3" name="PoljeZBesedilom 232">
          <a:extLst>
            <a:ext uri="{FF2B5EF4-FFF2-40B4-BE49-F238E27FC236}">
              <a16:creationId xmlns:a16="http://schemas.microsoft.com/office/drawing/2014/main" id="{00000000-0008-0000-3500-0000E9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4" name="PoljeZBesedilom 233">
          <a:extLst>
            <a:ext uri="{FF2B5EF4-FFF2-40B4-BE49-F238E27FC236}">
              <a16:creationId xmlns:a16="http://schemas.microsoft.com/office/drawing/2014/main" id="{00000000-0008-0000-3500-0000EA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5" name="PoljeZBesedilom 234">
          <a:extLst>
            <a:ext uri="{FF2B5EF4-FFF2-40B4-BE49-F238E27FC236}">
              <a16:creationId xmlns:a16="http://schemas.microsoft.com/office/drawing/2014/main" id="{00000000-0008-0000-3500-0000EB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6" name="PoljeZBesedilom 235">
          <a:extLst>
            <a:ext uri="{FF2B5EF4-FFF2-40B4-BE49-F238E27FC236}">
              <a16:creationId xmlns:a16="http://schemas.microsoft.com/office/drawing/2014/main" id="{00000000-0008-0000-3500-0000EC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7" name="PoljeZBesedilom 236">
          <a:extLst>
            <a:ext uri="{FF2B5EF4-FFF2-40B4-BE49-F238E27FC236}">
              <a16:creationId xmlns:a16="http://schemas.microsoft.com/office/drawing/2014/main" id="{00000000-0008-0000-3500-0000ED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8" name="PoljeZBesedilom 237">
          <a:extLst>
            <a:ext uri="{FF2B5EF4-FFF2-40B4-BE49-F238E27FC236}">
              <a16:creationId xmlns:a16="http://schemas.microsoft.com/office/drawing/2014/main" id="{00000000-0008-0000-3500-0000EE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9" name="PoljeZBesedilom 238">
          <a:extLst>
            <a:ext uri="{FF2B5EF4-FFF2-40B4-BE49-F238E27FC236}">
              <a16:creationId xmlns:a16="http://schemas.microsoft.com/office/drawing/2014/main" id="{00000000-0008-0000-3500-0000EF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0" name="PoljeZBesedilom 239">
          <a:extLst>
            <a:ext uri="{FF2B5EF4-FFF2-40B4-BE49-F238E27FC236}">
              <a16:creationId xmlns:a16="http://schemas.microsoft.com/office/drawing/2014/main" id="{00000000-0008-0000-3500-0000F0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1" name="PoljeZBesedilom 240">
          <a:extLst>
            <a:ext uri="{FF2B5EF4-FFF2-40B4-BE49-F238E27FC236}">
              <a16:creationId xmlns:a16="http://schemas.microsoft.com/office/drawing/2014/main" id="{00000000-0008-0000-3500-0000F1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2" name="PoljeZBesedilom 241">
          <a:extLst>
            <a:ext uri="{FF2B5EF4-FFF2-40B4-BE49-F238E27FC236}">
              <a16:creationId xmlns:a16="http://schemas.microsoft.com/office/drawing/2014/main" id="{00000000-0008-0000-3500-0000F2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3" name="PoljeZBesedilom 242">
          <a:extLst>
            <a:ext uri="{FF2B5EF4-FFF2-40B4-BE49-F238E27FC236}">
              <a16:creationId xmlns:a16="http://schemas.microsoft.com/office/drawing/2014/main" id="{00000000-0008-0000-3500-0000F3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4" name="PoljeZBesedilom 243">
          <a:extLst>
            <a:ext uri="{FF2B5EF4-FFF2-40B4-BE49-F238E27FC236}">
              <a16:creationId xmlns:a16="http://schemas.microsoft.com/office/drawing/2014/main" id="{00000000-0008-0000-3500-0000F4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5" name="PoljeZBesedilom 244">
          <a:extLst>
            <a:ext uri="{FF2B5EF4-FFF2-40B4-BE49-F238E27FC236}">
              <a16:creationId xmlns:a16="http://schemas.microsoft.com/office/drawing/2014/main" id="{00000000-0008-0000-3500-0000F5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6" name="PoljeZBesedilom 245">
          <a:extLst>
            <a:ext uri="{FF2B5EF4-FFF2-40B4-BE49-F238E27FC236}">
              <a16:creationId xmlns:a16="http://schemas.microsoft.com/office/drawing/2014/main" id="{00000000-0008-0000-3500-0000F6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7" name="PoljeZBesedilom 246">
          <a:extLst>
            <a:ext uri="{FF2B5EF4-FFF2-40B4-BE49-F238E27FC236}">
              <a16:creationId xmlns:a16="http://schemas.microsoft.com/office/drawing/2014/main" id="{00000000-0008-0000-3500-0000F7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8" name="PoljeZBesedilom 247">
          <a:extLst>
            <a:ext uri="{FF2B5EF4-FFF2-40B4-BE49-F238E27FC236}">
              <a16:creationId xmlns:a16="http://schemas.microsoft.com/office/drawing/2014/main" id="{00000000-0008-0000-3500-0000F8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9" name="PoljeZBesedilom 248">
          <a:extLst>
            <a:ext uri="{FF2B5EF4-FFF2-40B4-BE49-F238E27FC236}">
              <a16:creationId xmlns:a16="http://schemas.microsoft.com/office/drawing/2014/main" id="{00000000-0008-0000-3500-0000F9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0" name="PoljeZBesedilom 249">
          <a:extLst>
            <a:ext uri="{FF2B5EF4-FFF2-40B4-BE49-F238E27FC236}">
              <a16:creationId xmlns:a16="http://schemas.microsoft.com/office/drawing/2014/main" id="{00000000-0008-0000-3500-0000FA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1" name="PoljeZBesedilom 250">
          <a:extLst>
            <a:ext uri="{FF2B5EF4-FFF2-40B4-BE49-F238E27FC236}">
              <a16:creationId xmlns:a16="http://schemas.microsoft.com/office/drawing/2014/main" id="{00000000-0008-0000-3500-0000FB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2" name="PoljeZBesedilom 251">
          <a:extLst>
            <a:ext uri="{FF2B5EF4-FFF2-40B4-BE49-F238E27FC236}">
              <a16:creationId xmlns:a16="http://schemas.microsoft.com/office/drawing/2014/main" id="{00000000-0008-0000-3500-0000FC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3" name="PoljeZBesedilom 252">
          <a:extLst>
            <a:ext uri="{FF2B5EF4-FFF2-40B4-BE49-F238E27FC236}">
              <a16:creationId xmlns:a16="http://schemas.microsoft.com/office/drawing/2014/main" id="{00000000-0008-0000-3500-0000FD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4" name="PoljeZBesedilom 253">
          <a:extLst>
            <a:ext uri="{FF2B5EF4-FFF2-40B4-BE49-F238E27FC236}">
              <a16:creationId xmlns:a16="http://schemas.microsoft.com/office/drawing/2014/main" id="{00000000-0008-0000-3500-0000FE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605</xdr:row>
      <xdr:rowOff>0</xdr:rowOff>
    </xdr:from>
    <xdr:ext cx="77781" cy="198420"/>
    <xdr:sp macro="" textlink="">
      <xdr:nvSpPr>
        <xdr:cNvPr id="255" name="PoljeZBesedilom 254">
          <a:extLst>
            <a:ext uri="{FF2B5EF4-FFF2-40B4-BE49-F238E27FC236}">
              <a16:creationId xmlns:a16="http://schemas.microsoft.com/office/drawing/2014/main" id="{00000000-0008-0000-3500-0000FF000000}"/>
            </a:ext>
          </a:extLst>
        </xdr:cNvPr>
        <xdr:cNvSpPr txBox="1"/>
      </xdr:nvSpPr>
      <xdr:spPr>
        <a:xfrm>
          <a:off x="657225" y="1888617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605</xdr:row>
      <xdr:rowOff>0</xdr:rowOff>
    </xdr:from>
    <xdr:ext cx="77781" cy="198420"/>
    <xdr:sp macro="" textlink="">
      <xdr:nvSpPr>
        <xdr:cNvPr id="256" name="PoljeZBesedilom 255">
          <a:extLst>
            <a:ext uri="{FF2B5EF4-FFF2-40B4-BE49-F238E27FC236}">
              <a16:creationId xmlns:a16="http://schemas.microsoft.com/office/drawing/2014/main" id="{00000000-0008-0000-3500-000000010000}"/>
            </a:ext>
          </a:extLst>
        </xdr:cNvPr>
        <xdr:cNvSpPr txBox="1"/>
      </xdr:nvSpPr>
      <xdr:spPr>
        <a:xfrm>
          <a:off x="657225" y="1888617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57" name="PoljeZBesedilom 256">
          <a:extLst>
            <a:ext uri="{FF2B5EF4-FFF2-40B4-BE49-F238E27FC236}">
              <a16:creationId xmlns:a16="http://schemas.microsoft.com/office/drawing/2014/main" id="{00000000-0008-0000-3500-000001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58" name="PoljeZBesedilom 257">
          <a:extLst>
            <a:ext uri="{FF2B5EF4-FFF2-40B4-BE49-F238E27FC236}">
              <a16:creationId xmlns:a16="http://schemas.microsoft.com/office/drawing/2014/main" id="{00000000-0008-0000-3500-000002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59" name="PoljeZBesedilom 258">
          <a:extLst>
            <a:ext uri="{FF2B5EF4-FFF2-40B4-BE49-F238E27FC236}">
              <a16:creationId xmlns:a16="http://schemas.microsoft.com/office/drawing/2014/main" id="{00000000-0008-0000-3500-000003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0" name="PoljeZBesedilom 259">
          <a:extLst>
            <a:ext uri="{FF2B5EF4-FFF2-40B4-BE49-F238E27FC236}">
              <a16:creationId xmlns:a16="http://schemas.microsoft.com/office/drawing/2014/main" id="{00000000-0008-0000-3500-000004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1" name="PoljeZBesedilom 260">
          <a:extLst>
            <a:ext uri="{FF2B5EF4-FFF2-40B4-BE49-F238E27FC236}">
              <a16:creationId xmlns:a16="http://schemas.microsoft.com/office/drawing/2014/main" id="{00000000-0008-0000-3500-000005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2" name="PoljeZBesedilom 261">
          <a:extLst>
            <a:ext uri="{FF2B5EF4-FFF2-40B4-BE49-F238E27FC236}">
              <a16:creationId xmlns:a16="http://schemas.microsoft.com/office/drawing/2014/main" id="{00000000-0008-0000-3500-000006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3" name="PoljeZBesedilom 262">
          <a:extLst>
            <a:ext uri="{FF2B5EF4-FFF2-40B4-BE49-F238E27FC236}">
              <a16:creationId xmlns:a16="http://schemas.microsoft.com/office/drawing/2014/main" id="{00000000-0008-0000-3500-000007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4" name="PoljeZBesedilom 263">
          <a:extLst>
            <a:ext uri="{FF2B5EF4-FFF2-40B4-BE49-F238E27FC236}">
              <a16:creationId xmlns:a16="http://schemas.microsoft.com/office/drawing/2014/main" id="{00000000-0008-0000-3500-000008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5" name="PoljeZBesedilom 264">
          <a:extLst>
            <a:ext uri="{FF2B5EF4-FFF2-40B4-BE49-F238E27FC236}">
              <a16:creationId xmlns:a16="http://schemas.microsoft.com/office/drawing/2014/main" id="{00000000-0008-0000-3500-000009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6" name="PoljeZBesedilom 265">
          <a:extLst>
            <a:ext uri="{FF2B5EF4-FFF2-40B4-BE49-F238E27FC236}">
              <a16:creationId xmlns:a16="http://schemas.microsoft.com/office/drawing/2014/main" id="{00000000-0008-0000-3500-00000A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7" name="PoljeZBesedilom 266">
          <a:extLst>
            <a:ext uri="{FF2B5EF4-FFF2-40B4-BE49-F238E27FC236}">
              <a16:creationId xmlns:a16="http://schemas.microsoft.com/office/drawing/2014/main" id="{00000000-0008-0000-3500-00000B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8" name="PoljeZBesedilom 267">
          <a:extLst>
            <a:ext uri="{FF2B5EF4-FFF2-40B4-BE49-F238E27FC236}">
              <a16:creationId xmlns:a16="http://schemas.microsoft.com/office/drawing/2014/main" id="{00000000-0008-0000-3500-00000C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9" name="PoljeZBesedilom 268">
          <a:extLst>
            <a:ext uri="{FF2B5EF4-FFF2-40B4-BE49-F238E27FC236}">
              <a16:creationId xmlns:a16="http://schemas.microsoft.com/office/drawing/2014/main" id="{00000000-0008-0000-3500-00000D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70" name="PoljeZBesedilom 269">
          <a:extLst>
            <a:ext uri="{FF2B5EF4-FFF2-40B4-BE49-F238E27FC236}">
              <a16:creationId xmlns:a16="http://schemas.microsoft.com/office/drawing/2014/main" id="{00000000-0008-0000-3500-00000E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71" name="PoljeZBesedilom 270">
          <a:extLst>
            <a:ext uri="{FF2B5EF4-FFF2-40B4-BE49-F238E27FC236}">
              <a16:creationId xmlns:a16="http://schemas.microsoft.com/office/drawing/2014/main" id="{00000000-0008-0000-3500-00000F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72" name="PoljeZBesedilom 271">
          <a:extLst>
            <a:ext uri="{FF2B5EF4-FFF2-40B4-BE49-F238E27FC236}">
              <a16:creationId xmlns:a16="http://schemas.microsoft.com/office/drawing/2014/main" id="{00000000-0008-0000-3500-000010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3" name="PoljeZBesedilom 272">
          <a:extLst>
            <a:ext uri="{FF2B5EF4-FFF2-40B4-BE49-F238E27FC236}">
              <a16:creationId xmlns:a16="http://schemas.microsoft.com/office/drawing/2014/main" id="{00000000-0008-0000-3500-000011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4" name="PoljeZBesedilom 273">
          <a:extLst>
            <a:ext uri="{FF2B5EF4-FFF2-40B4-BE49-F238E27FC236}">
              <a16:creationId xmlns:a16="http://schemas.microsoft.com/office/drawing/2014/main" id="{00000000-0008-0000-3500-000012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5" name="PoljeZBesedilom 274">
          <a:extLst>
            <a:ext uri="{FF2B5EF4-FFF2-40B4-BE49-F238E27FC236}">
              <a16:creationId xmlns:a16="http://schemas.microsoft.com/office/drawing/2014/main" id="{00000000-0008-0000-3500-000013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6" name="PoljeZBesedilom 275">
          <a:extLst>
            <a:ext uri="{FF2B5EF4-FFF2-40B4-BE49-F238E27FC236}">
              <a16:creationId xmlns:a16="http://schemas.microsoft.com/office/drawing/2014/main" id="{00000000-0008-0000-3500-000014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7" name="PoljeZBesedilom 276">
          <a:extLst>
            <a:ext uri="{FF2B5EF4-FFF2-40B4-BE49-F238E27FC236}">
              <a16:creationId xmlns:a16="http://schemas.microsoft.com/office/drawing/2014/main" id="{00000000-0008-0000-3500-000015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8" name="PoljeZBesedilom 277">
          <a:extLst>
            <a:ext uri="{FF2B5EF4-FFF2-40B4-BE49-F238E27FC236}">
              <a16:creationId xmlns:a16="http://schemas.microsoft.com/office/drawing/2014/main" id="{00000000-0008-0000-3500-000016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9" name="PoljeZBesedilom 278">
          <a:extLst>
            <a:ext uri="{FF2B5EF4-FFF2-40B4-BE49-F238E27FC236}">
              <a16:creationId xmlns:a16="http://schemas.microsoft.com/office/drawing/2014/main" id="{00000000-0008-0000-3500-000017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0" name="PoljeZBesedilom 279">
          <a:extLst>
            <a:ext uri="{FF2B5EF4-FFF2-40B4-BE49-F238E27FC236}">
              <a16:creationId xmlns:a16="http://schemas.microsoft.com/office/drawing/2014/main" id="{00000000-0008-0000-3500-000018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1" name="PoljeZBesedilom 280">
          <a:extLst>
            <a:ext uri="{FF2B5EF4-FFF2-40B4-BE49-F238E27FC236}">
              <a16:creationId xmlns:a16="http://schemas.microsoft.com/office/drawing/2014/main" id="{00000000-0008-0000-3500-000019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2" name="PoljeZBesedilom 281">
          <a:extLst>
            <a:ext uri="{FF2B5EF4-FFF2-40B4-BE49-F238E27FC236}">
              <a16:creationId xmlns:a16="http://schemas.microsoft.com/office/drawing/2014/main" id="{00000000-0008-0000-3500-00001A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3" name="PoljeZBesedilom 282">
          <a:extLst>
            <a:ext uri="{FF2B5EF4-FFF2-40B4-BE49-F238E27FC236}">
              <a16:creationId xmlns:a16="http://schemas.microsoft.com/office/drawing/2014/main" id="{00000000-0008-0000-3500-00001B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4" name="PoljeZBesedilom 283">
          <a:extLst>
            <a:ext uri="{FF2B5EF4-FFF2-40B4-BE49-F238E27FC236}">
              <a16:creationId xmlns:a16="http://schemas.microsoft.com/office/drawing/2014/main" id="{00000000-0008-0000-3500-00001C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5" name="PoljeZBesedilom 284">
          <a:extLst>
            <a:ext uri="{FF2B5EF4-FFF2-40B4-BE49-F238E27FC236}">
              <a16:creationId xmlns:a16="http://schemas.microsoft.com/office/drawing/2014/main" id="{00000000-0008-0000-3500-00001D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6" name="PoljeZBesedilom 285">
          <a:extLst>
            <a:ext uri="{FF2B5EF4-FFF2-40B4-BE49-F238E27FC236}">
              <a16:creationId xmlns:a16="http://schemas.microsoft.com/office/drawing/2014/main" id="{00000000-0008-0000-3500-00001E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7" name="PoljeZBesedilom 286">
          <a:extLst>
            <a:ext uri="{FF2B5EF4-FFF2-40B4-BE49-F238E27FC236}">
              <a16:creationId xmlns:a16="http://schemas.microsoft.com/office/drawing/2014/main" id="{00000000-0008-0000-3500-00001F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8" name="PoljeZBesedilom 287">
          <a:extLst>
            <a:ext uri="{FF2B5EF4-FFF2-40B4-BE49-F238E27FC236}">
              <a16:creationId xmlns:a16="http://schemas.microsoft.com/office/drawing/2014/main" id="{00000000-0008-0000-3500-000020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439</xdr:row>
      <xdr:rowOff>0</xdr:rowOff>
    </xdr:from>
    <xdr:ext cx="184731" cy="264560"/>
    <xdr:sp macro="" textlink="">
      <xdr:nvSpPr>
        <xdr:cNvPr id="289" name="PoljeZBesedilom 288">
          <a:extLst>
            <a:ext uri="{FF2B5EF4-FFF2-40B4-BE49-F238E27FC236}">
              <a16:creationId xmlns:a16="http://schemas.microsoft.com/office/drawing/2014/main" id="{00000000-0008-0000-3500-000021010000}"/>
            </a:ext>
          </a:extLst>
        </xdr:cNvPr>
        <xdr:cNvSpPr txBox="1"/>
      </xdr:nvSpPr>
      <xdr:spPr>
        <a:xfrm>
          <a:off x="657225" y="14733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439</xdr:row>
      <xdr:rowOff>0</xdr:rowOff>
    </xdr:from>
    <xdr:ext cx="184731" cy="264560"/>
    <xdr:sp macro="" textlink="">
      <xdr:nvSpPr>
        <xdr:cNvPr id="290" name="PoljeZBesedilom 289">
          <a:extLst>
            <a:ext uri="{FF2B5EF4-FFF2-40B4-BE49-F238E27FC236}">
              <a16:creationId xmlns:a16="http://schemas.microsoft.com/office/drawing/2014/main" id="{00000000-0008-0000-3500-000022010000}"/>
            </a:ext>
          </a:extLst>
        </xdr:cNvPr>
        <xdr:cNvSpPr txBox="1"/>
      </xdr:nvSpPr>
      <xdr:spPr>
        <a:xfrm>
          <a:off x="657225" y="14733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1031</xdr:row>
      <xdr:rowOff>0</xdr:rowOff>
    </xdr:from>
    <xdr:to>
      <xdr:col>1</xdr:col>
      <xdr:colOff>0</xdr:colOff>
      <xdr:row>2059</xdr:row>
      <xdr:rowOff>59632</xdr:rowOff>
    </xdr:to>
    <xdr:sp macro="" textlink="">
      <xdr:nvSpPr>
        <xdr:cNvPr id="2" name="Besedilo 26">
          <a:extLst>
            <a:ext uri="{FF2B5EF4-FFF2-40B4-BE49-F238E27FC236}">
              <a16:creationId xmlns:a16="http://schemas.microsoft.com/office/drawing/2014/main" id="{00000000-0008-0000-3600-000002000000}"/>
            </a:ext>
          </a:extLst>
        </xdr:cNvPr>
        <xdr:cNvSpPr txBox="1">
          <a:spLocks noChangeArrowheads="1"/>
        </xdr:cNvSpPr>
      </xdr:nvSpPr>
      <xdr:spPr bwMode="auto">
        <a:xfrm>
          <a:off x="581025" y="408393900"/>
          <a:ext cx="0" cy="21172087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2056</xdr:row>
      <xdr:rowOff>59787</xdr:rowOff>
    </xdr:to>
    <xdr:sp macro="" textlink="">
      <xdr:nvSpPr>
        <xdr:cNvPr id="3" name="Besedilo 26">
          <a:extLst>
            <a:ext uri="{FF2B5EF4-FFF2-40B4-BE49-F238E27FC236}">
              <a16:creationId xmlns:a16="http://schemas.microsoft.com/office/drawing/2014/main" id="{00000000-0008-0000-3600-000003000000}"/>
            </a:ext>
          </a:extLst>
        </xdr:cNvPr>
        <xdr:cNvSpPr txBox="1">
          <a:spLocks noChangeArrowheads="1"/>
        </xdr:cNvSpPr>
      </xdr:nvSpPr>
      <xdr:spPr bwMode="auto">
        <a:xfrm>
          <a:off x="581025" y="408393900"/>
          <a:ext cx="0" cy="21117810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2069</xdr:row>
      <xdr:rowOff>59765</xdr:rowOff>
    </xdr:to>
    <xdr:sp macro="" textlink="">
      <xdr:nvSpPr>
        <xdr:cNvPr id="4" name="Besedilo 26">
          <a:extLst>
            <a:ext uri="{FF2B5EF4-FFF2-40B4-BE49-F238E27FC236}">
              <a16:creationId xmlns:a16="http://schemas.microsoft.com/office/drawing/2014/main" id="{00000000-0008-0000-3600-000004000000}"/>
            </a:ext>
          </a:extLst>
        </xdr:cNvPr>
        <xdr:cNvSpPr txBox="1">
          <a:spLocks noChangeArrowheads="1"/>
        </xdr:cNvSpPr>
      </xdr:nvSpPr>
      <xdr:spPr bwMode="auto">
        <a:xfrm>
          <a:off x="581025" y="408393900"/>
          <a:ext cx="0" cy="21353075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2056</xdr:row>
      <xdr:rowOff>59787</xdr:rowOff>
    </xdr:to>
    <xdr:sp macro="" textlink="">
      <xdr:nvSpPr>
        <xdr:cNvPr id="5" name="Besedilo 26">
          <a:extLst>
            <a:ext uri="{FF2B5EF4-FFF2-40B4-BE49-F238E27FC236}">
              <a16:creationId xmlns:a16="http://schemas.microsoft.com/office/drawing/2014/main" id="{00000000-0008-0000-3600-000005000000}"/>
            </a:ext>
          </a:extLst>
        </xdr:cNvPr>
        <xdr:cNvSpPr txBox="1">
          <a:spLocks noChangeArrowheads="1"/>
        </xdr:cNvSpPr>
      </xdr:nvSpPr>
      <xdr:spPr bwMode="auto">
        <a:xfrm>
          <a:off x="581025" y="408393900"/>
          <a:ext cx="0" cy="21117810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2054</xdr:row>
      <xdr:rowOff>59291</xdr:rowOff>
    </xdr:to>
    <xdr:sp macro="" textlink="">
      <xdr:nvSpPr>
        <xdr:cNvPr id="6" name="Besedilo 26">
          <a:extLst>
            <a:ext uri="{FF2B5EF4-FFF2-40B4-BE49-F238E27FC236}">
              <a16:creationId xmlns:a16="http://schemas.microsoft.com/office/drawing/2014/main" id="{00000000-0008-0000-3600-000006000000}"/>
            </a:ext>
          </a:extLst>
        </xdr:cNvPr>
        <xdr:cNvSpPr txBox="1">
          <a:spLocks noChangeArrowheads="1"/>
        </xdr:cNvSpPr>
      </xdr:nvSpPr>
      <xdr:spPr bwMode="auto">
        <a:xfrm>
          <a:off x="581025" y="408393900"/>
          <a:ext cx="0" cy="21081565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2056</xdr:row>
      <xdr:rowOff>59787</xdr:rowOff>
    </xdr:to>
    <xdr:sp macro="" textlink="">
      <xdr:nvSpPr>
        <xdr:cNvPr id="7" name="Besedilo 26">
          <a:extLst>
            <a:ext uri="{FF2B5EF4-FFF2-40B4-BE49-F238E27FC236}">
              <a16:creationId xmlns:a16="http://schemas.microsoft.com/office/drawing/2014/main" id="{00000000-0008-0000-3600-000007000000}"/>
            </a:ext>
          </a:extLst>
        </xdr:cNvPr>
        <xdr:cNvSpPr txBox="1">
          <a:spLocks noChangeArrowheads="1"/>
        </xdr:cNvSpPr>
      </xdr:nvSpPr>
      <xdr:spPr bwMode="auto">
        <a:xfrm>
          <a:off x="581025" y="408393900"/>
          <a:ext cx="0" cy="21117810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2069</xdr:row>
      <xdr:rowOff>59765</xdr:rowOff>
    </xdr:to>
    <xdr:sp macro="" textlink="">
      <xdr:nvSpPr>
        <xdr:cNvPr id="8" name="Besedilo 26">
          <a:extLst>
            <a:ext uri="{FF2B5EF4-FFF2-40B4-BE49-F238E27FC236}">
              <a16:creationId xmlns:a16="http://schemas.microsoft.com/office/drawing/2014/main" id="{00000000-0008-0000-3600-000008000000}"/>
            </a:ext>
          </a:extLst>
        </xdr:cNvPr>
        <xdr:cNvSpPr txBox="1">
          <a:spLocks noChangeArrowheads="1"/>
        </xdr:cNvSpPr>
      </xdr:nvSpPr>
      <xdr:spPr bwMode="auto">
        <a:xfrm>
          <a:off x="581025" y="408393900"/>
          <a:ext cx="0" cy="21353075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2005</xdr:row>
      <xdr:rowOff>59475</xdr:rowOff>
    </xdr:to>
    <xdr:sp macro="" textlink="">
      <xdr:nvSpPr>
        <xdr:cNvPr id="9" name="Besedilo 26">
          <a:extLst>
            <a:ext uri="{FF2B5EF4-FFF2-40B4-BE49-F238E27FC236}">
              <a16:creationId xmlns:a16="http://schemas.microsoft.com/office/drawing/2014/main" id="{00000000-0008-0000-3600-000009000000}"/>
            </a:ext>
          </a:extLst>
        </xdr:cNvPr>
        <xdr:cNvSpPr txBox="1">
          <a:spLocks noChangeArrowheads="1"/>
        </xdr:cNvSpPr>
      </xdr:nvSpPr>
      <xdr:spPr bwMode="auto">
        <a:xfrm>
          <a:off x="581025" y="408393900"/>
          <a:ext cx="0" cy="20194806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1993</xdr:row>
      <xdr:rowOff>59814</xdr:rowOff>
    </xdr:to>
    <xdr:sp macro="" textlink="">
      <xdr:nvSpPr>
        <xdr:cNvPr id="10" name="Besedilo 26">
          <a:extLst>
            <a:ext uri="{FF2B5EF4-FFF2-40B4-BE49-F238E27FC236}">
              <a16:creationId xmlns:a16="http://schemas.microsoft.com/office/drawing/2014/main" id="{00000000-0008-0000-3600-00000A000000}"/>
            </a:ext>
          </a:extLst>
        </xdr:cNvPr>
        <xdr:cNvSpPr txBox="1">
          <a:spLocks noChangeArrowheads="1"/>
        </xdr:cNvSpPr>
      </xdr:nvSpPr>
      <xdr:spPr bwMode="auto">
        <a:xfrm>
          <a:off x="581025" y="408393900"/>
          <a:ext cx="0" cy="19977670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2005</xdr:row>
      <xdr:rowOff>59475</xdr:rowOff>
    </xdr:to>
    <xdr:sp macro="" textlink="">
      <xdr:nvSpPr>
        <xdr:cNvPr id="11" name="Besedilo 26">
          <a:extLst>
            <a:ext uri="{FF2B5EF4-FFF2-40B4-BE49-F238E27FC236}">
              <a16:creationId xmlns:a16="http://schemas.microsoft.com/office/drawing/2014/main" id="{00000000-0008-0000-3600-00000B000000}"/>
            </a:ext>
          </a:extLst>
        </xdr:cNvPr>
        <xdr:cNvSpPr txBox="1">
          <a:spLocks noChangeArrowheads="1"/>
        </xdr:cNvSpPr>
      </xdr:nvSpPr>
      <xdr:spPr bwMode="auto">
        <a:xfrm>
          <a:off x="581025" y="408393900"/>
          <a:ext cx="0" cy="20194806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2013</xdr:row>
      <xdr:rowOff>59431</xdr:rowOff>
    </xdr:to>
    <xdr:sp macro="" textlink="">
      <xdr:nvSpPr>
        <xdr:cNvPr id="12" name="Besedilo 26">
          <a:extLst>
            <a:ext uri="{FF2B5EF4-FFF2-40B4-BE49-F238E27FC236}">
              <a16:creationId xmlns:a16="http://schemas.microsoft.com/office/drawing/2014/main" id="{00000000-0008-0000-3600-00000C000000}"/>
            </a:ext>
          </a:extLst>
        </xdr:cNvPr>
        <xdr:cNvSpPr txBox="1">
          <a:spLocks noChangeArrowheads="1"/>
        </xdr:cNvSpPr>
      </xdr:nvSpPr>
      <xdr:spPr bwMode="auto">
        <a:xfrm>
          <a:off x="581025" y="408393900"/>
          <a:ext cx="0" cy="203395819"/>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57119</xdr:rowOff>
    </xdr:to>
    <xdr:sp macro="" textlink="">
      <xdr:nvSpPr>
        <xdr:cNvPr id="13" name="Besedilo 26">
          <a:extLst>
            <a:ext uri="{FF2B5EF4-FFF2-40B4-BE49-F238E27FC236}">
              <a16:creationId xmlns:a16="http://schemas.microsoft.com/office/drawing/2014/main" id="{00000000-0008-0000-3600-00000D000000}"/>
            </a:ext>
          </a:extLst>
        </xdr:cNvPr>
        <xdr:cNvSpPr txBox="1">
          <a:spLocks noChangeArrowheads="1"/>
        </xdr:cNvSpPr>
      </xdr:nvSpPr>
      <xdr:spPr bwMode="auto">
        <a:xfrm>
          <a:off x="581025" y="200025"/>
          <a:ext cx="0" cy="8286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58403</xdr:rowOff>
    </xdr:to>
    <xdr:sp macro="" textlink="">
      <xdr:nvSpPr>
        <xdr:cNvPr id="14" name="Besedilo 26">
          <a:extLst>
            <a:ext uri="{FF2B5EF4-FFF2-40B4-BE49-F238E27FC236}">
              <a16:creationId xmlns:a16="http://schemas.microsoft.com/office/drawing/2014/main" id="{00000000-0008-0000-3600-00000E000000}"/>
            </a:ext>
          </a:extLst>
        </xdr:cNvPr>
        <xdr:cNvSpPr txBox="1">
          <a:spLocks noChangeArrowheads="1"/>
        </xdr:cNvSpPr>
      </xdr:nvSpPr>
      <xdr:spPr bwMode="auto">
        <a:xfrm>
          <a:off x="581025" y="200025"/>
          <a:ext cx="0" cy="829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60773</xdr:rowOff>
    </xdr:to>
    <xdr:sp macro="" textlink="">
      <xdr:nvSpPr>
        <xdr:cNvPr id="15" name="Besedilo 26">
          <a:extLst>
            <a:ext uri="{FF2B5EF4-FFF2-40B4-BE49-F238E27FC236}">
              <a16:creationId xmlns:a16="http://schemas.microsoft.com/office/drawing/2014/main" id="{00000000-0008-0000-3600-00000F000000}"/>
            </a:ext>
          </a:extLst>
        </xdr:cNvPr>
        <xdr:cNvSpPr txBox="1">
          <a:spLocks noChangeArrowheads="1"/>
        </xdr:cNvSpPr>
      </xdr:nvSpPr>
      <xdr:spPr bwMode="auto">
        <a:xfrm>
          <a:off x="581025" y="200025"/>
          <a:ext cx="0" cy="83229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60773</xdr:rowOff>
    </xdr:to>
    <xdr:sp macro="" textlink="">
      <xdr:nvSpPr>
        <xdr:cNvPr id="16" name="Besedilo 26">
          <a:extLst>
            <a:ext uri="{FF2B5EF4-FFF2-40B4-BE49-F238E27FC236}">
              <a16:creationId xmlns:a16="http://schemas.microsoft.com/office/drawing/2014/main" id="{00000000-0008-0000-3600-000010000000}"/>
            </a:ext>
          </a:extLst>
        </xdr:cNvPr>
        <xdr:cNvSpPr txBox="1">
          <a:spLocks noChangeArrowheads="1"/>
        </xdr:cNvSpPr>
      </xdr:nvSpPr>
      <xdr:spPr bwMode="auto">
        <a:xfrm>
          <a:off x="581025" y="200025"/>
          <a:ext cx="0" cy="8322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59184</xdr:rowOff>
    </xdr:to>
    <xdr:sp macro="" textlink="">
      <xdr:nvSpPr>
        <xdr:cNvPr id="17" name="Besedilo 26">
          <a:extLst>
            <a:ext uri="{FF2B5EF4-FFF2-40B4-BE49-F238E27FC236}">
              <a16:creationId xmlns:a16="http://schemas.microsoft.com/office/drawing/2014/main" id="{00000000-0008-0000-3600-000011000000}"/>
            </a:ext>
          </a:extLst>
        </xdr:cNvPr>
        <xdr:cNvSpPr txBox="1">
          <a:spLocks noChangeArrowheads="1"/>
        </xdr:cNvSpPr>
      </xdr:nvSpPr>
      <xdr:spPr bwMode="auto">
        <a:xfrm>
          <a:off x="581025" y="200025"/>
          <a:ext cx="0" cy="8307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59184</xdr:rowOff>
    </xdr:to>
    <xdr:sp macro="" textlink="">
      <xdr:nvSpPr>
        <xdr:cNvPr id="18" name="Besedilo 26">
          <a:extLst>
            <a:ext uri="{FF2B5EF4-FFF2-40B4-BE49-F238E27FC236}">
              <a16:creationId xmlns:a16="http://schemas.microsoft.com/office/drawing/2014/main" id="{00000000-0008-0000-3600-000012000000}"/>
            </a:ext>
          </a:extLst>
        </xdr:cNvPr>
        <xdr:cNvSpPr txBox="1">
          <a:spLocks noChangeArrowheads="1"/>
        </xdr:cNvSpPr>
      </xdr:nvSpPr>
      <xdr:spPr bwMode="auto">
        <a:xfrm>
          <a:off x="581025" y="200025"/>
          <a:ext cx="0" cy="8307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60773</xdr:rowOff>
    </xdr:to>
    <xdr:sp macro="" textlink="">
      <xdr:nvSpPr>
        <xdr:cNvPr id="19" name="Besedilo 26">
          <a:extLst>
            <a:ext uri="{FF2B5EF4-FFF2-40B4-BE49-F238E27FC236}">
              <a16:creationId xmlns:a16="http://schemas.microsoft.com/office/drawing/2014/main" id="{00000000-0008-0000-3600-000013000000}"/>
            </a:ext>
          </a:extLst>
        </xdr:cNvPr>
        <xdr:cNvSpPr txBox="1">
          <a:spLocks noChangeArrowheads="1"/>
        </xdr:cNvSpPr>
      </xdr:nvSpPr>
      <xdr:spPr bwMode="auto">
        <a:xfrm>
          <a:off x="581025" y="200025"/>
          <a:ext cx="0" cy="8322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57119</xdr:rowOff>
    </xdr:to>
    <xdr:sp macro="" textlink="">
      <xdr:nvSpPr>
        <xdr:cNvPr id="20" name="Besedilo 26">
          <a:extLst>
            <a:ext uri="{FF2B5EF4-FFF2-40B4-BE49-F238E27FC236}">
              <a16:creationId xmlns:a16="http://schemas.microsoft.com/office/drawing/2014/main" id="{00000000-0008-0000-3600-000014000000}"/>
            </a:ext>
          </a:extLst>
        </xdr:cNvPr>
        <xdr:cNvSpPr txBox="1">
          <a:spLocks noChangeArrowheads="1"/>
        </xdr:cNvSpPr>
      </xdr:nvSpPr>
      <xdr:spPr bwMode="auto">
        <a:xfrm>
          <a:off x="581025" y="200025"/>
          <a:ext cx="0" cy="8286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56483</xdr:rowOff>
    </xdr:to>
    <xdr:sp macro="" textlink="">
      <xdr:nvSpPr>
        <xdr:cNvPr id="21" name="Besedilo 26">
          <a:extLst>
            <a:ext uri="{FF2B5EF4-FFF2-40B4-BE49-F238E27FC236}">
              <a16:creationId xmlns:a16="http://schemas.microsoft.com/office/drawing/2014/main" id="{00000000-0008-0000-3600-000015000000}"/>
            </a:ext>
          </a:extLst>
        </xdr:cNvPr>
        <xdr:cNvSpPr txBox="1">
          <a:spLocks noChangeArrowheads="1"/>
        </xdr:cNvSpPr>
      </xdr:nvSpPr>
      <xdr:spPr bwMode="auto">
        <a:xfrm>
          <a:off x="581025" y="200025"/>
          <a:ext cx="0" cy="8280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57119</xdr:rowOff>
    </xdr:to>
    <xdr:sp macro="" textlink="">
      <xdr:nvSpPr>
        <xdr:cNvPr id="22" name="Besedilo 26">
          <a:extLst>
            <a:ext uri="{FF2B5EF4-FFF2-40B4-BE49-F238E27FC236}">
              <a16:creationId xmlns:a16="http://schemas.microsoft.com/office/drawing/2014/main" id="{00000000-0008-0000-3600-000016000000}"/>
            </a:ext>
          </a:extLst>
        </xdr:cNvPr>
        <xdr:cNvSpPr txBox="1">
          <a:spLocks noChangeArrowheads="1"/>
        </xdr:cNvSpPr>
      </xdr:nvSpPr>
      <xdr:spPr bwMode="auto">
        <a:xfrm>
          <a:off x="581025" y="200025"/>
          <a:ext cx="0" cy="8286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60773</xdr:rowOff>
    </xdr:to>
    <xdr:sp macro="" textlink="">
      <xdr:nvSpPr>
        <xdr:cNvPr id="23" name="Besedilo 26">
          <a:extLst>
            <a:ext uri="{FF2B5EF4-FFF2-40B4-BE49-F238E27FC236}">
              <a16:creationId xmlns:a16="http://schemas.microsoft.com/office/drawing/2014/main" id="{00000000-0008-0000-3600-000017000000}"/>
            </a:ext>
          </a:extLst>
        </xdr:cNvPr>
        <xdr:cNvSpPr txBox="1">
          <a:spLocks noChangeArrowheads="1"/>
        </xdr:cNvSpPr>
      </xdr:nvSpPr>
      <xdr:spPr bwMode="auto">
        <a:xfrm>
          <a:off x="581025" y="200025"/>
          <a:ext cx="0" cy="8322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2001</xdr:row>
      <xdr:rowOff>59950</xdr:rowOff>
    </xdr:to>
    <xdr:sp macro="" textlink="">
      <xdr:nvSpPr>
        <xdr:cNvPr id="24" name="Besedilo 26">
          <a:extLst>
            <a:ext uri="{FF2B5EF4-FFF2-40B4-BE49-F238E27FC236}">
              <a16:creationId xmlns:a16="http://schemas.microsoft.com/office/drawing/2014/main" id="{00000000-0008-0000-3600-000018000000}"/>
            </a:ext>
          </a:extLst>
        </xdr:cNvPr>
        <xdr:cNvSpPr txBox="1">
          <a:spLocks noChangeArrowheads="1"/>
        </xdr:cNvSpPr>
      </xdr:nvSpPr>
      <xdr:spPr bwMode="auto">
        <a:xfrm>
          <a:off x="581025" y="408393900"/>
          <a:ext cx="0" cy="20122463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2005</xdr:row>
      <xdr:rowOff>58837</xdr:rowOff>
    </xdr:to>
    <xdr:sp macro="" textlink="">
      <xdr:nvSpPr>
        <xdr:cNvPr id="25" name="Besedilo 26">
          <a:extLst>
            <a:ext uri="{FF2B5EF4-FFF2-40B4-BE49-F238E27FC236}">
              <a16:creationId xmlns:a16="http://schemas.microsoft.com/office/drawing/2014/main" id="{00000000-0008-0000-3600-000019000000}"/>
            </a:ext>
          </a:extLst>
        </xdr:cNvPr>
        <xdr:cNvSpPr txBox="1">
          <a:spLocks noChangeArrowheads="1"/>
        </xdr:cNvSpPr>
      </xdr:nvSpPr>
      <xdr:spPr bwMode="auto">
        <a:xfrm>
          <a:off x="581025" y="408393900"/>
          <a:ext cx="0" cy="20194742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1999</xdr:row>
      <xdr:rowOff>58588</xdr:rowOff>
    </xdr:to>
    <xdr:sp macro="" textlink="">
      <xdr:nvSpPr>
        <xdr:cNvPr id="26" name="Besedilo 26">
          <a:extLst>
            <a:ext uri="{FF2B5EF4-FFF2-40B4-BE49-F238E27FC236}">
              <a16:creationId xmlns:a16="http://schemas.microsoft.com/office/drawing/2014/main" id="{00000000-0008-0000-3600-00001A000000}"/>
            </a:ext>
          </a:extLst>
        </xdr:cNvPr>
        <xdr:cNvSpPr txBox="1">
          <a:spLocks noChangeArrowheads="1"/>
        </xdr:cNvSpPr>
      </xdr:nvSpPr>
      <xdr:spPr bwMode="auto">
        <a:xfrm>
          <a:off x="581025" y="408393900"/>
          <a:ext cx="0" cy="20086132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2007</xdr:row>
      <xdr:rowOff>59006</xdr:rowOff>
    </xdr:to>
    <xdr:sp macro="" textlink="">
      <xdr:nvSpPr>
        <xdr:cNvPr id="27" name="Besedilo 26">
          <a:extLst>
            <a:ext uri="{FF2B5EF4-FFF2-40B4-BE49-F238E27FC236}">
              <a16:creationId xmlns:a16="http://schemas.microsoft.com/office/drawing/2014/main" id="{00000000-0008-0000-3600-00001B000000}"/>
            </a:ext>
          </a:extLst>
        </xdr:cNvPr>
        <xdr:cNvSpPr txBox="1">
          <a:spLocks noChangeArrowheads="1"/>
        </xdr:cNvSpPr>
      </xdr:nvSpPr>
      <xdr:spPr bwMode="auto">
        <a:xfrm>
          <a:off x="581025" y="408393900"/>
          <a:ext cx="0" cy="20230954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2000</xdr:row>
      <xdr:rowOff>60151</xdr:rowOff>
    </xdr:to>
    <xdr:sp macro="" textlink="">
      <xdr:nvSpPr>
        <xdr:cNvPr id="28" name="Besedilo 26">
          <a:extLst>
            <a:ext uri="{FF2B5EF4-FFF2-40B4-BE49-F238E27FC236}">
              <a16:creationId xmlns:a16="http://schemas.microsoft.com/office/drawing/2014/main" id="{00000000-0008-0000-3600-00001C000000}"/>
            </a:ext>
          </a:extLst>
        </xdr:cNvPr>
        <xdr:cNvSpPr txBox="1">
          <a:spLocks noChangeArrowheads="1"/>
        </xdr:cNvSpPr>
      </xdr:nvSpPr>
      <xdr:spPr bwMode="auto">
        <a:xfrm>
          <a:off x="581025" y="408393900"/>
          <a:ext cx="0" cy="20104386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2000</xdr:row>
      <xdr:rowOff>60391</xdr:rowOff>
    </xdr:to>
    <xdr:sp macro="" textlink="">
      <xdr:nvSpPr>
        <xdr:cNvPr id="29" name="Besedilo 26">
          <a:extLst>
            <a:ext uri="{FF2B5EF4-FFF2-40B4-BE49-F238E27FC236}">
              <a16:creationId xmlns:a16="http://schemas.microsoft.com/office/drawing/2014/main" id="{00000000-0008-0000-3600-00001D000000}"/>
            </a:ext>
          </a:extLst>
        </xdr:cNvPr>
        <xdr:cNvSpPr txBox="1">
          <a:spLocks noChangeArrowheads="1"/>
        </xdr:cNvSpPr>
      </xdr:nvSpPr>
      <xdr:spPr bwMode="auto">
        <a:xfrm>
          <a:off x="581025" y="408393900"/>
          <a:ext cx="0" cy="20104410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1999</xdr:row>
      <xdr:rowOff>58588</xdr:rowOff>
    </xdr:to>
    <xdr:sp macro="" textlink="">
      <xdr:nvSpPr>
        <xdr:cNvPr id="30" name="Besedilo 26">
          <a:extLst>
            <a:ext uri="{FF2B5EF4-FFF2-40B4-BE49-F238E27FC236}">
              <a16:creationId xmlns:a16="http://schemas.microsoft.com/office/drawing/2014/main" id="{00000000-0008-0000-3600-00001E000000}"/>
            </a:ext>
          </a:extLst>
        </xdr:cNvPr>
        <xdr:cNvSpPr txBox="1">
          <a:spLocks noChangeArrowheads="1"/>
        </xdr:cNvSpPr>
      </xdr:nvSpPr>
      <xdr:spPr bwMode="auto">
        <a:xfrm>
          <a:off x="581025" y="408393900"/>
          <a:ext cx="0" cy="20086132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2009</xdr:row>
      <xdr:rowOff>59467</xdr:rowOff>
    </xdr:to>
    <xdr:sp macro="" textlink="">
      <xdr:nvSpPr>
        <xdr:cNvPr id="31" name="Besedilo 26">
          <a:extLst>
            <a:ext uri="{FF2B5EF4-FFF2-40B4-BE49-F238E27FC236}">
              <a16:creationId xmlns:a16="http://schemas.microsoft.com/office/drawing/2014/main" id="{00000000-0008-0000-3600-00001F000000}"/>
            </a:ext>
          </a:extLst>
        </xdr:cNvPr>
        <xdr:cNvSpPr txBox="1">
          <a:spLocks noChangeArrowheads="1"/>
        </xdr:cNvSpPr>
      </xdr:nvSpPr>
      <xdr:spPr bwMode="auto">
        <a:xfrm>
          <a:off x="581025" y="408393900"/>
          <a:ext cx="0" cy="20267195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6</xdr:row>
      <xdr:rowOff>669688</xdr:rowOff>
    </xdr:to>
    <xdr:sp macro="" textlink="">
      <xdr:nvSpPr>
        <xdr:cNvPr id="32" name="Besedilo 26">
          <a:extLst>
            <a:ext uri="{FF2B5EF4-FFF2-40B4-BE49-F238E27FC236}">
              <a16:creationId xmlns:a16="http://schemas.microsoft.com/office/drawing/2014/main" id="{00000000-0008-0000-3600-000020000000}"/>
            </a:ext>
          </a:extLst>
        </xdr:cNvPr>
        <xdr:cNvSpPr txBox="1">
          <a:spLocks noChangeArrowheads="1"/>
        </xdr:cNvSpPr>
      </xdr:nvSpPr>
      <xdr:spPr bwMode="auto">
        <a:xfrm>
          <a:off x="581025" y="200025"/>
          <a:ext cx="0" cy="2346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6</xdr:row>
      <xdr:rowOff>169260</xdr:rowOff>
    </xdr:to>
    <xdr:sp macro="" textlink="">
      <xdr:nvSpPr>
        <xdr:cNvPr id="33" name="Besedilo 26">
          <a:extLst>
            <a:ext uri="{FF2B5EF4-FFF2-40B4-BE49-F238E27FC236}">
              <a16:creationId xmlns:a16="http://schemas.microsoft.com/office/drawing/2014/main" id="{00000000-0008-0000-3600-000021000000}"/>
            </a:ext>
          </a:extLst>
        </xdr:cNvPr>
        <xdr:cNvSpPr txBox="1">
          <a:spLocks noChangeArrowheads="1"/>
        </xdr:cNvSpPr>
      </xdr:nvSpPr>
      <xdr:spPr bwMode="auto">
        <a:xfrm>
          <a:off x="581025" y="200025"/>
          <a:ext cx="0" cy="18456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6</xdr:row>
      <xdr:rowOff>41808</xdr:rowOff>
    </xdr:to>
    <xdr:sp macro="" textlink="">
      <xdr:nvSpPr>
        <xdr:cNvPr id="34" name="Besedilo 26">
          <a:extLst>
            <a:ext uri="{FF2B5EF4-FFF2-40B4-BE49-F238E27FC236}">
              <a16:creationId xmlns:a16="http://schemas.microsoft.com/office/drawing/2014/main" id="{00000000-0008-0000-3600-000022000000}"/>
            </a:ext>
          </a:extLst>
        </xdr:cNvPr>
        <xdr:cNvSpPr txBox="1">
          <a:spLocks noChangeArrowheads="1"/>
        </xdr:cNvSpPr>
      </xdr:nvSpPr>
      <xdr:spPr bwMode="auto">
        <a:xfrm>
          <a:off x="581025" y="200025"/>
          <a:ext cx="0" cy="171820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6</xdr:row>
      <xdr:rowOff>39655</xdr:rowOff>
    </xdr:to>
    <xdr:sp macro="" textlink="">
      <xdr:nvSpPr>
        <xdr:cNvPr id="35" name="Besedilo 26">
          <a:extLst>
            <a:ext uri="{FF2B5EF4-FFF2-40B4-BE49-F238E27FC236}">
              <a16:creationId xmlns:a16="http://schemas.microsoft.com/office/drawing/2014/main" id="{00000000-0008-0000-3600-000023000000}"/>
            </a:ext>
          </a:extLst>
        </xdr:cNvPr>
        <xdr:cNvSpPr txBox="1">
          <a:spLocks noChangeArrowheads="1"/>
        </xdr:cNvSpPr>
      </xdr:nvSpPr>
      <xdr:spPr bwMode="auto">
        <a:xfrm>
          <a:off x="581025" y="200025"/>
          <a:ext cx="0" cy="17160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60045</xdr:rowOff>
    </xdr:to>
    <xdr:sp macro="" textlink="">
      <xdr:nvSpPr>
        <xdr:cNvPr id="36" name="Besedilo 26">
          <a:extLst>
            <a:ext uri="{FF2B5EF4-FFF2-40B4-BE49-F238E27FC236}">
              <a16:creationId xmlns:a16="http://schemas.microsoft.com/office/drawing/2014/main" id="{00000000-0008-0000-3600-000024000000}"/>
            </a:ext>
          </a:extLst>
        </xdr:cNvPr>
        <xdr:cNvSpPr txBox="1">
          <a:spLocks noChangeArrowheads="1"/>
        </xdr:cNvSpPr>
      </xdr:nvSpPr>
      <xdr:spPr bwMode="auto">
        <a:xfrm>
          <a:off x="581025" y="200025"/>
          <a:ext cx="0" cy="641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135057</xdr:rowOff>
    </xdr:to>
    <xdr:sp macro="" textlink="">
      <xdr:nvSpPr>
        <xdr:cNvPr id="37" name="Besedilo 26">
          <a:extLst>
            <a:ext uri="{FF2B5EF4-FFF2-40B4-BE49-F238E27FC236}">
              <a16:creationId xmlns:a16="http://schemas.microsoft.com/office/drawing/2014/main" id="{00000000-0008-0000-3600-000025000000}"/>
            </a:ext>
          </a:extLst>
        </xdr:cNvPr>
        <xdr:cNvSpPr txBox="1">
          <a:spLocks noChangeArrowheads="1"/>
        </xdr:cNvSpPr>
      </xdr:nvSpPr>
      <xdr:spPr bwMode="auto">
        <a:xfrm>
          <a:off x="581025" y="200025"/>
          <a:ext cx="0" cy="7160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18812</xdr:rowOff>
    </xdr:to>
    <xdr:sp macro="" textlink="">
      <xdr:nvSpPr>
        <xdr:cNvPr id="38" name="Besedilo 26">
          <a:extLst>
            <a:ext uri="{FF2B5EF4-FFF2-40B4-BE49-F238E27FC236}">
              <a16:creationId xmlns:a16="http://schemas.microsoft.com/office/drawing/2014/main" id="{00000000-0008-0000-3600-000026000000}"/>
            </a:ext>
          </a:extLst>
        </xdr:cNvPr>
        <xdr:cNvSpPr txBox="1">
          <a:spLocks noChangeArrowheads="1"/>
        </xdr:cNvSpPr>
      </xdr:nvSpPr>
      <xdr:spPr bwMode="auto">
        <a:xfrm>
          <a:off x="581025" y="200025"/>
          <a:ext cx="0" cy="7903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15240</xdr:rowOff>
    </xdr:to>
    <xdr:sp macro="" textlink="">
      <xdr:nvSpPr>
        <xdr:cNvPr id="39" name="Besedilo 26">
          <a:extLst>
            <a:ext uri="{FF2B5EF4-FFF2-40B4-BE49-F238E27FC236}">
              <a16:creationId xmlns:a16="http://schemas.microsoft.com/office/drawing/2014/main" id="{00000000-0008-0000-3600-000027000000}"/>
            </a:ext>
          </a:extLst>
        </xdr:cNvPr>
        <xdr:cNvSpPr txBox="1">
          <a:spLocks noChangeArrowheads="1"/>
        </xdr:cNvSpPr>
      </xdr:nvSpPr>
      <xdr:spPr bwMode="auto">
        <a:xfrm>
          <a:off x="581025" y="200025"/>
          <a:ext cx="0" cy="7867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40" name="Besedilo 26">
          <a:extLst>
            <a:ext uri="{FF2B5EF4-FFF2-40B4-BE49-F238E27FC236}">
              <a16:creationId xmlns:a16="http://schemas.microsoft.com/office/drawing/2014/main" id="{00000000-0008-0000-3600-000028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511</xdr:rowOff>
    </xdr:to>
    <xdr:sp macro="" textlink="">
      <xdr:nvSpPr>
        <xdr:cNvPr id="41" name="Besedilo 26">
          <a:extLst>
            <a:ext uri="{FF2B5EF4-FFF2-40B4-BE49-F238E27FC236}">
              <a16:creationId xmlns:a16="http://schemas.microsoft.com/office/drawing/2014/main" id="{00000000-0008-0000-3600-000029000000}"/>
            </a:ext>
          </a:extLst>
        </xdr:cNvPr>
        <xdr:cNvSpPr txBox="1">
          <a:spLocks noChangeArrowheads="1"/>
        </xdr:cNvSpPr>
      </xdr:nvSpPr>
      <xdr:spPr bwMode="auto">
        <a:xfrm>
          <a:off x="581025" y="408393900"/>
          <a:ext cx="0" cy="7815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22436</xdr:rowOff>
    </xdr:to>
    <xdr:sp macro="" textlink="">
      <xdr:nvSpPr>
        <xdr:cNvPr id="42" name="Besedilo 26">
          <a:extLst>
            <a:ext uri="{FF2B5EF4-FFF2-40B4-BE49-F238E27FC236}">
              <a16:creationId xmlns:a16="http://schemas.microsoft.com/office/drawing/2014/main" id="{00000000-0008-0000-3600-00002A000000}"/>
            </a:ext>
          </a:extLst>
        </xdr:cNvPr>
        <xdr:cNvSpPr txBox="1">
          <a:spLocks noChangeArrowheads="1"/>
        </xdr:cNvSpPr>
      </xdr:nvSpPr>
      <xdr:spPr bwMode="auto">
        <a:xfrm>
          <a:off x="581025" y="408393900"/>
          <a:ext cx="0" cy="8034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22436</xdr:rowOff>
    </xdr:to>
    <xdr:sp macro="" textlink="">
      <xdr:nvSpPr>
        <xdr:cNvPr id="43" name="Besedilo 26">
          <a:extLst>
            <a:ext uri="{FF2B5EF4-FFF2-40B4-BE49-F238E27FC236}">
              <a16:creationId xmlns:a16="http://schemas.microsoft.com/office/drawing/2014/main" id="{00000000-0008-0000-3600-00002B000000}"/>
            </a:ext>
          </a:extLst>
        </xdr:cNvPr>
        <xdr:cNvSpPr txBox="1">
          <a:spLocks noChangeArrowheads="1"/>
        </xdr:cNvSpPr>
      </xdr:nvSpPr>
      <xdr:spPr bwMode="auto">
        <a:xfrm>
          <a:off x="581025" y="408393900"/>
          <a:ext cx="0" cy="8034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269591</xdr:rowOff>
    </xdr:to>
    <xdr:sp macro="" textlink="">
      <xdr:nvSpPr>
        <xdr:cNvPr id="44" name="Besedilo 26">
          <a:extLst>
            <a:ext uri="{FF2B5EF4-FFF2-40B4-BE49-F238E27FC236}">
              <a16:creationId xmlns:a16="http://schemas.microsoft.com/office/drawing/2014/main" id="{00000000-0008-0000-3600-00002C000000}"/>
            </a:ext>
          </a:extLst>
        </xdr:cNvPr>
        <xdr:cNvSpPr txBox="1">
          <a:spLocks noChangeArrowheads="1"/>
        </xdr:cNvSpPr>
      </xdr:nvSpPr>
      <xdr:spPr bwMode="auto">
        <a:xfrm>
          <a:off x="581025" y="20850225"/>
          <a:ext cx="0" cy="6315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250888</xdr:rowOff>
    </xdr:to>
    <xdr:sp macro="" textlink="">
      <xdr:nvSpPr>
        <xdr:cNvPr id="45" name="Besedilo 26">
          <a:extLst>
            <a:ext uri="{FF2B5EF4-FFF2-40B4-BE49-F238E27FC236}">
              <a16:creationId xmlns:a16="http://schemas.microsoft.com/office/drawing/2014/main" id="{00000000-0008-0000-3600-00002D000000}"/>
            </a:ext>
          </a:extLst>
        </xdr:cNvPr>
        <xdr:cNvSpPr txBox="1">
          <a:spLocks noChangeArrowheads="1"/>
        </xdr:cNvSpPr>
      </xdr:nvSpPr>
      <xdr:spPr bwMode="auto">
        <a:xfrm>
          <a:off x="581025" y="20850225"/>
          <a:ext cx="0" cy="6128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266699</xdr:rowOff>
    </xdr:to>
    <xdr:sp macro="" textlink="">
      <xdr:nvSpPr>
        <xdr:cNvPr id="46" name="Besedilo 26">
          <a:extLst>
            <a:ext uri="{FF2B5EF4-FFF2-40B4-BE49-F238E27FC236}">
              <a16:creationId xmlns:a16="http://schemas.microsoft.com/office/drawing/2014/main" id="{00000000-0008-0000-3600-00002E000000}"/>
            </a:ext>
          </a:extLst>
        </xdr:cNvPr>
        <xdr:cNvSpPr txBox="1">
          <a:spLocks noChangeArrowheads="1"/>
        </xdr:cNvSpPr>
      </xdr:nvSpPr>
      <xdr:spPr bwMode="auto">
        <a:xfrm>
          <a:off x="581025" y="20850225"/>
          <a:ext cx="0" cy="62865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266699</xdr:rowOff>
    </xdr:to>
    <xdr:sp macro="" textlink="">
      <xdr:nvSpPr>
        <xdr:cNvPr id="47" name="Besedilo 26">
          <a:extLst>
            <a:ext uri="{FF2B5EF4-FFF2-40B4-BE49-F238E27FC236}">
              <a16:creationId xmlns:a16="http://schemas.microsoft.com/office/drawing/2014/main" id="{00000000-0008-0000-3600-00002F000000}"/>
            </a:ext>
          </a:extLst>
        </xdr:cNvPr>
        <xdr:cNvSpPr txBox="1">
          <a:spLocks noChangeArrowheads="1"/>
        </xdr:cNvSpPr>
      </xdr:nvSpPr>
      <xdr:spPr bwMode="auto">
        <a:xfrm>
          <a:off x="581025" y="20850225"/>
          <a:ext cx="0" cy="628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58608</xdr:rowOff>
    </xdr:to>
    <xdr:sp macro="" textlink="">
      <xdr:nvSpPr>
        <xdr:cNvPr id="48" name="Besedilo 26">
          <a:extLst>
            <a:ext uri="{FF2B5EF4-FFF2-40B4-BE49-F238E27FC236}">
              <a16:creationId xmlns:a16="http://schemas.microsoft.com/office/drawing/2014/main" id="{00000000-0008-0000-3600-000030000000}"/>
            </a:ext>
          </a:extLst>
        </xdr:cNvPr>
        <xdr:cNvSpPr txBox="1">
          <a:spLocks noChangeArrowheads="1"/>
        </xdr:cNvSpPr>
      </xdr:nvSpPr>
      <xdr:spPr bwMode="auto">
        <a:xfrm>
          <a:off x="581025" y="20850225"/>
          <a:ext cx="0" cy="992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58608</xdr:rowOff>
    </xdr:to>
    <xdr:sp macro="" textlink="">
      <xdr:nvSpPr>
        <xdr:cNvPr id="49" name="Besedilo 26">
          <a:extLst>
            <a:ext uri="{FF2B5EF4-FFF2-40B4-BE49-F238E27FC236}">
              <a16:creationId xmlns:a16="http://schemas.microsoft.com/office/drawing/2014/main" id="{00000000-0008-0000-3600-000031000000}"/>
            </a:ext>
          </a:extLst>
        </xdr:cNvPr>
        <xdr:cNvSpPr txBox="1">
          <a:spLocks noChangeArrowheads="1"/>
        </xdr:cNvSpPr>
      </xdr:nvSpPr>
      <xdr:spPr bwMode="auto">
        <a:xfrm>
          <a:off x="581025" y="20850225"/>
          <a:ext cx="0" cy="992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266850</xdr:rowOff>
    </xdr:to>
    <xdr:sp macro="" textlink="">
      <xdr:nvSpPr>
        <xdr:cNvPr id="50" name="Besedilo 26">
          <a:extLst>
            <a:ext uri="{FF2B5EF4-FFF2-40B4-BE49-F238E27FC236}">
              <a16:creationId xmlns:a16="http://schemas.microsoft.com/office/drawing/2014/main" id="{00000000-0008-0000-3600-000032000000}"/>
            </a:ext>
          </a:extLst>
        </xdr:cNvPr>
        <xdr:cNvSpPr txBox="1">
          <a:spLocks noChangeArrowheads="1"/>
        </xdr:cNvSpPr>
      </xdr:nvSpPr>
      <xdr:spPr bwMode="auto">
        <a:xfrm>
          <a:off x="581025" y="20850225"/>
          <a:ext cx="0" cy="6288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55058</xdr:rowOff>
    </xdr:to>
    <xdr:sp macro="" textlink="">
      <xdr:nvSpPr>
        <xdr:cNvPr id="51" name="Besedilo 26">
          <a:extLst>
            <a:ext uri="{FF2B5EF4-FFF2-40B4-BE49-F238E27FC236}">
              <a16:creationId xmlns:a16="http://schemas.microsoft.com/office/drawing/2014/main" id="{00000000-0008-0000-3600-000033000000}"/>
            </a:ext>
          </a:extLst>
        </xdr:cNvPr>
        <xdr:cNvSpPr txBox="1">
          <a:spLocks noChangeArrowheads="1"/>
        </xdr:cNvSpPr>
      </xdr:nvSpPr>
      <xdr:spPr bwMode="auto">
        <a:xfrm>
          <a:off x="581025" y="20850225"/>
          <a:ext cx="0" cy="988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54601</xdr:rowOff>
    </xdr:to>
    <xdr:sp macro="" textlink="">
      <xdr:nvSpPr>
        <xdr:cNvPr id="52" name="Besedilo 26">
          <a:extLst>
            <a:ext uri="{FF2B5EF4-FFF2-40B4-BE49-F238E27FC236}">
              <a16:creationId xmlns:a16="http://schemas.microsoft.com/office/drawing/2014/main" id="{00000000-0008-0000-3600-000034000000}"/>
            </a:ext>
          </a:extLst>
        </xdr:cNvPr>
        <xdr:cNvSpPr txBox="1">
          <a:spLocks noChangeArrowheads="1"/>
        </xdr:cNvSpPr>
      </xdr:nvSpPr>
      <xdr:spPr bwMode="auto">
        <a:xfrm>
          <a:off x="581025" y="20850225"/>
          <a:ext cx="0" cy="9880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55058</xdr:rowOff>
    </xdr:to>
    <xdr:sp macro="" textlink="">
      <xdr:nvSpPr>
        <xdr:cNvPr id="53" name="Besedilo 26">
          <a:extLst>
            <a:ext uri="{FF2B5EF4-FFF2-40B4-BE49-F238E27FC236}">
              <a16:creationId xmlns:a16="http://schemas.microsoft.com/office/drawing/2014/main" id="{00000000-0008-0000-3600-000035000000}"/>
            </a:ext>
          </a:extLst>
        </xdr:cNvPr>
        <xdr:cNvSpPr txBox="1">
          <a:spLocks noChangeArrowheads="1"/>
        </xdr:cNvSpPr>
      </xdr:nvSpPr>
      <xdr:spPr bwMode="auto">
        <a:xfrm>
          <a:off x="581025" y="20850225"/>
          <a:ext cx="0" cy="988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266850</xdr:rowOff>
    </xdr:to>
    <xdr:sp macro="" textlink="">
      <xdr:nvSpPr>
        <xdr:cNvPr id="54" name="Besedilo 26">
          <a:extLst>
            <a:ext uri="{FF2B5EF4-FFF2-40B4-BE49-F238E27FC236}">
              <a16:creationId xmlns:a16="http://schemas.microsoft.com/office/drawing/2014/main" id="{00000000-0008-0000-3600-000036000000}"/>
            </a:ext>
          </a:extLst>
        </xdr:cNvPr>
        <xdr:cNvSpPr txBox="1">
          <a:spLocks noChangeArrowheads="1"/>
        </xdr:cNvSpPr>
      </xdr:nvSpPr>
      <xdr:spPr bwMode="auto">
        <a:xfrm>
          <a:off x="581025" y="20850225"/>
          <a:ext cx="0" cy="6288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55" name="Besedilo 26">
          <a:extLst>
            <a:ext uri="{FF2B5EF4-FFF2-40B4-BE49-F238E27FC236}">
              <a16:creationId xmlns:a16="http://schemas.microsoft.com/office/drawing/2014/main" id="{00000000-0008-0000-3600-000037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38635</xdr:rowOff>
    </xdr:to>
    <xdr:sp macro="" textlink="">
      <xdr:nvSpPr>
        <xdr:cNvPr id="56" name="Besedilo 26">
          <a:extLst>
            <a:ext uri="{FF2B5EF4-FFF2-40B4-BE49-F238E27FC236}">
              <a16:creationId xmlns:a16="http://schemas.microsoft.com/office/drawing/2014/main" id="{00000000-0008-0000-3600-000038000000}"/>
            </a:ext>
          </a:extLst>
        </xdr:cNvPr>
        <xdr:cNvSpPr txBox="1">
          <a:spLocks noChangeArrowheads="1"/>
        </xdr:cNvSpPr>
      </xdr:nvSpPr>
      <xdr:spPr bwMode="auto">
        <a:xfrm>
          <a:off x="581025" y="408393900"/>
          <a:ext cx="0" cy="6387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57" name="Besedilo 26">
          <a:extLst>
            <a:ext uri="{FF2B5EF4-FFF2-40B4-BE49-F238E27FC236}">
              <a16:creationId xmlns:a16="http://schemas.microsoft.com/office/drawing/2014/main" id="{00000000-0008-0000-3600-000039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58" name="Besedilo 26">
          <a:extLst>
            <a:ext uri="{FF2B5EF4-FFF2-40B4-BE49-F238E27FC236}">
              <a16:creationId xmlns:a16="http://schemas.microsoft.com/office/drawing/2014/main" id="{00000000-0008-0000-3600-00003A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59" name="Besedilo 26">
          <a:extLst>
            <a:ext uri="{FF2B5EF4-FFF2-40B4-BE49-F238E27FC236}">
              <a16:creationId xmlns:a16="http://schemas.microsoft.com/office/drawing/2014/main" id="{00000000-0008-0000-3600-00003B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60" name="Besedilo 26">
          <a:extLst>
            <a:ext uri="{FF2B5EF4-FFF2-40B4-BE49-F238E27FC236}">
              <a16:creationId xmlns:a16="http://schemas.microsoft.com/office/drawing/2014/main" id="{00000000-0008-0000-3600-00003C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61" name="Besedilo 26">
          <a:extLst>
            <a:ext uri="{FF2B5EF4-FFF2-40B4-BE49-F238E27FC236}">
              <a16:creationId xmlns:a16="http://schemas.microsoft.com/office/drawing/2014/main" id="{00000000-0008-0000-3600-00003D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62" name="Besedilo 26">
          <a:extLst>
            <a:ext uri="{FF2B5EF4-FFF2-40B4-BE49-F238E27FC236}">
              <a16:creationId xmlns:a16="http://schemas.microsoft.com/office/drawing/2014/main" id="{00000000-0008-0000-3600-00003E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38462</xdr:rowOff>
    </xdr:to>
    <xdr:sp macro="" textlink="">
      <xdr:nvSpPr>
        <xdr:cNvPr id="63" name="Besedilo 26">
          <a:extLst>
            <a:ext uri="{FF2B5EF4-FFF2-40B4-BE49-F238E27FC236}">
              <a16:creationId xmlns:a16="http://schemas.microsoft.com/office/drawing/2014/main" id="{00000000-0008-0000-3600-00003F000000}"/>
            </a:ext>
          </a:extLst>
        </xdr:cNvPr>
        <xdr:cNvSpPr txBox="1">
          <a:spLocks noChangeArrowheads="1"/>
        </xdr:cNvSpPr>
      </xdr:nvSpPr>
      <xdr:spPr bwMode="auto">
        <a:xfrm>
          <a:off x="581025" y="408393900"/>
          <a:ext cx="0" cy="638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64" name="Besedilo 26">
          <a:extLst>
            <a:ext uri="{FF2B5EF4-FFF2-40B4-BE49-F238E27FC236}">
              <a16:creationId xmlns:a16="http://schemas.microsoft.com/office/drawing/2014/main" id="{00000000-0008-0000-3600-000040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65" name="Besedilo 26">
          <a:extLst>
            <a:ext uri="{FF2B5EF4-FFF2-40B4-BE49-F238E27FC236}">
              <a16:creationId xmlns:a16="http://schemas.microsoft.com/office/drawing/2014/main" id="{00000000-0008-0000-3600-000041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60045</xdr:rowOff>
    </xdr:to>
    <xdr:sp macro="" textlink="">
      <xdr:nvSpPr>
        <xdr:cNvPr id="66" name="Besedilo 26">
          <a:extLst>
            <a:ext uri="{FF2B5EF4-FFF2-40B4-BE49-F238E27FC236}">
              <a16:creationId xmlns:a16="http://schemas.microsoft.com/office/drawing/2014/main" id="{00000000-0008-0000-3600-000042000000}"/>
            </a:ext>
          </a:extLst>
        </xdr:cNvPr>
        <xdr:cNvSpPr txBox="1">
          <a:spLocks noChangeArrowheads="1"/>
        </xdr:cNvSpPr>
      </xdr:nvSpPr>
      <xdr:spPr bwMode="auto">
        <a:xfrm>
          <a:off x="581025" y="200025"/>
          <a:ext cx="0" cy="641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55324</xdr:rowOff>
    </xdr:to>
    <xdr:sp macro="" textlink="">
      <xdr:nvSpPr>
        <xdr:cNvPr id="67" name="Besedilo 26">
          <a:extLst>
            <a:ext uri="{FF2B5EF4-FFF2-40B4-BE49-F238E27FC236}">
              <a16:creationId xmlns:a16="http://schemas.microsoft.com/office/drawing/2014/main" id="{00000000-0008-0000-3600-000043000000}"/>
            </a:ext>
          </a:extLst>
        </xdr:cNvPr>
        <xdr:cNvSpPr txBox="1">
          <a:spLocks noChangeArrowheads="1"/>
        </xdr:cNvSpPr>
      </xdr:nvSpPr>
      <xdr:spPr bwMode="auto">
        <a:xfrm>
          <a:off x="581025" y="200025"/>
          <a:ext cx="0" cy="6363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58940</xdr:rowOff>
    </xdr:to>
    <xdr:sp macro="" textlink="">
      <xdr:nvSpPr>
        <xdr:cNvPr id="68" name="Besedilo 26">
          <a:extLst>
            <a:ext uri="{FF2B5EF4-FFF2-40B4-BE49-F238E27FC236}">
              <a16:creationId xmlns:a16="http://schemas.microsoft.com/office/drawing/2014/main" id="{00000000-0008-0000-3600-000044000000}"/>
            </a:ext>
          </a:extLst>
        </xdr:cNvPr>
        <xdr:cNvSpPr txBox="1">
          <a:spLocks noChangeArrowheads="1"/>
        </xdr:cNvSpPr>
      </xdr:nvSpPr>
      <xdr:spPr bwMode="auto">
        <a:xfrm>
          <a:off x="581025" y="200025"/>
          <a:ext cx="0" cy="63996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57214</xdr:rowOff>
    </xdr:to>
    <xdr:sp macro="" textlink="">
      <xdr:nvSpPr>
        <xdr:cNvPr id="69" name="Besedilo 26">
          <a:extLst>
            <a:ext uri="{FF2B5EF4-FFF2-40B4-BE49-F238E27FC236}">
              <a16:creationId xmlns:a16="http://schemas.microsoft.com/office/drawing/2014/main" id="{00000000-0008-0000-3600-000045000000}"/>
            </a:ext>
          </a:extLst>
        </xdr:cNvPr>
        <xdr:cNvSpPr txBox="1">
          <a:spLocks noChangeArrowheads="1"/>
        </xdr:cNvSpPr>
      </xdr:nvSpPr>
      <xdr:spPr bwMode="auto">
        <a:xfrm>
          <a:off x="581025" y="200025"/>
          <a:ext cx="0" cy="6382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56831</xdr:rowOff>
    </xdr:to>
    <xdr:sp macro="" textlink="">
      <xdr:nvSpPr>
        <xdr:cNvPr id="70" name="Besedilo 26">
          <a:extLst>
            <a:ext uri="{FF2B5EF4-FFF2-40B4-BE49-F238E27FC236}">
              <a16:creationId xmlns:a16="http://schemas.microsoft.com/office/drawing/2014/main" id="{00000000-0008-0000-3600-000046000000}"/>
            </a:ext>
          </a:extLst>
        </xdr:cNvPr>
        <xdr:cNvSpPr txBox="1">
          <a:spLocks noChangeArrowheads="1"/>
        </xdr:cNvSpPr>
      </xdr:nvSpPr>
      <xdr:spPr bwMode="auto">
        <a:xfrm>
          <a:off x="581025" y="200025"/>
          <a:ext cx="0" cy="6378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56831</xdr:rowOff>
    </xdr:to>
    <xdr:sp macro="" textlink="">
      <xdr:nvSpPr>
        <xdr:cNvPr id="71" name="Besedilo 26">
          <a:extLst>
            <a:ext uri="{FF2B5EF4-FFF2-40B4-BE49-F238E27FC236}">
              <a16:creationId xmlns:a16="http://schemas.microsoft.com/office/drawing/2014/main" id="{00000000-0008-0000-3600-000047000000}"/>
            </a:ext>
          </a:extLst>
        </xdr:cNvPr>
        <xdr:cNvSpPr txBox="1">
          <a:spLocks noChangeArrowheads="1"/>
        </xdr:cNvSpPr>
      </xdr:nvSpPr>
      <xdr:spPr bwMode="auto">
        <a:xfrm>
          <a:off x="581025" y="200025"/>
          <a:ext cx="0" cy="6378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57214</xdr:rowOff>
    </xdr:to>
    <xdr:sp macro="" textlink="">
      <xdr:nvSpPr>
        <xdr:cNvPr id="72" name="Besedilo 26">
          <a:extLst>
            <a:ext uri="{FF2B5EF4-FFF2-40B4-BE49-F238E27FC236}">
              <a16:creationId xmlns:a16="http://schemas.microsoft.com/office/drawing/2014/main" id="{00000000-0008-0000-3600-000048000000}"/>
            </a:ext>
          </a:extLst>
        </xdr:cNvPr>
        <xdr:cNvSpPr txBox="1">
          <a:spLocks noChangeArrowheads="1"/>
        </xdr:cNvSpPr>
      </xdr:nvSpPr>
      <xdr:spPr bwMode="auto">
        <a:xfrm>
          <a:off x="581025" y="200025"/>
          <a:ext cx="0" cy="6382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60045</xdr:rowOff>
    </xdr:to>
    <xdr:sp macro="" textlink="">
      <xdr:nvSpPr>
        <xdr:cNvPr id="73" name="Besedilo 26">
          <a:extLst>
            <a:ext uri="{FF2B5EF4-FFF2-40B4-BE49-F238E27FC236}">
              <a16:creationId xmlns:a16="http://schemas.microsoft.com/office/drawing/2014/main" id="{00000000-0008-0000-3600-000049000000}"/>
            </a:ext>
          </a:extLst>
        </xdr:cNvPr>
        <xdr:cNvSpPr txBox="1">
          <a:spLocks noChangeArrowheads="1"/>
        </xdr:cNvSpPr>
      </xdr:nvSpPr>
      <xdr:spPr bwMode="auto">
        <a:xfrm>
          <a:off x="581025" y="200025"/>
          <a:ext cx="0" cy="641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59144</xdr:rowOff>
    </xdr:to>
    <xdr:sp macro="" textlink="">
      <xdr:nvSpPr>
        <xdr:cNvPr id="74" name="Besedilo 26">
          <a:extLst>
            <a:ext uri="{FF2B5EF4-FFF2-40B4-BE49-F238E27FC236}">
              <a16:creationId xmlns:a16="http://schemas.microsoft.com/office/drawing/2014/main" id="{00000000-0008-0000-3600-00004A000000}"/>
            </a:ext>
          </a:extLst>
        </xdr:cNvPr>
        <xdr:cNvSpPr txBox="1">
          <a:spLocks noChangeArrowheads="1"/>
        </xdr:cNvSpPr>
      </xdr:nvSpPr>
      <xdr:spPr bwMode="auto">
        <a:xfrm>
          <a:off x="581025" y="200025"/>
          <a:ext cx="0" cy="6401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60045</xdr:rowOff>
    </xdr:to>
    <xdr:sp macro="" textlink="">
      <xdr:nvSpPr>
        <xdr:cNvPr id="75" name="Besedilo 26">
          <a:extLst>
            <a:ext uri="{FF2B5EF4-FFF2-40B4-BE49-F238E27FC236}">
              <a16:creationId xmlns:a16="http://schemas.microsoft.com/office/drawing/2014/main" id="{00000000-0008-0000-3600-00004B000000}"/>
            </a:ext>
          </a:extLst>
        </xdr:cNvPr>
        <xdr:cNvSpPr txBox="1">
          <a:spLocks noChangeArrowheads="1"/>
        </xdr:cNvSpPr>
      </xdr:nvSpPr>
      <xdr:spPr bwMode="auto">
        <a:xfrm>
          <a:off x="581025" y="200025"/>
          <a:ext cx="0" cy="641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57214</xdr:rowOff>
    </xdr:to>
    <xdr:sp macro="" textlink="">
      <xdr:nvSpPr>
        <xdr:cNvPr id="76" name="Besedilo 26">
          <a:extLst>
            <a:ext uri="{FF2B5EF4-FFF2-40B4-BE49-F238E27FC236}">
              <a16:creationId xmlns:a16="http://schemas.microsoft.com/office/drawing/2014/main" id="{00000000-0008-0000-3600-00004C000000}"/>
            </a:ext>
          </a:extLst>
        </xdr:cNvPr>
        <xdr:cNvSpPr txBox="1">
          <a:spLocks noChangeArrowheads="1"/>
        </xdr:cNvSpPr>
      </xdr:nvSpPr>
      <xdr:spPr bwMode="auto">
        <a:xfrm>
          <a:off x="581025" y="200025"/>
          <a:ext cx="0" cy="6382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77" name="Besedilo 26">
          <a:extLst>
            <a:ext uri="{FF2B5EF4-FFF2-40B4-BE49-F238E27FC236}">
              <a16:creationId xmlns:a16="http://schemas.microsoft.com/office/drawing/2014/main" id="{00000000-0008-0000-3600-00004D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38635</xdr:rowOff>
    </xdr:to>
    <xdr:sp macro="" textlink="">
      <xdr:nvSpPr>
        <xdr:cNvPr id="78" name="Besedilo 26">
          <a:extLst>
            <a:ext uri="{FF2B5EF4-FFF2-40B4-BE49-F238E27FC236}">
              <a16:creationId xmlns:a16="http://schemas.microsoft.com/office/drawing/2014/main" id="{00000000-0008-0000-3600-00004E000000}"/>
            </a:ext>
          </a:extLst>
        </xdr:cNvPr>
        <xdr:cNvSpPr txBox="1">
          <a:spLocks noChangeArrowheads="1"/>
        </xdr:cNvSpPr>
      </xdr:nvSpPr>
      <xdr:spPr bwMode="auto">
        <a:xfrm>
          <a:off x="581025" y="408393900"/>
          <a:ext cx="0" cy="6387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79" name="Besedilo 26">
          <a:extLst>
            <a:ext uri="{FF2B5EF4-FFF2-40B4-BE49-F238E27FC236}">
              <a16:creationId xmlns:a16="http://schemas.microsoft.com/office/drawing/2014/main" id="{00000000-0008-0000-3600-00004F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80" name="Besedilo 26">
          <a:extLst>
            <a:ext uri="{FF2B5EF4-FFF2-40B4-BE49-F238E27FC236}">
              <a16:creationId xmlns:a16="http://schemas.microsoft.com/office/drawing/2014/main" id="{00000000-0008-0000-3600-000050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81" name="Besedilo 26">
          <a:extLst>
            <a:ext uri="{FF2B5EF4-FFF2-40B4-BE49-F238E27FC236}">
              <a16:creationId xmlns:a16="http://schemas.microsoft.com/office/drawing/2014/main" id="{00000000-0008-0000-3600-000051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82" name="Besedilo 26">
          <a:extLst>
            <a:ext uri="{FF2B5EF4-FFF2-40B4-BE49-F238E27FC236}">
              <a16:creationId xmlns:a16="http://schemas.microsoft.com/office/drawing/2014/main" id="{00000000-0008-0000-3600-000052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83" name="Besedilo 26">
          <a:extLst>
            <a:ext uri="{FF2B5EF4-FFF2-40B4-BE49-F238E27FC236}">
              <a16:creationId xmlns:a16="http://schemas.microsoft.com/office/drawing/2014/main" id="{00000000-0008-0000-3600-000053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84" name="Besedilo 26">
          <a:extLst>
            <a:ext uri="{FF2B5EF4-FFF2-40B4-BE49-F238E27FC236}">
              <a16:creationId xmlns:a16="http://schemas.microsoft.com/office/drawing/2014/main" id="{00000000-0008-0000-3600-000054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38462</xdr:rowOff>
    </xdr:to>
    <xdr:sp macro="" textlink="">
      <xdr:nvSpPr>
        <xdr:cNvPr id="85" name="Besedilo 26">
          <a:extLst>
            <a:ext uri="{FF2B5EF4-FFF2-40B4-BE49-F238E27FC236}">
              <a16:creationId xmlns:a16="http://schemas.microsoft.com/office/drawing/2014/main" id="{00000000-0008-0000-3600-000055000000}"/>
            </a:ext>
          </a:extLst>
        </xdr:cNvPr>
        <xdr:cNvSpPr txBox="1">
          <a:spLocks noChangeArrowheads="1"/>
        </xdr:cNvSpPr>
      </xdr:nvSpPr>
      <xdr:spPr bwMode="auto">
        <a:xfrm>
          <a:off x="581025" y="408393900"/>
          <a:ext cx="0" cy="638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86" name="Besedilo 26">
          <a:extLst>
            <a:ext uri="{FF2B5EF4-FFF2-40B4-BE49-F238E27FC236}">
              <a16:creationId xmlns:a16="http://schemas.microsoft.com/office/drawing/2014/main" id="{00000000-0008-0000-3600-000056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87" name="Besedilo 26">
          <a:extLst>
            <a:ext uri="{FF2B5EF4-FFF2-40B4-BE49-F238E27FC236}">
              <a16:creationId xmlns:a16="http://schemas.microsoft.com/office/drawing/2014/main" id="{00000000-0008-0000-3600-000057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18069</xdr:rowOff>
    </xdr:to>
    <xdr:sp macro="" textlink="">
      <xdr:nvSpPr>
        <xdr:cNvPr id="88" name="Besedilo 26">
          <a:extLst>
            <a:ext uri="{FF2B5EF4-FFF2-40B4-BE49-F238E27FC236}">
              <a16:creationId xmlns:a16="http://schemas.microsoft.com/office/drawing/2014/main" id="{00000000-0008-0000-3600-000058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18006</xdr:rowOff>
    </xdr:to>
    <xdr:sp macro="" textlink="">
      <xdr:nvSpPr>
        <xdr:cNvPr id="89" name="Besedilo 26">
          <a:extLst>
            <a:ext uri="{FF2B5EF4-FFF2-40B4-BE49-F238E27FC236}">
              <a16:creationId xmlns:a16="http://schemas.microsoft.com/office/drawing/2014/main" id="{00000000-0008-0000-3600-000059000000}"/>
            </a:ext>
          </a:extLst>
        </xdr:cNvPr>
        <xdr:cNvSpPr txBox="1">
          <a:spLocks noChangeArrowheads="1"/>
        </xdr:cNvSpPr>
      </xdr:nvSpPr>
      <xdr:spPr bwMode="auto">
        <a:xfrm>
          <a:off x="581025" y="408393900"/>
          <a:ext cx="0" cy="18849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90" name="Besedilo 26">
          <a:extLst>
            <a:ext uri="{FF2B5EF4-FFF2-40B4-BE49-F238E27FC236}">
              <a16:creationId xmlns:a16="http://schemas.microsoft.com/office/drawing/2014/main" id="{00000000-0008-0000-3600-00005A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91" name="Besedilo 26">
          <a:extLst>
            <a:ext uri="{FF2B5EF4-FFF2-40B4-BE49-F238E27FC236}">
              <a16:creationId xmlns:a16="http://schemas.microsoft.com/office/drawing/2014/main" id="{00000000-0008-0000-3600-00005B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17273</xdr:rowOff>
    </xdr:to>
    <xdr:sp macro="" textlink="">
      <xdr:nvSpPr>
        <xdr:cNvPr id="92" name="Besedilo 26">
          <a:extLst>
            <a:ext uri="{FF2B5EF4-FFF2-40B4-BE49-F238E27FC236}">
              <a16:creationId xmlns:a16="http://schemas.microsoft.com/office/drawing/2014/main" id="{00000000-0008-0000-3600-00005C000000}"/>
            </a:ext>
          </a:extLst>
        </xdr:cNvPr>
        <xdr:cNvSpPr txBox="1">
          <a:spLocks noChangeArrowheads="1"/>
        </xdr:cNvSpPr>
      </xdr:nvSpPr>
      <xdr:spPr bwMode="auto">
        <a:xfrm>
          <a:off x="581025" y="408393900"/>
          <a:ext cx="0" cy="1884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17273</xdr:rowOff>
    </xdr:to>
    <xdr:sp macro="" textlink="">
      <xdr:nvSpPr>
        <xdr:cNvPr id="93" name="Besedilo 26">
          <a:extLst>
            <a:ext uri="{FF2B5EF4-FFF2-40B4-BE49-F238E27FC236}">
              <a16:creationId xmlns:a16="http://schemas.microsoft.com/office/drawing/2014/main" id="{00000000-0008-0000-3600-00005D000000}"/>
            </a:ext>
          </a:extLst>
        </xdr:cNvPr>
        <xdr:cNvSpPr txBox="1">
          <a:spLocks noChangeArrowheads="1"/>
        </xdr:cNvSpPr>
      </xdr:nvSpPr>
      <xdr:spPr bwMode="auto">
        <a:xfrm>
          <a:off x="581025" y="408393900"/>
          <a:ext cx="0" cy="1884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94" name="Besedilo 26">
          <a:extLst>
            <a:ext uri="{FF2B5EF4-FFF2-40B4-BE49-F238E27FC236}">
              <a16:creationId xmlns:a16="http://schemas.microsoft.com/office/drawing/2014/main" id="{00000000-0008-0000-3600-00005E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18069</xdr:rowOff>
    </xdr:to>
    <xdr:sp macro="" textlink="">
      <xdr:nvSpPr>
        <xdr:cNvPr id="95" name="Besedilo 26">
          <a:extLst>
            <a:ext uri="{FF2B5EF4-FFF2-40B4-BE49-F238E27FC236}">
              <a16:creationId xmlns:a16="http://schemas.microsoft.com/office/drawing/2014/main" id="{00000000-0008-0000-3600-00005F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18048</xdr:rowOff>
    </xdr:to>
    <xdr:sp macro="" textlink="">
      <xdr:nvSpPr>
        <xdr:cNvPr id="96" name="Besedilo 26">
          <a:extLst>
            <a:ext uri="{FF2B5EF4-FFF2-40B4-BE49-F238E27FC236}">
              <a16:creationId xmlns:a16="http://schemas.microsoft.com/office/drawing/2014/main" id="{00000000-0008-0000-3600-000060000000}"/>
            </a:ext>
          </a:extLst>
        </xdr:cNvPr>
        <xdr:cNvSpPr txBox="1">
          <a:spLocks noChangeArrowheads="1"/>
        </xdr:cNvSpPr>
      </xdr:nvSpPr>
      <xdr:spPr bwMode="auto">
        <a:xfrm>
          <a:off x="581025" y="408393900"/>
          <a:ext cx="0" cy="18849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18069</xdr:rowOff>
    </xdr:to>
    <xdr:sp macro="" textlink="">
      <xdr:nvSpPr>
        <xdr:cNvPr id="97" name="Besedilo 26">
          <a:extLst>
            <a:ext uri="{FF2B5EF4-FFF2-40B4-BE49-F238E27FC236}">
              <a16:creationId xmlns:a16="http://schemas.microsoft.com/office/drawing/2014/main" id="{00000000-0008-0000-3600-000061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98" name="Besedilo 26">
          <a:extLst>
            <a:ext uri="{FF2B5EF4-FFF2-40B4-BE49-F238E27FC236}">
              <a16:creationId xmlns:a16="http://schemas.microsoft.com/office/drawing/2014/main" id="{00000000-0008-0000-3600-000062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35078</xdr:rowOff>
    </xdr:to>
    <xdr:sp macro="" textlink="">
      <xdr:nvSpPr>
        <xdr:cNvPr id="99" name="Besedilo 26">
          <a:extLst>
            <a:ext uri="{FF2B5EF4-FFF2-40B4-BE49-F238E27FC236}">
              <a16:creationId xmlns:a16="http://schemas.microsoft.com/office/drawing/2014/main" id="{00000000-0008-0000-3600-000063000000}"/>
            </a:ext>
          </a:extLst>
        </xdr:cNvPr>
        <xdr:cNvSpPr txBox="1">
          <a:spLocks noChangeArrowheads="1"/>
        </xdr:cNvSpPr>
      </xdr:nvSpPr>
      <xdr:spPr bwMode="auto">
        <a:xfrm>
          <a:off x="581025" y="408393900"/>
          <a:ext cx="0" cy="6351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1140</xdr:rowOff>
    </xdr:to>
    <xdr:sp macro="" textlink="">
      <xdr:nvSpPr>
        <xdr:cNvPr id="100" name="Besedilo 26">
          <a:extLst>
            <a:ext uri="{FF2B5EF4-FFF2-40B4-BE49-F238E27FC236}">
              <a16:creationId xmlns:a16="http://schemas.microsoft.com/office/drawing/2014/main" id="{00000000-0008-0000-3600-000064000000}"/>
            </a:ext>
          </a:extLst>
        </xdr:cNvPr>
        <xdr:cNvSpPr txBox="1">
          <a:spLocks noChangeArrowheads="1"/>
        </xdr:cNvSpPr>
      </xdr:nvSpPr>
      <xdr:spPr bwMode="auto">
        <a:xfrm>
          <a:off x="581025" y="408393900"/>
          <a:ext cx="0" cy="7821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01" name="Besedilo 26">
          <a:extLst>
            <a:ext uri="{FF2B5EF4-FFF2-40B4-BE49-F238E27FC236}">
              <a16:creationId xmlns:a16="http://schemas.microsoft.com/office/drawing/2014/main" id="{00000000-0008-0000-3600-000065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02" name="Besedilo 26">
          <a:extLst>
            <a:ext uri="{FF2B5EF4-FFF2-40B4-BE49-F238E27FC236}">
              <a16:creationId xmlns:a16="http://schemas.microsoft.com/office/drawing/2014/main" id="{00000000-0008-0000-3600-000066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1307</xdr:rowOff>
    </xdr:to>
    <xdr:sp macro="" textlink="">
      <xdr:nvSpPr>
        <xdr:cNvPr id="103" name="Besedilo 26">
          <a:extLst>
            <a:ext uri="{FF2B5EF4-FFF2-40B4-BE49-F238E27FC236}">
              <a16:creationId xmlns:a16="http://schemas.microsoft.com/office/drawing/2014/main" id="{00000000-0008-0000-3600-000067000000}"/>
            </a:ext>
          </a:extLst>
        </xdr:cNvPr>
        <xdr:cNvSpPr txBox="1">
          <a:spLocks noChangeArrowheads="1"/>
        </xdr:cNvSpPr>
      </xdr:nvSpPr>
      <xdr:spPr bwMode="auto">
        <a:xfrm>
          <a:off x="581025" y="408393900"/>
          <a:ext cx="0" cy="782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1307</xdr:rowOff>
    </xdr:to>
    <xdr:sp macro="" textlink="">
      <xdr:nvSpPr>
        <xdr:cNvPr id="104" name="Besedilo 26">
          <a:extLst>
            <a:ext uri="{FF2B5EF4-FFF2-40B4-BE49-F238E27FC236}">
              <a16:creationId xmlns:a16="http://schemas.microsoft.com/office/drawing/2014/main" id="{00000000-0008-0000-3600-000068000000}"/>
            </a:ext>
          </a:extLst>
        </xdr:cNvPr>
        <xdr:cNvSpPr txBox="1">
          <a:spLocks noChangeArrowheads="1"/>
        </xdr:cNvSpPr>
      </xdr:nvSpPr>
      <xdr:spPr bwMode="auto">
        <a:xfrm>
          <a:off x="581025" y="408393900"/>
          <a:ext cx="0" cy="782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35706</xdr:rowOff>
    </xdr:to>
    <xdr:sp macro="" textlink="">
      <xdr:nvSpPr>
        <xdr:cNvPr id="105" name="Besedilo 26">
          <a:extLst>
            <a:ext uri="{FF2B5EF4-FFF2-40B4-BE49-F238E27FC236}">
              <a16:creationId xmlns:a16="http://schemas.microsoft.com/office/drawing/2014/main" id="{00000000-0008-0000-3600-000069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1486</xdr:rowOff>
    </xdr:to>
    <xdr:sp macro="" textlink="">
      <xdr:nvSpPr>
        <xdr:cNvPr id="106" name="Besedilo 26">
          <a:extLst>
            <a:ext uri="{FF2B5EF4-FFF2-40B4-BE49-F238E27FC236}">
              <a16:creationId xmlns:a16="http://schemas.microsoft.com/office/drawing/2014/main" id="{00000000-0008-0000-3600-00006A000000}"/>
            </a:ext>
          </a:extLst>
        </xdr:cNvPr>
        <xdr:cNvSpPr txBox="1">
          <a:spLocks noChangeArrowheads="1"/>
        </xdr:cNvSpPr>
      </xdr:nvSpPr>
      <xdr:spPr bwMode="auto">
        <a:xfrm>
          <a:off x="581025" y="408393900"/>
          <a:ext cx="0" cy="782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36031</xdr:rowOff>
    </xdr:to>
    <xdr:sp macro="" textlink="">
      <xdr:nvSpPr>
        <xdr:cNvPr id="107" name="Besedilo 26">
          <a:extLst>
            <a:ext uri="{FF2B5EF4-FFF2-40B4-BE49-F238E27FC236}">
              <a16:creationId xmlns:a16="http://schemas.microsoft.com/office/drawing/2014/main" id="{00000000-0008-0000-3600-00006B000000}"/>
            </a:ext>
          </a:extLst>
        </xdr:cNvPr>
        <xdr:cNvSpPr txBox="1">
          <a:spLocks noChangeArrowheads="1"/>
        </xdr:cNvSpPr>
      </xdr:nvSpPr>
      <xdr:spPr bwMode="auto">
        <a:xfrm>
          <a:off x="581025" y="408393900"/>
          <a:ext cx="0" cy="636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1486</xdr:rowOff>
    </xdr:to>
    <xdr:sp macro="" textlink="">
      <xdr:nvSpPr>
        <xdr:cNvPr id="108" name="Besedilo 26">
          <a:extLst>
            <a:ext uri="{FF2B5EF4-FFF2-40B4-BE49-F238E27FC236}">
              <a16:creationId xmlns:a16="http://schemas.microsoft.com/office/drawing/2014/main" id="{00000000-0008-0000-3600-00006C000000}"/>
            </a:ext>
          </a:extLst>
        </xdr:cNvPr>
        <xdr:cNvSpPr txBox="1">
          <a:spLocks noChangeArrowheads="1"/>
        </xdr:cNvSpPr>
      </xdr:nvSpPr>
      <xdr:spPr bwMode="auto">
        <a:xfrm>
          <a:off x="581025" y="408393900"/>
          <a:ext cx="0" cy="782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35706</xdr:rowOff>
    </xdr:to>
    <xdr:sp macro="" textlink="">
      <xdr:nvSpPr>
        <xdr:cNvPr id="109" name="Besedilo 26">
          <a:extLst>
            <a:ext uri="{FF2B5EF4-FFF2-40B4-BE49-F238E27FC236}">
              <a16:creationId xmlns:a16="http://schemas.microsoft.com/office/drawing/2014/main" id="{00000000-0008-0000-3600-00006D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37035</xdr:rowOff>
    </xdr:to>
    <xdr:sp macro="" textlink="">
      <xdr:nvSpPr>
        <xdr:cNvPr id="110" name="Besedilo 26">
          <a:extLst>
            <a:ext uri="{FF2B5EF4-FFF2-40B4-BE49-F238E27FC236}">
              <a16:creationId xmlns:a16="http://schemas.microsoft.com/office/drawing/2014/main" id="{00000000-0008-0000-3600-00006E000000}"/>
            </a:ext>
          </a:extLst>
        </xdr:cNvPr>
        <xdr:cNvSpPr txBox="1">
          <a:spLocks noChangeArrowheads="1"/>
        </xdr:cNvSpPr>
      </xdr:nvSpPr>
      <xdr:spPr bwMode="auto">
        <a:xfrm>
          <a:off x="581025" y="408393900"/>
          <a:ext cx="0" cy="6371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34986</xdr:rowOff>
    </xdr:to>
    <xdr:sp macro="" textlink="">
      <xdr:nvSpPr>
        <xdr:cNvPr id="111" name="Besedilo 26">
          <a:extLst>
            <a:ext uri="{FF2B5EF4-FFF2-40B4-BE49-F238E27FC236}">
              <a16:creationId xmlns:a16="http://schemas.microsoft.com/office/drawing/2014/main" id="{00000000-0008-0000-3600-00006F000000}"/>
            </a:ext>
          </a:extLst>
        </xdr:cNvPr>
        <xdr:cNvSpPr txBox="1">
          <a:spLocks noChangeArrowheads="1"/>
        </xdr:cNvSpPr>
      </xdr:nvSpPr>
      <xdr:spPr bwMode="auto">
        <a:xfrm>
          <a:off x="581025" y="408393900"/>
          <a:ext cx="0" cy="6350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12" name="Besedilo 26">
          <a:extLst>
            <a:ext uri="{FF2B5EF4-FFF2-40B4-BE49-F238E27FC236}">
              <a16:creationId xmlns:a16="http://schemas.microsoft.com/office/drawing/2014/main" id="{00000000-0008-0000-3600-000070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13" name="Besedilo 26">
          <a:extLst>
            <a:ext uri="{FF2B5EF4-FFF2-40B4-BE49-F238E27FC236}">
              <a16:creationId xmlns:a16="http://schemas.microsoft.com/office/drawing/2014/main" id="{00000000-0008-0000-3600-000071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21851</xdr:rowOff>
    </xdr:to>
    <xdr:sp macro="" textlink="">
      <xdr:nvSpPr>
        <xdr:cNvPr id="114" name="Besedilo 26">
          <a:extLst>
            <a:ext uri="{FF2B5EF4-FFF2-40B4-BE49-F238E27FC236}">
              <a16:creationId xmlns:a16="http://schemas.microsoft.com/office/drawing/2014/main" id="{00000000-0008-0000-3600-000072000000}"/>
            </a:ext>
          </a:extLst>
        </xdr:cNvPr>
        <xdr:cNvSpPr txBox="1">
          <a:spLocks noChangeArrowheads="1"/>
        </xdr:cNvSpPr>
      </xdr:nvSpPr>
      <xdr:spPr bwMode="auto">
        <a:xfrm>
          <a:off x="581025" y="408393900"/>
          <a:ext cx="0" cy="802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21851</xdr:rowOff>
    </xdr:to>
    <xdr:sp macro="" textlink="">
      <xdr:nvSpPr>
        <xdr:cNvPr id="115" name="Besedilo 26">
          <a:extLst>
            <a:ext uri="{FF2B5EF4-FFF2-40B4-BE49-F238E27FC236}">
              <a16:creationId xmlns:a16="http://schemas.microsoft.com/office/drawing/2014/main" id="{00000000-0008-0000-3600-000073000000}"/>
            </a:ext>
          </a:extLst>
        </xdr:cNvPr>
        <xdr:cNvSpPr txBox="1">
          <a:spLocks noChangeArrowheads="1"/>
        </xdr:cNvSpPr>
      </xdr:nvSpPr>
      <xdr:spPr bwMode="auto">
        <a:xfrm>
          <a:off x="581025" y="408393900"/>
          <a:ext cx="0" cy="802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1429</xdr:rowOff>
    </xdr:to>
    <xdr:sp macro="" textlink="">
      <xdr:nvSpPr>
        <xdr:cNvPr id="116" name="Besedilo 26">
          <a:extLst>
            <a:ext uri="{FF2B5EF4-FFF2-40B4-BE49-F238E27FC236}">
              <a16:creationId xmlns:a16="http://schemas.microsoft.com/office/drawing/2014/main" id="{00000000-0008-0000-3600-000074000000}"/>
            </a:ext>
          </a:extLst>
        </xdr:cNvPr>
        <xdr:cNvSpPr txBox="1">
          <a:spLocks noChangeArrowheads="1"/>
        </xdr:cNvSpPr>
      </xdr:nvSpPr>
      <xdr:spPr bwMode="auto">
        <a:xfrm>
          <a:off x="581025" y="408393900"/>
          <a:ext cx="0" cy="782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21959</xdr:rowOff>
    </xdr:to>
    <xdr:sp macro="" textlink="">
      <xdr:nvSpPr>
        <xdr:cNvPr id="117" name="Besedilo 26">
          <a:extLst>
            <a:ext uri="{FF2B5EF4-FFF2-40B4-BE49-F238E27FC236}">
              <a16:creationId xmlns:a16="http://schemas.microsoft.com/office/drawing/2014/main" id="{00000000-0008-0000-3600-000075000000}"/>
            </a:ext>
          </a:extLst>
        </xdr:cNvPr>
        <xdr:cNvSpPr txBox="1">
          <a:spLocks noChangeArrowheads="1"/>
        </xdr:cNvSpPr>
      </xdr:nvSpPr>
      <xdr:spPr bwMode="auto">
        <a:xfrm>
          <a:off x="581025" y="408393900"/>
          <a:ext cx="0" cy="8030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22258</xdr:rowOff>
    </xdr:to>
    <xdr:sp macro="" textlink="">
      <xdr:nvSpPr>
        <xdr:cNvPr id="118" name="Besedilo 26">
          <a:extLst>
            <a:ext uri="{FF2B5EF4-FFF2-40B4-BE49-F238E27FC236}">
              <a16:creationId xmlns:a16="http://schemas.microsoft.com/office/drawing/2014/main" id="{00000000-0008-0000-3600-000076000000}"/>
            </a:ext>
          </a:extLst>
        </xdr:cNvPr>
        <xdr:cNvSpPr txBox="1">
          <a:spLocks noChangeArrowheads="1"/>
        </xdr:cNvSpPr>
      </xdr:nvSpPr>
      <xdr:spPr bwMode="auto">
        <a:xfrm>
          <a:off x="581025" y="408393900"/>
          <a:ext cx="0" cy="8033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21959</xdr:rowOff>
    </xdr:to>
    <xdr:sp macro="" textlink="">
      <xdr:nvSpPr>
        <xdr:cNvPr id="119" name="Besedilo 26">
          <a:extLst>
            <a:ext uri="{FF2B5EF4-FFF2-40B4-BE49-F238E27FC236}">
              <a16:creationId xmlns:a16="http://schemas.microsoft.com/office/drawing/2014/main" id="{00000000-0008-0000-3600-000077000000}"/>
            </a:ext>
          </a:extLst>
        </xdr:cNvPr>
        <xdr:cNvSpPr txBox="1">
          <a:spLocks noChangeArrowheads="1"/>
        </xdr:cNvSpPr>
      </xdr:nvSpPr>
      <xdr:spPr bwMode="auto">
        <a:xfrm>
          <a:off x="581025" y="408393900"/>
          <a:ext cx="0" cy="8030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1429</xdr:rowOff>
    </xdr:to>
    <xdr:sp macro="" textlink="">
      <xdr:nvSpPr>
        <xdr:cNvPr id="120" name="Besedilo 26">
          <a:extLst>
            <a:ext uri="{FF2B5EF4-FFF2-40B4-BE49-F238E27FC236}">
              <a16:creationId xmlns:a16="http://schemas.microsoft.com/office/drawing/2014/main" id="{00000000-0008-0000-3600-000078000000}"/>
            </a:ext>
          </a:extLst>
        </xdr:cNvPr>
        <xdr:cNvSpPr txBox="1">
          <a:spLocks noChangeArrowheads="1"/>
        </xdr:cNvSpPr>
      </xdr:nvSpPr>
      <xdr:spPr bwMode="auto">
        <a:xfrm>
          <a:off x="581025" y="408393900"/>
          <a:ext cx="0" cy="782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55742</xdr:rowOff>
    </xdr:to>
    <xdr:sp macro="" textlink="">
      <xdr:nvSpPr>
        <xdr:cNvPr id="121" name="Besedilo 26">
          <a:extLst>
            <a:ext uri="{FF2B5EF4-FFF2-40B4-BE49-F238E27FC236}">
              <a16:creationId xmlns:a16="http://schemas.microsoft.com/office/drawing/2014/main" id="{00000000-0008-0000-3600-000079000000}"/>
            </a:ext>
          </a:extLst>
        </xdr:cNvPr>
        <xdr:cNvSpPr txBox="1">
          <a:spLocks noChangeArrowheads="1"/>
        </xdr:cNvSpPr>
      </xdr:nvSpPr>
      <xdr:spPr bwMode="auto">
        <a:xfrm>
          <a:off x="581025" y="200025"/>
          <a:ext cx="0" cy="6367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58203</xdr:rowOff>
    </xdr:to>
    <xdr:sp macro="" textlink="">
      <xdr:nvSpPr>
        <xdr:cNvPr id="122" name="Besedilo 26">
          <a:extLst>
            <a:ext uri="{FF2B5EF4-FFF2-40B4-BE49-F238E27FC236}">
              <a16:creationId xmlns:a16="http://schemas.microsoft.com/office/drawing/2014/main" id="{00000000-0008-0000-3600-00007A000000}"/>
            </a:ext>
          </a:extLst>
        </xdr:cNvPr>
        <xdr:cNvSpPr txBox="1">
          <a:spLocks noChangeArrowheads="1"/>
        </xdr:cNvSpPr>
      </xdr:nvSpPr>
      <xdr:spPr bwMode="auto">
        <a:xfrm>
          <a:off x="581025" y="200025"/>
          <a:ext cx="0" cy="639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55282</xdr:rowOff>
    </xdr:to>
    <xdr:sp macro="" textlink="">
      <xdr:nvSpPr>
        <xdr:cNvPr id="123" name="Besedilo 26">
          <a:extLst>
            <a:ext uri="{FF2B5EF4-FFF2-40B4-BE49-F238E27FC236}">
              <a16:creationId xmlns:a16="http://schemas.microsoft.com/office/drawing/2014/main" id="{00000000-0008-0000-3600-00007B000000}"/>
            </a:ext>
          </a:extLst>
        </xdr:cNvPr>
        <xdr:cNvSpPr txBox="1">
          <a:spLocks noChangeArrowheads="1"/>
        </xdr:cNvSpPr>
      </xdr:nvSpPr>
      <xdr:spPr bwMode="auto">
        <a:xfrm>
          <a:off x="581025" y="200025"/>
          <a:ext cx="0" cy="63630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55282</xdr:rowOff>
    </xdr:to>
    <xdr:sp macro="" textlink="">
      <xdr:nvSpPr>
        <xdr:cNvPr id="124" name="Besedilo 26">
          <a:extLst>
            <a:ext uri="{FF2B5EF4-FFF2-40B4-BE49-F238E27FC236}">
              <a16:creationId xmlns:a16="http://schemas.microsoft.com/office/drawing/2014/main" id="{00000000-0008-0000-3600-00007C000000}"/>
            </a:ext>
          </a:extLst>
        </xdr:cNvPr>
        <xdr:cNvSpPr txBox="1">
          <a:spLocks noChangeArrowheads="1"/>
        </xdr:cNvSpPr>
      </xdr:nvSpPr>
      <xdr:spPr bwMode="auto">
        <a:xfrm>
          <a:off x="581025" y="200025"/>
          <a:ext cx="0" cy="6363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55742</xdr:rowOff>
    </xdr:to>
    <xdr:sp macro="" textlink="">
      <xdr:nvSpPr>
        <xdr:cNvPr id="125" name="Besedilo 26">
          <a:extLst>
            <a:ext uri="{FF2B5EF4-FFF2-40B4-BE49-F238E27FC236}">
              <a16:creationId xmlns:a16="http://schemas.microsoft.com/office/drawing/2014/main" id="{00000000-0008-0000-3600-00007D000000}"/>
            </a:ext>
          </a:extLst>
        </xdr:cNvPr>
        <xdr:cNvSpPr txBox="1">
          <a:spLocks noChangeArrowheads="1"/>
        </xdr:cNvSpPr>
      </xdr:nvSpPr>
      <xdr:spPr bwMode="auto">
        <a:xfrm>
          <a:off x="581025" y="200025"/>
          <a:ext cx="0" cy="6367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58203</xdr:rowOff>
    </xdr:to>
    <xdr:sp macro="" textlink="">
      <xdr:nvSpPr>
        <xdr:cNvPr id="126" name="Besedilo 26">
          <a:extLst>
            <a:ext uri="{FF2B5EF4-FFF2-40B4-BE49-F238E27FC236}">
              <a16:creationId xmlns:a16="http://schemas.microsoft.com/office/drawing/2014/main" id="{00000000-0008-0000-3600-00007E000000}"/>
            </a:ext>
          </a:extLst>
        </xdr:cNvPr>
        <xdr:cNvSpPr txBox="1">
          <a:spLocks noChangeArrowheads="1"/>
        </xdr:cNvSpPr>
      </xdr:nvSpPr>
      <xdr:spPr bwMode="auto">
        <a:xfrm>
          <a:off x="581025" y="200025"/>
          <a:ext cx="0" cy="639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55282</xdr:rowOff>
    </xdr:to>
    <xdr:sp macro="" textlink="">
      <xdr:nvSpPr>
        <xdr:cNvPr id="127" name="Besedilo 26">
          <a:extLst>
            <a:ext uri="{FF2B5EF4-FFF2-40B4-BE49-F238E27FC236}">
              <a16:creationId xmlns:a16="http://schemas.microsoft.com/office/drawing/2014/main" id="{00000000-0008-0000-3600-00007F000000}"/>
            </a:ext>
          </a:extLst>
        </xdr:cNvPr>
        <xdr:cNvSpPr txBox="1">
          <a:spLocks noChangeArrowheads="1"/>
        </xdr:cNvSpPr>
      </xdr:nvSpPr>
      <xdr:spPr bwMode="auto">
        <a:xfrm>
          <a:off x="581025" y="200025"/>
          <a:ext cx="0" cy="63630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55282</xdr:rowOff>
    </xdr:to>
    <xdr:sp macro="" textlink="">
      <xdr:nvSpPr>
        <xdr:cNvPr id="128" name="Besedilo 26">
          <a:extLst>
            <a:ext uri="{FF2B5EF4-FFF2-40B4-BE49-F238E27FC236}">
              <a16:creationId xmlns:a16="http://schemas.microsoft.com/office/drawing/2014/main" id="{00000000-0008-0000-3600-000080000000}"/>
            </a:ext>
          </a:extLst>
        </xdr:cNvPr>
        <xdr:cNvSpPr txBox="1">
          <a:spLocks noChangeArrowheads="1"/>
        </xdr:cNvSpPr>
      </xdr:nvSpPr>
      <xdr:spPr bwMode="auto">
        <a:xfrm>
          <a:off x="581025" y="200025"/>
          <a:ext cx="0" cy="6363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41241</xdr:rowOff>
    </xdr:to>
    <xdr:sp macro="" textlink="">
      <xdr:nvSpPr>
        <xdr:cNvPr id="129" name="Besedilo 26">
          <a:extLst>
            <a:ext uri="{FF2B5EF4-FFF2-40B4-BE49-F238E27FC236}">
              <a16:creationId xmlns:a16="http://schemas.microsoft.com/office/drawing/2014/main" id="{00000000-0008-0000-3600-000081000000}"/>
            </a:ext>
          </a:extLst>
        </xdr:cNvPr>
        <xdr:cNvSpPr txBox="1">
          <a:spLocks noChangeArrowheads="1"/>
        </xdr:cNvSpPr>
      </xdr:nvSpPr>
      <xdr:spPr bwMode="auto">
        <a:xfrm>
          <a:off x="581025" y="408393900"/>
          <a:ext cx="0" cy="6413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41070</xdr:rowOff>
    </xdr:to>
    <xdr:sp macro="" textlink="">
      <xdr:nvSpPr>
        <xdr:cNvPr id="130" name="Besedilo 26">
          <a:extLst>
            <a:ext uri="{FF2B5EF4-FFF2-40B4-BE49-F238E27FC236}">
              <a16:creationId xmlns:a16="http://schemas.microsoft.com/office/drawing/2014/main" id="{00000000-0008-0000-3600-000082000000}"/>
            </a:ext>
          </a:extLst>
        </xdr:cNvPr>
        <xdr:cNvSpPr txBox="1">
          <a:spLocks noChangeArrowheads="1"/>
        </xdr:cNvSpPr>
      </xdr:nvSpPr>
      <xdr:spPr bwMode="auto">
        <a:xfrm>
          <a:off x="581025" y="408393900"/>
          <a:ext cx="0" cy="641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36582</xdr:rowOff>
    </xdr:to>
    <xdr:sp macro="" textlink="">
      <xdr:nvSpPr>
        <xdr:cNvPr id="131" name="Besedilo 26">
          <a:extLst>
            <a:ext uri="{FF2B5EF4-FFF2-40B4-BE49-F238E27FC236}">
              <a16:creationId xmlns:a16="http://schemas.microsoft.com/office/drawing/2014/main" id="{00000000-0008-0000-3600-000083000000}"/>
            </a:ext>
          </a:extLst>
        </xdr:cNvPr>
        <xdr:cNvSpPr txBox="1">
          <a:spLocks noChangeArrowheads="1"/>
        </xdr:cNvSpPr>
      </xdr:nvSpPr>
      <xdr:spPr bwMode="auto">
        <a:xfrm>
          <a:off x="581025" y="408393900"/>
          <a:ext cx="0" cy="6366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34343</xdr:rowOff>
    </xdr:to>
    <xdr:sp macro="" textlink="">
      <xdr:nvSpPr>
        <xdr:cNvPr id="132" name="Besedilo 26">
          <a:extLst>
            <a:ext uri="{FF2B5EF4-FFF2-40B4-BE49-F238E27FC236}">
              <a16:creationId xmlns:a16="http://schemas.microsoft.com/office/drawing/2014/main" id="{00000000-0008-0000-3600-000084000000}"/>
            </a:ext>
          </a:extLst>
        </xdr:cNvPr>
        <xdr:cNvSpPr txBox="1">
          <a:spLocks noChangeArrowheads="1"/>
        </xdr:cNvSpPr>
      </xdr:nvSpPr>
      <xdr:spPr bwMode="auto">
        <a:xfrm>
          <a:off x="581025" y="408393900"/>
          <a:ext cx="0" cy="634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35751</xdr:rowOff>
    </xdr:to>
    <xdr:sp macro="" textlink="">
      <xdr:nvSpPr>
        <xdr:cNvPr id="133" name="Besedilo 26">
          <a:extLst>
            <a:ext uri="{FF2B5EF4-FFF2-40B4-BE49-F238E27FC236}">
              <a16:creationId xmlns:a16="http://schemas.microsoft.com/office/drawing/2014/main" id="{00000000-0008-0000-3600-000085000000}"/>
            </a:ext>
          </a:extLst>
        </xdr:cNvPr>
        <xdr:cNvSpPr txBox="1">
          <a:spLocks noChangeArrowheads="1"/>
        </xdr:cNvSpPr>
      </xdr:nvSpPr>
      <xdr:spPr bwMode="auto">
        <a:xfrm>
          <a:off x="581025" y="408393900"/>
          <a:ext cx="0" cy="6358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1609</xdr:rowOff>
    </xdr:to>
    <xdr:sp macro="" textlink="">
      <xdr:nvSpPr>
        <xdr:cNvPr id="134" name="Besedilo 26">
          <a:extLst>
            <a:ext uri="{FF2B5EF4-FFF2-40B4-BE49-F238E27FC236}">
              <a16:creationId xmlns:a16="http://schemas.microsoft.com/office/drawing/2014/main" id="{00000000-0008-0000-3600-000086000000}"/>
            </a:ext>
          </a:extLst>
        </xdr:cNvPr>
        <xdr:cNvSpPr txBox="1">
          <a:spLocks noChangeArrowheads="1"/>
        </xdr:cNvSpPr>
      </xdr:nvSpPr>
      <xdr:spPr bwMode="auto">
        <a:xfrm>
          <a:off x="581025" y="408393900"/>
          <a:ext cx="0" cy="7826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35751</xdr:rowOff>
    </xdr:to>
    <xdr:sp macro="" textlink="">
      <xdr:nvSpPr>
        <xdr:cNvPr id="135" name="Besedilo 26">
          <a:extLst>
            <a:ext uri="{FF2B5EF4-FFF2-40B4-BE49-F238E27FC236}">
              <a16:creationId xmlns:a16="http://schemas.microsoft.com/office/drawing/2014/main" id="{00000000-0008-0000-3600-000087000000}"/>
            </a:ext>
          </a:extLst>
        </xdr:cNvPr>
        <xdr:cNvSpPr txBox="1">
          <a:spLocks noChangeArrowheads="1"/>
        </xdr:cNvSpPr>
      </xdr:nvSpPr>
      <xdr:spPr bwMode="auto">
        <a:xfrm>
          <a:off x="581025" y="408393900"/>
          <a:ext cx="0" cy="6358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35451</xdr:rowOff>
    </xdr:to>
    <xdr:sp macro="" textlink="">
      <xdr:nvSpPr>
        <xdr:cNvPr id="136" name="Besedilo 26">
          <a:extLst>
            <a:ext uri="{FF2B5EF4-FFF2-40B4-BE49-F238E27FC236}">
              <a16:creationId xmlns:a16="http://schemas.microsoft.com/office/drawing/2014/main" id="{00000000-0008-0000-3600-000088000000}"/>
            </a:ext>
          </a:extLst>
        </xdr:cNvPr>
        <xdr:cNvSpPr txBox="1">
          <a:spLocks noChangeArrowheads="1"/>
        </xdr:cNvSpPr>
      </xdr:nvSpPr>
      <xdr:spPr bwMode="auto">
        <a:xfrm>
          <a:off x="581025" y="408393900"/>
          <a:ext cx="0" cy="6355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35223</xdr:rowOff>
    </xdr:to>
    <xdr:sp macro="" textlink="">
      <xdr:nvSpPr>
        <xdr:cNvPr id="137" name="Besedilo 26">
          <a:extLst>
            <a:ext uri="{FF2B5EF4-FFF2-40B4-BE49-F238E27FC236}">
              <a16:creationId xmlns:a16="http://schemas.microsoft.com/office/drawing/2014/main" id="{00000000-0008-0000-3600-000089000000}"/>
            </a:ext>
          </a:extLst>
        </xdr:cNvPr>
        <xdr:cNvSpPr txBox="1">
          <a:spLocks noChangeArrowheads="1"/>
        </xdr:cNvSpPr>
      </xdr:nvSpPr>
      <xdr:spPr bwMode="auto">
        <a:xfrm>
          <a:off x="581025" y="408393900"/>
          <a:ext cx="0" cy="6352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35271</xdr:rowOff>
    </xdr:to>
    <xdr:sp macro="" textlink="">
      <xdr:nvSpPr>
        <xdr:cNvPr id="138" name="Besedilo 26">
          <a:extLst>
            <a:ext uri="{FF2B5EF4-FFF2-40B4-BE49-F238E27FC236}">
              <a16:creationId xmlns:a16="http://schemas.microsoft.com/office/drawing/2014/main" id="{00000000-0008-0000-3600-00008A000000}"/>
            </a:ext>
          </a:extLst>
        </xdr:cNvPr>
        <xdr:cNvSpPr txBox="1">
          <a:spLocks noChangeArrowheads="1"/>
        </xdr:cNvSpPr>
      </xdr:nvSpPr>
      <xdr:spPr bwMode="auto">
        <a:xfrm>
          <a:off x="581025" y="408393900"/>
          <a:ext cx="0" cy="635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35224</xdr:rowOff>
    </xdr:to>
    <xdr:sp macro="" textlink="">
      <xdr:nvSpPr>
        <xdr:cNvPr id="139" name="Besedilo 26">
          <a:extLst>
            <a:ext uri="{FF2B5EF4-FFF2-40B4-BE49-F238E27FC236}">
              <a16:creationId xmlns:a16="http://schemas.microsoft.com/office/drawing/2014/main" id="{00000000-0008-0000-3600-00008B000000}"/>
            </a:ext>
          </a:extLst>
        </xdr:cNvPr>
        <xdr:cNvSpPr txBox="1">
          <a:spLocks noChangeArrowheads="1"/>
        </xdr:cNvSpPr>
      </xdr:nvSpPr>
      <xdr:spPr bwMode="auto">
        <a:xfrm>
          <a:off x="581025" y="408393900"/>
          <a:ext cx="0" cy="635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35451</xdr:rowOff>
    </xdr:to>
    <xdr:sp macro="" textlink="">
      <xdr:nvSpPr>
        <xdr:cNvPr id="140" name="Besedilo 26">
          <a:extLst>
            <a:ext uri="{FF2B5EF4-FFF2-40B4-BE49-F238E27FC236}">
              <a16:creationId xmlns:a16="http://schemas.microsoft.com/office/drawing/2014/main" id="{00000000-0008-0000-3600-00008C000000}"/>
            </a:ext>
          </a:extLst>
        </xdr:cNvPr>
        <xdr:cNvSpPr txBox="1">
          <a:spLocks noChangeArrowheads="1"/>
        </xdr:cNvSpPr>
      </xdr:nvSpPr>
      <xdr:spPr bwMode="auto">
        <a:xfrm>
          <a:off x="581025" y="408393900"/>
          <a:ext cx="0" cy="6355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41" name="Besedilo 26">
          <a:extLst>
            <a:ext uri="{FF2B5EF4-FFF2-40B4-BE49-F238E27FC236}">
              <a16:creationId xmlns:a16="http://schemas.microsoft.com/office/drawing/2014/main" id="{00000000-0008-0000-3600-00008D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511</xdr:rowOff>
    </xdr:to>
    <xdr:sp macro="" textlink="">
      <xdr:nvSpPr>
        <xdr:cNvPr id="142" name="Besedilo 26">
          <a:extLst>
            <a:ext uri="{FF2B5EF4-FFF2-40B4-BE49-F238E27FC236}">
              <a16:creationId xmlns:a16="http://schemas.microsoft.com/office/drawing/2014/main" id="{00000000-0008-0000-3600-00008E000000}"/>
            </a:ext>
          </a:extLst>
        </xdr:cNvPr>
        <xdr:cNvSpPr txBox="1">
          <a:spLocks noChangeArrowheads="1"/>
        </xdr:cNvSpPr>
      </xdr:nvSpPr>
      <xdr:spPr bwMode="auto">
        <a:xfrm>
          <a:off x="581025" y="408393900"/>
          <a:ext cx="0" cy="7815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22436</xdr:rowOff>
    </xdr:to>
    <xdr:sp macro="" textlink="">
      <xdr:nvSpPr>
        <xdr:cNvPr id="143" name="Besedilo 26">
          <a:extLst>
            <a:ext uri="{FF2B5EF4-FFF2-40B4-BE49-F238E27FC236}">
              <a16:creationId xmlns:a16="http://schemas.microsoft.com/office/drawing/2014/main" id="{00000000-0008-0000-3600-00008F000000}"/>
            </a:ext>
          </a:extLst>
        </xdr:cNvPr>
        <xdr:cNvSpPr txBox="1">
          <a:spLocks noChangeArrowheads="1"/>
        </xdr:cNvSpPr>
      </xdr:nvSpPr>
      <xdr:spPr bwMode="auto">
        <a:xfrm>
          <a:off x="581025" y="408393900"/>
          <a:ext cx="0" cy="8034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22436</xdr:rowOff>
    </xdr:to>
    <xdr:sp macro="" textlink="">
      <xdr:nvSpPr>
        <xdr:cNvPr id="144" name="Besedilo 26">
          <a:extLst>
            <a:ext uri="{FF2B5EF4-FFF2-40B4-BE49-F238E27FC236}">
              <a16:creationId xmlns:a16="http://schemas.microsoft.com/office/drawing/2014/main" id="{00000000-0008-0000-3600-000090000000}"/>
            </a:ext>
          </a:extLst>
        </xdr:cNvPr>
        <xdr:cNvSpPr txBox="1">
          <a:spLocks noChangeArrowheads="1"/>
        </xdr:cNvSpPr>
      </xdr:nvSpPr>
      <xdr:spPr bwMode="auto">
        <a:xfrm>
          <a:off x="581025" y="408393900"/>
          <a:ext cx="0" cy="8034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36543</xdr:rowOff>
    </xdr:to>
    <xdr:sp macro="" textlink="">
      <xdr:nvSpPr>
        <xdr:cNvPr id="145" name="Besedilo 26">
          <a:extLst>
            <a:ext uri="{FF2B5EF4-FFF2-40B4-BE49-F238E27FC236}">
              <a16:creationId xmlns:a16="http://schemas.microsoft.com/office/drawing/2014/main" id="{00000000-0008-0000-3600-000091000000}"/>
            </a:ext>
          </a:extLst>
        </xdr:cNvPr>
        <xdr:cNvSpPr txBox="1">
          <a:spLocks noChangeArrowheads="1"/>
        </xdr:cNvSpPr>
      </xdr:nvSpPr>
      <xdr:spPr bwMode="auto">
        <a:xfrm>
          <a:off x="581025" y="408393900"/>
          <a:ext cx="0" cy="6366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40776</xdr:rowOff>
    </xdr:to>
    <xdr:sp macro="" textlink="">
      <xdr:nvSpPr>
        <xdr:cNvPr id="146" name="Besedilo 26">
          <a:extLst>
            <a:ext uri="{FF2B5EF4-FFF2-40B4-BE49-F238E27FC236}">
              <a16:creationId xmlns:a16="http://schemas.microsoft.com/office/drawing/2014/main" id="{00000000-0008-0000-3600-000092000000}"/>
            </a:ext>
          </a:extLst>
        </xdr:cNvPr>
        <xdr:cNvSpPr txBox="1">
          <a:spLocks noChangeArrowheads="1"/>
        </xdr:cNvSpPr>
      </xdr:nvSpPr>
      <xdr:spPr bwMode="auto">
        <a:xfrm>
          <a:off x="581025" y="408393900"/>
          <a:ext cx="0" cy="6408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47" name="Besedilo 26">
          <a:extLst>
            <a:ext uri="{FF2B5EF4-FFF2-40B4-BE49-F238E27FC236}">
              <a16:creationId xmlns:a16="http://schemas.microsoft.com/office/drawing/2014/main" id="{00000000-0008-0000-3600-000093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48" name="Besedilo 26">
          <a:extLst>
            <a:ext uri="{FF2B5EF4-FFF2-40B4-BE49-F238E27FC236}">
              <a16:creationId xmlns:a16="http://schemas.microsoft.com/office/drawing/2014/main" id="{00000000-0008-0000-3600-000094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21173</xdr:rowOff>
    </xdr:to>
    <xdr:sp macro="" textlink="">
      <xdr:nvSpPr>
        <xdr:cNvPr id="149" name="Besedilo 26">
          <a:extLst>
            <a:ext uri="{FF2B5EF4-FFF2-40B4-BE49-F238E27FC236}">
              <a16:creationId xmlns:a16="http://schemas.microsoft.com/office/drawing/2014/main" id="{00000000-0008-0000-3600-000095000000}"/>
            </a:ext>
          </a:extLst>
        </xdr:cNvPr>
        <xdr:cNvSpPr txBox="1">
          <a:spLocks noChangeArrowheads="1"/>
        </xdr:cNvSpPr>
      </xdr:nvSpPr>
      <xdr:spPr bwMode="auto">
        <a:xfrm>
          <a:off x="581025" y="408393900"/>
          <a:ext cx="0" cy="8022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21173</xdr:rowOff>
    </xdr:to>
    <xdr:sp macro="" textlink="">
      <xdr:nvSpPr>
        <xdr:cNvPr id="150" name="Besedilo 26">
          <a:extLst>
            <a:ext uri="{FF2B5EF4-FFF2-40B4-BE49-F238E27FC236}">
              <a16:creationId xmlns:a16="http://schemas.microsoft.com/office/drawing/2014/main" id="{00000000-0008-0000-3600-000096000000}"/>
            </a:ext>
          </a:extLst>
        </xdr:cNvPr>
        <xdr:cNvSpPr txBox="1">
          <a:spLocks noChangeArrowheads="1"/>
        </xdr:cNvSpPr>
      </xdr:nvSpPr>
      <xdr:spPr bwMode="auto">
        <a:xfrm>
          <a:off x="581025" y="408393900"/>
          <a:ext cx="0" cy="8022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35706</xdr:rowOff>
    </xdr:to>
    <xdr:sp macro="" textlink="">
      <xdr:nvSpPr>
        <xdr:cNvPr id="151" name="Besedilo 26">
          <a:extLst>
            <a:ext uri="{FF2B5EF4-FFF2-40B4-BE49-F238E27FC236}">
              <a16:creationId xmlns:a16="http://schemas.microsoft.com/office/drawing/2014/main" id="{00000000-0008-0000-3600-000097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21554</xdr:rowOff>
    </xdr:to>
    <xdr:sp macro="" textlink="">
      <xdr:nvSpPr>
        <xdr:cNvPr id="152" name="Besedilo 26">
          <a:extLst>
            <a:ext uri="{FF2B5EF4-FFF2-40B4-BE49-F238E27FC236}">
              <a16:creationId xmlns:a16="http://schemas.microsoft.com/office/drawing/2014/main" id="{00000000-0008-0000-3600-000098000000}"/>
            </a:ext>
          </a:extLst>
        </xdr:cNvPr>
        <xdr:cNvSpPr txBox="1">
          <a:spLocks noChangeArrowheads="1"/>
        </xdr:cNvSpPr>
      </xdr:nvSpPr>
      <xdr:spPr bwMode="auto">
        <a:xfrm>
          <a:off x="581025" y="408393900"/>
          <a:ext cx="0" cy="8026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21715</xdr:rowOff>
    </xdr:to>
    <xdr:sp macro="" textlink="">
      <xdr:nvSpPr>
        <xdr:cNvPr id="153" name="Besedilo 26">
          <a:extLst>
            <a:ext uri="{FF2B5EF4-FFF2-40B4-BE49-F238E27FC236}">
              <a16:creationId xmlns:a16="http://schemas.microsoft.com/office/drawing/2014/main" id="{00000000-0008-0000-3600-000099000000}"/>
            </a:ext>
          </a:extLst>
        </xdr:cNvPr>
        <xdr:cNvSpPr txBox="1">
          <a:spLocks noChangeArrowheads="1"/>
        </xdr:cNvSpPr>
      </xdr:nvSpPr>
      <xdr:spPr bwMode="auto">
        <a:xfrm>
          <a:off x="581025" y="408393900"/>
          <a:ext cx="0" cy="8027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21554</xdr:rowOff>
    </xdr:to>
    <xdr:sp macro="" textlink="">
      <xdr:nvSpPr>
        <xdr:cNvPr id="154" name="Besedilo 26">
          <a:extLst>
            <a:ext uri="{FF2B5EF4-FFF2-40B4-BE49-F238E27FC236}">
              <a16:creationId xmlns:a16="http://schemas.microsoft.com/office/drawing/2014/main" id="{00000000-0008-0000-3600-00009A000000}"/>
            </a:ext>
          </a:extLst>
        </xdr:cNvPr>
        <xdr:cNvSpPr txBox="1">
          <a:spLocks noChangeArrowheads="1"/>
        </xdr:cNvSpPr>
      </xdr:nvSpPr>
      <xdr:spPr bwMode="auto">
        <a:xfrm>
          <a:off x="581025" y="408393900"/>
          <a:ext cx="0" cy="8026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35706</xdr:rowOff>
    </xdr:to>
    <xdr:sp macro="" textlink="">
      <xdr:nvSpPr>
        <xdr:cNvPr id="155" name="Besedilo 26">
          <a:extLst>
            <a:ext uri="{FF2B5EF4-FFF2-40B4-BE49-F238E27FC236}">
              <a16:creationId xmlns:a16="http://schemas.microsoft.com/office/drawing/2014/main" id="{00000000-0008-0000-3600-00009B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56" name="Besedilo 26">
          <a:extLst>
            <a:ext uri="{FF2B5EF4-FFF2-40B4-BE49-F238E27FC236}">
              <a16:creationId xmlns:a16="http://schemas.microsoft.com/office/drawing/2014/main" id="{00000000-0008-0000-3600-00009C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38635</xdr:rowOff>
    </xdr:to>
    <xdr:sp macro="" textlink="">
      <xdr:nvSpPr>
        <xdr:cNvPr id="157" name="Besedilo 26">
          <a:extLst>
            <a:ext uri="{FF2B5EF4-FFF2-40B4-BE49-F238E27FC236}">
              <a16:creationId xmlns:a16="http://schemas.microsoft.com/office/drawing/2014/main" id="{00000000-0008-0000-3600-00009D000000}"/>
            </a:ext>
          </a:extLst>
        </xdr:cNvPr>
        <xdr:cNvSpPr txBox="1">
          <a:spLocks noChangeArrowheads="1"/>
        </xdr:cNvSpPr>
      </xdr:nvSpPr>
      <xdr:spPr bwMode="auto">
        <a:xfrm>
          <a:off x="581025" y="408393900"/>
          <a:ext cx="0" cy="6387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58" name="Besedilo 26">
          <a:extLst>
            <a:ext uri="{FF2B5EF4-FFF2-40B4-BE49-F238E27FC236}">
              <a16:creationId xmlns:a16="http://schemas.microsoft.com/office/drawing/2014/main" id="{00000000-0008-0000-3600-00009E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59" name="Besedilo 26">
          <a:extLst>
            <a:ext uri="{FF2B5EF4-FFF2-40B4-BE49-F238E27FC236}">
              <a16:creationId xmlns:a16="http://schemas.microsoft.com/office/drawing/2014/main" id="{00000000-0008-0000-3600-00009F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160" name="Besedilo 26">
          <a:extLst>
            <a:ext uri="{FF2B5EF4-FFF2-40B4-BE49-F238E27FC236}">
              <a16:creationId xmlns:a16="http://schemas.microsoft.com/office/drawing/2014/main" id="{00000000-0008-0000-3600-0000A0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161" name="Besedilo 26">
          <a:extLst>
            <a:ext uri="{FF2B5EF4-FFF2-40B4-BE49-F238E27FC236}">
              <a16:creationId xmlns:a16="http://schemas.microsoft.com/office/drawing/2014/main" id="{00000000-0008-0000-3600-0000A1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62" name="Besedilo 26">
          <a:extLst>
            <a:ext uri="{FF2B5EF4-FFF2-40B4-BE49-F238E27FC236}">
              <a16:creationId xmlns:a16="http://schemas.microsoft.com/office/drawing/2014/main" id="{00000000-0008-0000-3600-0000A2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63" name="Besedilo 26">
          <a:extLst>
            <a:ext uri="{FF2B5EF4-FFF2-40B4-BE49-F238E27FC236}">
              <a16:creationId xmlns:a16="http://schemas.microsoft.com/office/drawing/2014/main" id="{00000000-0008-0000-3600-0000A3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38462</xdr:rowOff>
    </xdr:to>
    <xdr:sp macro="" textlink="">
      <xdr:nvSpPr>
        <xdr:cNvPr id="164" name="Besedilo 26">
          <a:extLst>
            <a:ext uri="{FF2B5EF4-FFF2-40B4-BE49-F238E27FC236}">
              <a16:creationId xmlns:a16="http://schemas.microsoft.com/office/drawing/2014/main" id="{00000000-0008-0000-3600-0000A4000000}"/>
            </a:ext>
          </a:extLst>
        </xdr:cNvPr>
        <xdr:cNvSpPr txBox="1">
          <a:spLocks noChangeArrowheads="1"/>
        </xdr:cNvSpPr>
      </xdr:nvSpPr>
      <xdr:spPr bwMode="auto">
        <a:xfrm>
          <a:off x="581025" y="408393900"/>
          <a:ext cx="0" cy="638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65" name="Besedilo 26">
          <a:extLst>
            <a:ext uri="{FF2B5EF4-FFF2-40B4-BE49-F238E27FC236}">
              <a16:creationId xmlns:a16="http://schemas.microsoft.com/office/drawing/2014/main" id="{00000000-0008-0000-3600-0000A5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66" name="Besedilo 26">
          <a:extLst>
            <a:ext uri="{FF2B5EF4-FFF2-40B4-BE49-F238E27FC236}">
              <a16:creationId xmlns:a16="http://schemas.microsoft.com/office/drawing/2014/main" id="{00000000-0008-0000-3600-0000A6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67" name="Besedilo 26">
          <a:extLst>
            <a:ext uri="{FF2B5EF4-FFF2-40B4-BE49-F238E27FC236}">
              <a16:creationId xmlns:a16="http://schemas.microsoft.com/office/drawing/2014/main" id="{00000000-0008-0000-3600-0000A7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38635</xdr:rowOff>
    </xdr:to>
    <xdr:sp macro="" textlink="">
      <xdr:nvSpPr>
        <xdr:cNvPr id="168" name="Besedilo 26">
          <a:extLst>
            <a:ext uri="{FF2B5EF4-FFF2-40B4-BE49-F238E27FC236}">
              <a16:creationId xmlns:a16="http://schemas.microsoft.com/office/drawing/2014/main" id="{00000000-0008-0000-3600-0000A8000000}"/>
            </a:ext>
          </a:extLst>
        </xdr:cNvPr>
        <xdr:cNvSpPr txBox="1">
          <a:spLocks noChangeArrowheads="1"/>
        </xdr:cNvSpPr>
      </xdr:nvSpPr>
      <xdr:spPr bwMode="auto">
        <a:xfrm>
          <a:off x="581025" y="408393900"/>
          <a:ext cx="0" cy="6387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69" name="Besedilo 26">
          <a:extLst>
            <a:ext uri="{FF2B5EF4-FFF2-40B4-BE49-F238E27FC236}">
              <a16:creationId xmlns:a16="http://schemas.microsoft.com/office/drawing/2014/main" id="{00000000-0008-0000-3600-0000A9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70" name="Besedilo 26">
          <a:extLst>
            <a:ext uri="{FF2B5EF4-FFF2-40B4-BE49-F238E27FC236}">
              <a16:creationId xmlns:a16="http://schemas.microsoft.com/office/drawing/2014/main" id="{00000000-0008-0000-3600-0000AA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171" name="Besedilo 26">
          <a:extLst>
            <a:ext uri="{FF2B5EF4-FFF2-40B4-BE49-F238E27FC236}">
              <a16:creationId xmlns:a16="http://schemas.microsoft.com/office/drawing/2014/main" id="{00000000-0008-0000-3600-0000AB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172" name="Besedilo 26">
          <a:extLst>
            <a:ext uri="{FF2B5EF4-FFF2-40B4-BE49-F238E27FC236}">
              <a16:creationId xmlns:a16="http://schemas.microsoft.com/office/drawing/2014/main" id="{00000000-0008-0000-3600-0000AC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73" name="Besedilo 26">
          <a:extLst>
            <a:ext uri="{FF2B5EF4-FFF2-40B4-BE49-F238E27FC236}">
              <a16:creationId xmlns:a16="http://schemas.microsoft.com/office/drawing/2014/main" id="{00000000-0008-0000-3600-0000AD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74" name="Besedilo 26">
          <a:extLst>
            <a:ext uri="{FF2B5EF4-FFF2-40B4-BE49-F238E27FC236}">
              <a16:creationId xmlns:a16="http://schemas.microsoft.com/office/drawing/2014/main" id="{00000000-0008-0000-3600-0000AE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38462</xdr:rowOff>
    </xdr:to>
    <xdr:sp macro="" textlink="">
      <xdr:nvSpPr>
        <xdr:cNvPr id="175" name="Besedilo 26">
          <a:extLst>
            <a:ext uri="{FF2B5EF4-FFF2-40B4-BE49-F238E27FC236}">
              <a16:creationId xmlns:a16="http://schemas.microsoft.com/office/drawing/2014/main" id="{00000000-0008-0000-3600-0000AF000000}"/>
            </a:ext>
          </a:extLst>
        </xdr:cNvPr>
        <xdr:cNvSpPr txBox="1">
          <a:spLocks noChangeArrowheads="1"/>
        </xdr:cNvSpPr>
      </xdr:nvSpPr>
      <xdr:spPr bwMode="auto">
        <a:xfrm>
          <a:off x="581025" y="408393900"/>
          <a:ext cx="0" cy="638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76" name="Besedilo 26">
          <a:extLst>
            <a:ext uri="{FF2B5EF4-FFF2-40B4-BE49-F238E27FC236}">
              <a16:creationId xmlns:a16="http://schemas.microsoft.com/office/drawing/2014/main" id="{00000000-0008-0000-3600-0000B0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77" name="Besedilo 26">
          <a:extLst>
            <a:ext uri="{FF2B5EF4-FFF2-40B4-BE49-F238E27FC236}">
              <a16:creationId xmlns:a16="http://schemas.microsoft.com/office/drawing/2014/main" id="{00000000-0008-0000-3600-0000B1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18069</xdr:rowOff>
    </xdr:to>
    <xdr:sp macro="" textlink="">
      <xdr:nvSpPr>
        <xdr:cNvPr id="178" name="Besedilo 26">
          <a:extLst>
            <a:ext uri="{FF2B5EF4-FFF2-40B4-BE49-F238E27FC236}">
              <a16:creationId xmlns:a16="http://schemas.microsoft.com/office/drawing/2014/main" id="{00000000-0008-0000-3600-0000B2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18006</xdr:rowOff>
    </xdr:to>
    <xdr:sp macro="" textlink="">
      <xdr:nvSpPr>
        <xdr:cNvPr id="179" name="Besedilo 26">
          <a:extLst>
            <a:ext uri="{FF2B5EF4-FFF2-40B4-BE49-F238E27FC236}">
              <a16:creationId xmlns:a16="http://schemas.microsoft.com/office/drawing/2014/main" id="{00000000-0008-0000-3600-0000B3000000}"/>
            </a:ext>
          </a:extLst>
        </xdr:cNvPr>
        <xdr:cNvSpPr txBox="1">
          <a:spLocks noChangeArrowheads="1"/>
        </xdr:cNvSpPr>
      </xdr:nvSpPr>
      <xdr:spPr bwMode="auto">
        <a:xfrm>
          <a:off x="581025" y="408393900"/>
          <a:ext cx="0" cy="18849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180" name="Besedilo 26">
          <a:extLst>
            <a:ext uri="{FF2B5EF4-FFF2-40B4-BE49-F238E27FC236}">
              <a16:creationId xmlns:a16="http://schemas.microsoft.com/office/drawing/2014/main" id="{00000000-0008-0000-3600-0000B4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181" name="Besedilo 26">
          <a:extLst>
            <a:ext uri="{FF2B5EF4-FFF2-40B4-BE49-F238E27FC236}">
              <a16:creationId xmlns:a16="http://schemas.microsoft.com/office/drawing/2014/main" id="{00000000-0008-0000-3600-0000B5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17273</xdr:rowOff>
    </xdr:to>
    <xdr:sp macro="" textlink="">
      <xdr:nvSpPr>
        <xdr:cNvPr id="182" name="Besedilo 26">
          <a:extLst>
            <a:ext uri="{FF2B5EF4-FFF2-40B4-BE49-F238E27FC236}">
              <a16:creationId xmlns:a16="http://schemas.microsoft.com/office/drawing/2014/main" id="{00000000-0008-0000-3600-0000B6000000}"/>
            </a:ext>
          </a:extLst>
        </xdr:cNvPr>
        <xdr:cNvSpPr txBox="1">
          <a:spLocks noChangeArrowheads="1"/>
        </xdr:cNvSpPr>
      </xdr:nvSpPr>
      <xdr:spPr bwMode="auto">
        <a:xfrm>
          <a:off x="581025" y="408393900"/>
          <a:ext cx="0" cy="1884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17273</xdr:rowOff>
    </xdr:to>
    <xdr:sp macro="" textlink="">
      <xdr:nvSpPr>
        <xdr:cNvPr id="183" name="Besedilo 26">
          <a:extLst>
            <a:ext uri="{FF2B5EF4-FFF2-40B4-BE49-F238E27FC236}">
              <a16:creationId xmlns:a16="http://schemas.microsoft.com/office/drawing/2014/main" id="{00000000-0008-0000-3600-0000B7000000}"/>
            </a:ext>
          </a:extLst>
        </xdr:cNvPr>
        <xdr:cNvSpPr txBox="1">
          <a:spLocks noChangeArrowheads="1"/>
        </xdr:cNvSpPr>
      </xdr:nvSpPr>
      <xdr:spPr bwMode="auto">
        <a:xfrm>
          <a:off x="581025" y="408393900"/>
          <a:ext cx="0" cy="1884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184" name="Besedilo 26">
          <a:extLst>
            <a:ext uri="{FF2B5EF4-FFF2-40B4-BE49-F238E27FC236}">
              <a16:creationId xmlns:a16="http://schemas.microsoft.com/office/drawing/2014/main" id="{00000000-0008-0000-3600-0000B8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18069</xdr:rowOff>
    </xdr:to>
    <xdr:sp macro="" textlink="">
      <xdr:nvSpPr>
        <xdr:cNvPr id="185" name="Besedilo 26">
          <a:extLst>
            <a:ext uri="{FF2B5EF4-FFF2-40B4-BE49-F238E27FC236}">
              <a16:creationId xmlns:a16="http://schemas.microsoft.com/office/drawing/2014/main" id="{00000000-0008-0000-3600-0000B9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18048</xdr:rowOff>
    </xdr:to>
    <xdr:sp macro="" textlink="">
      <xdr:nvSpPr>
        <xdr:cNvPr id="186" name="Besedilo 26">
          <a:extLst>
            <a:ext uri="{FF2B5EF4-FFF2-40B4-BE49-F238E27FC236}">
              <a16:creationId xmlns:a16="http://schemas.microsoft.com/office/drawing/2014/main" id="{00000000-0008-0000-3600-0000BA000000}"/>
            </a:ext>
          </a:extLst>
        </xdr:cNvPr>
        <xdr:cNvSpPr txBox="1">
          <a:spLocks noChangeArrowheads="1"/>
        </xdr:cNvSpPr>
      </xdr:nvSpPr>
      <xdr:spPr bwMode="auto">
        <a:xfrm>
          <a:off x="581025" y="408393900"/>
          <a:ext cx="0" cy="18849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18069</xdr:rowOff>
    </xdr:to>
    <xdr:sp macro="" textlink="">
      <xdr:nvSpPr>
        <xdr:cNvPr id="187" name="Besedilo 26">
          <a:extLst>
            <a:ext uri="{FF2B5EF4-FFF2-40B4-BE49-F238E27FC236}">
              <a16:creationId xmlns:a16="http://schemas.microsoft.com/office/drawing/2014/main" id="{00000000-0008-0000-3600-0000BB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188" name="Besedilo 26">
          <a:extLst>
            <a:ext uri="{FF2B5EF4-FFF2-40B4-BE49-F238E27FC236}">
              <a16:creationId xmlns:a16="http://schemas.microsoft.com/office/drawing/2014/main" id="{00000000-0008-0000-3600-0000BC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35078</xdr:rowOff>
    </xdr:to>
    <xdr:sp macro="" textlink="">
      <xdr:nvSpPr>
        <xdr:cNvPr id="189" name="Besedilo 26">
          <a:extLst>
            <a:ext uri="{FF2B5EF4-FFF2-40B4-BE49-F238E27FC236}">
              <a16:creationId xmlns:a16="http://schemas.microsoft.com/office/drawing/2014/main" id="{00000000-0008-0000-3600-0000BD000000}"/>
            </a:ext>
          </a:extLst>
        </xdr:cNvPr>
        <xdr:cNvSpPr txBox="1">
          <a:spLocks noChangeArrowheads="1"/>
        </xdr:cNvSpPr>
      </xdr:nvSpPr>
      <xdr:spPr bwMode="auto">
        <a:xfrm>
          <a:off x="581025" y="408393900"/>
          <a:ext cx="0" cy="6351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1140</xdr:rowOff>
    </xdr:to>
    <xdr:sp macro="" textlink="">
      <xdr:nvSpPr>
        <xdr:cNvPr id="190" name="Besedilo 26">
          <a:extLst>
            <a:ext uri="{FF2B5EF4-FFF2-40B4-BE49-F238E27FC236}">
              <a16:creationId xmlns:a16="http://schemas.microsoft.com/office/drawing/2014/main" id="{00000000-0008-0000-3600-0000BE000000}"/>
            </a:ext>
          </a:extLst>
        </xdr:cNvPr>
        <xdr:cNvSpPr txBox="1">
          <a:spLocks noChangeArrowheads="1"/>
        </xdr:cNvSpPr>
      </xdr:nvSpPr>
      <xdr:spPr bwMode="auto">
        <a:xfrm>
          <a:off x="581025" y="408393900"/>
          <a:ext cx="0" cy="7821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91" name="Besedilo 26">
          <a:extLst>
            <a:ext uri="{FF2B5EF4-FFF2-40B4-BE49-F238E27FC236}">
              <a16:creationId xmlns:a16="http://schemas.microsoft.com/office/drawing/2014/main" id="{00000000-0008-0000-3600-0000BF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92" name="Besedilo 26">
          <a:extLst>
            <a:ext uri="{FF2B5EF4-FFF2-40B4-BE49-F238E27FC236}">
              <a16:creationId xmlns:a16="http://schemas.microsoft.com/office/drawing/2014/main" id="{00000000-0008-0000-3600-0000C0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1307</xdr:rowOff>
    </xdr:to>
    <xdr:sp macro="" textlink="">
      <xdr:nvSpPr>
        <xdr:cNvPr id="193" name="Besedilo 26">
          <a:extLst>
            <a:ext uri="{FF2B5EF4-FFF2-40B4-BE49-F238E27FC236}">
              <a16:creationId xmlns:a16="http://schemas.microsoft.com/office/drawing/2014/main" id="{00000000-0008-0000-3600-0000C1000000}"/>
            </a:ext>
          </a:extLst>
        </xdr:cNvPr>
        <xdr:cNvSpPr txBox="1">
          <a:spLocks noChangeArrowheads="1"/>
        </xdr:cNvSpPr>
      </xdr:nvSpPr>
      <xdr:spPr bwMode="auto">
        <a:xfrm>
          <a:off x="581025" y="408393900"/>
          <a:ext cx="0" cy="782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1307</xdr:rowOff>
    </xdr:to>
    <xdr:sp macro="" textlink="">
      <xdr:nvSpPr>
        <xdr:cNvPr id="194" name="Besedilo 26">
          <a:extLst>
            <a:ext uri="{FF2B5EF4-FFF2-40B4-BE49-F238E27FC236}">
              <a16:creationId xmlns:a16="http://schemas.microsoft.com/office/drawing/2014/main" id="{00000000-0008-0000-3600-0000C2000000}"/>
            </a:ext>
          </a:extLst>
        </xdr:cNvPr>
        <xdr:cNvSpPr txBox="1">
          <a:spLocks noChangeArrowheads="1"/>
        </xdr:cNvSpPr>
      </xdr:nvSpPr>
      <xdr:spPr bwMode="auto">
        <a:xfrm>
          <a:off x="581025" y="408393900"/>
          <a:ext cx="0" cy="782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35706</xdr:rowOff>
    </xdr:to>
    <xdr:sp macro="" textlink="">
      <xdr:nvSpPr>
        <xdr:cNvPr id="195" name="Besedilo 26">
          <a:extLst>
            <a:ext uri="{FF2B5EF4-FFF2-40B4-BE49-F238E27FC236}">
              <a16:creationId xmlns:a16="http://schemas.microsoft.com/office/drawing/2014/main" id="{00000000-0008-0000-3600-0000C3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1486</xdr:rowOff>
    </xdr:to>
    <xdr:sp macro="" textlink="">
      <xdr:nvSpPr>
        <xdr:cNvPr id="196" name="Besedilo 26">
          <a:extLst>
            <a:ext uri="{FF2B5EF4-FFF2-40B4-BE49-F238E27FC236}">
              <a16:creationId xmlns:a16="http://schemas.microsoft.com/office/drawing/2014/main" id="{00000000-0008-0000-3600-0000C4000000}"/>
            </a:ext>
          </a:extLst>
        </xdr:cNvPr>
        <xdr:cNvSpPr txBox="1">
          <a:spLocks noChangeArrowheads="1"/>
        </xdr:cNvSpPr>
      </xdr:nvSpPr>
      <xdr:spPr bwMode="auto">
        <a:xfrm>
          <a:off x="581025" y="408393900"/>
          <a:ext cx="0" cy="782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36031</xdr:rowOff>
    </xdr:to>
    <xdr:sp macro="" textlink="">
      <xdr:nvSpPr>
        <xdr:cNvPr id="197" name="Besedilo 26">
          <a:extLst>
            <a:ext uri="{FF2B5EF4-FFF2-40B4-BE49-F238E27FC236}">
              <a16:creationId xmlns:a16="http://schemas.microsoft.com/office/drawing/2014/main" id="{00000000-0008-0000-3600-0000C5000000}"/>
            </a:ext>
          </a:extLst>
        </xdr:cNvPr>
        <xdr:cNvSpPr txBox="1">
          <a:spLocks noChangeArrowheads="1"/>
        </xdr:cNvSpPr>
      </xdr:nvSpPr>
      <xdr:spPr bwMode="auto">
        <a:xfrm>
          <a:off x="581025" y="408393900"/>
          <a:ext cx="0" cy="636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1486</xdr:rowOff>
    </xdr:to>
    <xdr:sp macro="" textlink="">
      <xdr:nvSpPr>
        <xdr:cNvPr id="198" name="Besedilo 26">
          <a:extLst>
            <a:ext uri="{FF2B5EF4-FFF2-40B4-BE49-F238E27FC236}">
              <a16:creationId xmlns:a16="http://schemas.microsoft.com/office/drawing/2014/main" id="{00000000-0008-0000-3600-0000C6000000}"/>
            </a:ext>
          </a:extLst>
        </xdr:cNvPr>
        <xdr:cNvSpPr txBox="1">
          <a:spLocks noChangeArrowheads="1"/>
        </xdr:cNvSpPr>
      </xdr:nvSpPr>
      <xdr:spPr bwMode="auto">
        <a:xfrm>
          <a:off x="581025" y="408393900"/>
          <a:ext cx="0" cy="782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35706</xdr:rowOff>
    </xdr:to>
    <xdr:sp macro="" textlink="">
      <xdr:nvSpPr>
        <xdr:cNvPr id="199" name="Besedilo 26">
          <a:extLst>
            <a:ext uri="{FF2B5EF4-FFF2-40B4-BE49-F238E27FC236}">
              <a16:creationId xmlns:a16="http://schemas.microsoft.com/office/drawing/2014/main" id="{00000000-0008-0000-3600-0000C7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37035</xdr:rowOff>
    </xdr:to>
    <xdr:sp macro="" textlink="">
      <xdr:nvSpPr>
        <xdr:cNvPr id="200" name="Besedilo 26">
          <a:extLst>
            <a:ext uri="{FF2B5EF4-FFF2-40B4-BE49-F238E27FC236}">
              <a16:creationId xmlns:a16="http://schemas.microsoft.com/office/drawing/2014/main" id="{00000000-0008-0000-3600-0000C8000000}"/>
            </a:ext>
          </a:extLst>
        </xdr:cNvPr>
        <xdr:cNvSpPr txBox="1">
          <a:spLocks noChangeArrowheads="1"/>
        </xdr:cNvSpPr>
      </xdr:nvSpPr>
      <xdr:spPr bwMode="auto">
        <a:xfrm>
          <a:off x="581025" y="408393900"/>
          <a:ext cx="0" cy="6371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34986</xdr:rowOff>
    </xdr:to>
    <xdr:sp macro="" textlink="">
      <xdr:nvSpPr>
        <xdr:cNvPr id="201" name="Besedilo 26">
          <a:extLst>
            <a:ext uri="{FF2B5EF4-FFF2-40B4-BE49-F238E27FC236}">
              <a16:creationId xmlns:a16="http://schemas.microsoft.com/office/drawing/2014/main" id="{00000000-0008-0000-3600-0000C9000000}"/>
            </a:ext>
          </a:extLst>
        </xdr:cNvPr>
        <xdr:cNvSpPr txBox="1">
          <a:spLocks noChangeArrowheads="1"/>
        </xdr:cNvSpPr>
      </xdr:nvSpPr>
      <xdr:spPr bwMode="auto">
        <a:xfrm>
          <a:off x="581025" y="408393900"/>
          <a:ext cx="0" cy="6350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202" name="Besedilo 26">
          <a:extLst>
            <a:ext uri="{FF2B5EF4-FFF2-40B4-BE49-F238E27FC236}">
              <a16:creationId xmlns:a16="http://schemas.microsoft.com/office/drawing/2014/main" id="{00000000-0008-0000-3600-0000CA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203" name="Besedilo 26">
          <a:extLst>
            <a:ext uri="{FF2B5EF4-FFF2-40B4-BE49-F238E27FC236}">
              <a16:creationId xmlns:a16="http://schemas.microsoft.com/office/drawing/2014/main" id="{00000000-0008-0000-3600-0000CB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21851</xdr:rowOff>
    </xdr:to>
    <xdr:sp macro="" textlink="">
      <xdr:nvSpPr>
        <xdr:cNvPr id="204" name="Besedilo 26">
          <a:extLst>
            <a:ext uri="{FF2B5EF4-FFF2-40B4-BE49-F238E27FC236}">
              <a16:creationId xmlns:a16="http://schemas.microsoft.com/office/drawing/2014/main" id="{00000000-0008-0000-3600-0000CC000000}"/>
            </a:ext>
          </a:extLst>
        </xdr:cNvPr>
        <xdr:cNvSpPr txBox="1">
          <a:spLocks noChangeArrowheads="1"/>
        </xdr:cNvSpPr>
      </xdr:nvSpPr>
      <xdr:spPr bwMode="auto">
        <a:xfrm>
          <a:off x="581025" y="408393900"/>
          <a:ext cx="0" cy="802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21851</xdr:rowOff>
    </xdr:to>
    <xdr:sp macro="" textlink="">
      <xdr:nvSpPr>
        <xdr:cNvPr id="205" name="Besedilo 26">
          <a:extLst>
            <a:ext uri="{FF2B5EF4-FFF2-40B4-BE49-F238E27FC236}">
              <a16:creationId xmlns:a16="http://schemas.microsoft.com/office/drawing/2014/main" id="{00000000-0008-0000-3600-0000CD000000}"/>
            </a:ext>
          </a:extLst>
        </xdr:cNvPr>
        <xdr:cNvSpPr txBox="1">
          <a:spLocks noChangeArrowheads="1"/>
        </xdr:cNvSpPr>
      </xdr:nvSpPr>
      <xdr:spPr bwMode="auto">
        <a:xfrm>
          <a:off x="581025" y="408393900"/>
          <a:ext cx="0" cy="802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1429</xdr:rowOff>
    </xdr:to>
    <xdr:sp macro="" textlink="">
      <xdr:nvSpPr>
        <xdr:cNvPr id="206" name="Besedilo 26">
          <a:extLst>
            <a:ext uri="{FF2B5EF4-FFF2-40B4-BE49-F238E27FC236}">
              <a16:creationId xmlns:a16="http://schemas.microsoft.com/office/drawing/2014/main" id="{00000000-0008-0000-3600-0000CE000000}"/>
            </a:ext>
          </a:extLst>
        </xdr:cNvPr>
        <xdr:cNvSpPr txBox="1">
          <a:spLocks noChangeArrowheads="1"/>
        </xdr:cNvSpPr>
      </xdr:nvSpPr>
      <xdr:spPr bwMode="auto">
        <a:xfrm>
          <a:off x="581025" y="408393900"/>
          <a:ext cx="0" cy="782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21959</xdr:rowOff>
    </xdr:to>
    <xdr:sp macro="" textlink="">
      <xdr:nvSpPr>
        <xdr:cNvPr id="207" name="Besedilo 26">
          <a:extLst>
            <a:ext uri="{FF2B5EF4-FFF2-40B4-BE49-F238E27FC236}">
              <a16:creationId xmlns:a16="http://schemas.microsoft.com/office/drawing/2014/main" id="{00000000-0008-0000-3600-0000CF000000}"/>
            </a:ext>
          </a:extLst>
        </xdr:cNvPr>
        <xdr:cNvSpPr txBox="1">
          <a:spLocks noChangeArrowheads="1"/>
        </xdr:cNvSpPr>
      </xdr:nvSpPr>
      <xdr:spPr bwMode="auto">
        <a:xfrm>
          <a:off x="581025" y="408393900"/>
          <a:ext cx="0" cy="8030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22258</xdr:rowOff>
    </xdr:to>
    <xdr:sp macro="" textlink="">
      <xdr:nvSpPr>
        <xdr:cNvPr id="208" name="Besedilo 26">
          <a:extLst>
            <a:ext uri="{FF2B5EF4-FFF2-40B4-BE49-F238E27FC236}">
              <a16:creationId xmlns:a16="http://schemas.microsoft.com/office/drawing/2014/main" id="{00000000-0008-0000-3600-0000D0000000}"/>
            </a:ext>
          </a:extLst>
        </xdr:cNvPr>
        <xdr:cNvSpPr txBox="1">
          <a:spLocks noChangeArrowheads="1"/>
        </xdr:cNvSpPr>
      </xdr:nvSpPr>
      <xdr:spPr bwMode="auto">
        <a:xfrm>
          <a:off x="581025" y="408393900"/>
          <a:ext cx="0" cy="8033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21959</xdr:rowOff>
    </xdr:to>
    <xdr:sp macro="" textlink="">
      <xdr:nvSpPr>
        <xdr:cNvPr id="209" name="Besedilo 26">
          <a:extLst>
            <a:ext uri="{FF2B5EF4-FFF2-40B4-BE49-F238E27FC236}">
              <a16:creationId xmlns:a16="http://schemas.microsoft.com/office/drawing/2014/main" id="{00000000-0008-0000-3600-0000D1000000}"/>
            </a:ext>
          </a:extLst>
        </xdr:cNvPr>
        <xdr:cNvSpPr txBox="1">
          <a:spLocks noChangeArrowheads="1"/>
        </xdr:cNvSpPr>
      </xdr:nvSpPr>
      <xdr:spPr bwMode="auto">
        <a:xfrm>
          <a:off x="581025" y="408393900"/>
          <a:ext cx="0" cy="8030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1429</xdr:rowOff>
    </xdr:to>
    <xdr:sp macro="" textlink="">
      <xdr:nvSpPr>
        <xdr:cNvPr id="210" name="Besedilo 26">
          <a:extLst>
            <a:ext uri="{FF2B5EF4-FFF2-40B4-BE49-F238E27FC236}">
              <a16:creationId xmlns:a16="http://schemas.microsoft.com/office/drawing/2014/main" id="{00000000-0008-0000-3600-0000D2000000}"/>
            </a:ext>
          </a:extLst>
        </xdr:cNvPr>
        <xdr:cNvSpPr txBox="1">
          <a:spLocks noChangeArrowheads="1"/>
        </xdr:cNvSpPr>
      </xdr:nvSpPr>
      <xdr:spPr bwMode="auto">
        <a:xfrm>
          <a:off x="581025" y="408393900"/>
          <a:ext cx="0" cy="782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41241</xdr:rowOff>
    </xdr:to>
    <xdr:sp macro="" textlink="">
      <xdr:nvSpPr>
        <xdr:cNvPr id="211" name="Besedilo 26">
          <a:extLst>
            <a:ext uri="{FF2B5EF4-FFF2-40B4-BE49-F238E27FC236}">
              <a16:creationId xmlns:a16="http://schemas.microsoft.com/office/drawing/2014/main" id="{00000000-0008-0000-3600-0000D3000000}"/>
            </a:ext>
          </a:extLst>
        </xdr:cNvPr>
        <xdr:cNvSpPr txBox="1">
          <a:spLocks noChangeArrowheads="1"/>
        </xdr:cNvSpPr>
      </xdr:nvSpPr>
      <xdr:spPr bwMode="auto">
        <a:xfrm>
          <a:off x="581025" y="408393900"/>
          <a:ext cx="0" cy="6413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41070</xdr:rowOff>
    </xdr:to>
    <xdr:sp macro="" textlink="">
      <xdr:nvSpPr>
        <xdr:cNvPr id="212" name="Besedilo 26">
          <a:extLst>
            <a:ext uri="{FF2B5EF4-FFF2-40B4-BE49-F238E27FC236}">
              <a16:creationId xmlns:a16="http://schemas.microsoft.com/office/drawing/2014/main" id="{00000000-0008-0000-3600-0000D4000000}"/>
            </a:ext>
          </a:extLst>
        </xdr:cNvPr>
        <xdr:cNvSpPr txBox="1">
          <a:spLocks noChangeArrowheads="1"/>
        </xdr:cNvSpPr>
      </xdr:nvSpPr>
      <xdr:spPr bwMode="auto">
        <a:xfrm>
          <a:off x="581025" y="408393900"/>
          <a:ext cx="0" cy="641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36582</xdr:rowOff>
    </xdr:to>
    <xdr:sp macro="" textlink="">
      <xdr:nvSpPr>
        <xdr:cNvPr id="213" name="Besedilo 26">
          <a:extLst>
            <a:ext uri="{FF2B5EF4-FFF2-40B4-BE49-F238E27FC236}">
              <a16:creationId xmlns:a16="http://schemas.microsoft.com/office/drawing/2014/main" id="{00000000-0008-0000-3600-0000D5000000}"/>
            </a:ext>
          </a:extLst>
        </xdr:cNvPr>
        <xdr:cNvSpPr txBox="1">
          <a:spLocks noChangeArrowheads="1"/>
        </xdr:cNvSpPr>
      </xdr:nvSpPr>
      <xdr:spPr bwMode="auto">
        <a:xfrm>
          <a:off x="581025" y="408393900"/>
          <a:ext cx="0" cy="6366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34343</xdr:rowOff>
    </xdr:to>
    <xdr:sp macro="" textlink="">
      <xdr:nvSpPr>
        <xdr:cNvPr id="214" name="Besedilo 26">
          <a:extLst>
            <a:ext uri="{FF2B5EF4-FFF2-40B4-BE49-F238E27FC236}">
              <a16:creationId xmlns:a16="http://schemas.microsoft.com/office/drawing/2014/main" id="{00000000-0008-0000-3600-0000D6000000}"/>
            </a:ext>
          </a:extLst>
        </xdr:cNvPr>
        <xdr:cNvSpPr txBox="1">
          <a:spLocks noChangeArrowheads="1"/>
        </xdr:cNvSpPr>
      </xdr:nvSpPr>
      <xdr:spPr bwMode="auto">
        <a:xfrm>
          <a:off x="581025" y="408393900"/>
          <a:ext cx="0" cy="634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35751</xdr:rowOff>
    </xdr:to>
    <xdr:sp macro="" textlink="">
      <xdr:nvSpPr>
        <xdr:cNvPr id="215" name="Besedilo 26">
          <a:extLst>
            <a:ext uri="{FF2B5EF4-FFF2-40B4-BE49-F238E27FC236}">
              <a16:creationId xmlns:a16="http://schemas.microsoft.com/office/drawing/2014/main" id="{00000000-0008-0000-3600-0000D7000000}"/>
            </a:ext>
          </a:extLst>
        </xdr:cNvPr>
        <xdr:cNvSpPr txBox="1">
          <a:spLocks noChangeArrowheads="1"/>
        </xdr:cNvSpPr>
      </xdr:nvSpPr>
      <xdr:spPr bwMode="auto">
        <a:xfrm>
          <a:off x="581025" y="408393900"/>
          <a:ext cx="0" cy="6358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1609</xdr:rowOff>
    </xdr:to>
    <xdr:sp macro="" textlink="">
      <xdr:nvSpPr>
        <xdr:cNvPr id="216" name="Besedilo 26">
          <a:extLst>
            <a:ext uri="{FF2B5EF4-FFF2-40B4-BE49-F238E27FC236}">
              <a16:creationId xmlns:a16="http://schemas.microsoft.com/office/drawing/2014/main" id="{00000000-0008-0000-3600-0000D8000000}"/>
            </a:ext>
          </a:extLst>
        </xdr:cNvPr>
        <xdr:cNvSpPr txBox="1">
          <a:spLocks noChangeArrowheads="1"/>
        </xdr:cNvSpPr>
      </xdr:nvSpPr>
      <xdr:spPr bwMode="auto">
        <a:xfrm>
          <a:off x="581025" y="408393900"/>
          <a:ext cx="0" cy="7826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35751</xdr:rowOff>
    </xdr:to>
    <xdr:sp macro="" textlink="">
      <xdr:nvSpPr>
        <xdr:cNvPr id="217" name="Besedilo 26">
          <a:extLst>
            <a:ext uri="{FF2B5EF4-FFF2-40B4-BE49-F238E27FC236}">
              <a16:creationId xmlns:a16="http://schemas.microsoft.com/office/drawing/2014/main" id="{00000000-0008-0000-3600-0000D9000000}"/>
            </a:ext>
          </a:extLst>
        </xdr:cNvPr>
        <xdr:cNvSpPr txBox="1">
          <a:spLocks noChangeArrowheads="1"/>
        </xdr:cNvSpPr>
      </xdr:nvSpPr>
      <xdr:spPr bwMode="auto">
        <a:xfrm>
          <a:off x="581025" y="408393900"/>
          <a:ext cx="0" cy="6358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35451</xdr:rowOff>
    </xdr:to>
    <xdr:sp macro="" textlink="">
      <xdr:nvSpPr>
        <xdr:cNvPr id="218" name="Besedilo 26">
          <a:extLst>
            <a:ext uri="{FF2B5EF4-FFF2-40B4-BE49-F238E27FC236}">
              <a16:creationId xmlns:a16="http://schemas.microsoft.com/office/drawing/2014/main" id="{00000000-0008-0000-3600-0000DA000000}"/>
            </a:ext>
          </a:extLst>
        </xdr:cNvPr>
        <xdr:cNvSpPr txBox="1">
          <a:spLocks noChangeArrowheads="1"/>
        </xdr:cNvSpPr>
      </xdr:nvSpPr>
      <xdr:spPr bwMode="auto">
        <a:xfrm>
          <a:off x="581025" y="408393900"/>
          <a:ext cx="0" cy="6355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35223</xdr:rowOff>
    </xdr:to>
    <xdr:sp macro="" textlink="">
      <xdr:nvSpPr>
        <xdr:cNvPr id="219" name="Besedilo 26">
          <a:extLst>
            <a:ext uri="{FF2B5EF4-FFF2-40B4-BE49-F238E27FC236}">
              <a16:creationId xmlns:a16="http://schemas.microsoft.com/office/drawing/2014/main" id="{00000000-0008-0000-3600-0000DB000000}"/>
            </a:ext>
          </a:extLst>
        </xdr:cNvPr>
        <xdr:cNvSpPr txBox="1">
          <a:spLocks noChangeArrowheads="1"/>
        </xdr:cNvSpPr>
      </xdr:nvSpPr>
      <xdr:spPr bwMode="auto">
        <a:xfrm>
          <a:off x="581025" y="408393900"/>
          <a:ext cx="0" cy="6352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35271</xdr:rowOff>
    </xdr:to>
    <xdr:sp macro="" textlink="">
      <xdr:nvSpPr>
        <xdr:cNvPr id="220" name="Besedilo 26">
          <a:extLst>
            <a:ext uri="{FF2B5EF4-FFF2-40B4-BE49-F238E27FC236}">
              <a16:creationId xmlns:a16="http://schemas.microsoft.com/office/drawing/2014/main" id="{00000000-0008-0000-3600-0000DC000000}"/>
            </a:ext>
          </a:extLst>
        </xdr:cNvPr>
        <xdr:cNvSpPr txBox="1">
          <a:spLocks noChangeArrowheads="1"/>
        </xdr:cNvSpPr>
      </xdr:nvSpPr>
      <xdr:spPr bwMode="auto">
        <a:xfrm>
          <a:off x="581025" y="408393900"/>
          <a:ext cx="0" cy="635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35224</xdr:rowOff>
    </xdr:to>
    <xdr:sp macro="" textlink="">
      <xdr:nvSpPr>
        <xdr:cNvPr id="221" name="Besedilo 26">
          <a:extLst>
            <a:ext uri="{FF2B5EF4-FFF2-40B4-BE49-F238E27FC236}">
              <a16:creationId xmlns:a16="http://schemas.microsoft.com/office/drawing/2014/main" id="{00000000-0008-0000-3600-0000DD000000}"/>
            </a:ext>
          </a:extLst>
        </xdr:cNvPr>
        <xdr:cNvSpPr txBox="1">
          <a:spLocks noChangeArrowheads="1"/>
        </xdr:cNvSpPr>
      </xdr:nvSpPr>
      <xdr:spPr bwMode="auto">
        <a:xfrm>
          <a:off x="581025" y="408393900"/>
          <a:ext cx="0" cy="635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35451</xdr:rowOff>
    </xdr:to>
    <xdr:sp macro="" textlink="">
      <xdr:nvSpPr>
        <xdr:cNvPr id="222" name="Besedilo 26">
          <a:extLst>
            <a:ext uri="{FF2B5EF4-FFF2-40B4-BE49-F238E27FC236}">
              <a16:creationId xmlns:a16="http://schemas.microsoft.com/office/drawing/2014/main" id="{00000000-0008-0000-3600-0000DE000000}"/>
            </a:ext>
          </a:extLst>
        </xdr:cNvPr>
        <xdr:cNvSpPr txBox="1">
          <a:spLocks noChangeArrowheads="1"/>
        </xdr:cNvSpPr>
      </xdr:nvSpPr>
      <xdr:spPr bwMode="auto">
        <a:xfrm>
          <a:off x="581025" y="408393900"/>
          <a:ext cx="0" cy="6355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93325</xdr:rowOff>
    </xdr:to>
    <xdr:sp macro="" textlink="">
      <xdr:nvSpPr>
        <xdr:cNvPr id="223" name="Besedilo 26">
          <a:extLst>
            <a:ext uri="{FF2B5EF4-FFF2-40B4-BE49-F238E27FC236}">
              <a16:creationId xmlns:a16="http://schemas.microsoft.com/office/drawing/2014/main" id="{00000000-0008-0000-3600-0000DF000000}"/>
            </a:ext>
          </a:extLst>
        </xdr:cNvPr>
        <xdr:cNvSpPr txBox="1">
          <a:spLocks noChangeArrowheads="1"/>
        </xdr:cNvSpPr>
      </xdr:nvSpPr>
      <xdr:spPr bwMode="auto">
        <a:xfrm>
          <a:off x="581025" y="408393900"/>
          <a:ext cx="0" cy="4674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96504</xdr:rowOff>
    </xdr:to>
    <xdr:sp macro="" textlink="">
      <xdr:nvSpPr>
        <xdr:cNvPr id="224" name="Besedilo 26">
          <a:extLst>
            <a:ext uri="{FF2B5EF4-FFF2-40B4-BE49-F238E27FC236}">
              <a16:creationId xmlns:a16="http://schemas.microsoft.com/office/drawing/2014/main" id="{00000000-0008-0000-3600-0000E0000000}"/>
            </a:ext>
          </a:extLst>
        </xdr:cNvPr>
        <xdr:cNvSpPr txBox="1">
          <a:spLocks noChangeArrowheads="1"/>
        </xdr:cNvSpPr>
      </xdr:nvSpPr>
      <xdr:spPr bwMode="auto">
        <a:xfrm>
          <a:off x="581025" y="408393900"/>
          <a:ext cx="0" cy="46780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93159</xdr:rowOff>
    </xdr:to>
    <xdr:sp macro="" textlink="">
      <xdr:nvSpPr>
        <xdr:cNvPr id="225" name="Besedilo 26">
          <a:extLst>
            <a:ext uri="{FF2B5EF4-FFF2-40B4-BE49-F238E27FC236}">
              <a16:creationId xmlns:a16="http://schemas.microsoft.com/office/drawing/2014/main" id="{00000000-0008-0000-3600-0000E1000000}"/>
            </a:ext>
          </a:extLst>
        </xdr:cNvPr>
        <xdr:cNvSpPr txBox="1">
          <a:spLocks noChangeArrowheads="1"/>
        </xdr:cNvSpPr>
      </xdr:nvSpPr>
      <xdr:spPr bwMode="auto">
        <a:xfrm>
          <a:off x="581025" y="408393900"/>
          <a:ext cx="0" cy="467468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93159</xdr:rowOff>
    </xdr:to>
    <xdr:sp macro="" textlink="">
      <xdr:nvSpPr>
        <xdr:cNvPr id="226" name="Besedilo 26">
          <a:extLst>
            <a:ext uri="{FF2B5EF4-FFF2-40B4-BE49-F238E27FC236}">
              <a16:creationId xmlns:a16="http://schemas.microsoft.com/office/drawing/2014/main" id="{00000000-0008-0000-3600-0000E2000000}"/>
            </a:ext>
          </a:extLst>
        </xdr:cNvPr>
        <xdr:cNvSpPr txBox="1">
          <a:spLocks noChangeArrowheads="1"/>
        </xdr:cNvSpPr>
      </xdr:nvSpPr>
      <xdr:spPr bwMode="auto">
        <a:xfrm>
          <a:off x="581025" y="408393900"/>
          <a:ext cx="0" cy="4674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97284</xdr:rowOff>
    </xdr:to>
    <xdr:sp macro="" textlink="">
      <xdr:nvSpPr>
        <xdr:cNvPr id="227" name="Besedilo 26">
          <a:extLst>
            <a:ext uri="{FF2B5EF4-FFF2-40B4-BE49-F238E27FC236}">
              <a16:creationId xmlns:a16="http://schemas.microsoft.com/office/drawing/2014/main" id="{00000000-0008-0000-3600-0000E3000000}"/>
            </a:ext>
          </a:extLst>
        </xdr:cNvPr>
        <xdr:cNvSpPr txBox="1">
          <a:spLocks noChangeArrowheads="1"/>
        </xdr:cNvSpPr>
      </xdr:nvSpPr>
      <xdr:spPr bwMode="auto">
        <a:xfrm>
          <a:off x="581025" y="408393900"/>
          <a:ext cx="0" cy="46788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97284</xdr:rowOff>
    </xdr:to>
    <xdr:sp macro="" textlink="">
      <xdr:nvSpPr>
        <xdr:cNvPr id="228" name="Besedilo 26">
          <a:extLst>
            <a:ext uri="{FF2B5EF4-FFF2-40B4-BE49-F238E27FC236}">
              <a16:creationId xmlns:a16="http://schemas.microsoft.com/office/drawing/2014/main" id="{00000000-0008-0000-3600-0000E4000000}"/>
            </a:ext>
          </a:extLst>
        </xdr:cNvPr>
        <xdr:cNvSpPr txBox="1">
          <a:spLocks noChangeArrowheads="1"/>
        </xdr:cNvSpPr>
      </xdr:nvSpPr>
      <xdr:spPr bwMode="auto">
        <a:xfrm>
          <a:off x="581025" y="408393900"/>
          <a:ext cx="0" cy="46788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93159</xdr:rowOff>
    </xdr:to>
    <xdr:sp macro="" textlink="">
      <xdr:nvSpPr>
        <xdr:cNvPr id="229" name="Besedilo 26">
          <a:extLst>
            <a:ext uri="{FF2B5EF4-FFF2-40B4-BE49-F238E27FC236}">
              <a16:creationId xmlns:a16="http://schemas.microsoft.com/office/drawing/2014/main" id="{00000000-0008-0000-3600-0000E5000000}"/>
            </a:ext>
          </a:extLst>
        </xdr:cNvPr>
        <xdr:cNvSpPr txBox="1">
          <a:spLocks noChangeArrowheads="1"/>
        </xdr:cNvSpPr>
      </xdr:nvSpPr>
      <xdr:spPr bwMode="auto">
        <a:xfrm>
          <a:off x="581025" y="408393900"/>
          <a:ext cx="0" cy="4674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93325</xdr:rowOff>
    </xdr:to>
    <xdr:sp macro="" textlink="">
      <xdr:nvSpPr>
        <xdr:cNvPr id="230" name="Besedilo 26">
          <a:extLst>
            <a:ext uri="{FF2B5EF4-FFF2-40B4-BE49-F238E27FC236}">
              <a16:creationId xmlns:a16="http://schemas.microsoft.com/office/drawing/2014/main" id="{00000000-0008-0000-3600-0000E6000000}"/>
            </a:ext>
          </a:extLst>
        </xdr:cNvPr>
        <xdr:cNvSpPr txBox="1">
          <a:spLocks noChangeArrowheads="1"/>
        </xdr:cNvSpPr>
      </xdr:nvSpPr>
      <xdr:spPr bwMode="auto">
        <a:xfrm>
          <a:off x="581025" y="408393900"/>
          <a:ext cx="0" cy="4674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92688</xdr:rowOff>
    </xdr:to>
    <xdr:sp macro="" textlink="">
      <xdr:nvSpPr>
        <xdr:cNvPr id="231" name="Besedilo 26">
          <a:extLst>
            <a:ext uri="{FF2B5EF4-FFF2-40B4-BE49-F238E27FC236}">
              <a16:creationId xmlns:a16="http://schemas.microsoft.com/office/drawing/2014/main" id="{00000000-0008-0000-3600-0000E7000000}"/>
            </a:ext>
          </a:extLst>
        </xdr:cNvPr>
        <xdr:cNvSpPr txBox="1">
          <a:spLocks noChangeArrowheads="1"/>
        </xdr:cNvSpPr>
      </xdr:nvSpPr>
      <xdr:spPr bwMode="auto">
        <a:xfrm>
          <a:off x="581025" y="408393900"/>
          <a:ext cx="0" cy="467421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93325</xdr:rowOff>
    </xdr:to>
    <xdr:sp macro="" textlink="">
      <xdr:nvSpPr>
        <xdr:cNvPr id="232" name="Besedilo 26">
          <a:extLst>
            <a:ext uri="{FF2B5EF4-FFF2-40B4-BE49-F238E27FC236}">
              <a16:creationId xmlns:a16="http://schemas.microsoft.com/office/drawing/2014/main" id="{00000000-0008-0000-3600-0000E8000000}"/>
            </a:ext>
          </a:extLst>
        </xdr:cNvPr>
        <xdr:cNvSpPr txBox="1">
          <a:spLocks noChangeArrowheads="1"/>
        </xdr:cNvSpPr>
      </xdr:nvSpPr>
      <xdr:spPr bwMode="auto">
        <a:xfrm>
          <a:off x="581025" y="408393900"/>
          <a:ext cx="0" cy="4674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93159</xdr:rowOff>
    </xdr:to>
    <xdr:sp macro="" textlink="">
      <xdr:nvSpPr>
        <xdr:cNvPr id="233" name="Besedilo 26">
          <a:extLst>
            <a:ext uri="{FF2B5EF4-FFF2-40B4-BE49-F238E27FC236}">
              <a16:creationId xmlns:a16="http://schemas.microsoft.com/office/drawing/2014/main" id="{00000000-0008-0000-3600-0000E9000000}"/>
            </a:ext>
          </a:extLst>
        </xdr:cNvPr>
        <xdr:cNvSpPr txBox="1">
          <a:spLocks noChangeArrowheads="1"/>
        </xdr:cNvSpPr>
      </xdr:nvSpPr>
      <xdr:spPr bwMode="auto">
        <a:xfrm>
          <a:off x="581025" y="408393900"/>
          <a:ext cx="0" cy="4674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173385</xdr:rowOff>
    </xdr:to>
    <xdr:sp macro="" textlink="">
      <xdr:nvSpPr>
        <xdr:cNvPr id="234" name="Besedilo 26">
          <a:extLst>
            <a:ext uri="{FF2B5EF4-FFF2-40B4-BE49-F238E27FC236}">
              <a16:creationId xmlns:a16="http://schemas.microsoft.com/office/drawing/2014/main" id="{00000000-0008-0000-3600-0000EA000000}"/>
            </a:ext>
          </a:extLst>
        </xdr:cNvPr>
        <xdr:cNvSpPr txBox="1">
          <a:spLocks noChangeArrowheads="1"/>
        </xdr:cNvSpPr>
      </xdr:nvSpPr>
      <xdr:spPr bwMode="auto">
        <a:xfrm>
          <a:off x="581025" y="408393900"/>
          <a:ext cx="0" cy="1332741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135129</xdr:rowOff>
    </xdr:to>
    <xdr:sp macro="" textlink="">
      <xdr:nvSpPr>
        <xdr:cNvPr id="235" name="Besedilo 26">
          <a:extLst>
            <a:ext uri="{FF2B5EF4-FFF2-40B4-BE49-F238E27FC236}">
              <a16:creationId xmlns:a16="http://schemas.microsoft.com/office/drawing/2014/main" id="{00000000-0008-0000-3600-0000EB000000}"/>
            </a:ext>
          </a:extLst>
        </xdr:cNvPr>
        <xdr:cNvSpPr txBox="1">
          <a:spLocks noChangeArrowheads="1"/>
        </xdr:cNvSpPr>
      </xdr:nvSpPr>
      <xdr:spPr bwMode="auto">
        <a:xfrm>
          <a:off x="581025" y="408393900"/>
          <a:ext cx="0" cy="1328915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1084</xdr:row>
      <xdr:rowOff>936</xdr:rowOff>
    </xdr:to>
    <xdr:sp macro="" textlink="">
      <xdr:nvSpPr>
        <xdr:cNvPr id="236" name="Besedilo 26">
          <a:extLst>
            <a:ext uri="{FF2B5EF4-FFF2-40B4-BE49-F238E27FC236}">
              <a16:creationId xmlns:a16="http://schemas.microsoft.com/office/drawing/2014/main" id="{00000000-0008-0000-3600-0000EC000000}"/>
            </a:ext>
          </a:extLst>
        </xdr:cNvPr>
        <xdr:cNvSpPr txBox="1">
          <a:spLocks noChangeArrowheads="1"/>
        </xdr:cNvSpPr>
      </xdr:nvSpPr>
      <xdr:spPr bwMode="auto">
        <a:xfrm>
          <a:off x="581025" y="408393900"/>
          <a:ext cx="0" cy="12231037"/>
        </a:xfrm>
        <a:prstGeom prst="rect">
          <a:avLst/>
        </a:prstGeom>
        <a:noFill/>
        <a:ln w="1">
          <a:noFill/>
          <a:miter lim="800000"/>
          <a:headEnd/>
          <a:tailEnd/>
        </a:ln>
      </xdr:spPr>
      <xdr:txBody>
        <a:bodyPr vertOverflow="clip" wrap="square" lIns="27432" tIns="22860" rIns="0" bIns="0" anchor="t" upright="1"/>
        <a:lstStyle/>
        <a:p>
          <a:pPr algn="l" rtl="1">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1084</xdr:row>
      <xdr:rowOff>574</xdr:rowOff>
    </xdr:to>
    <xdr:sp macro="" textlink="">
      <xdr:nvSpPr>
        <xdr:cNvPr id="237" name="Besedilo 26">
          <a:extLst>
            <a:ext uri="{FF2B5EF4-FFF2-40B4-BE49-F238E27FC236}">
              <a16:creationId xmlns:a16="http://schemas.microsoft.com/office/drawing/2014/main" id="{00000000-0008-0000-3600-0000ED000000}"/>
            </a:ext>
          </a:extLst>
        </xdr:cNvPr>
        <xdr:cNvSpPr txBox="1">
          <a:spLocks noChangeArrowheads="1"/>
        </xdr:cNvSpPr>
      </xdr:nvSpPr>
      <xdr:spPr bwMode="auto">
        <a:xfrm>
          <a:off x="581025" y="408393900"/>
          <a:ext cx="0" cy="1223067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38" name="Besedilo 26">
          <a:extLst>
            <a:ext uri="{FF2B5EF4-FFF2-40B4-BE49-F238E27FC236}">
              <a16:creationId xmlns:a16="http://schemas.microsoft.com/office/drawing/2014/main" id="{00000000-0008-0000-3600-0000EE00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155170</xdr:rowOff>
    </xdr:to>
    <xdr:sp macro="" textlink="">
      <xdr:nvSpPr>
        <xdr:cNvPr id="239" name="Besedilo 26">
          <a:extLst>
            <a:ext uri="{FF2B5EF4-FFF2-40B4-BE49-F238E27FC236}">
              <a16:creationId xmlns:a16="http://schemas.microsoft.com/office/drawing/2014/main" id="{00000000-0008-0000-3600-0000EF000000}"/>
            </a:ext>
          </a:extLst>
        </xdr:cNvPr>
        <xdr:cNvSpPr txBox="1">
          <a:spLocks noChangeArrowheads="1"/>
        </xdr:cNvSpPr>
      </xdr:nvSpPr>
      <xdr:spPr bwMode="auto">
        <a:xfrm>
          <a:off x="581025" y="408393900"/>
          <a:ext cx="0" cy="41937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1050</xdr:row>
      <xdr:rowOff>56074</xdr:rowOff>
    </xdr:to>
    <xdr:sp macro="" textlink="">
      <xdr:nvSpPr>
        <xdr:cNvPr id="240" name="Besedilo 26">
          <a:extLst>
            <a:ext uri="{FF2B5EF4-FFF2-40B4-BE49-F238E27FC236}">
              <a16:creationId xmlns:a16="http://schemas.microsoft.com/office/drawing/2014/main" id="{00000000-0008-0000-3600-0000F0000000}"/>
            </a:ext>
          </a:extLst>
        </xdr:cNvPr>
        <xdr:cNvSpPr txBox="1">
          <a:spLocks noChangeArrowheads="1"/>
        </xdr:cNvSpPr>
      </xdr:nvSpPr>
      <xdr:spPr bwMode="auto">
        <a:xfrm>
          <a:off x="581025" y="408393900"/>
          <a:ext cx="0" cy="427564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1050</xdr:row>
      <xdr:rowOff>54399</xdr:rowOff>
    </xdr:to>
    <xdr:sp macro="" textlink="">
      <xdr:nvSpPr>
        <xdr:cNvPr id="241" name="Besedilo 26">
          <a:extLst>
            <a:ext uri="{FF2B5EF4-FFF2-40B4-BE49-F238E27FC236}">
              <a16:creationId xmlns:a16="http://schemas.microsoft.com/office/drawing/2014/main" id="{00000000-0008-0000-3600-0000F1000000}"/>
            </a:ext>
          </a:extLst>
        </xdr:cNvPr>
        <xdr:cNvSpPr txBox="1">
          <a:spLocks noChangeArrowheads="1"/>
        </xdr:cNvSpPr>
      </xdr:nvSpPr>
      <xdr:spPr bwMode="auto">
        <a:xfrm>
          <a:off x="581025" y="408393900"/>
          <a:ext cx="0" cy="42739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42" name="Besedilo 26">
          <a:extLst>
            <a:ext uri="{FF2B5EF4-FFF2-40B4-BE49-F238E27FC236}">
              <a16:creationId xmlns:a16="http://schemas.microsoft.com/office/drawing/2014/main" id="{00000000-0008-0000-3600-0000F200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56306</xdr:rowOff>
    </xdr:to>
    <xdr:sp macro="" textlink="">
      <xdr:nvSpPr>
        <xdr:cNvPr id="243" name="Besedilo 26">
          <a:extLst>
            <a:ext uri="{FF2B5EF4-FFF2-40B4-BE49-F238E27FC236}">
              <a16:creationId xmlns:a16="http://schemas.microsoft.com/office/drawing/2014/main" id="{00000000-0008-0000-3600-0000F3000000}"/>
            </a:ext>
          </a:extLst>
        </xdr:cNvPr>
        <xdr:cNvSpPr txBox="1">
          <a:spLocks noChangeArrowheads="1"/>
        </xdr:cNvSpPr>
      </xdr:nvSpPr>
      <xdr:spPr bwMode="auto">
        <a:xfrm>
          <a:off x="581025" y="408393900"/>
          <a:ext cx="0" cy="46378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1053</xdr:row>
      <xdr:rowOff>321216</xdr:rowOff>
    </xdr:to>
    <xdr:sp macro="" textlink="">
      <xdr:nvSpPr>
        <xdr:cNvPr id="244" name="Besedilo 26">
          <a:extLst>
            <a:ext uri="{FF2B5EF4-FFF2-40B4-BE49-F238E27FC236}">
              <a16:creationId xmlns:a16="http://schemas.microsoft.com/office/drawing/2014/main" id="{00000000-0008-0000-3600-0000F4000000}"/>
            </a:ext>
          </a:extLst>
        </xdr:cNvPr>
        <xdr:cNvSpPr txBox="1">
          <a:spLocks noChangeArrowheads="1"/>
        </xdr:cNvSpPr>
      </xdr:nvSpPr>
      <xdr:spPr bwMode="auto">
        <a:xfrm>
          <a:off x="581025" y="408393900"/>
          <a:ext cx="0" cy="5083717"/>
        </a:xfrm>
        <a:prstGeom prst="rect">
          <a:avLst/>
        </a:prstGeom>
        <a:noFill/>
        <a:ln w="1">
          <a:noFill/>
          <a:miter lim="800000"/>
          <a:headEnd/>
          <a:tailEnd/>
        </a:ln>
      </xdr:spPr>
      <xdr:txBody>
        <a:bodyPr vertOverflow="clip" wrap="square" lIns="27432" tIns="22860" rIns="0" bIns="0" anchor="t" upright="1"/>
        <a:lstStyle/>
        <a:p>
          <a:pPr algn="l" rtl="1">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1053</xdr:row>
      <xdr:rowOff>321216</xdr:rowOff>
    </xdr:to>
    <xdr:sp macro="" textlink="">
      <xdr:nvSpPr>
        <xdr:cNvPr id="245" name="Besedilo 26">
          <a:extLst>
            <a:ext uri="{FF2B5EF4-FFF2-40B4-BE49-F238E27FC236}">
              <a16:creationId xmlns:a16="http://schemas.microsoft.com/office/drawing/2014/main" id="{00000000-0008-0000-3600-0000F5000000}"/>
            </a:ext>
          </a:extLst>
        </xdr:cNvPr>
        <xdr:cNvSpPr txBox="1">
          <a:spLocks noChangeArrowheads="1"/>
        </xdr:cNvSpPr>
      </xdr:nvSpPr>
      <xdr:spPr bwMode="auto">
        <a:xfrm>
          <a:off x="581025" y="408393900"/>
          <a:ext cx="0" cy="5083717"/>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46" name="Besedilo 26">
          <a:extLst>
            <a:ext uri="{FF2B5EF4-FFF2-40B4-BE49-F238E27FC236}">
              <a16:creationId xmlns:a16="http://schemas.microsoft.com/office/drawing/2014/main" id="{00000000-0008-0000-3600-0000F600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249</xdr:rowOff>
    </xdr:to>
    <xdr:sp macro="" textlink="">
      <xdr:nvSpPr>
        <xdr:cNvPr id="247" name="Besedilo 26">
          <a:extLst>
            <a:ext uri="{FF2B5EF4-FFF2-40B4-BE49-F238E27FC236}">
              <a16:creationId xmlns:a16="http://schemas.microsoft.com/office/drawing/2014/main" id="{00000000-0008-0000-3600-0000F7000000}"/>
            </a:ext>
          </a:extLst>
        </xdr:cNvPr>
        <xdr:cNvSpPr txBox="1">
          <a:spLocks noChangeArrowheads="1"/>
        </xdr:cNvSpPr>
      </xdr:nvSpPr>
      <xdr:spPr bwMode="auto">
        <a:xfrm>
          <a:off x="581025" y="408393900"/>
          <a:ext cx="0" cy="31339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48" name="Besedilo 26">
          <a:extLst>
            <a:ext uri="{FF2B5EF4-FFF2-40B4-BE49-F238E27FC236}">
              <a16:creationId xmlns:a16="http://schemas.microsoft.com/office/drawing/2014/main" id="{00000000-0008-0000-3600-0000F800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49" name="Besedilo 26">
          <a:extLst>
            <a:ext uri="{FF2B5EF4-FFF2-40B4-BE49-F238E27FC236}">
              <a16:creationId xmlns:a16="http://schemas.microsoft.com/office/drawing/2014/main" id="{00000000-0008-0000-3600-0000F900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151317</xdr:rowOff>
    </xdr:to>
    <xdr:sp macro="" textlink="">
      <xdr:nvSpPr>
        <xdr:cNvPr id="250" name="Besedilo 26">
          <a:extLst>
            <a:ext uri="{FF2B5EF4-FFF2-40B4-BE49-F238E27FC236}">
              <a16:creationId xmlns:a16="http://schemas.microsoft.com/office/drawing/2014/main" id="{00000000-0008-0000-3600-0000FA000000}"/>
            </a:ext>
          </a:extLst>
        </xdr:cNvPr>
        <xdr:cNvSpPr txBox="1">
          <a:spLocks noChangeArrowheads="1"/>
        </xdr:cNvSpPr>
      </xdr:nvSpPr>
      <xdr:spPr bwMode="auto">
        <a:xfrm>
          <a:off x="581025" y="408393900"/>
          <a:ext cx="0" cy="47328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151317</xdr:rowOff>
    </xdr:to>
    <xdr:sp macro="" textlink="">
      <xdr:nvSpPr>
        <xdr:cNvPr id="251" name="Besedilo 26">
          <a:extLst>
            <a:ext uri="{FF2B5EF4-FFF2-40B4-BE49-F238E27FC236}">
              <a16:creationId xmlns:a16="http://schemas.microsoft.com/office/drawing/2014/main" id="{00000000-0008-0000-3600-0000FB000000}"/>
            </a:ext>
          </a:extLst>
        </xdr:cNvPr>
        <xdr:cNvSpPr txBox="1">
          <a:spLocks noChangeArrowheads="1"/>
        </xdr:cNvSpPr>
      </xdr:nvSpPr>
      <xdr:spPr bwMode="auto">
        <a:xfrm>
          <a:off x="581025" y="408393900"/>
          <a:ext cx="0" cy="47328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932</xdr:rowOff>
    </xdr:to>
    <xdr:sp macro="" textlink="">
      <xdr:nvSpPr>
        <xdr:cNvPr id="252" name="Besedilo 26">
          <a:extLst>
            <a:ext uri="{FF2B5EF4-FFF2-40B4-BE49-F238E27FC236}">
              <a16:creationId xmlns:a16="http://schemas.microsoft.com/office/drawing/2014/main" id="{00000000-0008-0000-3600-0000FC000000}"/>
            </a:ext>
          </a:extLst>
        </xdr:cNvPr>
        <xdr:cNvSpPr txBox="1">
          <a:spLocks noChangeArrowheads="1"/>
        </xdr:cNvSpPr>
      </xdr:nvSpPr>
      <xdr:spPr bwMode="auto">
        <a:xfrm>
          <a:off x="581025" y="408393900"/>
          <a:ext cx="0" cy="313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1053</xdr:row>
      <xdr:rowOff>35324</xdr:rowOff>
    </xdr:to>
    <xdr:sp macro="" textlink="">
      <xdr:nvSpPr>
        <xdr:cNvPr id="253" name="Besedilo 26">
          <a:extLst>
            <a:ext uri="{FF2B5EF4-FFF2-40B4-BE49-F238E27FC236}">
              <a16:creationId xmlns:a16="http://schemas.microsoft.com/office/drawing/2014/main" id="{00000000-0008-0000-3600-0000FD000000}"/>
            </a:ext>
          </a:extLst>
        </xdr:cNvPr>
        <xdr:cNvSpPr txBox="1">
          <a:spLocks noChangeArrowheads="1"/>
        </xdr:cNvSpPr>
      </xdr:nvSpPr>
      <xdr:spPr bwMode="auto">
        <a:xfrm>
          <a:off x="581025" y="408393900"/>
          <a:ext cx="0" cy="4797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151218</xdr:rowOff>
    </xdr:to>
    <xdr:sp macro="" textlink="">
      <xdr:nvSpPr>
        <xdr:cNvPr id="254" name="Besedilo 26">
          <a:extLst>
            <a:ext uri="{FF2B5EF4-FFF2-40B4-BE49-F238E27FC236}">
              <a16:creationId xmlns:a16="http://schemas.microsoft.com/office/drawing/2014/main" id="{00000000-0008-0000-3600-0000FE000000}"/>
            </a:ext>
          </a:extLst>
        </xdr:cNvPr>
        <xdr:cNvSpPr txBox="1">
          <a:spLocks noChangeArrowheads="1"/>
        </xdr:cNvSpPr>
      </xdr:nvSpPr>
      <xdr:spPr bwMode="auto">
        <a:xfrm>
          <a:off x="581025" y="408393900"/>
          <a:ext cx="0" cy="47327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1053</xdr:row>
      <xdr:rowOff>35324</xdr:rowOff>
    </xdr:to>
    <xdr:sp macro="" textlink="">
      <xdr:nvSpPr>
        <xdr:cNvPr id="255" name="Besedilo 26">
          <a:extLst>
            <a:ext uri="{FF2B5EF4-FFF2-40B4-BE49-F238E27FC236}">
              <a16:creationId xmlns:a16="http://schemas.microsoft.com/office/drawing/2014/main" id="{00000000-0008-0000-3600-0000FF000000}"/>
            </a:ext>
          </a:extLst>
        </xdr:cNvPr>
        <xdr:cNvSpPr txBox="1">
          <a:spLocks noChangeArrowheads="1"/>
        </xdr:cNvSpPr>
      </xdr:nvSpPr>
      <xdr:spPr bwMode="auto">
        <a:xfrm>
          <a:off x="581025" y="408393900"/>
          <a:ext cx="0" cy="4797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932</xdr:rowOff>
    </xdr:to>
    <xdr:sp macro="" textlink="">
      <xdr:nvSpPr>
        <xdr:cNvPr id="256" name="Besedilo 26">
          <a:extLst>
            <a:ext uri="{FF2B5EF4-FFF2-40B4-BE49-F238E27FC236}">
              <a16:creationId xmlns:a16="http://schemas.microsoft.com/office/drawing/2014/main" id="{00000000-0008-0000-3600-000000010000}"/>
            </a:ext>
          </a:extLst>
        </xdr:cNvPr>
        <xdr:cNvSpPr txBox="1">
          <a:spLocks noChangeArrowheads="1"/>
        </xdr:cNvSpPr>
      </xdr:nvSpPr>
      <xdr:spPr bwMode="auto">
        <a:xfrm>
          <a:off x="581025" y="408393900"/>
          <a:ext cx="0" cy="313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57" name="Besedilo 26">
          <a:extLst>
            <a:ext uri="{FF2B5EF4-FFF2-40B4-BE49-F238E27FC236}">
              <a16:creationId xmlns:a16="http://schemas.microsoft.com/office/drawing/2014/main" id="{00000000-0008-0000-3600-000001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87</xdr:rowOff>
    </xdr:to>
    <xdr:sp macro="" textlink="">
      <xdr:nvSpPr>
        <xdr:cNvPr id="258" name="Besedilo 26">
          <a:extLst>
            <a:ext uri="{FF2B5EF4-FFF2-40B4-BE49-F238E27FC236}">
              <a16:creationId xmlns:a16="http://schemas.microsoft.com/office/drawing/2014/main" id="{00000000-0008-0000-3600-000002010000}"/>
            </a:ext>
          </a:extLst>
        </xdr:cNvPr>
        <xdr:cNvSpPr txBox="1">
          <a:spLocks noChangeArrowheads="1"/>
        </xdr:cNvSpPr>
      </xdr:nvSpPr>
      <xdr:spPr bwMode="auto">
        <a:xfrm>
          <a:off x="581025" y="408393900"/>
          <a:ext cx="0" cy="31338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59" name="Besedilo 26">
          <a:extLst>
            <a:ext uri="{FF2B5EF4-FFF2-40B4-BE49-F238E27FC236}">
              <a16:creationId xmlns:a16="http://schemas.microsoft.com/office/drawing/2014/main" id="{00000000-0008-0000-3600-000003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60" name="Besedilo 26">
          <a:extLst>
            <a:ext uri="{FF2B5EF4-FFF2-40B4-BE49-F238E27FC236}">
              <a16:creationId xmlns:a16="http://schemas.microsoft.com/office/drawing/2014/main" id="{00000000-0008-0000-3600-000004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1079</xdr:rowOff>
    </xdr:to>
    <xdr:sp macro="" textlink="">
      <xdr:nvSpPr>
        <xdr:cNvPr id="261" name="Besedilo 26">
          <a:extLst>
            <a:ext uri="{FF2B5EF4-FFF2-40B4-BE49-F238E27FC236}">
              <a16:creationId xmlns:a16="http://schemas.microsoft.com/office/drawing/2014/main" id="{00000000-0008-0000-3600-000005010000}"/>
            </a:ext>
          </a:extLst>
        </xdr:cNvPr>
        <xdr:cNvSpPr txBox="1">
          <a:spLocks noChangeArrowheads="1"/>
        </xdr:cNvSpPr>
      </xdr:nvSpPr>
      <xdr:spPr bwMode="auto">
        <a:xfrm>
          <a:off x="581025" y="408393900"/>
          <a:ext cx="0" cy="31348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1079</xdr:rowOff>
    </xdr:to>
    <xdr:sp macro="" textlink="">
      <xdr:nvSpPr>
        <xdr:cNvPr id="262" name="Besedilo 26">
          <a:extLst>
            <a:ext uri="{FF2B5EF4-FFF2-40B4-BE49-F238E27FC236}">
              <a16:creationId xmlns:a16="http://schemas.microsoft.com/office/drawing/2014/main" id="{00000000-0008-0000-3600-000006010000}"/>
            </a:ext>
          </a:extLst>
        </xdr:cNvPr>
        <xdr:cNvSpPr txBox="1">
          <a:spLocks noChangeArrowheads="1"/>
        </xdr:cNvSpPr>
      </xdr:nvSpPr>
      <xdr:spPr bwMode="auto">
        <a:xfrm>
          <a:off x="581025" y="408393900"/>
          <a:ext cx="0" cy="31348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63" name="Besedilo 26">
          <a:extLst>
            <a:ext uri="{FF2B5EF4-FFF2-40B4-BE49-F238E27FC236}">
              <a16:creationId xmlns:a16="http://schemas.microsoft.com/office/drawing/2014/main" id="{00000000-0008-0000-3600-000007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64" name="Besedilo 26">
          <a:extLst>
            <a:ext uri="{FF2B5EF4-FFF2-40B4-BE49-F238E27FC236}">
              <a16:creationId xmlns:a16="http://schemas.microsoft.com/office/drawing/2014/main" id="{00000000-0008-0000-3600-000008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1812</xdr:rowOff>
    </xdr:to>
    <xdr:sp macro="" textlink="">
      <xdr:nvSpPr>
        <xdr:cNvPr id="265" name="Besedilo 26">
          <a:extLst>
            <a:ext uri="{FF2B5EF4-FFF2-40B4-BE49-F238E27FC236}">
              <a16:creationId xmlns:a16="http://schemas.microsoft.com/office/drawing/2014/main" id="{00000000-0008-0000-3600-000009010000}"/>
            </a:ext>
          </a:extLst>
        </xdr:cNvPr>
        <xdr:cNvSpPr txBox="1">
          <a:spLocks noChangeArrowheads="1"/>
        </xdr:cNvSpPr>
      </xdr:nvSpPr>
      <xdr:spPr bwMode="auto">
        <a:xfrm>
          <a:off x="581025" y="408393900"/>
          <a:ext cx="0" cy="3135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66" name="Besedilo 26">
          <a:extLst>
            <a:ext uri="{FF2B5EF4-FFF2-40B4-BE49-F238E27FC236}">
              <a16:creationId xmlns:a16="http://schemas.microsoft.com/office/drawing/2014/main" id="{00000000-0008-0000-3600-00000A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67" name="Besedilo 26">
          <a:extLst>
            <a:ext uri="{FF2B5EF4-FFF2-40B4-BE49-F238E27FC236}">
              <a16:creationId xmlns:a16="http://schemas.microsoft.com/office/drawing/2014/main" id="{00000000-0008-0000-3600-00000B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68" name="Besedilo 26">
          <a:extLst>
            <a:ext uri="{FF2B5EF4-FFF2-40B4-BE49-F238E27FC236}">
              <a16:creationId xmlns:a16="http://schemas.microsoft.com/office/drawing/2014/main" id="{00000000-0008-0000-3600-00000C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69" name="Besedilo 26">
          <a:extLst>
            <a:ext uri="{FF2B5EF4-FFF2-40B4-BE49-F238E27FC236}">
              <a16:creationId xmlns:a16="http://schemas.microsoft.com/office/drawing/2014/main" id="{00000000-0008-0000-3600-00000D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70" name="Besedilo 26">
          <a:extLst>
            <a:ext uri="{FF2B5EF4-FFF2-40B4-BE49-F238E27FC236}">
              <a16:creationId xmlns:a16="http://schemas.microsoft.com/office/drawing/2014/main" id="{00000000-0008-0000-3600-00000E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940</xdr:rowOff>
    </xdr:to>
    <xdr:sp macro="" textlink="">
      <xdr:nvSpPr>
        <xdr:cNvPr id="271" name="Besedilo 26">
          <a:extLst>
            <a:ext uri="{FF2B5EF4-FFF2-40B4-BE49-F238E27FC236}">
              <a16:creationId xmlns:a16="http://schemas.microsoft.com/office/drawing/2014/main" id="{00000000-0008-0000-3600-00000F010000}"/>
            </a:ext>
          </a:extLst>
        </xdr:cNvPr>
        <xdr:cNvSpPr txBox="1">
          <a:spLocks noChangeArrowheads="1"/>
        </xdr:cNvSpPr>
      </xdr:nvSpPr>
      <xdr:spPr bwMode="auto">
        <a:xfrm>
          <a:off x="581025" y="408393900"/>
          <a:ext cx="0" cy="31346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72" name="Besedilo 26">
          <a:extLst>
            <a:ext uri="{FF2B5EF4-FFF2-40B4-BE49-F238E27FC236}">
              <a16:creationId xmlns:a16="http://schemas.microsoft.com/office/drawing/2014/main" id="{00000000-0008-0000-3600-000010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73" name="Besedilo 26">
          <a:extLst>
            <a:ext uri="{FF2B5EF4-FFF2-40B4-BE49-F238E27FC236}">
              <a16:creationId xmlns:a16="http://schemas.microsoft.com/office/drawing/2014/main" id="{00000000-0008-0000-3600-000011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940</xdr:rowOff>
    </xdr:to>
    <xdr:sp macro="" textlink="">
      <xdr:nvSpPr>
        <xdr:cNvPr id="274" name="Besedilo 26">
          <a:extLst>
            <a:ext uri="{FF2B5EF4-FFF2-40B4-BE49-F238E27FC236}">
              <a16:creationId xmlns:a16="http://schemas.microsoft.com/office/drawing/2014/main" id="{00000000-0008-0000-3600-000012010000}"/>
            </a:ext>
          </a:extLst>
        </xdr:cNvPr>
        <xdr:cNvSpPr txBox="1">
          <a:spLocks noChangeArrowheads="1"/>
        </xdr:cNvSpPr>
      </xdr:nvSpPr>
      <xdr:spPr bwMode="auto">
        <a:xfrm>
          <a:off x="581025" y="408393900"/>
          <a:ext cx="0" cy="31346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75" name="Besedilo 26">
          <a:extLst>
            <a:ext uri="{FF2B5EF4-FFF2-40B4-BE49-F238E27FC236}">
              <a16:creationId xmlns:a16="http://schemas.microsoft.com/office/drawing/2014/main" id="{00000000-0008-0000-3600-000013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76" name="Besedilo 26">
          <a:extLst>
            <a:ext uri="{FF2B5EF4-FFF2-40B4-BE49-F238E27FC236}">
              <a16:creationId xmlns:a16="http://schemas.microsoft.com/office/drawing/2014/main" id="{00000000-0008-0000-3600-000014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77" name="Besedilo 26">
          <a:extLst>
            <a:ext uri="{FF2B5EF4-FFF2-40B4-BE49-F238E27FC236}">
              <a16:creationId xmlns:a16="http://schemas.microsoft.com/office/drawing/2014/main" id="{00000000-0008-0000-3600-000015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940</xdr:rowOff>
    </xdr:to>
    <xdr:sp macro="" textlink="">
      <xdr:nvSpPr>
        <xdr:cNvPr id="278" name="Besedilo 26">
          <a:extLst>
            <a:ext uri="{FF2B5EF4-FFF2-40B4-BE49-F238E27FC236}">
              <a16:creationId xmlns:a16="http://schemas.microsoft.com/office/drawing/2014/main" id="{00000000-0008-0000-3600-000016010000}"/>
            </a:ext>
          </a:extLst>
        </xdr:cNvPr>
        <xdr:cNvSpPr txBox="1">
          <a:spLocks noChangeArrowheads="1"/>
        </xdr:cNvSpPr>
      </xdr:nvSpPr>
      <xdr:spPr bwMode="auto">
        <a:xfrm>
          <a:off x="581025" y="408393900"/>
          <a:ext cx="0" cy="31346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79" name="Besedilo 26">
          <a:extLst>
            <a:ext uri="{FF2B5EF4-FFF2-40B4-BE49-F238E27FC236}">
              <a16:creationId xmlns:a16="http://schemas.microsoft.com/office/drawing/2014/main" id="{00000000-0008-0000-3600-000017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87</xdr:rowOff>
    </xdr:to>
    <xdr:sp macro="" textlink="">
      <xdr:nvSpPr>
        <xdr:cNvPr id="280" name="Besedilo 26">
          <a:extLst>
            <a:ext uri="{FF2B5EF4-FFF2-40B4-BE49-F238E27FC236}">
              <a16:creationId xmlns:a16="http://schemas.microsoft.com/office/drawing/2014/main" id="{00000000-0008-0000-3600-000018010000}"/>
            </a:ext>
          </a:extLst>
        </xdr:cNvPr>
        <xdr:cNvSpPr txBox="1">
          <a:spLocks noChangeArrowheads="1"/>
        </xdr:cNvSpPr>
      </xdr:nvSpPr>
      <xdr:spPr bwMode="auto">
        <a:xfrm>
          <a:off x="581025" y="408393900"/>
          <a:ext cx="0" cy="31338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81" name="Besedilo 26">
          <a:extLst>
            <a:ext uri="{FF2B5EF4-FFF2-40B4-BE49-F238E27FC236}">
              <a16:creationId xmlns:a16="http://schemas.microsoft.com/office/drawing/2014/main" id="{00000000-0008-0000-3600-000019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82" name="Besedilo 26">
          <a:extLst>
            <a:ext uri="{FF2B5EF4-FFF2-40B4-BE49-F238E27FC236}">
              <a16:creationId xmlns:a16="http://schemas.microsoft.com/office/drawing/2014/main" id="{00000000-0008-0000-3600-00001A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1079</xdr:rowOff>
    </xdr:to>
    <xdr:sp macro="" textlink="">
      <xdr:nvSpPr>
        <xdr:cNvPr id="283" name="Besedilo 26">
          <a:extLst>
            <a:ext uri="{FF2B5EF4-FFF2-40B4-BE49-F238E27FC236}">
              <a16:creationId xmlns:a16="http://schemas.microsoft.com/office/drawing/2014/main" id="{00000000-0008-0000-3600-00001B010000}"/>
            </a:ext>
          </a:extLst>
        </xdr:cNvPr>
        <xdr:cNvSpPr txBox="1">
          <a:spLocks noChangeArrowheads="1"/>
        </xdr:cNvSpPr>
      </xdr:nvSpPr>
      <xdr:spPr bwMode="auto">
        <a:xfrm>
          <a:off x="581025" y="408393900"/>
          <a:ext cx="0" cy="31348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1079</xdr:rowOff>
    </xdr:to>
    <xdr:sp macro="" textlink="">
      <xdr:nvSpPr>
        <xdr:cNvPr id="284" name="Besedilo 26">
          <a:extLst>
            <a:ext uri="{FF2B5EF4-FFF2-40B4-BE49-F238E27FC236}">
              <a16:creationId xmlns:a16="http://schemas.microsoft.com/office/drawing/2014/main" id="{00000000-0008-0000-3600-00001C010000}"/>
            </a:ext>
          </a:extLst>
        </xdr:cNvPr>
        <xdr:cNvSpPr txBox="1">
          <a:spLocks noChangeArrowheads="1"/>
        </xdr:cNvSpPr>
      </xdr:nvSpPr>
      <xdr:spPr bwMode="auto">
        <a:xfrm>
          <a:off x="581025" y="408393900"/>
          <a:ext cx="0" cy="31348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85" name="Besedilo 26">
          <a:extLst>
            <a:ext uri="{FF2B5EF4-FFF2-40B4-BE49-F238E27FC236}">
              <a16:creationId xmlns:a16="http://schemas.microsoft.com/office/drawing/2014/main" id="{00000000-0008-0000-3600-00001D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86" name="Besedilo 26">
          <a:extLst>
            <a:ext uri="{FF2B5EF4-FFF2-40B4-BE49-F238E27FC236}">
              <a16:creationId xmlns:a16="http://schemas.microsoft.com/office/drawing/2014/main" id="{00000000-0008-0000-3600-00001E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1812</xdr:rowOff>
    </xdr:to>
    <xdr:sp macro="" textlink="">
      <xdr:nvSpPr>
        <xdr:cNvPr id="287" name="Besedilo 26">
          <a:extLst>
            <a:ext uri="{FF2B5EF4-FFF2-40B4-BE49-F238E27FC236}">
              <a16:creationId xmlns:a16="http://schemas.microsoft.com/office/drawing/2014/main" id="{00000000-0008-0000-3600-00001F010000}"/>
            </a:ext>
          </a:extLst>
        </xdr:cNvPr>
        <xdr:cNvSpPr txBox="1">
          <a:spLocks noChangeArrowheads="1"/>
        </xdr:cNvSpPr>
      </xdr:nvSpPr>
      <xdr:spPr bwMode="auto">
        <a:xfrm>
          <a:off x="581025" y="408393900"/>
          <a:ext cx="0" cy="3135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88" name="Besedilo 26">
          <a:extLst>
            <a:ext uri="{FF2B5EF4-FFF2-40B4-BE49-F238E27FC236}">
              <a16:creationId xmlns:a16="http://schemas.microsoft.com/office/drawing/2014/main" id="{00000000-0008-0000-3600-000020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89" name="Besedilo 26">
          <a:extLst>
            <a:ext uri="{FF2B5EF4-FFF2-40B4-BE49-F238E27FC236}">
              <a16:creationId xmlns:a16="http://schemas.microsoft.com/office/drawing/2014/main" id="{00000000-0008-0000-3600-000021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286977</xdr:rowOff>
    </xdr:to>
    <xdr:sp macro="" textlink="">
      <xdr:nvSpPr>
        <xdr:cNvPr id="290" name="Besedilo 26">
          <a:extLst>
            <a:ext uri="{FF2B5EF4-FFF2-40B4-BE49-F238E27FC236}">
              <a16:creationId xmlns:a16="http://schemas.microsoft.com/office/drawing/2014/main" id="{00000000-0008-0000-3600-000022010000}"/>
            </a:ext>
          </a:extLst>
        </xdr:cNvPr>
        <xdr:cNvSpPr txBox="1">
          <a:spLocks noChangeArrowheads="1"/>
        </xdr:cNvSpPr>
      </xdr:nvSpPr>
      <xdr:spPr bwMode="auto">
        <a:xfrm>
          <a:off x="581025" y="408393900"/>
          <a:ext cx="0" cy="1344100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288819</xdr:rowOff>
    </xdr:to>
    <xdr:sp macro="" textlink="">
      <xdr:nvSpPr>
        <xdr:cNvPr id="291" name="Besedilo 26">
          <a:extLst>
            <a:ext uri="{FF2B5EF4-FFF2-40B4-BE49-F238E27FC236}">
              <a16:creationId xmlns:a16="http://schemas.microsoft.com/office/drawing/2014/main" id="{00000000-0008-0000-3600-000023010000}"/>
            </a:ext>
          </a:extLst>
        </xdr:cNvPr>
        <xdr:cNvSpPr txBox="1">
          <a:spLocks noChangeArrowheads="1"/>
        </xdr:cNvSpPr>
      </xdr:nvSpPr>
      <xdr:spPr bwMode="auto">
        <a:xfrm>
          <a:off x="581025" y="408393900"/>
          <a:ext cx="0" cy="1344284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283724</xdr:rowOff>
    </xdr:to>
    <xdr:sp macro="" textlink="">
      <xdr:nvSpPr>
        <xdr:cNvPr id="292" name="Besedilo 26">
          <a:extLst>
            <a:ext uri="{FF2B5EF4-FFF2-40B4-BE49-F238E27FC236}">
              <a16:creationId xmlns:a16="http://schemas.microsoft.com/office/drawing/2014/main" id="{00000000-0008-0000-3600-000024010000}"/>
            </a:ext>
          </a:extLst>
        </xdr:cNvPr>
        <xdr:cNvSpPr txBox="1">
          <a:spLocks noChangeArrowheads="1"/>
        </xdr:cNvSpPr>
      </xdr:nvSpPr>
      <xdr:spPr bwMode="auto">
        <a:xfrm>
          <a:off x="581025" y="408393900"/>
          <a:ext cx="0" cy="13437750"/>
        </a:xfrm>
        <a:prstGeom prst="rect">
          <a:avLst/>
        </a:prstGeom>
        <a:noFill/>
        <a:ln w="1">
          <a:noFill/>
          <a:miter lim="800000"/>
          <a:headEnd/>
          <a:tailEnd/>
        </a:ln>
      </xdr:spPr>
      <xdr:txBody>
        <a:bodyPr vertOverflow="clip" wrap="square" lIns="27432" tIns="22860" rIns="0" bIns="0" anchor="t" upright="1"/>
        <a:lstStyle/>
        <a:p>
          <a:pPr algn="l" rtl="1">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283724</xdr:rowOff>
    </xdr:to>
    <xdr:sp macro="" textlink="">
      <xdr:nvSpPr>
        <xdr:cNvPr id="293" name="Besedilo 26">
          <a:extLst>
            <a:ext uri="{FF2B5EF4-FFF2-40B4-BE49-F238E27FC236}">
              <a16:creationId xmlns:a16="http://schemas.microsoft.com/office/drawing/2014/main" id="{00000000-0008-0000-3600-000025010000}"/>
            </a:ext>
          </a:extLst>
        </xdr:cNvPr>
        <xdr:cNvSpPr txBox="1">
          <a:spLocks noChangeArrowheads="1"/>
        </xdr:cNvSpPr>
      </xdr:nvSpPr>
      <xdr:spPr bwMode="auto">
        <a:xfrm>
          <a:off x="581025" y="408393900"/>
          <a:ext cx="0" cy="1343775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288086</xdr:rowOff>
    </xdr:to>
    <xdr:sp macro="" textlink="">
      <xdr:nvSpPr>
        <xdr:cNvPr id="294" name="Besedilo 26">
          <a:extLst>
            <a:ext uri="{FF2B5EF4-FFF2-40B4-BE49-F238E27FC236}">
              <a16:creationId xmlns:a16="http://schemas.microsoft.com/office/drawing/2014/main" id="{00000000-0008-0000-3600-000026010000}"/>
            </a:ext>
          </a:extLst>
        </xdr:cNvPr>
        <xdr:cNvSpPr txBox="1">
          <a:spLocks noChangeArrowheads="1"/>
        </xdr:cNvSpPr>
      </xdr:nvSpPr>
      <xdr:spPr bwMode="auto">
        <a:xfrm>
          <a:off x="581025" y="408393900"/>
          <a:ext cx="0" cy="1344211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288086</xdr:rowOff>
    </xdr:to>
    <xdr:sp macro="" textlink="">
      <xdr:nvSpPr>
        <xdr:cNvPr id="295" name="Besedilo 26">
          <a:extLst>
            <a:ext uri="{FF2B5EF4-FFF2-40B4-BE49-F238E27FC236}">
              <a16:creationId xmlns:a16="http://schemas.microsoft.com/office/drawing/2014/main" id="{00000000-0008-0000-3600-000027010000}"/>
            </a:ext>
          </a:extLst>
        </xdr:cNvPr>
        <xdr:cNvSpPr txBox="1">
          <a:spLocks noChangeArrowheads="1"/>
        </xdr:cNvSpPr>
      </xdr:nvSpPr>
      <xdr:spPr bwMode="auto">
        <a:xfrm>
          <a:off x="581025" y="408393900"/>
          <a:ext cx="0" cy="1344211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283724</xdr:rowOff>
    </xdr:to>
    <xdr:sp macro="" textlink="">
      <xdr:nvSpPr>
        <xdr:cNvPr id="296" name="Besedilo 26">
          <a:extLst>
            <a:ext uri="{FF2B5EF4-FFF2-40B4-BE49-F238E27FC236}">
              <a16:creationId xmlns:a16="http://schemas.microsoft.com/office/drawing/2014/main" id="{00000000-0008-0000-3600-000028010000}"/>
            </a:ext>
          </a:extLst>
        </xdr:cNvPr>
        <xdr:cNvSpPr txBox="1">
          <a:spLocks noChangeArrowheads="1"/>
        </xdr:cNvSpPr>
      </xdr:nvSpPr>
      <xdr:spPr bwMode="auto">
        <a:xfrm>
          <a:off x="581025" y="408393900"/>
          <a:ext cx="0" cy="1343775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286977</xdr:rowOff>
    </xdr:to>
    <xdr:sp macro="" textlink="">
      <xdr:nvSpPr>
        <xdr:cNvPr id="297" name="Besedilo 26">
          <a:extLst>
            <a:ext uri="{FF2B5EF4-FFF2-40B4-BE49-F238E27FC236}">
              <a16:creationId xmlns:a16="http://schemas.microsoft.com/office/drawing/2014/main" id="{00000000-0008-0000-3600-000029010000}"/>
            </a:ext>
          </a:extLst>
        </xdr:cNvPr>
        <xdr:cNvSpPr txBox="1">
          <a:spLocks noChangeArrowheads="1"/>
        </xdr:cNvSpPr>
      </xdr:nvSpPr>
      <xdr:spPr bwMode="auto">
        <a:xfrm>
          <a:off x="581025" y="408393900"/>
          <a:ext cx="0" cy="1344100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288861</xdr:rowOff>
    </xdr:to>
    <xdr:sp macro="" textlink="">
      <xdr:nvSpPr>
        <xdr:cNvPr id="298" name="Besedilo 26">
          <a:extLst>
            <a:ext uri="{FF2B5EF4-FFF2-40B4-BE49-F238E27FC236}">
              <a16:creationId xmlns:a16="http://schemas.microsoft.com/office/drawing/2014/main" id="{00000000-0008-0000-3600-00002A010000}"/>
            </a:ext>
          </a:extLst>
        </xdr:cNvPr>
        <xdr:cNvSpPr txBox="1">
          <a:spLocks noChangeArrowheads="1"/>
        </xdr:cNvSpPr>
      </xdr:nvSpPr>
      <xdr:spPr bwMode="auto">
        <a:xfrm>
          <a:off x="581025" y="408393900"/>
          <a:ext cx="0" cy="1344288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286977</xdr:rowOff>
    </xdr:to>
    <xdr:sp macro="" textlink="">
      <xdr:nvSpPr>
        <xdr:cNvPr id="299" name="Besedilo 26">
          <a:extLst>
            <a:ext uri="{FF2B5EF4-FFF2-40B4-BE49-F238E27FC236}">
              <a16:creationId xmlns:a16="http://schemas.microsoft.com/office/drawing/2014/main" id="{00000000-0008-0000-3600-00002B010000}"/>
            </a:ext>
          </a:extLst>
        </xdr:cNvPr>
        <xdr:cNvSpPr txBox="1">
          <a:spLocks noChangeArrowheads="1"/>
        </xdr:cNvSpPr>
      </xdr:nvSpPr>
      <xdr:spPr bwMode="auto">
        <a:xfrm>
          <a:off x="581025" y="408393900"/>
          <a:ext cx="0" cy="1344100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283724</xdr:rowOff>
    </xdr:to>
    <xdr:sp macro="" textlink="">
      <xdr:nvSpPr>
        <xdr:cNvPr id="300" name="Besedilo 26">
          <a:extLst>
            <a:ext uri="{FF2B5EF4-FFF2-40B4-BE49-F238E27FC236}">
              <a16:creationId xmlns:a16="http://schemas.microsoft.com/office/drawing/2014/main" id="{00000000-0008-0000-3600-00002C010000}"/>
            </a:ext>
          </a:extLst>
        </xdr:cNvPr>
        <xdr:cNvSpPr txBox="1">
          <a:spLocks noChangeArrowheads="1"/>
        </xdr:cNvSpPr>
      </xdr:nvSpPr>
      <xdr:spPr bwMode="auto">
        <a:xfrm>
          <a:off x="581025" y="408393900"/>
          <a:ext cx="0" cy="1343775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01" name="Besedilo 26">
          <a:extLst>
            <a:ext uri="{FF2B5EF4-FFF2-40B4-BE49-F238E27FC236}">
              <a16:creationId xmlns:a16="http://schemas.microsoft.com/office/drawing/2014/main" id="{00000000-0008-0000-3600-00002D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58847</xdr:rowOff>
    </xdr:to>
    <xdr:sp macro="" textlink="">
      <xdr:nvSpPr>
        <xdr:cNvPr id="302" name="Besedilo 26">
          <a:extLst>
            <a:ext uri="{FF2B5EF4-FFF2-40B4-BE49-F238E27FC236}">
              <a16:creationId xmlns:a16="http://schemas.microsoft.com/office/drawing/2014/main" id="{00000000-0008-0000-3600-00002E010000}"/>
            </a:ext>
          </a:extLst>
        </xdr:cNvPr>
        <xdr:cNvSpPr txBox="1">
          <a:spLocks noChangeArrowheads="1"/>
        </xdr:cNvSpPr>
      </xdr:nvSpPr>
      <xdr:spPr bwMode="auto">
        <a:xfrm>
          <a:off x="581025" y="408393900"/>
          <a:ext cx="0" cy="464037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03" name="Besedilo 26">
          <a:extLst>
            <a:ext uri="{FF2B5EF4-FFF2-40B4-BE49-F238E27FC236}">
              <a16:creationId xmlns:a16="http://schemas.microsoft.com/office/drawing/2014/main" id="{00000000-0008-0000-3600-00002F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04" name="Besedilo 26">
          <a:extLst>
            <a:ext uri="{FF2B5EF4-FFF2-40B4-BE49-F238E27FC236}">
              <a16:creationId xmlns:a16="http://schemas.microsoft.com/office/drawing/2014/main" id="{00000000-0008-0000-3600-000030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1050</xdr:row>
      <xdr:rowOff>56174</xdr:rowOff>
    </xdr:to>
    <xdr:sp macro="" textlink="">
      <xdr:nvSpPr>
        <xdr:cNvPr id="305" name="Besedilo 26">
          <a:extLst>
            <a:ext uri="{FF2B5EF4-FFF2-40B4-BE49-F238E27FC236}">
              <a16:creationId xmlns:a16="http://schemas.microsoft.com/office/drawing/2014/main" id="{00000000-0008-0000-3600-000031010000}"/>
            </a:ext>
          </a:extLst>
        </xdr:cNvPr>
        <xdr:cNvSpPr txBox="1">
          <a:spLocks noChangeArrowheads="1"/>
        </xdr:cNvSpPr>
      </xdr:nvSpPr>
      <xdr:spPr bwMode="auto">
        <a:xfrm>
          <a:off x="581025" y="408393900"/>
          <a:ext cx="0" cy="42757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1050</xdr:row>
      <xdr:rowOff>56174</xdr:rowOff>
    </xdr:to>
    <xdr:sp macro="" textlink="">
      <xdr:nvSpPr>
        <xdr:cNvPr id="306" name="Besedilo 26">
          <a:extLst>
            <a:ext uri="{FF2B5EF4-FFF2-40B4-BE49-F238E27FC236}">
              <a16:creationId xmlns:a16="http://schemas.microsoft.com/office/drawing/2014/main" id="{00000000-0008-0000-3600-000032010000}"/>
            </a:ext>
          </a:extLst>
        </xdr:cNvPr>
        <xdr:cNvSpPr txBox="1">
          <a:spLocks noChangeArrowheads="1"/>
        </xdr:cNvSpPr>
      </xdr:nvSpPr>
      <xdr:spPr bwMode="auto">
        <a:xfrm>
          <a:off x="581025" y="408393900"/>
          <a:ext cx="0" cy="42757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932</xdr:rowOff>
    </xdr:to>
    <xdr:sp macro="" textlink="">
      <xdr:nvSpPr>
        <xdr:cNvPr id="307" name="Besedilo 26">
          <a:extLst>
            <a:ext uri="{FF2B5EF4-FFF2-40B4-BE49-F238E27FC236}">
              <a16:creationId xmlns:a16="http://schemas.microsoft.com/office/drawing/2014/main" id="{00000000-0008-0000-3600-000033010000}"/>
            </a:ext>
          </a:extLst>
        </xdr:cNvPr>
        <xdr:cNvSpPr txBox="1">
          <a:spLocks noChangeArrowheads="1"/>
        </xdr:cNvSpPr>
      </xdr:nvSpPr>
      <xdr:spPr bwMode="auto">
        <a:xfrm>
          <a:off x="581025" y="408393900"/>
          <a:ext cx="0" cy="313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57211</xdr:rowOff>
    </xdr:to>
    <xdr:sp macro="" textlink="">
      <xdr:nvSpPr>
        <xdr:cNvPr id="308" name="Besedilo 26">
          <a:extLst>
            <a:ext uri="{FF2B5EF4-FFF2-40B4-BE49-F238E27FC236}">
              <a16:creationId xmlns:a16="http://schemas.microsoft.com/office/drawing/2014/main" id="{00000000-0008-0000-3600-000034010000}"/>
            </a:ext>
          </a:extLst>
        </xdr:cNvPr>
        <xdr:cNvSpPr txBox="1">
          <a:spLocks noChangeArrowheads="1"/>
        </xdr:cNvSpPr>
      </xdr:nvSpPr>
      <xdr:spPr bwMode="auto">
        <a:xfrm>
          <a:off x="581025" y="408393900"/>
          <a:ext cx="0" cy="4638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1255</xdr:rowOff>
    </xdr:to>
    <xdr:sp macro="" textlink="">
      <xdr:nvSpPr>
        <xdr:cNvPr id="309" name="Besedilo 26">
          <a:extLst>
            <a:ext uri="{FF2B5EF4-FFF2-40B4-BE49-F238E27FC236}">
              <a16:creationId xmlns:a16="http://schemas.microsoft.com/office/drawing/2014/main" id="{00000000-0008-0000-3600-000035010000}"/>
            </a:ext>
          </a:extLst>
        </xdr:cNvPr>
        <xdr:cNvSpPr txBox="1">
          <a:spLocks noChangeArrowheads="1"/>
        </xdr:cNvSpPr>
      </xdr:nvSpPr>
      <xdr:spPr bwMode="auto">
        <a:xfrm>
          <a:off x="581025" y="408393900"/>
          <a:ext cx="0" cy="31349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57211</xdr:rowOff>
    </xdr:to>
    <xdr:sp macro="" textlink="">
      <xdr:nvSpPr>
        <xdr:cNvPr id="310" name="Besedilo 26">
          <a:extLst>
            <a:ext uri="{FF2B5EF4-FFF2-40B4-BE49-F238E27FC236}">
              <a16:creationId xmlns:a16="http://schemas.microsoft.com/office/drawing/2014/main" id="{00000000-0008-0000-3600-000036010000}"/>
            </a:ext>
          </a:extLst>
        </xdr:cNvPr>
        <xdr:cNvSpPr txBox="1">
          <a:spLocks noChangeArrowheads="1"/>
        </xdr:cNvSpPr>
      </xdr:nvSpPr>
      <xdr:spPr bwMode="auto">
        <a:xfrm>
          <a:off x="581025" y="408393900"/>
          <a:ext cx="0" cy="4638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932</xdr:rowOff>
    </xdr:to>
    <xdr:sp macro="" textlink="">
      <xdr:nvSpPr>
        <xdr:cNvPr id="311" name="Besedilo 26">
          <a:extLst>
            <a:ext uri="{FF2B5EF4-FFF2-40B4-BE49-F238E27FC236}">
              <a16:creationId xmlns:a16="http://schemas.microsoft.com/office/drawing/2014/main" id="{00000000-0008-0000-3600-000037010000}"/>
            </a:ext>
          </a:extLst>
        </xdr:cNvPr>
        <xdr:cNvSpPr txBox="1">
          <a:spLocks noChangeArrowheads="1"/>
        </xdr:cNvSpPr>
      </xdr:nvSpPr>
      <xdr:spPr bwMode="auto">
        <a:xfrm>
          <a:off x="581025" y="408393900"/>
          <a:ext cx="0" cy="313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12" name="Besedilo 26">
          <a:extLst>
            <a:ext uri="{FF2B5EF4-FFF2-40B4-BE49-F238E27FC236}">
              <a16:creationId xmlns:a16="http://schemas.microsoft.com/office/drawing/2014/main" id="{00000000-0008-0000-3600-000038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13" name="Besedilo 26">
          <a:extLst>
            <a:ext uri="{FF2B5EF4-FFF2-40B4-BE49-F238E27FC236}">
              <a16:creationId xmlns:a16="http://schemas.microsoft.com/office/drawing/2014/main" id="{00000000-0008-0000-3600-000039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14" name="Besedilo 26">
          <a:extLst>
            <a:ext uri="{FF2B5EF4-FFF2-40B4-BE49-F238E27FC236}">
              <a16:creationId xmlns:a16="http://schemas.microsoft.com/office/drawing/2014/main" id="{00000000-0008-0000-3600-00003A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15" name="Besedilo 26">
          <a:extLst>
            <a:ext uri="{FF2B5EF4-FFF2-40B4-BE49-F238E27FC236}">
              <a16:creationId xmlns:a16="http://schemas.microsoft.com/office/drawing/2014/main" id="{00000000-0008-0000-3600-00003B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1053</xdr:row>
      <xdr:rowOff>320816</xdr:rowOff>
    </xdr:to>
    <xdr:sp macro="" textlink="">
      <xdr:nvSpPr>
        <xdr:cNvPr id="316" name="Besedilo 26">
          <a:extLst>
            <a:ext uri="{FF2B5EF4-FFF2-40B4-BE49-F238E27FC236}">
              <a16:creationId xmlns:a16="http://schemas.microsoft.com/office/drawing/2014/main" id="{00000000-0008-0000-3600-00003C010000}"/>
            </a:ext>
          </a:extLst>
        </xdr:cNvPr>
        <xdr:cNvSpPr txBox="1">
          <a:spLocks noChangeArrowheads="1"/>
        </xdr:cNvSpPr>
      </xdr:nvSpPr>
      <xdr:spPr bwMode="auto">
        <a:xfrm>
          <a:off x="581025" y="408393900"/>
          <a:ext cx="0" cy="5083317"/>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1053</xdr:row>
      <xdr:rowOff>320816</xdr:rowOff>
    </xdr:to>
    <xdr:sp macro="" textlink="">
      <xdr:nvSpPr>
        <xdr:cNvPr id="317" name="Besedilo 26">
          <a:extLst>
            <a:ext uri="{FF2B5EF4-FFF2-40B4-BE49-F238E27FC236}">
              <a16:creationId xmlns:a16="http://schemas.microsoft.com/office/drawing/2014/main" id="{00000000-0008-0000-3600-00003D010000}"/>
            </a:ext>
          </a:extLst>
        </xdr:cNvPr>
        <xdr:cNvSpPr txBox="1">
          <a:spLocks noChangeArrowheads="1"/>
        </xdr:cNvSpPr>
      </xdr:nvSpPr>
      <xdr:spPr bwMode="auto">
        <a:xfrm>
          <a:off x="581025" y="408393900"/>
          <a:ext cx="0" cy="5083317"/>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57151</xdr:rowOff>
    </xdr:to>
    <xdr:sp macro="" textlink="">
      <xdr:nvSpPr>
        <xdr:cNvPr id="318" name="Besedilo 26">
          <a:extLst>
            <a:ext uri="{FF2B5EF4-FFF2-40B4-BE49-F238E27FC236}">
              <a16:creationId xmlns:a16="http://schemas.microsoft.com/office/drawing/2014/main" id="{00000000-0008-0000-3600-00003E010000}"/>
            </a:ext>
          </a:extLst>
        </xdr:cNvPr>
        <xdr:cNvSpPr txBox="1">
          <a:spLocks noChangeArrowheads="1"/>
        </xdr:cNvSpPr>
      </xdr:nvSpPr>
      <xdr:spPr bwMode="auto">
        <a:xfrm>
          <a:off x="581025" y="408393900"/>
          <a:ext cx="0" cy="46386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151493</xdr:rowOff>
    </xdr:to>
    <xdr:sp macro="" textlink="">
      <xdr:nvSpPr>
        <xdr:cNvPr id="319" name="Besedilo 26">
          <a:extLst>
            <a:ext uri="{FF2B5EF4-FFF2-40B4-BE49-F238E27FC236}">
              <a16:creationId xmlns:a16="http://schemas.microsoft.com/office/drawing/2014/main" id="{00000000-0008-0000-3600-00003F010000}"/>
            </a:ext>
          </a:extLst>
        </xdr:cNvPr>
        <xdr:cNvSpPr txBox="1">
          <a:spLocks noChangeArrowheads="1"/>
        </xdr:cNvSpPr>
      </xdr:nvSpPr>
      <xdr:spPr bwMode="auto">
        <a:xfrm>
          <a:off x="581025" y="408393900"/>
          <a:ext cx="0" cy="4733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152003</xdr:rowOff>
    </xdr:to>
    <xdr:sp macro="" textlink="">
      <xdr:nvSpPr>
        <xdr:cNvPr id="320" name="Besedilo 26">
          <a:extLst>
            <a:ext uri="{FF2B5EF4-FFF2-40B4-BE49-F238E27FC236}">
              <a16:creationId xmlns:a16="http://schemas.microsoft.com/office/drawing/2014/main" id="{00000000-0008-0000-3600-000040010000}"/>
            </a:ext>
          </a:extLst>
        </xdr:cNvPr>
        <xdr:cNvSpPr txBox="1">
          <a:spLocks noChangeArrowheads="1"/>
        </xdr:cNvSpPr>
      </xdr:nvSpPr>
      <xdr:spPr bwMode="auto">
        <a:xfrm>
          <a:off x="581025" y="408393900"/>
          <a:ext cx="0" cy="47335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151493</xdr:rowOff>
    </xdr:to>
    <xdr:sp macro="" textlink="">
      <xdr:nvSpPr>
        <xdr:cNvPr id="321" name="Besedilo 26">
          <a:extLst>
            <a:ext uri="{FF2B5EF4-FFF2-40B4-BE49-F238E27FC236}">
              <a16:creationId xmlns:a16="http://schemas.microsoft.com/office/drawing/2014/main" id="{00000000-0008-0000-3600-000041010000}"/>
            </a:ext>
          </a:extLst>
        </xdr:cNvPr>
        <xdr:cNvSpPr txBox="1">
          <a:spLocks noChangeArrowheads="1"/>
        </xdr:cNvSpPr>
      </xdr:nvSpPr>
      <xdr:spPr bwMode="auto">
        <a:xfrm>
          <a:off x="581025" y="408393900"/>
          <a:ext cx="0" cy="4733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57151</xdr:rowOff>
    </xdr:to>
    <xdr:sp macro="" textlink="">
      <xdr:nvSpPr>
        <xdr:cNvPr id="322" name="Besedilo 26">
          <a:extLst>
            <a:ext uri="{FF2B5EF4-FFF2-40B4-BE49-F238E27FC236}">
              <a16:creationId xmlns:a16="http://schemas.microsoft.com/office/drawing/2014/main" id="{00000000-0008-0000-3600-000042010000}"/>
            </a:ext>
          </a:extLst>
        </xdr:cNvPr>
        <xdr:cNvSpPr txBox="1">
          <a:spLocks noChangeArrowheads="1"/>
        </xdr:cNvSpPr>
      </xdr:nvSpPr>
      <xdr:spPr bwMode="auto">
        <a:xfrm>
          <a:off x="581025" y="408393900"/>
          <a:ext cx="0" cy="46386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23" name="Besedilo 26">
          <a:extLst>
            <a:ext uri="{FF2B5EF4-FFF2-40B4-BE49-F238E27FC236}">
              <a16:creationId xmlns:a16="http://schemas.microsoft.com/office/drawing/2014/main" id="{00000000-0008-0000-3600-000043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1831</xdr:rowOff>
    </xdr:to>
    <xdr:sp macro="" textlink="">
      <xdr:nvSpPr>
        <xdr:cNvPr id="324" name="Besedilo 26">
          <a:extLst>
            <a:ext uri="{FF2B5EF4-FFF2-40B4-BE49-F238E27FC236}">
              <a16:creationId xmlns:a16="http://schemas.microsoft.com/office/drawing/2014/main" id="{00000000-0008-0000-3600-000044010000}"/>
            </a:ext>
          </a:extLst>
        </xdr:cNvPr>
        <xdr:cNvSpPr txBox="1">
          <a:spLocks noChangeArrowheads="1"/>
        </xdr:cNvSpPr>
      </xdr:nvSpPr>
      <xdr:spPr bwMode="auto">
        <a:xfrm>
          <a:off x="581025" y="408393900"/>
          <a:ext cx="0" cy="31355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25" name="Besedilo 26">
          <a:extLst>
            <a:ext uri="{FF2B5EF4-FFF2-40B4-BE49-F238E27FC236}">
              <a16:creationId xmlns:a16="http://schemas.microsoft.com/office/drawing/2014/main" id="{00000000-0008-0000-3600-000045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26" name="Besedilo 26">
          <a:extLst>
            <a:ext uri="{FF2B5EF4-FFF2-40B4-BE49-F238E27FC236}">
              <a16:creationId xmlns:a16="http://schemas.microsoft.com/office/drawing/2014/main" id="{00000000-0008-0000-3600-000046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27" name="Besedilo 26">
          <a:extLst>
            <a:ext uri="{FF2B5EF4-FFF2-40B4-BE49-F238E27FC236}">
              <a16:creationId xmlns:a16="http://schemas.microsoft.com/office/drawing/2014/main" id="{00000000-0008-0000-3600-000047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1831</xdr:rowOff>
    </xdr:to>
    <xdr:sp macro="" textlink="">
      <xdr:nvSpPr>
        <xdr:cNvPr id="328" name="Besedilo 26">
          <a:extLst>
            <a:ext uri="{FF2B5EF4-FFF2-40B4-BE49-F238E27FC236}">
              <a16:creationId xmlns:a16="http://schemas.microsoft.com/office/drawing/2014/main" id="{00000000-0008-0000-3600-000048010000}"/>
            </a:ext>
          </a:extLst>
        </xdr:cNvPr>
        <xdr:cNvSpPr txBox="1">
          <a:spLocks noChangeArrowheads="1"/>
        </xdr:cNvSpPr>
      </xdr:nvSpPr>
      <xdr:spPr bwMode="auto">
        <a:xfrm>
          <a:off x="581025" y="408393900"/>
          <a:ext cx="0" cy="31355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29" name="Besedilo 26">
          <a:extLst>
            <a:ext uri="{FF2B5EF4-FFF2-40B4-BE49-F238E27FC236}">
              <a16:creationId xmlns:a16="http://schemas.microsoft.com/office/drawing/2014/main" id="{00000000-0008-0000-3600-000049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30" name="Besedilo 26">
          <a:extLst>
            <a:ext uri="{FF2B5EF4-FFF2-40B4-BE49-F238E27FC236}">
              <a16:creationId xmlns:a16="http://schemas.microsoft.com/office/drawing/2014/main" id="{00000000-0008-0000-3600-00004A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117192</xdr:rowOff>
    </xdr:to>
    <xdr:sp macro="" textlink="">
      <xdr:nvSpPr>
        <xdr:cNvPr id="331" name="Besedilo 26">
          <a:extLst>
            <a:ext uri="{FF2B5EF4-FFF2-40B4-BE49-F238E27FC236}">
              <a16:creationId xmlns:a16="http://schemas.microsoft.com/office/drawing/2014/main" id="{00000000-0008-0000-3600-00004B010000}"/>
            </a:ext>
          </a:extLst>
        </xdr:cNvPr>
        <xdr:cNvSpPr txBox="1">
          <a:spLocks noChangeArrowheads="1"/>
        </xdr:cNvSpPr>
      </xdr:nvSpPr>
      <xdr:spPr bwMode="auto">
        <a:xfrm>
          <a:off x="581025" y="15592425"/>
          <a:ext cx="0" cy="6601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174689</xdr:rowOff>
    </xdr:to>
    <xdr:sp macro="" textlink="">
      <xdr:nvSpPr>
        <xdr:cNvPr id="332" name="Besedilo 26">
          <a:extLst>
            <a:ext uri="{FF2B5EF4-FFF2-40B4-BE49-F238E27FC236}">
              <a16:creationId xmlns:a16="http://schemas.microsoft.com/office/drawing/2014/main" id="{00000000-0008-0000-3600-00004C010000}"/>
            </a:ext>
          </a:extLst>
        </xdr:cNvPr>
        <xdr:cNvSpPr txBox="1">
          <a:spLocks noChangeArrowheads="1"/>
        </xdr:cNvSpPr>
      </xdr:nvSpPr>
      <xdr:spPr bwMode="auto">
        <a:xfrm>
          <a:off x="581025" y="17040225"/>
          <a:ext cx="0" cy="8985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190500</xdr:rowOff>
    </xdr:to>
    <xdr:sp macro="" textlink="">
      <xdr:nvSpPr>
        <xdr:cNvPr id="333" name="Besedilo 26">
          <a:extLst>
            <a:ext uri="{FF2B5EF4-FFF2-40B4-BE49-F238E27FC236}">
              <a16:creationId xmlns:a16="http://schemas.microsoft.com/office/drawing/2014/main" id="{00000000-0008-0000-3600-00004D010000}"/>
            </a:ext>
          </a:extLst>
        </xdr:cNvPr>
        <xdr:cNvSpPr txBox="1">
          <a:spLocks noChangeArrowheads="1"/>
        </xdr:cNvSpPr>
      </xdr:nvSpPr>
      <xdr:spPr bwMode="auto">
        <a:xfrm>
          <a:off x="581025" y="17040225"/>
          <a:ext cx="0" cy="9144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190500</xdr:rowOff>
    </xdr:to>
    <xdr:sp macro="" textlink="">
      <xdr:nvSpPr>
        <xdr:cNvPr id="334" name="Besedilo 26">
          <a:extLst>
            <a:ext uri="{FF2B5EF4-FFF2-40B4-BE49-F238E27FC236}">
              <a16:creationId xmlns:a16="http://schemas.microsoft.com/office/drawing/2014/main" id="{00000000-0008-0000-3600-00004E010000}"/>
            </a:ext>
          </a:extLst>
        </xdr:cNvPr>
        <xdr:cNvSpPr txBox="1">
          <a:spLocks noChangeArrowheads="1"/>
        </xdr:cNvSpPr>
      </xdr:nvSpPr>
      <xdr:spPr bwMode="auto">
        <a:xfrm>
          <a:off x="581025" y="17040225"/>
          <a:ext cx="0" cy="9144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190500</xdr:colOff>
      <xdr:row>282</xdr:row>
      <xdr:rowOff>0</xdr:rowOff>
    </xdr:from>
    <xdr:ext cx="184731" cy="264560"/>
    <xdr:sp macro="" textlink="">
      <xdr:nvSpPr>
        <xdr:cNvPr id="3" name="PoljeZBesedilom 2">
          <a:extLst>
            <a:ext uri="{FF2B5EF4-FFF2-40B4-BE49-F238E27FC236}">
              <a16:creationId xmlns:a16="http://schemas.microsoft.com/office/drawing/2014/main" id="{00000000-0008-0000-3900-000003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4" name="PoljeZBesedilom 3">
          <a:extLst>
            <a:ext uri="{FF2B5EF4-FFF2-40B4-BE49-F238E27FC236}">
              <a16:creationId xmlns:a16="http://schemas.microsoft.com/office/drawing/2014/main" id="{00000000-0008-0000-3900-000004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5" name="PoljeZBesedilom 4">
          <a:extLst>
            <a:ext uri="{FF2B5EF4-FFF2-40B4-BE49-F238E27FC236}">
              <a16:creationId xmlns:a16="http://schemas.microsoft.com/office/drawing/2014/main" id="{00000000-0008-0000-3900-000005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6" name="PoljeZBesedilom 5">
          <a:extLst>
            <a:ext uri="{FF2B5EF4-FFF2-40B4-BE49-F238E27FC236}">
              <a16:creationId xmlns:a16="http://schemas.microsoft.com/office/drawing/2014/main" id="{00000000-0008-0000-3900-000006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7" name="PoljeZBesedilom 6">
          <a:extLst>
            <a:ext uri="{FF2B5EF4-FFF2-40B4-BE49-F238E27FC236}">
              <a16:creationId xmlns:a16="http://schemas.microsoft.com/office/drawing/2014/main" id="{00000000-0008-0000-3900-000007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8" name="PoljeZBesedilom 7">
          <a:extLst>
            <a:ext uri="{FF2B5EF4-FFF2-40B4-BE49-F238E27FC236}">
              <a16:creationId xmlns:a16="http://schemas.microsoft.com/office/drawing/2014/main" id="{00000000-0008-0000-3900-000008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9" name="PoljeZBesedilom 8">
          <a:extLst>
            <a:ext uri="{FF2B5EF4-FFF2-40B4-BE49-F238E27FC236}">
              <a16:creationId xmlns:a16="http://schemas.microsoft.com/office/drawing/2014/main" id="{00000000-0008-0000-3900-000009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0" name="PoljeZBesedilom 9">
          <a:extLst>
            <a:ext uri="{FF2B5EF4-FFF2-40B4-BE49-F238E27FC236}">
              <a16:creationId xmlns:a16="http://schemas.microsoft.com/office/drawing/2014/main" id="{00000000-0008-0000-3900-00000A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282</xdr:row>
      <xdr:rowOff>0</xdr:rowOff>
    </xdr:from>
    <xdr:ext cx="184731" cy="264560"/>
    <xdr:sp macro="" textlink="">
      <xdr:nvSpPr>
        <xdr:cNvPr id="11" name="PoljeZBesedilom 10">
          <a:extLst>
            <a:ext uri="{FF2B5EF4-FFF2-40B4-BE49-F238E27FC236}">
              <a16:creationId xmlns:a16="http://schemas.microsoft.com/office/drawing/2014/main" id="{00000000-0008-0000-3900-00000B000000}"/>
            </a:ext>
          </a:extLst>
        </xdr:cNvPr>
        <xdr:cNvSpPr txBox="1"/>
      </xdr:nvSpPr>
      <xdr:spPr>
        <a:xfrm>
          <a:off x="1905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282</xdr:row>
      <xdr:rowOff>0</xdr:rowOff>
    </xdr:from>
    <xdr:ext cx="184731" cy="264560"/>
    <xdr:sp macro="" textlink="">
      <xdr:nvSpPr>
        <xdr:cNvPr id="12" name="PoljeZBesedilom 11">
          <a:extLst>
            <a:ext uri="{FF2B5EF4-FFF2-40B4-BE49-F238E27FC236}">
              <a16:creationId xmlns:a16="http://schemas.microsoft.com/office/drawing/2014/main" id="{00000000-0008-0000-3900-00000C000000}"/>
            </a:ext>
          </a:extLst>
        </xdr:cNvPr>
        <xdr:cNvSpPr txBox="1"/>
      </xdr:nvSpPr>
      <xdr:spPr>
        <a:xfrm>
          <a:off x="1905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3" name="PoljeZBesedilom 12">
          <a:extLst>
            <a:ext uri="{FF2B5EF4-FFF2-40B4-BE49-F238E27FC236}">
              <a16:creationId xmlns:a16="http://schemas.microsoft.com/office/drawing/2014/main" id="{00000000-0008-0000-3900-00000D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4" name="PoljeZBesedilom 13">
          <a:extLst>
            <a:ext uri="{FF2B5EF4-FFF2-40B4-BE49-F238E27FC236}">
              <a16:creationId xmlns:a16="http://schemas.microsoft.com/office/drawing/2014/main" id="{00000000-0008-0000-3900-00000E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5" name="PoljeZBesedilom 14">
          <a:extLst>
            <a:ext uri="{FF2B5EF4-FFF2-40B4-BE49-F238E27FC236}">
              <a16:creationId xmlns:a16="http://schemas.microsoft.com/office/drawing/2014/main" id="{00000000-0008-0000-3900-00000F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6" name="PoljeZBesedilom 15">
          <a:extLst>
            <a:ext uri="{FF2B5EF4-FFF2-40B4-BE49-F238E27FC236}">
              <a16:creationId xmlns:a16="http://schemas.microsoft.com/office/drawing/2014/main" id="{00000000-0008-0000-3900-000010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7" name="PoljeZBesedilom 16">
          <a:extLst>
            <a:ext uri="{FF2B5EF4-FFF2-40B4-BE49-F238E27FC236}">
              <a16:creationId xmlns:a16="http://schemas.microsoft.com/office/drawing/2014/main" id="{00000000-0008-0000-3900-000011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8" name="PoljeZBesedilom 17">
          <a:extLst>
            <a:ext uri="{FF2B5EF4-FFF2-40B4-BE49-F238E27FC236}">
              <a16:creationId xmlns:a16="http://schemas.microsoft.com/office/drawing/2014/main" id="{00000000-0008-0000-3900-000012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9" name="PoljeZBesedilom 18">
          <a:extLst>
            <a:ext uri="{FF2B5EF4-FFF2-40B4-BE49-F238E27FC236}">
              <a16:creationId xmlns:a16="http://schemas.microsoft.com/office/drawing/2014/main" id="{00000000-0008-0000-3900-000013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0" name="PoljeZBesedilom 19">
          <a:extLst>
            <a:ext uri="{FF2B5EF4-FFF2-40B4-BE49-F238E27FC236}">
              <a16:creationId xmlns:a16="http://schemas.microsoft.com/office/drawing/2014/main" id="{00000000-0008-0000-3900-000014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1" name="PoljeZBesedilom 20">
          <a:extLst>
            <a:ext uri="{FF2B5EF4-FFF2-40B4-BE49-F238E27FC236}">
              <a16:creationId xmlns:a16="http://schemas.microsoft.com/office/drawing/2014/main" id="{00000000-0008-0000-3900-000015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2" name="PoljeZBesedilom 21">
          <a:extLst>
            <a:ext uri="{FF2B5EF4-FFF2-40B4-BE49-F238E27FC236}">
              <a16:creationId xmlns:a16="http://schemas.microsoft.com/office/drawing/2014/main" id="{00000000-0008-0000-3900-000016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3" name="PoljeZBesedilom 22">
          <a:extLst>
            <a:ext uri="{FF2B5EF4-FFF2-40B4-BE49-F238E27FC236}">
              <a16:creationId xmlns:a16="http://schemas.microsoft.com/office/drawing/2014/main" id="{00000000-0008-0000-3900-000017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4" name="PoljeZBesedilom 23">
          <a:extLst>
            <a:ext uri="{FF2B5EF4-FFF2-40B4-BE49-F238E27FC236}">
              <a16:creationId xmlns:a16="http://schemas.microsoft.com/office/drawing/2014/main" id="{00000000-0008-0000-3900-000018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5" name="PoljeZBesedilom 24">
          <a:extLst>
            <a:ext uri="{FF2B5EF4-FFF2-40B4-BE49-F238E27FC236}">
              <a16:creationId xmlns:a16="http://schemas.microsoft.com/office/drawing/2014/main" id="{00000000-0008-0000-3900-000019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6" name="PoljeZBesedilom 25">
          <a:extLst>
            <a:ext uri="{FF2B5EF4-FFF2-40B4-BE49-F238E27FC236}">
              <a16:creationId xmlns:a16="http://schemas.microsoft.com/office/drawing/2014/main" id="{00000000-0008-0000-3900-00001A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7" name="PoljeZBesedilom 26">
          <a:extLst>
            <a:ext uri="{FF2B5EF4-FFF2-40B4-BE49-F238E27FC236}">
              <a16:creationId xmlns:a16="http://schemas.microsoft.com/office/drawing/2014/main" id="{00000000-0008-0000-3900-00001B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8" name="PoljeZBesedilom 27">
          <a:extLst>
            <a:ext uri="{FF2B5EF4-FFF2-40B4-BE49-F238E27FC236}">
              <a16:creationId xmlns:a16="http://schemas.microsoft.com/office/drawing/2014/main" id="{00000000-0008-0000-3900-00001C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9" name="PoljeZBesedilom 28">
          <a:extLst>
            <a:ext uri="{FF2B5EF4-FFF2-40B4-BE49-F238E27FC236}">
              <a16:creationId xmlns:a16="http://schemas.microsoft.com/office/drawing/2014/main" id="{00000000-0008-0000-3900-00001D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77781" cy="198420"/>
    <xdr:sp macro="" textlink="">
      <xdr:nvSpPr>
        <xdr:cNvPr id="30" name="PoljeZBesedilom 29">
          <a:extLst>
            <a:ext uri="{FF2B5EF4-FFF2-40B4-BE49-F238E27FC236}">
              <a16:creationId xmlns:a16="http://schemas.microsoft.com/office/drawing/2014/main" id="{00000000-0008-0000-3900-00001E000000}"/>
            </a:ext>
          </a:extLst>
        </xdr:cNvPr>
        <xdr:cNvSpPr txBox="1"/>
      </xdr:nvSpPr>
      <xdr:spPr>
        <a:xfrm>
          <a:off x="609600" y="865632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77781" cy="198420"/>
    <xdr:sp macro="" textlink="">
      <xdr:nvSpPr>
        <xdr:cNvPr id="31" name="PoljeZBesedilom 30">
          <a:extLst>
            <a:ext uri="{FF2B5EF4-FFF2-40B4-BE49-F238E27FC236}">
              <a16:creationId xmlns:a16="http://schemas.microsoft.com/office/drawing/2014/main" id="{00000000-0008-0000-3900-00001F000000}"/>
            </a:ext>
          </a:extLst>
        </xdr:cNvPr>
        <xdr:cNvSpPr txBox="1"/>
      </xdr:nvSpPr>
      <xdr:spPr>
        <a:xfrm>
          <a:off x="609600" y="865632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190500</xdr:colOff>
      <xdr:row>109</xdr:row>
      <xdr:rowOff>0</xdr:rowOff>
    </xdr:from>
    <xdr:ext cx="184731" cy="264560"/>
    <xdr:sp macro="" textlink="">
      <xdr:nvSpPr>
        <xdr:cNvPr id="3" name="PoljeZBesedilom 2">
          <a:extLst>
            <a:ext uri="{FF2B5EF4-FFF2-40B4-BE49-F238E27FC236}">
              <a16:creationId xmlns:a16="http://schemas.microsoft.com/office/drawing/2014/main" id="{00000000-0008-0000-3A00-000003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4" name="PoljeZBesedilom 3">
          <a:extLst>
            <a:ext uri="{FF2B5EF4-FFF2-40B4-BE49-F238E27FC236}">
              <a16:creationId xmlns:a16="http://schemas.microsoft.com/office/drawing/2014/main" id="{00000000-0008-0000-3A00-000004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5" name="PoljeZBesedilom 4">
          <a:extLst>
            <a:ext uri="{FF2B5EF4-FFF2-40B4-BE49-F238E27FC236}">
              <a16:creationId xmlns:a16="http://schemas.microsoft.com/office/drawing/2014/main" id="{00000000-0008-0000-3A00-000005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6" name="PoljeZBesedilom 5">
          <a:extLst>
            <a:ext uri="{FF2B5EF4-FFF2-40B4-BE49-F238E27FC236}">
              <a16:creationId xmlns:a16="http://schemas.microsoft.com/office/drawing/2014/main" id="{00000000-0008-0000-3A00-000006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7" name="PoljeZBesedilom 6">
          <a:extLst>
            <a:ext uri="{FF2B5EF4-FFF2-40B4-BE49-F238E27FC236}">
              <a16:creationId xmlns:a16="http://schemas.microsoft.com/office/drawing/2014/main" id="{00000000-0008-0000-3A00-000007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8" name="PoljeZBesedilom 7">
          <a:extLst>
            <a:ext uri="{FF2B5EF4-FFF2-40B4-BE49-F238E27FC236}">
              <a16:creationId xmlns:a16="http://schemas.microsoft.com/office/drawing/2014/main" id="{00000000-0008-0000-3A00-000008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9" name="PoljeZBesedilom 8">
          <a:extLst>
            <a:ext uri="{FF2B5EF4-FFF2-40B4-BE49-F238E27FC236}">
              <a16:creationId xmlns:a16="http://schemas.microsoft.com/office/drawing/2014/main" id="{00000000-0008-0000-3A00-000009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0" name="PoljeZBesedilom 9">
          <a:extLst>
            <a:ext uri="{FF2B5EF4-FFF2-40B4-BE49-F238E27FC236}">
              <a16:creationId xmlns:a16="http://schemas.microsoft.com/office/drawing/2014/main" id="{00000000-0008-0000-3A00-00000A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109</xdr:row>
      <xdr:rowOff>0</xdr:rowOff>
    </xdr:from>
    <xdr:ext cx="184731" cy="264560"/>
    <xdr:sp macro="" textlink="">
      <xdr:nvSpPr>
        <xdr:cNvPr id="11" name="PoljeZBesedilom 10">
          <a:extLst>
            <a:ext uri="{FF2B5EF4-FFF2-40B4-BE49-F238E27FC236}">
              <a16:creationId xmlns:a16="http://schemas.microsoft.com/office/drawing/2014/main" id="{00000000-0008-0000-3A00-00000B000000}"/>
            </a:ext>
          </a:extLst>
        </xdr:cNvPr>
        <xdr:cNvSpPr txBox="1"/>
      </xdr:nvSpPr>
      <xdr:spPr>
        <a:xfrm>
          <a:off x="1905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109</xdr:row>
      <xdr:rowOff>0</xdr:rowOff>
    </xdr:from>
    <xdr:ext cx="184731" cy="264560"/>
    <xdr:sp macro="" textlink="">
      <xdr:nvSpPr>
        <xdr:cNvPr id="12" name="PoljeZBesedilom 11">
          <a:extLst>
            <a:ext uri="{FF2B5EF4-FFF2-40B4-BE49-F238E27FC236}">
              <a16:creationId xmlns:a16="http://schemas.microsoft.com/office/drawing/2014/main" id="{00000000-0008-0000-3A00-00000C000000}"/>
            </a:ext>
          </a:extLst>
        </xdr:cNvPr>
        <xdr:cNvSpPr txBox="1"/>
      </xdr:nvSpPr>
      <xdr:spPr>
        <a:xfrm>
          <a:off x="1905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3" name="PoljeZBesedilom 12">
          <a:extLst>
            <a:ext uri="{FF2B5EF4-FFF2-40B4-BE49-F238E27FC236}">
              <a16:creationId xmlns:a16="http://schemas.microsoft.com/office/drawing/2014/main" id="{00000000-0008-0000-3A00-00000D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4" name="PoljeZBesedilom 13">
          <a:extLst>
            <a:ext uri="{FF2B5EF4-FFF2-40B4-BE49-F238E27FC236}">
              <a16:creationId xmlns:a16="http://schemas.microsoft.com/office/drawing/2014/main" id="{00000000-0008-0000-3A00-00000E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5" name="PoljeZBesedilom 14">
          <a:extLst>
            <a:ext uri="{FF2B5EF4-FFF2-40B4-BE49-F238E27FC236}">
              <a16:creationId xmlns:a16="http://schemas.microsoft.com/office/drawing/2014/main" id="{00000000-0008-0000-3A00-00000F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6" name="PoljeZBesedilom 15">
          <a:extLst>
            <a:ext uri="{FF2B5EF4-FFF2-40B4-BE49-F238E27FC236}">
              <a16:creationId xmlns:a16="http://schemas.microsoft.com/office/drawing/2014/main" id="{00000000-0008-0000-3A00-000010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7" name="PoljeZBesedilom 16">
          <a:extLst>
            <a:ext uri="{FF2B5EF4-FFF2-40B4-BE49-F238E27FC236}">
              <a16:creationId xmlns:a16="http://schemas.microsoft.com/office/drawing/2014/main" id="{00000000-0008-0000-3A00-000011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8" name="PoljeZBesedilom 17">
          <a:extLst>
            <a:ext uri="{FF2B5EF4-FFF2-40B4-BE49-F238E27FC236}">
              <a16:creationId xmlns:a16="http://schemas.microsoft.com/office/drawing/2014/main" id="{00000000-0008-0000-3A00-000012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9" name="PoljeZBesedilom 18">
          <a:extLst>
            <a:ext uri="{FF2B5EF4-FFF2-40B4-BE49-F238E27FC236}">
              <a16:creationId xmlns:a16="http://schemas.microsoft.com/office/drawing/2014/main" id="{00000000-0008-0000-3A00-000013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0" name="PoljeZBesedilom 19">
          <a:extLst>
            <a:ext uri="{FF2B5EF4-FFF2-40B4-BE49-F238E27FC236}">
              <a16:creationId xmlns:a16="http://schemas.microsoft.com/office/drawing/2014/main" id="{00000000-0008-0000-3A00-000014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1" name="PoljeZBesedilom 20">
          <a:extLst>
            <a:ext uri="{FF2B5EF4-FFF2-40B4-BE49-F238E27FC236}">
              <a16:creationId xmlns:a16="http://schemas.microsoft.com/office/drawing/2014/main" id="{00000000-0008-0000-3A00-000015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2" name="PoljeZBesedilom 21">
          <a:extLst>
            <a:ext uri="{FF2B5EF4-FFF2-40B4-BE49-F238E27FC236}">
              <a16:creationId xmlns:a16="http://schemas.microsoft.com/office/drawing/2014/main" id="{00000000-0008-0000-3A00-000016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3" name="PoljeZBesedilom 22">
          <a:extLst>
            <a:ext uri="{FF2B5EF4-FFF2-40B4-BE49-F238E27FC236}">
              <a16:creationId xmlns:a16="http://schemas.microsoft.com/office/drawing/2014/main" id="{00000000-0008-0000-3A00-000017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4" name="PoljeZBesedilom 23">
          <a:extLst>
            <a:ext uri="{FF2B5EF4-FFF2-40B4-BE49-F238E27FC236}">
              <a16:creationId xmlns:a16="http://schemas.microsoft.com/office/drawing/2014/main" id="{00000000-0008-0000-3A00-000018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5" name="PoljeZBesedilom 24">
          <a:extLst>
            <a:ext uri="{FF2B5EF4-FFF2-40B4-BE49-F238E27FC236}">
              <a16:creationId xmlns:a16="http://schemas.microsoft.com/office/drawing/2014/main" id="{00000000-0008-0000-3A00-000019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6" name="PoljeZBesedilom 25">
          <a:extLst>
            <a:ext uri="{FF2B5EF4-FFF2-40B4-BE49-F238E27FC236}">
              <a16:creationId xmlns:a16="http://schemas.microsoft.com/office/drawing/2014/main" id="{00000000-0008-0000-3A00-00001A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7" name="PoljeZBesedilom 26">
          <a:extLst>
            <a:ext uri="{FF2B5EF4-FFF2-40B4-BE49-F238E27FC236}">
              <a16:creationId xmlns:a16="http://schemas.microsoft.com/office/drawing/2014/main" id="{00000000-0008-0000-3A00-00001B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8" name="PoljeZBesedilom 27">
          <a:extLst>
            <a:ext uri="{FF2B5EF4-FFF2-40B4-BE49-F238E27FC236}">
              <a16:creationId xmlns:a16="http://schemas.microsoft.com/office/drawing/2014/main" id="{00000000-0008-0000-3A00-00001C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9" name="PoljeZBesedilom 28">
          <a:extLst>
            <a:ext uri="{FF2B5EF4-FFF2-40B4-BE49-F238E27FC236}">
              <a16:creationId xmlns:a16="http://schemas.microsoft.com/office/drawing/2014/main" id="{00000000-0008-0000-3A00-00001D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77781" cy="198420"/>
    <xdr:sp macro="" textlink="">
      <xdr:nvSpPr>
        <xdr:cNvPr id="30" name="PoljeZBesedilom 29">
          <a:extLst>
            <a:ext uri="{FF2B5EF4-FFF2-40B4-BE49-F238E27FC236}">
              <a16:creationId xmlns:a16="http://schemas.microsoft.com/office/drawing/2014/main" id="{00000000-0008-0000-3A00-00001E000000}"/>
            </a:ext>
          </a:extLst>
        </xdr:cNvPr>
        <xdr:cNvSpPr txBox="1"/>
      </xdr:nvSpPr>
      <xdr:spPr>
        <a:xfrm>
          <a:off x="609600" y="267557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77781" cy="198420"/>
    <xdr:sp macro="" textlink="">
      <xdr:nvSpPr>
        <xdr:cNvPr id="31" name="PoljeZBesedilom 30">
          <a:extLst>
            <a:ext uri="{FF2B5EF4-FFF2-40B4-BE49-F238E27FC236}">
              <a16:creationId xmlns:a16="http://schemas.microsoft.com/office/drawing/2014/main" id="{00000000-0008-0000-3A00-00001F000000}"/>
            </a:ext>
          </a:extLst>
        </xdr:cNvPr>
        <xdr:cNvSpPr txBox="1"/>
      </xdr:nvSpPr>
      <xdr:spPr>
        <a:xfrm>
          <a:off x="609600" y="267557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1152525</xdr:colOff>
      <xdr:row>243</xdr:row>
      <xdr:rowOff>66675</xdr:rowOff>
    </xdr:from>
    <xdr:to>
      <xdr:col>1</xdr:col>
      <xdr:colOff>1158875</xdr:colOff>
      <xdr:row>243</xdr:row>
      <xdr:rowOff>127635</xdr:rowOff>
    </xdr:to>
    <xdr:sp macro="" textlink="">
      <xdr:nvSpPr>
        <xdr:cNvPr id="6" name="Rechteck 1">
          <a:extLst>
            <a:ext uri="{FF2B5EF4-FFF2-40B4-BE49-F238E27FC236}">
              <a16:creationId xmlns:a16="http://schemas.microsoft.com/office/drawing/2014/main" id="{00000000-0008-0000-4800-000006000000}"/>
            </a:ext>
          </a:extLst>
        </xdr:cNvPr>
        <xdr:cNvSpPr>
          <a:spLocks noChangeArrowheads="1"/>
        </xdr:cNvSpPr>
      </xdr:nvSpPr>
      <xdr:spPr bwMode="auto">
        <a:xfrm>
          <a:off x="1906905" y="17262157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245</xdr:row>
      <xdr:rowOff>66675</xdr:rowOff>
    </xdr:from>
    <xdr:to>
      <xdr:col>1</xdr:col>
      <xdr:colOff>1158875</xdr:colOff>
      <xdr:row>245</xdr:row>
      <xdr:rowOff>127635</xdr:rowOff>
    </xdr:to>
    <xdr:sp macro="" textlink="">
      <xdr:nvSpPr>
        <xdr:cNvPr id="7" name="Rechteck 1">
          <a:extLst>
            <a:ext uri="{FF2B5EF4-FFF2-40B4-BE49-F238E27FC236}">
              <a16:creationId xmlns:a16="http://schemas.microsoft.com/office/drawing/2014/main" id="{00000000-0008-0000-4800-000007000000}"/>
            </a:ext>
          </a:extLst>
        </xdr:cNvPr>
        <xdr:cNvSpPr>
          <a:spLocks noChangeArrowheads="1"/>
        </xdr:cNvSpPr>
      </xdr:nvSpPr>
      <xdr:spPr bwMode="auto">
        <a:xfrm>
          <a:off x="1906905" y="17338357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269</xdr:row>
      <xdr:rowOff>66675</xdr:rowOff>
    </xdr:from>
    <xdr:to>
      <xdr:col>1</xdr:col>
      <xdr:colOff>1158875</xdr:colOff>
      <xdr:row>269</xdr:row>
      <xdr:rowOff>127635</xdr:rowOff>
    </xdr:to>
    <xdr:sp macro="" textlink="">
      <xdr:nvSpPr>
        <xdr:cNvPr id="14" name="Rechteck 1">
          <a:extLst>
            <a:ext uri="{FF2B5EF4-FFF2-40B4-BE49-F238E27FC236}">
              <a16:creationId xmlns:a16="http://schemas.microsoft.com/office/drawing/2014/main" id="{00000000-0008-0000-4800-00000E000000}"/>
            </a:ext>
          </a:extLst>
        </xdr:cNvPr>
        <xdr:cNvSpPr>
          <a:spLocks noChangeArrowheads="1"/>
        </xdr:cNvSpPr>
      </xdr:nvSpPr>
      <xdr:spPr bwMode="auto">
        <a:xfrm>
          <a:off x="1906905" y="18101119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271</xdr:row>
      <xdr:rowOff>66675</xdr:rowOff>
    </xdr:from>
    <xdr:to>
      <xdr:col>1</xdr:col>
      <xdr:colOff>1158875</xdr:colOff>
      <xdr:row>271</xdr:row>
      <xdr:rowOff>127635</xdr:rowOff>
    </xdr:to>
    <xdr:sp macro="" textlink="">
      <xdr:nvSpPr>
        <xdr:cNvPr id="15" name="Rechteck 1">
          <a:extLst>
            <a:ext uri="{FF2B5EF4-FFF2-40B4-BE49-F238E27FC236}">
              <a16:creationId xmlns:a16="http://schemas.microsoft.com/office/drawing/2014/main" id="{00000000-0008-0000-4800-00000F000000}"/>
            </a:ext>
          </a:extLst>
        </xdr:cNvPr>
        <xdr:cNvSpPr>
          <a:spLocks noChangeArrowheads="1"/>
        </xdr:cNvSpPr>
      </xdr:nvSpPr>
      <xdr:spPr bwMode="auto">
        <a:xfrm>
          <a:off x="1906905" y="18148363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projekti\2022\202224%20FV\FAKULTETA\text\02_Popis_VF%20rev_o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omel/podjetje/projekti/2023/202310%20OI/text/02_Popis_OI_od-CEN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GLAVNI RAZDELILNIKI"/>
      <sheetName val="3_RAZDELILNIKI"/>
      <sheetName val="4_RAZSVETLJAVA"/>
      <sheetName val="5_VARNOSTNA "/>
      <sheetName val="6_STRELOVOD"/>
      <sheetName val="7.STRONE NAPRAVE"/>
      <sheetName val="8. UPS "/>
      <sheetName val="9_ TK SISTEMI"/>
      <sheetName val="10. OZVOČENJE "/>
      <sheetName val="11_POŽAR "/>
      <sheetName val="12_CNS "/>
      <sheetName val="13_K.PRISTOPA"/>
      <sheetName val="14_NODT"/>
      <sheetName val="15. DOMOFONIJA"/>
      <sheetName val="16. JAVLJANJE PLINA"/>
      <sheetName val="17. CCTV"/>
      <sheetName val="18.HLADILNIKI"/>
      <sheetName val="19. AGREGATI"/>
      <sheetName val="20.SESTERSKI KLIC "/>
    </sheetNames>
    <sheetDataSet>
      <sheetData sheetId="0"/>
      <sheetData sheetId="1"/>
      <sheetData sheetId="2"/>
      <sheetData sheetId="3"/>
      <sheetData sheetId="4"/>
      <sheetData sheetId="5"/>
      <sheetData sheetId="6"/>
      <sheetData sheetId="7">
        <row r="2">
          <cell r="C2" t="str">
            <v>7. STROJNE NAPRAVE</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ow r="2">
          <cell r="B2" t="str">
            <v>20. SESTERSKI KLIC</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 val="1_instalacijski material"/>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K42"/>
  <sheetViews>
    <sheetView tabSelected="1" view="pageBreakPreview" topLeftCell="A7" zoomScale="85" zoomScaleNormal="130" zoomScaleSheetLayoutView="85" workbookViewId="0">
      <selection activeCell="D2" sqref="D2"/>
    </sheetView>
  </sheetViews>
  <sheetFormatPr defaultColWidth="8.85546875" defaultRowHeight="14.25"/>
  <cols>
    <col min="1" max="1" width="10.28515625" style="394" bestFit="1" customWidth="1"/>
    <col min="2" max="2" width="46.7109375" style="394" customWidth="1"/>
    <col min="3" max="3" width="17.42578125" style="394" bestFit="1" customWidth="1"/>
    <col min="4" max="4" width="16.28515625" style="394" bestFit="1" customWidth="1"/>
    <col min="5" max="11" width="15" style="394" bestFit="1" customWidth="1"/>
    <col min="12" max="16384" width="8.85546875" style="394"/>
  </cols>
  <sheetData>
    <row r="1" spans="1:11">
      <c r="B1" s="394" t="s">
        <v>4011</v>
      </c>
      <c r="C1" s="394" t="s">
        <v>4011</v>
      </c>
    </row>
    <row r="2" spans="1:11" ht="38.25">
      <c r="A2" s="392" t="s">
        <v>8</v>
      </c>
      <c r="B2" s="393" t="s">
        <v>1501</v>
      </c>
      <c r="C2" s="393" t="s">
        <v>4011</v>
      </c>
      <c r="D2" s="393"/>
    </row>
    <row r="3" spans="1:11">
      <c r="B3" s="1277" t="s">
        <v>1502</v>
      </c>
    </row>
    <row r="5" spans="1:11" ht="75">
      <c r="A5" s="396" t="s">
        <v>1503</v>
      </c>
      <c r="B5" s="397" t="s">
        <v>1504</v>
      </c>
    </row>
    <row r="8" spans="1:11">
      <c r="A8" s="405"/>
      <c r="B8" s="405"/>
      <c r="C8" s="405"/>
      <c r="D8" s="405"/>
      <c r="E8" s="405"/>
      <c r="F8" s="405"/>
      <c r="G8" s="405"/>
      <c r="H8" s="405"/>
      <c r="I8" s="405"/>
      <c r="J8" s="405"/>
      <c r="K8" s="405"/>
    </row>
    <row r="9" spans="1:11" ht="15">
      <c r="B9" s="395" t="s">
        <v>8996</v>
      </c>
    </row>
    <row r="10" spans="1:11" ht="20.25">
      <c r="B10" s="3460" t="s">
        <v>1505</v>
      </c>
      <c r="C10" s="3460"/>
    </row>
    <row r="11" spans="1:11" ht="45">
      <c r="C11" s="398"/>
      <c r="D11" s="397" t="s">
        <v>9040</v>
      </c>
      <c r="E11" s="3459" t="s">
        <v>5605</v>
      </c>
      <c r="F11" s="3459" t="s">
        <v>5606</v>
      </c>
      <c r="G11" s="3459" t="s">
        <v>5607</v>
      </c>
      <c r="H11" s="3459" t="s">
        <v>5608</v>
      </c>
      <c r="I11" s="3459" t="s">
        <v>5609</v>
      </c>
      <c r="J11" s="3459" t="s">
        <v>5610</v>
      </c>
      <c r="K11" s="3459" t="s">
        <v>5611</v>
      </c>
    </row>
    <row r="12" spans="1:11">
      <c r="A12" s="399">
        <v>1</v>
      </c>
      <c r="B12" s="418" t="s">
        <v>1506</v>
      </c>
      <c r="C12" s="401">
        <f>+'1.REKAPITULACIJA GO DEL'!H15</f>
        <v>0</v>
      </c>
      <c r="D12" s="402"/>
    </row>
    <row r="13" spans="1:11">
      <c r="A13" s="399"/>
      <c r="B13" s="419" t="s">
        <v>916</v>
      </c>
      <c r="C13" s="401">
        <f>+'1.REKAPITULACIJA GO DEL'!H18</f>
        <v>0</v>
      </c>
      <c r="D13" s="402"/>
    </row>
    <row r="14" spans="1:11">
      <c r="A14" s="399"/>
      <c r="B14" s="420" t="s">
        <v>1507</v>
      </c>
      <c r="C14" s="401">
        <f>+'1.REKAPITULACIJA GO DEL'!H21</f>
        <v>0</v>
      </c>
      <c r="D14" s="402"/>
    </row>
    <row r="15" spans="1:11">
      <c r="A15" s="399" t="s">
        <v>1508</v>
      </c>
      <c r="B15" s="415" t="s">
        <v>1509</v>
      </c>
      <c r="C15" s="401">
        <f>+REKAPITUALCIJA!F19</f>
        <v>0</v>
      </c>
      <c r="D15" s="402"/>
    </row>
    <row r="16" spans="1:11">
      <c r="A16" s="399"/>
      <c r="B16" s="416" t="s">
        <v>1510</v>
      </c>
      <c r="C16" s="401">
        <f>KANALIZACIJA!F7</f>
        <v>0</v>
      </c>
      <c r="D16" s="402"/>
    </row>
    <row r="17" spans="1:11">
      <c r="A17" s="399"/>
      <c r="B17" s="417" t="s">
        <v>1511</v>
      </c>
      <c r="C17" s="401">
        <f>EKK!E10</f>
        <v>0</v>
      </c>
      <c r="D17" s="402"/>
    </row>
    <row r="18" spans="1:11">
      <c r="A18" s="399" t="s">
        <v>1512</v>
      </c>
      <c r="B18" s="684" t="s">
        <v>1513</v>
      </c>
      <c r="C18" s="401">
        <f>+'REKAPITULACIJA EI'!D24</f>
        <v>0</v>
      </c>
      <c r="D18" s="401"/>
    </row>
    <row r="19" spans="1:11">
      <c r="A19" s="399" t="s">
        <v>1514</v>
      </c>
      <c r="B19" s="735" t="s">
        <v>1515</v>
      </c>
      <c r="C19" s="401">
        <f>+'Rekapitulacija EI _Opt.R'!E15</f>
        <v>0</v>
      </c>
      <c r="D19" s="402"/>
    </row>
    <row r="20" spans="1:11" ht="28.5">
      <c r="A20" s="399" t="s">
        <v>1516</v>
      </c>
      <c r="B20" s="736" t="s">
        <v>1517</v>
      </c>
      <c r="C20" s="401">
        <f>VOKA!F768</f>
        <v>0</v>
      </c>
      <c r="D20" s="402"/>
    </row>
    <row r="21" spans="1:11">
      <c r="A21" s="399" t="s">
        <v>1518</v>
      </c>
      <c r="B21" s="737" t="s">
        <v>1519</v>
      </c>
      <c r="C21" s="401">
        <f>'SBC-OGHL-faza1c'!F1366</f>
        <v>0</v>
      </c>
      <c r="D21" s="402"/>
    </row>
    <row r="22" spans="1:11">
      <c r="A22" s="399" t="s">
        <v>1520</v>
      </c>
      <c r="B22" s="738" t="s">
        <v>1521</v>
      </c>
      <c r="C22" s="401">
        <f>'4.PREZRAČEVANJE'!F2774</f>
        <v>0</v>
      </c>
      <c r="D22" s="402"/>
    </row>
    <row r="23" spans="1:11">
      <c r="A23" s="399" t="s">
        <v>1522</v>
      </c>
      <c r="B23" s="739" t="s">
        <v>1523</v>
      </c>
      <c r="C23" s="401">
        <f>'4.4_MED. PLINI'!F118</f>
        <v>0</v>
      </c>
      <c r="D23" s="402"/>
    </row>
    <row r="24" spans="1:11">
      <c r="A24" s="399" t="s">
        <v>1524</v>
      </c>
      <c r="B24" s="740" t="s">
        <v>1525</v>
      </c>
      <c r="C24" s="401">
        <f>'SI KORIDOR'!F290</f>
        <v>0</v>
      </c>
      <c r="D24" s="402"/>
    </row>
    <row r="25" spans="1:11">
      <c r="A25" s="399" t="s">
        <v>1526</v>
      </c>
      <c r="B25" s="741" t="s">
        <v>1527</v>
      </c>
      <c r="C25" s="401">
        <f>PARA!F110</f>
        <v>0</v>
      </c>
      <c r="D25" s="402"/>
    </row>
    <row r="26" spans="1:11">
      <c r="A26" s="399" t="s">
        <v>1528</v>
      </c>
      <c r="B26" s="759" t="s">
        <v>1529</v>
      </c>
      <c r="C26" s="401">
        <f>+'G. Pisar., poh. in IT op'!D26</f>
        <v>0</v>
      </c>
      <c r="D26" s="401"/>
      <c r="E26" s="401"/>
      <c r="F26" s="401"/>
      <c r="G26" s="401"/>
      <c r="H26" s="401"/>
      <c r="I26" s="401"/>
      <c r="J26" s="401"/>
      <c r="K26" s="401"/>
    </row>
    <row r="27" spans="1:11">
      <c r="A27" s="399" t="s">
        <v>3658</v>
      </c>
      <c r="B27" s="760" t="s">
        <v>1530</v>
      </c>
      <c r="C27" s="401">
        <f>+'H. Medicinska oprema'!D25</f>
        <v>0</v>
      </c>
      <c r="D27" s="401">
        <f>+'H. Medicinska oprema'!E25</f>
        <v>0</v>
      </c>
      <c r="E27" s="401">
        <f>+'H. Medicinska oprema'!F25</f>
        <v>0</v>
      </c>
      <c r="F27" s="401">
        <f>+'H. Medicinska oprema'!G25</f>
        <v>0</v>
      </c>
      <c r="G27" s="401">
        <f>+'H. Medicinska oprema'!H25</f>
        <v>0</v>
      </c>
      <c r="H27" s="401">
        <f>+'H. Medicinska oprema'!I25</f>
        <v>0</v>
      </c>
      <c r="I27" s="401">
        <f>+'H. Medicinska oprema'!J25</f>
        <v>0</v>
      </c>
      <c r="J27" s="401">
        <f>+'H. Medicinska oprema'!K25</f>
        <v>0</v>
      </c>
      <c r="K27" s="401">
        <f>+'H. Medicinska oprema'!L25</f>
        <v>0</v>
      </c>
    </row>
    <row r="28" spans="1:11">
      <c r="A28" s="761" t="s">
        <v>1531</v>
      </c>
      <c r="B28" s="983" t="s">
        <v>1532</v>
      </c>
      <c r="C28" s="762">
        <f>'Rekapitulacija-podatk.center'!F25</f>
        <v>0</v>
      </c>
      <c r="D28" s="762"/>
      <c r="E28" s="762"/>
      <c r="F28" s="762"/>
      <c r="G28" s="762"/>
      <c r="H28" s="762"/>
      <c r="I28" s="762"/>
      <c r="J28" s="762"/>
      <c r="K28" s="762"/>
    </row>
    <row r="29" spans="1:11">
      <c r="A29" s="404"/>
    </row>
    <row r="30" spans="1:11" ht="15">
      <c r="A30" s="405"/>
      <c r="B30" s="406" t="s">
        <v>1534</v>
      </c>
      <c r="C30" s="407">
        <f>SUM(C12:C29)</f>
        <v>0</v>
      </c>
      <c r="D30" s="407">
        <f>SUM(D12:D29)</f>
        <v>0</v>
      </c>
      <c r="E30" s="407">
        <f t="shared" ref="E30:K30" si="0">SUM(E12:E29)</f>
        <v>0</v>
      </c>
      <c r="F30" s="407">
        <f t="shared" si="0"/>
        <v>0</v>
      </c>
      <c r="G30" s="407">
        <f t="shared" si="0"/>
        <v>0</v>
      </c>
      <c r="H30" s="407">
        <f t="shared" si="0"/>
        <v>0</v>
      </c>
      <c r="I30" s="407">
        <f t="shared" si="0"/>
        <v>0</v>
      </c>
      <c r="J30" s="407">
        <f t="shared" si="0"/>
        <v>0</v>
      </c>
      <c r="K30" s="407">
        <f t="shared" si="0"/>
        <v>0</v>
      </c>
    </row>
    <row r="31" spans="1:11">
      <c r="C31" s="400"/>
      <c r="D31" s="400"/>
    </row>
    <row r="32" spans="1:11" s="409" customFormat="1" ht="30">
      <c r="A32" s="410" t="s">
        <v>36</v>
      </c>
      <c r="B32" s="1080" t="s">
        <v>9041</v>
      </c>
      <c r="C32" s="407">
        <f>(C30-C27)*0.03</f>
        <v>0</v>
      </c>
      <c r="D32" s="408"/>
    </row>
    <row r="33" spans="1:11">
      <c r="C33" s="400"/>
      <c r="D33" s="400"/>
    </row>
    <row r="34" spans="1:11" ht="43.5" thickBot="1">
      <c r="A34" s="403" t="s">
        <v>37</v>
      </c>
      <c r="B34" s="764" t="s">
        <v>8998</v>
      </c>
      <c r="C34" s="814">
        <f>'DZO, NOV, šolanje'!D19</f>
        <v>0</v>
      </c>
      <c r="D34" s="763"/>
    </row>
    <row r="35" spans="1:11">
      <c r="A35" s="394" t="s">
        <v>105</v>
      </c>
      <c r="B35" s="394" t="s">
        <v>8999</v>
      </c>
      <c r="C35" s="401">
        <f>'PID dokumentacija'!D16</f>
        <v>0</v>
      </c>
      <c r="D35" s="400"/>
    </row>
    <row r="36" spans="1:11" ht="15" thickBot="1">
      <c r="A36" s="1081" t="s">
        <v>124</v>
      </c>
      <c r="B36" s="1081" t="s">
        <v>9000</v>
      </c>
      <c r="C36" s="814">
        <f>'Projektantski nadzor'!G16</f>
        <v>0</v>
      </c>
      <c r="D36" s="403"/>
      <c r="E36" s="403"/>
      <c r="F36" s="403"/>
      <c r="G36" s="403"/>
      <c r="H36" s="403"/>
      <c r="I36" s="403"/>
      <c r="J36" s="403"/>
      <c r="K36" s="403"/>
    </row>
    <row r="37" spans="1:11" ht="15">
      <c r="A37" s="405"/>
      <c r="B37" s="406" t="s">
        <v>1535</v>
      </c>
      <c r="C37" s="407">
        <f>SUM(C30:C36)</f>
        <v>0</v>
      </c>
      <c r="D37" s="407">
        <f>SUM(D30:D36)</f>
        <v>0</v>
      </c>
      <c r="E37" s="407">
        <f t="shared" ref="E37:K37" si="1">SUM(E30:E36)</f>
        <v>0</v>
      </c>
      <c r="F37" s="407">
        <f t="shared" si="1"/>
        <v>0</v>
      </c>
      <c r="G37" s="407">
        <f t="shared" si="1"/>
        <v>0</v>
      </c>
      <c r="H37" s="407">
        <f t="shared" si="1"/>
        <v>0</v>
      </c>
      <c r="I37" s="407">
        <f t="shared" si="1"/>
        <v>0</v>
      </c>
      <c r="J37" s="407">
        <f t="shared" si="1"/>
        <v>0</v>
      </c>
      <c r="K37" s="407">
        <f t="shared" si="1"/>
        <v>0</v>
      </c>
    </row>
    <row r="38" spans="1:11">
      <c r="A38" s="411"/>
      <c r="B38" s="411" t="s">
        <v>1536</v>
      </c>
      <c r="C38" s="412">
        <f>C37*0.22</f>
        <v>0</v>
      </c>
      <c r="D38" s="412">
        <f>D37*0.22</f>
        <v>0</v>
      </c>
      <c r="E38" s="412">
        <f t="shared" ref="E38:K38" si="2">E37*0.22</f>
        <v>0</v>
      </c>
      <c r="F38" s="412">
        <f t="shared" si="2"/>
        <v>0</v>
      </c>
      <c r="G38" s="412">
        <f t="shared" si="2"/>
        <v>0</v>
      </c>
      <c r="H38" s="412">
        <f t="shared" si="2"/>
        <v>0</v>
      </c>
      <c r="I38" s="412">
        <f t="shared" si="2"/>
        <v>0</v>
      </c>
      <c r="J38" s="412">
        <f t="shared" si="2"/>
        <v>0</v>
      </c>
      <c r="K38" s="412">
        <f t="shared" si="2"/>
        <v>0</v>
      </c>
    </row>
    <row r="39" spans="1:11" ht="15">
      <c r="B39" s="395" t="s">
        <v>1537</v>
      </c>
      <c r="C39" s="413">
        <f>SUM(C37:C38)</f>
        <v>0</v>
      </c>
      <c r="D39" s="413">
        <f>SUM(D37:D38)</f>
        <v>0</v>
      </c>
      <c r="E39" s="413">
        <f t="shared" ref="E39:K39" si="3">SUM(E37:E38)</f>
        <v>0</v>
      </c>
      <c r="F39" s="413">
        <f t="shared" si="3"/>
        <v>0</v>
      </c>
      <c r="G39" s="413">
        <f t="shared" si="3"/>
        <v>0</v>
      </c>
      <c r="H39" s="413">
        <f t="shared" si="3"/>
        <v>0</v>
      </c>
      <c r="I39" s="413">
        <f t="shared" si="3"/>
        <v>0</v>
      </c>
      <c r="J39" s="413">
        <f t="shared" si="3"/>
        <v>0</v>
      </c>
      <c r="K39" s="413">
        <f t="shared" si="3"/>
        <v>0</v>
      </c>
    </row>
    <row r="40" spans="1:11">
      <c r="C40" s="400"/>
      <c r="D40" s="400"/>
    </row>
    <row r="42" spans="1:11">
      <c r="B42" s="414"/>
    </row>
  </sheetData>
  <sheetProtection algorithmName="SHA-512" hashValue="p8O6K77vu56sdtj4sXehQYKgTO0B+TtBgnp5UT9YGTnydbH49A/uKNU/2Xzsb1VX1ENNtCQtqo5h6VgXa01QIw==" saltValue="9IhVZ7cvhbRk79AuFqZjUA==" spinCount="100000" sheet="1" formatColumns="0" formatRows="0"/>
  <mergeCells count="1">
    <mergeCell ref="B10:C10"/>
  </mergeCells>
  <pageMargins left="0.70866141732283472" right="0.70866141732283472" top="0.74803149606299213" bottom="0.74803149606299213" header="0.31496062992125984" footer="0.31496062992125984"/>
  <pageSetup paperSize="9"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93E26-12DA-428A-AFEA-F6361A2C629E}">
  <sheetPr codeName="List2"/>
  <dimension ref="A1:I24"/>
  <sheetViews>
    <sheetView workbookViewId="0">
      <selection activeCell="D18" sqref="D18"/>
    </sheetView>
  </sheetViews>
  <sheetFormatPr defaultRowHeight="12.75"/>
  <cols>
    <col min="2" max="2" width="4" bestFit="1" customWidth="1"/>
    <col min="3" max="3" width="38.85546875" bestFit="1" customWidth="1"/>
    <col min="4" max="4" width="13.7109375" bestFit="1" customWidth="1"/>
  </cols>
  <sheetData>
    <row r="1" spans="1:9" s="6" customFormat="1" ht="15" customHeight="1">
      <c r="F1" s="16"/>
    </row>
    <row r="2" spans="1:9" s="6" customFormat="1">
      <c r="A2" s="1" t="s">
        <v>8</v>
      </c>
      <c r="B2" s="2"/>
      <c r="C2" s="17" t="s">
        <v>1243</v>
      </c>
      <c r="D2" s="92"/>
      <c r="E2" s="93"/>
      <c r="F2" s="18"/>
      <c r="I2" s="5"/>
    </row>
    <row r="3" spans="1:9" s="6" customFormat="1">
      <c r="A3" s="7"/>
      <c r="C3" s="17" t="s">
        <v>1244</v>
      </c>
      <c r="D3" s="98"/>
      <c r="E3" s="99"/>
      <c r="F3" s="18"/>
      <c r="I3" s="5"/>
    </row>
    <row r="4" spans="1:9" s="6" customFormat="1">
      <c r="A4" s="7"/>
      <c r="C4" s="114"/>
      <c r="E4" s="8"/>
      <c r="F4" s="18"/>
      <c r="I4" s="5"/>
    </row>
    <row r="5" spans="1:9" s="6" customFormat="1" ht="25.5">
      <c r="A5" s="143" t="s">
        <v>9</v>
      </c>
      <c r="C5" s="1090" t="s">
        <v>80</v>
      </c>
      <c r="D5" s="95"/>
      <c r="E5" s="96"/>
      <c r="F5" s="18"/>
      <c r="I5" s="5"/>
    </row>
    <row r="6" spans="1:9" s="6" customFormat="1">
      <c r="A6" s="143"/>
      <c r="C6" s="17" t="s">
        <v>81</v>
      </c>
      <c r="D6" s="95"/>
      <c r="E6" s="96"/>
      <c r="F6" s="18"/>
      <c r="I6" s="5"/>
    </row>
    <row r="7" spans="1:9" s="2" customFormat="1">
      <c r="A7" s="143"/>
      <c r="C7" s="17"/>
      <c r="D7" s="92"/>
      <c r="E7" s="93"/>
      <c r="F7" s="22"/>
      <c r="I7" s="4"/>
    </row>
    <row r="8" spans="1:9" s="2" customFormat="1">
      <c r="A8" s="143"/>
      <c r="C8" s="17"/>
      <c r="D8" s="92"/>
      <c r="E8" s="93"/>
      <c r="F8" s="22"/>
      <c r="I8" s="4"/>
    </row>
    <row r="9" spans="1:9" s="6" customFormat="1">
      <c r="A9" s="10"/>
      <c r="B9" s="11"/>
      <c r="C9" s="11"/>
      <c r="D9" s="11"/>
      <c r="E9" s="12"/>
      <c r="F9" s="18"/>
      <c r="I9" s="5"/>
    </row>
    <row r="10" spans="1:9" s="6" customFormat="1">
      <c r="A10" s="7"/>
      <c r="E10" s="8"/>
      <c r="F10" s="18"/>
      <c r="I10" s="5"/>
    </row>
    <row r="12" spans="1:9" ht="15.75">
      <c r="B12" s="3461" t="s">
        <v>10</v>
      </c>
      <c r="C12" s="3461"/>
      <c r="D12" s="1086"/>
    </row>
    <row r="13" spans="1:9" ht="15">
      <c r="B13" s="1087"/>
      <c r="C13" s="1087"/>
      <c r="D13" s="1086"/>
    </row>
    <row r="14" spans="1:9" ht="15">
      <c r="A14" s="1086"/>
      <c r="B14" s="1086" t="s">
        <v>37</v>
      </c>
      <c r="C14" s="3462" t="s">
        <v>9015</v>
      </c>
      <c r="D14" s="3462"/>
    </row>
    <row r="15" spans="1:9">
      <c r="D15" s="1092" t="s">
        <v>9023</v>
      </c>
    </row>
    <row r="16" spans="1:9">
      <c r="B16" t="s">
        <v>61</v>
      </c>
      <c r="C16" t="s">
        <v>9016</v>
      </c>
      <c r="D16" s="3455">
        <v>0</v>
      </c>
    </row>
    <row r="17" spans="1:4">
      <c r="B17" t="s">
        <v>63</v>
      </c>
      <c r="C17" t="s">
        <v>9017</v>
      </c>
      <c r="D17" s="3455">
        <v>0</v>
      </c>
    </row>
    <row r="18" spans="1:4" ht="25.5">
      <c r="B18" s="804" t="s">
        <v>68</v>
      </c>
      <c r="C18" s="806" t="s">
        <v>9018</v>
      </c>
      <c r="D18" s="3456">
        <v>0</v>
      </c>
    </row>
    <row r="19" spans="1:4" ht="15">
      <c r="C19" s="1086" t="s">
        <v>4857</v>
      </c>
      <c r="D19" s="1089">
        <f>SUM(D16:D18)</f>
        <v>0</v>
      </c>
    </row>
    <row r="20" spans="1:4" ht="15">
      <c r="C20" s="1086"/>
      <c r="D20" s="1089"/>
    </row>
    <row r="22" spans="1:4">
      <c r="C22" s="1092" t="s">
        <v>136</v>
      </c>
    </row>
    <row r="23" spans="1:4" ht="38.25">
      <c r="A23" s="1094"/>
      <c r="B23" s="1094" t="s">
        <v>31</v>
      </c>
      <c r="C23" s="776" t="s">
        <v>9021</v>
      </c>
    </row>
    <row r="24" spans="1:4" ht="38.25">
      <c r="B24" s="1094" t="s">
        <v>32</v>
      </c>
      <c r="C24" s="776" t="s">
        <v>9024</v>
      </c>
    </row>
  </sheetData>
  <sheetProtection algorithmName="SHA-512" hashValue="p0rQ4h8HFHtXNGH+bMFG/gJpHPIJ4F8Dc1RqG68h1d4yqJB2Kqpu92SUZyd2ZQZVU6LpzTr4ThiGKF4TBYPl7Q==" saltValue="4UbmZ4AhF4mQtsJg1JuOqA==" spinCount="100000" sheet="1" formatCells="0" formatColumns="0" formatRows="0" selectLockedCells="1"/>
  <protectedRanges>
    <protectedRange sqref="D16:D18" name="Obseg1"/>
  </protectedRanges>
  <mergeCells count="2">
    <mergeCell ref="B12:C12"/>
    <mergeCell ref="C14:D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155E-8E42-4777-8D24-0B26633B7B4F}">
  <sheetPr codeName="List3"/>
  <dimension ref="A1:L20"/>
  <sheetViews>
    <sheetView workbookViewId="0">
      <selection activeCell="D15" sqref="D15"/>
    </sheetView>
  </sheetViews>
  <sheetFormatPr defaultRowHeight="12.75"/>
  <cols>
    <col min="2" max="2" width="4" bestFit="1" customWidth="1"/>
    <col min="3" max="3" width="38.85546875" bestFit="1" customWidth="1"/>
    <col min="4" max="4" width="13.7109375" bestFit="1" customWidth="1"/>
  </cols>
  <sheetData>
    <row r="1" spans="1:12" s="6" customFormat="1" ht="15" customHeight="1">
      <c r="H1" s="16"/>
      <c r="I1" s="16"/>
    </row>
    <row r="2" spans="1:12" s="6" customFormat="1">
      <c r="A2" s="1" t="s">
        <v>8</v>
      </c>
      <c r="B2" s="2"/>
      <c r="C2" s="17" t="s">
        <v>1243</v>
      </c>
      <c r="D2" s="92"/>
      <c r="E2" s="93"/>
      <c r="F2" s="94"/>
      <c r="G2" s="4"/>
      <c r="H2" s="18"/>
      <c r="I2" s="18"/>
      <c r="L2" s="5"/>
    </row>
    <row r="3" spans="1:12" s="6" customFormat="1">
      <c r="A3" s="7"/>
      <c r="C3" s="17" t="s">
        <v>1244</v>
      </c>
      <c r="D3" s="98"/>
      <c r="E3" s="99"/>
      <c r="F3" s="97"/>
      <c r="G3" s="5"/>
      <c r="H3" s="18"/>
      <c r="I3" s="18"/>
      <c r="L3" s="5"/>
    </row>
    <row r="4" spans="1:12" s="6" customFormat="1">
      <c r="A4" s="7"/>
      <c r="C4" s="114"/>
      <c r="E4" s="8"/>
      <c r="F4" s="5"/>
      <c r="G4" s="5"/>
      <c r="H4" s="18"/>
      <c r="I4" s="18"/>
      <c r="L4" s="5"/>
    </row>
    <row r="5" spans="1:12" s="6" customFormat="1">
      <c r="A5" s="143" t="s">
        <v>9</v>
      </c>
      <c r="C5" s="17" t="s">
        <v>80</v>
      </c>
      <c r="D5" s="95"/>
      <c r="E5" s="96"/>
      <c r="F5" s="97"/>
      <c r="G5" s="5"/>
      <c r="H5" s="18"/>
      <c r="I5" s="18"/>
      <c r="L5" s="5"/>
    </row>
    <row r="6" spans="1:12" s="6" customFormat="1">
      <c r="A6" s="143"/>
      <c r="C6" s="17" t="s">
        <v>81</v>
      </c>
      <c r="D6" s="95"/>
      <c r="E6" s="96"/>
      <c r="F6" s="97"/>
      <c r="G6" s="5"/>
      <c r="H6" s="18"/>
      <c r="I6" s="18"/>
      <c r="L6" s="5"/>
    </row>
    <row r="7" spans="1:12" s="2" customFormat="1">
      <c r="A7" s="143"/>
      <c r="C7" s="17"/>
      <c r="D7" s="92"/>
      <c r="E7" s="93"/>
      <c r="F7" s="94"/>
      <c r="G7" s="4"/>
      <c r="H7" s="22"/>
      <c r="I7" s="22"/>
      <c r="L7" s="4"/>
    </row>
    <row r="8" spans="1:12" s="6" customFormat="1">
      <c r="A8" s="10"/>
      <c r="B8" s="11"/>
      <c r="C8" s="11"/>
      <c r="D8" s="11"/>
      <c r="E8" s="12"/>
      <c r="F8" s="13"/>
      <c r="G8" s="13"/>
      <c r="H8" s="21"/>
      <c r="I8" s="18"/>
      <c r="L8" s="5"/>
    </row>
    <row r="9" spans="1:12" s="6" customFormat="1">
      <c r="A9" s="7"/>
      <c r="E9" s="8"/>
      <c r="F9" s="5"/>
      <c r="G9" s="5"/>
      <c r="H9" s="18"/>
      <c r="I9" s="18"/>
      <c r="L9" s="5"/>
    </row>
    <row r="11" spans="1:12" ht="15.75">
      <c r="B11" s="3461" t="s">
        <v>10</v>
      </c>
      <c r="C11" s="3461"/>
      <c r="D11" s="1086"/>
    </row>
    <row r="12" spans="1:12" ht="15">
      <c r="B12" s="1087"/>
      <c r="C12" s="1087"/>
      <c r="D12" s="1086"/>
    </row>
    <row r="13" spans="1:12" ht="15">
      <c r="A13" s="1086"/>
      <c r="B13" s="1086" t="s">
        <v>105</v>
      </c>
      <c r="C13" s="1086" t="s">
        <v>9019</v>
      </c>
      <c r="D13" s="1086"/>
    </row>
    <row r="14" spans="1:12">
      <c r="D14" s="1092" t="s">
        <v>9023</v>
      </c>
    </row>
    <row r="15" spans="1:12">
      <c r="B15" s="1091" t="s">
        <v>61</v>
      </c>
      <c r="C15" s="1091" t="s">
        <v>9020</v>
      </c>
      <c r="D15" s="3456">
        <v>0</v>
      </c>
    </row>
    <row r="16" spans="1:12" ht="15">
      <c r="C16" s="1086" t="s">
        <v>4857</v>
      </c>
      <c r="D16" s="1089">
        <f>SUM(D15:D15)</f>
        <v>0</v>
      </c>
    </row>
    <row r="19" spans="1:3">
      <c r="C19" s="1092" t="s">
        <v>136</v>
      </c>
    </row>
    <row r="20" spans="1:3" ht="38.25">
      <c r="A20" s="1094"/>
      <c r="B20" s="1094" t="s">
        <v>31</v>
      </c>
      <c r="C20" s="776" t="s">
        <v>9022</v>
      </c>
    </row>
  </sheetData>
  <sheetProtection algorithmName="SHA-512" hashValue="qTlUJS60fq+sgNia1E8/TJmroaiwfKphPpQWg6cToJriOWHoZmmwTytNqRl8+MQ1bjNrPIPj4ljw/r/jr5Ty/Q==" saltValue="0Jh99xQbR3lLt5mBUKvFZA==" spinCount="100000" sheet="1" formatCells="0" formatColumns="0" formatRows="0" selectLockedCells="1"/>
  <protectedRanges>
    <protectedRange sqref="D15" name="Obseg1"/>
  </protectedRanges>
  <mergeCells count="1">
    <mergeCell ref="B11:C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ACE98-311F-4FD6-9C75-D893837023CA}">
  <sheetPr codeName="List4"/>
  <dimension ref="A1:L20"/>
  <sheetViews>
    <sheetView workbookViewId="0">
      <selection activeCell="F15" sqref="F15"/>
    </sheetView>
  </sheetViews>
  <sheetFormatPr defaultColWidth="8.85546875" defaultRowHeight="12.75"/>
  <cols>
    <col min="1" max="1" width="8.85546875" style="280"/>
    <col min="2" max="2" width="4" style="280" bestFit="1" customWidth="1"/>
    <col min="3" max="3" width="38.85546875" style="280" bestFit="1" customWidth="1"/>
    <col min="4" max="4" width="8.85546875" style="280"/>
    <col min="5" max="5" width="9.5703125" style="280" bestFit="1" customWidth="1"/>
    <col min="6" max="6" width="10.7109375" style="280" bestFit="1" customWidth="1"/>
    <col min="7" max="7" width="11.7109375" style="280" bestFit="1" customWidth="1"/>
    <col min="8" max="16384" width="8.85546875" style="280"/>
  </cols>
  <sheetData>
    <row r="1" spans="1:12" s="6" customFormat="1" ht="15" customHeight="1">
      <c r="H1" s="16"/>
      <c r="I1" s="16"/>
    </row>
    <row r="2" spans="1:12" s="6" customFormat="1">
      <c r="A2" s="1" t="s">
        <v>8</v>
      </c>
      <c r="B2" s="2"/>
      <c r="C2" s="2" t="s">
        <v>1243</v>
      </c>
      <c r="D2" s="92"/>
      <c r="E2" s="93"/>
      <c r="F2" s="94"/>
      <c r="G2" s="4"/>
      <c r="H2" s="18"/>
      <c r="I2" s="18"/>
      <c r="L2" s="5"/>
    </row>
    <row r="3" spans="1:12" s="6" customFormat="1">
      <c r="A3" s="7"/>
      <c r="C3" s="2" t="s">
        <v>1244</v>
      </c>
      <c r="D3" s="92"/>
      <c r="E3" s="93"/>
      <c r="F3" s="97"/>
      <c r="G3" s="5"/>
      <c r="H3" s="18"/>
      <c r="I3" s="18"/>
      <c r="L3" s="5"/>
    </row>
    <row r="4" spans="1:12" s="6" customFormat="1">
      <c r="A4" s="7"/>
      <c r="E4" s="8"/>
      <c r="F4" s="5"/>
      <c r="G4" s="5"/>
      <c r="H4" s="18"/>
      <c r="I4" s="18"/>
      <c r="L4" s="5"/>
    </row>
    <row r="5" spans="1:12" s="6" customFormat="1">
      <c r="A5" s="1" t="s">
        <v>9</v>
      </c>
      <c r="C5" s="2" t="s">
        <v>80</v>
      </c>
      <c r="D5" s="95"/>
      <c r="E5" s="96"/>
      <c r="F5" s="97"/>
      <c r="G5" s="5"/>
      <c r="H5" s="18"/>
      <c r="I5" s="18"/>
      <c r="L5" s="5"/>
    </row>
    <row r="6" spans="1:12" s="6" customFormat="1">
      <c r="A6" s="1"/>
      <c r="C6" s="2" t="s">
        <v>81</v>
      </c>
      <c r="D6" s="95"/>
      <c r="E6" s="96"/>
      <c r="F6" s="97"/>
      <c r="G6" s="5"/>
      <c r="H6" s="18"/>
      <c r="I6" s="18"/>
      <c r="L6" s="5"/>
    </row>
    <row r="7" spans="1:12" s="2" customFormat="1">
      <c r="A7" s="1"/>
      <c r="D7" s="92"/>
      <c r="E7" s="93"/>
      <c r="F7" s="94"/>
      <c r="G7" s="4"/>
      <c r="H7" s="22"/>
      <c r="I7" s="22"/>
      <c r="L7" s="4"/>
    </row>
    <row r="8" spans="1:12" s="6" customFormat="1">
      <c r="A8" s="10"/>
      <c r="B8" s="11"/>
      <c r="C8" s="11"/>
      <c r="D8" s="11"/>
      <c r="E8" s="12"/>
      <c r="F8" s="13"/>
      <c r="G8" s="13"/>
      <c r="H8" s="21"/>
      <c r="I8" s="18"/>
      <c r="L8" s="5"/>
    </row>
    <row r="9" spans="1:12" s="6" customFormat="1">
      <c r="A9" s="7"/>
      <c r="E9" s="8"/>
      <c r="F9" s="5"/>
      <c r="G9" s="5"/>
      <c r="H9" s="18"/>
      <c r="I9" s="18"/>
      <c r="L9" s="5"/>
    </row>
    <row r="11" spans="1:12" ht="15.75">
      <c r="B11" s="3463" t="s">
        <v>10</v>
      </c>
      <c r="C11" s="3463"/>
      <c r="D11" s="1096"/>
    </row>
    <row r="12" spans="1:12" ht="15">
      <c r="B12" s="1097"/>
      <c r="C12" s="1097"/>
      <c r="D12" s="1096"/>
    </row>
    <row r="13" spans="1:12" ht="15">
      <c r="A13" s="1096"/>
      <c r="B13" s="1096" t="s">
        <v>124</v>
      </c>
      <c r="C13" s="1096" t="s">
        <v>9000</v>
      </c>
      <c r="D13" s="1096"/>
    </row>
    <row r="14" spans="1:12">
      <c r="D14" s="1093" t="s">
        <v>57</v>
      </c>
      <c r="E14" s="1093" t="s">
        <v>3</v>
      </c>
      <c r="F14" s="1093" t="s">
        <v>4</v>
      </c>
      <c r="G14" s="1093" t="s">
        <v>5</v>
      </c>
    </row>
    <row r="15" spans="1:12">
      <c r="B15" s="1091" t="s">
        <v>61</v>
      </c>
      <c r="C15" s="1091" t="s">
        <v>9000</v>
      </c>
      <c r="D15" s="1095" t="s">
        <v>2540</v>
      </c>
      <c r="E15" s="1098">
        <v>600</v>
      </c>
      <c r="F15" s="3457">
        <v>0</v>
      </c>
      <c r="G15" s="1095">
        <f>E15*F15</f>
        <v>0</v>
      </c>
    </row>
    <row r="16" spans="1:12" ht="15">
      <c r="C16" s="1096" t="s">
        <v>4857</v>
      </c>
      <c r="D16" s="1099"/>
      <c r="E16" s="1099"/>
      <c r="F16" s="1099"/>
      <c r="G16" s="1099">
        <f t="shared" ref="G16" si="0">SUM(G15:G15)</f>
        <v>0</v>
      </c>
    </row>
    <row r="19" spans="1:3">
      <c r="C19" s="1092" t="s">
        <v>136</v>
      </c>
    </row>
    <row r="20" spans="1:3" ht="52.9" customHeight="1">
      <c r="A20" s="1094"/>
      <c r="B20" s="1094" t="s">
        <v>31</v>
      </c>
      <c r="C20" s="776" t="s">
        <v>9025</v>
      </c>
    </row>
  </sheetData>
  <sheetProtection algorithmName="SHA-512" hashValue="sY06+M5H0tmFp/RkalsVwgOvBQwrhxvcR1NPDlVJTUVmg1EKUGueZ7QjxnS7Wjn40KZRNYT6iJTSIZt+rYTHRQ==" saltValue="Ucf4IZ7sSIzvDFsiRp7lHA==" spinCount="100000" sheet="1" formatCells="0" formatColumns="0" formatRows="0" selectLockedCells="1"/>
  <protectedRanges>
    <protectedRange sqref="F15" name="Obseg1"/>
  </protectedRanges>
  <mergeCells count="1">
    <mergeCell ref="B11:C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
    <tabColor theme="7" tint="0.79998168889431442"/>
  </sheetPr>
  <dimension ref="A1:L29"/>
  <sheetViews>
    <sheetView view="pageBreakPreview" zoomScaleSheetLayoutView="100" workbookViewId="0">
      <selection activeCell="H21" sqref="H21"/>
    </sheetView>
  </sheetViews>
  <sheetFormatPr defaultColWidth="9.140625" defaultRowHeight="12.75"/>
  <cols>
    <col min="1" max="4" width="9.140625" style="6"/>
    <col min="5" max="5" width="6.42578125" style="6" customWidth="1"/>
    <col min="6" max="6" width="3.28515625" style="6" customWidth="1"/>
    <col min="7" max="7" width="12" style="6" customWidth="1"/>
    <col min="8" max="8" width="27.85546875" style="1100" customWidth="1"/>
    <col min="9" max="9" width="22" style="16" customWidth="1"/>
    <col min="10" max="16384" width="9.140625" style="6"/>
  </cols>
  <sheetData>
    <row r="1" spans="1:12" ht="15" customHeight="1"/>
    <row r="2" spans="1:12">
      <c r="A2" s="1" t="s">
        <v>8</v>
      </c>
      <c r="B2" s="2"/>
      <c r="C2" s="17" t="s">
        <v>1243</v>
      </c>
      <c r="D2" s="92"/>
      <c r="E2" s="93"/>
      <c r="F2" s="94"/>
      <c r="G2" s="4"/>
      <c r="H2" s="1101"/>
      <c r="I2" s="18"/>
      <c r="L2" s="5"/>
    </row>
    <row r="3" spans="1:12">
      <c r="A3" s="7"/>
      <c r="C3" s="17" t="s">
        <v>1244</v>
      </c>
      <c r="D3" s="98"/>
      <c r="E3" s="99"/>
      <c r="F3" s="97"/>
      <c r="G3" s="5"/>
      <c r="H3" s="1101"/>
      <c r="I3" s="18"/>
      <c r="L3" s="5"/>
    </row>
    <row r="4" spans="1:12">
      <c r="A4" s="7"/>
      <c r="C4" s="114"/>
      <c r="E4" s="8"/>
      <c r="F4" s="5"/>
      <c r="G4" s="5"/>
      <c r="H4" s="1101"/>
      <c r="I4" s="18"/>
      <c r="L4" s="5"/>
    </row>
    <row r="5" spans="1:12">
      <c r="A5" s="143" t="s">
        <v>9</v>
      </c>
      <c r="C5" s="17" t="s">
        <v>80</v>
      </c>
      <c r="D5" s="95"/>
      <c r="E5" s="96"/>
      <c r="F5" s="97"/>
      <c r="G5" s="5"/>
      <c r="H5" s="1101"/>
      <c r="I5" s="18"/>
      <c r="L5" s="5"/>
    </row>
    <row r="6" spans="1:12">
      <c r="A6" s="143"/>
      <c r="C6" s="17" t="s">
        <v>81</v>
      </c>
      <c r="D6" s="95"/>
      <c r="E6" s="96"/>
      <c r="F6" s="97"/>
      <c r="G6" s="5"/>
      <c r="H6" s="1101"/>
      <c r="I6" s="18"/>
      <c r="L6" s="5"/>
    </row>
    <row r="7" spans="1:12" s="2" customFormat="1">
      <c r="A7" s="143"/>
      <c r="C7" s="17"/>
      <c r="D7" s="92"/>
      <c r="E7" s="93"/>
      <c r="F7" s="94"/>
      <c r="G7" s="4"/>
      <c r="H7" s="1102"/>
      <c r="I7" s="22"/>
      <c r="L7" s="4"/>
    </row>
    <row r="8" spans="1:12">
      <c r="A8" s="10"/>
      <c r="B8" s="11"/>
      <c r="C8" s="11"/>
      <c r="D8" s="11"/>
      <c r="E8" s="12"/>
      <c r="F8" s="13"/>
      <c r="G8" s="13"/>
      <c r="H8" s="1103"/>
      <c r="I8" s="18"/>
      <c r="L8" s="5"/>
    </row>
    <row r="9" spans="1:12">
      <c r="A9" s="7"/>
      <c r="E9" s="8"/>
      <c r="F9" s="5"/>
      <c r="G9" s="5"/>
      <c r="H9" s="1101"/>
      <c r="I9" s="18"/>
      <c r="L9" s="5"/>
    </row>
    <row r="10" spans="1:12">
      <c r="A10" s="1"/>
      <c r="B10" s="2"/>
      <c r="C10" s="2"/>
      <c r="D10" s="2"/>
      <c r="E10" s="3"/>
      <c r="F10" s="4"/>
      <c r="G10" s="4"/>
      <c r="H10" s="1102"/>
      <c r="I10" s="22"/>
      <c r="L10" s="5"/>
    </row>
    <row r="11" spans="1:12" ht="23.25">
      <c r="A11" s="1"/>
      <c r="B11" s="2"/>
      <c r="C11" s="2"/>
      <c r="D11" s="2"/>
      <c r="E11" s="14" t="s">
        <v>10</v>
      </c>
      <c r="F11" s="4"/>
      <c r="G11" s="4"/>
      <c r="H11" s="1102"/>
      <c r="I11" s="22"/>
      <c r="L11" s="5"/>
    </row>
    <row r="12" spans="1:12">
      <c r="A12" s="1"/>
      <c r="B12" s="2"/>
      <c r="C12" s="2"/>
      <c r="D12" s="2"/>
      <c r="E12" s="3"/>
      <c r="F12" s="4"/>
      <c r="G12" s="4"/>
      <c r="H12" s="1102"/>
      <c r="I12" s="22"/>
      <c r="L12" s="5"/>
    </row>
    <row r="13" spans="1:12">
      <c r="A13" s="2"/>
      <c r="B13" s="2"/>
      <c r="C13" s="2"/>
      <c r="D13" s="2"/>
      <c r="E13" s="3"/>
      <c r="F13" s="4"/>
      <c r="G13" s="4"/>
      <c r="H13" s="1102"/>
      <c r="I13" s="22"/>
      <c r="L13" s="5"/>
    </row>
    <row r="14" spans="1:12">
      <c r="A14" s="2"/>
      <c r="B14" s="2"/>
      <c r="C14" s="2"/>
      <c r="D14" s="2"/>
      <c r="E14" s="3"/>
      <c r="F14" s="4"/>
      <c r="G14" s="4"/>
      <c r="H14" s="1102"/>
      <c r="I14" s="22"/>
      <c r="L14" s="5"/>
    </row>
    <row r="15" spans="1:12">
      <c r="A15" s="264" t="s">
        <v>42</v>
      </c>
      <c r="B15" s="265" t="s">
        <v>911</v>
      </c>
      <c r="C15" s="266"/>
      <c r="D15" s="267"/>
      <c r="E15" s="268"/>
      <c r="F15" s="269"/>
      <c r="G15" s="270"/>
      <c r="H15" s="1104">
        <f>SUM('REKAPITULACIJA GO'!H12:H25)</f>
        <v>0</v>
      </c>
      <c r="I15" s="20"/>
      <c r="L15" s="5"/>
    </row>
    <row r="16" spans="1:12">
      <c r="B16" s="263"/>
      <c r="C16" s="9"/>
      <c r="D16" s="2"/>
      <c r="E16" s="3"/>
      <c r="G16" s="4"/>
      <c r="H16" s="1105"/>
      <c r="I16" s="20"/>
      <c r="L16" s="5"/>
    </row>
    <row r="17" spans="1:12">
      <c r="A17" s="118"/>
      <c r="B17" s="17"/>
      <c r="D17" s="2"/>
      <c r="E17" s="3"/>
      <c r="F17" s="4"/>
      <c r="G17" s="4"/>
      <c r="H17" s="1106"/>
      <c r="I17" s="72"/>
      <c r="L17" s="5"/>
    </row>
    <row r="18" spans="1:12">
      <c r="A18" s="264" t="s">
        <v>41</v>
      </c>
      <c r="B18" s="265" t="s">
        <v>916</v>
      </c>
      <c r="C18" s="266"/>
      <c r="D18" s="267"/>
      <c r="E18" s="268"/>
      <c r="F18" s="270"/>
      <c r="G18" s="270"/>
      <c r="H18" s="1104">
        <f>SUM('REKAPITULACIJA GO'!H31:H46)</f>
        <v>0</v>
      </c>
      <c r="I18" s="72"/>
      <c r="L18" s="5"/>
    </row>
    <row r="19" spans="1:12">
      <c r="B19" s="263"/>
      <c r="C19" s="9"/>
      <c r="D19" s="2"/>
      <c r="E19" s="3"/>
      <c r="G19" s="4"/>
      <c r="H19" s="1105"/>
      <c r="I19" s="20"/>
      <c r="L19" s="5"/>
    </row>
    <row r="20" spans="1:12">
      <c r="A20" s="118"/>
      <c r="B20" s="17"/>
      <c r="D20" s="2"/>
      <c r="E20" s="3"/>
      <c r="F20" s="4"/>
      <c r="G20" s="4"/>
      <c r="H20" s="1106"/>
      <c r="I20" s="72"/>
      <c r="L20" s="5"/>
    </row>
    <row r="21" spans="1:12">
      <c r="A21" s="264" t="s">
        <v>288</v>
      </c>
      <c r="B21" s="265" t="s">
        <v>1270</v>
      </c>
      <c r="C21" s="266"/>
      <c r="D21" s="267"/>
      <c r="E21" s="268"/>
      <c r="F21" s="270"/>
      <c r="G21" s="270"/>
      <c r="H21" s="1104">
        <f>+'REKAPITULACIJA GO'!H57</f>
        <v>0</v>
      </c>
      <c r="I21" s="72"/>
      <c r="L21" s="5"/>
    </row>
    <row r="22" spans="1:12">
      <c r="A22" s="118"/>
      <c r="B22" s="17"/>
      <c r="D22" s="2"/>
      <c r="E22" s="3"/>
      <c r="F22" s="4"/>
      <c r="G22" s="4"/>
      <c r="H22" s="1106"/>
      <c r="I22" s="72"/>
      <c r="L22" s="5"/>
    </row>
    <row r="23" spans="1:12">
      <c r="A23" s="118"/>
      <c r="B23" s="17"/>
      <c r="D23" s="2"/>
      <c r="E23" s="3"/>
      <c r="F23" s="4"/>
      <c r="G23" s="4"/>
      <c r="H23" s="1106"/>
      <c r="I23" s="72"/>
      <c r="L23" s="5"/>
    </row>
    <row r="24" spans="1:12" ht="13.5" thickBot="1">
      <c r="A24" s="118"/>
      <c r="B24" s="17"/>
      <c r="D24" s="2"/>
      <c r="E24" s="3"/>
      <c r="F24" s="4"/>
      <c r="G24" s="4"/>
      <c r="H24" s="1105"/>
      <c r="I24" s="20"/>
      <c r="L24" s="5"/>
    </row>
    <row r="25" spans="1:12">
      <c r="A25" s="41"/>
      <c r="B25" s="42"/>
      <c r="C25" s="43"/>
      <c r="D25" s="44"/>
      <c r="E25" s="45"/>
      <c r="F25" s="44"/>
      <c r="G25" s="46"/>
      <c r="H25" s="1107"/>
      <c r="I25" s="74"/>
      <c r="L25" s="5"/>
    </row>
    <row r="26" spans="1:12">
      <c r="A26" s="115" t="s">
        <v>2</v>
      </c>
      <c r="B26" s="17"/>
      <c r="C26" s="116"/>
      <c r="D26" s="17"/>
      <c r="E26" s="115"/>
      <c r="F26" s="117"/>
      <c r="G26" s="118"/>
      <c r="H26" s="1108">
        <f>SUM(H15:H25)</f>
        <v>0</v>
      </c>
      <c r="I26" s="75"/>
      <c r="L26" s="5"/>
    </row>
    <row r="27" spans="1:12">
      <c r="A27" s="115"/>
      <c r="B27" s="17"/>
      <c r="C27" s="116"/>
      <c r="D27" s="17"/>
      <c r="E27" s="115"/>
      <c r="F27" s="117"/>
      <c r="G27" s="118"/>
      <c r="H27" s="1108"/>
      <c r="I27" s="75"/>
      <c r="L27" s="5"/>
    </row>
    <row r="28" spans="1:12">
      <c r="A28" s="1"/>
      <c r="B28" s="31"/>
      <c r="C28" s="32"/>
      <c r="D28" s="31"/>
      <c r="E28" s="33"/>
      <c r="F28" s="34"/>
      <c r="G28" s="35"/>
      <c r="H28" s="1109"/>
      <c r="L28" s="5"/>
    </row>
    <row r="29" spans="1:12">
      <c r="G29" s="19"/>
    </row>
  </sheetData>
  <sheetProtection algorithmName="SHA-512" hashValue="LiatlVQdc5FNw5EspaHAsxFQTvxVe4iNTiaBk0dZkVThDQfFh5CPbAf1Xg7VdJND1hs2T0JRDUuQj37wS1CswA==" saltValue="YkVj1TIDrEOBd3wP8VP3Zg==" spinCount="100000" sheet="1" formatColumns="0" formatRows="0"/>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6">
    <tabColor theme="7" tint="0.79998168889431442"/>
  </sheetPr>
  <dimension ref="A1:L78"/>
  <sheetViews>
    <sheetView view="pageBreakPreview" zoomScaleSheetLayoutView="100" workbookViewId="0">
      <selection activeCell="H18" sqref="H18"/>
    </sheetView>
  </sheetViews>
  <sheetFormatPr defaultColWidth="9.140625" defaultRowHeight="12.75"/>
  <cols>
    <col min="1" max="4" width="9.140625" style="6"/>
    <col min="5" max="5" width="6.42578125" style="6" customWidth="1"/>
    <col min="6" max="6" width="3.28515625" style="6" customWidth="1"/>
    <col min="7" max="7" width="12" style="6" customWidth="1"/>
    <col min="8" max="8" width="27.85546875" style="1100" customWidth="1"/>
    <col min="9" max="9" width="22" style="16" customWidth="1"/>
    <col min="10" max="16384" width="9.140625" style="6"/>
  </cols>
  <sheetData>
    <row r="1" spans="1:12" ht="15" customHeight="1"/>
    <row r="2" spans="1:12">
      <c r="A2" s="1" t="s">
        <v>8</v>
      </c>
      <c r="B2" s="2"/>
      <c r="C2" s="17" t="s">
        <v>1243</v>
      </c>
      <c r="D2" s="92"/>
      <c r="E2" s="93"/>
      <c r="F2" s="94"/>
      <c r="G2" s="4"/>
      <c r="H2" s="1101"/>
      <c r="I2" s="18"/>
      <c r="L2" s="5"/>
    </row>
    <row r="3" spans="1:12">
      <c r="A3" s="7"/>
      <c r="C3" s="17" t="s">
        <v>1244</v>
      </c>
      <c r="D3" s="98"/>
      <c r="E3" s="99"/>
      <c r="F3" s="97"/>
      <c r="G3" s="5"/>
      <c r="H3" s="1101"/>
      <c r="I3" s="18"/>
      <c r="L3" s="5"/>
    </row>
    <row r="4" spans="1:12">
      <c r="A4" s="7"/>
      <c r="C4" s="114"/>
      <c r="E4" s="8"/>
      <c r="F4" s="5"/>
      <c r="G4" s="5"/>
      <c r="H4" s="1101"/>
      <c r="I4" s="18"/>
      <c r="L4" s="5"/>
    </row>
    <row r="5" spans="1:12">
      <c r="A5" s="143" t="s">
        <v>9</v>
      </c>
      <c r="C5" s="17" t="s">
        <v>80</v>
      </c>
      <c r="D5" s="95"/>
      <c r="E5" s="96"/>
      <c r="F5" s="97"/>
      <c r="G5" s="5"/>
      <c r="H5" s="1101"/>
      <c r="I5" s="18"/>
      <c r="L5" s="5"/>
    </row>
    <row r="6" spans="1:12">
      <c r="A6" s="143"/>
      <c r="C6" s="17" t="s">
        <v>81</v>
      </c>
      <c r="D6" s="95"/>
      <c r="E6" s="96"/>
      <c r="F6" s="97"/>
      <c r="G6" s="5"/>
      <c r="H6" s="1101"/>
      <c r="I6" s="18"/>
      <c r="L6" s="5"/>
    </row>
    <row r="7" spans="1:12" s="2" customFormat="1">
      <c r="A7" s="143"/>
      <c r="C7" s="17"/>
      <c r="D7" s="92"/>
      <c r="E7" s="93"/>
      <c r="F7" s="94"/>
      <c r="G7" s="4"/>
      <c r="H7" s="1102"/>
      <c r="I7" s="22"/>
      <c r="L7" s="4"/>
    </row>
    <row r="8" spans="1:12">
      <c r="A8" s="10"/>
      <c r="B8" s="11"/>
      <c r="C8" s="11"/>
      <c r="D8" s="11"/>
      <c r="E8" s="12"/>
      <c r="F8" s="13"/>
      <c r="G8" s="13"/>
      <c r="H8" s="1103"/>
      <c r="I8" s="18"/>
      <c r="L8" s="5"/>
    </row>
    <row r="9" spans="1:12">
      <c r="A9" s="10"/>
      <c r="B9" s="11"/>
      <c r="C9" s="11"/>
      <c r="D9" s="11"/>
      <c r="E9" s="12"/>
      <c r="F9" s="13"/>
      <c r="G9" s="13"/>
      <c r="H9" s="1103"/>
      <c r="I9" s="18"/>
      <c r="L9" s="5"/>
    </row>
    <row r="10" spans="1:12">
      <c r="A10" s="264" t="s">
        <v>42</v>
      </c>
      <c r="B10" s="265" t="s">
        <v>911</v>
      </c>
      <c r="C10" s="266"/>
      <c r="D10" s="267"/>
      <c r="E10" s="268"/>
      <c r="F10" s="269"/>
      <c r="G10" s="270"/>
      <c r="H10" s="1110"/>
      <c r="I10" s="20"/>
      <c r="L10" s="5"/>
    </row>
    <row r="11" spans="1:12">
      <c r="B11" s="263"/>
      <c r="C11" s="9"/>
      <c r="D11" s="2"/>
      <c r="E11" s="3"/>
      <c r="G11" s="4"/>
      <c r="H11" s="1105"/>
      <c r="I11" s="20"/>
      <c r="L11" s="5"/>
    </row>
    <row r="12" spans="1:12" s="114" customFormat="1">
      <c r="A12" s="271" t="s">
        <v>61</v>
      </c>
      <c r="B12" s="114" t="s">
        <v>912</v>
      </c>
      <c r="E12" s="73"/>
      <c r="F12" s="271"/>
      <c r="G12" s="271"/>
      <c r="H12" s="1106">
        <f>+'I. PRIPRAVLJALNA DELA'!F54</f>
        <v>0</v>
      </c>
      <c r="I12" s="272"/>
      <c r="L12" s="271"/>
    </row>
    <row r="13" spans="1:12" s="114" customFormat="1">
      <c r="B13" s="23"/>
      <c r="C13" s="273"/>
      <c r="E13" s="73"/>
      <c r="G13" s="271"/>
      <c r="H13" s="1106"/>
      <c r="I13" s="274"/>
      <c r="L13" s="271"/>
    </row>
    <row r="14" spans="1:12" s="114" customFormat="1">
      <c r="A14" s="271" t="s">
        <v>63</v>
      </c>
      <c r="B14" s="114" t="s">
        <v>913</v>
      </c>
      <c r="E14" s="73"/>
      <c r="F14" s="271"/>
      <c r="G14" s="271"/>
      <c r="H14" s="1106">
        <f>+'II. RUŠITVENA DELA'!F116</f>
        <v>0</v>
      </c>
      <c r="I14" s="272"/>
      <c r="L14" s="271"/>
    </row>
    <row r="15" spans="1:12" s="114" customFormat="1">
      <c r="A15" s="271"/>
      <c r="E15" s="73"/>
      <c r="F15" s="271"/>
      <c r="G15" s="271"/>
      <c r="H15" s="1106"/>
      <c r="I15" s="272"/>
      <c r="L15" s="271"/>
    </row>
    <row r="16" spans="1:12" s="114" customFormat="1">
      <c r="A16" s="271" t="s">
        <v>68</v>
      </c>
      <c r="B16" s="277" t="s">
        <v>1174</v>
      </c>
      <c r="E16" s="73"/>
      <c r="F16" s="271"/>
      <c r="G16" s="271"/>
      <c r="H16" s="1106">
        <f>+'III.ZEM.D. '!F20</f>
        <v>0</v>
      </c>
      <c r="I16" s="272"/>
      <c r="L16" s="271"/>
    </row>
    <row r="17" spans="1:12" s="114" customFormat="1">
      <c r="A17" s="271"/>
      <c r="E17" s="73"/>
      <c r="F17" s="271"/>
      <c r="G17" s="271"/>
      <c r="H17" s="1106"/>
      <c r="I17" s="272"/>
      <c r="L17" s="271"/>
    </row>
    <row r="18" spans="1:12" s="114" customFormat="1">
      <c r="A18" s="278" t="s">
        <v>70</v>
      </c>
      <c r="B18" s="277" t="s">
        <v>1122</v>
      </c>
      <c r="E18" s="73"/>
      <c r="F18" s="271"/>
      <c r="G18" s="271"/>
      <c r="H18" s="1106">
        <f>+'IV. BETONSKA DELA'!F40</f>
        <v>0</v>
      </c>
      <c r="I18" s="272"/>
      <c r="L18" s="271"/>
    </row>
    <row r="19" spans="1:12" s="114" customFormat="1">
      <c r="A19" s="271"/>
      <c r="E19" s="73"/>
      <c r="F19" s="271"/>
      <c r="G19" s="271"/>
      <c r="H19" s="1106"/>
      <c r="I19" s="272"/>
      <c r="L19" s="271"/>
    </row>
    <row r="20" spans="1:12" s="114" customFormat="1">
      <c r="A20" s="278" t="s">
        <v>72</v>
      </c>
      <c r="B20" s="277" t="s">
        <v>1123</v>
      </c>
      <c r="E20" s="73"/>
      <c r="F20" s="271"/>
      <c r="G20" s="271"/>
      <c r="H20" s="1106">
        <f>+'V. TESARSKA DELA'!F31</f>
        <v>0</v>
      </c>
      <c r="I20" s="272"/>
      <c r="L20" s="271"/>
    </row>
    <row r="21" spans="1:12" s="114" customFormat="1">
      <c r="A21" s="271"/>
      <c r="E21" s="73"/>
      <c r="F21" s="271"/>
      <c r="G21" s="271"/>
      <c r="H21" s="1106"/>
      <c r="I21" s="272"/>
      <c r="L21" s="271"/>
    </row>
    <row r="22" spans="1:12" s="114" customFormat="1">
      <c r="A22" s="278" t="s">
        <v>74</v>
      </c>
      <c r="B22" s="114" t="s">
        <v>914</v>
      </c>
      <c r="E22" s="73"/>
      <c r="F22" s="271"/>
      <c r="G22" s="271"/>
      <c r="H22" s="1106">
        <f>+'VI. ZIDARSKA DELA'!F134</f>
        <v>0</v>
      </c>
      <c r="I22" s="272"/>
      <c r="L22" s="271"/>
    </row>
    <row r="23" spans="1:12" s="114" customFormat="1">
      <c r="E23" s="73"/>
      <c r="F23" s="271"/>
      <c r="G23" s="271"/>
      <c r="H23" s="1106"/>
      <c r="I23" s="272"/>
      <c r="L23" s="271"/>
    </row>
    <row r="24" spans="1:12" s="114" customFormat="1">
      <c r="A24" s="278" t="s">
        <v>76</v>
      </c>
      <c r="B24" s="114" t="s">
        <v>915</v>
      </c>
      <c r="E24" s="73"/>
      <c r="F24" s="271"/>
      <c r="G24" s="271"/>
      <c r="H24" s="1106">
        <f>+'VII. FASADA'!F33</f>
        <v>0</v>
      </c>
      <c r="I24" s="272"/>
      <c r="L24" s="271"/>
    </row>
    <row r="25" spans="1:12" s="114" customFormat="1">
      <c r="A25" s="271"/>
      <c r="E25" s="73"/>
      <c r="F25" s="271"/>
      <c r="G25" s="271"/>
      <c r="H25" s="1106"/>
      <c r="I25" s="272"/>
      <c r="L25" s="271"/>
    </row>
    <row r="26" spans="1:12">
      <c r="A26" s="283" t="s">
        <v>1142</v>
      </c>
      <c r="B26" s="284" t="s">
        <v>1143</v>
      </c>
      <c r="C26" s="285"/>
      <c r="D26" s="284"/>
      <c r="E26" s="286"/>
      <c r="F26" s="287"/>
      <c r="G26" s="288"/>
      <c r="H26" s="1111">
        <f>SUM(H12:H25)</f>
        <v>0</v>
      </c>
      <c r="I26" s="75"/>
      <c r="L26" s="5"/>
    </row>
    <row r="27" spans="1:12">
      <c r="A27" s="118"/>
      <c r="B27" s="17"/>
      <c r="D27" s="2"/>
      <c r="E27" s="3"/>
      <c r="F27" s="4"/>
      <c r="G27" s="4"/>
      <c r="H27" s="1106"/>
      <c r="I27" s="72"/>
      <c r="L27" s="5"/>
    </row>
    <row r="28" spans="1:12">
      <c r="A28" s="118"/>
      <c r="B28" s="17"/>
      <c r="D28" s="2"/>
      <c r="E28" s="3"/>
      <c r="F28" s="4"/>
      <c r="G28" s="4"/>
      <c r="H28" s="1106"/>
      <c r="I28" s="72"/>
      <c r="L28" s="5"/>
    </row>
    <row r="29" spans="1:12">
      <c r="A29" s="264" t="s">
        <v>41</v>
      </c>
      <c r="B29" s="265" t="s">
        <v>916</v>
      </c>
      <c r="C29" s="266"/>
      <c r="D29" s="267"/>
      <c r="E29" s="268"/>
      <c r="F29" s="270"/>
      <c r="G29" s="270"/>
      <c r="H29" s="1104"/>
      <c r="I29" s="72"/>
      <c r="L29" s="5"/>
    </row>
    <row r="30" spans="1:12">
      <c r="A30" s="118"/>
      <c r="B30" s="17"/>
      <c r="D30" s="2"/>
      <c r="E30" s="3"/>
      <c r="F30" s="4"/>
      <c r="G30" s="4"/>
      <c r="H30" s="1106"/>
      <c r="I30" s="72"/>
      <c r="L30" s="5"/>
    </row>
    <row r="31" spans="1:12" s="114" customFormat="1">
      <c r="A31" s="271" t="s">
        <v>61</v>
      </c>
      <c r="B31" s="114" t="s">
        <v>917</v>
      </c>
      <c r="E31" s="73"/>
      <c r="F31" s="271"/>
      <c r="G31" s="271"/>
      <c r="H31" s="1106">
        <f>+'I. KLJUČAVNIČARSKA DELA'!F72</f>
        <v>0</v>
      </c>
      <c r="I31" s="272"/>
      <c r="L31" s="271"/>
    </row>
    <row r="32" spans="1:12" s="114" customFormat="1">
      <c r="B32" s="23"/>
      <c r="C32" s="273"/>
      <c r="E32" s="73"/>
      <c r="G32" s="271"/>
      <c r="H32" s="1106"/>
      <c r="I32" s="272"/>
      <c r="L32" s="271"/>
    </row>
    <row r="33" spans="1:12" s="114" customFormat="1">
      <c r="A33" s="271" t="s">
        <v>63</v>
      </c>
      <c r="B33" s="114" t="s">
        <v>918</v>
      </c>
      <c r="E33" s="73"/>
      <c r="F33" s="271"/>
      <c r="G33" s="271"/>
      <c r="H33" s="1106">
        <f>+'II. KROVSKO-KLEPARSKA DELA'!F91</f>
        <v>0</v>
      </c>
      <c r="I33" s="272"/>
      <c r="L33" s="271"/>
    </row>
    <row r="34" spans="1:12" s="114" customFormat="1">
      <c r="A34" s="271"/>
      <c r="E34" s="73"/>
      <c r="F34" s="271"/>
      <c r="G34" s="271"/>
      <c r="H34" s="1106"/>
      <c r="I34" s="272"/>
      <c r="L34" s="271"/>
    </row>
    <row r="35" spans="1:12" s="114" customFormat="1">
      <c r="A35" s="271" t="s">
        <v>68</v>
      </c>
      <c r="B35" s="114" t="s">
        <v>44</v>
      </c>
      <c r="E35" s="73"/>
      <c r="F35" s="271"/>
      <c r="G35" s="271"/>
      <c r="H35" s="1106">
        <f>+'III. MONTAŽNA DELA'!F1062</f>
        <v>0</v>
      </c>
      <c r="I35" s="272"/>
      <c r="L35" s="271"/>
    </row>
    <row r="36" spans="1:12" s="114" customFormat="1">
      <c r="A36" s="271"/>
      <c r="E36" s="73"/>
      <c r="F36" s="271"/>
      <c r="G36" s="271"/>
      <c r="H36" s="1106"/>
      <c r="I36" s="272"/>
      <c r="L36" s="271"/>
    </row>
    <row r="37" spans="1:12" s="114" customFormat="1">
      <c r="A37" s="271" t="s">
        <v>70</v>
      </c>
      <c r="B37" s="114" t="s">
        <v>51</v>
      </c>
      <c r="E37" s="73"/>
      <c r="F37" s="271"/>
      <c r="G37" s="271"/>
      <c r="H37" s="1106">
        <f>+'IV. STAVBNO POHIŠTVO'!F1899</f>
        <v>0</v>
      </c>
      <c r="I37" s="272"/>
      <c r="L37" s="271"/>
    </row>
    <row r="38" spans="1:12" s="114" customFormat="1">
      <c r="A38" s="271"/>
      <c r="E38" s="73"/>
      <c r="F38" s="271"/>
      <c r="G38" s="271"/>
      <c r="H38" s="1106"/>
      <c r="I38" s="272"/>
      <c r="L38" s="271"/>
    </row>
    <row r="39" spans="1:12" s="114" customFormat="1">
      <c r="A39" s="271" t="s">
        <v>72</v>
      </c>
      <c r="B39" s="114" t="s">
        <v>43</v>
      </c>
      <c r="E39" s="73"/>
      <c r="F39" s="271"/>
      <c r="G39" s="271"/>
      <c r="H39" s="1106">
        <f>+'V. KERAMIČARSKA DELA'!F41</f>
        <v>0</v>
      </c>
      <c r="I39" s="272"/>
      <c r="L39" s="271"/>
    </row>
    <row r="40" spans="1:12" s="114" customFormat="1">
      <c r="A40" s="271"/>
      <c r="E40" s="73"/>
      <c r="F40" s="271"/>
      <c r="G40" s="271"/>
      <c r="H40" s="1106"/>
      <c r="I40" s="272"/>
      <c r="L40" s="271"/>
    </row>
    <row r="41" spans="1:12" s="114" customFormat="1">
      <c r="A41" s="271" t="s">
        <v>74</v>
      </c>
      <c r="B41" s="114" t="s">
        <v>58</v>
      </c>
      <c r="E41" s="73"/>
      <c r="F41" s="271"/>
      <c r="G41" s="271"/>
      <c r="H41" s="1106">
        <f>+'VI. PODOPOLAGALSKA DELA'!F40</f>
        <v>0</v>
      </c>
      <c r="I41" s="272"/>
      <c r="L41" s="271"/>
    </row>
    <row r="42" spans="1:12" s="114" customFormat="1">
      <c r="A42" s="271"/>
      <c r="E42" s="73"/>
      <c r="F42" s="271"/>
      <c r="G42" s="271"/>
      <c r="H42" s="1106"/>
      <c r="I42" s="272"/>
      <c r="L42" s="271"/>
    </row>
    <row r="43" spans="1:12" s="114" customFormat="1">
      <c r="A43" s="271" t="s">
        <v>76</v>
      </c>
      <c r="B43" s="114" t="s">
        <v>59</v>
      </c>
      <c r="E43" s="73"/>
      <c r="F43" s="271"/>
      <c r="G43" s="271"/>
      <c r="H43" s="1106">
        <f>+'VII. SLIKOPLESKARSKA DELA'!F25</f>
        <v>0</v>
      </c>
      <c r="I43" s="272"/>
      <c r="L43" s="271"/>
    </row>
    <row r="44" spans="1:12" s="114" customFormat="1">
      <c r="A44" s="271"/>
      <c r="E44" s="73"/>
      <c r="F44" s="271"/>
      <c r="G44" s="271"/>
      <c r="H44" s="1106"/>
      <c r="I44" s="272"/>
      <c r="L44" s="271"/>
    </row>
    <row r="45" spans="1:12" s="114" customFormat="1">
      <c r="A45" s="271" t="s">
        <v>678</v>
      </c>
      <c r="B45" s="114" t="s">
        <v>840</v>
      </c>
      <c r="E45" s="73"/>
      <c r="F45" s="271"/>
      <c r="G45" s="271"/>
      <c r="H45" s="1106">
        <f>+'VIII. OPREMA'!F325</f>
        <v>0</v>
      </c>
      <c r="I45" s="272"/>
      <c r="L45" s="271"/>
    </row>
    <row r="46" spans="1:12" s="114" customFormat="1">
      <c r="A46" s="271"/>
      <c r="E46" s="73"/>
      <c r="F46" s="271"/>
      <c r="G46" s="271"/>
      <c r="H46" s="1106"/>
      <c r="I46" s="272"/>
      <c r="L46" s="271"/>
    </row>
    <row r="47" spans="1:12">
      <c r="A47" s="283" t="s">
        <v>1142</v>
      </c>
      <c r="B47" s="284" t="s">
        <v>1144</v>
      </c>
      <c r="C47" s="285"/>
      <c r="D47" s="284"/>
      <c r="E47" s="286"/>
      <c r="F47" s="287"/>
      <c r="G47" s="288"/>
      <c r="H47" s="1111">
        <f>SUM(H31:H46)</f>
        <v>0</v>
      </c>
      <c r="I47" s="75"/>
      <c r="L47" s="5"/>
    </row>
    <row r="48" spans="1:12">
      <c r="A48" s="115"/>
      <c r="B48" s="17"/>
      <c r="C48" s="116"/>
      <c r="D48" s="17"/>
      <c r="E48" s="115"/>
      <c r="F48" s="117"/>
      <c r="G48" s="118"/>
      <c r="H48" s="1108"/>
      <c r="I48" s="75"/>
      <c r="L48" s="5"/>
    </row>
    <row r="49" spans="1:12">
      <c r="A49" s="264" t="s">
        <v>288</v>
      </c>
      <c r="B49" s="265" t="s">
        <v>1270</v>
      </c>
      <c r="C49" s="266"/>
      <c r="D49" s="267"/>
      <c r="E49" s="268"/>
      <c r="F49" s="270"/>
      <c r="G49" s="270"/>
      <c r="H49" s="1104"/>
      <c r="I49" s="72"/>
      <c r="L49" s="5"/>
    </row>
    <row r="50" spans="1:12">
      <c r="A50" s="118"/>
      <c r="B50" s="17"/>
      <c r="D50" s="2"/>
      <c r="E50" s="3"/>
      <c r="F50" s="4"/>
      <c r="G50" s="4"/>
      <c r="H50" s="1106"/>
      <c r="I50" s="72"/>
      <c r="L50" s="5"/>
    </row>
    <row r="51" spans="1:12" s="114" customFormat="1">
      <c r="A51" s="271" t="s">
        <v>61</v>
      </c>
      <c r="B51" s="277" t="s">
        <v>911</v>
      </c>
      <c r="E51" s="73"/>
      <c r="F51" s="271"/>
      <c r="G51" s="271"/>
      <c r="H51" s="1106">
        <f>+'1.I. ENERG. KORIDOR - GRADBENA'!F317</f>
        <v>0</v>
      </c>
      <c r="I51" s="272"/>
      <c r="L51" s="271"/>
    </row>
    <row r="52" spans="1:12" s="114" customFormat="1">
      <c r="B52" s="23"/>
      <c r="C52" s="273"/>
      <c r="E52" s="73"/>
      <c r="G52" s="271"/>
      <c r="H52" s="1106"/>
      <c r="I52" s="272"/>
      <c r="L52" s="271"/>
    </row>
    <row r="53" spans="1:12" s="114" customFormat="1">
      <c r="A53" s="271" t="s">
        <v>63</v>
      </c>
      <c r="B53" s="277" t="s">
        <v>916</v>
      </c>
      <c r="E53" s="73"/>
      <c r="F53" s="271"/>
      <c r="G53" s="271"/>
      <c r="H53" s="1106">
        <f>+'1.II. ENERG. KORID - OBRTNIŠKA'!F77</f>
        <v>0</v>
      </c>
      <c r="I53" s="272"/>
      <c r="L53" s="271"/>
    </row>
    <row r="54" spans="1:12" s="114" customFormat="1">
      <c r="A54" s="271"/>
      <c r="B54" s="277"/>
      <c r="E54" s="73"/>
      <c r="F54" s="271"/>
      <c r="G54" s="271"/>
      <c r="H54" s="1106"/>
      <c r="I54" s="272"/>
      <c r="L54" s="271"/>
    </row>
    <row r="55" spans="1:12" s="114" customFormat="1">
      <c r="A55" s="278" t="s">
        <v>68</v>
      </c>
      <c r="B55" s="277" t="s">
        <v>1500</v>
      </c>
      <c r="E55" s="73"/>
      <c r="F55" s="271"/>
      <c r="G55" s="271"/>
      <c r="H55" s="1106">
        <f>+'1.III. ENERG.KORIDOR JG REK'!C6</f>
        <v>0</v>
      </c>
      <c r="I55" s="272"/>
      <c r="L55" s="271"/>
    </row>
    <row r="56" spans="1:12" s="114" customFormat="1">
      <c r="A56" s="278"/>
      <c r="E56" s="73"/>
      <c r="F56" s="271"/>
      <c r="G56" s="271"/>
      <c r="H56" s="1106"/>
      <c r="I56" s="272"/>
      <c r="L56" s="271"/>
    </row>
    <row r="57" spans="1:12">
      <c r="A57" s="283" t="s">
        <v>1142</v>
      </c>
      <c r="B57" s="284" t="s">
        <v>1271</v>
      </c>
      <c r="C57" s="285"/>
      <c r="D57" s="284"/>
      <c r="E57" s="286"/>
      <c r="F57" s="287"/>
      <c r="G57" s="288"/>
      <c r="H57" s="1111">
        <f>SUM(H51:H56)</f>
        <v>0</v>
      </c>
      <c r="I57" s="75"/>
      <c r="L57" s="5"/>
    </row>
    <row r="58" spans="1:12">
      <c r="A58" s="115"/>
      <c r="B58" s="17"/>
      <c r="C58" s="116"/>
      <c r="D58" s="17"/>
      <c r="E58" s="115"/>
      <c r="F58" s="117"/>
      <c r="G58" s="118"/>
      <c r="H58" s="1108"/>
      <c r="I58" s="75"/>
      <c r="L58" s="5"/>
    </row>
    <row r="59" spans="1:12">
      <c r="A59" s="115"/>
      <c r="B59" s="17"/>
      <c r="C59" s="116"/>
      <c r="D59" s="17"/>
      <c r="E59" s="115"/>
      <c r="F59" s="117"/>
      <c r="G59" s="118"/>
      <c r="H59" s="1108"/>
      <c r="I59" s="75"/>
      <c r="L59" s="5"/>
    </row>
    <row r="60" spans="1:12">
      <c r="A60" s="289"/>
      <c r="B60" s="143"/>
      <c r="C60" s="116"/>
      <c r="D60" s="17"/>
      <c r="E60" s="115"/>
      <c r="F60" s="17"/>
      <c r="G60" s="118"/>
      <c r="H60" s="1112"/>
      <c r="I60" s="74"/>
      <c r="L60" s="5"/>
    </row>
    <row r="61" spans="1:12">
      <c r="A61" s="283"/>
      <c r="B61" s="286" t="s">
        <v>1145</v>
      </c>
      <c r="C61" s="285"/>
      <c r="D61" s="284"/>
      <c r="E61" s="286"/>
      <c r="F61" s="287"/>
      <c r="G61" s="288"/>
      <c r="H61" s="1111">
        <f>+H26+H47+H57</f>
        <v>0</v>
      </c>
      <c r="I61" s="75"/>
      <c r="L61" s="5"/>
    </row>
    <row r="62" spans="1:12">
      <c r="A62" s="1"/>
      <c r="B62" s="31"/>
      <c r="C62" s="32"/>
      <c r="D62" s="31"/>
      <c r="E62" s="33"/>
      <c r="F62" s="34"/>
      <c r="G62" s="35"/>
      <c r="H62" s="1109"/>
      <c r="L62" s="5"/>
    </row>
    <row r="63" spans="1:12">
      <c r="A63" s="66" t="s">
        <v>11</v>
      </c>
      <c r="B63" s="67"/>
      <c r="C63" s="9"/>
      <c r="D63" s="2"/>
      <c r="E63" s="4"/>
      <c r="F63" s="60"/>
      <c r="I63" s="6"/>
    </row>
    <row r="64" spans="1:12">
      <c r="A64" s="1113" t="s">
        <v>9026</v>
      </c>
      <c r="B64" s="67"/>
      <c r="C64" s="9"/>
      <c r="D64" s="2"/>
      <c r="E64" s="4"/>
      <c r="F64" s="60"/>
      <c r="I64" s="6"/>
    </row>
    <row r="65" spans="1:9">
      <c r="A65" s="1114" t="s">
        <v>22</v>
      </c>
      <c r="B65" s="67"/>
      <c r="C65" s="9"/>
      <c r="D65" s="2"/>
      <c r="E65" s="4"/>
      <c r="F65" s="60"/>
      <c r="I65" s="6"/>
    </row>
    <row r="66" spans="1:9">
      <c r="A66" s="1114" t="s">
        <v>12</v>
      </c>
      <c r="B66" s="67"/>
      <c r="C66" s="9"/>
      <c r="D66" s="2"/>
      <c r="E66" s="4"/>
      <c r="F66" s="60"/>
      <c r="I66" s="6"/>
    </row>
    <row r="67" spans="1:9">
      <c r="A67" s="1115" t="s">
        <v>13</v>
      </c>
      <c r="B67" s="67"/>
      <c r="C67" s="9"/>
      <c r="D67" s="2"/>
      <c r="E67" s="4"/>
      <c r="F67" s="60"/>
      <c r="I67" s="6"/>
    </row>
    <row r="68" spans="1:9">
      <c r="A68" s="1116" t="s">
        <v>23</v>
      </c>
      <c r="B68" s="67"/>
      <c r="C68" s="9"/>
      <c r="D68" s="2"/>
      <c r="E68" s="4"/>
      <c r="F68" s="60"/>
      <c r="I68" s="6"/>
    </row>
    <row r="69" spans="1:9">
      <c r="A69" s="1115" t="s">
        <v>52</v>
      </c>
      <c r="B69" s="67"/>
      <c r="C69" s="9"/>
      <c r="D69" s="2"/>
      <c r="E69" s="4"/>
      <c r="F69" s="60"/>
      <c r="I69" s="6"/>
    </row>
    <row r="70" spans="1:9">
      <c r="A70" s="1115" t="s">
        <v>24</v>
      </c>
      <c r="B70" s="67"/>
      <c r="C70" s="2"/>
      <c r="D70" s="2"/>
      <c r="E70" s="2"/>
      <c r="F70" s="60"/>
      <c r="I70" s="6"/>
    </row>
    <row r="71" spans="1:9">
      <c r="A71" s="1115" t="s">
        <v>25</v>
      </c>
      <c r="B71" s="67"/>
      <c r="C71" s="2"/>
      <c r="D71" s="2"/>
      <c r="E71" s="2"/>
      <c r="F71" s="60"/>
      <c r="I71" s="6"/>
    </row>
    <row r="72" spans="1:9">
      <c r="A72" s="1115" t="s">
        <v>26</v>
      </c>
      <c r="B72" s="67"/>
      <c r="C72" s="2"/>
      <c r="D72" s="2"/>
      <c r="E72" s="2"/>
      <c r="F72" s="60"/>
      <c r="I72" s="6"/>
    </row>
    <row r="73" spans="1:9">
      <c r="A73" s="1115"/>
      <c r="B73" s="67"/>
      <c r="C73" s="2"/>
      <c r="D73" s="2"/>
      <c r="E73" s="2"/>
      <c r="F73" s="39"/>
      <c r="I73" s="6"/>
    </row>
    <row r="74" spans="1:9">
      <c r="A74" s="1115" t="s">
        <v>27</v>
      </c>
      <c r="B74" s="67"/>
      <c r="F74" s="60"/>
      <c r="I74" s="6"/>
    </row>
    <row r="75" spans="1:9">
      <c r="A75" s="1115" t="s">
        <v>28</v>
      </c>
      <c r="B75" s="67"/>
      <c r="F75" s="60"/>
      <c r="I75" s="6"/>
    </row>
    <row r="76" spans="1:9">
      <c r="A76" s="1115" t="s">
        <v>29</v>
      </c>
      <c r="B76" s="67"/>
      <c r="F76" s="60"/>
      <c r="I76" s="6"/>
    </row>
    <row r="77" spans="1:9">
      <c r="A77" s="1115" t="s">
        <v>30</v>
      </c>
      <c r="B77" s="67"/>
      <c r="F77" s="39"/>
      <c r="I77" s="6"/>
    </row>
    <row r="78" spans="1:9">
      <c r="G78" s="19"/>
    </row>
  </sheetData>
  <sheetProtection algorithmName="SHA-512" hashValue="zFQCy0iIW7AWZYkVpEnFfJn/ENexlyg2wINWsIaIsTbegkVv5M7E+Xq3a2WDsifzp6ScT5Hmx8hlk2yBV3DGSQ==" saltValue="FtSdJLkTcJnWQimVoM8eCQ==" spinCount="100000" sheet="1" formatColumns="0" formatRows="0"/>
  <phoneticPr fontId="12" type="noConversion"/>
  <printOptions horizontalCentered="1"/>
  <pageMargins left="0.98425196850393704" right="0.39370078740157483" top="0.98425196850393704" bottom="0.78740157480314965" header="0.51181102362204722" footer="0.51181102362204722"/>
  <pageSetup paperSize="9" scale="88" orientation="portrait" horizontalDpi="180" verticalDpi="180" r:id="rId1"/>
  <headerFooter alignWithMargins="0">
    <oddHeader>&amp;C&amp;8SB Celje</oddHeader>
    <oddFooter>&amp;C&amp;8&amp;A&amp;R&amp;8&amp;P od &amp;N</oddFooter>
  </headerFooter>
  <rowBreaks count="1" manualBreakCount="1">
    <brk id="61"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7">
    <tabColor theme="7" tint="0.79998168889431442"/>
  </sheetPr>
  <dimension ref="A2:A20"/>
  <sheetViews>
    <sheetView view="pageBreakPreview" zoomScaleSheetLayoutView="100" workbookViewId="0"/>
  </sheetViews>
  <sheetFormatPr defaultRowHeight="12.75"/>
  <cols>
    <col min="1" max="1" width="92.140625" style="109" customWidth="1"/>
    <col min="2" max="256" width="8.85546875" style="109"/>
    <col min="257" max="257" width="92.140625" style="109" customWidth="1"/>
    <col min="258" max="512" width="8.85546875" style="109"/>
    <col min="513" max="513" width="92.140625" style="109" customWidth="1"/>
    <col min="514" max="768" width="8.85546875" style="109"/>
    <col min="769" max="769" width="92.140625" style="109" customWidth="1"/>
    <col min="770" max="1024" width="8.85546875" style="109"/>
    <col min="1025" max="1025" width="92.140625" style="109" customWidth="1"/>
    <col min="1026" max="1280" width="8.85546875" style="109"/>
    <col min="1281" max="1281" width="92.140625" style="109" customWidth="1"/>
    <col min="1282" max="1536" width="8.85546875" style="109"/>
    <col min="1537" max="1537" width="92.140625" style="109" customWidth="1"/>
    <col min="1538" max="1792" width="8.85546875" style="109"/>
    <col min="1793" max="1793" width="92.140625" style="109" customWidth="1"/>
    <col min="1794" max="2048" width="8.85546875" style="109"/>
    <col min="2049" max="2049" width="92.140625" style="109" customWidth="1"/>
    <col min="2050" max="2304" width="8.85546875" style="109"/>
    <col min="2305" max="2305" width="92.140625" style="109" customWidth="1"/>
    <col min="2306" max="2560" width="8.85546875" style="109"/>
    <col min="2561" max="2561" width="92.140625" style="109" customWidth="1"/>
    <col min="2562" max="2816" width="8.85546875" style="109"/>
    <col min="2817" max="2817" width="92.140625" style="109" customWidth="1"/>
    <col min="2818" max="3072" width="8.85546875" style="109"/>
    <col min="3073" max="3073" width="92.140625" style="109" customWidth="1"/>
    <col min="3074" max="3328" width="8.85546875" style="109"/>
    <col min="3329" max="3329" width="92.140625" style="109" customWidth="1"/>
    <col min="3330" max="3584" width="8.85546875" style="109"/>
    <col min="3585" max="3585" width="92.140625" style="109" customWidth="1"/>
    <col min="3586" max="3840" width="8.85546875" style="109"/>
    <col min="3841" max="3841" width="92.140625" style="109" customWidth="1"/>
    <col min="3842" max="4096" width="8.85546875" style="109"/>
    <col min="4097" max="4097" width="92.140625" style="109" customWidth="1"/>
    <col min="4098" max="4352" width="8.85546875" style="109"/>
    <col min="4353" max="4353" width="92.140625" style="109" customWidth="1"/>
    <col min="4354" max="4608" width="8.85546875" style="109"/>
    <col min="4609" max="4609" width="92.140625" style="109" customWidth="1"/>
    <col min="4610" max="4864" width="8.85546875" style="109"/>
    <col min="4865" max="4865" width="92.140625" style="109" customWidth="1"/>
    <col min="4866" max="5120" width="8.85546875" style="109"/>
    <col min="5121" max="5121" width="92.140625" style="109" customWidth="1"/>
    <col min="5122" max="5376" width="8.85546875" style="109"/>
    <col min="5377" max="5377" width="92.140625" style="109" customWidth="1"/>
    <col min="5378" max="5632" width="8.85546875" style="109"/>
    <col min="5633" max="5633" width="92.140625" style="109" customWidth="1"/>
    <col min="5634" max="5888" width="8.85546875" style="109"/>
    <col min="5889" max="5889" width="92.140625" style="109" customWidth="1"/>
    <col min="5890" max="6144" width="8.85546875" style="109"/>
    <col min="6145" max="6145" width="92.140625" style="109" customWidth="1"/>
    <col min="6146" max="6400" width="8.85546875" style="109"/>
    <col min="6401" max="6401" width="92.140625" style="109" customWidth="1"/>
    <col min="6402" max="6656" width="8.85546875" style="109"/>
    <col min="6657" max="6657" width="92.140625" style="109" customWidth="1"/>
    <col min="6658" max="6912" width="8.85546875" style="109"/>
    <col min="6913" max="6913" width="92.140625" style="109" customWidth="1"/>
    <col min="6914" max="7168" width="8.85546875" style="109"/>
    <col min="7169" max="7169" width="92.140625" style="109" customWidth="1"/>
    <col min="7170" max="7424" width="8.85546875" style="109"/>
    <col min="7425" max="7425" width="92.140625" style="109" customWidth="1"/>
    <col min="7426" max="7680" width="8.85546875" style="109"/>
    <col min="7681" max="7681" width="92.140625" style="109" customWidth="1"/>
    <col min="7682" max="7936" width="8.85546875" style="109"/>
    <col min="7937" max="7937" width="92.140625" style="109" customWidth="1"/>
    <col min="7938" max="8192" width="8.85546875" style="109"/>
    <col min="8193" max="8193" width="92.140625" style="109" customWidth="1"/>
    <col min="8194" max="8448" width="8.85546875" style="109"/>
    <col min="8449" max="8449" width="92.140625" style="109" customWidth="1"/>
    <col min="8450" max="8704" width="8.85546875" style="109"/>
    <col min="8705" max="8705" width="92.140625" style="109" customWidth="1"/>
    <col min="8706" max="8960" width="8.85546875" style="109"/>
    <col min="8961" max="8961" width="92.140625" style="109" customWidth="1"/>
    <col min="8962" max="9216" width="8.85546875" style="109"/>
    <col min="9217" max="9217" width="92.140625" style="109" customWidth="1"/>
    <col min="9218" max="9472" width="8.85546875" style="109"/>
    <col min="9473" max="9473" width="92.140625" style="109" customWidth="1"/>
    <col min="9474" max="9728" width="8.85546875" style="109"/>
    <col min="9729" max="9729" width="92.140625" style="109" customWidth="1"/>
    <col min="9730" max="9984" width="8.85546875" style="109"/>
    <col min="9985" max="9985" width="92.140625" style="109" customWidth="1"/>
    <col min="9986" max="10240" width="8.85546875" style="109"/>
    <col min="10241" max="10241" width="92.140625" style="109" customWidth="1"/>
    <col min="10242" max="10496" width="8.85546875" style="109"/>
    <col min="10497" max="10497" width="92.140625" style="109" customWidth="1"/>
    <col min="10498" max="10752" width="8.85546875" style="109"/>
    <col min="10753" max="10753" width="92.140625" style="109" customWidth="1"/>
    <col min="10754" max="11008" width="8.85546875" style="109"/>
    <col min="11009" max="11009" width="92.140625" style="109" customWidth="1"/>
    <col min="11010" max="11264" width="8.85546875" style="109"/>
    <col min="11265" max="11265" width="92.140625" style="109" customWidth="1"/>
    <col min="11266" max="11520" width="8.85546875" style="109"/>
    <col min="11521" max="11521" width="92.140625" style="109" customWidth="1"/>
    <col min="11522" max="11776" width="8.85546875" style="109"/>
    <col min="11777" max="11777" width="92.140625" style="109" customWidth="1"/>
    <col min="11778" max="12032" width="8.85546875" style="109"/>
    <col min="12033" max="12033" width="92.140625" style="109" customWidth="1"/>
    <col min="12034" max="12288" width="8.85546875" style="109"/>
    <col min="12289" max="12289" width="92.140625" style="109" customWidth="1"/>
    <col min="12290" max="12544" width="8.85546875" style="109"/>
    <col min="12545" max="12545" width="92.140625" style="109" customWidth="1"/>
    <col min="12546" max="12800" width="8.85546875" style="109"/>
    <col min="12801" max="12801" width="92.140625" style="109" customWidth="1"/>
    <col min="12802" max="13056" width="8.85546875" style="109"/>
    <col min="13057" max="13057" width="92.140625" style="109" customWidth="1"/>
    <col min="13058" max="13312" width="8.85546875" style="109"/>
    <col min="13313" max="13313" width="92.140625" style="109" customWidth="1"/>
    <col min="13314" max="13568" width="8.85546875" style="109"/>
    <col min="13569" max="13569" width="92.140625" style="109" customWidth="1"/>
    <col min="13570" max="13824" width="8.85546875" style="109"/>
    <col min="13825" max="13825" width="92.140625" style="109" customWidth="1"/>
    <col min="13826" max="14080" width="8.85546875" style="109"/>
    <col min="14081" max="14081" width="92.140625" style="109" customWidth="1"/>
    <col min="14082" max="14336" width="8.85546875" style="109"/>
    <col min="14337" max="14337" width="92.140625" style="109" customWidth="1"/>
    <col min="14338" max="14592" width="8.85546875" style="109"/>
    <col min="14593" max="14593" width="92.140625" style="109" customWidth="1"/>
    <col min="14594" max="14848" width="8.85546875" style="109"/>
    <col min="14849" max="14849" width="92.140625" style="109" customWidth="1"/>
    <col min="14850" max="15104" width="8.85546875" style="109"/>
    <col min="15105" max="15105" width="92.140625" style="109" customWidth="1"/>
    <col min="15106" max="15360" width="8.85546875" style="109"/>
    <col min="15361" max="15361" width="92.140625" style="109" customWidth="1"/>
    <col min="15362" max="15616" width="8.85546875" style="109"/>
    <col min="15617" max="15617" width="92.140625" style="109" customWidth="1"/>
    <col min="15618" max="15872" width="8.85546875" style="109"/>
    <col min="15873" max="15873" width="92.140625" style="109" customWidth="1"/>
    <col min="15874" max="16128" width="8.85546875" style="109"/>
    <col min="16129" max="16129" width="92.140625" style="109" customWidth="1"/>
    <col min="16130" max="16384" width="8.85546875" style="109"/>
  </cols>
  <sheetData>
    <row r="2" spans="1:1" ht="20.25">
      <c r="A2" s="108" t="s">
        <v>46</v>
      </c>
    </row>
    <row r="3" spans="1:1">
      <c r="A3" s="110"/>
    </row>
    <row r="4" spans="1:1" ht="18">
      <c r="A4" s="111" t="s">
        <v>47</v>
      </c>
    </row>
    <row r="5" spans="1:1">
      <c r="A5" s="109" t="s">
        <v>4011</v>
      </c>
    </row>
    <row r="6" spans="1:1" ht="38.25">
      <c r="A6" s="112" t="s">
        <v>20</v>
      </c>
    </row>
    <row r="7" spans="1:1" ht="51">
      <c r="A7" s="112" t="s">
        <v>21</v>
      </c>
    </row>
    <row r="8" spans="1:1">
      <c r="A8" s="112"/>
    </row>
    <row r="9" spans="1:1">
      <c r="A9" s="112"/>
    </row>
    <row r="10" spans="1:1" ht="18">
      <c r="A10" s="111" t="s">
        <v>48</v>
      </c>
    </row>
    <row r="11" spans="1:1">
      <c r="A11" s="110"/>
    </row>
    <row r="12" spans="1:1" ht="38.25">
      <c r="A12" s="112" t="s">
        <v>49</v>
      </c>
    </row>
    <row r="13" spans="1:1">
      <c r="A13" s="112"/>
    </row>
    <row r="14" spans="1:1" ht="76.5">
      <c r="A14" s="112" t="s">
        <v>50</v>
      </c>
    </row>
    <row r="15" spans="1:1">
      <c r="A15" s="110"/>
    </row>
    <row r="16" spans="1:1">
      <c r="A16" s="113" t="s">
        <v>15</v>
      </c>
    </row>
    <row r="17" spans="1:1">
      <c r="A17" s="113" t="s">
        <v>16</v>
      </c>
    </row>
    <row r="18" spans="1:1" ht="51">
      <c r="A18" s="113" t="s">
        <v>17</v>
      </c>
    </row>
    <row r="19" spans="1:1" ht="38.25">
      <c r="A19" s="113" t="s">
        <v>18</v>
      </c>
    </row>
    <row r="20" spans="1:1" ht="25.5">
      <c r="A20" s="113" t="s">
        <v>19</v>
      </c>
    </row>
  </sheetData>
  <sheetProtection algorithmName="SHA-512" hashValue="S3eqr8oIoG72Ise4KICd+nwqA1KaDW02D8QJ0wt26o4E0UyFT2RIL9/UVaHa5iOhvbJ2Jeoyuv4UL8efeiQvpg==" saltValue="xv0nrDz2tQU9a17QjPEm5A==" spinCount="100000" sheet="1" formatColumns="0" formatRows="0"/>
  <printOptions horizontalCentered="1"/>
  <pageMargins left="0.98425196850393704" right="0.39370078740157483" top="0.98425196850393704" bottom="0.78740157480314965" header="0.51181102362204722" footer="0.51181102362204722"/>
  <pageSetup paperSize="9" scale="94" orientation="portrait" horizontalDpi="4294967293" verticalDpi="4294967293" r:id="rId1"/>
  <headerFooter alignWithMargins="0">
    <oddHeader>&amp;C&amp;8SB Celje</oddHeader>
    <oddFooter>&amp;C&amp;8&amp;A&amp;R&amp;8&amp;P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8">
    <tabColor theme="7" tint="0.79998168889431442"/>
  </sheetPr>
  <dimension ref="A1:DE55"/>
  <sheetViews>
    <sheetView view="pageBreakPreview" zoomScaleSheetLayoutView="100" workbookViewId="0">
      <selection activeCell="E6" sqref="E6"/>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04" bestFit="1" customWidth="1"/>
    <col min="6" max="6" width="13" style="1120" customWidth="1"/>
    <col min="7" max="16384" width="9.140625" style="25"/>
  </cols>
  <sheetData>
    <row r="1" spans="1:109" s="6" customFormat="1">
      <c r="A1" s="17" t="s">
        <v>61</v>
      </c>
      <c r="B1" s="17" t="s">
        <v>82</v>
      </c>
      <c r="C1" s="8"/>
      <c r="D1" s="15"/>
      <c r="E1" s="1291"/>
      <c r="F1" s="1117"/>
    </row>
    <row r="2" spans="1:109" s="6" customFormat="1" ht="13.5" thickBot="1">
      <c r="A2" s="54"/>
      <c r="B2" s="52"/>
      <c r="C2" s="47"/>
      <c r="D2" s="48"/>
      <c r="E2" s="1292"/>
      <c r="F2" s="1118"/>
    </row>
    <row r="3" spans="1:109" s="26" customFormat="1">
      <c r="A3" s="49"/>
      <c r="B3" s="62" t="s">
        <v>6</v>
      </c>
      <c r="C3" s="50" t="s">
        <v>57</v>
      </c>
      <c r="D3" s="51" t="s">
        <v>3</v>
      </c>
      <c r="E3" s="1293" t="s">
        <v>4</v>
      </c>
      <c r="F3" s="1119" t="s">
        <v>5</v>
      </c>
    </row>
    <row r="4" spans="1:109">
      <c r="A4" s="28"/>
      <c r="B4" s="55"/>
      <c r="C4" s="36"/>
      <c r="D4" s="15"/>
      <c r="E4" s="1294"/>
    </row>
    <row r="5" spans="1:109" ht="38.25">
      <c r="A5" s="28"/>
      <c r="B5" s="130" t="s">
        <v>62</v>
      </c>
      <c r="C5" s="36"/>
      <c r="D5" s="29"/>
      <c r="E5" s="1294"/>
    </row>
    <row r="6" spans="1:109" ht="51">
      <c r="A6" s="28"/>
      <c r="B6" s="131" t="s">
        <v>56</v>
      </c>
      <c r="C6" s="36"/>
      <c r="D6" s="29"/>
      <c r="E6" s="1294"/>
    </row>
    <row r="7" spans="1:109" s="150" customFormat="1">
      <c r="A7" s="151"/>
      <c r="B7" s="152"/>
      <c r="C7" s="146"/>
      <c r="D7" s="147"/>
      <c r="E7" s="1295"/>
      <c r="F7" s="1121"/>
      <c r="G7" s="148"/>
      <c r="H7" s="148"/>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row>
    <row r="8" spans="1:109" s="165" customFormat="1" ht="76.5">
      <c r="A8" s="163"/>
      <c r="B8" s="172" t="s">
        <v>8795</v>
      </c>
      <c r="C8" s="173"/>
      <c r="D8" s="174"/>
      <c r="E8" s="1296"/>
      <c r="F8" s="1122"/>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row>
    <row r="9" spans="1:109" s="148" customFormat="1" ht="51">
      <c r="A9" s="151"/>
      <c r="B9" s="985" t="s">
        <v>8794</v>
      </c>
      <c r="C9" s="146"/>
      <c r="D9" s="147"/>
      <c r="E9" s="1295"/>
      <c r="F9" s="1121"/>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row>
    <row r="10" spans="1:109" s="148" customFormat="1">
      <c r="A10" s="151"/>
      <c r="B10" s="166" t="s">
        <v>125</v>
      </c>
      <c r="C10" s="146"/>
      <c r="D10" s="147"/>
      <c r="E10" s="1295"/>
      <c r="F10" s="1121"/>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row>
    <row r="11" spans="1:109" s="148" customFormat="1">
      <c r="A11" s="151"/>
      <c r="B11" s="175" t="s">
        <v>126</v>
      </c>
      <c r="C11" s="146"/>
      <c r="D11" s="147"/>
      <c r="E11" s="1295"/>
      <c r="F11" s="1121"/>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c r="BI11" s="149"/>
      <c r="BJ11" s="149"/>
      <c r="BK11" s="149"/>
      <c r="BL11" s="149"/>
      <c r="BM11" s="149"/>
      <c r="BN11" s="149"/>
      <c r="BO11" s="149"/>
      <c r="BP11" s="149"/>
      <c r="BQ11" s="149"/>
      <c r="BR11" s="149"/>
      <c r="BS11" s="149"/>
      <c r="BT11" s="149"/>
      <c r="BU11" s="149"/>
      <c r="BV11" s="149"/>
      <c r="BW11" s="149"/>
      <c r="BX11" s="149"/>
      <c r="BY11" s="149"/>
      <c r="BZ11" s="149"/>
      <c r="CA11" s="149"/>
      <c r="CB11" s="149"/>
      <c r="CC11" s="149"/>
      <c r="CD11" s="149"/>
      <c r="CE11" s="149"/>
      <c r="CF11" s="149"/>
      <c r="CG11" s="149"/>
      <c r="CH11" s="149"/>
      <c r="CI11" s="149"/>
      <c r="CJ11" s="149"/>
      <c r="CK11" s="149"/>
      <c r="CL11" s="149"/>
      <c r="CM11" s="149"/>
      <c r="CN11" s="149"/>
      <c r="CO11" s="149"/>
      <c r="CP11" s="149"/>
      <c r="CQ11" s="149"/>
      <c r="CR11" s="149"/>
      <c r="CS11" s="149"/>
      <c r="CT11" s="149"/>
      <c r="CU11" s="149"/>
      <c r="CV11" s="149"/>
      <c r="CW11" s="149"/>
      <c r="CX11" s="149"/>
      <c r="CY11" s="149"/>
      <c r="CZ11" s="149"/>
      <c r="DA11" s="149"/>
      <c r="DB11" s="149"/>
      <c r="DC11" s="149"/>
      <c r="DD11" s="149"/>
      <c r="DE11" s="149"/>
    </row>
    <row r="12" spans="1:109" s="148" customFormat="1">
      <c r="A12" s="151"/>
      <c r="B12" s="175" t="s">
        <v>127</v>
      </c>
      <c r="C12" s="146"/>
      <c r="D12" s="147"/>
      <c r="E12" s="1295"/>
      <c r="F12" s="1121"/>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c r="BI12" s="149"/>
      <c r="BJ12" s="149"/>
      <c r="BK12" s="149"/>
      <c r="BL12" s="149"/>
      <c r="BM12" s="149"/>
      <c r="BN12" s="149"/>
      <c r="BO12" s="149"/>
      <c r="BP12" s="149"/>
      <c r="BQ12" s="149"/>
      <c r="BR12" s="149"/>
      <c r="BS12" s="149"/>
      <c r="BT12" s="149"/>
      <c r="BU12" s="149"/>
      <c r="BV12" s="149"/>
      <c r="BW12" s="149"/>
      <c r="BX12" s="149"/>
      <c r="BY12" s="149"/>
      <c r="BZ12" s="149"/>
      <c r="CA12" s="149"/>
      <c r="CB12" s="149"/>
      <c r="CC12" s="149"/>
      <c r="CD12" s="149"/>
      <c r="CE12" s="149"/>
      <c r="CF12" s="149"/>
      <c r="CG12" s="149"/>
      <c r="CH12" s="149"/>
      <c r="CI12" s="149"/>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row>
    <row r="13" spans="1:109" s="148" customFormat="1">
      <c r="A13" s="151"/>
      <c r="B13" s="175" t="s">
        <v>128</v>
      </c>
      <c r="C13" s="146"/>
      <c r="D13" s="147"/>
      <c r="E13" s="1295"/>
      <c r="F13" s="1121"/>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c r="BI13" s="149"/>
      <c r="BJ13" s="149"/>
      <c r="BK13" s="149"/>
      <c r="BL13" s="149"/>
      <c r="BM13" s="149"/>
      <c r="BN13" s="149"/>
      <c r="BO13" s="149"/>
      <c r="BP13" s="149"/>
      <c r="BQ13" s="149"/>
      <c r="BR13" s="149"/>
      <c r="BS13" s="149"/>
      <c r="BT13" s="149"/>
      <c r="BU13" s="149"/>
      <c r="BV13" s="149"/>
      <c r="BW13" s="149"/>
      <c r="BX13" s="149"/>
      <c r="BY13" s="149"/>
      <c r="BZ13" s="149"/>
      <c r="CA13" s="149"/>
      <c r="CB13" s="149"/>
      <c r="CC13" s="149"/>
      <c r="CD13" s="149"/>
      <c r="CE13" s="149"/>
      <c r="CF13" s="149"/>
      <c r="CG13" s="149"/>
      <c r="CH13" s="149"/>
      <c r="CI13" s="149"/>
      <c r="CJ13" s="149"/>
      <c r="CK13" s="149"/>
      <c r="CL13" s="149"/>
      <c r="CM13" s="149"/>
      <c r="CN13" s="149"/>
      <c r="CO13" s="149"/>
      <c r="CP13" s="149"/>
      <c r="CQ13" s="149"/>
      <c r="CR13" s="149"/>
      <c r="CS13" s="149"/>
      <c r="CT13" s="149"/>
      <c r="CU13" s="149"/>
      <c r="CV13" s="149"/>
      <c r="CW13" s="149"/>
      <c r="CX13" s="149"/>
      <c r="CY13" s="149"/>
      <c r="CZ13" s="149"/>
      <c r="DA13" s="149"/>
      <c r="DB13" s="149"/>
      <c r="DC13" s="149"/>
      <c r="DD13" s="149"/>
      <c r="DE13" s="149"/>
    </row>
    <row r="14" spans="1:109" s="148" customFormat="1">
      <c r="A14" s="151"/>
      <c r="B14" s="175" t="s">
        <v>129</v>
      </c>
      <c r="C14" s="146"/>
      <c r="D14" s="147"/>
      <c r="E14" s="1295"/>
      <c r="F14" s="1121"/>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row>
    <row r="15" spans="1:109" s="148" customFormat="1">
      <c r="A15" s="151"/>
      <c r="B15" s="175" t="s">
        <v>130</v>
      </c>
      <c r="C15" s="146"/>
      <c r="D15" s="147"/>
      <c r="E15" s="1295"/>
      <c r="F15" s="1121"/>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c r="CR15" s="149"/>
      <c r="CS15" s="149"/>
      <c r="CT15" s="149"/>
      <c r="CU15" s="149"/>
      <c r="CV15" s="149"/>
      <c r="CW15" s="149"/>
      <c r="CX15" s="149"/>
      <c r="CY15" s="149"/>
      <c r="CZ15" s="149"/>
      <c r="DA15" s="149"/>
      <c r="DB15" s="149"/>
      <c r="DC15" s="149"/>
      <c r="DD15" s="149"/>
      <c r="DE15" s="149"/>
    </row>
    <row r="16" spans="1:109" s="148" customFormat="1" ht="38.25">
      <c r="A16" s="151"/>
      <c r="B16" s="175" t="s">
        <v>131</v>
      </c>
      <c r="C16" s="146"/>
      <c r="D16" s="147"/>
      <c r="E16" s="1295"/>
      <c r="F16" s="1121"/>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49"/>
      <c r="CH16" s="149"/>
      <c r="CI16" s="149"/>
      <c r="CJ16" s="149"/>
      <c r="CK16" s="149"/>
      <c r="CL16" s="149"/>
      <c r="CM16" s="149"/>
      <c r="CN16" s="149"/>
      <c r="CO16" s="149"/>
      <c r="CP16" s="149"/>
      <c r="CQ16" s="149"/>
      <c r="CR16" s="149"/>
      <c r="CS16" s="149"/>
      <c r="CT16" s="149"/>
      <c r="CU16" s="149"/>
      <c r="CV16" s="149"/>
      <c r="CW16" s="149"/>
      <c r="CX16" s="149"/>
      <c r="CY16" s="149"/>
      <c r="CZ16" s="149"/>
      <c r="DA16" s="149"/>
      <c r="DB16" s="149"/>
      <c r="DC16" s="149"/>
      <c r="DD16" s="149"/>
      <c r="DE16" s="149"/>
    </row>
    <row r="17" spans="1:109" s="148" customFormat="1">
      <c r="A17" s="151"/>
      <c r="B17" s="175" t="s">
        <v>132</v>
      </c>
      <c r="C17" s="176"/>
      <c r="D17" s="177"/>
      <c r="E17" s="1297"/>
      <c r="F17" s="1123"/>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c r="CR17" s="149"/>
      <c r="CS17" s="149"/>
      <c r="CT17" s="149"/>
      <c r="CU17" s="149"/>
      <c r="CV17" s="149"/>
      <c r="CW17" s="149"/>
      <c r="CX17" s="149"/>
      <c r="CY17" s="149"/>
      <c r="CZ17" s="149"/>
      <c r="DA17" s="149"/>
      <c r="DB17" s="149"/>
      <c r="DC17" s="149"/>
      <c r="DD17" s="149"/>
      <c r="DE17" s="149"/>
    </row>
    <row r="18" spans="1:109" s="148" customFormat="1" ht="38.25">
      <c r="A18" s="151"/>
      <c r="B18" s="175" t="s">
        <v>133</v>
      </c>
      <c r="C18" s="161"/>
      <c r="D18" s="162"/>
      <c r="E18" s="1298"/>
      <c r="F18" s="1121"/>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c r="CR18" s="149"/>
      <c r="CS18" s="149"/>
      <c r="CT18" s="149"/>
      <c r="CU18" s="149"/>
      <c r="CV18" s="149"/>
      <c r="CW18" s="149"/>
      <c r="CX18" s="149"/>
      <c r="CY18" s="149"/>
      <c r="CZ18" s="149"/>
      <c r="DA18" s="149"/>
      <c r="DB18" s="149"/>
      <c r="DC18" s="149"/>
      <c r="DD18" s="149"/>
      <c r="DE18" s="149"/>
    </row>
    <row r="19" spans="1:109" s="150" customFormat="1">
      <c r="A19" s="151"/>
      <c r="B19" s="152"/>
      <c r="C19" s="146"/>
      <c r="D19" s="147"/>
      <c r="E19" s="1295"/>
      <c r="F19" s="1121"/>
      <c r="G19" s="148"/>
      <c r="H19" s="148"/>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c r="CR19" s="149"/>
      <c r="CS19" s="149"/>
      <c r="CT19" s="149"/>
      <c r="CU19" s="149"/>
      <c r="CV19" s="149"/>
      <c r="CW19" s="149"/>
      <c r="CX19" s="149"/>
      <c r="CY19" s="149"/>
      <c r="CZ19" s="149"/>
      <c r="DA19" s="149"/>
      <c r="DB19" s="149"/>
      <c r="DC19" s="149"/>
      <c r="DD19" s="149"/>
      <c r="DE19" s="149"/>
    </row>
    <row r="20" spans="1:109" s="158" customFormat="1">
      <c r="A20" s="159" t="s">
        <v>31</v>
      </c>
      <c r="B20" s="160" t="s">
        <v>106</v>
      </c>
      <c r="C20" s="154"/>
      <c r="D20" s="156"/>
      <c r="E20" s="1299"/>
      <c r="F20" s="1124"/>
      <c r="G20" s="157"/>
    </row>
    <row r="21" spans="1:109" s="158" customFormat="1" ht="63.75">
      <c r="A21" s="159"/>
      <c r="B21" s="153" t="s">
        <v>107</v>
      </c>
      <c r="C21" s="154"/>
      <c r="D21" s="155"/>
      <c r="E21" s="1299"/>
      <c r="F21" s="1124"/>
      <c r="G21" s="157"/>
    </row>
    <row r="22" spans="1:109" s="158" customFormat="1">
      <c r="A22" s="159"/>
      <c r="B22" s="153" t="s">
        <v>108</v>
      </c>
      <c r="C22" s="154"/>
      <c r="D22" s="155"/>
      <c r="E22" s="1299"/>
      <c r="F22" s="1124"/>
      <c r="G22" s="157"/>
    </row>
    <row r="23" spans="1:109" s="158" customFormat="1">
      <c r="A23" s="159"/>
      <c r="B23" s="153" t="s">
        <v>109</v>
      </c>
      <c r="C23" s="154"/>
      <c r="D23" s="156"/>
      <c r="E23" s="1299"/>
      <c r="F23" s="1124"/>
      <c r="G23" s="157"/>
    </row>
    <row r="24" spans="1:109" s="158" customFormat="1">
      <c r="A24" s="159"/>
      <c r="B24" s="153" t="s">
        <v>110</v>
      </c>
      <c r="C24" s="154"/>
      <c r="D24" s="155"/>
      <c r="E24" s="1299"/>
      <c r="F24" s="1124"/>
      <c r="G24" s="157"/>
    </row>
    <row r="25" spans="1:109" s="158" customFormat="1" ht="25.5">
      <c r="A25" s="159"/>
      <c r="B25" s="153" t="s">
        <v>111</v>
      </c>
      <c r="C25" s="154"/>
      <c r="D25" s="156"/>
      <c r="E25" s="1299"/>
      <c r="F25" s="1124"/>
      <c r="G25" s="157"/>
    </row>
    <row r="26" spans="1:109" s="158" customFormat="1">
      <c r="A26" s="159"/>
      <c r="B26" s="153" t="s">
        <v>112</v>
      </c>
      <c r="C26" s="154"/>
      <c r="D26" s="156"/>
      <c r="E26" s="1299"/>
      <c r="F26" s="1124"/>
      <c r="G26" s="157"/>
    </row>
    <row r="27" spans="1:109" s="158" customFormat="1">
      <c r="A27" s="159"/>
      <c r="B27" s="153" t="s">
        <v>113</v>
      </c>
      <c r="C27" s="154"/>
      <c r="D27" s="156"/>
      <c r="E27" s="1299"/>
      <c r="F27" s="1124"/>
      <c r="G27" s="157"/>
    </row>
    <row r="28" spans="1:109" s="158" customFormat="1">
      <c r="A28" s="159"/>
      <c r="B28" s="153" t="s">
        <v>114</v>
      </c>
      <c r="C28" s="154"/>
      <c r="D28" s="156"/>
      <c r="E28" s="1299"/>
      <c r="F28" s="1124"/>
      <c r="G28" s="157"/>
    </row>
    <row r="29" spans="1:109" s="158" customFormat="1">
      <c r="A29" s="159"/>
      <c r="B29" s="153" t="s">
        <v>115</v>
      </c>
      <c r="C29" s="154"/>
      <c r="D29" s="156"/>
      <c r="E29" s="1299"/>
      <c r="F29" s="1124"/>
      <c r="G29" s="157"/>
    </row>
    <row r="30" spans="1:109" s="158" customFormat="1" ht="25.5">
      <c r="A30" s="159"/>
      <c r="B30" s="153" t="s">
        <v>116</v>
      </c>
      <c r="C30" s="154"/>
      <c r="D30" s="156"/>
      <c r="E30" s="1299"/>
      <c r="F30" s="1124"/>
      <c r="G30" s="157"/>
    </row>
    <row r="31" spans="1:109" s="158" customFormat="1" ht="38.25">
      <c r="A31" s="159"/>
      <c r="B31" s="153" t="s">
        <v>117</v>
      </c>
      <c r="C31" s="154"/>
      <c r="D31" s="156"/>
      <c r="E31" s="1299"/>
      <c r="F31" s="1124"/>
      <c r="G31" s="157"/>
    </row>
    <row r="32" spans="1:109" s="158" customFormat="1">
      <c r="A32" s="159"/>
      <c r="B32" s="153" t="s">
        <v>118</v>
      </c>
      <c r="C32" s="154"/>
      <c r="D32" s="156"/>
      <c r="E32" s="1299"/>
      <c r="F32" s="1124"/>
      <c r="G32" s="157"/>
    </row>
    <row r="33" spans="1:7" s="158" customFormat="1" ht="51">
      <c r="A33" s="159"/>
      <c r="B33" s="153" t="s">
        <v>119</v>
      </c>
      <c r="C33" s="154"/>
      <c r="D33" s="156"/>
      <c r="E33" s="1299"/>
      <c r="F33" s="1124"/>
      <c r="G33" s="157"/>
    </row>
    <row r="34" spans="1:7" s="158" customFormat="1" ht="25.5">
      <c r="A34" s="159"/>
      <c r="B34" s="153" t="s">
        <v>120</v>
      </c>
      <c r="C34" s="154"/>
      <c r="D34" s="156"/>
      <c r="E34" s="1299"/>
      <c r="F34" s="1124"/>
      <c r="G34" s="157"/>
    </row>
    <row r="35" spans="1:7" s="158" customFormat="1" ht="140.25">
      <c r="A35" s="159"/>
      <c r="B35" s="153" t="s">
        <v>121</v>
      </c>
      <c r="C35" s="161" t="s">
        <v>7</v>
      </c>
      <c r="D35" s="162">
        <v>1</v>
      </c>
      <c r="E35" s="1298">
        <v>0</v>
      </c>
      <c r="F35" s="1121">
        <f>+D35*E35</f>
        <v>0</v>
      </c>
      <c r="G35" s="157"/>
    </row>
    <row r="36" spans="1:7" s="6" customFormat="1">
      <c r="A36" s="57"/>
      <c r="B36" s="132"/>
      <c r="C36" s="73"/>
      <c r="D36" s="79"/>
      <c r="E36" s="1291"/>
      <c r="F36" s="1117"/>
    </row>
    <row r="37" spans="1:7" s="6" customFormat="1">
      <c r="A37" s="57"/>
      <c r="B37" s="132"/>
      <c r="C37" s="73"/>
      <c r="D37" s="79"/>
      <c r="E37" s="1291"/>
      <c r="F37" s="1117"/>
    </row>
    <row r="38" spans="1:7" s="61" customFormat="1" ht="89.25">
      <c r="A38" s="59" t="s">
        <v>32</v>
      </c>
      <c r="B38" s="139" t="s">
        <v>1258</v>
      </c>
      <c r="C38" s="65"/>
      <c r="D38" s="38"/>
      <c r="E38" s="1300"/>
      <c r="F38" s="1121"/>
    </row>
    <row r="39" spans="1:7" s="61" customFormat="1" ht="25.5">
      <c r="A39" s="167"/>
      <c r="B39" s="168" t="s">
        <v>122</v>
      </c>
      <c r="C39" s="65"/>
      <c r="D39" s="38"/>
      <c r="E39" s="1300"/>
      <c r="F39" s="1121"/>
    </row>
    <row r="40" spans="1:7" s="61" customFormat="1" ht="25.5">
      <c r="A40" s="167"/>
      <c r="B40" s="168" t="s">
        <v>123</v>
      </c>
      <c r="C40" s="65"/>
      <c r="D40" s="38"/>
      <c r="E40" s="1300"/>
      <c r="F40" s="1121"/>
    </row>
    <row r="41" spans="1:7" s="61" customFormat="1">
      <c r="A41" s="167"/>
      <c r="B41" s="168" t="s">
        <v>828</v>
      </c>
      <c r="C41" s="65"/>
      <c r="D41" s="169"/>
      <c r="E41" s="1300"/>
      <c r="F41" s="1121"/>
    </row>
    <row r="42" spans="1:7" s="61" customFormat="1" ht="63.75">
      <c r="A42" s="167"/>
      <c r="B42" s="1290" t="s">
        <v>920</v>
      </c>
      <c r="C42" s="170" t="s">
        <v>0</v>
      </c>
      <c r="D42" s="171">
        <v>100</v>
      </c>
      <c r="E42" s="1301">
        <v>0</v>
      </c>
      <c r="F42" s="1121">
        <f>+E42*D42</f>
        <v>0</v>
      </c>
    </row>
    <row r="45" spans="1:7" s="61" customFormat="1" ht="76.5">
      <c r="A45" s="59" t="s">
        <v>33</v>
      </c>
      <c r="B45" s="139" t="s">
        <v>1259</v>
      </c>
      <c r="C45" s="65"/>
      <c r="D45" s="38"/>
      <c r="E45" s="1300"/>
      <c r="F45" s="1121"/>
    </row>
    <row r="46" spans="1:7" s="61" customFormat="1">
      <c r="A46" s="59"/>
      <c r="B46" s="139"/>
      <c r="C46" s="65"/>
      <c r="D46" s="38"/>
      <c r="E46" s="1300"/>
      <c r="F46" s="1121"/>
    </row>
    <row r="47" spans="1:7" s="61" customFormat="1">
      <c r="A47" s="167" t="s">
        <v>38</v>
      </c>
      <c r="B47" s="168" t="s">
        <v>1260</v>
      </c>
      <c r="C47" s="65" t="s">
        <v>7</v>
      </c>
      <c r="D47" s="38">
        <v>4</v>
      </c>
      <c r="E47" s="1300">
        <v>0</v>
      </c>
      <c r="F47" s="1121">
        <f>+D47*E47</f>
        <v>0</v>
      </c>
    </row>
    <row r="48" spans="1:7" s="61" customFormat="1">
      <c r="A48" s="167"/>
      <c r="B48" s="168"/>
      <c r="C48" s="65"/>
      <c r="D48" s="38"/>
      <c r="E48" s="1300"/>
      <c r="F48" s="1121"/>
    </row>
    <row r="49" spans="1:7" s="61" customFormat="1">
      <c r="A49" s="167" t="s">
        <v>39</v>
      </c>
      <c r="B49" s="168" t="s">
        <v>1261</v>
      </c>
      <c r="C49" s="65" t="s">
        <v>7</v>
      </c>
      <c r="D49" s="38">
        <v>4</v>
      </c>
      <c r="E49" s="1300">
        <v>0</v>
      </c>
      <c r="F49" s="1121">
        <f>+D49*E49</f>
        <v>0</v>
      </c>
    </row>
    <row r="50" spans="1:7" s="61" customFormat="1">
      <c r="A50" s="167"/>
      <c r="B50" s="1290"/>
      <c r="C50" s="170"/>
      <c r="D50" s="171"/>
      <c r="E50" s="1301"/>
      <c r="F50" s="1121"/>
    </row>
    <row r="51" spans="1:7" s="61" customFormat="1" ht="38.25">
      <c r="A51" s="59" t="s">
        <v>36</v>
      </c>
      <c r="B51" s="139" t="s">
        <v>1239</v>
      </c>
      <c r="C51" s="161" t="s">
        <v>7</v>
      </c>
      <c r="D51" s="162">
        <v>1</v>
      </c>
      <c r="E51" s="1298">
        <v>0</v>
      </c>
      <c r="F51" s="1121">
        <f>+D51*E51</f>
        <v>0</v>
      </c>
    </row>
    <row r="52" spans="1:7" s="56" customFormat="1">
      <c r="A52" s="123"/>
      <c r="B52" s="124"/>
      <c r="C52" s="125"/>
      <c r="D52" s="126"/>
      <c r="E52" s="1302"/>
      <c r="F52" s="1125"/>
    </row>
    <row r="53" spans="1:7" s="61" customFormat="1">
      <c r="A53" s="106"/>
      <c r="B53" s="127"/>
      <c r="C53" s="65"/>
      <c r="D53" s="38"/>
      <c r="E53" s="1300"/>
      <c r="F53" s="1121"/>
    </row>
    <row r="54" spans="1:7" s="30" customFormat="1" ht="13.5" thickBot="1">
      <c r="A54" s="68"/>
      <c r="B54" s="69" t="s">
        <v>83</v>
      </c>
      <c r="C54" s="70"/>
      <c r="D54" s="71"/>
      <c r="E54" s="1303"/>
      <c r="F54" s="1126">
        <f>SUM(F2:F53)</f>
        <v>0</v>
      </c>
      <c r="G54" s="128"/>
    </row>
    <row r="55" spans="1:7" ht="13.5" thickTop="1"/>
  </sheetData>
  <sheetProtection algorithmName="SHA-512" hashValue="5xCYYAzWHGdPLcPN9BT1Pbd2/nEAzcQYsUHOX5gdIcP5y/IXrquSex6tmUcUkgSwpyT8l1PMB3+qHeJRq/x0Vg==" saltValue="CnJxqwbO0oUXL/C9JasFDw==" spinCount="100000" sheet="1" formatCells="0"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9">
    <tabColor theme="7" tint="0.79998168889431442"/>
  </sheetPr>
  <dimension ref="A1:CR117"/>
  <sheetViews>
    <sheetView view="pageBreakPreview" topLeftCell="A89" zoomScaleSheetLayoutView="100" workbookViewId="0">
      <selection activeCell="E92" sqref="E92"/>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04" bestFit="1" customWidth="1"/>
    <col min="6" max="6" width="13" style="1120" customWidth="1"/>
    <col min="7" max="16384" width="9.140625" style="25"/>
  </cols>
  <sheetData>
    <row r="1" spans="1:96" s="6" customFormat="1">
      <c r="A1" s="17" t="s">
        <v>63</v>
      </c>
      <c r="B1" s="17" t="s">
        <v>173</v>
      </c>
      <c r="C1" s="8"/>
      <c r="D1" s="15"/>
      <c r="E1" s="1291"/>
      <c r="F1" s="1117"/>
    </row>
    <row r="2" spans="1:96" s="6" customFormat="1" ht="13.5" thickBot="1">
      <c r="A2" s="54"/>
      <c r="B2" s="52"/>
      <c r="C2" s="47"/>
      <c r="D2" s="48"/>
      <c r="E2" s="1292"/>
      <c r="F2" s="1118"/>
    </row>
    <row r="3" spans="1:96" s="26" customFormat="1">
      <c r="A3" s="49"/>
      <c r="B3" s="62" t="s">
        <v>6</v>
      </c>
      <c r="C3" s="50" t="s">
        <v>57</v>
      </c>
      <c r="D3" s="51" t="s">
        <v>3</v>
      </c>
      <c r="E3" s="1293" t="s">
        <v>4</v>
      </c>
      <c r="F3" s="1119" t="s">
        <v>5</v>
      </c>
    </row>
    <row r="4" spans="1:96">
      <c r="A4" s="28"/>
      <c r="B4" s="55"/>
      <c r="C4" s="36"/>
      <c r="D4" s="15"/>
      <c r="E4" s="1294"/>
    </row>
    <row r="5" spans="1:96" s="178" customFormat="1">
      <c r="A5" s="179"/>
      <c r="B5" s="180" t="s">
        <v>136</v>
      </c>
      <c r="C5" s="181"/>
      <c r="D5" s="182"/>
      <c r="E5" s="1305"/>
      <c r="F5" s="1121"/>
    </row>
    <row r="6" spans="1:96" s="178" customFormat="1" ht="48">
      <c r="A6" s="179"/>
      <c r="B6" s="258" t="s">
        <v>137</v>
      </c>
      <c r="C6" s="181"/>
      <c r="D6" s="182"/>
      <c r="E6" s="1305"/>
      <c r="F6" s="1121"/>
    </row>
    <row r="7" spans="1:96" s="187" customFormat="1" ht="24">
      <c r="A7" s="179"/>
      <c r="B7" s="184" t="s">
        <v>138</v>
      </c>
      <c r="C7" s="185"/>
      <c r="D7" s="186"/>
      <c r="E7" s="1305"/>
      <c r="F7" s="1121"/>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row>
    <row r="8" spans="1:96" s="178" customFormat="1" ht="36">
      <c r="A8" s="179"/>
      <c r="B8" s="183" t="s">
        <v>139</v>
      </c>
      <c r="C8" s="181"/>
      <c r="D8" s="182"/>
      <c r="E8" s="1305"/>
      <c r="F8" s="1121"/>
    </row>
    <row r="9" spans="1:96" s="165" customFormat="1" ht="36">
      <c r="A9" s="188"/>
      <c r="B9" s="189" t="s">
        <v>140</v>
      </c>
      <c r="C9" s="190"/>
      <c r="D9" s="191"/>
      <c r="E9" s="1306"/>
      <c r="F9" s="1127"/>
    </row>
    <row r="10" spans="1:96" s="165" customFormat="1" ht="72">
      <c r="A10" s="188"/>
      <c r="B10" s="189" t="s">
        <v>141</v>
      </c>
      <c r="C10" s="190"/>
      <c r="D10" s="191"/>
      <c r="E10" s="1306"/>
      <c r="F10" s="1127"/>
    </row>
    <row r="11" spans="1:96" s="165" customFormat="1" ht="36">
      <c r="A11" s="188"/>
      <c r="B11" s="192" t="s">
        <v>142</v>
      </c>
      <c r="C11" s="190"/>
      <c r="D11" s="191"/>
      <c r="E11" s="1306"/>
      <c r="F11" s="1127"/>
    </row>
    <row r="13" spans="1:96" s="165" customFormat="1" ht="24">
      <c r="A13" s="193"/>
      <c r="B13" s="194" t="s">
        <v>143</v>
      </c>
      <c r="C13" s="195"/>
      <c r="D13" s="196"/>
      <c r="E13" s="1307"/>
      <c r="F13" s="1117"/>
    </row>
    <row r="14" spans="1:96" s="199" customFormat="1" ht="24">
      <c r="A14" s="197"/>
      <c r="B14" s="198" t="s">
        <v>144</v>
      </c>
      <c r="C14" s="107"/>
      <c r="D14" s="78"/>
      <c r="E14" s="1308"/>
      <c r="F14" s="1128"/>
    </row>
    <row r="15" spans="1:96" s="199" customFormat="1" ht="36">
      <c r="A15" s="197"/>
      <c r="B15" s="198" t="s">
        <v>145</v>
      </c>
      <c r="C15" s="107"/>
      <c r="D15" s="78"/>
      <c r="E15" s="1308"/>
      <c r="F15" s="1128"/>
    </row>
    <row r="16" spans="1:96" s="199" customFormat="1" ht="24">
      <c r="A16" s="197"/>
      <c r="B16" s="198" t="s">
        <v>146</v>
      </c>
      <c r="C16" s="107"/>
      <c r="D16" s="78"/>
      <c r="E16" s="1308"/>
      <c r="F16" s="1128"/>
    </row>
    <row r="17" spans="1:6" s="165" customFormat="1">
      <c r="A17" s="200"/>
      <c r="B17" s="201" t="s">
        <v>158</v>
      </c>
      <c r="C17" s="195"/>
      <c r="D17" s="196"/>
      <c r="E17" s="1307"/>
      <c r="F17" s="1117"/>
    </row>
    <row r="18" spans="1:6" s="165" customFormat="1">
      <c r="A18" s="193"/>
      <c r="B18" s="201" t="s">
        <v>147</v>
      </c>
      <c r="C18" s="202"/>
      <c r="D18" s="196"/>
      <c r="E18" s="1307"/>
      <c r="F18" s="1117"/>
    </row>
    <row r="19" spans="1:6" s="165" customFormat="1">
      <c r="A19" s="193"/>
      <c r="B19" s="201" t="s">
        <v>159</v>
      </c>
      <c r="C19" s="195"/>
      <c r="D19" s="196"/>
      <c r="E19" s="1307"/>
      <c r="F19" s="1117"/>
    </row>
    <row r="20" spans="1:6" s="165" customFormat="1" ht="24">
      <c r="A20" s="193"/>
      <c r="B20" s="201" t="s">
        <v>148</v>
      </c>
      <c r="C20" s="195"/>
      <c r="D20" s="196"/>
      <c r="E20" s="1307"/>
      <c r="F20" s="1117"/>
    </row>
    <row r="21" spans="1:6" s="205" customFormat="1" ht="36">
      <c r="A21" s="193"/>
      <c r="B21" s="203" t="s">
        <v>160</v>
      </c>
      <c r="C21" s="195"/>
      <c r="D21" s="196"/>
      <c r="E21" s="1307"/>
      <c r="F21" s="1117"/>
    </row>
    <row r="22" spans="1:6" s="165" customFormat="1" ht="24">
      <c r="A22" s="193"/>
      <c r="B22" s="201" t="s">
        <v>149</v>
      </c>
      <c r="C22" s="195"/>
      <c r="D22" s="196"/>
      <c r="E22" s="1307"/>
      <c r="F22" s="1117"/>
    </row>
    <row r="23" spans="1:6" s="165" customFormat="1" ht="24">
      <c r="A23" s="193"/>
      <c r="B23" s="201" t="s">
        <v>150</v>
      </c>
      <c r="C23" s="195"/>
      <c r="D23" s="196"/>
      <c r="E23" s="1307"/>
      <c r="F23" s="1117"/>
    </row>
    <row r="24" spans="1:6" s="165" customFormat="1" ht="24">
      <c r="A24" s="193"/>
      <c r="B24" s="201" t="s">
        <v>151</v>
      </c>
      <c r="C24" s="195"/>
      <c r="D24" s="196"/>
      <c r="E24" s="1307"/>
      <c r="F24" s="1117"/>
    </row>
    <row r="25" spans="1:6" s="165" customFormat="1" ht="24">
      <c r="A25" s="193"/>
      <c r="B25" s="201" t="s">
        <v>152</v>
      </c>
      <c r="C25" s="195"/>
      <c r="D25" s="196"/>
      <c r="E25" s="1307"/>
      <c r="F25" s="1117"/>
    </row>
    <row r="26" spans="1:6" s="165" customFormat="1" ht="24">
      <c r="A26" s="193"/>
      <c r="B26" s="198" t="s">
        <v>153</v>
      </c>
      <c r="C26" s="202"/>
      <c r="D26" s="196"/>
      <c r="E26" s="1307"/>
      <c r="F26" s="1117"/>
    </row>
    <row r="27" spans="1:6" s="165" customFormat="1" ht="36">
      <c r="A27" s="193"/>
      <c r="B27" s="203" t="s">
        <v>154</v>
      </c>
      <c r="C27" s="202"/>
      <c r="D27" s="196"/>
      <c r="E27" s="1307"/>
      <c r="F27" s="1117"/>
    </row>
    <row r="28" spans="1:6" s="165" customFormat="1" ht="24">
      <c r="A28" s="193"/>
      <c r="B28" s="201" t="s">
        <v>155</v>
      </c>
      <c r="C28" s="202"/>
      <c r="D28" s="196"/>
      <c r="E28" s="1307"/>
      <c r="F28" s="1117"/>
    </row>
    <row r="29" spans="1:6" s="165" customFormat="1" ht="24">
      <c r="A29" s="193"/>
      <c r="B29" s="201" t="s">
        <v>156</v>
      </c>
      <c r="C29" s="202"/>
      <c r="D29" s="196"/>
      <c r="E29" s="1307"/>
      <c r="F29" s="1117"/>
    </row>
    <row r="30" spans="1:6" s="165" customFormat="1" ht="36">
      <c r="A30" s="193"/>
      <c r="B30" s="204" t="s">
        <v>157</v>
      </c>
      <c r="C30" s="202"/>
      <c r="D30" s="196"/>
      <c r="E30" s="1307"/>
      <c r="F30" s="1117"/>
    </row>
    <row r="31" spans="1:6">
      <c r="A31" s="28"/>
      <c r="B31" s="55"/>
      <c r="C31" s="36"/>
      <c r="D31" s="29"/>
      <c r="E31" s="1294"/>
    </row>
    <row r="32" spans="1:6">
      <c r="A32" s="28"/>
      <c r="B32" s="55"/>
      <c r="C32" s="36"/>
      <c r="D32" s="29"/>
      <c r="E32" s="1294"/>
    </row>
    <row r="33" spans="1:6" s="61" customFormat="1" ht="25.5">
      <c r="A33" s="59" t="s">
        <v>31</v>
      </c>
      <c r="B33" s="139" t="s">
        <v>161</v>
      </c>
      <c r="C33" s="65"/>
      <c r="D33" s="38"/>
      <c r="E33" s="1300"/>
      <c r="F33" s="1121"/>
    </row>
    <row r="34" spans="1:6" s="144" customFormat="1">
      <c r="B34" s="145" t="s">
        <v>84</v>
      </c>
      <c r="C34" s="218" t="s">
        <v>14</v>
      </c>
      <c r="D34" s="142">
        <f>1+1+1</f>
        <v>3</v>
      </c>
      <c r="E34" s="1309">
        <v>0</v>
      </c>
      <c r="F34" s="1129">
        <f>+D34*E34</f>
        <v>0</v>
      </c>
    </row>
    <row r="35" spans="1:6" s="144" customFormat="1">
      <c r="B35" s="145" t="s">
        <v>85</v>
      </c>
      <c r="C35" s="218" t="s">
        <v>14</v>
      </c>
      <c r="D35" s="142">
        <f>6+6+1</f>
        <v>13</v>
      </c>
      <c r="E35" s="1309">
        <v>0</v>
      </c>
      <c r="F35" s="1129">
        <f>+D35*E35</f>
        <v>0</v>
      </c>
    </row>
    <row r="36" spans="1:6" s="144" customFormat="1">
      <c r="A36" s="206"/>
      <c r="B36" s="145" t="s">
        <v>86</v>
      </c>
      <c r="C36" s="218" t="s">
        <v>14</v>
      </c>
      <c r="D36" s="142">
        <v>1</v>
      </c>
      <c r="E36" s="1309">
        <v>0</v>
      </c>
      <c r="F36" s="1129">
        <f>+D36*E36</f>
        <v>0</v>
      </c>
    </row>
    <row r="37" spans="1:6" s="144" customFormat="1">
      <c r="A37" s="206"/>
      <c r="B37" s="145" t="s">
        <v>87</v>
      </c>
      <c r="C37" s="218" t="s">
        <v>14</v>
      </c>
      <c r="D37" s="142">
        <v>2</v>
      </c>
      <c r="E37" s="1309">
        <v>0</v>
      </c>
      <c r="F37" s="1129">
        <f>+D37*E37</f>
        <v>0</v>
      </c>
    </row>
    <row r="38" spans="1:6" s="144" customFormat="1">
      <c r="A38" s="206"/>
      <c r="B38" s="145"/>
      <c r="C38" s="218"/>
      <c r="D38" s="142"/>
      <c r="E38" s="1309"/>
      <c r="F38" s="1129"/>
    </row>
    <row r="39" spans="1:6" s="144" customFormat="1">
      <c r="A39" s="206"/>
      <c r="B39" s="145"/>
      <c r="C39" s="218"/>
      <c r="D39" s="142"/>
      <c r="E39" s="1309"/>
      <c r="F39" s="1129"/>
    </row>
    <row r="40" spans="1:6" s="144" customFormat="1" ht="51">
      <c r="A40" s="206" t="s">
        <v>32</v>
      </c>
      <c r="B40" s="145" t="s">
        <v>829</v>
      </c>
      <c r="C40" s="218" t="s">
        <v>14</v>
      </c>
      <c r="D40" s="142">
        <v>2</v>
      </c>
      <c r="E40" s="1309">
        <v>0</v>
      </c>
      <c r="F40" s="1129">
        <f>+D40*E40</f>
        <v>0</v>
      </c>
    </row>
    <row r="41" spans="1:6" s="144" customFormat="1">
      <c r="A41" s="206"/>
      <c r="B41" s="145"/>
      <c r="C41" s="218"/>
      <c r="D41" s="142"/>
      <c r="E41" s="1309"/>
      <c r="F41" s="1129"/>
    </row>
    <row r="42" spans="1:6" s="144" customFormat="1">
      <c r="A42" s="206"/>
      <c r="B42" s="145"/>
      <c r="C42" s="218"/>
      <c r="D42" s="142"/>
      <c r="E42" s="1309"/>
      <c r="F42" s="1129"/>
    </row>
    <row r="43" spans="1:6" s="144" customFormat="1" ht="38.25">
      <c r="A43" s="206" t="s">
        <v>33</v>
      </c>
      <c r="B43" s="145" t="s">
        <v>163</v>
      </c>
      <c r="C43" s="218" t="s">
        <v>1</v>
      </c>
      <c r="D43" s="142">
        <f>3.1+14.5+33.35+49.15+50.27+18.91</f>
        <v>169.28</v>
      </c>
      <c r="E43" s="1309">
        <v>0</v>
      </c>
      <c r="F43" s="3532">
        <f>+D43*E43</f>
        <v>0</v>
      </c>
    </row>
    <row r="44" spans="1:6" s="144" customFormat="1">
      <c r="A44" s="206"/>
      <c r="B44" s="145"/>
      <c r="C44" s="218"/>
      <c r="D44" s="142"/>
      <c r="E44" s="1309"/>
      <c r="F44" s="1129"/>
    </row>
    <row r="45" spans="1:6" s="144" customFormat="1">
      <c r="A45" s="206"/>
      <c r="B45" s="145"/>
      <c r="C45" s="218"/>
      <c r="D45" s="142"/>
      <c r="E45" s="1309"/>
      <c r="F45" s="1129"/>
    </row>
    <row r="46" spans="1:6" s="144" customFormat="1" ht="38.25">
      <c r="A46" s="206" t="s">
        <v>34</v>
      </c>
      <c r="B46" s="145" t="s">
        <v>162</v>
      </c>
      <c r="C46" s="218" t="s">
        <v>89</v>
      </c>
      <c r="D46" s="142">
        <f>3.01+3.23+1.9+4.8+4.6+4.8+3.6</f>
        <v>25.94</v>
      </c>
      <c r="E46" s="1309">
        <v>0</v>
      </c>
      <c r="F46" s="1129">
        <f>+D46*E46</f>
        <v>0</v>
      </c>
    </row>
    <row r="47" spans="1:6" s="144" customFormat="1">
      <c r="A47" s="206"/>
      <c r="B47" s="145"/>
      <c r="C47" s="218"/>
      <c r="D47" s="142"/>
      <c r="E47" s="1309"/>
      <c r="F47" s="1129"/>
    </row>
    <row r="48" spans="1:6" s="144" customFormat="1">
      <c r="A48" s="206"/>
      <c r="B48" s="145"/>
      <c r="C48" s="218"/>
      <c r="D48" s="142"/>
      <c r="E48" s="1309"/>
      <c r="F48" s="1129"/>
    </row>
    <row r="49" spans="1:6" s="144" customFormat="1" ht="51">
      <c r="A49" s="206" t="s">
        <v>36</v>
      </c>
      <c r="B49" s="145" t="s">
        <v>164</v>
      </c>
      <c r="C49" s="218" t="s">
        <v>7</v>
      </c>
      <c r="D49" s="142">
        <v>1</v>
      </c>
      <c r="E49" s="1309">
        <v>0</v>
      </c>
      <c r="F49" s="1129">
        <f>+D49*E49</f>
        <v>0</v>
      </c>
    </row>
    <row r="50" spans="1:6" s="144" customFormat="1">
      <c r="A50" s="206"/>
      <c r="B50" s="145"/>
      <c r="C50" s="218"/>
      <c r="D50" s="142"/>
      <c r="E50" s="1309"/>
      <c r="F50" s="1129"/>
    </row>
    <row r="51" spans="1:6" s="144" customFormat="1">
      <c r="A51" s="206"/>
      <c r="B51" s="145"/>
      <c r="C51" s="218"/>
      <c r="D51" s="142"/>
      <c r="E51" s="1309"/>
      <c r="F51" s="1129"/>
    </row>
    <row r="52" spans="1:6" s="144" customFormat="1" ht="38.25">
      <c r="A52" s="206" t="s">
        <v>37</v>
      </c>
      <c r="B52" s="145" t="s">
        <v>708</v>
      </c>
      <c r="C52" s="218" t="s">
        <v>89</v>
      </c>
      <c r="D52" s="142">
        <f>40*0.25</f>
        <v>10</v>
      </c>
      <c r="E52" s="1309">
        <v>0</v>
      </c>
      <c r="F52" s="1129">
        <f>+D52*E52</f>
        <v>0</v>
      </c>
    </row>
    <row r="53" spans="1:6" s="144" customFormat="1">
      <c r="A53" s="206"/>
      <c r="B53" s="145"/>
      <c r="C53" s="218"/>
      <c r="D53" s="142"/>
      <c r="E53" s="1309"/>
      <c r="F53" s="1129"/>
    </row>
    <row r="54" spans="1:6" s="144" customFormat="1">
      <c r="A54" s="206"/>
      <c r="B54" s="145"/>
      <c r="C54" s="218"/>
      <c r="D54" s="142"/>
      <c r="E54" s="1309"/>
      <c r="F54" s="1129"/>
    </row>
    <row r="55" spans="1:6" s="144" customFormat="1" ht="25.5">
      <c r="A55" s="206" t="s">
        <v>105</v>
      </c>
      <c r="B55" s="145" t="s">
        <v>165</v>
      </c>
      <c r="C55" s="218" t="s">
        <v>0</v>
      </c>
      <c r="D55" s="142">
        <f>11.61+34.75+51.3+33.17+28.95+1.61+62.95+30.77+1.3+116.35+37.4+1.35+130.45+32.15+48+1.21+12.9+12.01+11.6</f>
        <v>659.83</v>
      </c>
      <c r="E55" s="1309">
        <v>0</v>
      </c>
      <c r="F55" s="1129">
        <f>+D55*E55</f>
        <v>0</v>
      </c>
    </row>
    <row r="56" spans="1:6" s="144" customFormat="1">
      <c r="A56" s="206"/>
      <c r="B56" s="145"/>
      <c r="C56" s="218"/>
      <c r="D56" s="142"/>
      <c r="E56" s="1309"/>
      <c r="F56" s="1129"/>
    </row>
    <row r="57" spans="1:6" s="144" customFormat="1">
      <c r="A57" s="206"/>
      <c r="B57" s="145"/>
      <c r="C57" s="218"/>
      <c r="D57" s="142"/>
      <c r="E57" s="1309"/>
      <c r="F57" s="1129"/>
    </row>
    <row r="58" spans="1:6" s="144" customFormat="1" ht="25.5">
      <c r="A58" s="206" t="s">
        <v>124</v>
      </c>
      <c r="B58" s="145" t="s">
        <v>806</v>
      </c>
      <c r="C58" s="218" t="s">
        <v>7</v>
      </c>
      <c r="D58" s="142">
        <v>1</v>
      </c>
      <c r="E58" s="1309">
        <v>0</v>
      </c>
      <c r="F58" s="1129">
        <f>+D58*E58</f>
        <v>0</v>
      </c>
    </row>
    <row r="59" spans="1:6" s="144" customFormat="1">
      <c r="A59" s="206"/>
      <c r="B59" s="145"/>
      <c r="C59" s="218"/>
      <c r="D59" s="142"/>
      <c r="E59" s="1309"/>
      <c r="F59" s="1129"/>
    </row>
    <row r="60" spans="1:6" s="144" customFormat="1">
      <c r="A60" s="206"/>
      <c r="B60" s="145"/>
      <c r="C60" s="218"/>
      <c r="D60" s="142"/>
      <c r="E60" s="1309"/>
      <c r="F60" s="1129"/>
    </row>
    <row r="61" spans="1:6" s="144" customFormat="1" ht="25.5">
      <c r="A61" s="206" t="s">
        <v>1177</v>
      </c>
      <c r="B61" s="145" t="s">
        <v>88</v>
      </c>
      <c r="C61" s="218" t="s">
        <v>7</v>
      </c>
      <c r="D61" s="142">
        <v>1</v>
      </c>
      <c r="E61" s="1309">
        <v>0</v>
      </c>
      <c r="F61" s="1129">
        <f>+D61*E61</f>
        <v>0</v>
      </c>
    </row>
    <row r="62" spans="1:6" s="144" customFormat="1">
      <c r="A62" s="206"/>
      <c r="B62" s="145"/>
      <c r="C62" s="218"/>
      <c r="D62" s="142"/>
      <c r="E62" s="1309"/>
      <c r="F62" s="1129"/>
    </row>
    <row r="63" spans="1:6" s="144" customFormat="1">
      <c r="A63" s="206"/>
      <c r="B63" s="145"/>
      <c r="C63" s="218"/>
      <c r="D63" s="142"/>
      <c r="E63" s="1309"/>
      <c r="F63" s="1129"/>
    </row>
    <row r="64" spans="1:6" s="144" customFormat="1" ht="25.5">
      <c r="A64" s="206" t="s">
        <v>134</v>
      </c>
      <c r="B64" s="1290" t="s">
        <v>847</v>
      </c>
      <c r="C64" s="218" t="s">
        <v>0</v>
      </c>
      <c r="D64" s="142">
        <f>9.85+65.6+65.55+9.8+9.6</f>
        <v>160.4</v>
      </c>
      <c r="E64" s="1309">
        <v>0</v>
      </c>
      <c r="F64" s="1129">
        <f>+D64*E64</f>
        <v>0</v>
      </c>
    </row>
    <row r="65" spans="1:6" s="144" customFormat="1">
      <c r="A65" s="206"/>
      <c r="B65" s="259" t="s">
        <v>166</v>
      </c>
      <c r="C65" s="218"/>
      <c r="D65" s="142"/>
      <c r="E65" s="1309"/>
      <c r="F65" s="1129"/>
    </row>
    <row r="66" spans="1:6" s="144" customFormat="1" ht="120">
      <c r="A66" s="206"/>
      <c r="B66" s="260" t="s">
        <v>846</v>
      </c>
      <c r="C66" s="218"/>
      <c r="D66" s="142"/>
      <c r="E66" s="1309"/>
      <c r="F66" s="1129"/>
    </row>
    <row r="67" spans="1:6" s="144" customFormat="1">
      <c r="A67" s="206"/>
      <c r="B67" s="145"/>
      <c r="C67" s="218"/>
      <c r="D67" s="142"/>
      <c r="E67" s="1309"/>
      <c r="F67" s="1129"/>
    </row>
    <row r="68" spans="1:6" s="144" customFormat="1">
      <c r="A68" s="206"/>
      <c r="B68" s="145"/>
      <c r="C68" s="218"/>
      <c r="D68" s="142"/>
      <c r="E68" s="1309"/>
      <c r="F68" s="1129"/>
    </row>
    <row r="69" spans="1:6" s="144" customFormat="1" ht="51">
      <c r="A69" s="206" t="s">
        <v>135</v>
      </c>
      <c r="B69" s="207" t="s">
        <v>167</v>
      </c>
      <c r="C69" s="218"/>
      <c r="D69" s="142"/>
      <c r="E69" s="1309"/>
      <c r="F69" s="1129"/>
    </row>
    <row r="70" spans="1:6" s="144" customFormat="1">
      <c r="A70" s="206"/>
      <c r="B70" s="145"/>
      <c r="C70" s="218"/>
      <c r="D70" s="142"/>
      <c r="E70" s="1309"/>
      <c r="F70" s="1129"/>
    </row>
    <row r="71" spans="1:6" s="144" customFormat="1">
      <c r="A71" s="206" t="s">
        <v>38</v>
      </c>
      <c r="B71" s="145" t="s">
        <v>90</v>
      </c>
      <c r="C71" s="218" t="s">
        <v>0</v>
      </c>
      <c r="D71" s="142">
        <v>211.6</v>
      </c>
      <c r="E71" s="1309">
        <v>0</v>
      </c>
      <c r="F71" s="1129">
        <f>+D71*E71</f>
        <v>0</v>
      </c>
    </row>
    <row r="72" spans="1:6" s="144" customFormat="1" ht="45">
      <c r="A72" s="206"/>
      <c r="B72" s="208" t="s">
        <v>91</v>
      </c>
      <c r="C72" s="218"/>
      <c r="D72" s="142"/>
      <c r="E72" s="1309"/>
      <c r="F72" s="1129"/>
    </row>
    <row r="73" spans="1:6" s="144" customFormat="1">
      <c r="A73" s="206"/>
      <c r="B73" s="145"/>
      <c r="C73" s="218"/>
      <c r="D73" s="142"/>
      <c r="E73" s="1309"/>
      <c r="F73" s="1129"/>
    </row>
    <row r="74" spans="1:6" s="144" customFormat="1">
      <c r="A74" s="206" t="s">
        <v>39</v>
      </c>
      <c r="B74" s="145" t="s">
        <v>92</v>
      </c>
      <c r="C74" s="218" t="s">
        <v>0</v>
      </c>
      <c r="D74" s="142">
        <f>10.16+65.6+65.55+9.8+9.6</f>
        <v>160.71</v>
      </c>
      <c r="E74" s="1309">
        <v>0</v>
      </c>
      <c r="F74" s="1129">
        <f>+D74*E74</f>
        <v>0</v>
      </c>
    </row>
    <row r="75" spans="1:6" s="144" customFormat="1" ht="101.25">
      <c r="A75" s="206"/>
      <c r="B75" s="208" t="s">
        <v>93</v>
      </c>
      <c r="C75" s="218"/>
      <c r="D75" s="142"/>
      <c r="E75" s="1309"/>
      <c r="F75" s="1129"/>
    </row>
    <row r="76" spans="1:6" s="144" customFormat="1">
      <c r="A76" s="206"/>
      <c r="B76" s="145"/>
      <c r="C76" s="218"/>
      <c r="D76" s="142"/>
      <c r="E76" s="1309"/>
      <c r="F76" s="1129"/>
    </row>
    <row r="77" spans="1:6" s="144" customFormat="1">
      <c r="A77" s="206"/>
      <c r="B77" s="145"/>
      <c r="C77" s="218"/>
      <c r="D77" s="142"/>
      <c r="E77" s="1309"/>
      <c r="F77" s="1129"/>
    </row>
    <row r="78" spans="1:6" s="144" customFormat="1" ht="25.5">
      <c r="A78" s="206" t="s">
        <v>1117</v>
      </c>
      <c r="B78" s="145" t="s">
        <v>857</v>
      </c>
      <c r="C78" s="218" t="s">
        <v>0</v>
      </c>
      <c r="D78" s="142">
        <f>1400+103.45</f>
        <v>1503.45</v>
      </c>
      <c r="E78" s="1309">
        <v>0</v>
      </c>
      <c r="F78" s="1129">
        <f>+D78*E78</f>
        <v>0</v>
      </c>
    </row>
    <row r="79" spans="1:6" s="144" customFormat="1" ht="120">
      <c r="A79" s="206"/>
      <c r="B79" s="246" t="s">
        <v>805</v>
      </c>
      <c r="C79" s="218"/>
      <c r="D79" s="142"/>
      <c r="E79" s="1309"/>
      <c r="F79" s="1129"/>
    </row>
    <row r="80" spans="1:6" s="144" customFormat="1">
      <c r="A80" s="206"/>
      <c r="B80" s="145"/>
      <c r="C80" s="218"/>
      <c r="D80" s="142"/>
      <c r="E80" s="1309"/>
      <c r="F80" s="1129"/>
    </row>
    <row r="81" spans="1:6" s="144" customFormat="1">
      <c r="A81" s="206"/>
      <c r="B81" s="145"/>
      <c r="C81" s="218"/>
      <c r="D81" s="142"/>
      <c r="E81" s="1309"/>
      <c r="F81" s="1129"/>
    </row>
    <row r="82" spans="1:6" s="144" customFormat="1">
      <c r="A82" s="206" t="s">
        <v>168</v>
      </c>
      <c r="B82" s="145" t="s">
        <v>95</v>
      </c>
      <c r="C82" s="218" t="s">
        <v>0</v>
      </c>
      <c r="D82" s="142">
        <v>204</v>
      </c>
      <c r="E82" s="1309">
        <v>0</v>
      </c>
      <c r="F82" s="1129">
        <f>+D82*E82</f>
        <v>0</v>
      </c>
    </row>
    <row r="83" spans="1:6" s="144" customFormat="1">
      <c r="A83" s="206"/>
      <c r="B83" s="121" t="s">
        <v>96</v>
      </c>
      <c r="C83" s="218"/>
      <c r="D83" s="219"/>
      <c r="E83" s="1309"/>
      <c r="F83" s="1129"/>
    </row>
    <row r="84" spans="1:6" s="144" customFormat="1" ht="236.25">
      <c r="A84" s="206"/>
      <c r="B84" s="208" t="s">
        <v>97</v>
      </c>
      <c r="C84" s="218"/>
      <c r="D84" s="142"/>
      <c r="E84" s="1309"/>
      <c r="F84" s="1129"/>
    </row>
    <row r="85" spans="1:6" s="144" customFormat="1">
      <c r="A85" s="206"/>
      <c r="B85" s="145"/>
      <c r="C85" s="218"/>
      <c r="D85" s="142"/>
      <c r="E85" s="1309"/>
      <c r="F85" s="1129"/>
    </row>
    <row r="86" spans="1:6" s="144" customFormat="1">
      <c r="A86" s="206"/>
      <c r="B86" s="145"/>
      <c r="C86" s="218"/>
      <c r="D86" s="142"/>
      <c r="E86" s="1309"/>
      <c r="F86" s="1129"/>
    </row>
    <row r="87" spans="1:6" s="144" customFormat="1" ht="25.5">
      <c r="A87" s="206" t="s">
        <v>169</v>
      </c>
      <c r="B87" s="145" t="s">
        <v>699</v>
      </c>
      <c r="C87" s="218" t="s">
        <v>0</v>
      </c>
      <c r="D87" s="142">
        <v>40</v>
      </c>
      <c r="E87" s="1309">
        <v>0</v>
      </c>
      <c r="F87" s="1129">
        <f>+D87*E87</f>
        <v>0</v>
      </c>
    </row>
    <row r="88" spans="1:6" s="144" customFormat="1" ht="25.5">
      <c r="A88" s="206"/>
      <c r="B88" s="121" t="s">
        <v>697</v>
      </c>
      <c r="C88" s="218"/>
      <c r="D88" s="219"/>
      <c r="E88" s="1309"/>
      <c r="F88" s="1129"/>
    </row>
    <row r="89" spans="1:6" s="144" customFormat="1" ht="104.45" customHeight="1">
      <c r="A89" s="206"/>
      <c r="B89" s="208" t="s">
        <v>700</v>
      </c>
      <c r="C89" s="218"/>
      <c r="D89" s="142"/>
      <c r="E89" s="1309"/>
      <c r="F89" s="1129"/>
    </row>
    <row r="90" spans="1:6" s="144" customFormat="1">
      <c r="A90" s="206"/>
      <c r="B90" s="145"/>
      <c r="C90" s="218"/>
      <c r="D90" s="142"/>
      <c r="E90" s="1309"/>
      <c r="F90" s="1129"/>
    </row>
    <row r="91" spans="1:6" s="144" customFormat="1">
      <c r="A91" s="206"/>
      <c r="B91" s="145"/>
      <c r="C91" s="218"/>
      <c r="D91" s="142"/>
      <c r="E91" s="1309"/>
      <c r="F91" s="1129"/>
    </row>
    <row r="92" spans="1:6" s="144" customFormat="1">
      <c r="A92" s="206" t="s">
        <v>170</v>
      </c>
      <c r="B92" s="145" t="s">
        <v>702</v>
      </c>
      <c r="C92" s="218" t="s">
        <v>0</v>
      </c>
      <c r="D92" s="142">
        <v>40</v>
      </c>
      <c r="E92" s="1309">
        <v>0</v>
      </c>
      <c r="F92" s="1129">
        <f>+D92*E92</f>
        <v>0</v>
      </c>
    </row>
    <row r="93" spans="1:6" s="144" customFormat="1">
      <c r="A93" s="206"/>
      <c r="B93" s="121" t="s">
        <v>682</v>
      </c>
      <c r="C93" s="218"/>
      <c r="D93" s="219"/>
      <c r="E93" s="1309"/>
      <c r="F93" s="1129"/>
    </row>
    <row r="94" spans="1:6" s="144" customFormat="1" ht="281.25">
      <c r="A94" s="206"/>
      <c r="B94" s="208" t="s">
        <v>703</v>
      </c>
      <c r="C94" s="218"/>
      <c r="D94" s="142"/>
      <c r="E94" s="1309"/>
      <c r="F94" s="1129"/>
    </row>
    <row r="95" spans="1:6" s="144" customFormat="1">
      <c r="A95" s="206"/>
      <c r="B95" s="145"/>
      <c r="C95" s="218"/>
      <c r="D95" s="142"/>
      <c r="E95" s="1309"/>
      <c r="F95" s="1129"/>
    </row>
    <row r="96" spans="1:6" s="144" customFormat="1">
      <c r="A96" s="206"/>
      <c r="B96" s="145"/>
      <c r="C96" s="218"/>
      <c r="D96" s="142"/>
      <c r="E96" s="1309"/>
      <c r="F96" s="1129"/>
    </row>
    <row r="97" spans="1:6" s="144" customFormat="1" ht="25.5">
      <c r="A97" s="206" t="s">
        <v>171</v>
      </c>
      <c r="B97" s="145" t="s">
        <v>94</v>
      </c>
      <c r="C97" s="218" t="s">
        <v>1</v>
      </c>
      <c r="D97" s="142">
        <v>36.700000000000003</v>
      </c>
      <c r="E97" s="1309">
        <v>0</v>
      </c>
      <c r="F97" s="1129">
        <f>+D97*E97</f>
        <v>0</v>
      </c>
    </row>
    <row r="98" spans="1:6" s="144" customFormat="1" ht="146.25">
      <c r="A98" s="206"/>
      <c r="B98" s="208" t="s">
        <v>1251</v>
      </c>
      <c r="C98" s="218"/>
      <c r="D98" s="142"/>
      <c r="E98" s="1309"/>
      <c r="F98" s="1129"/>
    </row>
    <row r="99" spans="1:6" s="144" customFormat="1">
      <c r="A99" s="206"/>
      <c r="B99" s="145"/>
      <c r="C99" s="218"/>
      <c r="D99" s="142"/>
      <c r="E99" s="1309"/>
      <c r="F99" s="1129"/>
    </row>
    <row r="100" spans="1:6" s="144" customFormat="1">
      <c r="A100" s="206"/>
      <c r="B100" s="145"/>
      <c r="C100" s="218"/>
      <c r="D100" s="142"/>
      <c r="E100" s="1309"/>
      <c r="F100" s="1129"/>
    </row>
    <row r="101" spans="1:6" s="144" customFormat="1" ht="38.25">
      <c r="A101" s="206" t="s">
        <v>1118</v>
      </c>
      <c r="B101" s="145" t="s">
        <v>98</v>
      </c>
      <c r="C101" s="218" t="s">
        <v>0</v>
      </c>
      <c r="D101" s="142">
        <v>163.03</v>
      </c>
      <c r="E101" s="1309">
        <v>0</v>
      </c>
      <c r="F101" s="1129">
        <f>+D101*E101</f>
        <v>0</v>
      </c>
    </row>
    <row r="102" spans="1:6" s="144" customFormat="1">
      <c r="A102" s="206"/>
      <c r="B102" s="145"/>
      <c r="C102" s="218"/>
      <c r="D102" s="142"/>
      <c r="E102" s="1309"/>
      <c r="F102" s="1129"/>
    </row>
    <row r="103" spans="1:6" s="144" customFormat="1">
      <c r="A103" s="206"/>
      <c r="B103" s="145"/>
      <c r="C103" s="218"/>
      <c r="D103" s="142"/>
      <c r="E103" s="1309"/>
      <c r="F103" s="1129"/>
    </row>
    <row r="104" spans="1:6" s="144" customFormat="1">
      <c r="A104" s="206" t="s">
        <v>1119</v>
      </c>
      <c r="B104" s="145" t="s">
        <v>99</v>
      </c>
      <c r="C104" s="218"/>
      <c r="D104" s="142"/>
      <c r="E104" s="1309"/>
      <c r="F104" s="1129"/>
    </row>
    <row r="105" spans="1:6" s="144" customFormat="1">
      <c r="A105" s="206"/>
      <c r="B105" s="145"/>
      <c r="C105" s="218"/>
      <c r="D105" s="142"/>
      <c r="E105" s="1309"/>
      <c r="F105" s="1129"/>
    </row>
    <row r="106" spans="1:6" s="144" customFormat="1">
      <c r="A106" s="206" t="s">
        <v>38</v>
      </c>
      <c r="B106" s="145" t="s">
        <v>100</v>
      </c>
      <c r="C106" s="218" t="s">
        <v>0</v>
      </c>
      <c r="D106" s="142">
        <f>98.6+1.5</f>
        <v>100.1</v>
      </c>
      <c r="E106" s="1309">
        <v>0</v>
      </c>
      <c r="F106" s="1129">
        <f>+D106*E106</f>
        <v>0</v>
      </c>
    </row>
    <row r="107" spans="1:6" s="144" customFormat="1" ht="45">
      <c r="A107" s="206"/>
      <c r="B107" s="208" t="s">
        <v>101</v>
      </c>
      <c r="C107" s="218"/>
      <c r="D107" s="142"/>
      <c r="E107" s="1309"/>
      <c r="F107" s="1129"/>
    </row>
    <row r="108" spans="1:6" s="144" customFormat="1">
      <c r="A108" s="206"/>
      <c r="B108" s="145"/>
      <c r="C108" s="218"/>
      <c r="D108" s="142"/>
      <c r="E108" s="1309"/>
      <c r="F108" s="1129"/>
    </row>
    <row r="109" spans="1:6" s="144" customFormat="1">
      <c r="A109" s="206" t="s">
        <v>39</v>
      </c>
      <c r="B109" s="145" t="s">
        <v>102</v>
      </c>
      <c r="C109" s="218" t="s">
        <v>0</v>
      </c>
      <c r="D109" s="142">
        <v>3</v>
      </c>
      <c r="E109" s="1309">
        <v>0</v>
      </c>
      <c r="F109" s="1129">
        <f>+D109*E109</f>
        <v>0</v>
      </c>
    </row>
    <row r="110" spans="1:6" s="144" customFormat="1" ht="33.75">
      <c r="A110" s="206"/>
      <c r="B110" s="208" t="s">
        <v>103</v>
      </c>
      <c r="C110" s="218"/>
      <c r="D110" s="142"/>
      <c r="E110" s="1309"/>
      <c r="F110" s="1129"/>
    </row>
    <row r="111" spans="1:6" s="144" customFormat="1">
      <c r="A111" s="206"/>
      <c r="B111" s="145"/>
      <c r="C111" s="218"/>
      <c r="D111" s="142"/>
      <c r="E111" s="1309"/>
      <c r="F111" s="1129"/>
    </row>
    <row r="112" spans="1:6" s="144" customFormat="1">
      <c r="A112" s="206" t="s">
        <v>40</v>
      </c>
      <c r="B112" s="145" t="s">
        <v>104</v>
      </c>
      <c r="C112" s="218" t="s">
        <v>0</v>
      </c>
      <c r="D112" s="142">
        <v>1.65</v>
      </c>
      <c r="E112" s="1309">
        <v>0</v>
      </c>
      <c r="F112" s="1129">
        <f>+D112*E112</f>
        <v>0</v>
      </c>
    </row>
    <row r="113" spans="1:7" s="144" customFormat="1" ht="22.5">
      <c r="A113" s="206"/>
      <c r="B113" s="208" t="s">
        <v>1116</v>
      </c>
      <c r="C113" s="218"/>
      <c r="D113" s="142"/>
      <c r="E113" s="1309"/>
      <c r="F113" s="1129"/>
    </row>
    <row r="114" spans="1:7" s="56" customFormat="1">
      <c r="A114" s="123"/>
      <c r="B114" s="124"/>
      <c r="C114" s="125"/>
      <c r="D114" s="126"/>
      <c r="E114" s="1310"/>
      <c r="F114" s="1125"/>
    </row>
    <row r="115" spans="1:7" s="61" customFormat="1">
      <c r="A115" s="106"/>
      <c r="B115" s="127"/>
      <c r="C115" s="65"/>
      <c r="D115" s="38"/>
      <c r="E115" s="1300"/>
      <c r="F115" s="1121"/>
    </row>
    <row r="116" spans="1:7" s="30" customFormat="1" ht="13.5" thickBot="1">
      <c r="A116" s="68"/>
      <c r="B116" s="69" t="s">
        <v>172</v>
      </c>
      <c r="C116" s="70"/>
      <c r="D116" s="71"/>
      <c r="E116" s="1303"/>
      <c r="F116" s="3533">
        <f>ROUND(SUM(F2:F115),2)</f>
        <v>0</v>
      </c>
      <c r="G116" s="128"/>
    </row>
    <row r="117" spans="1:7" ht="13.5" thickTop="1"/>
  </sheetData>
  <sheetProtection algorithmName="SHA-512" hashValue="eZ2AUocV7kMHD7xgB+K34SdYXB8uVqgDP6BjGPDkTqZnxZwjPHDvJyLEpnR8Ze9Au1jeBKdtfdMH3rjmI7wfgg==" saltValue="F0kEi6XcwPrxw7lVyxluYw==" spinCount="100000" sheet="1" objects="1" scenarios="1" formatCells="0"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0">
    <tabColor theme="7" tint="0.79998168889431442"/>
  </sheetPr>
  <dimension ref="A1:CX21"/>
  <sheetViews>
    <sheetView view="pageBreakPreview" zoomScaleSheetLayoutView="100" workbookViewId="0">
      <selection activeCell="E17" sqref="E17"/>
    </sheetView>
  </sheetViews>
  <sheetFormatPr defaultColWidth="9.140625" defaultRowHeight="12.75"/>
  <cols>
    <col min="1" max="1" width="4" style="165" customWidth="1"/>
    <col min="2" max="2" width="39.85546875" style="164" customWidth="1"/>
    <col min="3" max="3" width="6.140625" style="173" customWidth="1"/>
    <col min="4" max="4" width="10" style="174" customWidth="1"/>
    <col min="5" max="5" width="14.28515625" style="1296" bestFit="1" customWidth="1"/>
    <col min="6" max="6" width="12.85546875" style="1122" customWidth="1"/>
    <col min="7" max="256" width="9.140625" style="164"/>
    <col min="257" max="257" width="3.42578125" style="164" customWidth="1"/>
    <col min="258" max="258" width="39.85546875" style="164" customWidth="1"/>
    <col min="259" max="259" width="6.140625" style="164" customWidth="1"/>
    <col min="260" max="260" width="10" style="164" customWidth="1"/>
    <col min="261" max="261" width="14.28515625" style="164" bestFit="1" customWidth="1"/>
    <col min="262" max="262" width="12.85546875" style="164" customWidth="1"/>
    <col min="263" max="512" width="9.140625" style="164"/>
    <col min="513" max="513" width="3.42578125" style="164" customWidth="1"/>
    <col min="514" max="514" width="39.85546875" style="164" customWidth="1"/>
    <col min="515" max="515" width="6.140625" style="164" customWidth="1"/>
    <col min="516" max="516" width="10" style="164" customWidth="1"/>
    <col min="517" max="517" width="14.28515625" style="164" bestFit="1" customWidth="1"/>
    <col min="518" max="518" width="12.85546875" style="164" customWidth="1"/>
    <col min="519" max="768" width="9.140625" style="164"/>
    <col min="769" max="769" width="3.42578125" style="164" customWidth="1"/>
    <col min="770" max="770" width="39.85546875" style="164" customWidth="1"/>
    <col min="771" max="771" width="6.140625" style="164" customWidth="1"/>
    <col min="772" max="772" width="10" style="164" customWidth="1"/>
    <col min="773" max="773" width="14.28515625" style="164" bestFit="1" customWidth="1"/>
    <col min="774" max="774" width="12.85546875" style="164" customWidth="1"/>
    <col min="775" max="1024" width="9.140625" style="164"/>
    <col min="1025" max="1025" width="3.42578125" style="164" customWidth="1"/>
    <col min="1026" max="1026" width="39.85546875" style="164" customWidth="1"/>
    <col min="1027" max="1027" width="6.140625" style="164" customWidth="1"/>
    <col min="1028" max="1028" width="10" style="164" customWidth="1"/>
    <col min="1029" max="1029" width="14.28515625" style="164" bestFit="1" customWidth="1"/>
    <col min="1030" max="1030" width="12.85546875" style="164" customWidth="1"/>
    <col min="1031" max="1280" width="9.140625" style="164"/>
    <col min="1281" max="1281" width="3.42578125" style="164" customWidth="1"/>
    <col min="1282" max="1282" width="39.85546875" style="164" customWidth="1"/>
    <col min="1283" max="1283" width="6.140625" style="164" customWidth="1"/>
    <col min="1284" max="1284" width="10" style="164" customWidth="1"/>
    <col min="1285" max="1285" width="14.28515625" style="164" bestFit="1" customWidth="1"/>
    <col min="1286" max="1286" width="12.85546875" style="164" customWidth="1"/>
    <col min="1287" max="1536" width="9.140625" style="164"/>
    <col min="1537" max="1537" width="3.42578125" style="164" customWidth="1"/>
    <col min="1538" max="1538" width="39.85546875" style="164" customWidth="1"/>
    <col min="1539" max="1539" width="6.140625" style="164" customWidth="1"/>
    <col min="1540" max="1540" width="10" style="164" customWidth="1"/>
    <col min="1541" max="1541" width="14.28515625" style="164" bestFit="1" customWidth="1"/>
    <col min="1542" max="1542" width="12.85546875" style="164" customWidth="1"/>
    <col min="1543" max="1792" width="9.140625" style="164"/>
    <col min="1793" max="1793" width="3.42578125" style="164" customWidth="1"/>
    <col min="1794" max="1794" width="39.85546875" style="164" customWidth="1"/>
    <col min="1795" max="1795" width="6.140625" style="164" customWidth="1"/>
    <col min="1796" max="1796" width="10" style="164" customWidth="1"/>
    <col min="1797" max="1797" width="14.28515625" style="164" bestFit="1" customWidth="1"/>
    <col min="1798" max="1798" width="12.85546875" style="164" customWidth="1"/>
    <col min="1799" max="2048" width="9.140625" style="164"/>
    <col min="2049" max="2049" width="3.42578125" style="164" customWidth="1"/>
    <col min="2050" max="2050" width="39.85546875" style="164" customWidth="1"/>
    <col min="2051" max="2051" width="6.140625" style="164" customWidth="1"/>
    <col min="2052" max="2052" width="10" style="164" customWidth="1"/>
    <col min="2053" max="2053" width="14.28515625" style="164" bestFit="1" customWidth="1"/>
    <col min="2054" max="2054" width="12.85546875" style="164" customWidth="1"/>
    <col min="2055" max="2304" width="9.140625" style="164"/>
    <col min="2305" max="2305" width="3.42578125" style="164" customWidth="1"/>
    <col min="2306" max="2306" width="39.85546875" style="164" customWidth="1"/>
    <col min="2307" max="2307" width="6.140625" style="164" customWidth="1"/>
    <col min="2308" max="2308" width="10" style="164" customWidth="1"/>
    <col min="2309" max="2309" width="14.28515625" style="164" bestFit="1" customWidth="1"/>
    <col min="2310" max="2310" width="12.85546875" style="164" customWidth="1"/>
    <col min="2311" max="2560" width="9.140625" style="164"/>
    <col min="2561" max="2561" width="3.42578125" style="164" customWidth="1"/>
    <col min="2562" max="2562" width="39.85546875" style="164" customWidth="1"/>
    <col min="2563" max="2563" width="6.140625" style="164" customWidth="1"/>
    <col min="2564" max="2564" width="10" style="164" customWidth="1"/>
    <col min="2565" max="2565" width="14.28515625" style="164" bestFit="1" customWidth="1"/>
    <col min="2566" max="2566" width="12.85546875" style="164" customWidth="1"/>
    <col min="2567" max="2816" width="9.140625" style="164"/>
    <col min="2817" max="2817" width="3.42578125" style="164" customWidth="1"/>
    <col min="2818" max="2818" width="39.85546875" style="164" customWidth="1"/>
    <col min="2819" max="2819" width="6.140625" style="164" customWidth="1"/>
    <col min="2820" max="2820" width="10" style="164" customWidth="1"/>
    <col min="2821" max="2821" width="14.28515625" style="164" bestFit="1" customWidth="1"/>
    <col min="2822" max="2822" width="12.85546875" style="164" customWidth="1"/>
    <col min="2823" max="3072" width="9.140625" style="164"/>
    <col min="3073" max="3073" width="3.42578125" style="164" customWidth="1"/>
    <col min="3074" max="3074" width="39.85546875" style="164" customWidth="1"/>
    <col min="3075" max="3075" width="6.140625" style="164" customWidth="1"/>
    <col min="3076" max="3076" width="10" style="164" customWidth="1"/>
    <col min="3077" max="3077" width="14.28515625" style="164" bestFit="1" customWidth="1"/>
    <col min="3078" max="3078" width="12.85546875" style="164" customWidth="1"/>
    <col min="3079" max="3328" width="9.140625" style="164"/>
    <col min="3329" max="3329" width="3.42578125" style="164" customWidth="1"/>
    <col min="3330" max="3330" width="39.85546875" style="164" customWidth="1"/>
    <col min="3331" max="3331" width="6.140625" style="164" customWidth="1"/>
    <col min="3332" max="3332" width="10" style="164" customWidth="1"/>
    <col min="3333" max="3333" width="14.28515625" style="164" bestFit="1" customWidth="1"/>
    <col min="3334" max="3334" width="12.85546875" style="164" customWidth="1"/>
    <col min="3335" max="3584" width="9.140625" style="164"/>
    <col min="3585" max="3585" width="3.42578125" style="164" customWidth="1"/>
    <col min="3586" max="3586" width="39.85546875" style="164" customWidth="1"/>
    <col min="3587" max="3587" width="6.140625" style="164" customWidth="1"/>
    <col min="3588" max="3588" width="10" style="164" customWidth="1"/>
    <col min="3589" max="3589" width="14.28515625" style="164" bestFit="1" customWidth="1"/>
    <col min="3590" max="3590" width="12.85546875" style="164" customWidth="1"/>
    <col min="3591" max="3840" width="9.140625" style="164"/>
    <col min="3841" max="3841" width="3.42578125" style="164" customWidth="1"/>
    <col min="3842" max="3842" width="39.85546875" style="164" customWidth="1"/>
    <col min="3843" max="3843" width="6.140625" style="164" customWidth="1"/>
    <col min="3844" max="3844" width="10" style="164" customWidth="1"/>
    <col min="3845" max="3845" width="14.28515625" style="164" bestFit="1" customWidth="1"/>
    <col min="3846" max="3846" width="12.85546875" style="164" customWidth="1"/>
    <col min="3847" max="4096" width="9.140625" style="164"/>
    <col min="4097" max="4097" width="3.42578125" style="164" customWidth="1"/>
    <col min="4098" max="4098" width="39.85546875" style="164" customWidth="1"/>
    <col min="4099" max="4099" width="6.140625" style="164" customWidth="1"/>
    <col min="4100" max="4100" width="10" style="164" customWidth="1"/>
    <col min="4101" max="4101" width="14.28515625" style="164" bestFit="1" customWidth="1"/>
    <col min="4102" max="4102" width="12.85546875" style="164" customWidth="1"/>
    <col min="4103" max="4352" width="9.140625" style="164"/>
    <col min="4353" max="4353" width="3.42578125" style="164" customWidth="1"/>
    <col min="4354" max="4354" width="39.85546875" style="164" customWidth="1"/>
    <col min="4355" max="4355" width="6.140625" style="164" customWidth="1"/>
    <col min="4356" max="4356" width="10" style="164" customWidth="1"/>
    <col min="4357" max="4357" width="14.28515625" style="164" bestFit="1" customWidth="1"/>
    <col min="4358" max="4358" width="12.85546875" style="164" customWidth="1"/>
    <col min="4359" max="4608" width="9.140625" style="164"/>
    <col min="4609" max="4609" width="3.42578125" style="164" customWidth="1"/>
    <col min="4610" max="4610" width="39.85546875" style="164" customWidth="1"/>
    <col min="4611" max="4611" width="6.140625" style="164" customWidth="1"/>
    <col min="4612" max="4612" width="10" style="164" customWidth="1"/>
    <col min="4613" max="4613" width="14.28515625" style="164" bestFit="1" customWidth="1"/>
    <col min="4614" max="4614" width="12.85546875" style="164" customWidth="1"/>
    <col min="4615" max="4864" width="9.140625" style="164"/>
    <col min="4865" max="4865" width="3.42578125" style="164" customWidth="1"/>
    <col min="4866" max="4866" width="39.85546875" style="164" customWidth="1"/>
    <col min="4867" max="4867" width="6.140625" style="164" customWidth="1"/>
    <col min="4868" max="4868" width="10" style="164" customWidth="1"/>
    <col min="4869" max="4869" width="14.28515625" style="164" bestFit="1" customWidth="1"/>
    <col min="4870" max="4870" width="12.85546875" style="164" customWidth="1"/>
    <col min="4871" max="5120" width="9.140625" style="164"/>
    <col min="5121" max="5121" width="3.42578125" style="164" customWidth="1"/>
    <col min="5122" max="5122" width="39.85546875" style="164" customWidth="1"/>
    <col min="5123" max="5123" width="6.140625" style="164" customWidth="1"/>
    <col min="5124" max="5124" width="10" style="164" customWidth="1"/>
    <col min="5125" max="5125" width="14.28515625" style="164" bestFit="1" customWidth="1"/>
    <col min="5126" max="5126" width="12.85546875" style="164" customWidth="1"/>
    <col min="5127" max="5376" width="9.140625" style="164"/>
    <col min="5377" max="5377" width="3.42578125" style="164" customWidth="1"/>
    <col min="5378" max="5378" width="39.85546875" style="164" customWidth="1"/>
    <col min="5379" max="5379" width="6.140625" style="164" customWidth="1"/>
    <col min="5380" max="5380" width="10" style="164" customWidth="1"/>
    <col min="5381" max="5381" width="14.28515625" style="164" bestFit="1" customWidth="1"/>
    <col min="5382" max="5382" width="12.85546875" style="164" customWidth="1"/>
    <col min="5383" max="5632" width="9.140625" style="164"/>
    <col min="5633" max="5633" width="3.42578125" style="164" customWidth="1"/>
    <col min="5634" max="5634" width="39.85546875" style="164" customWidth="1"/>
    <col min="5635" max="5635" width="6.140625" style="164" customWidth="1"/>
    <col min="5636" max="5636" width="10" style="164" customWidth="1"/>
    <col min="5637" max="5637" width="14.28515625" style="164" bestFit="1" customWidth="1"/>
    <col min="5638" max="5638" width="12.85546875" style="164" customWidth="1"/>
    <col min="5639" max="5888" width="9.140625" style="164"/>
    <col min="5889" max="5889" width="3.42578125" style="164" customWidth="1"/>
    <col min="5890" max="5890" width="39.85546875" style="164" customWidth="1"/>
    <col min="5891" max="5891" width="6.140625" style="164" customWidth="1"/>
    <col min="5892" max="5892" width="10" style="164" customWidth="1"/>
    <col min="5893" max="5893" width="14.28515625" style="164" bestFit="1" customWidth="1"/>
    <col min="5894" max="5894" width="12.85546875" style="164" customWidth="1"/>
    <col min="5895" max="6144" width="9.140625" style="164"/>
    <col min="6145" max="6145" width="3.42578125" style="164" customWidth="1"/>
    <col min="6146" max="6146" width="39.85546875" style="164" customWidth="1"/>
    <col min="6147" max="6147" width="6.140625" style="164" customWidth="1"/>
    <col min="6148" max="6148" width="10" style="164" customWidth="1"/>
    <col min="6149" max="6149" width="14.28515625" style="164" bestFit="1" customWidth="1"/>
    <col min="6150" max="6150" width="12.85546875" style="164" customWidth="1"/>
    <col min="6151" max="6400" width="9.140625" style="164"/>
    <col min="6401" max="6401" width="3.42578125" style="164" customWidth="1"/>
    <col min="6402" max="6402" width="39.85546875" style="164" customWidth="1"/>
    <col min="6403" max="6403" width="6.140625" style="164" customWidth="1"/>
    <col min="6404" max="6404" width="10" style="164" customWidth="1"/>
    <col min="6405" max="6405" width="14.28515625" style="164" bestFit="1" customWidth="1"/>
    <col min="6406" max="6406" width="12.85546875" style="164" customWidth="1"/>
    <col min="6407" max="6656" width="9.140625" style="164"/>
    <col min="6657" max="6657" width="3.42578125" style="164" customWidth="1"/>
    <col min="6658" max="6658" width="39.85546875" style="164" customWidth="1"/>
    <col min="6659" max="6659" width="6.140625" style="164" customWidth="1"/>
    <col min="6660" max="6660" width="10" style="164" customWidth="1"/>
    <col min="6661" max="6661" width="14.28515625" style="164" bestFit="1" customWidth="1"/>
    <col min="6662" max="6662" width="12.85546875" style="164" customWidth="1"/>
    <col min="6663" max="6912" width="9.140625" style="164"/>
    <col min="6913" max="6913" width="3.42578125" style="164" customWidth="1"/>
    <col min="6914" max="6914" width="39.85546875" style="164" customWidth="1"/>
    <col min="6915" max="6915" width="6.140625" style="164" customWidth="1"/>
    <col min="6916" max="6916" width="10" style="164" customWidth="1"/>
    <col min="6917" max="6917" width="14.28515625" style="164" bestFit="1" customWidth="1"/>
    <col min="6918" max="6918" width="12.85546875" style="164" customWidth="1"/>
    <col min="6919" max="7168" width="9.140625" style="164"/>
    <col min="7169" max="7169" width="3.42578125" style="164" customWidth="1"/>
    <col min="7170" max="7170" width="39.85546875" style="164" customWidth="1"/>
    <col min="7171" max="7171" width="6.140625" style="164" customWidth="1"/>
    <col min="7172" max="7172" width="10" style="164" customWidth="1"/>
    <col min="7173" max="7173" width="14.28515625" style="164" bestFit="1" customWidth="1"/>
    <col min="7174" max="7174" width="12.85546875" style="164" customWidth="1"/>
    <col min="7175" max="7424" width="9.140625" style="164"/>
    <col min="7425" max="7425" width="3.42578125" style="164" customWidth="1"/>
    <col min="7426" max="7426" width="39.85546875" style="164" customWidth="1"/>
    <col min="7427" max="7427" width="6.140625" style="164" customWidth="1"/>
    <col min="7428" max="7428" width="10" style="164" customWidth="1"/>
    <col min="7429" max="7429" width="14.28515625" style="164" bestFit="1" customWidth="1"/>
    <col min="7430" max="7430" width="12.85546875" style="164" customWidth="1"/>
    <col min="7431" max="7680" width="9.140625" style="164"/>
    <col min="7681" max="7681" width="3.42578125" style="164" customWidth="1"/>
    <col min="7682" max="7682" width="39.85546875" style="164" customWidth="1"/>
    <col min="7683" max="7683" width="6.140625" style="164" customWidth="1"/>
    <col min="7684" max="7684" width="10" style="164" customWidth="1"/>
    <col min="7685" max="7685" width="14.28515625" style="164" bestFit="1" customWidth="1"/>
    <col min="7686" max="7686" width="12.85546875" style="164" customWidth="1"/>
    <col min="7687" max="7936" width="9.140625" style="164"/>
    <col min="7937" max="7937" width="3.42578125" style="164" customWidth="1"/>
    <col min="7938" max="7938" width="39.85546875" style="164" customWidth="1"/>
    <col min="7939" max="7939" width="6.140625" style="164" customWidth="1"/>
    <col min="7940" max="7940" width="10" style="164" customWidth="1"/>
    <col min="7941" max="7941" width="14.28515625" style="164" bestFit="1" customWidth="1"/>
    <col min="7942" max="7942" width="12.85546875" style="164" customWidth="1"/>
    <col min="7943" max="8192" width="9.140625" style="164"/>
    <col min="8193" max="8193" width="3.42578125" style="164" customWidth="1"/>
    <col min="8194" max="8194" width="39.85546875" style="164" customWidth="1"/>
    <col min="8195" max="8195" width="6.140625" style="164" customWidth="1"/>
    <col min="8196" max="8196" width="10" style="164" customWidth="1"/>
    <col min="8197" max="8197" width="14.28515625" style="164" bestFit="1" customWidth="1"/>
    <col min="8198" max="8198" width="12.85546875" style="164" customWidth="1"/>
    <col min="8199" max="8448" width="9.140625" style="164"/>
    <col min="8449" max="8449" width="3.42578125" style="164" customWidth="1"/>
    <col min="8450" max="8450" width="39.85546875" style="164" customWidth="1"/>
    <col min="8451" max="8451" width="6.140625" style="164" customWidth="1"/>
    <col min="8452" max="8452" width="10" style="164" customWidth="1"/>
    <col min="8453" max="8453" width="14.28515625" style="164" bestFit="1" customWidth="1"/>
    <col min="8454" max="8454" width="12.85546875" style="164" customWidth="1"/>
    <col min="8455" max="8704" width="9.140625" style="164"/>
    <col min="8705" max="8705" width="3.42578125" style="164" customWidth="1"/>
    <col min="8706" max="8706" width="39.85546875" style="164" customWidth="1"/>
    <col min="8707" max="8707" width="6.140625" style="164" customWidth="1"/>
    <col min="8708" max="8708" width="10" style="164" customWidth="1"/>
    <col min="8709" max="8709" width="14.28515625" style="164" bestFit="1" customWidth="1"/>
    <col min="8710" max="8710" width="12.85546875" style="164" customWidth="1"/>
    <col min="8711" max="8960" width="9.140625" style="164"/>
    <col min="8961" max="8961" width="3.42578125" style="164" customWidth="1"/>
    <col min="8962" max="8962" width="39.85546875" style="164" customWidth="1"/>
    <col min="8963" max="8963" width="6.140625" style="164" customWidth="1"/>
    <col min="8964" max="8964" width="10" style="164" customWidth="1"/>
    <col min="8965" max="8965" width="14.28515625" style="164" bestFit="1" customWidth="1"/>
    <col min="8966" max="8966" width="12.85546875" style="164" customWidth="1"/>
    <col min="8967" max="9216" width="9.140625" style="164"/>
    <col min="9217" max="9217" width="3.42578125" style="164" customWidth="1"/>
    <col min="9218" max="9218" width="39.85546875" style="164" customWidth="1"/>
    <col min="9219" max="9219" width="6.140625" style="164" customWidth="1"/>
    <col min="9220" max="9220" width="10" style="164" customWidth="1"/>
    <col min="9221" max="9221" width="14.28515625" style="164" bestFit="1" customWidth="1"/>
    <col min="9222" max="9222" width="12.85546875" style="164" customWidth="1"/>
    <col min="9223" max="9472" width="9.140625" style="164"/>
    <col min="9473" max="9473" width="3.42578125" style="164" customWidth="1"/>
    <col min="9474" max="9474" width="39.85546875" style="164" customWidth="1"/>
    <col min="9475" max="9475" width="6.140625" style="164" customWidth="1"/>
    <col min="9476" max="9476" width="10" style="164" customWidth="1"/>
    <col min="9477" max="9477" width="14.28515625" style="164" bestFit="1" customWidth="1"/>
    <col min="9478" max="9478" width="12.85546875" style="164" customWidth="1"/>
    <col min="9479" max="9728" width="9.140625" style="164"/>
    <col min="9729" max="9729" width="3.42578125" style="164" customWidth="1"/>
    <col min="9730" max="9730" width="39.85546875" style="164" customWidth="1"/>
    <col min="9731" max="9731" width="6.140625" style="164" customWidth="1"/>
    <col min="9732" max="9732" width="10" style="164" customWidth="1"/>
    <col min="9733" max="9733" width="14.28515625" style="164" bestFit="1" customWidth="1"/>
    <col min="9734" max="9734" width="12.85546875" style="164" customWidth="1"/>
    <col min="9735" max="9984" width="9.140625" style="164"/>
    <col min="9985" max="9985" width="3.42578125" style="164" customWidth="1"/>
    <col min="9986" max="9986" width="39.85546875" style="164" customWidth="1"/>
    <col min="9987" max="9987" width="6.140625" style="164" customWidth="1"/>
    <col min="9988" max="9988" width="10" style="164" customWidth="1"/>
    <col min="9989" max="9989" width="14.28515625" style="164" bestFit="1" customWidth="1"/>
    <col min="9990" max="9990" width="12.85546875" style="164" customWidth="1"/>
    <col min="9991" max="10240" width="9.140625" style="164"/>
    <col min="10241" max="10241" width="3.42578125" style="164" customWidth="1"/>
    <col min="10242" max="10242" width="39.85546875" style="164" customWidth="1"/>
    <col min="10243" max="10243" width="6.140625" style="164" customWidth="1"/>
    <col min="10244" max="10244" width="10" style="164" customWidth="1"/>
    <col min="10245" max="10245" width="14.28515625" style="164" bestFit="1" customWidth="1"/>
    <col min="10246" max="10246" width="12.85546875" style="164" customWidth="1"/>
    <col min="10247" max="10496" width="9.140625" style="164"/>
    <col min="10497" max="10497" width="3.42578125" style="164" customWidth="1"/>
    <col min="10498" max="10498" width="39.85546875" style="164" customWidth="1"/>
    <col min="10499" max="10499" width="6.140625" style="164" customWidth="1"/>
    <col min="10500" max="10500" width="10" style="164" customWidth="1"/>
    <col min="10501" max="10501" width="14.28515625" style="164" bestFit="1" customWidth="1"/>
    <col min="10502" max="10502" width="12.85546875" style="164" customWidth="1"/>
    <col min="10503" max="10752" width="9.140625" style="164"/>
    <col min="10753" max="10753" width="3.42578125" style="164" customWidth="1"/>
    <col min="10754" max="10754" width="39.85546875" style="164" customWidth="1"/>
    <col min="10755" max="10755" width="6.140625" style="164" customWidth="1"/>
    <col min="10756" max="10756" width="10" style="164" customWidth="1"/>
    <col min="10757" max="10757" width="14.28515625" style="164" bestFit="1" customWidth="1"/>
    <col min="10758" max="10758" width="12.85546875" style="164" customWidth="1"/>
    <col min="10759" max="11008" width="9.140625" style="164"/>
    <col min="11009" max="11009" width="3.42578125" style="164" customWidth="1"/>
    <col min="11010" max="11010" width="39.85546875" style="164" customWidth="1"/>
    <col min="11011" max="11011" width="6.140625" style="164" customWidth="1"/>
    <col min="11012" max="11012" width="10" style="164" customWidth="1"/>
    <col min="11013" max="11013" width="14.28515625" style="164" bestFit="1" customWidth="1"/>
    <col min="11014" max="11014" width="12.85546875" style="164" customWidth="1"/>
    <col min="11015" max="11264" width="9.140625" style="164"/>
    <col min="11265" max="11265" width="3.42578125" style="164" customWidth="1"/>
    <col min="11266" max="11266" width="39.85546875" style="164" customWidth="1"/>
    <col min="11267" max="11267" width="6.140625" style="164" customWidth="1"/>
    <col min="11268" max="11268" width="10" style="164" customWidth="1"/>
    <col min="11269" max="11269" width="14.28515625" style="164" bestFit="1" customWidth="1"/>
    <col min="11270" max="11270" width="12.85546875" style="164" customWidth="1"/>
    <col min="11271" max="11520" width="9.140625" style="164"/>
    <col min="11521" max="11521" width="3.42578125" style="164" customWidth="1"/>
    <col min="11522" max="11522" width="39.85546875" style="164" customWidth="1"/>
    <col min="11523" max="11523" width="6.140625" style="164" customWidth="1"/>
    <col min="11524" max="11524" width="10" style="164" customWidth="1"/>
    <col min="11525" max="11525" width="14.28515625" style="164" bestFit="1" customWidth="1"/>
    <col min="11526" max="11526" width="12.85546875" style="164" customWidth="1"/>
    <col min="11527" max="11776" width="9.140625" style="164"/>
    <col min="11777" max="11777" width="3.42578125" style="164" customWidth="1"/>
    <col min="11778" max="11778" width="39.85546875" style="164" customWidth="1"/>
    <col min="11779" max="11779" width="6.140625" style="164" customWidth="1"/>
    <col min="11780" max="11780" width="10" style="164" customWidth="1"/>
    <col min="11781" max="11781" width="14.28515625" style="164" bestFit="1" customWidth="1"/>
    <col min="11782" max="11782" width="12.85546875" style="164" customWidth="1"/>
    <col min="11783" max="12032" width="9.140625" style="164"/>
    <col min="12033" max="12033" width="3.42578125" style="164" customWidth="1"/>
    <col min="12034" max="12034" width="39.85546875" style="164" customWidth="1"/>
    <col min="12035" max="12035" width="6.140625" style="164" customWidth="1"/>
    <col min="12036" max="12036" width="10" style="164" customWidth="1"/>
    <col min="12037" max="12037" width="14.28515625" style="164" bestFit="1" customWidth="1"/>
    <col min="12038" max="12038" width="12.85546875" style="164" customWidth="1"/>
    <col min="12039" max="12288" width="9.140625" style="164"/>
    <col min="12289" max="12289" width="3.42578125" style="164" customWidth="1"/>
    <col min="12290" max="12290" width="39.85546875" style="164" customWidth="1"/>
    <col min="12291" max="12291" width="6.140625" style="164" customWidth="1"/>
    <col min="12292" max="12292" width="10" style="164" customWidth="1"/>
    <col min="12293" max="12293" width="14.28515625" style="164" bestFit="1" customWidth="1"/>
    <col min="12294" max="12294" width="12.85546875" style="164" customWidth="1"/>
    <col min="12295" max="12544" width="9.140625" style="164"/>
    <col min="12545" max="12545" width="3.42578125" style="164" customWidth="1"/>
    <col min="12546" max="12546" width="39.85546875" style="164" customWidth="1"/>
    <col min="12547" max="12547" width="6.140625" style="164" customWidth="1"/>
    <col min="12548" max="12548" width="10" style="164" customWidth="1"/>
    <col min="12549" max="12549" width="14.28515625" style="164" bestFit="1" customWidth="1"/>
    <col min="12550" max="12550" width="12.85546875" style="164" customWidth="1"/>
    <col min="12551" max="12800" width="9.140625" style="164"/>
    <col min="12801" max="12801" width="3.42578125" style="164" customWidth="1"/>
    <col min="12802" max="12802" width="39.85546875" style="164" customWidth="1"/>
    <col min="12803" max="12803" width="6.140625" style="164" customWidth="1"/>
    <col min="12804" max="12804" width="10" style="164" customWidth="1"/>
    <col min="12805" max="12805" width="14.28515625" style="164" bestFit="1" customWidth="1"/>
    <col min="12806" max="12806" width="12.85546875" style="164" customWidth="1"/>
    <col min="12807" max="13056" width="9.140625" style="164"/>
    <col min="13057" max="13057" width="3.42578125" style="164" customWidth="1"/>
    <col min="13058" max="13058" width="39.85546875" style="164" customWidth="1"/>
    <col min="13059" max="13059" width="6.140625" style="164" customWidth="1"/>
    <col min="13060" max="13060" width="10" style="164" customWidth="1"/>
    <col min="13061" max="13061" width="14.28515625" style="164" bestFit="1" customWidth="1"/>
    <col min="13062" max="13062" width="12.85546875" style="164" customWidth="1"/>
    <col min="13063" max="13312" width="9.140625" style="164"/>
    <col min="13313" max="13313" width="3.42578125" style="164" customWidth="1"/>
    <col min="13314" max="13314" width="39.85546875" style="164" customWidth="1"/>
    <col min="13315" max="13315" width="6.140625" style="164" customWidth="1"/>
    <col min="13316" max="13316" width="10" style="164" customWidth="1"/>
    <col min="13317" max="13317" width="14.28515625" style="164" bestFit="1" customWidth="1"/>
    <col min="13318" max="13318" width="12.85546875" style="164" customWidth="1"/>
    <col min="13319" max="13568" width="9.140625" style="164"/>
    <col min="13569" max="13569" width="3.42578125" style="164" customWidth="1"/>
    <col min="13570" max="13570" width="39.85546875" style="164" customWidth="1"/>
    <col min="13571" max="13571" width="6.140625" style="164" customWidth="1"/>
    <col min="13572" max="13572" width="10" style="164" customWidth="1"/>
    <col min="13573" max="13573" width="14.28515625" style="164" bestFit="1" customWidth="1"/>
    <col min="13574" max="13574" width="12.85546875" style="164" customWidth="1"/>
    <col min="13575" max="13824" width="9.140625" style="164"/>
    <col min="13825" max="13825" width="3.42578125" style="164" customWidth="1"/>
    <col min="13826" max="13826" width="39.85546875" style="164" customWidth="1"/>
    <col min="13827" max="13827" width="6.140625" style="164" customWidth="1"/>
    <col min="13828" max="13828" width="10" style="164" customWidth="1"/>
    <col min="13829" max="13829" width="14.28515625" style="164" bestFit="1" customWidth="1"/>
    <col min="13830" max="13830" width="12.85546875" style="164" customWidth="1"/>
    <col min="13831" max="14080" width="9.140625" style="164"/>
    <col min="14081" max="14081" width="3.42578125" style="164" customWidth="1"/>
    <col min="14082" max="14082" width="39.85546875" style="164" customWidth="1"/>
    <col min="14083" max="14083" width="6.140625" style="164" customWidth="1"/>
    <col min="14084" max="14084" width="10" style="164" customWidth="1"/>
    <col min="14085" max="14085" width="14.28515625" style="164" bestFit="1" customWidth="1"/>
    <col min="14086" max="14086" width="12.85546875" style="164" customWidth="1"/>
    <col min="14087" max="14336" width="9.140625" style="164"/>
    <col min="14337" max="14337" width="3.42578125" style="164" customWidth="1"/>
    <col min="14338" max="14338" width="39.85546875" style="164" customWidth="1"/>
    <col min="14339" max="14339" width="6.140625" style="164" customWidth="1"/>
    <col min="14340" max="14340" width="10" style="164" customWidth="1"/>
    <col min="14341" max="14341" width="14.28515625" style="164" bestFit="1" customWidth="1"/>
    <col min="14342" max="14342" width="12.85546875" style="164" customWidth="1"/>
    <col min="14343" max="14592" width="9.140625" style="164"/>
    <col min="14593" max="14593" width="3.42578125" style="164" customWidth="1"/>
    <col min="14594" max="14594" width="39.85546875" style="164" customWidth="1"/>
    <col min="14595" max="14595" width="6.140625" style="164" customWidth="1"/>
    <col min="14596" max="14596" width="10" style="164" customWidth="1"/>
    <col min="14597" max="14597" width="14.28515625" style="164" bestFit="1" customWidth="1"/>
    <col min="14598" max="14598" width="12.85546875" style="164" customWidth="1"/>
    <col min="14599" max="14848" width="9.140625" style="164"/>
    <col min="14849" max="14849" width="3.42578125" style="164" customWidth="1"/>
    <col min="14850" max="14850" width="39.85546875" style="164" customWidth="1"/>
    <col min="14851" max="14851" width="6.140625" style="164" customWidth="1"/>
    <col min="14852" max="14852" width="10" style="164" customWidth="1"/>
    <col min="14853" max="14853" width="14.28515625" style="164" bestFit="1" customWidth="1"/>
    <col min="14854" max="14854" width="12.85546875" style="164" customWidth="1"/>
    <col min="14855" max="15104" width="9.140625" style="164"/>
    <col min="15105" max="15105" width="3.42578125" style="164" customWidth="1"/>
    <col min="15106" max="15106" width="39.85546875" style="164" customWidth="1"/>
    <col min="15107" max="15107" width="6.140625" style="164" customWidth="1"/>
    <col min="15108" max="15108" width="10" style="164" customWidth="1"/>
    <col min="15109" max="15109" width="14.28515625" style="164" bestFit="1" customWidth="1"/>
    <col min="15110" max="15110" width="12.85546875" style="164" customWidth="1"/>
    <col min="15111" max="15360" width="9.140625" style="164"/>
    <col min="15361" max="15361" width="3.42578125" style="164" customWidth="1"/>
    <col min="15362" max="15362" width="39.85546875" style="164" customWidth="1"/>
    <col min="15363" max="15363" width="6.140625" style="164" customWidth="1"/>
    <col min="15364" max="15364" width="10" style="164" customWidth="1"/>
    <col min="15365" max="15365" width="14.28515625" style="164" bestFit="1" customWidth="1"/>
    <col min="15366" max="15366" width="12.85546875" style="164" customWidth="1"/>
    <col min="15367" max="15616" width="9.140625" style="164"/>
    <col min="15617" max="15617" width="3.42578125" style="164" customWidth="1"/>
    <col min="15618" max="15618" width="39.85546875" style="164" customWidth="1"/>
    <col min="15619" max="15619" width="6.140625" style="164" customWidth="1"/>
    <col min="15620" max="15620" width="10" style="164" customWidth="1"/>
    <col min="15621" max="15621" width="14.28515625" style="164" bestFit="1" customWidth="1"/>
    <col min="15622" max="15622" width="12.85546875" style="164" customWidth="1"/>
    <col min="15623" max="15872" width="9.140625" style="164"/>
    <col min="15873" max="15873" width="3.42578125" style="164" customWidth="1"/>
    <col min="15874" max="15874" width="39.85546875" style="164" customWidth="1"/>
    <col min="15875" max="15875" width="6.140625" style="164" customWidth="1"/>
    <col min="15876" max="15876" width="10" style="164" customWidth="1"/>
    <col min="15877" max="15877" width="14.28515625" style="164" bestFit="1" customWidth="1"/>
    <col min="15878" max="15878" width="12.85546875" style="164" customWidth="1"/>
    <col min="15879" max="16128" width="9.140625" style="164"/>
    <col min="16129" max="16129" width="3.42578125" style="164" customWidth="1"/>
    <col min="16130" max="16130" width="39.85546875" style="164" customWidth="1"/>
    <col min="16131" max="16131" width="6.140625" style="164" customWidth="1"/>
    <col min="16132" max="16132" width="10" style="164" customWidth="1"/>
    <col min="16133" max="16133" width="14.28515625" style="164" bestFit="1" customWidth="1"/>
    <col min="16134" max="16134" width="12.85546875" style="164" customWidth="1"/>
    <col min="16135" max="16384" width="9.140625" style="164"/>
  </cols>
  <sheetData>
    <row r="1" spans="1:102">
      <c r="A1" s="290" t="s">
        <v>68</v>
      </c>
      <c r="B1" s="292" t="s">
        <v>1167</v>
      </c>
      <c r="D1" s="291"/>
      <c r="E1" s="1311"/>
      <c r="F1" s="1088"/>
    </row>
    <row r="2" spans="1:102" s="297" customFormat="1">
      <c r="A2" s="294"/>
      <c r="B2" s="294"/>
      <c r="C2" s="295"/>
      <c r="D2" s="296"/>
      <c r="E2" s="1312"/>
      <c r="F2" s="1130"/>
    </row>
    <row r="3" spans="1:102" s="26" customFormat="1">
      <c r="A3" s="49"/>
      <c r="B3" s="62" t="s">
        <v>6</v>
      </c>
      <c r="C3" s="50" t="s">
        <v>57</v>
      </c>
      <c r="D3" s="51" t="s">
        <v>3</v>
      </c>
      <c r="E3" s="1293" t="s">
        <v>4</v>
      </c>
      <c r="F3" s="1119" t="s">
        <v>5</v>
      </c>
    </row>
    <row r="4" spans="1:102" s="299" customFormat="1">
      <c r="A4" s="300"/>
      <c r="B4" s="301"/>
      <c r="C4" s="298"/>
      <c r="D4" s="293"/>
      <c r="E4" s="1313"/>
      <c r="F4" s="1131"/>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c r="AR4" s="298"/>
      <c r="AS4" s="298"/>
      <c r="AT4" s="298"/>
      <c r="AU4" s="298"/>
      <c r="AV4" s="298"/>
      <c r="AW4" s="298"/>
      <c r="AX4" s="298"/>
      <c r="AY4" s="298"/>
      <c r="AZ4" s="298"/>
      <c r="BA4" s="298"/>
      <c r="BB4" s="298"/>
      <c r="BC4" s="298"/>
      <c r="BD4" s="298"/>
      <c r="BE4" s="298"/>
      <c r="BF4" s="298"/>
      <c r="BG4" s="298"/>
      <c r="BH4" s="298"/>
      <c r="BI4" s="298"/>
      <c r="BJ4" s="298"/>
      <c r="BK4" s="298"/>
      <c r="BL4" s="298"/>
      <c r="BM4" s="298"/>
      <c r="BN4" s="298"/>
      <c r="BO4" s="298"/>
      <c r="BP4" s="298"/>
      <c r="BQ4" s="298"/>
      <c r="BR4" s="298"/>
      <c r="BS4" s="298"/>
      <c r="BT4" s="298"/>
      <c r="BU4" s="298"/>
      <c r="BV4" s="298"/>
      <c r="BW4" s="298"/>
      <c r="BX4" s="298"/>
      <c r="BY4" s="298"/>
      <c r="BZ4" s="298"/>
      <c r="CA4" s="298"/>
      <c r="CB4" s="298"/>
      <c r="CC4" s="298"/>
      <c r="CD4" s="298"/>
      <c r="CE4" s="298"/>
      <c r="CF4" s="298"/>
      <c r="CG4" s="298"/>
      <c r="CH4" s="298"/>
      <c r="CI4" s="298"/>
      <c r="CJ4" s="298"/>
      <c r="CK4" s="298"/>
      <c r="CL4" s="298"/>
      <c r="CM4" s="298"/>
      <c r="CN4" s="298"/>
      <c r="CO4" s="298"/>
      <c r="CP4" s="298"/>
      <c r="CQ4" s="298"/>
      <c r="CR4" s="298"/>
      <c r="CS4" s="298"/>
      <c r="CT4" s="298"/>
      <c r="CU4" s="298"/>
      <c r="CV4" s="298"/>
      <c r="CW4" s="298"/>
      <c r="CX4" s="298"/>
    </row>
    <row r="5" spans="1:102">
      <c r="A5" s="205"/>
      <c r="B5" s="292" t="s">
        <v>1374</v>
      </c>
    </row>
    <row r="6" spans="1:102">
      <c r="A6" s="205"/>
    </row>
    <row r="7" spans="1:102" s="149" customFormat="1" ht="165.75">
      <c r="A7" s="106" t="s">
        <v>31</v>
      </c>
      <c r="B7" s="139" t="s">
        <v>1386</v>
      </c>
      <c r="C7" s="65"/>
      <c r="D7" s="38"/>
      <c r="E7" s="1300"/>
      <c r="F7" s="1121"/>
    </row>
    <row r="8" spans="1:102" s="149" customFormat="1" ht="25.5">
      <c r="A8" s="334" t="s">
        <v>38</v>
      </c>
      <c r="B8" s="139" t="s">
        <v>1375</v>
      </c>
      <c r="C8" s="65" t="s">
        <v>1376</v>
      </c>
      <c r="D8" s="38">
        <v>30</v>
      </c>
      <c r="E8" s="1300">
        <v>0</v>
      </c>
      <c r="F8" s="1121">
        <f>+D8*E8</f>
        <v>0</v>
      </c>
    </row>
    <row r="9" spans="1:102" s="149" customFormat="1" ht="38.25">
      <c r="A9" s="166" t="s">
        <v>39</v>
      </c>
      <c r="B9" s="139" t="s">
        <v>1377</v>
      </c>
      <c r="C9" s="65" t="s">
        <v>1376</v>
      </c>
      <c r="D9" s="38">
        <v>30</v>
      </c>
      <c r="E9" s="1300">
        <v>0</v>
      </c>
      <c r="F9" s="1121">
        <f t="shared" ref="F9:F12" si="0">+D9*E9</f>
        <v>0</v>
      </c>
    </row>
    <row r="10" spans="1:102" s="149" customFormat="1" ht="25.5">
      <c r="A10" s="166" t="s">
        <v>40</v>
      </c>
      <c r="B10" s="139" t="s">
        <v>1378</v>
      </c>
      <c r="C10" s="65" t="s">
        <v>14</v>
      </c>
      <c r="D10" s="38">
        <v>3</v>
      </c>
      <c r="E10" s="1300">
        <v>0</v>
      </c>
      <c r="F10" s="1121">
        <f t="shared" si="0"/>
        <v>0</v>
      </c>
    </row>
    <row r="11" spans="1:102" s="149" customFormat="1" ht="38.25">
      <c r="A11" s="166" t="s">
        <v>346</v>
      </c>
      <c r="B11" s="139" t="s">
        <v>1379</v>
      </c>
      <c r="C11" s="65" t="s">
        <v>14</v>
      </c>
      <c r="D11" s="38">
        <v>1</v>
      </c>
      <c r="E11" s="1300">
        <v>0</v>
      </c>
      <c r="F11" s="1121">
        <f t="shared" si="0"/>
        <v>0</v>
      </c>
    </row>
    <row r="12" spans="1:102" s="149" customFormat="1" ht="38.25">
      <c r="A12" s="166" t="s">
        <v>395</v>
      </c>
      <c r="B12" s="139" t="s">
        <v>1380</v>
      </c>
      <c r="C12" s="65" t="s">
        <v>7</v>
      </c>
      <c r="D12" s="38">
        <v>3</v>
      </c>
      <c r="E12" s="1300">
        <v>0</v>
      </c>
      <c r="F12" s="1121">
        <f t="shared" si="0"/>
        <v>0</v>
      </c>
    </row>
    <row r="13" spans="1:102" s="149" customFormat="1">
      <c r="A13" s="166" t="s">
        <v>32</v>
      </c>
      <c r="B13" s="139" t="s">
        <v>1381</v>
      </c>
      <c r="C13" s="65"/>
      <c r="D13" s="38"/>
      <c r="E13" s="1300"/>
      <c r="F13" s="1121"/>
    </row>
    <row r="14" spans="1:102" s="149" customFormat="1">
      <c r="A14" s="166" t="s">
        <v>38</v>
      </c>
      <c r="B14" s="222" t="s">
        <v>1382</v>
      </c>
      <c r="C14" s="337" t="s">
        <v>1236</v>
      </c>
      <c r="D14" s="815">
        <v>15</v>
      </c>
      <c r="E14" s="1300">
        <v>0</v>
      </c>
      <c r="F14" s="1121">
        <f>+D14*E14</f>
        <v>0</v>
      </c>
    </row>
    <row r="15" spans="1:102" s="149" customFormat="1">
      <c r="A15" s="166" t="s">
        <v>39</v>
      </c>
      <c r="B15" s="222" t="s">
        <v>1383</v>
      </c>
      <c r="C15" s="337" t="s">
        <v>14</v>
      </c>
      <c r="D15" s="815">
        <v>3</v>
      </c>
      <c r="E15" s="1300">
        <v>0</v>
      </c>
      <c r="F15" s="1121">
        <f t="shared" ref="F15:F17" si="1">+D15*E15</f>
        <v>0</v>
      </c>
    </row>
    <row r="16" spans="1:102" s="149" customFormat="1">
      <c r="A16" s="166" t="s">
        <v>40</v>
      </c>
      <c r="B16" s="222" t="s">
        <v>1384</v>
      </c>
      <c r="C16" s="337" t="s">
        <v>14</v>
      </c>
      <c r="D16" s="815">
        <v>1</v>
      </c>
      <c r="E16" s="1300">
        <v>0</v>
      </c>
      <c r="F16" s="1121">
        <f t="shared" si="1"/>
        <v>0</v>
      </c>
    </row>
    <row r="17" spans="1:102" s="149" customFormat="1" ht="49.5" customHeight="1">
      <c r="A17" s="166" t="s">
        <v>346</v>
      </c>
      <c r="B17" s="1290" t="s">
        <v>1385</v>
      </c>
      <c r="C17" s="337" t="s">
        <v>14</v>
      </c>
      <c r="D17" s="815">
        <v>1</v>
      </c>
      <c r="E17" s="1300">
        <v>0</v>
      </c>
      <c r="F17" s="1121">
        <f t="shared" si="1"/>
        <v>0</v>
      </c>
    </row>
    <row r="18" spans="1:102" s="299" customFormat="1">
      <c r="A18" s="304"/>
      <c r="B18" s="305"/>
      <c r="C18" s="306"/>
      <c r="D18" s="307"/>
      <c r="E18" s="1314"/>
      <c r="F18" s="1132"/>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c r="AW18" s="298"/>
      <c r="AX18" s="298"/>
      <c r="AY18" s="298"/>
      <c r="AZ18" s="298"/>
      <c r="BA18" s="298"/>
      <c r="BB18" s="298"/>
      <c r="BC18" s="298"/>
      <c r="BD18" s="298"/>
      <c r="BE18" s="298"/>
      <c r="BF18" s="298"/>
      <c r="BG18" s="298"/>
      <c r="BH18" s="298"/>
      <c r="BI18" s="298"/>
      <c r="BJ18" s="298"/>
      <c r="BK18" s="298"/>
      <c r="BL18" s="298"/>
      <c r="BM18" s="298"/>
      <c r="BN18" s="298"/>
      <c r="BO18" s="298"/>
      <c r="BP18" s="298"/>
      <c r="BQ18" s="298"/>
      <c r="BR18" s="298"/>
      <c r="BS18" s="298"/>
      <c r="BT18" s="298"/>
      <c r="BU18" s="298"/>
      <c r="BV18" s="298"/>
      <c r="BW18" s="298"/>
      <c r="BX18" s="298"/>
      <c r="BY18" s="298"/>
      <c r="BZ18" s="298"/>
      <c r="CA18" s="298"/>
      <c r="CB18" s="298"/>
      <c r="CC18" s="298"/>
      <c r="CD18" s="298"/>
      <c r="CE18" s="298"/>
      <c r="CF18" s="298"/>
      <c r="CG18" s="298"/>
      <c r="CH18" s="298"/>
      <c r="CI18" s="298"/>
      <c r="CJ18" s="298"/>
      <c r="CK18" s="298"/>
      <c r="CL18" s="298"/>
      <c r="CM18" s="298"/>
      <c r="CN18" s="298"/>
      <c r="CO18" s="298"/>
      <c r="CP18" s="298"/>
      <c r="CQ18" s="298"/>
      <c r="CR18" s="298"/>
      <c r="CS18" s="298"/>
      <c r="CT18" s="298"/>
      <c r="CU18" s="298"/>
      <c r="CV18" s="298"/>
      <c r="CW18" s="298"/>
      <c r="CX18" s="298"/>
    </row>
    <row r="19" spans="1:102" s="299" customFormat="1">
      <c r="A19" s="300"/>
      <c r="B19" s="301"/>
      <c r="C19" s="298"/>
      <c r="D19" s="293"/>
      <c r="E19" s="1313"/>
      <c r="F19" s="1131"/>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8"/>
      <c r="BB19" s="298"/>
      <c r="BC19" s="298"/>
      <c r="BD19" s="298"/>
      <c r="BE19" s="298"/>
      <c r="BF19" s="298"/>
      <c r="BG19" s="298"/>
      <c r="BH19" s="298"/>
      <c r="BI19" s="298"/>
      <c r="BJ19" s="298"/>
      <c r="BK19" s="298"/>
      <c r="BL19" s="298"/>
      <c r="BM19" s="298"/>
      <c r="BN19" s="298"/>
      <c r="BO19" s="298"/>
      <c r="BP19" s="298"/>
      <c r="BQ19" s="298"/>
      <c r="BR19" s="298"/>
      <c r="BS19" s="298"/>
      <c r="BT19" s="298"/>
      <c r="BU19" s="298"/>
      <c r="BV19" s="298"/>
      <c r="BW19" s="298"/>
      <c r="BX19" s="298"/>
      <c r="BY19" s="298"/>
      <c r="BZ19" s="298"/>
      <c r="CA19" s="298"/>
      <c r="CB19" s="298"/>
      <c r="CC19" s="298"/>
      <c r="CD19" s="298"/>
      <c r="CE19" s="298"/>
      <c r="CF19" s="298"/>
      <c r="CG19" s="298"/>
      <c r="CH19" s="298"/>
      <c r="CI19" s="298"/>
      <c r="CJ19" s="298"/>
      <c r="CK19" s="298"/>
      <c r="CL19" s="298"/>
      <c r="CM19" s="298"/>
      <c r="CN19" s="298"/>
      <c r="CO19" s="298"/>
      <c r="CP19" s="298"/>
      <c r="CQ19" s="298"/>
      <c r="CR19" s="298"/>
      <c r="CS19" s="298"/>
      <c r="CT19" s="298"/>
      <c r="CU19" s="298"/>
      <c r="CV19" s="298"/>
      <c r="CW19" s="298"/>
      <c r="CX19" s="298"/>
    </row>
    <row r="20" spans="1:102" s="299" customFormat="1">
      <c r="A20" s="308"/>
      <c r="B20" s="309" t="s">
        <v>1173</v>
      </c>
      <c r="C20" s="310"/>
      <c r="D20" s="311"/>
      <c r="E20" s="1315"/>
      <c r="F20" s="1133">
        <f>SUM(F4:F18)</f>
        <v>0</v>
      </c>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c r="AW20" s="298"/>
      <c r="AX20" s="298"/>
      <c r="AY20" s="298"/>
      <c r="AZ20" s="298"/>
      <c r="BA20" s="298"/>
      <c r="BB20" s="298"/>
      <c r="BC20" s="298"/>
      <c r="BD20" s="298"/>
      <c r="BE20" s="298"/>
      <c r="BF20" s="298"/>
      <c r="BG20" s="298"/>
      <c r="BH20" s="298"/>
      <c r="BI20" s="298"/>
      <c r="BJ20" s="298"/>
      <c r="BK20" s="298"/>
      <c r="BL20" s="298"/>
      <c r="BM20" s="298"/>
      <c r="BN20" s="298"/>
      <c r="BO20" s="298"/>
      <c r="BP20" s="298"/>
      <c r="BQ20" s="298"/>
      <c r="BR20" s="298"/>
      <c r="BS20" s="298"/>
      <c r="BT20" s="298"/>
      <c r="BU20" s="298"/>
      <c r="BV20" s="298"/>
      <c r="BW20" s="298"/>
      <c r="BX20" s="298"/>
      <c r="BY20" s="298"/>
      <c r="BZ20" s="298"/>
      <c r="CA20" s="298"/>
      <c r="CB20" s="298"/>
      <c r="CC20" s="298"/>
      <c r="CD20" s="298"/>
      <c r="CE20" s="298"/>
      <c r="CF20" s="298"/>
      <c r="CG20" s="298"/>
      <c r="CH20" s="298"/>
      <c r="CI20" s="298"/>
      <c r="CJ20" s="298"/>
      <c r="CK20" s="298"/>
      <c r="CL20" s="298"/>
      <c r="CM20" s="298"/>
      <c r="CN20" s="298"/>
      <c r="CO20" s="298"/>
      <c r="CP20" s="298"/>
      <c r="CQ20" s="298"/>
      <c r="CR20" s="298"/>
      <c r="CS20" s="298"/>
      <c r="CT20" s="298"/>
      <c r="CU20" s="298"/>
      <c r="CV20" s="298"/>
      <c r="CW20" s="298"/>
      <c r="CX20" s="298"/>
    </row>
    <row r="21" spans="1:102" s="298" customFormat="1">
      <c r="A21" s="299"/>
      <c r="C21" s="302"/>
      <c r="D21" s="303"/>
      <c r="E21" s="1316"/>
      <c r="F21" s="1134"/>
    </row>
  </sheetData>
  <sheetProtection algorithmName="SHA-512" hashValue="HPd7acwX8/0EGy23oAchJEdLMbq7uyoMlD245kIoasvXDKc0+lbkuKh7TjTg298A75H0UAn9ojgFqKnfIv4smg==" saltValue="1J55PcmJOhR3qZwG7brazg==" spinCount="100000" sheet="1" formatCells="0"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firstPageNumber="0" fitToHeight="70" orientation="portrait" horizontalDpi="300" verticalDpi="300" r:id="rId1"/>
  <headerFooter alignWithMargins="0">
    <oddHeader>&amp;C&amp;8SB Celje</oddHeader>
    <oddFooter>&amp;C&amp;8&amp;A&amp;R&amp;8&amp;P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11">
    <tabColor theme="7" tint="0.79998168889431442"/>
  </sheetPr>
  <dimension ref="A1:IV41"/>
  <sheetViews>
    <sheetView view="pageBreakPreview" topLeftCell="A31" zoomScaleSheetLayoutView="100" workbookViewId="0">
      <selection activeCell="E41" sqref="E41"/>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04" bestFit="1" customWidth="1"/>
    <col min="6" max="6" width="13" style="1334" customWidth="1"/>
    <col min="7" max="16384" width="9.140625" style="25"/>
  </cols>
  <sheetData>
    <row r="1" spans="1:256" s="6" customFormat="1">
      <c r="A1" s="17" t="s">
        <v>70</v>
      </c>
      <c r="B1" s="17" t="s">
        <v>1115</v>
      </c>
      <c r="C1" s="8"/>
      <c r="D1" s="15"/>
      <c r="E1" s="1291"/>
      <c r="F1" s="1317"/>
    </row>
    <row r="2" spans="1:256" s="6" customFormat="1" ht="13.5" thickBot="1">
      <c r="A2" s="54"/>
      <c r="B2" s="52"/>
      <c r="C2" s="47"/>
      <c r="D2" s="48"/>
      <c r="E2" s="1292"/>
      <c r="F2" s="1318"/>
    </row>
    <row r="3" spans="1:256" s="26" customFormat="1">
      <c r="A3" s="49"/>
      <c r="B3" s="62" t="s">
        <v>6</v>
      </c>
      <c r="C3" s="50" t="s">
        <v>57</v>
      </c>
      <c r="D3" s="51" t="s">
        <v>3</v>
      </c>
      <c r="E3" s="1293" t="s">
        <v>4</v>
      </c>
      <c r="F3" s="1319" t="s">
        <v>5</v>
      </c>
    </row>
    <row r="4" spans="1:256" s="165" customFormat="1">
      <c r="A4" s="163"/>
      <c r="B4" s="1320"/>
      <c r="C4" s="164"/>
      <c r="D4" s="1321"/>
      <c r="E4" s="1296"/>
      <c r="F4" s="1322"/>
      <c r="G4" s="291"/>
      <c r="H4" s="164"/>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row>
    <row r="5" spans="1:256" s="61" customFormat="1" ht="25.5">
      <c r="A5" s="249" t="s">
        <v>31</v>
      </c>
      <c r="B5" s="64" t="s">
        <v>1191</v>
      </c>
      <c r="C5" s="65"/>
      <c r="D5" s="15"/>
      <c r="E5" s="1300"/>
      <c r="F5" s="1323"/>
    </row>
    <row r="6" spans="1:256" s="61" customFormat="1" ht="25.5">
      <c r="A6" s="249"/>
      <c r="B6" s="64" t="s">
        <v>1154</v>
      </c>
      <c r="C6" s="65" t="s">
        <v>89</v>
      </c>
      <c r="D6" s="38">
        <v>1.71</v>
      </c>
      <c r="E6" s="1300">
        <v>0</v>
      </c>
      <c r="F6" s="1323">
        <f t="shared" ref="F6" si="0">+D6*E6</f>
        <v>0</v>
      </c>
    </row>
    <row r="7" spans="1:256" s="61" customFormat="1" ht="25.5">
      <c r="A7" s="249"/>
      <c r="B7" s="64" t="s">
        <v>1155</v>
      </c>
      <c r="C7" s="65" t="s">
        <v>89</v>
      </c>
      <c r="D7" s="38">
        <v>4.25</v>
      </c>
      <c r="E7" s="1300">
        <v>0</v>
      </c>
      <c r="F7" s="1323">
        <f>+D7*E7</f>
        <v>0</v>
      </c>
    </row>
    <row r="8" spans="1:256" s="61" customFormat="1">
      <c r="A8" s="249"/>
      <c r="B8" s="64" t="s">
        <v>1156</v>
      </c>
      <c r="C8" s="65" t="s">
        <v>89</v>
      </c>
      <c r="D8" s="38">
        <f>3*0.7*0.3</f>
        <v>0.62999999999999989</v>
      </c>
      <c r="E8" s="1300">
        <v>0</v>
      </c>
      <c r="F8" s="1323">
        <f t="shared" ref="F8" si="1">+D8*E8</f>
        <v>0</v>
      </c>
    </row>
    <row r="9" spans="1:256" s="59" customFormat="1">
      <c r="A9" s="249"/>
      <c r="B9" s="250"/>
      <c r="C9" s="65"/>
      <c r="D9" s="15"/>
      <c r="E9" s="1300"/>
      <c r="F9" s="1323"/>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row>
    <row r="10" spans="1:256" s="59" customFormat="1">
      <c r="A10" s="167"/>
      <c r="B10" s="64"/>
      <c r="C10" s="65"/>
      <c r="D10" s="38"/>
      <c r="E10" s="1300"/>
      <c r="F10" s="1323"/>
    </row>
    <row r="11" spans="1:256" s="59" customFormat="1" ht="102">
      <c r="A11" s="167" t="s">
        <v>32</v>
      </c>
      <c r="B11" s="64" t="s">
        <v>849</v>
      </c>
      <c r="C11" s="65"/>
      <c r="D11" s="38"/>
      <c r="E11" s="1300"/>
      <c r="F11" s="1323"/>
    </row>
    <row r="12" spans="1:256" s="59" customFormat="1" ht="25.5">
      <c r="A12" s="167"/>
      <c r="B12" s="64" t="s">
        <v>654</v>
      </c>
      <c r="C12" s="65" t="s">
        <v>14</v>
      </c>
      <c r="D12" s="38">
        <v>40</v>
      </c>
      <c r="E12" s="1300">
        <v>0</v>
      </c>
      <c r="F12" s="1323">
        <f>+D12*E12</f>
        <v>0</v>
      </c>
    </row>
    <row r="13" spans="1:256" s="215" customFormat="1">
      <c r="A13" s="59"/>
      <c r="B13" s="1324"/>
      <c r="C13" s="61"/>
      <c r="D13" s="38"/>
      <c r="E13" s="1300"/>
      <c r="F13" s="132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row>
    <row r="14" spans="1:256" s="199" customFormat="1">
      <c r="A14" s="59"/>
      <c r="B14" s="1325" t="s">
        <v>1133</v>
      </c>
      <c r="C14" s="61"/>
      <c r="D14" s="38"/>
      <c r="E14" s="1300"/>
      <c r="F14" s="1323"/>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c r="FU14" s="215"/>
      <c r="FV14" s="215"/>
      <c r="FW14" s="215"/>
      <c r="FX14" s="215"/>
      <c r="FY14" s="215"/>
      <c r="FZ14" s="215"/>
      <c r="GA14" s="215"/>
      <c r="GB14" s="215"/>
      <c r="GC14" s="215"/>
      <c r="GD14" s="215"/>
      <c r="GE14" s="215"/>
      <c r="GF14" s="215"/>
      <c r="GG14" s="215"/>
      <c r="GH14" s="215"/>
      <c r="GI14" s="215"/>
      <c r="GJ14" s="215"/>
      <c r="GK14" s="215"/>
      <c r="GL14" s="215"/>
      <c r="GM14" s="215"/>
      <c r="GN14" s="215"/>
      <c r="GO14" s="215"/>
      <c r="GP14" s="215"/>
      <c r="GQ14" s="215"/>
      <c r="GR14" s="215"/>
      <c r="GS14" s="215"/>
      <c r="GT14" s="215"/>
      <c r="GU14" s="215"/>
      <c r="GV14" s="215"/>
      <c r="GW14" s="215"/>
      <c r="GX14" s="215"/>
      <c r="GY14" s="215"/>
      <c r="GZ14" s="215"/>
      <c r="HA14" s="215"/>
      <c r="HB14" s="215"/>
      <c r="HC14" s="215"/>
      <c r="HD14" s="215"/>
      <c r="HE14" s="215"/>
      <c r="HF14" s="215"/>
      <c r="HG14" s="215"/>
      <c r="HH14" s="215"/>
      <c r="HI14" s="215"/>
      <c r="HJ14" s="215"/>
      <c r="HK14" s="215"/>
      <c r="HL14" s="215"/>
      <c r="HM14" s="215"/>
      <c r="HN14" s="215"/>
      <c r="HO14" s="215"/>
      <c r="HP14" s="215"/>
      <c r="HQ14" s="215"/>
      <c r="HR14" s="215"/>
      <c r="HS14" s="215"/>
      <c r="HT14" s="215"/>
      <c r="HU14" s="215"/>
      <c r="HV14" s="215"/>
      <c r="HW14" s="215"/>
      <c r="HX14" s="215"/>
      <c r="HY14" s="215"/>
      <c r="HZ14" s="215"/>
      <c r="IA14" s="215"/>
      <c r="IB14" s="215"/>
      <c r="IC14" s="215"/>
      <c r="ID14" s="215"/>
      <c r="IE14" s="215"/>
      <c r="IF14" s="215"/>
      <c r="IG14" s="215"/>
      <c r="IH14" s="215"/>
      <c r="II14" s="215"/>
      <c r="IJ14" s="215"/>
      <c r="IK14" s="215"/>
      <c r="IL14" s="215"/>
      <c r="IM14" s="215"/>
      <c r="IN14" s="215"/>
      <c r="IO14" s="215"/>
      <c r="IP14" s="215"/>
      <c r="IQ14" s="215"/>
      <c r="IR14" s="215"/>
      <c r="IS14" s="215"/>
      <c r="IT14" s="215"/>
      <c r="IU14" s="215"/>
      <c r="IV14" s="215"/>
    </row>
    <row r="15" spans="1:256" s="199" customFormat="1">
      <c r="A15" s="59"/>
      <c r="B15" s="1326"/>
      <c r="C15" s="61"/>
      <c r="D15" s="38"/>
      <c r="E15" s="1300"/>
      <c r="F15" s="1323"/>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row>
    <row r="16" spans="1:256" s="199" customFormat="1" ht="25.5">
      <c r="A16" s="1327" t="s">
        <v>33</v>
      </c>
      <c r="B16" s="1328" t="s">
        <v>1130</v>
      </c>
      <c r="C16" s="8" t="s">
        <v>705</v>
      </c>
      <c r="D16" s="16">
        <v>600</v>
      </c>
      <c r="E16" s="1335">
        <v>0</v>
      </c>
      <c r="F16" s="1317">
        <f>+E16*D16</f>
        <v>0</v>
      </c>
    </row>
    <row r="17" spans="1:256" s="199" customFormat="1">
      <c r="A17" s="1327"/>
      <c r="B17" s="1328"/>
      <c r="C17" s="8"/>
      <c r="D17" s="16"/>
      <c r="E17" s="1335"/>
      <c r="F17" s="1317"/>
    </row>
    <row r="18" spans="1:256" s="199" customFormat="1">
      <c r="A18" s="1329"/>
      <c r="B18" s="1328"/>
      <c r="C18" s="8"/>
      <c r="D18" s="16"/>
      <c r="E18" s="1335"/>
      <c r="F18" s="1317"/>
    </row>
    <row r="19" spans="1:256" s="199" customFormat="1" ht="25.5">
      <c r="A19" s="1327" t="s">
        <v>34</v>
      </c>
      <c r="B19" s="1328" t="s">
        <v>1131</v>
      </c>
      <c r="C19" s="8" t="s">
        <v>705</v>
      </c>
      <c r="D19" s="16">
        <v>400</v>
      </c>
      <c r="E19" s="1335">
        <v>0</v>
      </c>
      <c r="F19" s="1317">
        <f>+E19*D19</f>
        <v>0</v>
      </c>
    </row>
    <row r="20" spans="1:256" s="199" customFormat="1">
      <c r="A20" s="1327"/>
      <c r="B20" s="1328"/>
      <c r="C20" s="8"/>
      <c r="D20" s="16"/>
      <c r="E20" s="1335"/>
      <c r="F20" s="1317"/>
    </row>
    <row r="21" spans="1:256" s="59" customFormat="1">
      <c r="A21" s="1329"/>
      <c r="B21" s="1328"/>
      <c r="C21" s="8"/>
      <c r="D21" s="16"/>
      <c r="E21" s="1335"/>
      <c r="F21" s="1317"/>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c r="AW21" s="199"/>
      <c r="AX21" s="199"/>
      <c r="AY21" s="199"/>
      <c r="AZ21" s="199"/>
      <c r="BA21" s="199"/>
      <c r="BB21" s="199"/>
      <c r="BC21" s="199"/>
      <c r="BD21" s="199"/>
      <c r="BE21" s="199"/>
      <c r="BF21" s="199"/>
      <c r="BG21" s="199"/>
      <c r="BH21" s="199"/>
      <c r="BI21" s="199"/>
      <c r="BJ21" s="199"/>
      <c r="BK21" s="199"/>
      <c r="BL21" s="199"/>
      <c r="BM21" s="199"/>
      <c r="BN21" s="199"/>
      <c r="BO21" s="199"/>
      <c r="BP21" s="199"/>
      <c r="BQ21" s="199"/>
      <c r="BR21" s="199"/>
      <c r="BS21" s="199"/>
      <c r="BT21" s="199"/>
      <c r="BU21" s="199"/>
      <c r="BV21" s="199"/>
      <c r="BW21" s="199"/>
      <c r="BX21" s="199"/>
      <c r="BY21" s="199"/>
      <c r="BZ21" s="199"/>
      <c r="CA21" s="199"/>
      <c r="CB21" s="199"/>
      <c r="CC21" s="199"/>
      <c r="CD21" s="199"/>
      <c r="CE21" s="199"/>
      <c r="CF21" s="199"/>
      <c r="CG21" s="199"/>
      <c r="CH21" s="199"/>
      <c r="CI21" s="199"/>
      <c r="CJ21" s="199"/>
      <c r="CK21" s="199"/>
      <c r="CL21" s="199"/>
      <c r="CM21" s="199"/>
      <c r="CN21" s="199"/>
      <c r="CO21" s="199"/>
      <c r="CP21" s="199"/>
      <c r="CQ21" s="199"/>
      <c r="CR21" s="199"/>
      <c r="CS21" s="199"/>
      <c r="CT21" s="199"/>
      <c r="CU21" s="199"/>
      <c r="CV21" s="199"/>
      <c r="CW21" s="199"/>
      <c r="CX21" s="199"/>
      <c r="CY21" s="199"/>
      <c r="CZ21" s="199"/>
      <c r="DA21" s="199"/>
      <c r="DB21" s="199"/>
      <c r="DC21" s="199"/>
      <c r="DD21" s="199"/>
      <c r="DE21" s="199"/>
      <c r="DF21" s="199"/>
      <c r="DG21" s="199"/>
      <c r="DH21" s="199"/>
      <c r="DI21" s="199"/>
      <c r="DJ21" s="199"/>
      <c r="DK21" s="199"/>
      <c r="DL21" s="199"/>
      <c r="DM21" s="199"/>
      <c r="DN21" s="199"/>
      <c r="DO21" s="199"/>
      <c r="DP21" s="199"/>
      <c r="DQ21" s="199"/>
      <c r="DR21" s="199"/>
      <c r="DS21" s="199"/>
      <c r="DT21" s="199"/>
      <c r="DU21" s="199"/>
      <c r="DV21" s="199"/>
      <c r="DW21" s="199"/>
      <c r="DX21" s="199"/>
      <c r="DY21" s="199"/>
      <c r="DZ21" s="199"/>
      <c r="EA21" s="199"/>
      <c r="EB21" s="199"/>
      <c r="EC21" s="199"/>
      <c r="ED21" s="199"/>
      <c r="EE21" s="199"/>
      <c r="EF21" s="199"/>
      <c r="EG21" s="199"/>
      <c r="EH21" s="199"/>
      <c r="EI21" s="199"/>
      <c r="EJ21" s="199"/>
      <c r="EK21" s="199"/>
      <c r="EL21" s="199"/>
      <c r="EM21" s="199"/>
      <c r="EN21" s="199"/>
      <c r="EO21" s="199"/>
      <c r="EP21" s="199"/>
      <c r="EQ21" s="199"/>
      <c r="ER21" s="199"/>
      <c r="ES21" s="199"/>
      <c r="ET21" s="199"/>
      <c r="EU21" s="199"/>
      <c r="EV21" s="199"/>
      <c r="EW21" s="199"/>
      <c r="EX21" s="199"/>
      <c r="EY21" s="199"/>
      <c r="EZ21" s="199"/>
      <c r="FA21" s="199"/>
      <c r="FB21" s="199"/>
      <c r="FC21" s="199"/>
      <c r="FD21" s="199"/>
      <c r="FE21" s="199"/>
      <c r="FF21" s="199"/>
      <c r="FG21" s="199"/>
      <c r="FH21" s="199"/>
      <c r="FI21" s="199"/>
      <c r="FJ21" s="199"/>
      <c r="FK21" s="199"/>
      <c r="FL21" s="199"/>
      <c r="FM21" s="199"/>
      <c r="FN21" s="199"/>
      <c r="FO21" s="199"/>
      <c r="FP21" s="199"/>
      <c r="FQ21" s="199"/>
      <c r="FR21" s="199"/>
      <c r="FS21" s="199"/>
      <c r="FT21" s="199"/>
      <c r="FU21" s="199"/>
      <c r="FV21" s="199"/>
      <c r="FW21" s="199"/>
      <c r="FX21" s="199"/>
      <c r="FY21" s="199"/>
      <c r="FZ21" s="199"/>
      <c r="GA21" s="199"/>
      <c r="GB21" s="199"/>
      <c r="GC21" s="199"/>
      <c r="GD21" s="199"/>
      <c r="GE21" s="199"/>
      <c r="GF21" s="199"/>
      <c r="GG21" s="199"/>
      <c r="GH21" s="199"/>
      <c r="GI21" s="199"/>
      <c r="GJ21" s="199"/>
      <c r="GK21" s="199"/>
      <c r="GL21" s="199"/>
      <c r="GM21" s="199"/>
      <c r="GN21" s="199"/>
      <c r="GO21" s="199"/>
      <c r="GP21" s="199"/>
      <c r="GQ21" s="199"/>
      <c r="GR21" s="199"/>
      <c r="GS21" s="199"/>
      <c r="GT21" s="199"/>
      <c r="GU21" s="199"/>
      <c r="GV21" s="199"/>
      <c r="GW21" s="199"/>
      <c r="GX21" s="199"/>
      <c r="GY21" s="199"/>
      <c r="GZ21" s="199"/>
      <c r="HA21" s="199"/>
      <c r="HB21" s="199"/>
      <c r="HC21" s="199"/>
      <c r="HD21" s="199"/>
      <c r="HE21" s="199"/>
      <c r="HF21" s="199"/>
      <c r="HG21" s="199"/>
      <c r="HH21" s="199"/>
      <c r="HI21" s="199"/>
      <c r="HJ21" s="199"/>
      <c r="HK21" s="199"/>
      <c r="HL21" s="199"/>
      <c r="HM21" s="199"/>
      <c r="HN21" s="199"/>
      <c r="HO21" s="199"/>
      <c r="HP21" s="199"/>
      <c r="HQ21" s="199"/>
      <c r="HR21" s="199"/>
      <c r="HS21" s="199"/>
      <c r="HT21" s="199"/>
      <c r="HU21" s="199"/>
      <c r="HV21" s="199"/>
      <c r="HW21" s="199"/>
      <c r="HX21" s="199"/>
      <c r="HY21" s="199"/>
      <c r="HZ21" s="199"/>
      <c r="IA21" s="199"/>
      <c r="IB21" s="199"/>
      <c r="IC21" s="199"/>
      <c r="ID21" s="199"/>
      <c r="IE21" s="199"/>
      <c r="IF21" s="199"/>
      <c r="IG21" s="199"/>
      <c r="IH21" s="199"/>
      <c r="II21" s="199"/>
      <c r="IJ21" s="199"/>
      <c r="IK21" s="199"/>
      <c r="IL21" s="199"/>
      <c r="IM21" s="199"/>
      <c r="IN21" s="199"/>
      <c r="IO21" s="199"/>
      <c r="IP21" s="199"/>
      <c r="IQ21" s="199"/>
      <c r="IR21" s="199"/>
      <c r="IS21" s="199"/>
      <c r="IT21" s="199"/>
      <c r="IU21" s="199"/>
      <c r="IV21" s="199"/>
    </row>
    <row r="22" spans="1:256" s="59" customFormat="1">
      <c r="A22" s="1327" t="s">
        <v>35</v>
      </c>
      <c r="B22" s="1328" t="s">
        <v>1132</v>
      </c>
      <c r="C22" s="8" t="s">
        <v>705</v>
      </c>
      <c r="D22" s="16">
        <v>100</v>
      </c>
      <c r="E22" s="1335">
        <v>0</v>
      </c>
      <c r="F22" s="1317">
        <f>+E22*D22</f>
        <v>0</v>
      </c>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c r="AS22" s="199"/>
      <c r="AT22" s="199"/>
      <c r="AU22" s="199"/>
      <c r="AV22" s="199"/>
      <c r="AW22" s="199"/>
      <c r="AX22" s="199"/>
      <c r="AY22" s="199"/>
      <c r="AZ22" s="199"/>
      <c r="BA22" s="199"/>
      <c r="BB22" s="199"/>
      <c r="BC22" s="199"/>
      <c r="BD22" s="199"/>
      <c r="BE22" s="199"/>
      <c r="BF22" s="199"/>
      <c r="BG22" s="199"/>
      <c r="BH22" s="199"/>
      <c r="BI22" s="199"/>
      <c r="BJ22" s="199"/>
      <c r="BK22" s="199"/>
      <c r="BL22" s="199"/>
      <c r="BM22" s="199"/>
      <c r="BN22" s="199"/>
      <c r="BO22" s="199"/>
      <c r="BP22" s="199"/>
      <c r="BQ22" s="199"/>
      <c r="BR22" s="199"/>
      <c r="BS22" s="199"/>
      <c r="BT22" s="199"/>
      <c r="BU22" s="199"/>
      <c r="BV22" s="199"/>
      <c r="BW22" s="199"/>
      <c r="BX22" s="199"/>
      <c r="BY22" s="199"/>
      <c r="BZ22" s="199"/>
      <c r="CA22" s="199"/>
      <c r="CB22" s="199"/>
      <c r="CC22" s="199"/>
      <c r="CD22" s="199"/>
      <c r="CE22" s="199"/>
      <c r="CF22" s="199"/>
      <c r="CG22" s="199"/>
      <c r="CH22" s="199"/>
      <c r="CI22" s="199"/>
      <c r="CJ22" s="199"/>
      <c r="CK22" s="199"/>
      <c r="CL22" s="199"/>
      <c r="CM22" s="199"/>
      <c r="CN22" s="199"/>
      <c r="CO22" s="199"/>
      <c r="CP22" s="199"/>
      <c r="CQ22" s="199"/>
      <c r="CR22" s="199"/>
      <c r="CS22" s="199"/>
      <c r="CT22" s="199"/>
      <c r="CU22" s="199"/>
      <c r="CV22" s="199"/>
      <c r="CW22" s="199"/>
      <c r="CX22" s="199"/>
      <c r="CY22" s="199"/>
      <c r="CZ22" s="199"/>
      <c r="DA22" s="199"/>
      <c r="DB22" s="199"/>
      <c r="DC22" s="199"/>
      <c r="DD22" s="199"/>
      <c r="DE22" s="199"/>
      <c r="DF22" s="199"/>
      <c r="DG22" s="199"/>
      <c r="DH22" s="199"/>
      <c r="DI22" s="199"/>
      <c r="DJ22" s="199"/>
      <c r="DK22" s="199"/>
      <c r="DL22" s="199"/>
      <c r="DM22" s="199"/>
      <c r="DN22" s="199"/>
      <c r="DO22" s="199"/>
      <c r="DP22" s="199"/>
      <c r="DQ22" s="199"/>
      <c r="DR22" s="199"/>
      <c r="DS22" s="199"/>
      <c r="DT22" s="199"/>
      <c r="DU22" s="199"/>
      <c r="DV22" s="199"/>
      <c r="DW22" s="199"/>
      <c r="DX22" s="199"/>
      <c r="DY22" s="199"/>
      <c r="DZ22" s="199"/>
      <c r="EA22" s="199"/>
      <c r="EB22" s="199"/>
      <c r="EC22" s="199"/>
      <c r="ED22" s="199"/>
      <c r="EE22" s="199"/>
      <c r="EF22" s="199"/>
      <c r="EG22" s="199"/>
      <c r="EH22" s="199"/>
      <c r="EI22" s="199"/>
      <c r="EJ22" s="199"/>
      <c r="EK22" s="199"/>
      <c r="EL22" s="199"/>
      <c r="EM22" s="199"/>
      <c r="EN22" s="199"/>
      <c r="EO22" s="199"/>
      <c r="EP22" s="199"/>
      <c r="EQ22" s="199"/>
      <c r="ER22" s="199"/>
      <c r="ES22" s="199"/>
      <c r="ET22" s="199"/>
      <c r="EU22" s="199"/>
      <c r="EV22" s="199"/>
      <c r="EW22" s="199"/>
      <c r="EX22" s="199"/>
      <c r="EY22" s="199"/>
      <c r="EZ22" s="199"/>
      <c r="FA22" s="199"/>
      <c r="FB22" s="199"/>
      <c r="FC22" s="199"/>
      <c r="FD22" s="199"/>
      <c r="FE22" s="199"/>
      <c r="FF22" s="199"/>
      <c r="FG22" s="199"/>
      <c r="FH22" s="199"/>
      <c r="FI22" s="199"/>
      <c r="FJ22" s="199"/>
      <c r="FK22" s="199"/>
      <c r="FL22" s="199"/>
      <c r="FM22" s="199"/>
      <c r="FN22" s="199"/>
      <c r="FO22" s="199"/>
      <c r="FP22" s="199"/>
      <c r="FQ22" s="199"/>
      <c r="FR22" s="199"/>
      <c r="FS22" s="199"/>
      <c r="FT22" s="199"/>
      <c r="FU22" s="199"/>
      <c r="FV22" s="199"/>
      <c r="FW22" s="199"/>
      <c r="FX22" s="199"/>
      <c r="FY22" s="199"/>
      <c r="FZ22" s="199"/>
      <c r="GA22" s="199"/>
      <c r="GB22" s="199"/>
      <c r="GC22" s="199"/>
      <c r="GD22" s="199"/>
      <c r="GE22" s="199"/>
      <c r="GF22" s="199"/>
      <c r="GG22" s="199"/>
      <c r="GH22" s="199"/>
      <c r="GI22" s="199"/>
      <c r="GJ22" s="199"/>
      <c r="GK22" s="199"/>
      <c r="GL22" s="199"/>
      <c r="GM22" s="199"/>
      <c r="GN22" s="199"/>
      <c r="GO22" s="199"/>
      <c r="GP22" s="199"/>
      <c r="GQ22" s="199"/>
      <c r="GR22" s="199"/>
      <c r="GS22" s="199"/>
      <c r="GT22" s="199"/>
      <c r="GU22" s="199"/>
      <c r="GV22" s="199"/>
      <c r="GW22" s="199"/>
      <c r="GX22" s="199"/>
      <c r="GY22" s="199"/>
      <c r="GZ22" s="199"/>
      <c r="HA22" s="199"/>
      <c r="HB22" s="199"/>
      <c r="HC22" s="199"/>
      <c r="HD22" s="199"/>
      <c r="HE22" s="199"/>
      <c r="HF22" s="199"/>
      <c r="HG22" s="199"/>
      <c r="HH22" s="199"/>
      <c r="HI22" s="199"/>
      <c r="HJ22" s="199"/>
      <c r="HK22" s="199"/>
      <c r="HL22" s="199"/>
      <c r="HM22" s="199"/>
      <c r="HN22" s="199"/>
      <c r="HO22" s="199"/>
      <c r="HP22" s="199"/>
      <c r="HQ22" s="199"/>
      <c r="HR22" s="199"/>
      <c r="HS22" s="199"/>
      <c r="HT22" s="199"/>
      <c r="HU22" s="199"/>
      <c r="HV22" s="199"/>
      <c r="HW22" s="199"/>
      <c r="HX22" s="199"/>
      <c r="HY22" s="199"/>
      <c r="HZ22" s="199"/>
      <c r="IA22" s="199"/>
      <c r="IB22" s="199"/>
      <c r="IC22" s="199"/>
      <c r="ID22" s="199"/>
      <c r="IE22" s="199"/>
      <c r="IF22" s="199"/>
      <c r="IG22" s="199"/>
      <c r="IH22" s="199"/>
      <c r="II22" s="199"/>
      <c r="IJ22" s="199"/>
      <c r="IK22" s="199"/>
      <c r="IL22" s="199"/>
      <c r="IM22" s="199"/>
      <c r="IN22" s="199"/>
      <c r="IO22" s="199"/>
      <c r="IP22" s="199"/>
      <c r="IQ22" s="199"/>
      <c r="IR22" s="199"/>
      <c r="IS22" s="199"/>
      <c r="IT22" s="199"/>
      <c r="IU22" s="199"/>
      <c r="IV22" s="199"/>
    </row>
    <row r="23" spans="1:256" s="59" customFormat="1">
      <c r="A23" s="167"/>
      <c r="B23" s="64"/>
      <c r="C23" s="65"/>
      <c r="D23" s="38"/>
      <c r="E23" s="1300"/>
      <c r="F23" s="1323"/>
    </row>
    <row r="24" spans="1:256" s="59" customFormat="1">
      <c r="A24" s="167"/>
      <c r="B24" s="64"/>
      <c r="C24" s="65"/>
      <c r="D24" s="38"/>
      <c r="E24" s="1300"/>
      <c r="F24" s="1323"/>
    </row>
    <row r="25" spans="1:256" s="59" customFormat="1" ht="38.25">
      <c r="A25" s="167" t="s">
        <v>36</v>
      </c>
      <c r="B25" s="64" t="s">
        <v>817</v>
      </c>
      <c r="C25" s="65"/>
      <c r="D25" s="38"/>
      <c r="E25" s="1300"/>
      <c r="F25" s="1323"/>
    </row>
    <row r="26" spans="1:256" s="59" customFormat="1">
      <c r="A26" s="167"/>
      <c r="B26" s="64" t="s">
        <v>825</v>
      </c>
      <c r="C26" s="65"/>
      <c r="D26" s="38"/>
      <c r="E26" s="1300"/>
      <c r="F26" s="1323"/>
    </row>
    <row r="27" spans="1:256" s="59" customFormat="1" ht="76.5">
      <c r="A27" s="167"/>
      <c r="B27" s="1330" t="s">
        <v>819</v>
      </c>
      <c r="C27" s="65"/>
      <c r="D27" s="38"/>
      <c r="E27" s="1300"/>
      <c r="F27" s="1323"/>
    </row>
    <row r="28" spans="1:256" s="59" customFormat="1" ht="408">
      <c r="A28" s="167"/>
      <c r="B28" s="1331" t="s">
        <v>827</v>
      </c>
      <c r="C28" s="65"/>
      <c r="D28" s="38"/>
      <c r="E28" s="1300"/>
      <c r="F28" s="1323"/>
    </row>
    <row r="29" spans="1:256" s="59" customFormat="1">
      <c r="A29" s="167"/>
      <c r="B29" s="64"/>
      <c r="C29" s="65"/>
      <c r="D29" s="38"/>
      <c r="E29" s="1300"/>
      <c r="F29" s="1323"/>
    </row>
    <row r="30" spans="1:256" s="59" customFormat="1">
      <c r="A30" s="167" t="s">
        <v>38</v>
      </c>
      <c r="B30" s="247" t="s">
        <v>818</v>
      </c>
      <c r="C30" s="65" t="s">
        <v>1</v>
      </c>
      <c r="D30" s="38">
        <v>1215.1500000000001</v>
      </c>
      <c r="E30" s="1300">
        <v>0</v>
      </c>
      <c r="F30" s="1323">
        <f>+D30*E30</f>
        <v>0</v>
      </c>
    </row>
    <row r="31" spans="1:256" s="59" customFormat="1" ht="25.5">
      <c r="A31" s="167"/>
      <c r="B31" s="64" t="s">
        <v>822</v>
      </c>
      <c r="C31" s="65"/>
      <c r="D31" s="38"/>
      <c r="E31" s="1300"/>
      <c r="F31" s="1323"/>
    </row>
    <row r="32" spans="1:256" s="59" customFormat="1" ht="114.75">
      <c r="A32" s="167"/>
      <c r="B32" s="64" t="s">
        <v>821</v>
      </c>
      <c r="C32" s="65"/>
      <c r="D32" s="38"/>
      <c r="E32" s="1300"/>
      <c r="F32" s="1323"/>
    </row>
    <row r="33" spans="1:256" s="59" customFormat="1" ht="38.25">
      <c r="A33" s="167"/>
      <c r="B33" s="64" t="s">
        <v>826</v>
      </c>
      <c r="C33" s="65"/>
      <c r="D33" s="38"/>
      <c r="E33" s="1300"/>
      <c r="F33" s="1323"/>
    </row>
    <row r="34" spans="1:256" s="59" customFormat="1">
      <c r="A34" s="167"/>
      <c r="B34" s="64"/>
      <c r="C34" s="65"/>
      <c r="D34" s="38"/>
      <c r="E34" s="1300"/>
      <c r="F34" s="1323"/>
    </row>
    <row r="35" spans="1:256" s="59" customFormat="1">
      <c r="A35" s="167" t="s">
        <v>39</v>
      </c>
      <c r="B35" s="247" t="s">
        <v>820</v>
      </c>
      <c r="C35" s="65" t="s">
        <v>0</v>
      </c>
      <c r="D35" s="38">
        <v>202.29</v>
      </c>
      <c r="E35" s="1300">
        <v>0</v>
      </c>
      <c r="F35" s="3534">
        <f>+D35*E35</f>
        <v>0</v>
      </c>
    </row>
    <row r="36" spans="1:256" s="59" customFormat="1" ht="25.5">
      <c r="A36" s="167"/>
      <c r="B36" s="64" t="s">
        <v>823</v>
      </c>
      <c r="C36" s="65"/>
      <c r="D36" s="38"/>
      <c r="E36" s="1300"/>
      <c r="F36" s="3534"/>
    </row>
    <row r="37" spans="1:256" s="59" customFormat="1" ht="127.5">
      <c r="A37" s="167"/>
      <c r="B37" s="64" t="s">
        <v>824</v>
      </c>
      <c r="C37" s="65"/>
      <c r="D37" s="38"/>
      <c r="E37" s="1300"/>
      <c r="F37" s="3534"/>
    </row>
    <row r="38" spans="1:256" s="30" customFormat="1">
      <c r="A38" s="123"/>
      <c r="B38" s="124"/>
      <c r="C38" s="125"/>
      <c r="D38" s="126"/>
      <c r="E38" s="1310"/>
      <c r="F38" s="3535"/>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6"/>
      <c r="DW38" s="56"/>
      <c r="DX38" s="56"/>
      <c r="DY38" s="56"/>
      <c r="DZ38" s="56"/>
      <c r="EA38" s="56"/>
      <c r="EB38" s="56"/>
      <c r="EC38" s="56"/>
      <c r="ED38" s="56"/>
      <c r="EE38" s="56"/>
      <c r="EF38" s="56"/>
      <c r="EG38" s="56"/>
      <c r="EH38" s="56"/>
      <c r="EI38" s="56"/>
      <c r="EJ38" s="56"/>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row>
    <row r="39" spans="1:256">
      <c r="A39" s="106"/>
      <c r="B39" s="127"/>
      <c r="C39" s="65"/>
      <c r="D39" s="38"/>
      <c r="E39" s="1300"/>
      <c r="F39" s="353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c r="DJ39" s="61"/>
      <c r="DK39" s="61"/>
      <c r="DL39" s="61"/>
      <c r="DM39" s="61"/>
      <c r="DN39" s="61"/>
      <c r="DO39" s="61"/>
      <c r="DP39" s="61"/>
      <c r="DQ39" s="61"/>
      <c r="DR39" s="61"/>
      <c r="DS39" s="61"/>
      <c r="DT39" s="61"/>
      <c r="DU39" s="61"/>
      <c r="DV39" s="61"/>
      <c r="DW39" s="61"/>
      <c r="DX39" s="61"/>
      <c r="DY39" s="61"/>
      <c r="DZ39" s="61"/>
      <c r="EA39" s="61"/>
      <c r="EB39" s="61"/>
      <c r="EC39" s="61"/>
      <c r="ED39" s="61"/>
      <c r="EE39" s="61"/>
      <c r="EF39" s="61"/>
      <c r="EG39" s="61"/>
      <c r="EH39" s="61"/>
      <c r="EI39" s="61"/>
      <c r="EJ39" s="61"/>
      <c r="EK39" s="61"/>
      <c r="EL39" s="61"/>
      <c r="EM39" s="61"/>
      <c r="EN39" s="61"/>
      <c r="EO39" s="61"/>
      <c r="EP39" s="61"/>
      <c r="EQ39" s="61"/>
      <c r="ER39" s="61"/>
      <c r="ES39" s="61"/>
      <c r="ET39" s="61"/>
      <c r="EU39" s="61"/>
      <c r="EV39" s="61"/>
      <c r="EW39" s="61"/>
      <c r="EX39" s="61"/>
      <c r="EY39" s="61"/>
      <c r="EZ39" s="61"/>
      <c r="FA39" s="61"/>
      <c r="FB39" s="61"/>
      <c r="FC39" s="61"/>
      <c r="FD39" s="61"/>
      <c r="FE39" s="61"/>
      <c r="FF39" s="61"/>
      <c r="FG39" s="61"/>
      <c r="FH39" s="61"/>
      <c r="FI39" s="61"/>
      <c r="FJ39" s="61"/>
      <c r="FK39" s="61"/>
      <c r="FL39" s="61"/>
      <c r="FM39" s="61"/>
      <c r="FN39" s="61"/>
      <c r="FO39" s="61"/>
      <c r="FP39" s="61"/>
      <c r="FQ39" s="61"/>
      <c r="FR39" s="61"/>
      <c r="FS39" s="61"/>
      <c r="FT39" s="61"/>
      <c r="FU39" s="61"/>
      <c r="FV39" s="61"/>
      <c r="FW39" s="61"/>
      <c r="FX39" s="61"/>
      <c r="FY39" s="61"/>
      <c r="FZ39" s="61"/>
      <c r="GA39" s="61"/>
      <c r="GB39" s="61"/>
      <c r="GC39" s="61"/>
      <c r="GD39" s="61"/>
      <c r="GE39" s="61"/>
      <c r="GF39" s="61"/>
      <c r="GG39" s="61"/>
      <c r="GH39" s="61"/>
      <c r="GI39" s="61"/>
      <c r="GJ39" s="61"/>
      <c r="GK39" s="61"/>
      <c r="GL39" s="61"/>
      <c r="GM39" s="61"/>
      <c r="GN39" s="61"/>
      <c r="GO39" s="61"/>
      <c r="GP39" s="61"/>
      <c r="GQ39" s="61"/>
      <c r="GR39" s="61"/>
      <c r="GS39" s="61"/>
      <c r="GT39" s="61"/>
      <c r="GU39" s="61"/>
      <c r="GV39" s="61"/>
      <c r="GW39" s="61"/>
      <c r="GX39" s="61"/>
      <c r="GY39" s="61"/>
      <c r="GZ39" s="61"/>
      <c r="HA39" s="61"/>
      <c r="HB39" s="61"/>
      <c r="HC39" s="61"/>
      <c r="HD39" s="61"/>
      <c r="HE39" s="61"/>
      <c r="HF39" s="61"/>
      <c r="HG39" s="61"/>
      <c r="HH39" s="61"/>
      <c r="HI39" s="61"/>
      <c r="HJ39" s="61"/>
      <c r="HK39" s="61"/>
      <c r="HL39" s="61"/>
      <c r="HM39" s="61"/>
      <c r="HN39" s="61"/>
      <c r="HO39" s="61"/>
      <c r="HP39" s="61"/>
      <c r="HQ39" s="61"/>
      <c r="HR39" s="61"/>
      <c r="HS39" s="61"/>
      <c r="HT39" s="61"/>
      <c r="HU39" s="61"/>
      <c r="HV39" s="61"/>
      <c r="HW39" s="61"/>
      <c r="HX39" s="61"/>
      <c r="HY39" s="61"/>
      <c r="HZ39" s="61"/>
      <c r="IA39" s="61"/>
      <c r="IB39" s="61"/>
      <c r="IC39" s="61"/>
      <c r="ID39" s="61"/>
      <c r="IE39" s="61"/>
      <c r="IF39" s="61"/>
      <c r="IG39" s="61"/>
      <c r="IH39" s="61"/>
      <c r="II39" s="61"/>
      <c r="IJ39" s="61"/>
      <c r="IK39" s="61"/>
      <c r="IL39" s="61"/>
      <c r="IM39" s="61"/>
      <c r="IN39" s="61"/>
      <c r="IO39" s="61"/>
      <c r="IP39" s="61"/>
      <c r="IQ39" s="61"/>
      <c r="IR39" s="61"/>
      <c r="IS39" s="61"/>
      <c r="IT39" s="61"/>
      <c r="IU39" s="61"/>
      <c r="IV39" s="61"/>
    </row>
    <row r="40" spans="1:256" ht="13.5" thickBot="1">
      <c r="A40" s="68"/>
      <c r="B40" s="69" t="s">
        <v>1120</v>
      </c>
      <c r="C40" s="70"/>
      <c r="D40" s="71"/>
      <c r="E40" s="1303"/>
      <c r="F40" s="3536">
        <f>ROUND(SUM(F2:F39),2)</f>
        <v>0</v>
      </c>
      <c r="G40" s="128"/>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row>
    <row r="41" spans="1:256" ht="13.5" thickTop="1"/>
  </sheetData>
  <sheetProtection algorithmName="SHA-512" hashValue="ECbBsVaYnbfVxafPHP7HSQETRrh7tw1vK/hD/M4V04CpsTe9khIEzY2i59tBY2jg0XvxgWzLYYSslEbqrNwR/Q==" saltValue="2Lq2/Wp6OZT2BvZAXK3yig=="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12">
    <tabColor theme="7" tint="0.79998168889431442"/>
  </sheetPr>
  <dimension ref="A1:IV32"/>
  <sheetViews>
    <sheetView view="pageBreakPreview" topLeftCell="A10" zoomScaleSheetLayoutView="100" workbookViewId="0">
      <selection activeCell="E32" sqref="E32"/>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04" bestFit="1" customWidth="1"/>
    <col min="6" max="6" width="13" style="1334" customWidth="1"/>
    <col min="7" max="16384" width="9.140625" style="25"/>
  </cols>
  <sheetData>
    <row r="1" spans="1:6" s="6" customFormat="1">
      <c r="A1" s="17" t="s">
        <v>72</v>
      </c>
      <c r="B1" s="17" t="s">
        <v>1114</v>
      </c>
      <c r="C1" s="8"/>
      <c r="D1" s="15"/>
      <c r="E1" s="1291"/>
      <c r="F1" s="1317"/>
    </row>
    <row r="2" spans="1:6" s="6" customFormat="1" ht="13.5" thickBot="1">
      <c r="A2" s="54"/>
      <c r="B2" s="52"/>
      <c r="C2" s="47"/>
      <c r="D2" s="48"/>
      <c r="E2" s="1292"/>
      <c r="F2" s="1318"/>
    </row>
    <row r="3" spans="1:6" s="26" customFormat="1">
      <c r="A3" s="49"/>
      <c r="B3" s="62" t="s">
        <v>6</v>
      </c>
      <c r="C3" s="50" t="s">
        <v>57</v>
      </c>
      <c r="D3" s="51" t="s">
        <v>3</v>
      </c>
      <c r="E3" s="1293" t="s">
        <v>4</v>
      </c>
      <c r="F3" s="1319" t="s">
        <v>5</v>
      </c>
    </row>
    <row r="4" spans="1:6">
      <c r="A4" s="28"/>
      <c r="B4" s="55"/>
      <c r="C4" s="36"/>
      <c r="D4" s="15"/>
      <c r="E4" s="1294"/>
    </row>
    <row r="5" spans="1:6" s="61" customFormat="1" ht="51">
      <c r="A5" s="249" t="s">
        <v>31</v>
      </c>
      <c r="B5" s="64" t="s">
        <v>1152</v>
      </c>
      <c r="C5" s="65"/>
      <c r="D5" s="15"/>
      <c r="E5" s="1300"/>
      <c r="F5" s="1323"/>
    </row>
    <row r="6" spans="1:6" s="61" customFormat="1">
      <c r="A6" s="249"/>
      <c r="B6" s="64" t="s">
        <v>704</v>
      </c>
      <c r="C6" s="65" t="s">
        <v>0</v>
      </c>
      <c r="D6" s="38">
        <v>14.5</v>
      </c>
      <c r="E6" s="1300">
        <v>0</v>
      </c>
      <c r="F6" s="1323">
        <f t="shared" ref="F6:F7" si="0">+D6*E6</f>
        <v>0</v>
      </c>
    </row>
    <row r="7" spans="1:6" ht="25.5">
      <c r="A7" s="28"/>
      <c r="B7" s="64" t="s">
        <v>707</v>
      </c>
      <c r="C7" s="65" t="s">
        <v>0</v>
      </c>
      <c r="D7" s="38">
        <f>17+3</f>
        <v>20</v>
      </c>
      <c r="E7" s="1300">
        <v>0</v>
      </c>
      <c r="F7" s="1323">
        <f t="shared" si="0"/>
        <v>0</v>
      </c>
    </row>
    <row r="8" spans="1:6">
      <c r="A8" s="28"/>
      <c r="B8" s="64"/>
      <c r="C8" s="65"/>
      <c r="D8" s="38"/>
      <c r="E8" s="1300"/>
      <c r="F8" s="1323"/>
    </row>
    <row r="9" spans="1:6" s="129" customFormat="1">
      <c r="A9" s="57"/>
      <c r="B9" s="279"/>
      <c r="C9" s="61"/>
      <c r="D9" s="1336"/>
      <c r="E9" s="1342"/>
      <c r="F9" s="1317"/>
    </row>
    <row r="10" spans="1:6" s="129" customFormat="1" ht="76.5">
      <c r="A10" s="57" t="s">
        <v>32</v>
      </c>
      <c r="B10" s="279" t="s">
        <v>1153</v>
      </c>
      <c r="C10" s="65" t="s">
        <v>0</v>
      </c>
      <c r="D10" s="38">
        <f>2*3.4*1</f>
        <v>6.8</v>
      </c>
      <c r="E10" s="1300">
        <v>0</v>
      </c>
      <c r="F10" s="1323">
        <f t="shared" ref="F10" si="1">+D10*E10</f>
        <v>0</v>
      </c>
    </row>
    <row r="11" spans="1:6" s="129" customFormat="1">
      <c r="A11" s="57"/>
      <c r="B11" s="239"/>
      <c r="C11" s="6"/>
      <c r="D11" s="15"/>
      <c r="E11" s="1291"/>
      <c r="F11" s="1317"/>
    </row>
    <row r="12" spans="1:6" s="129" customFormat="1">
      <c r="A12" s="57"/>
      <c r="B12" s="239"/>
      <c r="C12" s="6"/>
      <c r="D12" s="15"/>
      <c r="E12" s="1291"/>
      <c r="F12" s="1317"/>
    </row>
    <row r="13" spans="1:6" s="6" customFormat="1" ht="25.5">
      <c r="A13" s="57" t="s">
        <v>33</v>
      </c>
      <c r="B13" s="279" t="s">
        <v>1196</v>
      </c>
      <c r="E13" s="1343"/>
      <c r="F13" s="1337"/>
    </row>
    <row r="14" spans="1:6" s="6" customFormat="1">
      <c r="A14" s="57"/>
      <c r="B14" s="279"/>
      <c r="E14" s="1343"/>
      <c r="F14" s="1337"/>
    </row>
    <row r="15" spans="1:6" s="6" customFormat="1">
      <c r="A15" s="57" t="s">
        <v>38</v>
      </c>
      <c r="B15" s="279" t="s">
        <v>1197</v>
      </c>
      <c r="C15" s="8" t="s">
        <v>1</v>
      </c>
      <c r="D15" s="15">
        <f>66+60</f>
        <v>126</v>
      </c>
      <c r="E15" s="1298">
        <v>0</v>
      </c>
      <c r="F15" s="1317">
        <f>+E15*D15</f>
        <v>0</v>
      </c>
    </row>
    <row r="16" spans="1:6" s="6" customFormat="1">
      <c r="A16" s="57" t="s">
        <v>39</v>
      </c>
      <c r="B16" s="279" t="s">
        <v>1198</v>
      </c>
      <c r="C16" s="8" t="s">
        <v>1</v>
      </c>
      <c r="D16" s="15">
        <f>29.8+6</f>
        <v>35.799999999999997</v>
      </c>
      <c r="E16" s="1298">
        <v>0</v>
      </c>
      <c r="F16" s="3537">
        <f>+E16*D16</f>
        <v>0</v>
      </c>
    </row>
    <row r="17" spans="1:256" s="129" customFormat="1">
      <c r="A17" s="57"/>
      <c r="B17" s="239"/>
      <c r="C17" s="6"/>
      <c r="D17" s="15"/>
      <c r="E17" s="1291"/>
      <c r="F17" s="1317"/>
    </row>
    <row r="18" spans="1:256" s="129" customFormat="1">
      <c r="A18" s="57"/>
      <c r="B18" s="239"/>
      <c r="C18" s="6"/>
      <c r="D18" s="15"/>
      <c r="E18" s="1291"/>
      <c r="F18" s="1317"/>
    </row>
    <row r="19" spans="1:256" s="280" customFormat="1" ht="63.75">
      <c r="A19" s="1338" t="s">
        <v>34</v>
      </c>
      <c r="B19" s="1339" t="s">
        <v>1124</v>
      </c>
      <c r="C19" s="1340" t="s">
        <v>0</v>
      </c>
      <c r="D19" s="63">
        <f>4400+3060-220</f>
        <v>7240</v>
      </c>
      <c r="E19" s="1342">
        <v>0</v>
      </c>
      <c r="F19" s="1317">
        <f>+E19*D19</f>
        <v>0</v>
      </c>
    </row>
    <row r="20" spans="1:256" s="61" customFormat="1">
      <c r="A20" s="1338"/>
      <c r="B20" s="1341"/>
      <c r="C20" s="1340"/>
      <c r="D20" s="63"/>
      <c r="E20" s="1342"/>
      <c r="F20" s="1317"/>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c r="AW20" s="280"/>
      <c r="AX20" s="280"/>
      <c r="AY20" s="280"/>
      <c r="AZ20" s="280"/>
      <c r="BA20" s="280"/>
      <c r="BB20" s="280"/>
      <c r="BC20" s="280"/>
      <c r="BD20" s="280"/>
      <c r="BE20" s="280"/>
      <c r="BF20" s="280"/>
      <c r="BG20" s="280"/>
      <c r="BH20" s="280"/>
      <c r="BI20" s="280"/>
      <c r="BJ20" s="280"/>
      <c r="BK20" s="280"/>
      <c r="BL20" s="280"/>
      <c r="BM20" s="280"/>
      <c r="BN20" s="280"/>
      <c r="BO20" s="280"/>
      <c r="BP20" s="280"/>
      <c r="BQ20" s="280"/>
      <c r="BR20" s="280"/>
      <c r="BS20" s="280"/>
      <c r="BT20" s="280"/>
      <c r="BU20" s="280"/>
      <c r="BV20" s="280"/>
      <c r="BW20" s="280"/>
      <c r="BX20" s="280"/>
      <c r="BY20" s="280"/>
      <c r="BZ20" s="280"/>
      <c r="CA20" s="280"/>
      <c r="CB20" s="280"/>
      <c r="CC20" s="280"/>
      <c r="CD20" s="280"/>
      <c r="CE20" s="280"/>
      <c r="CF20" s="280"/>
      <c r="CG20" s="280"/>
      <c r="CH20" s="280"/>
      <c r="CI20" s="280"/>
      <c r="CJ20" s="280"/>
      <c r="CK20" s="280"/>
      <c r="CL20" s="280"/>
      <c r="CM20" s="280"/>
      <c r="CN20" s="280"/>
      <c r="CO20" s="280"/>
      <c r="CP20" s="280"/>
      <c r="CQ20" s="280"/>
      <c r="CR20" s="280"/>
      <c r="CS20" s="280"/>
      <c r="CT20" s="280"/>
      <c r="CU20" s="280"/>
      <c r="CV20" s="280"/>
      <c r="CW20" s="280"/>
      <c r="CX20" s="280"/>
      <c r="CY20" s="280"/>
      <c r="CZ20" s="280"/>
      <c r="DA20" s="280"/>
      <c r="DB20" s="280"/>
      <c r="DC20" s="280"/>
      <c r="DD20" s="280"/>
      <c r="DE20" s="280"/>
      <c r="DF20" s="280"/>
      <c r="DG20" s="280"/>
      <c r="DH20" s="280"/>
      <c r="DI20" s="280"/>
      <c r="DJ20" s="280"/>
      <c r="DK20" s="280"/>
      <c r="DL20" s="280"/>
      <c r="DM20" s="280"/>
      <c r="DN20" s="280"/>
      <c r="DO20" s="280"/>
      <c r="DP20" s="280"/>
      <c r="DQ20" s="280"/>
      <c r="DR20" s="280"/>
      <c r="DS20" s="280"/>
      <c r="DT20" s="280"/>
      <c r="DU20" s="280"/>
      <c r="DV20" s="280"/>
      <c r="DW20" s="280"/>
      <c r="DX20" s="280"/>
      <c r="DY20" s="280"/>
      <c r="DZ20" s="280"/>
      <c r="EA20" s="280"/>
      <c r="EB20" s="280"/>
      <c r="EC20" s="280"/>
      <c r="ED20" s="280"/>
      <c r="EE20" s="280"/>
      <c r="EF20" s="280"/>
      <c r="EG20" s="280"/>
      <c r="EH20" s="280"/>
      <c r="EI20" s="280"/>
      <c r="EJ20" s="280"/>
      <c r="EK20" s="280"/>
      <c r="EL20" s="280"/>
      <c r="EM20" s="280"/>
      <c r="EN20" s="280"/>
      <c r="EO20" s="280"/>
      <c r="EP20" s="280"/>
      <c r="EQ20" s="280"/>
      <c r="ER20" s="280"/>
      <c r="ES20" s="280"/>
      <c r="ET20" s="280"/>
      <c r="EU20" s="280"/>
      <c r="EV20" s="280"/>
      <c r="EW20" s="280"/>
      <c r="EX20" s="280"/>
      <c r="EY20" s="280"/>
      <c r="EZ20" s="280"/>
      <c r="FA20" s="280"/>
      <c r="FB20" s="280"/>
      <c r="FC20" s="280"/>
      <c r="FD20" s="280"/>
      <c r="FE20" s="280"/>
      <c r="FF20" s="280"/>
      <c r="FG20" s="280"/>
      <c r="FH20" s="280"/>
      <c r="FI20" s="280"/>
      <c r="FJ20" s="280"/>
      <c r="FK20" s="280"/>
      <c r="FL20" s="280"/>
      <c r="FM20" s="280"/>
      <c r="FN20" s="280"/>
      <c r="FO20" s="280"/>
      <c r="FP20" s="280"/>
      <c r="FQ20" s="280"/>
      <c r="FR20" s="280"/>
      <c r="FS20" s="280"/>
      <c r="FT20" s="280"/>
      <c r="FU20" s="280"/>
      <c r="FV20" s="280"/>
      <c r="FW20" s="280"/>
      <c r="FX20" s="280"/>
      <c r="FY20" s="280"/>
      <c r="FZ20" s="280"/>
      <c r="GA20" s="280"/>
      <c r="GB20" s="280"/>
      <c r="GC20" s="280"/>
      <c r="GD20" s="280"/>
      <c r="GE20" s="280"/>
      <c r="GF20" s="280"/>
      <c r="GG20" s="280"/>
      <c r="GH20" s="280"/>
      <c r="GI20" s="280"/>
      <c r="GJ20" s="280"/>
      <c r="GK20" s="280"/>
      <c r="GL20" s="280"/>
      <c r="GM20" s="280"/>
      <c r="GN20" s="280"/>
      <c r="GO20" s="280"/>
      <c r="GP20" s="280"/>
      <c r="GQ20" s="280"/>
      <c r="GR20" s="280"/>
      <c r="GS20" s="280"/>
      <c r="GT20" s="280"/>
      <c r="GU20" s="280"/>
      <c r="GV20" s="280"/>
      <c r="GW20" s="280"/>
      <c r="GX20" s="280"/>
      <c r="GY20" s="280"/>
      <c r="GZ20" s="280"/>
      <c r="HA20" s="280"/>
      <c r="HB20" s="280"/>
      <c r="HC20" s="280"/>
      <c r="HD20" s="280"/>
      <c r="HE20" s="280"/>
      <c r="HF20" s="280"/>
      <c r="HG20" s="280"/>
      <c r="HH20" s="280"/>
      <c r="HI20" s="280"/>
      <c r="HJ20" s="280"/>
      <c r="HK20" s="280"/>
      <c r="HL20" s="280"/>
      <c r="HM20" s="280"/>
      <c r="HN20" s="280"/>
      <c r="HO20" s="280"/>
      <c r="HP20" s="280"/>
      <c r="HQ20" s="280"/>
      <c r="HR20" s="280"/>
      <c r="HS20" s="280"/>
      <c r="HT20" s="280"/>
      <c r="HU20" s="280"/>
      <c r="HV20" s="280"/>
      <c r="HW20" s="280"/>
      <c r="HX20" s="280"/>
      <c r="HY20" s="280"/>
      <c r="HZ20" s="280"/>
      <c r="IA20" s="280"/>
      <c r="IB20" s="280"/>
      <c r="IC20" s="280"/>
      <c r="ID20" s="280"/>
      <c r="IE20" s="280"/>
      <c r="IF20" s="280"/>
      <c r="IG20" s="280"/>
      <c r="IH20" s="280"/>
      <c r="II20" s="280"/>
      <c r="IJ20" s="280"/>
      <c r="IK20" s="280"/>
      <c r="IL20" s="280"/>
      <c r="IM20" s="280"/>
      <c r="IN20" s="280"/>
      <c r="IO20" s="280"/>
      <c r="IP20" s="280"/>
      <c r="IQ20" s="280"/>
      <c r="IR20" s="280"/>
      <c r="IS20" s="280"/>
      <c r="IT20" s="280"/>
      <c r="IU20" s="280"/>
      <c r="IV20" s="280"/>
    </row>
    <row r="21" spans="1:256" s="59" customFormat="1">
      <c r="A21" s="1338"/>
      <c r="B21" s="1341"/>
      <c r="C21" s="1340"/>
      <c r="D21" s="1336"/>
      <c r="E21" s="1342"/>
      <c r="F21" s="1337"/>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0"/>
      <c r="AY21" s="280"/>
      <c r="AZ21" s="280"/>
      <c r="BA21" s="280"/>
      <c r="BB21" s="280"/>
      <c r="BC21" s="280"/>
      <c r="BD21" s="280"/>
      <c r="BE21" s="280"/>
      <c r="BF21" s="280"/>
      <c r="BG21" s="280"/>
      <c r="BH21" s="280"/>
      <c r="BI21" s="280"/>
      <c r="BJ21" s="280"/>
      <c r="BK21" s="280"/>
      <c r="BL21" s="280"/>
      <c r="BM21" s="280"/>
      <c r="BN21" s="280"/>
      <c r="BO21" s="280"/>
      <c r="BP21" s="280"/>
      <c r="BQ21" s="280"/>
      <c r="BR21" s="280"/>
      <c r="BS21" s="280"/>
      <c r="BT21" s="280"/>
      <c r="BU21" s="280"/>
      <c r="BV21" s="280"/>
      <c r="BW21" s="280"/>
      <c r="BX21" s="280"/>
      <c r="BY21" s="280"/>
      <c r="BZ21" s="280"/>
      <c r="CA21" s="280"/>
      <c r="CB21" s="280"/>
      <c r="CC21" s="280"/>
      <c r="CD21" s="280"/>
      <c r="CE21" s="280"/>
      <c r="CF21" s="280"/>
      <c r="CG21" s="280"/>
      <c r="CH21" s="280"/>
      <c r="CI21" s="280"/>
      <c r="CJ21" s="280"/>
      <c r="CK21" s="280"/>
      <c r="CL21" s="280"/>
      <c r="CM21" s="280"/>
      <c r="CN21" s="280"/>
      <c r="CO21" s="280"/>
      <c r="CP21" s="280"/>
      <c r="CQ21" s="280"/>
      <c r="CR21" s="280"/>
      <c r="CS21" s="280"/>
      <c r="CT21" s="280"/>
      <c r="CU21" s="280"/>
      <c r="CV21" s="280"/>
      <c r="CW21" s="280"/>
      <c r="CX21" s="280"/>
      <c r="CY21" s="280"/>
      <c r="CZ21" s="280"/>
      <c r="DA21" s="280"/>
      <c r="DB21" s="280"/>
      <c r="DC21" s="280"/>
      <c r="DD21" s="280"/>
      <c r="DE21" s="280"/>
      <c r="DF21" s="280"/>
      <c r="DG21" s="280"/>
      <c r="DH21" s="280"/>
      <c r="DI21" s="280"/>
      <c r="DJ21" s="280"/>
      <c r="DK21" s="280"/>
      <c r="DL21" s="280"/>
      <c r="DM21" s="280"/>
      <c r="DN21" s="280"/>
      <c r="DO21" s="280"/>
      <c r="DP21" s="280"/>
      <c r="DQ21" s="280"/>
      <c r="DR21" s="280"/>
      <c r="DS21" s="280"/>
      <c r="DT21" s="280"/>
      <c r="DU21" s="280"/>
      <c r="DV21" s="280"/>
      <c r="DW21" s="280"/>
      <c r="DX21" s="280"/>
      <c r="DY21" s="280"/>
      <c r="DZ21" s="280"/>
      <c r="EA21" s="280"/>
      <c r="EB21" s="280"/>
      <c r="EC21" s="280"/>
      <c r="ED21" s="280"/>
      <c r="EE21" s="280"/>
      <c r="EF21" s="280"/>
      <c r="EG21" s="280"/>
      <c r="EH21" s="280"/>
      <c r="EI21" s="280"/>
      <c r="EJ21" s="280"/>
      <c r="EK21" s="280"/>
      <c r="EL21" s="280"/>
      <c r="EM21" s="280"/>
      <c r="EN21" s="280"/>
      <c r="EO21" s="280"/>
      <c r="EP21" s="280"/>
      <c r="EQ21" s="280"/>
      <c r="ER21" s="280"/>
      <c r="ES21" s="280"/>
      <c r="ET21" s="280"/>
      <c r="EU21" s="280"/>
      <c r="EV21" s="280"/>
      <c r="EW21" s="280"/>
      <c r="EX21" s="280"/>
      <c r="EY21" s="280"/>
      <c r="EZ21" s="280"/>
      <c r="FA21" s="280"/>
      <c r="FB21" s="280"/>
      <c r="FC21" s="280"/>
      <c r="FD21" s="280"/>
      <c r="FE21" s="280"/>
      <c r="FF21" s="280"/>
      <c r="FG21" s="280"/>
      <c r="FH21" s="280"/>
      <c r="FI21" s="280"/>
      <c r="FJ21" s="280"/>
      <c r="FK21" s="280"/>
      <c r="FL21" s="280"/>
      <c r="FM21" s="280"/>
      <c r="FN21" s="280"/>
      <c r="FO21" s="280"/>
      <c r="FP21" s="280"/>
      <c r="FQ21" s="280"/>
      <c r="FR21" s="280"/>
      <c r="FS21" s="280"/>
      <c r="FT21" s="280"/>
      <c r="FU21" s="280"/>
      <c r="FV21" s="280"/>
      <c r="FW21" s="280"/>
      <c r="FX21" s="280"/>
      <c r="FY21" s="280"/>
      <c r="FZ21" s="280"/>
      <c r="GA21" s="280"/>
      <c r="GB21" s="280"/>
      <c r="GC21" s="280"/>
      <c r="GD21" s="280"/>
      <c r="GE21" s="280"/>
      <c r="GF21" s="280"/>
      <c r="GG21" s="280"/>
      <c r="GH21" s="280"/>
      <c r="GI21" s="280"/>
      <c r="GJ21" s="280"/>
      <c r="GK21" s="280"/>
      <c r="GL21" s="280"/>
      <c r="GM21" s="280"/>
      <c r="GN21" s="280"/>
      <c r="GO21" s="280"/>
      <c r="GP21" s="280"/>
      <c r="GQ21" s="280"/>
      <c r="GR21" s="280"/>
      <c r="GS21" s="280"/>
      <c r="GT21" s="280"/>
      <c r="GU21" s="280"/>
      <c r="GV21" s="280"/>
      <c r="GW21" s="280"/>
      <c r="GX21" s="280"/>
      <c r="GY21" s="280"/>
      <c r="GZ21" s="280"/>
      <c r="HA21" s="280"/>
      <c r="HB21" s="280"/>
      <c r="HC21" s="280"/>
      <c r="HD21" s="280"/>
      <c r="HE21" s="280"/>
      <c r="HF21" s="280"/>
      <c r="HG21" s="280"/>
      <c r="HH21" s="280"/>
      <c r="HI21" s="280"/>
      <c r="HJ21" s="280"/>
      <c r="HK21" s="280"/>
      <c r="HL21" s="280"/>
      <c r="HM21" s="280"/>
      <c r="HN21" s="280"/>
      <c r="HO21" s="280"/>
      <c r="HP21" s="280"/>
      <c r="HQ21" s="280"/>
      <c r="HR21" s="280"/>
      <c r="HS21" s="280"/>
      <c r="HT21" s="280"/>
      <c r="HU21" s="280"/>
      <c r="HV21" s="280"/>
      <c r="HW21" s="280"/>
      <c r="HX21" s="280"/>
      <c r="HY21" s="280"/>
      <c r="HZ21" s="280"/>
      <c r="IA21" s="280"/>
      <c r="IB21" s="280"/>
      <c r="IC21" s="280"/>
      <c r="ID21" s="280"/>
      <c r="IE21" s="280"/>
      <c r="IF21" s="280"/>
      <c r="IG21" s="280"/>
      <c r="IH21" s="280"/>
      <c r="II21" s="280"/>
      <c r="IJ21" s="280"/>
      <c r="IK21" s="280"/>
      <c r="IL21" s="280"/>
      <c r="IM21" s="280"/>
      <c r="IN21" s="280"/>
      <c r="IO21" s="280"/>
      <c r="IP21" s="280"/>
      <c r="IQ21" s="280"/>
      <c r="IR21" s="280"/>
      <c r="IS21" s="280"/>
      <c r="IT21" s="280"/>
      <c r="IU21" s="280"/>
      <c r="IV21" s="280"/>
    </row>
    <row r="22" spans="1:256" s="280" customFormat="1" ht="63.75">
      <c r="A22" s="1338" t="s">
        <v>35</v>
      </c>
      <c r="B22" s="1339" t="s">
        <v>1126</v>
      </c>
      <c r="C22" s="1340" t="s">
        <v>89</v>
      </c>
      <c r="D22" s="63">
        <v>970</v>
      </c>
      <c r="E22" s="1342">
        <v>0</v>
      </c>
      <c r="F22" s="1317">
        <f>+E22*D22</f>
        <v>0</v>
      </c>
    </row>
    <row r="25" spans="1:256" s="30" customFormat="1" ht="63.75">
      <c r="A25" s="1338" t="s">
        <v>36</v>
      </c>
      <c r="B25" s="1341" t="s">
        <v>1125</v>
      </c>
      <c r="C25" s="1340" t="s">
        <v>0</v>
      </c>
      <c r="D25" s="1336">
        <v>5</v>
      </c>
      <c r="E25" s="1342">
        <v>0</v>
      </c>
      <c r="F25" s="1317">
        <f>+E25*D25</f>
        <v>0</v>
      </c>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0"/>
      <c r="AL25" s="280"/>
      <c r="AM25" s="280"/>
      <c r="AN25" s="280"/>
      <c r="AO25" s="280"/>
      <c r="AP25" s="280"/>
      <c r="AQ25" s="280"/>
      <c r="AR25" s="280"/>
      <c r="AS25" s="280"/>
      <c r="AT25" s="280"/>
      <c r="AU25" s="280"/>
      <c r="AV25" s="280"/>
      <c r="AW25" s="280"/>
      <c r="AX25" s="280"/>
      <c r="AY25" s="280"/>
      <c r="AZ25" s="280"/>
      <c r="BA25" s="280"/>
      <c r="BB25" s="280"/>
      <c r="BC25" s="280"/>
      <c r="BD25" s="280"/>
      <c r="BE25" s="280"/>
      <c r="BF25" s="280"/>
      <c r="BG25" s="280"/>
      <c r="BH25" s="280"/>
      <c r="BI25" s="280"/>
      <c r="BJ25" s="280"/>
      <c r="BK25" s="280"/>
      <c r="BL25" s="280"/>
      <c r="BM25" s="280"/>
      <c r="BN25" s="280"/>
      <c r="BO25" s="280"/>
      <c r="BP25" s="280"/>
      <c r="BQ25" s="280"/>
      <c r="BR25" s="280"/>
      <c r="BS25" s="280"/>
      <c r="BT25" s="280"/>
      <c r="BU25" s="280"/>
      <c r="BV25" s="280"/>
      <c r="BW25" s="280"/>
      <c r="BX25" s="280"/>
      <c r="BY25" s="280"/>
      <c r="BZ25" s="280"/>
      <c r="CA25" s="280"/>
      <c r="CB25" s="280"/>
      <c r="CC25" s="280"/>
      <c r="CD25" s="280"/>
      <c r="CE25" s="280"/>
      <c r="CF25" s="280"/>
      <c r="CG25" s="280"/>
      <c r="CH25" s="280"/>
      <c r="CI25" s="280"/>
      <c r="CJ25" s="280"/>
      <c r="CK25" s="280"/>
      <c r="CL25" s="280"/>
      <c r="CM25" s="280"/>
      <c r="CN25" s="280"/>
      <c r="CO25" s="280"/>
      <c r="CP25" s="280"/>
      <c r="CQ25" s="280"/>
      <c r="CR25" s="280"/>
      <c r="CS25" s="280"/>
      <c r="CT25" s="280"/>
      <c r="CU25" s="280"/>
      <c r="CV25" s="280"/>
      <c r="CW25" s="280"/>
      <c r="CX25" s="280"/>
      <c r="CY25" s="280"/>
      <c r="CZ25" s="280"/>
      <c r="DA25" s="280"/>
      <c r="DB25" s="280"/>
      <c r="DC25" s="280"/>
      <c r="DD25" s="280"/>
      <c r="DE25" s="280"/>
      <c r="DF25" s="280"/>
      <c r="DG25" s="280"/>
      <c r="DH25" s="280"/>
      <c r="DI25" s="280"/>
      <c r="DJ25" s="280"/>
      <c r="DK25" s="280"/>
      <c r="DL25" s="280"/>
      <c r="DM25" s="280"/>
      <c r="DN25" s="280"/>
      <c r="DO25" s="280"/>
      <c r="DP25" s="280"/>
      <c r="DQ25" s="280"/>
      <c r="DR25" s="280"/>
      <c r="DS25" s="280"/>
      <c r="DT25" s="280"/>
      <c r="DU25" s="280"/>
      <c r="DV25" s="280"/>
      <c r="DW25" s="280"/>
      <c r="DX25" s="280"/>
      <c r="DY25" s="280"/>
      <c r="DZ25" s="280"/>
      <c r="EA25" s="280"/>
      <c r="EB25" s="280"/>
      <c r="EC25" s="280"/>
      <c r="ED25" s="280"/>
      <c r="EE25" s="280"/>
      <c r="EF25" s="280"/>
      <c r="EG25" s="280"/>
      <c r="EH25" s="280"/>
      <c r="EI25" s="280"/>
      <c r="EJ25" s="280"/>
      <c r="EK25" s="280"/>
      <c r="EL25" s="280"/>
      <c r="EM25" s="280"/>
      <c r="EN25" s="280"/>
      <c r="EO25" s="280"/>
      <c r="EP25" s="280"/>
      <c r="EQ25" s="280"/>
      <c r="ER25" s="280"/>
      <c r="ES25" s="280"/>
      <c r="ET25" s="280"/>
      <c r="EU25" s="280"/>
      <c r="EV25" s="280"/>
      <c r="EW25" s="280"/>
      <c r="EX25" s="280"/>
      <c r="EY25" s="280"/>
      <c r="EZ25" s="280"/>
      <c r="FA25" s="280"/>
      <c r="FB25" s="280"/>
      <c r="FC25" s="280"/>
      <c r="FD25" s="280"/>
      <c r="FE25" s="280"/>
      <c r="FF25" s="280"/>
      <c r="FG25" s="280"/>
      <c r="FH25" s="280"/>
      <c r="FI25" s="280"/>
      <c r="FJ25" s="280"/>
      <c r="FK25" s="280"/>
      <c r="FL25" s="280"/>
      <c r="FM25" s="280"/>
      <c r="FN25" s="280"/>
      <c r="FO25" s="280"/>
      <c r="FP25" s="280"/>
      <c r="FQ25" s="280"/>
      <c r="FR25" s="280"/>
      <c r="FS25" s="280"/>
      <c r="FT25" s="280"/>
      <c r="FU25" s="280"/>
      <c r="FV25" s="280"/>
      <c r="FW25" s="280"/>
      <c r="FX25" s="280"/>
      <c r="FY25" s="280"/>
      <c r="FZ25" s="280"/>
      <c r="GA25" s="280"/>
      <c r="GB25" s="280"/>
      <c r="GC25" s="280"/>
      <c r="GD25" s="280"/>
      <c r="GE25" s="280"/>
      <c r="GF25" s="280"/>
      <c r="GG25" s="280"/>
      <c r="GH25" s="280"/>
      <c r="GI25" s="280"/>
      <c r="GJ25" s="280"/>
      <c r="GK25" s="280"/>
      <c r="GL25" s="280"/>
      <c r="GM25" s="280"/>
      <c r="GN25" s="280"/>
      <c r="GO25" s="280"/>
      <c r="GP25" s="280"/>
      <c r="GQ25" s="280"/>
      <c r="GR25" s="280"/>
      <c r="GS25" s="280"/>
      <c r="GT25" s="280"/>
      <c r="GU25" s="280"/>
      <c r="GV25" s="280"/>
      <c r="GW25" s="280"/>
      <c r="GX25" s="280"/>
      <c r="GY25" s="280"/>
      <c r="GZ25" s="280"/>
      <c r="HA25" s="280"/>
      <c r="HB25" s="280"/>
      <c r="HC25" s="280"/>
      <c r="HD25" s="280"/>
      <c r="HE25" s="280"/>
      <c r="HF25" s="280"/>
      <c r="HG25" s="280"/>
      <c r="HH25" s="280"/>
      <c r="HI25" s="280"/>
      <c r="HJ25" s="280"/>
      <c r="HK25" s="280"/>
      <c r="HL25" s="280"/>
      <c r="HM25" s="280"/>
      <c r="HN25" s="280"/>
      <c r="HO25" s="280"/>
      <c r="HP25" s="280"/>
      <c r="HQ25" s="280"/>
      <c r="HR25" s="280"/>
      <c r="HS25" s="280"/>
      <c r="HT25" s="280"/>
      <c r="HU25" s="280"/>
      <c r="HV25" s="280"/>
      <c r="HW25" s="280"/>
      <c r="HX25" s="280"/>
      <c r="HY25" s="280"/>
      <c r="HZ25" s="280"/>
      <c r="IA25" s="280"/>
      <c r="IB25" s="280"/>
      <c r="IC25" s="280"/>
      <c r="ID25" s="280"/>
      <c r="IE25" s="280"/>
      <c r="IF25" s="280"/>
      <c r="IG25" s="280"/>
      <c r="IH25" s="280"/>
      <c r="II25" s="280"/>
      <c r="IJ25" s="280"/>
      <c r="IK25" s="280"/>
      <c r="IL25" s="280"/>
      <c r="IM25" s="280"/>
      <c r="IN25" s="280"/>
      <c r="IO25" s="280"/>
      <c r="IP25" s="280"/>
      <c r="IQ25" s="280"/>
      <c r="IR25" s="280"/>
      <c r="IS25" s="280"/>
      <c r="IT25" s="280"/>
      <c r="IU25" s="280"/>
      <c r="IV25" s="280"/>
    </row>
    <row r="26" spans="1:256">
      <c r="A26" s="249"/>
      <c r="B26" s="250"/>
      <c r="C26" s="65"/>
      <c r="D26" s="15"/>
      <c r="E26" s="1300"/>
      <c r="F26" s="1323"/>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c r="EI26" s="61"/>
      <c r="EJ26" s="61"/>
      <c r="EK26" s="61"/>
      <c r="EL26" s="61"/>
      <c r="EM26" s="61"/>
      <c r="EN26" s="61"/>
      <c r="EO26" s="61"/>
      <c r="EP26" s="61"/>
      <c r="EQ26" s="61"/>
      <c r="ER26" s="61"/>
      <c r="ES26" s="61"/>
      <c r="ET26" s="61"/>
      <c r="EU26" s="61"/>
      <c r="EV26" s="61"/>
      <c r="EW26" s="61"/>
      <c r="EX26" s="61"/>
      <c r="EY26" s="61"/>
      <c r="EZ26" s="61"/>
      <c r="FA26" s="61"/>
      <c r="FB26" s="61"/>
      <c r="FC26" s="61"/>
      <c r="FD26" s="61"/>
      <c r="FE26" s="61"/>
      <c r="FF26" s="61"/>
      <c r="FG26" s="61"/>
      <c r="FH26" s="61"/>
      <c r="FI26" s="61"/>
      <c r="FJ26" s="61"/>
      <c r="FK26" s="61"/>
      <c r="FL26" s="61"/>
      <c r="FM26" s="61"/>
      <c r="FN26" s="61"/>
      <c r="FO26" s="61"/>
      <c r="FP26" s="61"/>
      <c r="FQ26" s="61"/>
      <c r="FR26" s="61"/>
      <c r="FS26" s="61"/>
      <c r="FT26" s="61"/>
      <c r="FU26" s="61"/>
      <c r="FV26" s="61"/>
      <c r="FW26" s="61"/>
      <c r="FX26" s="61"/>
      <c r="FY26" s="61"/>
      <c r="FZ26" s="61"/>
      <c r="GA26" s="61"/>
      <c r="GB26" s="61"/>
      <c r="GC26" s="61"/>
      <c r="GD26" s="61"/>
      <c r="GE26" s="61"/>
      <c r="GF26" s="61"/>
      <c r="GG26" s="61"/>
      <c r="GH26" s="61"/>
      <c r="GI26" s="61"/>
      <c r="GJ26" s="61"/>
      <c r="GK26" s="61"/>
      <c r="GL26" s="61"/>
      <c r="GM26" s="61"/>
      <c r="GN26" s="61"/>
      <c r="GO26" s="61"/>
      <c r="GP26" s="61"/>
      <c r="GQ26" s="61"/>
      <c r="GR26" s="61"/>
      <c r="GS26" s="61"/>
      <c r="GT26" s="61"/>
      <c r="GU26" s="61"/>
      <c r="GV26" s="61"/>
      <c r="GW26" s="61"/>
      <c r="GX26" s="61"/>
      <c r="GY26" s="61"/>
      <c r="GZ26" s="61"/>
      <c r="HA26" s="61"/>
      <c r="HB26" s="61"/>
      <c r="HC26" s="61"/>
      <c r="HD26" s="61"/>
      <c r="HE26" s="61"/>
      <c r="HF26" s="61"/>
      <c r="HG26" s="61"/>
      <c r="HH26" s="61"/>
      <c r="HI26" s="61"/>
      <c r="HJ26" s="61"/>
      <c r="HK26" s="61"/>
      <c r="HL26" s="61"/>
      <c r="HM26" s="61"/>
      <c r="HN26" s="61"/>
      <c r="HO26" s="61"/>
      <c r="HP26" s="61"/>
      <c r="HQ26" s="61"/>
      <c r="HR26" s="61"/>
      <c r="HS26" s="61"/>
      <c r="HT26" s="61"/>
      <c r="HU26" s="61"/>
      <c r="HV26" s="61"/>
      <c r="HW26" s="61"/>
      <c r="HX26" s="61"/>
      <c r="HY26" s="61"/>
      <c r="HZ26" s="61"/>
      <c r="IA26" s="61"/>
      <c r="IB26" s="61"/>
      <c r="IC26" s="61"/>
      <c r="ID26" s="61"/>
      <c r="IE26" s="61"/>
      <c r="IF26" s="61"/>
      <c r="IG26" s="61"/>
      <c r="IH26" s="61"/>
      <c r="II26" s="61"/>
      <c r="IJ26" s="61"/>
      <c r="IK26" s="61"/>
      <c r="IL26" s="61"/>
      <c r="IM26" s="61"/>
      <c r="IN26" s="61"/>
      <c r="IO26" s="61"/>
      <c r="IP26" s="61"/>
      <c r="IQ26" s="61"/>
      <c r="IR26" s="61"/>
      <c r="IS26" s="61"/>
      <c r="IT26" s="61"/>
      <c r="IU26" s="61"/>
      <c r="IV26" s="61"/>
    </row>
    <row r="27" spans="1:256">
      <c r="A27" s="167"/>
      <c r="B27" s="64"/>
      <c r="C27" s="65"/>
      <c r="D27" s="38"/>
      <c r="E27" s="1300"/>
      <c r="F27" s="1323"/>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c r="DX27" s="59"/>
      <c r="DY27" s="59"/>
      <c r="DZ27" s="59"/>
      <c r="EA27" s="59"/>
      <c r="EB27" s="59"/>
      <c r="EC27" s="59"/>
      <c r="ED27" s="59"/>
      <c r="EE27" s="59"/>
      <c r="EF27" s="59"/>
      <c r="EG27" s="59"/>
      <c r="EH27" s="59"/>
      <c r="EI27" s="59"/>
      <c r="EJ27" s="59"/>
      <c r="EK27" s="59"/>
      <c r="EL27" s="59"/>
      <c r="EM27" s="59"/>
      <c r="EN27" s="59"/>
      <c r="EO27" s="59"/>
      <c r="EP27" s="59"/>
      <c r="EQ27" s="59"/>
      <c r="ER27" s="59"/>
      <c r="ES27" s="59"/>
      <c r="ET27" s="59"/>
      <c r="EU27" s="59"/>
      <c r="EV27" s="59"/>
      <c r="EW27" s="59"/>
      <c r="EX27" s="59"/>
      <c r="EY27" s="59"/>
      <c r="EZ27" s="59"/>
      <c r="FA27" s="59"/>
      <c r="FB27" s="59"/>
      <c r="FC27" s="59"/>
      <c r="FD27" s="59"/>
      <c r="FE27" s="59"/>
      <c r="FF27" s="59"/>
      <c r="FG27" s="59"/>
      <c r="FH27" s="59"/>
      <c r="FI27" s="59"/>
      <c r="FJ27" s="59"/>
      <c r="FK27" s="59"/>
      <c r="FL27" s="59"/>
      <c r="FM27" s="59"/>
      <c r="FN27" s="59"/>
      <c r="FO27" s="59"/>
      <c r="FP27" s="59"/>
      <c r="FQ27" s="59"/>
      <c r="FR27" s="59"/>
      <c r="FS27" s="59"/>
      <c r="FT27" s="59"/>
      <c r="FU27" s="59"/>
      <c r="FV27" s="59"/>
      <c r="FW27" s="59"/>
      <c r="FX27" s="59"/>
      <c r="FY27" s="59"/>
      <c r="FZ27" s="59"/>
      <c r="GA27" s="59"/>
      <c r="GB27" s="59"/>
      <c r="GC27" s="59"/>
      <c r="GD27" s="59"/>
      <c r="GE27" s="59"/>
      <c r="GF27" s="59"/>
      <c r="GG27" s="59"/>
      <c r="GH27" s="59"/>
      <c r="GI27" s="59"/>
      <c r="GJ27" s="59"/>
      <c r="GK27" s="59"/>
      <c r="GL27" s="59"/>
      <c r="GM27" s="59"/>
      <c r="GN27" s="59"/>
      <c r="GO27" s="59"/>
      <c r="GP27" s="59"/>
      <c r="GQ27" s="59"/>
      <c r="GR27" s="59"/>
      <c r="GS27" s="59"/>
      <c r="GT27" s="59"/>
      <c r="GU27" s="59"/>
      <c r="GV27" s="59"/>
      <c r="GW27" s="59"/>
      <c r="GX27" s="59"/>
      <c r="GY27" s="59"/>
      <c r="GZ27" s="59"/>
      <c r="HA27" s="59"/>
      <c r="HB27" s="59"/>
      <c r="HC27" s="59"/>
      <c r="HD27" s="59"/>
      <c r="HE27" s="59"/>
      <c r="HF27" s="59"/>
      <c r="HG27" s="59"/>
      <c r="HH27" s="59"/>
      <c r="HI27" s="59"/>
      <c r="HJ27" s="59"/>
      <c r="HK27" s="59"/>
      <c r="HL27" s="59"/>
      <c r="HM27" s="59"/>
      <c r="HN27" s="59"/>
      <c r="HO27" s="59"/>
      <c r="HP27" s="59"/>
      <c r="HQ27" s="59"/>
      <c r="HR27" s="59"/>
      <c r="HS27" s="59"/>
      <c r="HT27" s="59"/>
      <c r="HU27" s="59"/>
      <c r="HV27" s="59"/>
      <c r="HW27" s="59"/>
      <c r="HX27" s="59"/>
      <c r="HY27" s="59"/>
      <c r="HZ27" s="59"/>
      <c r="IA27" s="59"/>
      <c r="IB27" s="59"/>
      <c r="IC27" s="59"/>
      <c r="ID27" s="59"/>
      <c r="IE27" s="59"/>
      <c r="IF27" s="59"/>
      <c r="IG27" s="59"/>
      <c r="IH27" s="59"/>
      <c r="II27" s="59"/>
      <c r="IJ27" s="59"/>
      <c r="IK27" s="59"/>
      <c r="IL27" s="59"/>
      <c r="IM27" s="59"/>
      <c r="IN27" s="59"/>
      <c r="IO27" s="59"/>
      <c r="IP27" s="59"/>
      <c r="IQ27" s="59"/>
      <c r="IR27" s="59"/>
      <c r="IS27" s="59"/>
      <c r="IT27" s="59"/>
      <c r="IU27" s="59"/>
      <c r="IV27" s="59"/>
    </row>
    <row r="28" spans="1:256" ht="25.5">
      <c r="A28" s="1338" t="s">
        <v>37</v>
      </c>
      <c r="B28" s="1341" t="s">
        <v>1127</v>
      </c>
      <c r="C28" s="1340" t="s">
        <v>1</v>
      </c>
      <c r="D28" s="1336">
        <v>200</v>
      </c>
      <c r="E28" s="1342">
        <v>0</v>
      </c>
      <c r="F28" s="1317">
        <f>+E28*D28</f>
        <v>0</v>
      </c>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0"/>
      <c r="AK28" s="280"/>
      <c r="AL28" s="280"/>
      <c r="AM28" s="280"/>
      <c r="AN28" s="280"/>
      <c r="AO28" s="280"/>
      <c r="AP28" s="280"/>
      <c r="AQ28" s="280"/>
      <c r="AR28" s="280"/>
      <c r="AS28" s="280"/>
      <c r="AT28" s="280"/>
      <c r="AU28" s="280"/>
      <c r="AV28" s="280"/>
      <c r="AW28" s="280"/>
      <c r="AX28" s="280"/>
      <c r="AY28" s="280"/>
      <c r="AZ28" s="280"/>
      <c r="BA28" s="280"/>
      <c r="BB28" s="280"/>
      <c r="BC28" s="280"/>
      <c r="BD28" s="280"/>
      <c r="BE28" s="280"/>
      <c r="BF28" s="280"/>
      <c r="BG28" s="280"/>
      <c r="BH28" s="280"/>
      <c r="BI28" s="280"/>
      <c r="BJ28" s="280"/>
      <c r="BK28" s="280"/>
      <c r="BL28" s="280"/>
      <c r="BM28" s="280"/>
      <c r="BN28" s="280"/>
      <c r="BO28" s="280"/>
      <c r="BP28" s="280"/>
      <c r="BQ28" s="280"/>
      <c r="BR28" s="280"/>
      <c r="BS28" s="280"/>
      <c r="BT28" s="280"/>
      <c r="BU28" s="280"/>
      <c r="BV28" s="280"/>
      <c r="BW28" s="280"/>
      <c r="BX28" s="280"/>
      <c r="BY28" s="280"/>
      <c r="BZ28" s="280"/>
      <c r="CA28" s="280"/>
      <c r="CB28" s="280"/>
      <c r="CC28" s="280"/>
      <c r="CD28" s="280"/>
      <c r="CE28" s="280"/>
      <c r="CF28" s="280"/>
      <c r="CG28" s="280"/>
      <c r="CH28" s="280"/>
      <c r="CI28" s="280"/>
      <c r="CJ28" s="280"/>
      <c r="CK28" s="280"/>
      <c r="CL28" s="280"/>
      <c r="CM28" s="280"/>
      <c r="CN28" s="280"/>
      <c r="CO28" s="280"/>
      <c r="CP28" s="280"/>
      <c r="CQ28" s="280"/>
      <c r="CR28" s="280"/>
      <c r="CS28" s="280"/>
      <c r="CT28" s="280"/>
      <c r="CU28" s="280"/>
      <c r="CV28" s="280"/>
      <c r="CW28" s="280"/>
      <c r="CX28" s="280"/>
      <c r="CY28" s="280"/>
      <c r="CZ28" s="280"/>
      <c r="DA28" s="280"/>
      <c r="DB28" s="280"/>
      <c r="DC28" s="280"/>
      <c r="DD28" s="280"/>
      <c r="DE28" s="280"/>
      <c r="DF28" s="280"/>
      <c r="DG28" s="280"/>
      <c r="DH28" s="280"/>
      <c r="DI28" s="280"/>
      <c r="DJ28" s="280"/>
      <c r="DK28" s="280"/>
      <c r="DL28" s="280"/>
      <c r="DM28" s="280"/>
      <c r="DN28" s="280"/>
      <c r="DO28" s="280"/>
      <c r="DP28" s="280"/>
      <c r="DQ28" s="280"/>
      <c r="DR28" s="280"/>
      <c r="DS28" s="280"/>
      <c r="DT28" s="280"/>
      <c r="DU28" s="280"/>
      <c r="DV28" s="280"/>
      <c r="DW28" s="280"/>
      <c r="DX28" s="280"/>
      <c r="DY28" s="280"/>
      <c r="DZ28" s="280"/>
      <c r="EA28" s="280"/>
      <c r="EB28" s="280"/>
      <c r="EC28" s="280"/>
      <c r="ED28" s="280"/>
      <c r="EE28" s="280"/>
      <c r="EF28" s="280"/>
      <c r="EG28" s="280"/>
      <c r="EH28" s="280"/>
      <c r="EI28" s="280"/>
      <c r="EJ28" s="280"/>
      <c r="EK28" s="280"/>
      <c r="EL28" s="280"/>
      <c r="EM28" s="280"/>
      <c r="EN28" s="280"/>
      <c r="EO28" s="280"/>
      <c r="EP28" s="280"/>
      <c r="EQ28" s="280"/>
      <c r="ER28" s="280"/>
      <c r="ES28" s="280"/>
      <c r="ET28" s="280"/>
      <c r="EU28" s="280"/>
      <c r="EV28" s="280"/>
      <c r="EW28" s="280"/>
      <c r="EX28" s="280"/>
      <c r="EY28" s="280"/>
      <c r="EZ28" s="280"/>
      <c r="FA28" s="280"/>
      <c r="FB28" s="280"/>
      <c r="FC28" s="280"/>
      <c r="FD28" s="280"/>
      <c r="FE28" s="280"/>
      <c r="FF28" s="280"/>
      <c r="FG28" s="280"/>
      <c r="FH28" s="280"/>
      <c r="FI28" s="280"/>
      <c r="FJ28" s="280"/>
      <c r="FK28" s="280"/>
      <c r="FL28" s="280"/>
      <c r="FM28" s="280"/>
      <c r="FN28" s="280"/>
      <c r="FO28" s="280"/>
      <c r="FP28" s="280"/>
      <c r="FQ28" s="280"/>
      <c r="FR28" s="280"/>
      <c r="FS28" s="280"/>
      <c r="FT28" s="280"/>
      <c r="FU28" s="280"/>
      <c r="FV28" s="280"/>
      <c r="FW28" s="280"/>
      <c r="FX28" s="280"/>
      <c r="FY28" s="280"/>
      <c r="FZ28" s="280"/>
      <c r="GA28" s="280"/>
      <c r="GB28" s="280"/>
      <c r="GC28" s="280"/>
      <c r="GD28" s="280"/>
      <c r="GE28" s="280"/>
      <c r="GF28" s="280"/>
      <c r="GG28" s="280"/>
      <c r="GH28" s="280"/>
      <c r="GI28" s="280"/>
      <c r="GJ28" s="280"/>
      <c r="GK28" s="280"/>
      <c r="GL28" s="280"/>
      <c r="GM28" s="280"/>
      <c r="GN28" s="280"/>
      <c r="GO28" s="280"/>
      <c r="GP28" s="280"/>
      <c r="GQ28" s="280"/>
      <c r="GR28" s="280"/>
      <c r="GS28" s="280"/>
      <c r="GT28" s="280"/>
      <c r="GU28" s="280"/>
      <c r="GV28" s="280"/>
      <c r="GW28" s="280"/>
      <c r="GX28" s="280"/>
      <c r="GY28" s="280"/>
      <c r="GZ28" s="280"/>
      <c r="HA28" s="280"/>
      <c r="HB28" s="280"/>
      <c r="HC28" s="280"/>
      <c r="HD28" s="280"/>
      <c r="HE28" s="280"/>
      <c r="HF28" s="280"/>
      <c r="HG28" s="280"/>
      <c r="HH28" s="280"/>
      <c r="HI28" s="280"/>
      <c r="HJ28" s="280"/>
      <c r="HK28" s="280"/>
      <c r="HL28" s="280"/>
      <c r="HM28" s="280"/>
      <c r="HN28" s="280"/>
      <c r="HO28" s="280"/>
      <c r="HP28" s="280"/>
      <c r="HQ28" s="280"/>
      <c r="HR28" s="280"/>
      <c r="HS28" s="280"/>
      <c r="HT28" s="280"/>
      <c r="HU28" s="280"/>
      <c r="HV28" s="280"/>
      <c r="HW28" s="280"/>
      <c r="HX28" s="280"/>
      <c r="HY28" s="280"/>
      <c r="HZ28" s="280"/>
      <c r="IA28" s="280"/>
      <c r="IB28" s="280"/>
      <c r="IC28" s="280"/>
      <c r="ID28" s="280"/>
      <c r="IE28" s="280"/>
      <c r="IF28" s="280"/>
      <c r="IG28" s="280"/>
      <c r="IH28" s="280"/>
      <c r="II28" s="280"/>
      <c r="IJ28" s="280"/>
      <c r="IK28" s="280"/>
      <c r="IL28" s="280"/>
      <c r="IM28" s="280"/>
      <c r="IN28" s="280"/>
      <c r="IO28" s="280"/>
      <c r="IP28" s="280"/>
      <c r="IQ28" s="280"/>
      <c r="IR28" s="280"/>
      <c r="IS28" s="280"/>
      <c r="IT28" s="280"/>
      <c r="IU28" s="280"/>
      <c r="IV28" s="280"/>
    </row>
    <row r="29" spans="1:256">
      <c r="A29" s="123"/>
      <c r="B29" s="124"/>
      <c r="C29" s="125"/>
      <c r="D29" s="126"/>
      <c r="E29" s="1310"/>
      <c r="F29" s="1332"/>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56"/>
      <c r="EC29" s="56"/>
      <c r="ED29" s="56"/>
      <c r="EE29" s="56"/>
      <c r="EF29" s="56"/>
      <c r="EG29" s="56"/>
      <c r="EH29" s="56"/>
      <c r="EI29" s="56"/>
      <c r="EJ29" s="56"/>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row>
    <row r="30" spans="1:256">
      <c r="A30" s="106"/>
      <c r="B30" s="127"/>
      <c r="C30" s="65"/>
      <c r="D30" s="38"/>
      <c r="E30" s="1300"/>
      <c r="F30" s="1323"/>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c r="EI30" s="61"/>
      <c r="EJ30" s="61"/>
      <c r="EK30" s="61"/>
      <c r="EL30" s="61"/>
      <c r="EM30" s="61"/>
      <c r="EN30" s="61"/>
      <c r="EO30" s="61"/>
      <c r="EP30" s="61"/>
      <c r="EQ30" s="61"/>
      <c r="ER30" s="61"/>
      <c r="ES30" s="61"/>
      <c r="ET30" s="61"/>
      <c r="EU30" s="61"/>
      <c r="EV30" s="61"/>
      <c r="EW30" s="61"/>
      <c r="EX30" s="61"/>
      <c r="EY30" s="61"/>
      <c r="EZ30" s="61"/>
      <c r="FA30" s="61"/>
      <c r="FB30" s="61"/>
      <c r="FC30" s="61"/>
      <c r="FD30" s="61"/>
      <c r="FE30" s="61"/>
      <c r="FF30" s="61"/>
      <c r="FG30" s="61"/>
      <c r="FH30" s="61"/>
      <c r="FI30" s="61"/>
      <c r="FJ30" s="61"/>
      <c r="FK30" s="61"/>
      <c r="FL30" s="61"/>
      <c r="FM30" s="61"/>
      <c r="FN30" s="61"/>
      <c r="FO30" s="61"/>
      <c r="FP30" s="61"/>
      <c r="FQ30" s="61"/>
      <c r="FR30" s="61"/>
      <c r="FS30" s="61"/>
      <c r="FT30" s="61"/>
      <c r="FU30" s="61"/>
      <c r="FV30" s="61"/>
      <c r="FW30" s="61"/>
      <c r="FX30" s="61"/>
      <c r="FY30" s="61"/>
      <c r="FZ30" s="61"/>
      <c r="GA30" s="61"/>
      <c r="GB30" s="61"/>
      <c r="GC30" s="61"/>
      <c r="GD30" s="61"/>
      <c r="GE30" s="61"/>
      <c r="GF30" s="61"/>
      <c r="GG30" s="61"/>
      <c r="GH30" s="61"/>
      <c r="GI30" s="61"/>
      <c r="GJ30" s="61"/>
      <c r="GK30" s="61"/>
      <c r="GL30" s="61"/>
      <c r="GM30" s="61"/>
      <c r="GN30" s="61"/>
      <c r="GO30" s="61"/>
      <c r="GP30" s="61"/>
      <c r="GQ30" s="61"/>
      <c r="GR30" s="61"/>
      <c r="GS30" s="61"/>
      <c r="GT30" s="61"/>
      <c r="GU30" s="61"/>
      <c r="GV30" s="61"/>
      <c r="GW30" s="61"/>
      <c r="GX30" s="61"/>
      <c r="GY30" s="61"/>
      <c r="GZ30" s="61"/>
      <c r="HA30" s="61"/>
      <c r="HB30" s="61"/>
      <c r="HC30" s="61"/>
      <c r="HD30" s="61"/>
      <c r="HE30" s="61"/>
      <c r="HF30" s="61"/>
      <c r="HG30" s="61"/>
      <c r="HH30" s="61"/>
      <c r="HI30" s="61"/>
      <c r="HJ30" s="61"/>
      <c r="HK30" s="61"/>
      <c r="HL30" s="61"/>
      <c r="HM30" s="61"/>
      <c r="HN30" s="61"/>
      <c r="HO30" s="61"/>
      <c r="HP30" s="61"/>
      <c r="HQ30" s="61"/>
      <c r="HR30" s="61"/>
      <c r="HS30" s="61"/>
      <c r="HT30" s="61"/>
      <c r="HU30" s="61"/>
      <c r="HV30" s="61"/>
      <c r="HW30" s="61"/>
      <c r="HX30" s="61"/>
      <c r="HY30" s="61"/>
      <c r="HZ30" s="61"/>
      <c r="IA30" s="61"/>
      <c r="IB30" s="61"/>
      <c r="IC30" s="61"/>
      <c r="ID30" s="61"/>
      <c r="IE30" s="61"/>
      <c r="IF30" s="61"/>
      <c r="IG30" s="61"/>
      <c r="IH30" s="61"/>
      <c r="II30" s="61"/>
      <c r="IJ30" s="61"/>
      <c r="IK30" s="61"/>
      <c r="IL30" s="61"/>
      <c r="IM30" s="61"/>
      <c r="IN30" s="61"/>
      <c r="IO30" s="61"/>
      <c r="IP30" s="61"/>
      <c r="IQ30" s="61"/>
      <c r="IR30" s="61"/>
      <c r="IS30" s="61"/>
      <c r="IT30" s="61"/>
      <c r="IU30" s="61"/>
      <c r="IV30" s="61"/>
    </row>
    <row r="31" spans="1:256" ht="13.5" thickBot="1">
      <c r="A31" s="68"/>
      <c r="B31" s="69" t="s">
        <v>1121</v>
      </c>
      <c r="C31" s="70"/>
      <c r="D31" s="71"/>
      <c r="E31" s="1303"/>
      <c r="F31" s="1333">
        <f>ROUND(SUM(F2:F30),2)</f>
        <v>0</v>
      </c>
      <c r="G31" s="128"/>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row>
    <row r="32" spans="1:256" ht="13.5" thickTop="1"/>
  </sheetData>
  <sheetProtection algorithmName="SHA-512" hashValue="2CSdaoHpEuYGjEg0eCYAFjV8s2JhdskhEuRr0Db3j3xwc+nmXd8tPLPAS8jYARWz+Hzdk2hbmNeeHZimr8YB1Q==" saltValue="RtSHzFrWAVZITOLOW1OFHw=="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3">
    <tabColor theme="7" tint="0.79998168889431442"/>
  </sheetPr>
  <dimension ref="A1:DF135"/>
  <sheetViews>
    <sheetView view="pageBreakPreview" topLeftCell="A118" zoomScaleSheetLayoutView="100" workbookViewId="0">
      <selection activeCell="E135" sqref="E135"/>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04" bestFit="1" customWidth="1"/>
    <col min="6" max="6" width="13" style="1334" customWidth="1"/>
    <col min="7" max="16384" width="9.140625" style="25"/>
  </cols>
  <sheetData>
    <row r="1" spans="1:101" s="6" customFormat="1">
      <c r="A1" s="17" t="s">
        <v>74</v>
      </c>
      <c r="B1" s="17" t="s">
        <v>1113</v>
      </c>
      <c r="C1" s="8"/>
      <c r="D1" s="15"/>
      <c r="E1" s="1291"/>
      <c r="F1" s="1317"/>
    </row>
    <row r="2" spans="1:101" s="6" customFormat="1" ht="13.5" thickBot="1">
      <c r="A2" s="54"/>
      <c r="B2" s="52"/>
      <c r="C2" s="47"/>
      <c r="D2" s="48"/>
      <c r="E2" s="1292"/>
      <c r="F2" s="1318"/>
    </row>
    <row r="3" spans="1:101" s="26" customFormat="1">
      <c r="A3" s="49"/>
      <c r="B3" s="62" t="s">
        <v>6</v>
      </c>
      <c r="C3" s="50" t="s">
        <v>57</v>
      </c>
      <c r="D3" s="51" t="s">
        <v>3</v>
      </c>
      <c r="E3" s="1293" t="s">
        <v>4</v>
      </c>
      <c r="F3" s="1319" t="s">
        <v>5</v>
      </c>
    </row>
    <row r="4" spans="1:101">
      <c r="A4" s="28"/>
      <c r="B4" s="247"/>
      <c r="C4" s="36"/>
      <c r="D4" s="15"/>
      <c r="E4" s="1294"/>
    </row>
    <row r="5" spans="1:101" s="61" customFormat="1">
      <c r="A5" s="249"/>
      <c r="B5" s="64"/>
      <c r="C5" s="65"/>
      <c r="D5" s="38"/>
      <c r="E5" s="1300"/>
      <c r="F5" s="1323"/>
    </row>
    <row r="6" spans="1:101" s="61" customFormat="1" ht="51">
      <c r="A6" s="249" t="s">
        <v>31</v>
      </c>
      <c r="B6" s="64" t="s">
        <v>830</v>
      </c>
      <c r="C6" s="65" t="s">
        <v>0</v>
      </c>
      <c r="D6" s="38">
        <v>12.6</v>
      </c>
      <c r="E6" s="1300">
        <v>0</v>
      </c>
      <c r="F6" s="1323">
        <f>+D6*E6</f>
        <v>0</v>
      </c>
    </row>
    <row r="7" spans="1:101" s="61" customFormat="1">
      <c r="A7" s="249"/>
      <c r="B7" s="64"/>
      <c r="C7" s="65"/>
      <c r="D7" s="38"/>
      <c r="E7" s="1300"/>
      <c r="F7" s="1323"/>
    </row>
    <row r="8" spans="1:101" s="61" customFormat="1">
      <c r="A8" s="249"/>
      <c r="B8" s="64"/>
      <c r="C8" s="65"/>
      <c r="D8" s="38"/>
      <c r="E8" s="1300"/>
      <c r="F8" s="1323"/>
    </row>
    <row r="9" spans="1:101" s="61" customFormat="1" ht="51">
      <c r="A9" s="249" t="s">
        <v>32</v>
      </c>
      <c r="B9" s="64" t="s">
        <v>737</v>
      </c>
      <c r="C9" s="65"/>
      <c r="D9" s="38"/>
      <c r="E9" s="1300"/>
      <c r="F9" s="1323"/>
    </row>
    <row r="10" spans="1:101" s="61" customFormat="1">
      <c r="A10" s="249"/>
      <c r="B10" s="64"/>
      <c r="C10" s="65"/>
      <c r="D10" s="38"/>
      <c r="E10" s="1300"/>
      <c r="F10" s="1323"/>
    </row>
    <row r="11" spans="1:101" s="61" customFormat="1" ht="38.25">
      <c r="A11" s="249" t="s">
        <v>38</v>
      </c>
      <c r="B11" s="64" t="s">
        <v>738</v>
      </c>
      <c r="C11" s="65" t="s">
        <v>1</v>
      </c>
      <c r="D11" s="38">
        <v>37.5</v>
      </c>
      <c r="E11" s="1300">
        <v>0</v>
      </c>
      <c r="F11" s="1323">
        <f>+D11*E11</f>
        <v>0</v>
      </c>
    </row>
    <row r="12" spans="1:101" s="61" customFormat="1">
      <c r="A12" s="249"/>
      <c r="E12" s="1355"/>
      <c r="F12" s="1344"/>
    </row>
    <row r="13" spans="1:101" s="61" customFormat="1" ht="38.25">
      <c r="A13" s="249" t="s">
        <v>39</v>
      </c>
      <c r="B13" s="64" t="s">
        <v>816</v>
      </c>
      <c r="C13" s="65" t="s">
        <v>89</v>
      </c>
      <c r="D13" s="38">
        <f>4.95+3.5</f>
        <v>8.4499999999999993</v>
      </c>
      <c r="E13" s="1300">
        <v>0</v>
      </c>
      <c r="F13" s="1323">
        <f>+D13*E13</f>
        <v>0</v>
      </c>
    </row>
    <row r="14" spans="1:101" s="61" customFormat="1">
      <c r="A14" s="249"/>
      <c r="B14" s="64"/>
      <c r="C14" s="65"/>
      <c r="D14" s="38"/>
      <c r="E14" s="1300"/>
      <c r="F14" s="1323"/>
    </row>
    <row r="15" spans="1:101" s="61" customFormat="1">
      <c r="A15" s="249"/>
      <c r="B15" s="64"/>
      <c r="C15" s="65"/>
      <c r="D15" s="38"/>
      <c r="E15" s="1300"/>
      <c r="F15" s="1323"/>
    </row>
    <row r="16" spans="1:101" s="215" customFormat="1" ht="51">
      <c r="A16" s="59" t="s">
        <v>33</v>
      </c>
      <c r="B16" s="132" t="s">
        <v>831</v>
      </c>
      <c r="C16" s="65" t="s">
        <v>0</v>
      </c>
      <c r="D16" s="38">
        <f>3500+70</f>
        <v>3570</v>
      </c>
      <c r="E16" s="1300">
        <v>0</v>
      </c>
      <c r="F16" s="1323">
        <f>+E16*D16</f>
        <v>0</v>
      </c>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row>
    <row r="17" spans="1:6" s="61" customFormat="1">
      <c r="A17" s="249"/>
      <c r="B17" s="64"/>
      <c r="C17" s="65"/>
      <c r="D17" s="38"/>
      <c r="E17" s="1300"/>
      <c r="F17" s="1323"/>
    </row>
    <row r="18" spans="1:6" s="61" customFormat="1">
      <c r="A18" s="249"/>
      <c r="B18" s="64"/>
      <c r="C18" s="65"/>
      <c r="D18" s="38"/>
      <c r="E18" s="1300"/>
      <c r="F18" s="1323"/>
    </row>
    <row r="19" spans="1:6" s="215" customFormat="1" ht="51">
      <c r="A19" s="59" t="s">
        <v>34</v>
      </c>
      <c r="B19" s="1345" t="s">
        <v>296</v>
      </c>
      <c r="C19" s="214"/>
      <c r="D19" s="38"/>
      <c r="E19" s="1300"/>
      <c r="F19" s="1323"/>
    </row>
    <row r="20" spans="1:6" s="216" customFormat="1" ht="51">
      <c r="A20" s="167" t="s">
        <v>297</v>
      </c>
      <c r="B20" s="1345" t="s">
        <v>298</v>
      </c>
      <c r="C20" s="214"/>
      <c r="D20" s="38"/>
      <c r="E20" s="1300"/>
      <c r="F20" s="1323"/>
    </row>
    <row r="21" spans="1:6" s="59" customFormat="1">
      <c r="A21" s="167"/>
      <c r="B21" s="64"/>
      <c r="C21" s="65"/>
      <c r="D21" s="38"/>
      <c r="E21" s="1300"/>
      <c r="F21" s="1323"/>
    </row>
    <row r="22" spans="1:6" s="59" customFormat="1">
      <c r="A22" s="167" t="s">
        <v>38</v>
      </c>
      <c r="B22" s="217" t="s">
        <v>304</v>
      </c>
      <c r="C22" s="65" t="s">
        <v>0</v>
      </c>
      <c r="D22" s="38">
        <v>303.14</v>
      </c>
      <c r="E22" s="1300">
        <v>0</v>
      </c>
      <c r="F22" s="1323">
        <f>+D22*E22</f>
        <v>0</v>
      </c>
    </row>
    <row r="23" spans="1:6" s="59" customFormat="1" ht="25.5">
      <c r="A23" s="167"/>
      <c r="B23" s="1290" t="s">
        <v>299</v>
      </c>
      <c r="C23" s="65"/>
      <c r="D23" s="38"/>
      <c r="E23" s="1300"/>
      <c r="F23" s="1323"/>
    </row>
    <row r="24" spans="1:6" s="59" customFormat="1" ht="51">
      <c r="A24" s="167"/>
      <c r="B24" s="248" t="s">
        <v>848</v>
      </c>
      <c r="C24" s="65"/>
      <c r="D24" s="1346"/>
      <c r="E24" s="1300"/>
      <c r="F24" s="1323"/>
    </row>
    <row r="25" spans="1:6" s="59" customFormat="1">
      <c r="A25" s="167"/>
      <c r="B25" s="1290" t="s">
        <v>300</v>
      </c>
      <c r="C25" s="65"/>
      <c r="D25" s="38"/>
      <c r="E25" s="1300"/>
      <c r="F25" s="1323"/>
    </row>
    <row r="26" spans="1:6" s="59" customFormat="1" ht="38.25">
      <c r="A26" s="167"/>
      <c r="B26" s="1290" t="s">
        <v>301</v>
      </c>
      <c r="C26" s="65"/>
      <c r="D26" s="38"/>
      <c r="E26" s="1300"/>
      <c r="F26" s="1323"/>
    </row>
    <row r="27" spans="1:6" s="59" customFormat="1" ht="25.5">
      <c r="A27" s="167"/>
      <c r="B27" s="1290" t="s">
        <v>302</v>
      </c>
      <c r="C27" s="65"/>
      <c r="D27" s="38"/>
      <c r="E27" s="1300"/>
      <c r="F27" s="1323"/>
    </row>
    <row r="28" spans="1:6" s="59" customFormat="1">
      <c r="A28" s="167"/>
      <c r="B28" s="233" t="s">
        <v>1128</v>
      </c>
      <c r="C28" s="65"/>
      <c r="D28" s="38"/>
      <c r="E28" s="1300"/>
      <c r="F28" s="1323"/>
    </row>
    <row r="29" spans="1:6" s="59" customFormat="1">
      <c r="A29" s="167"/>
      <c r="B29" s="64"/>
      <c r="C29" s="65"/>
      <c r="D29" s="38"/>
      <c r="E29" s="1300"/>
      <c r="F29" s="1323"/>
    </row>
    <row r="30" spans="1:6" s="59" customFormat="1">
      <c r="A30" s="167" t="s">
        <v>39</v>
      </c>
      <c r="B30" s="217" t="s">
        <v>307</v>
      </c>
      <c r="C30" s="65" t="s">
        <v>0</v>
      </c>
      <c r="D30" s="38">
        <v>32.94</v>
      </c>
      <c r="E30" s="1300">
        <v>0</v>
      </c>
      <c r="F30" s="1323">
        <f>+D30*E30</f>
        <v>0</v>
      </c>
    </row>
    <row r="31" spans="1:6" s="59" customFormat="1" ht="25.5">
      <c r="A31" s="167"/>
      <c r="B31" s="1290" t="s">
        <v>305</v>
      </c>
      <c r="C31" s="65"/>
      <c r="D31" s="38"/>
      <c r="E31" s="1300"/>
      <c r="F31" s="1323"/>
    </row>
    <row r="32" spans="1:6" s="59" customFormat="1" ht="51">
      <c r="A32" s="167"/>
      <c r="B32" s="248" t="s">
        <v>848</v>
      </c>
      <c r="C32" s="65"/>
      <c r="D32" s="38"/>
      <c r="E32" s="1300"/>
      <c r="F32" s="1323"/>
    </row>
    <row r="33" spans="1:6" s="59" customFormat="1">
      <c r="A33" s="167"/>
      <c r="B33" s="1290" t="s">
        <v>300</v>
      </c>
      <c r="C33" s="65"/>
      <c r="D33" s="38"/>
      <c r="E33" s="1300"/>
      <c r="F33" s="1323"/>
    </row>
    <row r="34" spans="1:6" s="59" customFormat="1" ht="38.25">
      <c r="A34" s="167"/>
      <c r="B34" s="1290" t="s">
        <v>306</v>
      </c>
      <c r="C34" s="65"/>
      <c r="D34" s="38"/>
      <c r="E34" s="1300"/>
      <c r="F34" s="1323"/>
    </row>
    <row r="35" spans="1:6" s="59" customFormat="1" ht="25.5">
      <c r="A35" s="167"/>
      <c r="B35" s="1290" t="s">
        <v>302</v>
      </c>
      <c r="C35" s="65"/>
      <c r="D35" s="38"/>
      <c r="E35" s="1300"/>
      <c r="F35" s="1323"/>
    </row>
    <row r="36" spans="1:6" s="59" customFormat="1">
      <c r="A36" s="167"/>
      <c r="B36" s="233" t="s">
        <v>1128</v>
      </c>
      <c r="C36" s="65"/>
      <c r="D36" s="38"/>
      <c r="E36" s="1300"/>
      <c r="F36" s="1323"/>
    </row>
    <row r="37" spans="1:6" s="59" customFormat="1">
      <c r="A37" s="167"/>
      <c r="B37" s="64"/>
      <c r="C37" s="65"/>
      <c r="D37" s="38"/>
      <c r="E37" s="1300"/>
      <c r="F37" s="1323"/>
    </row>
    <row r="38" spans="1:6" s="59" customFormat="1">
      <c r="A38" s="167" t="s">
        <v>40</v>
      </c>
      <c r="B38" s="217" t="s">
        <v>308</v>
      </c>
      <c r="C38" s="65" t="s">
        <v>0</v>
      </c>
      <c r="D38" s="38">
        <v>203.53</v>
      </c>
      <c r="E38" s="1300">
        <v>0</v>
      </c>
      <c r="F38" s="1323">
        <f>+D38*E38</f>
        <v>0</v>
      </c>
    </row>
    <row r="39" spans="1:6" s="59" customFormat="1" ht="25.5">
      <c r="A39" s="167"/>
      <c r="B39" s="1290" t="s">
        <v>305</v>
      </c>
      <c r="C39" s="65"/>
      <c r="D39" s="38"/>
      <c r="E39" s="1300"/>
      <c r="F39" s="1323"/>
    </row>
    <row r="40" spans="1:6" s="59" customFormat="1" ht="51">
      <c r="A40" s="167"/>
      <c r="B40" s="248" t="s">
        <v>848</v>
      </c>
      <c r="C40" s="65"/>
      <c r="D40" s="38"/>
      <c r="E40" s="1300"/>
      <c r="F40" s="1323"/>
    </row>
    <row r="41" spans="1:6" s="59" customFormat="1">
      <c r="A41" s="167"/>
      <c r="B41" s="1290" t="s">
        <v>300</v>
      </c>
      <c r="C41" s="65"/>
      <c r="D41" s="38"/>
      <c r="E41" s="1300"/>
      <c r="F41" s="1323"/>
    </row>
    <row r="42" spans="1:6" s="59" customFormat="1" ht="38.25">
      <c r="A42" s="167"/>
      <c r="B42" s="1290" t="s">
        <v>301</v>
      </c>
      <c r="C42" s="65"/>
      <c r="D42" s="38"/>
      <c r="E42" s="1300"/>
      <c r="F42" s="1323"/>
    </row>
    <row r="43" spans="1:6" s="59" customFormat="1" ht="25.5">
      <c r="A43" s="167"/>
      <c r="B43" s="1290" t="s">
        <v>302</v>
      </c>
      <c r="C43" s="65"/>
      <c r="D43" s="38"/>
      <c r="E43" s="1300"/>
      <c r="F43" s="1323"/>
    </row>
    <row r="44" spans="1:6" s="59" customFormat="1">
      <c r="A44" s="167"/>
      <c r="B44" s="233" t="s">
        <v>1128</v>
      </c>
      <c r="C44" s="65"/>
      <c r="D44" s="38"/>
      <c r="E44" s="1300"/>
      <c r="F44" s="1323"/>
    </row>
    <row r="45" spans="1:6" s="59" customFormat="1">
      <c r="A45" s="167"/>
      <c r="B45" s="64"/>
      <c r="C45" s="65"/>
      <c r="D45" s="38"/>
      <c r="E45" s="1300"/>
      <c r="F45" s="1323"/>
    </row>
    <row r="46" spans="1:6" s="59" customFormat="1" ht="25.5">
      <c r="A46" s="167" t="s">
        <v>346</v>
      </c>
      <c r="B46" s="217" t="s">
        <v>310</v>
      </c>
      <c r="C46" s="65" t="s">
        <v>0</v>
      </c>
      <c r="D46" s="38">
        <v>51.98</v>
      </c>
      <c r="E46" s="1300">
        <v>0</v>
      </c>
      <c r="F46" s="1323">
        <f>+D46*E46</f>
        <v>0</v>
      </c>
    </row>
    <row r="47" spans="1:6" s="59" customFormat="1" ht="25.5">
      <c r="A47" s="167"/>
      <c r="B47" s="1290" t="s">
        <v>309</v>
      </c>
      <c r="C47" s="65"/>
      <c r="D47" s="38"/>
      <c r="E47" s="1300"/>
      <c r="F47" s="1323"/>
    </row>
    <row r="48" spans="1:6" s="59" customFormat="1">
      <c r="A48" s="167"/>
      <c r="B48" s="1290" t="s">
        <v>300</v>
      </c>
      <c r="C48" s="65"/>
      <c r="D48" s="38"/>
      <c r="E48" s="1300"/>
      <c r="F48" s="1323"/>
    </row>
    <row r="49" spans="1:6" s="59" customFormat="1" ht="38.25">
      <c r="A49" s="167"/>
      <c r="B49" s="1290" t="s">
        <v>306</v>
      </c>
      <c r="C49" s="65"/>
      <c r="D49" s="38"/>
      <c r="E49" s="1300"/>
      <c r="F49" s="1323"/>
    </row>
    <row r="50" spans="1:6" s="59" customFormat="1" ht="25.5">
      <c r="A50" s="167"/>
      <c r="B50" s="1290" t="s">
        <v>302</v>
      </c>
      <c r="C50" s="65"/>
      <c r="D50" s="38"/>
      <c r="E50" s="1300"/>
      <c r="F50" s="1323"/>
    </row>
    <row r="51" spans="1:6" s="59" customFormat="1">
      <c r="A51" s="167"/>
      <c r="B51" s="233" t="s">
        <v>1128</v>
      </c>
      <c r="C51" s="65"/>
      <c r="D51" s="38"/>
      <c r="E51" s="1300"/>
      <c r="F51" s="1323"/>
    </row>
    <row r="52" spans="1:6" s="59" customFormat="1">
      <c r="A52" s="167"/>
      <c r="B52" s="64"/>
      <c r="C52" s="65"/>
      <c r="D52" s="38"/>
      <c r="E52" s="1300"/>
      <c r="F52" s="1323"/>
    </row>
    <row r="53" spans="1:6" s="59" customFormat="1" ht="25.5">
      <c r="A53" s="167" t="s">
        <v>395</v>
      </c>
      <c r="B53" s="217" t="s">
        <v>312</v>
      </c>
      <c r="C53" s="65" t="s">
        <v>0</v>
      </c>
      <c r="D53" s="38">
        <v>2656.18</v>
      </c>
      <c r="E53" s="1300">
        <v>0</v>
      </c>
      <c r="F53" s="1323">
        <f>+D53*E53</f>
        <v>0</v>
      </c>
    </row>
    <row r="54" spans="1:6" s="59" customFormat="1" ht="25.5">
      <c r="A54" s="167"/>
      <c r="B54" s="145" t="s">
        <v>311</v>
      </c>
      <c r="C54" s="65"/>
      <c r="D54" s="38"/>
      <c r="E54" s="1300"/>
      <c r="F54" s="1323"/>
    </row>
    <row r="55" spans="1:6" s="59" customFormat="1">
      <c r="A55" s="167"/>
      <c r="B55" s="145" t="s">
        <v>300</v>
      </c>
      <c r="C55" s="65"/>
      <c r="D55" s="38"/>
      <c r="E55" s="1300"/>
      <c r="F55" s="1323"/>
    </row>
    <row r="56" spans="1:6" s="59" customFormat="1" ht="38.25">
      <c r="A56" s="167"/>
      <c r="B56" s="145" t="s">
        <v>306</v>
      </c>
      <c r="C56" s="65"/>
      <c r="D56" s="38"/>
      <c r="E56" s="1300"/>
      <c r="F56" s="1323"/>
    </row>
    <row r="57" spans="1:6" s="59" customFormat="1" ht="25.5">
      <c r="A57" s="167"/>
      <c r="B57" s="1290" t="s">
        <v>302</v>
      </c>
      <c r="C57" s="65"/>
      <c r="D57" s="38"/>
      <c r="E57" s="1300"/>
      <c r="F57" s="1323"/>
    </row>
    <row r="58" spans="1:6" s="59" customFormat="1">
      <c r="A58" s="167"/>
      <c r="B58" s="233" t="s">
        <v>1128</v>
      </c>
      <c r="C58" s="65"/>
      <c r="D58" s="38"/>
      <c r="E58" s="1300"/>
      <c r="F58" s="1323"/>
    </row>
    <row r="59" spans="1:6" s="59" customFormat="1">
      <c r="A59" s="167"/>
      <c r="B59" s="64"/>
      <c r="C59" s="65"/>
      <c r="D59" s="38"/>
      <c r="E59" s="1300"/>
      <c r="F59" s="1323"/>
    </row>
    <row r="60" spans="1:6" s="59" customFormat="1">
      <c r="A60" s="167" t="s">
        <v>396</v>
      </c>
      <c r="B60" s="217" t="s">
        <v>313</v>
      </c>
      <c r="C60" s="65" t="s">
        <v>0</v>
      </c>
      <c r="D60" s="38">
        <v>172.58</v>
      </c>
      <c r="E60" s="1300">
        <v>0</v>
      </c>
      <c r="F60" s="1323">
        <f>+D60*E60</f>
        <v>0</v>
      </c>
    </row>
    <row r="61" spans="1:6" s="59" customFormat="1" ht="25.5">
      <c r="A61" s="167"/>
      <c r="B61" s="1290" t="s">
        <v>299</v>
      </c>
      <c r="C61" s="65"/>
      <c r="D61" s="38"/>
      <c r="E61" s="1300"/>
      <c r="F61" s="1323"/>
    </row>
    <row r="62" spans="1:6" s="59" customFormat="1" ht="51">
      <c r="A62" s="167"/>
      <c r="B62" s="248" t="s">
        <v>848</v>
      </c>
      <c r="C62" s="65"/>
      <c r="D62" s="38"/>
      <c r="E62" s="1300"/>
      <c r="F62" s="1323"/>
    </row>
    <row r="63" spans="1:6" s="59" customFormat="1">
      <c r="A63" s="167"/>
      <c r="B63" s="1290" t="s">
        <v>300</v>
      </c>
      <c r="C63" s="65"/>
      <c r="D63" s="38"/>
      <c r="E63" s="1300"/>
      <c r="F63" s="1323"/>
    </row>
    <row r="64" spans="1:6" s="59" customFormat="1" ht="38.25">
      <c r="A64" s="167"/>
      <c r="B64" s="1290" t="s">
        <v>301</v>
      </c>
      <c r="C64" s="65"/>
      <c r="D64" s="38"/>
      <c r="E64" s="1300"/>
      <c r="F64" s="1323"/>
    </row>
    <row r="65" spans="1:6" s="59" customFormat="1" ht="25.5">
      <c r="A65" s="167"/>
      <c r="B65" s="1290" t="s">
        <v>302</v>
      </c>
      <c r="C65" s="65"/>
      <c r="D65" s="38"/>
      <c r="E65" s="1300"/>
      <c r="F65" s="1323"/>
    </row>
    <row r="66" spans="1:6" s="59" customFormat="1">
      <c r="A66" s="167"/>
      <c r="B66" s="233" t="s">
        <v>1128</v>
      </c>
      <c r="C66" s="65"/>
      <c r="D66" s="38"/>
      <c r="E66" s="1300"/>
      <c r="F66" s="1323"/>
    </row>
    <row r="67" spans="1:6" s="59" customFormat="1">
      <c r="A67" s="167"/>
      <c r="B67" s="64"/>
      <c r="C67" s="65"/>
      <c r="D67" s="38"/>
      <c r="E67" s="1300"/>
      <c r="F67" s="1323"/>
    </row>
    <row r="68" spans="1:6" s="59" customFormat="1">
      <c r="A68" s="167" t="s">
        <v>397</v>
      </c>
      <c r="B68" s="217" t="s">
        <v>314</v>
      </c>
      <c r="C68" s="65" t="s">
        <v>0</v>
      </c>
      <c r="D68" s="38">
        <v>702.94</v>
      </c>
      <c r="E68" s="1300">
        <v>0</v>
      </c>
      <c r="F68" s="1323">
        <f>+D68*E68</f>
        <v>0</v>
      </c>
    </row>
    <row r="69" spans="1:6" s="59" customFormat="1" ht="25.5">
      <c r="A69" s="167"/>
      <c r="B69" s="145" t="s">
        <v>311</v>
      </c>
      <c r="C69" s="65"/>
      <c r="D69" s="38"/>
      <c r="E69" s="1300"/>
      <c r="F69" s="1323"/>
    </row>
    <row r="70" spans="1:6" s="59" customFormat="1">
      <c r="A70" s="167"/>
      <c r="B70" s="145" t="s">
        <v>300</v>
      </c>
      <c r="C70" s="65"/>
      <c r="D70" s="38"/>
      <c r="E70" s="1300"/>
      <c r="F70" s="1323"/>
    </row>
    <row r="71" spans="1:6" s="59" customFormat="1" ht="38.25">
      <c r="A71" s="167"/>
      <c r="B71" s="145" t="s">
        <v>306</v>
      </c>
      <c r="C71" s="65"/>
      <c r="D71" s="38"/>
      <c r="E71" s="1300"/>
      <c r="F71" s="1323"/>
    </row>
    <row r="72" spans="1:6" s="59" customFormat="1" ht="25.5">
      <c r="A72" s="167"/>
      <c r="B72" s="1290" t="s">
        <v>302</v>
      </c>
      <c r="C72" s="65"/>
      <c r="D72" s="38"/>
      <c r="E72" s="1300"/>
      <c r="F72" s="1323"/>
    </row>
    <row r="73" spans="1:6" s="59" customFormat="1">
      <c r="A73" s="167"/>
      <c r="B73" s="233" t="s">
        <v>1128</v>
      </c>
      <c r="C73" s="65"/>
      <c r="D73" s="38"/>
      <c r="E73" s="1300"/>
      <c r="F73" s="1323"/>
    </row>
    <row r="74" spans="1:6" s="59" customFormat="1">
      <c r="A74" s="167"/>
      <c r="B74" s="64"/>
      <c r="C74" s="65"/>
      <c r="D74" s="38"/>
      <c r="E74" s="1300"/>
      <c r="F74" s="1323"/>
    </row>
    <row r="75" spans="1:6" s="59" customFormat="1" ht="25.5">
      <c r="A75" s="167" t="s">
        <v>398</v>
      </c>
      <c r="B75" s="217" t="s">
        <v>316</v>
      </c>
      <c r="C75" s="65" t="s">
        <v>0</v>
      </c>
      <c r="D75" s="38">
        <v>168.99</v>
      </c>
      <c r="E75" s="1300">
        <v>0</v>
      </c>
      <c r="F75" s="1323">
        <f>+D75*E75</f>
        <v>0</v>
      </c>
    </row>
    <row r="76" spans="1:6" s="59" customFormat="1" ht="25.5">
      <c r="A76" s="167"/>
      <c r="B76" s="1290" t="s">
        <v>315</v>
      </c>
      <c r="C76" s="65"/>
      <c r="D76" s="38"/>
      <c r="E76" s="1300"/>
      <c r="F76" s="1323"/>
    </row>
    <row r="77" spans="1:6" s="59" customFormat="1">
      <c r="A77" s="167"/>
      <c r="B77" s="1290" t="s">
        <v>300</v>
      </c>
      <c r="C77" s="65"/>
      <c r="D77" s="38"/>
      <c r="E77" s="1300"/>
      <c r="F77" s="1323"/>
    </row>
    <row r="78" spans="1:6" s="59" customFormat="1" ht="38.25">
      <c r="A78" s="167"/>
      <c r="B78" s="1290" t="s">
        <v>306</v>
      </c>
      <c r="C78" s="65"/>
      <c r="D78" s="38"/>
      <c r="E78" s="1300"/>
      <c r="F78" s="1323"/>
    </row>
    <row r="79" spans="1:6" s="59" customFormat="1" ht="25.5">
      <c r="A79" s="167"/>
      <c r="B79" s="1290" t="s">
        <v>302</v>
      </c>
      <c r="C79" s="65"/>
      <c r="D79" s="38"/>
      <c r="E79" s="1300"/>
      <c r="F79" s="1323"/>
    </row>
    <row r="80" spans="1:6" s="59" customFormat="1">
      <c r="A80" s="167"/>
      <c r="B80" s="233" t="s">
        <v>1128</v>
      </c>
      <c r="C80" s="65"/>
      <c r="D80" s="38"/>
      <c r="E80" s="1300"/>
      <c r="F80" s="1323"/>
    </row>
    <row r="81" spans="1:6" s="59" customFormat="1">
      <c r="A81" s="167"/>
      <c r="B81" s="64"/>
      <c r="C81" s="65"/>
      <c r="D81" s="38"/>
      <c r="E81" s="1300"/>
      <c r="F81" s="1323"/>
    </row>
    <row r="82" spans="1:6" s="59" customFormat="1">
      <c r="A82" s="167" t="s">
        <v>399</v>
      </c>
      <c r="B82" s="217" t="s">
        <v>667</v>
      </c>
      <c r="C82" s="65" t="s">
        <v>0</v>
      </c>
      <c r="D82" s="38">
        <v>290</v>
      </c>
      <c r="E82" s="1300">
        <v>0</v>
      </c>
      <c r="F82" s="1323">
        <f>+D82*E82</f>
        <v>0</v>
      </c>
    </row>
    <row r="83" spans="1:6" s="59" customFormat="1" ht="25.5">
      <c r="A83" s="167"/>
      <c r="B83" s="1290" t="s">
        <v>668</v>
      </c>
      <c r="C83" s="65"/>
      <c r="D83" s="38"/>
      <c r="E83" s="1300"/>
      <c r="F83" s="1323"/>
    </row>
    <row r="84" spans="1:6" s="59" customFormat="1">
      <c r="A84" s="167"/>
      <c r="B84" s="233" t="s">
        <v>1128</v>
      </c>
      <c r="C84" s="65"/>
      <c r="D84" s="38"/>
      <c r="E84" s="1300"/>
      <c r="F84" s="1323"/>
    </row>
    <row r="85" spans="1:6" s="59" customFormat="1">
      <c r="A85" s="167"/>
      <c r="B85" s="64"/>
      <c r="C85" s="65"/>
      <c r="D85" s="38"/>
      <c r="E85" s="1300"/>
      <c r="F85" s="1323"/>
    </row>
    <row r="86" spans="1:6" s="59" customFormat="1" ht="25.5">
      <c r="A86" s="167" t="s">
        <v>400</v>
      </c>
      <c r="B86" s="217" t="s">
        <v>319</v>
      </c>
      <c r="C86" s="65" t="s">
        <v>0</v>
      </c>
      <c r="D86" s="38">
        <f>107.61+27.24</f>
        <v>134.85</v>
      </c>
      <c r="E86" s="1300">
        <v>0</v>
      </c>
      <c r="F86" s="1323">
        <f>+D86*E86</f>
        <v>0</v>
      </c>
    </row>
    <row r="87" spans="1:6" s="59" customFormat="1" ht="25.5">
      <c r="A87" s="167"/>
      <c r="B87" s="1290" t="s">
        <v>299</v>
      </c>
      <c r="C87" s="65"/>
      <c r="D87" s="38"/>
      <c r="E87" s="1300"/>
      <c r="F87" s="1323"/>
    </row>
    <row r="88" spans="1:6" s="59" customFormat="1" ht="51">
      <c r="A88" s="167"/>
      <c r="B88" s="248" t="s">
        <v>848</v>
      </c>
      <c r="C88" s="65"/>
      <c r="D88" s="38"/>
      <c r="E88" s="1300"/>
      <c r="F88" s="1323"/>
    </row>
    <row r="89" spans="1:6" s="59" customFormat="1">
      <c r="A89" s="167"/>
      <c r="B89" s="1290" t="s">
        <v>300</v>
      </c>
      <c r="C89" s="65"/>
      <c r="D89" s="38"/>
      <c r="E89" s="1300"/>
      <c r="F89" s="1323"/>
    </row>
    <row r="90" spans="1:6" s="59" customFormat="1" ht="38.25">
      <c r="A90" s="167"/>
      <c r="B90" s="1290" t="s">
        <v>301</v>
      </c>
      <c r="C90" s="65"/>
      <c r="D90" s="38"/>
      <c r="E90" s="1300"/>
      <c r="F90" s="1323"/>
    </row>
    <row r="91" spans="1:6" s="59" customFormat="1" ht="25.5">
      <c r="A91" s="167"/>
      <c r="B91" s="1290" t="s">
        <v>302</v>
      </c>
      <c r="C91" s="65"/>
      <c r="D91" s="38"/>
      <c r="E91" s="1300"/>
      <c r="F91" s="1323"/>
    </row>
    <row r="92" spans="1:6" s="59" customFormat="1">
      <c r="A92" s="167"/>
      <c r="B92" s="1290" t="s">
        <v>317</v>
      </c>
      <c r="C92" s="65"/>
      <c r="D92" s="38"/>
      <c r="E92" s="1300"/>
      <c r="F92" s="1323"/>
    </row>
    <row r="93" spans="1:6" s="59" customFormat="1">
      <c r="A93" s="167"/>
      <c r="B93" s="1290" t="s">
        <v>318</v>
      </c>
      <c r="C93" s="65"/>
      <c r="D93" s="38"/>
      <c r="E93" s="1300"/>
      <c r="F93" s="1323"/>
    </row>
    <row r="94" spans="1:6" s="59" customFormat="1">
      <c r="A94" s="167"/>
      <c r="B94" s="233" t="s">
        <v>1128</v>
      </c>
      <c r="C94" s="65"/>
      <c r="D94" s="38"/>
      <c r="E94" s="1300"/>
      <c r="F94" s="1323"/>
    </row>
    <row r="95" spans="1:6" s="59" customFormat="1">
      <c r="A95" s="167"/>
      <c r="B95" s="64"/>
      <c r="C95" s="65"/>
      <c r="D95" s="38"/>
      <c r="E95" s="1300"/>
      <c r="F95" s="1323"/>
    </row>
    <row r="96" spans="1:6" s="59" customFormat="1">
      <c r="A96" s="167" t="s">
        <v>401</v>
      </c>
      <c r="B96" s="217" t="s">
        <v>321</v>
      </c>
      <c r="C96" s="65" t="s">
        <v>0</v>
      </c>
      <c r="D96" s="38">
        <v>11.97</v>
      </c>
      <c r="E96" s="1300">
        <v>0</v>
      </c>
      <c r="F96" s="1323">
        <f>+D96*E96</f>
        <v>0</v>
      </c>
    </row>
    <row r="97" spans="1:6" s="59" customFormat="1" ht="25.5">
      <c r="A97" s="167"/>
      <c r="B97" s="1290" t="s">
        <v>320</v>
      </c>
      <c r="C97" s="65"/>
      <c r="D97" s="38"/>
      <c r="E97" s="1300"/>
      <c r="F97" s="1323"/>
    </row>
    <row r="98" spans="1:6" s="59" customFormat="1" ht="51">
      <c r="A98" s="167"/>
      <c r="B98" s="248" t="s">
        <v>848</v>
      </c>
      <c r="C98" s="65"/>
      <c r="D98" s="38"/>
      <c r="E98" s="1300"/>
      <c r="F98" s="1323"/>
    </row>
    <row r="99" spans="1:6" s="59" customFormat="1">
      <c r="A99" s="167"/>
      <c r="B99" s="1290" t="s">
        <v>300</v>
      </c>
      <c r="C99" s="65"/>
      <c r="D99" s="38"/>
      <c r="E99" s="1300"/>
      <c r="F99" s="1323"/>
    </row>
    <row r="100" spans="1:6" s="59" customFormat="1" ht="38.25">
      <c r="A100" s="167"/>
      <c r="B100" s="1290" t="s">
        <v>301</v>
      </c>
      <c r="C100" s="65"/>
      <c r="D100" s="38"/>
      <c r="E100" s="1300"/>
      <c r="F100" s="1323"/>
    </row>
    <row r="101" spans="1:6" s="59" customFormat="1" ht="25.5">
      <c r="A101" s="167"/>
      <c r="B101" s="1290" t="s">
        <v>302</v>
      </c>
      <c r="C101" s="65"/>
      <c r="D101" s="38"/>
      <c r="E101" s="1300"/>
      <c r="F101" s="1323"/>
    </row>
    <row r="102" spans="1:6" s="59" customFormat="1">
      <c r="A102" s="167"/>
      <c r="B102" s="1290" t="s">
        <v>317</v>
      </c>
      <c r="C102" s="65"/>
      <c r="D102" s="38"/>
      <c r="E102" s="1300"/>
      <c r="F102" s="1323"/>
    </row>
    <row r="103" spans="1:6" s="59" customFormat="1">
      <c r="A103" s="167"/>
      <c r="B103" s="1290" t="s">
        <v>318</v>
      </c>
      <c r="C103" s="65"/>
      <c r="D103" s="38"/>
      <c r="E103" s="1300"/>
      <c r="F103" s="1323"/>
    </row>
    <row r="104" spans="1:6" s="59" customFormat="1">
      <c r="A104" s="167"/>
      <c r="B104" s="233" t="s">
        <v>1128</v>
      </c>
      <c r="C104" s="65"/>
      <c r="D104" s="38"/>
      <c r="E104" s="1300"/>
      <c r="F104" s="1323"/>
    </row>
    <row r="106" spans="1:6" s="59" customFormat="1">
      <c r="A106" s="167"/>
      <c r="B106" s="64"/>
      <c r="C106" s="65"/>
      <c r="D106" s="38"/>
      <c r="E106" s="1300"/>
      <c r="F106" s="1323"/>
    </row>
    <row r="107" spans="1:6" s="59" customFormat="1" ht="25.5">
      <c r="A107" s="167" t="s">
        <v>35</v>
      </c>
      <c r="B107" s="64" t="s">
        <v>1136</v>
      </c>
      <c r="C107" s="65"/>
      <c r="D107" s="38"/>
      <c r="E107" s="1300"/>
      <c r="F107" s="1323"/>
    </row>
    <row r="108" spans="1:6" s="59" customFormat="1" ht="25.5">
      <c r="A108" s="167"/>
      <c r="B108" s="217" t="s">
        <v>1138</v>
      </c>
      <c r="C108" s="65"/>
      <c r="D108" s="38"/>
      <c r="E108" s="1300"/>
      <c r="F108" s="1323"/>
    </row>
    <row r="109" spans="1:6" s="59" customFormat="1">
      <c r="A109" s="167"/>
      <c r="B109" s="246" t="s">
        <v>660</v>
      </c>
      <c r="C109" s="65"/>
      <c r="D109" s="38"/>
      <c r="E109" s="1300"/>
      <c r="F109" s="1323"/>
    </row>
    <row r="110" spans="1:6" s="59" customFormat="1" ht="76.5">
      <c r="A110" s="167"/>
      <c r="B110" s="145" t="s">
        <v>1137</v>
      </c>
      <c r="E110" s="1356"/>
      <c r="F110" s="1347"/>
    </row>
    <row r="111" spans="1:6" s="59" customFormat="1">
      <c r="A111" s="167"/>
      <c r="B111" s="145" t="s">
        <v>1224</v>
      </c>
      <c r="C111" s="65" t="s">
        <v>0</v>
      </c>
      <c r="D111" s="38">
        <v>3066</v>
      </c>
      <c r="E111" s="1300">
        <v>0</v>
      </c>
      <c r="F111" s="1323">
        <f>+D111*E111</f>
        <v>0</v>
      </c>
    </row>
    <row r="112" spans="1:6" s="59" customFormat="1">
      <c r="A112" s="167"/>
      <c r="B112" s="64"/>
      <c r="C112" s="65"/>
      <c r="D112" s="38"/>
      <c r="E112" s="1300"/>
      <c r="F112" s="1323"/>
    </row>
    <row r="113" spans="1:6" s="59" customFormat="1">
      <c r="A113" s="167"/>
      <c r="B113" s="64"/>
      <c r="C113" s="65"/>
      <c r="D113" s="38"/>
      <c r="E113" s="1300"/>
      <c r="F113" s="1323"/>
    </row>
    <row r="114" spans="1:6" s="59" customFormat="1" ht="38.25">
      <c r="A114" s="167" t="s">
        <v>36</v>
      </c>
      <c r="B114" s="64" t="s">
        <v>645</v>
      </c>
      <c r="C114" s="65"/>
      <c r="D114" s="1348"/>
      <c r="E114" s="1300"/>
      <c r="F114" s="1323"/>
    </row>
    <row r="115" spans="1:6" s="59" customFormat="1">
      <c r="A115" s="167"/>
      <c r="B115" s="64" t="s">
        <v>642</v>
      </c>
      <c r="C115" s="65" t="s">
        <v>7</v>
      </c>
      <c r="D115" s="38">
        <v>40</v>
      </c>
      <c r="E115" s="1300">
        <v>0</v>
      </c>
      <c r="F115" s="1323">
        <f>+D115*E115</f>
        <v>0</v>
      </c>
    </row>
    <row r="116" spans="1:6" s="59" customFormat="1">
      <c r="A116" s="167"/>
      <c r="B116" s="64" t="s">
        <v>643</v>
      </c>
      <c r="C116" s="65" t="s">
        <v>7</v>
      </c>
      <c r="D116" s="38">
        <v>40</v>
      </c>
      <c r="E116" s="1300">
        <v>0</v>
      </c>
      <c r="F116" s="1323">
        <f>+D116*E116</f>
        <v>0</v>
      </c>
    </row>
    <row r="117" spans="1:6" s="59" customFormat="1">
      <c r="A117" s="167"/>
      <c r="B117" s="64" t="s">
        <v>644</v>
      </c>
      <c r="C117" s="65" t="s">
        <v>7</v>
      </c>
      <c r="D117" s="38">
        <v>100</v>
      </c>
      <c r="E117" s="1300">
        <v>0</v>
      </c>
      <c r="F117" s="1323">
        <f>+D117*E117</f>
        <v>0</v>
      </c>
    </row>
    <row r="118" spans="1:6" s="59" customFormat="1">
      <c r="A118" s="167"/>
      <c r="B118" s="64"/>
      <c r="C118" s="65"/>
      <c r="D118" s="38"/>
      <c r="E118" s="1300"/>
      <c r="F118" s="1323"/>
    </row>
    <row r="119" spans="1:6" s="59" customFormat="1">
      <c r="A119" s="167"/>
      <c r="B119" s="64"/>
      <c r="C119" s="65"/>
      <c r="D119" s="38"/>
      <c r="E119" s="1300"/>
      <c r="F119" s="1323"/>
    </row>
    <row r="120" spans="1:6" s="59" customFormat="1" ht="76.5">
      <c r="A120" s="167" t="s">
        <v>37</v>
      </c>
      <c r="B120" s="64" t="s">
        <v>733</v>
      </c>
      <c r="C120" s="65" t="s">
        <v>1</v>
      </c>
      <c r="D120" s="38">
        <v>352</v>
      </c>
      <c r="E120" s="1300">
        <v>0</v>
      </c>
      <c r="F120" s="1323">
        <f>+D120*E120</f>
        <v>0</v>
      </c>
    </row>
    <row r="121" spans="1:6" s="144" customFormat="1">
      <c r="A121" s="206"/>
      <c r="B121" s="145"/>
      <c r="C121" s="65"/>
      <c r="D121" s="38"/>
      <c r="E121" s="1300"/>
      <c r="F121" s="1323"/>
    </row>
    <row r="122" spans="1:6" s="144" customFormat="1">
      <c r="A122" s="206"/>
      <c r="B122" s="145"/>
      <c r="C122" s="65"/>
      <c r="D122" s="38"/>
      <c r="E122" s="1300"/>
      <c r="F122" s="1323"/>
    </row>
    <row r="123" spans="1:6" s="144" customFormat="1" ht="63.75">
      <c r="A123" s="206" t="s">
        <v>105</v>
      </c>
      <c r="B123" s="145" t="s">
        <v>1157</v>
      </c>
      <c r="E123" s="1357"/>
      <c r="F123" s="1349"/>
    </row>
    <row r="124" spans="1:6" s="144" customFormat="1" ht="25.5">
      <c r="A124" s="206"/>
      <c r="B124" s="145" t="s">
        <v>1266</v>
      </c>
      <c r="C124" s="65" t="s">
        <v>1</v>
      </c>
      <c r="D124" s="38">
        <v>7.5</v>
      </c>
      <c r="E124" s="1300">
        <v>0</v>
      </c>
      <c r="F124" s="1323">
        <f>+D124*E124</f>
        <v>0</v>
      </c>
    </row>
    <row r="125" spans="1:6" s="144" customFormat="1">
      <c r="A125" s="206"/>
      <c r="B125" s="145"/>
      <c r="C125" s="65"/>
      <c r="D125" s="38"/>
      <c r="E125" s="1300"/>
      <c r="F125" s="1323"/>
    </row>
    <row r="126" spans="1:6" s="144" customFormat="1">
      <c r="A126" s="206"/>
      <c r="B126" s="145"/>
      <c r="C126" s="65"/>
      <c r="D126" s="38"/>
      <c r="E126" s="1300"/>
      <c r="F126" s="1323"/>
    </row>
    <row r="127" spans="1:6" s="61" customFormat="1" ht="38.25">
      <c r="A127" s="59" t="s">
        <v>124</v>
      </c>
      <c r="B127" s="132" t="s">
        <v>1241</v>
      </c>
      <c r="C127" s="61" t="s">
        <v>1</v>
      </c>
      <c r="D127" s="63">
        <v>600</v>
      </c>
      <c r="E127" s="1298">
        <v>0</v>
      </c>
      <c r="F127" s="1323">
        <f>+E127*D127</f>
        <v>0</v>
      </c>
    </row>
    <row r="128" spans="1:6" s="61" customFormat="1">
      <c r="A128" s="59"/>
      <c r="B128" s="132"/>
      <c r="D128" s="63"/>
      <c r="E128" s="1355"/>
      <c r="F128" s="1344"/>
    </row>
    <row r="129" spans="1:110" s="1354" customFormat="1">
      <c r="A129" s="1350"/>
      <c r="B129" s="1351"/>
      <c r="C129" s="1352"/>
      <c r="D129" s="1353"/>
      <c r="E129" s="1358"/>
      <c r="F129" s="1344"/>
      <c r="G129" s="1352"/>
      <c r="H129" s="1352"/>
      <c r="I129" s="1352"/>
      <c r="J129" s="1352"/>
      <c r="K129" s="1352"/>
      <c r="L129" s="1352"/>
      <c r="M129" s="1352"/>
      <c r="N129" s="1352"/>
      <c r="O129" s="1352"/>
      <c r="P129" s="1352"/>
      <c r="Q129" s="1352"/>
      <c r="R129" s="1352"/>
      <c r="S129" s="1352"/>
      <c r="T129" s="1352"/>
      <c r="U129" s="1352"/>
      <c r="V129" s="1352"/>
      <c r="W129" s="1352"/>
      <c r="X129" s="1352"/>
      <c r="Y129" s="1352"/>
      <c r="Z129" s="1352"/>
      <c r="AA129" s="1352"/>
      <c r="AB129" s="1352"/>
      <c r="AC129" s="1352"/>
      <c r="AD129" s="1352"/>
      <c r="AE129" s="1352"/>
      <c r="AF129" s="1352"/>
      <c r="AG129" s="1352"/>
      <c r="AH129" s="1352"/>
      <c r="AI129" s="1352"/>
      <c r="AJ129" s="1352"/>
      <c r="AK129" s="1352"/>
      <c r="AL129" s="1352"/>
      <c r="AM129" s="1352"/>
      <c r="AN129" s="1352"/>
      <c r="AO129" s="1352"/>
      <c r="AP129" s="1352"/>
      <c r="AQ129" s="1352"/>
      <c r="AR129" s="1352"/>
      <c r="AS129" s="1352"/>
      <c r="AT129" s="1352"/>
      <c r="AU129" s="1352"/>
      <c r="AV129" s="1352"/>
      <c r="AW129" s="1352"/>
      <c r="AX129" s="1352"/>
      <c r="AY129" s="1352"/>
      <c r="AZ129" s="1352"/>
      <c r="BA129" s="1352"/>
      <c r="BB129" s="1352"/>
      <c r="BC129" s="1352"/>
      <c r="BD129" s="1352"/>
      <c r="BE129" s="1352"/>
      <c r="BF129" s="1352"/>
      <c r="BG129" s="1352"/>
      <c r="BH129" s="1352"/>
      <c r="BI129" s="1352"/>
      <c r="BJ129" s="1352"/>
      <c r="BK129" s="1352"/>
      <c r="BL129" s="1352"/>
      <c r="BM129" s="1352"/>
      <c r="BN129" s="1352"/>
      <c r="BO129" s="1352"/>
      <c r="BP129" s="1352"/>
      <c r="BQ129" s="1352"/>
      <c r="BR129" s="1352"/>
      <c r="BS129" s="1352"/>
      <c r="BT129" s="1352"/>
      <c r="BU129" s="1352"/>
      <c r="BV129" s="1352"/>
      <c r="BW129" s="1352"/>
      <c r="BX129" s="1352"/>
      <c r="BY129" s="1352"/>
      <c r="BZ129" s="1352"/>
      <c r="CA129" s="1352"/>
      <c r="CB129" s="1352"/>
      <c r="CC129" s="1352"/>
      <c r="CD129" s="1352"/>
      <c r="CE129" s="1352"/>
      <c r="CF129" s="1352"/>
      <c r="CG129" s="1352"/>
      <c r="CH129" s="1352"/>
      <c r="CI129" s="1352"/>
      <c r="CJ129" s="1352"/>
      <c r="CK129" s="1352"/>
      <c r="CL129" s="1352"/>
      <c r="CM129" s="1352"/>
      <c r="CN129" s="1352"/>
      <c r="CO129" s="1352"/>
      <c r="CP129" s="1352"/>
      <c r="CQ129" s="1352"/>
      <c r="CR129" s="1352"/>
      <c r="CS129" s="1352"/>
      <c r="CT129" s="1352"/>
      <c r="CU129" s="1352"/>
      <c r="CV129" s="1352"/>
      <c r="CW129" s="1352"/>
      <c r="CX129" s="1352"/>
      <c r="CY129" s="1352"/>
      <c r="CZ129" s="1352"/>
      <c r="DA129" s="1352"/>
      <c r="DB129" s="1352"/>
      <c r="DC129" s="1352"/>
      <c r="DD129" s="1352"/>
      <c r="DE129" s="1352"/>
      <c r="DF129" s="1352"/>
    </row>
    <row r="130" spans="1:110" s="61" customFormat="1" ht="63.75">
      <c r="A130" s="59" t="s">
        <v>1177</v>
      </c>
      <c r="B130" s="132" t="s">
        <v>1242</v>
      </c>
      <c r="C130" s="61" t="s">
        <v>1</v>
      </c>
      <c r="D130" s="63">
        <v>150</v>
      </c>
      <c r="E130" s="1298">
        <v>0</v>
      </c>
      <c r="F130" s="1344">
        <f>+E130*D130</f>
        <v>0</v>
      </c>
    </row>
    <row r="131" spans="1:110" s="61" customFormat="1">
      <c r="A131" s="59"/>
      <c r="B131" s="132"/>
      <c r="D131" s="63"/>
      <c r="E131" s="1298"/>
      <c r="F131" s="1344"/>
    </row>
    <row r="132" spans="1:110" s="56" customFormat="1">
      <c r="A132" s="123"/>
      <c r="B132" s="124"/>
      <c r="C132" s="125"/>
      <c r="D132" s="126"/>
      <c r="E132" s="1310"/>
      <c r="F132" s="1332"/>
    </row>
    <row r="133" spans="1:110" s="61" customFormat="1">
      <c r="A133" s="106"/>
      <c r="B133" s="127"/>
      <c r="C133" s="65"/>
      <c r="D133" s="38"/>
      <c r="E133" s="1300"/>
      <c r="F133" s="1323"/>
    </row>
    <row r="134" spans="1:110" s="30" customFormat="1" ht="13.5" thickBot="1">
      <c r="A134" s="68"/>
      <c r="B134" s="69" t="s">
        <v>910</v>
      </c>
      <c r="C134" s="70"/>
      <c r="D134" s="71"/>
      <c r="E134" s="1303"/>
      <c r="F134" s="1333">
        <f>ROUND(SUM(F2:F133),2)</f>
        <v>0</v>
      </c>
      <c r="G134" s="128"/>
    </row>
    <row r="135" spans="1:110" ht="13.5" thickTop="1"/>
  </sheetData>
  <sheetProtection algorithmName="SHA-512" hashValue="9BFsqOIn5RrGzM/CkENP/mcwpTDWAKdTXKi6v4vPJWq37qtL6FvnAYr0HRoWiet1x+U2HhFl4sJ7B91p+Mm5Eg==" saltValue="k3/JrNJEvfR4zFsqbO1Tbg==" spinCount="100000" sheet="1" formatCells="0"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4">
    <tabColor theme="7" tint="0.79998168889431442"/>
  </sheetPr>
  <dimension ref="A1:G34"/>
  <sheetViews>
    <sheetView view="pageBreakPreview" topLeftCell="A16" zoomScaleSheetLayoutView="100" workbookViewId="0">
      <selection activeCell="E30" sqref="E30"/>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04" bestFit="1" customWidth="1"/>
    <col min="6" max="6" width="13" style="1120" customWidth="1"/>
    <col min="7" max="16384" width="9.140625" style="25"/>
  </cols>
  <sheetData>
    <row r="1" spans="1:6" s="6" customFormat="1">
      <c r="A1" s="17" t="s">
        <v>76</v>
      </c>
      <c r="B1" s="17" t="s">
        <v>692</v>
      </c>
      <c r="C1" s="8"/>
      <c r="D1" s="15"/>
      <c r="E1" s="1291"/>
      <c r="F1" s="1117"/>
    </row>
    <row r="2" spans="1:6" s="6" customFormat="1" ht="13.5" thickBot="1">
      <c r="A2" s="54"/>
      <c r="B2" s="52"/>
      <c r="C2" s="47"/>
      <c r="D2" s="48"/>
      <c r="E2" s="1292"/>
      <c r="F2" s="1118"/>
    </row>
    <row r="3" spans="1:6" s="26" customFormat="1">
      <c r="A3" s="49"/>
      <c r="B3" s="62" t="s">
        <v>6</v>
      </c>
      <c r="C3" s="50" t="s">
        <v>57</v>
      </c>
      <c r="D3" s="51" t="s">
        <v>3</v>
      </c>
      <c r="E3" s="1293" t="s">
        <v>4</v>
      </c>
      <c r="F3" s="1119" t="s">
        <v>5</v>
      </c>
    </row>
    <row r="4" spans="1:6">
      <c r="A4" s="28"/>
      <c r="B4" s="55"/>
      <c r="C4" s="36"/>
      <c r="D4" s="15"/>
      <c r="E4" s="1294"/>
    </row>
    <row r="5" spans="1:6" s="61" customFormat="1">
      <c r="A5" s="249"/>
      <c r="B5" s="250"/>
      <c r="C5" s="65"/>
      <c r="D5" s="38"/>
      <c r="E5" s="1300"/>
      <c r="F5" s="1121"/>
    </row>
    <row r="6" spans="1:6" s="61" customFormat="1" ht="38.25">
      <c r="A6" s="249" t="s">
        <v>31</v>
      </c>
      <c r="B6" s="64" t="s">
        <v>850</v>
      </c>
      <c r="C6" s="65"/>
      <c r="D6" s="38"/>
      <c r="E6" s="1300"/>
      <c r="F6" s="1121"/>
    </row>
    <row r="7" spans="1:6" s="61" customFormat="1" ht="102">
      <c r="A7" s="249"/>
      <c r="B7" s="64" t="s">
        <v>1467</v>
      </c>
      <c r="C7" s="65"/>
      <c r="D7" s="38"/>
      <c r="E7" s="1300"/>
      <c r="F7" s="1121"/>
    </row>
    <row r="8" spans="1:6" s="59" customFormat="1">
      <c r="A8" s="167"/>
      <c r="B8" s="64" t="s">
        <v>693</v>
      </c>
      <c r="C8" s="65" t="s">
        <v>0</v>
      </c>
      <c r="D8" s="38">
        <v>15</v>
      </c>
      <c r="E8" s="1300">
        <v>0</v>
      </c>
      <c r="F8" s="1121">
        <f>+D8*E8</f>
        <v>0</v>
      </c>
    </row>
    <row r="9" spans="1:6" s="59" customFormat="1">
      <c r="A9" s="167"/>
      <c r="B9" s="251"/>
      <c r="C9" s="65"/>
      <c r="D9" s="38"/>
      <c r="E9" s="1300"/>
      <c r="F9" s="1121"/>
    </row>
    <row r="10" spans="1:6" s="59" customFormat="1">
      <c r="A10" s="167"/>
      <c r="B10" s="1290"/>
      <c r="C10" s="65"/>
      <c r="D10" s="38"/>
      <c r="E10" s="1300"/>
      <c r="F10" s="1121"/>
    </row>
    <row r="11" spans="1:6" s="59" customFormat="1" ht="51">
      <c r="A11" s="167" t="s">
        <v>32</v>
      </c>
      <c r="B11" s="1290" t="s">
        <v>766</v>
      </c>
      <c r="C11" s="65"/>
      <c r="D11" s="38"/>
      <c r="E11" s="1300"/>
      <c r="F11" s="1121"/>
    </row>
    <row r="12" spans="1:6" s="59" customFormat="1">
      <c r="A12" s="167"/>
      <c r="B12" s="1290"/>
      <c r="C12" s="65"/>
      <c r="D12" s="38"/>
      <c r="E12" s="1300"/>
      <c r="F12" s="1121"/>
    </row>
    <row r="13" spans="1:6" s="59" customFormat="1">
      <c r="A13" s="167" t="s">
        <v>38</v>
      </c>
      <c r="B13" s="217" t="s">
        <v>760</v>
      </c>
      <c r="C13" s="65" t="s">
        <v>0</v>
      </c>
      <c r="D13" s="38">
        <v>194</v>
      </c>
      <c r="E13" s="1300">
        <v>0</v>
      </c>
      <c r="F13" s="1121">
        <f>+D13*E13</f>
        <v>0</v>
      </c>
    </row>
    <row r="14" spans="1:6" s="59" customFormat="1" ht="25.5">
      <c r="A14" s="167"/>
      <c r="B14" s="254" t="s">
        <v>769</v>
      </c>
      <c r="C14" s="65"/>
      <c r="D14" s="38"/>
      <c r="E14" s="1300"/>
      <c r="F14" s="1121"/>
    </row>
    <row r="15" spans="1:6" s="59" customFormat="1" ht="38.25">
      <c r="A15" s="167"/>
      <c r="B15" s="254" t="s">
        <v>770</v>
      </c>
      <c r="C15" s="65"/>
      <c r="D15" s="38"/>
      <c r="E15" s="1300"/>
      <c r="F15" s="1121"/>
    </row>
    <row r="16" spans="1:6" s="59" customFormat="1" ht="25.5">
      <c r="A16" s="167"/>
      <c r="B16" s="221" t="s">
        <v>761</v>
      </c>
      <c r="C16" s="65"/>
      <c r="D16" s="38"/>
      <c r="E16" s="1300"/>
      <c r="F16" s="1121"/>
    </row>
    <row r="17" spans="1:6" s="59" customFormat="1" ht="25.5">
      <c r="A17" s="167"/>
      <c r="B17" s="221" t="s">
        <v>832</v>
      </c>
      <c r="C17" s="65"/>
      <c r="D17" s="38"/>
      <c r="E17" s="1300"/>
      <c r="F17" s="1121"/>
    </row>
    <row r="18" spans="1:6" s="59" customFormat="1">
      <c r="A18" s="167"/>
      <c r="B18" s="221" t="s">
        <v>762</v>
      </c>
      <c r="C18" s="65"/>
      <c r="D18" s="38"/>
      <c r="E18" s="1300"/>
      <c r="F18" s="1121"/>
    </row>
    <row r="19" spans="1:6" s="59" customFormat="1" ht="25.5">
      <c r="A19" s="167"/>
      <c r="B19" s="221" t="s">
        <v>763</v>
      </c>
      <c r="C19" s="65"/>
      <c r="D19" s="38"/>
      <c r="E19" s="1300"/>
      <c r="F19" s="1121"/>
    </row>
    <row r="20" spans="1:6" s="59" customFormat="1" ht="25.5">
      <c r="A20" s="167"/>
      <c r="B20" s="221" t="s">
        <v>764</v>
      </c>
      <c r="C20" s="65"/>
      <c r="D20" s="38"/>
      <c r="E20" s="1300"/>
      <c r="F20" s="1121"/>
    </row>
    <row r="21" spans="1:6" s="59" customFormat="1" ht="25.5">
      <c r="A21" s="167"/>
      <c r="B21" s="253" t="s">
        <v>765</v>
      </c>
      <c r="C21" s="65"/>
      <c r="D21" s="38"/>
      <c r="E21" s="1300"/>
      <c r="F21" s="1121"/>
    </row>
    <row r="22" spans="1:6" s="59" customFormat="1">
      <c r="A22" s="167"/>
      <c r="B22" s="1290"/>
      <c r="C22" s="65"/>
      <c r="D22" s="38"/>
      <c r="E22" s="1300"/>
      <c r="F22" s="1121"/>
    </row>
    <row r="23" spans="1:6" s="59" customFormat="1" ht="63.75">
      <c r="A23" s="167" t="s">
        <v>39</v>
      </c>
      <c r="B23" s="1290" t="s">
        <v>767</v>
      </c>
      <c r="C23" s="65" t="s">
        <v>1</v>
      </c>
      <c r="D23" s="38">
        <v>26.5</v>
      </c>
      <c r="E23" s="1300">
        <v>0</v>
      </c>
      <c r="F23" s="1121">
        <f>+D23*E23</f>
        <v>0</v>
      </c>
    </row>
    <row r="24" spans="1:6" s="59" customFormat="1">
      <c r="A24" s="167"/>
      <c r="B24" s="1290"/>
      <c r="C24" s="65"/>
      <c r="D24" s="38"/>
      <c r="E24" s="1300"/>
      <c r="F24" s="1121"/>
    </row>
    <row r="25" spans="1:6" s="59" customFormat="1" ht="63.75">
      <c r="A25" s="167" t="s">
        <v>40</v>
      </c>
      <c r="B25" s="1290" t="s">
        <v>768</v>
      </c>
      <c r="C25" s="65" t="s">
        <v>1</v>
      </c>
      <c r="D25" s="38">
        <v>47</v>
      </c>
      <c r="E25" s="1300">
        <v>0</v>
      </c>
      <c r="F25" s="1121">
        <f>+D25*E25</f>
        <v>0</v>
      </c>
    </row>
    <row r="26" spans="1:6" s="59" customFormat="1">
      <c r="A26" s="167"/>
      <c r="B26" s="145"/>
      <c r="C26" s="65"/>
      <c r="D26" s="38"/>
      <c r="E26" s="1300"/>
      <c r="F26" s="1121"/>
    </row>
    <row r="27" spans="1:6" s="59" customFormat="1" ht="25.5">
      <c r="A27" s="167" t="s">
        <v>346</v>
      </c>
      <c r="B27" s="1290" t="s">
        <v>798</v>
      </c>
      <c r="C27" s="65" t="s">
        <v>1</v>
      </c>
      <c r="D27" s="38">
        <v>21</v>
      </c>
      <c r="E27" s="1300">
        <v>0</v>
      </c>
      <c r="F27" s="1121">
        <f>+D27*E27</f>
        <v>0</v>
      </c>
    </row>
    <row r="28" spans="1:6" s="59" customFormat="1">
      <c r="A28" s="167"/>
      <c r="B28" s="1290"/>
      <c r="C28" s="65"/>
      <c r="D28" s="38"/>
      <c r="E28" s="1300"/>
      <c r="F28" s="1121"/>
    </row>
    <row r="29" spans="1:6" s="59" customFormat="1">
      <c r="A29" s="167"/>
      <c r="B29" s="1290"/>
      <c r="C29" s="65"/>
      <c r="D29" s="38"/>
      <c r="E29" s="1300"/>
      <c r="F29" s="1121"/>
    </row>
    <row r="30" spans="1:6" s="6" customFormat="1" ht="63.75">
      <c r="A30" s="59" t="s">
        <v>33</v>
      </c>
      <c r="B30" s="145" t="s">
        <v>1129</v>
      </c>
      <c r="C30" s="8" t="s">
        <v>0</v>
      </c>
      <c r="D30" s="15">
        <v>480</v>
      </c>
      <c r="E30" s="1291">
        <v>0</v>
      </c>
      <c r="F30" s="1117">
        <f>+E30*D30</f>
        <v>0</v>
      </c>
    </row>
    <row r="31" spans="1:6" s="56" customFormat="1">
      <c r="A31" s="123"/>
      <c r="B31" s="124"/>
      <c r="C31" s="125"/>
      <c r="D31" s="126"/>
      <c r="E31" s="1310"/>
      <c r="F31" s="1125"/>
    </row>
    <row r="32" spans="1:6" s="61" customFormat="1">
      <c r="A32" s="106"/>
      <c r="B32" s="127"/>
      <c r="C32" s="65"/>
      <c r="D32" s="38"/>
      <c r="E32" s="1300"/>
      <c r="F32" s="1121"/>
    </row>
    <row r="33" spans="1:7" s="30" customFormat="1" ht="13.5" thickBot="1">
      <c r="A33" s="68"/>
      <c r="B33" s="69" t="s">
        <v>909</v>
      </c>
      <c r="C33" s="70"/>
      <c r="D33" s="71"/>
      <c r="E33" s="1303"/>
      <c r="F33" s="1126">
        <f>ROUND(SUM(F2:F32),2)</f>
        <v>0</v>
      </c>
      <c r="G33" s="128"/>
    </row>
    <row r="34" spans="1:7" ht="13.5" thickTop="1"/>
  </sheetData>
  <sheetProtection algorithmName="SHA-512" hashValue="8zp66TIhL2tG+lj3YnBoeTYQBSEgnIWBgYkWrlm+WPVerZ0voWX1mErjLI9M69iPNeVRg/bN+qkOeulbUkt6uQ==" saltValue="V/IhDTF2Md+QEivl7MVNSA==" spinCount="100000" sheet="1" formatColumns="0" formatRows="0" selectLockedCells="1"/>
  <protectedRanges>
    <protectedRange sqref="E1:E1048576" name="Obseg1"/>
  </protectedRanges>
  <phoneticPr fontId="12" type="noConversion"/>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5">
    <tabColor theme="7" tint="0.59999389629810485"/>
  </sheetPr>
  <dimension ref="A1:DA73"/>
  <sheetViews>
    <sheetView view="pageBreakPreview" topLeftCell="A57" zoomScaleSheetLayoutView="100" workbookViewId="0">
      <selection activeCell="E68" sqref="E68"/>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04" bestFit="1" customWidth="1"/>
    <col min="6" max="6" width="13" style="1120" customWidth="1"/>
    <col min="7" max="16384" width="9.140625" style="25"/>
  </cols>
  <sheetData>
    <row r="1" spans="1:6" s="6" customFormat="1">
      <c r="A1" s="17" t="s">
        <v>61</v>
      </c>
      <c r="B1" s="17" t="s">
        <v>739</v>
      </c>
      <c r="C1" s="8"/>
      <c r="D1" s="15"/>
      <c r="E1" s="1291"/>
      <c r="F1" s="1117"/>
    </row>
    <row r="2" spans="1:6" s="6" customFormat="1" ht="13.5" thickBot="1">
      <c r="A2" s="54"/>
      <c r="B2" s="52"/>
      <c r="C2" s="47"/>
      <c r="D2" s="48"/>
      <c r="E2" s="1292"/>
      <c r="F2" s="1118"/>
    </row>
    <row r="3" spans="1:6" s="26" customFormat="1">
      <c r="A3" s="49"/>
      <c r="B3" s="62" t="s">
        <v>6</v>
      </c>
      <c r="C3" s="50" t="s">
        <v>57</v>
      </c>
      <c r="D3" s="51" t="s">
        <v>3</v>
      </c>
      <c r="E3" s="1293" t="s">
        <v>4</v>
      </c>
      <c r="F3" s="1119" t="s">
        <v>5</v>
      </c>
    </row>
    <row r="4" spans="1:6">
      <c r="A4" s="28"/>
      <c r="B4" s="55"/>
      <c r="C4" s="36"/>
      <c r="D4" s="15"/>
      <c r="E4" s="1294"/>
    </row>
    <row r="5" spans="1:6" ht="63.75">
      <c r="A5" s="28"/>
      <c r="B5" s="325" t="s">
        <v>740</v>
      </c>
      <c r="C5" s="36"/>
      <c r="D5" s="15"/>
      <c r="E5" s="1294"/>
    </row>
    <row r="6" spans="1:6">
      <c r="A6" s="28"/>
      <c r="B6" s="55"/>
      <c r="C6" s="36"/>
      <c r="D6" s="15"/>
      <c r="E6" s="1294"/>
    </row>
    <row r="7" spans="1:6">
      <c r="A7" s="28"/>
      <c r="B7" s="55"/>
      <c r="C7" s="36"/>
      <c r="D7" s="15"/>
      <c r="E7" s="1294"/>
    </row>
    <row r="8" spans="1:6" ht="255">
      <c r="A8" s="28"/>
      <c r="B8" s="326" t="s">
        <v>755</v>
      </c>
      <c r="C8" s="36"/>
      <c r="D8" s="15"/>
      <c r="E8" s="1294"/>
    </row>
    <row r="9" spans="1:6">
      <c r="A9" s="28"/>
      <c r="B9" s="25"/>
      <c r="C9" s="36"/>
      <c r="D9" s="15"/>
      <c r="E9" s="1294"/>
    </row>
    <row r="10" spans="1:6">
      <c r="A10" s="28"/>
      <c r="B10" s="327" t="s">
        <v>753</v>
      </c>
      <c r="C10" s="36"/>
      <c r="D10" s="15"/>
      <c r="E10" s="1294"/>
    </row>
    <row r="11" spans="1:6">
      <c r="A11" s="28"/>
      <c r="B11" s="328" t="s">
        <v>752</v>
      </c>
      <c r="C11" s="36"/>
      <c r="D11" s="15"/>
      <c r="E11" s="1294"/>
    </row>
    <row r="12" spans="1:6">
      <c r="A12" s="28"/>
      <c r="B12" s="328" t="s">
        <v>751</v>
      </c>
      <c r="C12" s="36"/>
      <c r="D12" s="15"/>
      <c r="E12" s="1294"/>
    </row>
    <row r="13" spans="1:6" ht="24">
      <c r="A13" s="28"/>
      <c r="B13" s="328" t="s">
        <v>748</v>
      </c>
      <c r="C13" s="36"/>
      <c r="D13" s="15"/>
      <c r="E13" s="1294"/>
    </row>
    <row r="14" spans="1:6">
      <c r="A14" s="28"/>
      <c r="B14" s="328" t="s">
        <v>750</v>
      </c>
      <c r="C14" s="36"/>
      <c r="D14" s="15"/>
      <c r="E14" s="1294"/>
    </row>
    <row r="15" spans="1:6" ht="24">
      <c r="A15" s="28"/>
      <c r="B15" s="328" t="s">
        <v>749</v>
      </c>
      <c r="C15" s="36"/>
      <c r="D15" s="15"/>
      <c r="E15" s="1294"/>
    </row>
    <row r="16" spans="1:6" ht="24">
      <c r="A16" s="28"/>
      <c r="B16" s="328" t="s">
        <v>748</v>
      </c>
      <c r="C16" s="36"/>
      <c r="D16" s="15"/>
      <c r="E16" s="1294"/>
    </row>
    <row r="17" spans="1:6">
      <c r="A17" s="28"/>
      <c r="B17" s="328" t="s">
        <v>747</v>
      </c>
      <c r="C17" s="36"/>
      <c r="D17" s="15"/>
      <c r="E17" s="1294"/>
    </row>
    <row r="18" spans="1:6">
      <c r="A18" s="28"/>
      <c r="B18" s="328" t="s">
        <v>746</v>
      </c>
      <c r="C18" s="36"/>
      <c r="D18" s="15"/>
      <c r="E18" s="1294"/>
    </row>
    <row r="19" spans="1:6" ht="24">
      <c r="A19" s="28"/>
      <c r="B19" s="328" t="s">
        <v>745</v>
      </c>
      <c r="C19" s="36"/>
      <c r="D19" s="15"/>
      <c r="E19" s="1294"/>
    </row>
    <row r="20" spans="1:6" ht="24">
      <c r="A20" s="28"/>
      <c r="B20" s="328" t="s">
        <v>744</v>
      </c>
      <c r="C20" s="36"/>
      <c r="D20" s="15"/>
      <c r="E20" s="1294"/>
    </row>
    <row r="21" spans="1:6" ht="24">
      <c r="A21" s="28"/>
      <c r="B21" s="328" t="s">
        <v>743</v>
      </c>
      <c r="C21" s="36"/>
      <c r="D21" s="15"/>
      <c r="E21" s="1294"/>
    </row>
    <row r="22" spans="1:6" ht="24">
      <c r="A22" s="28"/>
      <c r="B22" s="328" t="s">
        <v>742</v>
      </c>
      <c r="C22" s="36"/>
      <c r="D22" s="15"/>
      <c r="E22" s="1294"/>
    </row>
    <row r="23" spans="1:6" ht="72">
      <c r="A23" s="28"/>
      <c r="B23" s="329" t="s">
        <v>741</v>
      </c>
      <c r="C23" s="36"/>
      <c r="D23" s="15"/>
      <c r="E23" s="1294"/>
    </row>
    <row r="24" spans="1:6">
      <c r="A24" s="28"/>
      <c r="B24" s="330"/>
      <c r="C24" s="36"/>
      <c r="D24" s="15"/>
      <c r="E24" s="1294"/>
    </row>
    <row r="25" spans="1:6" s="59" customFormat="1" ht="102">
      <c r="A25" s="167" t="s">
        <v>31</v>
      </c>
      <c r="B25" s="331" t="s">
        <v>754</v>
      </c>
      <c r="C25" s="65" t="s">
        <v>705</v>
      </c>
      <c r="D25" s="38">
        <v>9262</v>
      </c>
      <c r="E25" s="1300">
        <v>0</v>
      </c>
      <c r="F25" s="1121">
        <f>+D25*E25</f>
        <v>0</v>
      </c>
    </row>
    <row r="26" spans="1:6" s="59" customFormat="1">
      <c r="A26" s="167"/>
      <c r="B26" s="64"/>
      <c r="C26" s="65"/>
      <c r="D26" s="38"/>
      <c r="E26" s="1300"/>
      <c r="F26" s="1121"/>
    </row>
    <row r="27" spans="1:6" s="59" customFormat="1">
      <c r="A27" s="167"/>
      <c r="B27" s="64"/>
      <c r="C27" s="65"/>
      <c r="D27" s="38"/>
      <c r="E27" s="1300"/>
      <c r="F27" s="1121"/>
    </row>
    <row r="28" spans="1:6" s="59" customFormat="1" ht="102">
      <c r="A28" s="167" t="s">
        <v>32</v>
      </c>
      <c r="B28" s="331" t="s">
        <v>756</v>
      </c>
      <c r="C28" s="65" t="s">
        <v>705</v>
      </c>
      <c r="D28" s="38">
        <v>878</v>
      </c>
      <c r="E28" s="1300">
        <v>0</v>
      </c>
      <c r="F28" s="1121">
        <f>+D28*E28</f>
        <v>0</v>
      </c>
    </row>
    <row r="29" spans="1:6" s="59" customFormat="1">
      <c r="A29" s="167"/>
      <c r="B29" s="64"/>
      <c r="C29" s="65"/>
      <c r="D29" s="38"/>
      <c r="E29" s="1300"/>
      <c r="F29" s="1121"/>
    </row>
    <row r="30" spans="1:6" s="59" customFormat="1">
      <c r="A30" s="167"/>
      <c r="B30" s="64"/>
      <c r="C30" s="65"/>
      <c r="D30" s="38"/>
      <c r="E30" s="1300"/>
      <c r="F30" s="1121"/>
    </row>
    <row r="31" spans="1:6" s="59" customFormat="1" ht="102">
      <c r="A31" s="167" t="s">
        <v>33</v>
      </c>
      <c r="B31" s="331" t="s">
        <v>803</v>
      </c>
      <c r="C31" s="65" t="s">
        <v>705</v>
      </c>
      <c r="D31" s="38">
        <f>488+445</f>
        <v>933</v>
      </c>
      <c r="E31" s="1300">
        <v>0</v>
      </c>
      <c r="F31" s="1121">
        <f>+D31*E31</f>
        <v>0</v>
      </c>
    </row>
    <row r="32" spans="1:6" s="59" customFormat="1" ht="168" customHeight="1">
      <c r="A32" s="167"/>
      <c r="B32" s="332" t="s">
        <v>759</v>
      </c>
      <c r="C32" s="65"/>
      <c r="D32" s="38"/>
      <c r="E32" s="1300"/>
      <c r="F32" s="1121"/>
    </row>
    <row r="33" spans="1:105" s="59" customFormat="1">
      <c r="A33" s="167"/>
      <c r="B33" s="64"/>
      <c r="C33" s="65"/>
      <c r="D33" s="38"/>
      <c r="E33" s="1300"/>
      <c r="F33" s="1121"/>
    </row>
    <row r="34" spans="1:105" s="59" customFormat="1">
      <c r="A34" s="167"/>
      <c r="B34" s="64"/>
      <c r="C34" s="65"/>
      <c r="D34" s="38"/>
      <c r="E34" s="1300"/>
      <c r="F34" s="1121"/>
    </row>
    <row r="35" spans="1:105" s="59" customFormat="1" ht="114.75">
      <c r="A35" s="167" t="s">
        <v>34</v>
      </c>
      <c r="B35" s="331" t="s">
        <v>854</v>
      </c>
      <c r="E35" s="1356"/>
      <c r="F35" s="1135"/>
    </row>
    <row r="36" spans="1:105" s="59" customFormat="1" ht="168" customHeight="1">
      <c r="A36" s="167"/>
      <c r="B36" s="332" t="s">
        <v>759</v>
      </c>
      <c r="C36" s="65"/>
      <c r="D36" s="38"/>
      <c r="E36" s="1300"/>
      <c r="F36" s="1121"/>
    </row>
    <row r="37" spans="1:105" s="59" customFormat="1">
      <c r="A37" s="167"/>
      <c r="B37" s="330"/>
      <c r="C37" s="65"/>
      <c r="D37" s="38"/>
      <c r="E37" s="1300"/>
      <c r="F37" s="1121"/>
    </row>
    <row r="38" spans="1:105" s="241" customFormat="1" ht="102">
      <c r="A38" s="241" t="s">
        <v>38</v>
      </c>
      <c r="B38" s="242" t="s">
        <v>713</v>
      </c>
      <c r="C38" s="65" t="s">
        <v>705</v>
      </c>
      <c r="D38" s="38">
        <v>300</v>
      </c>
      <c r="E38" s="1300">
        <v>0</v>
      </c>
      <c r="F38" s="1121">
        <f>+D38*E38</f>
        <v>0</v>
      </c>
      <c r="G38" s="261"/>
    </row>
    <row r="39" spans="1:105" s="241" customFormat="1">
      <c r="B39" s="243"/>
      <c r="C39" s="244"/>
      <c r="D39" s="245"/>
      <c r="E39" s="1359"/>
      <c r="F39" s="1137"/>
    </row>
    <row r="40" spans="1:105" s="241" customFormat="1" ht="89.25">
      <c r="A40" s="241" t="s">
        <v>39</v>
      </c>
      <c r="B40" s="242" t="s">
        <v>714</v>
      </c>
      <c r="C40" s="244" t="s">
        <v>705</v>
      </c>
      <c r="D40" s="245">
        <v>300</v>
      </c>
      <c r="E40" s="1359">
        <v>0</v>
      </c>
      <c r="F40" s="1138">
        <f>+D40*E40</f>
        <v>0</v>
      </c>
      <c r="G40" s="261"/>
    </row>
    <row r="41" spans="1:105" s="241" customFormat="1">
      <c r="B41" s="243"/>
      <c r="C41" s="244"/>
      <c r="D41" s="245"/>
      <c r="E41" s="1359"/>
      <c r="F41" s="1137"/>
    </row>
    <row r="42" spans="1:105" s="241" customFormat="1" ht="51">
      <c r="A42" s="241" t="s">
        <v>40</v>
      </c>
      <c r="B42" s="242" t="s">
        <v>651</v>
      </c>
      <c r="C42" s="244" t="s">
        <v>705</v>
      </c>
      <c r="D42" s="245">
        <v>500</v>
      </c>
      <c r="E42" s="1359">
        <v>0</v>
      </c>
      <c r="F42" s="1138">
        <f>+D42*E42</f>
        <v>0</v>
      </c>
      <c r="G42" s="261"/>
    </row>
    <row r="43" spans="1:105" s="241" customFormat="1">
      <c r="B43" s="242"/>
      <c r="C43" s="244"/>
      <c r="D43" s="245"/>
      <c r="E43" s="1359"/>
      <c r="F43" s="1138"/>
      <c r="G43" s="261"/>
    </row>
    <row r="44" spans="1:105" s="241" customFormat="1">
      <c r="B44" s="242"/>
      <c r="C44" s="244"/>
      <c r="D44" s="245"/>
      <c r="E44" s="1359"/>
      <c r="F44" s="1138"/>
      <c r="G44" s="261"/>
    </row>
    <row r="45" spans="1:105" s="215" customFormat="1" ht="51">
      <c r="A45" s="167" t="s">
        <v>35</v>
      </c>
      <c r="B45" s="331" t="s">
        <v>783</v>
      </c>
      <c r="C45" s="65" t="s">
        <v>0</v>
      </c>
      <c r="D45" s="38">
        <v>176</v>
      </c>
      <c r="E45" s="1300">
        <v>0</v>
      </c>
      <c r="F45" s="1121">
        <f>+E45*D45</f>
        <v>0</v>
      </c>
      <c r="G45" s="256"/>
      <c r="H45" s="61"/>
      <c r="I45" s="61"/>
      <c r="J45" s="61"/>
      <c r="K45" s="61"/>
      <c r="L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row>
    <row r="46" spans="1:105" s="59" customFormat="1">
      <c r="A46" s="167"/>
      <c r="B46" s="64"/>
      <c r="C46" s="65"/>
      <c r="D46" s="38"/>
      <c r="E46" s="1300"/>
      <c r="F46" s="1121"/>
    </row>
    <row r="48" spans="1:105" s="215" customFormat="1" ht="51">
      <c r="A48" s="167" t="s">
        <v>36</v>
      </c>
      <c r="B48" s="331" t="s">
        <v>804</v>
      </c>
      <c r="C48" s="65" t="s">
        <v>0</v>
      </c>
      <c r="D48" s="38">
        <v>16</v>
      </c>
      <c r="E48" s="1300">
        <v>0</v>
      </c>
      <c r="F48" s="1121">
        <f>+E48*D48</f>
        <v>0</v>
      </c>
      <c r="G48" s="256"/>
      <c r="H48" s="61"/>
      <c r="I48" s="61"/>
      <c r="J48" s="61"/>
      <c r="K48" s="61"/>
      <c r="L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row>
    <row r="49" spans="1:6" s="59" customFormat="1">
      <c r="A49" s="167"/>
      <c r="B49" s="333"/>
      <c r="C49" s="65"/>
      <c r="D49" s="38"/>
      <c r="E49" s="1300"/>
      <c r="F49" s="1121"/>
    </row>
    <row r="51" spans="1:6" s="59" customFormat="1" ht="38.25">
      <c r="A51" s="167" t="s">
        <v>37</v>
      </c>
      <c r="B51" s="64" t="s">
        <v>757</v>
      </c>
      <c r="C51" s="65" t="s">
        <v>7</v>
      </c>
      <c r="D51" s="38">
        <v>1</v>
      </c>
      <c r="E51" s="1300">
        <v>0</v>
      </c>
      <c r="F51" s="1121">
        <f>+D51*E51</f>
        <v>0</v>
      </c>
    </row>
    <row r="52" spans="1:6" s="59" customFormat="1">
      <c r="A52" s="167"/>
      <c r="B52" s="64"/>
      <c r="C52" s="65"/>
      <c r="D52" s="38"/>
      <c r="E52" s="1300"/>
      <c r="F52" s="1121"/>
    </row>
    <row r="53" spans="1:6" s="59" customFormat="1">
      <c r="A53" s="167"/>
      <c r="B53" s="64"/>
      <c r="C53" s="65"/>
      <c r="D53" s="38"/>
      <c r="E53" s="1300"/>
      <c r="F53" s="1121"/>
    </row>
    <row r="54" spans="1:6" s="59" customFormat="1" ht="25.5">
      <c r="A54" s="167" t="s">
        <v>105</v>
      </c>
      <c r="B54" s="64" t="s">
        <v>812</v>
      </c>
      <c r="C54" s="65"/>
      <c r="D54" s="38"/>
      <c r="E54" s="1300"/>
      <c r="F54" s="1121"/>
    </row>
    <row r="55" spans="1:6" s="59" customFormat="1" ht="25.5">
      <c r="A55" s="167"/>
      <c r="B55" s="64" t="s">
        <v>808</v>
      </c>
      <c r="C55" s="65"/>
      <c r="D55" s="38"/>
      <c r="E55" s="1300"/>
      <c r="F55" s="1121"/>
    </row>
    <row r="56" spans="1:6" s="59" customFormat="1">
      <c r="A56" s="167"/>
      <c r="B56" s="64" t="s">
        <v>807</v>
      </c>
      <c r="C56" s="65"/>
      <c r="D56" s="38"/>
      <c r="E56" s="1300"/>
      <c r="F56" s="1121"/>
    </row>
    <row r="57" spans="1:6" s="59" customFormat="1" ht="38.25">
      <c r="A57" s="167"/>
      <c r="B57" s="64" t="s">
        <v>809</v>
      </c>
      <c r="C57" s="65"/>
      <c r="D57" s="38"/>
      <c r="E57" s="1300"/>
      <c r="F57" s="1121"/>
    </row>
    <row r="58" spans="1:6" s="59" customFormat="1" ht="25.5">
      <c r="A58" s="167"/>
      <c r="B58" s="64" t="s">
        <v>810</v>
      </c>
      <c r="C58" s="65"/>
      <c r="D58" s="38"/>
      <c r="E58" s="1300"/>
      <c r="F58" s="1121"/>
    </row>
    <row r="59" spans="1:6" s="59" customFormat="1" ht="25.5">
      <c r="A59" s="167"/>
      <c r="B59" s="64" t="s">
        <v>811</v>
      </c>
      <c r="C59" s="65"/>
      <c r="D59" s="38"/>
      <c r="E59" s="1300"/>
      <c r="F59" s="1121"/>
    </row>
    <row r="60" spans="1:6" s="59" customFormat="1">
      <c r="A60" s="167"/>
      <c r="B60" s="64"/>
      <c r="C60" s="65"/>
      <c r="D60" s="38"/>
      <c r="E60" s="1300"/>
      <c r="F60" s="1121"/>
    </row>
    <row r="61" spans="1:6" s="59" customFormat="1">
      <c r="A61" s="167" t="s">
        <v>38</v>
      </c>
      <c r="B61" s="64" t="s">
        <v>813</v>
      </c>
      <c r="C61" s="65" t="s">
        <v>1</v>
      </c>
      <c r="D61" s="38">
        <v>93</v>
      </c>
      <c r="E61" s="1300">
        <v>0</v>
      </c>
      <c r="F61" s="1121">
        <f>+D61*E61</f>
        <v>0</v>
      </c>
    </row>
    <row r="62" spans="1:6" s="59" customFormat="1">
      <c r="A62" s="167"/>
      <c r="B62" s="64"/>
      <c r="C62" s="65"/>
      <c r="D62" s="38"/>
      <c r="E62" s="1300"/>
      <c r="F62" s="1121"/>
    </row>
    <row r="63" spans="1:6" s="59" customFormat="1">
      <c r="A63" s="167" t="s">
        <v>39</v>
      </c>
      <c r="B63" s="64" t="s">
        <v>814</v>
      </c>
      <c r="C63" s="65" t="s">
        <v>1</v>
      </c>
      <c r="D63" s="38">
        <v>8.1999999999999993</v>
      </c>
      <c r="E63" s="1300">
        <v>0</v>
      </c>
      <c r="F63" s="1121">
        <f>+D63*E63</f>
        <v>0</v>
      </c>
    </row>
    <row r="64" spans="1:6" s="59" customFormat="1">
      <c r="A64" s="167"/>
      <c r="B64" s="64"/>
      <c r="C64" s="65"/>
      <c r="D64" s="38"/>
      <c r="E64" s="1300"/>
      <c r="F64" s="1121"/>
    </row>
    <row r="65" spans="1:7" s="59" customFormat="1">
      <c r="A65" s="167" t="s">
        <v>40</v>
      </c>
      <c r="B65" s="64" t="s">
        <v>815</v>
      </c>
      <c r="C65" s="65" t="s">
        <v>1</v>
      </c>
      <c r="D65" s="38">
        <v>339</v>
      </c>
      <c r="E65" s="1300">
        <v>0</v>
      </c>
      <c r="F65" s="1121">
        <f>+D65*E65</f>
        <v>0</v>
      </c>
    </row>
    <row r="66" spans="1:7" s="59" customFormat="1">
      <c r="A66" s="167"/>
      <c r="B66" s="64"/>
      <c r="C66" s="65"/>
      <c r="D66" s="38"/>
      <c r="E66" s="1300"/>
      <c r="F66" s="1121"/>
    </row>
    <row r="67" spans="1:7" s="59" customFormat="1">
      <c r="A67" s="167"/>
      <c r="B67" s="64"/>
      <c r="C67" s="65"/>
      <c r="D67" s="38"/>
      <c r="E67" s="1300"/>
      <c r="F67" s="1121"/>
    </row>
    <row r="68" spans="1:7" s="59" customFormat="1" ht="76.5">
      <c r="A68" s="167" t="s">
        <v>124</v>
      </c>
      <c r="B68" s="64" t="s">
        <v>1453</v>
      </c>
      <c r="C68" s="65" t="s">
        <v>7</v>
      </c>
      <c r="D68" s="38">
        <v>4</v>
      </c>
      <c r="E68" s="1300">
        <v>0</v>
      </c>
      <c r="F68" s="1121">
        <f>+D68*E68</f>
        <v>0</v>
      </c>
    </row>
    <row r="69" spans="1:7" s="59" customFormat="1">
      <c r="A69" s="167"/>
      <c r="B69" s="64"/>
      <c r="C69" s="65"/>
      <c r="D69" s="38"/>
      <c r="E69" s="1300"/>
      <c r="F69" s="1121"/>
    </row>
    <row r="70" spans="1:7" s="56" customFormat="1">
      <c r="A70" s="123"/>
      <c r="B70" s="124"/>
      <c r="C70" s="125"/>
      <c r="D70" s="126"/>
      <c r="E70" s="1310"/>
      <c r="F70" s="1125"/>
    </row>
    <row r="71" spans="1:7" s="61" customFormat="1">
      <c r="A71" s="106"/>
      <c r="B71" s="127"/>
      <c r="C71" s="65"/>
      <c r="D71" s="38"/>
      <c r="E71" s="1300"/>
      <c r="F71" s="1121"/>
    </row>
    <row r="72" spans="1:7" s="30" customFormat="1" ht="13.5" thickBot="1">
      <c r="A72" s="68"/>
      <c r="B72" s="69" t="s">
        <v>758</v>
      </c>
      <c r="C72" s="70"/>
      <c r="D72" s="71"/>
      <c r="E72" s="1303"/>
      <c r="F72" s="1126">
        <f>ROUND(SUM(F2:F71),2)</f>
        <v>0</v>
      </c>
      <c r="G72" s="128"/>
    </row>
    <row r="73" spans="1:7" ht="13.5" thickTop="1"/>
  </sheetData>
  <sheetProtection algorithmName="SHA-512" hashValue="FWL6yBW7TjkAJCVD3OZaYTASeMVLjebSGgyK9tawsCFkN9nT6S2zPSUC7L86c9IqQLvvo+6wgD7FXIEKA8nfBw==" saltValue="MMZVCbrBX5oZbvzytojVIA=="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6">
    <tabColor theme="7" tint="0.59999389629810485"/>
  </sheetPr>
  <dimension ref="A1:G92"/>
  <sheetViews>
    <sheetView view="pageBreakPreview" topLeftCell="A73" zoomScaleSheetLayoutView="100" workbookViewId="0">
      <selection activeCell="E88" sqref="E88"/>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04" bestFit="1" customWidth="1"/>
    <col min="6" max="6" width="13" style="1120" customWidth="1"/>
    <col min="7" max="16384" width="9.140625" style="25"/>
  </cols>
  <sheetData>
    <row r="1" spans="1:6" s="6" customFormat="1">
      <c r="A1" s="17" t="s">
        <v>63</v>
      </c>
      <c r="B1" s="17" t="s">
        <v>679</v>
      </c>
      <c r="C1" s="8"/>
      <c r="D1" s="15"/>
      <c r="E1" s="1291"/>
      <c r="F1" s="1117"/>
    </row>
    <row r="2" spans="1:6" s="6" customFormat="1" ht="13.5" thickBot="1">
      <c r="A2" s="54"/>
      <c r="B2" s="52"/>
      <c r="C2" s="47"/>
      <c r="D2" s="48"/>
      <c r="E2" s="1292"/>
      <c r="F2" s="1118"/>
    </row>
    <row r="3" spans="1:6" s="26" customFormat="1">
      <c r="A3" s="49"/>
      <c r="B3" s="62" t="s">
        <v>6</v>
      </c>
      <c r="C3" s="50" t="s">
        <v>57</v>
      </c>
      <c r="D3" s="51" t="s">
        <v>3</v>
      </c>
      <c r="E3" s="1293" t="s">
        <v>4</v>
      </c>
      <c r="F3" s="1119" t="s">
        <v>5</v>
      </c>
    </row>
    <row r="4" spans="1:6">
      <c r="A4" s="28"/>
      <c r="B4" s="55"/>
      <c r="C4" s="36"/>
      <c r="D4" s="15"/>
      <c r="E4" s="1294"/>
    </row>
    <row r="5" spans="1:6" ht="76.5">
      <c r="A5" s="249" t="s">
        <v>31</v>
      </c>
      <c r="B5" s="64" t="s">
        <v>680</v>
      </c>
      <c r="C5" s="36"/>
      <c r="D5" s="29"/>
      <c r="E5" s="1294"/>
    </row>
    <row r="6" spans="1:6" ht="51">
      <c r="A6" s="28"/>
      <c r="B6" s="64" t="s">
        <v>681</v>
      </c>
      <c r="C6" s="36"/>
      <c r="D6" s="29"/>
      <c r="E6" s="1294"/>
    </row>
    <row r="7" spans="1:6" s="215" customFormat="1">
      <c r="A7" s="59"/>
      <c r="B7" s="217" t="s">
        <v>682</v>
      </c>
      <c r="C7" s="65" t="s">
        <v>0</v>
      </c>
      <c r="D7" s="38">
        <v>2</v>
      </c>
      <c r="E7" s="1300">
        <v>0</v>
      </c>
      <c r="F7" s="1121">
        <f>+D7*E7</f>
        <v>0</v>
      </c>
    </row>
    <row r="8" spans="1:6" s="216" customFormat="1" ht="25.5">
      <c r="A8" s="167"/>
      <c r="B8" s="145" t="s">
        <v>683</v>
      </c>
      <c r="C8" s="214"/>
      <c r="D8" s="38"/>
      <c r="E8" s="1300"/>
      <c r="F8" s="1121"/>
    </row>
    <row r="9" spans="1:6" s="59" customFormat="1">
      <c r="A9" s="167"/>
      <c r="B9" s="145" t="s">
        <v>858</v>
      </c>
      <c r="C9" s="65"/>
      <c r="D9" s="38"/>
      <c r="E9" s="1300"/>
      <c r="F9" s="1121"/>
    </row>
    <row r="10" spans="1:6" s="59" customFormat="1" ht="51">
      <c r="A10" s="167"/>
      <c r="B10" s="145" t="s">
        <v>684</v>
      </c>
      <c r="C10" s="65"/>
      <c r="D10" s="38"/>
      <c r="E10" s="1300"/>
      <c r="F10" s="1121"/>
    </row>
    <row r="11" spans="1:6" s="59" customFormat="1" ht="63.75">
      <c r="A11" s="167"/>
      <c r="B11" s="145" t="s">
        <v>685</v>
      </c>
      <c r="C11" s="65"/>
      <c r="D11" s="38"/>
      <c r="E11" s="1300"/>
      <c r="F11" s="1121"/>
    </row>
    <row r="12" spans="1:6" s="59" customFormat="1" ht="63.75">
      <c r="A12" s="167"/>
      <c r="B12" s="145" t="s">
        <v>686</v>
      </c>
      <c r="C12" s="65"/>
      <c r="D12" s="38"/>
      <c r="E12" s="1300"/>
      <c r="F12" s="1121"/>
    </row>
    <row r="13" spans="1:6" s="59" customFormat="1" ht="63.75">
      <c r="A13" s="167"/>
      <c r="B13" s="145" t="s">
        <v>851</v>
      </c>
      <c r="C13" s="65"/>
      <c r="D13" s="38"/>
      <c r="E13" s="1300"/>
      <c r="F13" s="1121"/>
    </row>
    <row r="14" spans="1:6" s="59" customFormat="1" ht="63.75">
      <c r="A14" s="167"/>
      <c r="B14" s="145" t="s">
        <v>859</v>
      </c>
      <c r="C14" s="65"/>
      <c r="D14" s="38"/>
      <c r="E14" s="1300"/>
      <c r="F14" s="1121"/>
    </row>
    <row r="15" spans="1:6" s="59" customFormat="1">
      <c r="A15" s="167"/>
      <c r="B15" s="145" t="s">
        <v>303</v>
      </c>
      <c r="C15" s="65"/>
      <c r="D15" s="38"/>
      <c r="E15" s="1300"/>
      <c r="F15" s="1121"/>
    </row>
    <row r="16" spans="1:6" s="59" customFormat="1">
      <c r="A16" s="167"/>
      <c r="B16" s="64"/>
      <c r="C16" s="65"/>
      <c r="D16" s="38"/>
      <c r="E16" s="1300"/>
      <c r="F16" s="1121"/>
    </row>
    <row r="17" spans="1:6" s="59" customFormat="1">
      <c r="A17" s="167"/>
      <c r="B17" s="217"/>
      <c r="C17" s="65"/>
      <c r="D17" s="38"/>
      <c r="E17" s="1300"/>
      <c r="F17" s="1121"/>
    </row>
    <row r="18" spans="1:6" s="59" customFormat="1" ht="25.5">
      <c r="A18" s="167" t="s">
        <v>32</v>
      </c>
      <c r="B18" s="1290" t="s">
        <v>701</v>
      </c>
      <c r="C18" s="65"/>
      <c r="D18" s="38"/>
      <c r="E18" s="1300"/>
      <c r="F18" s="1121"/>
    </row>
    <row r="19" spans="1:6" s="59" customFormat="1" ht="25.5">
      <c r="A19" s="167"/>
      <c r="B19" s="217" t="s">
        <v>697</v>
      </c>
      <c r="C19" s="65"/>
      <c r="D19" s="38"/>
      <c r="E19" s="1300"/>
      <c r="F19" s="1121"/>
    </row>
    <row r="20" spans="1:6" s="59" customFormat="1" ht="48">
      <c r="A20" s="167"/>
      <c r="B20" s="252" t="s">
        <v>698</v>
      </c>
      <c r="C20" s="65"/>
      <c r="D20" s="38"/>
      <c r="E20" s="1300"/>
      <c r="F20" s="1121"/>
    </row>
    <row r="21" spans="1:6" s="59" customFormat="1" ht="76.5">
      <c r="A21" s="167"/>
      <c r="B21" s="145" t="s">
        <v>694</v>
      </c>
      <c r="C21" s="65"/>
      <c r="D21" s="38"/>
      <c r="E21" s="1300"/>
      <c r="F21" s="1121"/>
    </row>
    <row r="22" spans="1:6" s="59" customFormat="1" ht="63.75">
      <c r="A22" s="167"/>
      <c r="B22" s="145" t="s">
        <v>695</v>
      </c>
      <c r="C22" s="65"/>
      <c r="D22" s="38"/>
      <c r="E22" s="1300"/>
      <c r="F22" s="1121"/>
    </row>
    <row r="23" spans="1:6" s="59" customFormat="1" ht="38.25">
      <c r="A23" s="167"/>
      <c r="B23" s="145" t="s">
        <v>696</v>
      </c>
      <c r="C23" s="65"/>
      <c r="D23" s="38"/>
      <c r="E23" s="1300"/>
      <c r="F23" s="1121"/>
    </row>
    <row r="24" spans="1:6" s="59" customFormat="1" ht="25.5">
      <c r="A24" s="167"/>
      <c r="B24" s="145" t="s">
        <v>1373</v>
      </c>
      <c r="C24" s="65"/>
      <c r="D24" s="38"/>
      <c r="E24" s="1300"/>
      <c r="F24" s="1121"/>
    </row>
    <row r="25" spans="1:6" s="59" customFormat="1" ht="38.25">
      <c r="A25" s="167"/>
      <c r="B25" s="253" t="s">
        <v>852</v>
      </c>
      <c r="C25" s="65" t="s">
        <v>0</v>
      </c>
      <c r="D25" s="38">
        <v>40</v>
      </c>
      <c r="E25" s="1300">
        <v>0</v>
      </c>
      <c r="F25" s="1121">
        <f>+D25*E25</f>
        <v>0</v>
      </c>
    </row>
    <row r="26" spans="1:6" s="59" customFormat="1">
      <c r="A26" s="167"/>
      <c r="B26" s="145"/>
      <c r="C26" s="65"/>
      <c r="D26" s="38"/>
      <c r="E26" s="1300"/>
      <c r="F26" s="1121"/>
    </row>
    <row r="27" spans="1:6" s="59" customFormat="1">
      <c r="A27" s="167"/>
      <c r="B27" s="64"/>
      <c r="C27" s="65"/>
      <c r="D27" s="38"/>
      <c r="E27" s="1300"/>
      <c r="F27" s="1121"/>
    </row>
    <row r="28" spans="1:6" s="59" customFormat="1" ht="38.25">
      <c r="A28" s="167" t="s">
        <v>33</v>
      </c>
      <c r="B28" s="1290" t="s">
        <v>706</v>
      </c>
      <c r="C28" s="65"/>
      <c r="D28" s="38"/>
      <c r="E28" s="1300"/>
      <c r="F28" s="1121"/>
    </row>
    <row r="29" spans="1:6" s="59" customFormat="1">
      <c r="A29" s="167"/>
      <c r="B29" s="217" t="s">
        <v>682</v>
      </c>
      <c r="C29" s="65"/>
      <c r="D29" s="38"/>
      <c r="E29" s="1300"/>
      <c r="F29" s="1121"/>
    </row>
    <row r="30" spans="1:6" s="59" customFormat="1" ht="25.5">
      <c r="A30" s="167"/>
      <c r="B30" s="145" t="s">
        <v>683</v>
      </c>
      <c r="C30" s="65"/>
      <c r="D30" s="38"/>
      <c r="E30" s="1300"/>
      <c r="F30" s="1121"/>
    </row>
    <row r="31" spans="1:6" s="59" customFormat="1">
      <c r="A31" s="167"/>
      <c r="B31" s="145" t="s">
        <v>858</v>
      </c>
      <c r="C31" s="65"/>
      <c r="D31" s="38"/>
      <c r="E31" s="1300"/>
      <c r="F31" s="1121"/>
    </row>
    <row r="32" spans="1:6" s="59" customFormat="1" ht="51">
      <c r="A32" s="167"/>
      <c r="B32" s="145" t="s">
        <v>684</v>
      </c>
      <c r="C32" s="65"/>
      <c r="D32" s="38"/>
      <c r="E32" s="1300"/>
      <c r="F32" s="1121"/>
    </row>
    <row r="33" spans="1:6" s="59" customFormat="1" ht="63.75">
      <c r="A33" s="167"/>
      <c r="B33" s="145" t="s">
        <v>685</v>
      </c>
      <c r="C33" s="65"/>
      <c r="D33" s="38"/>
      <c r="E33" s="1300"/>
      <c r="F33" s="1121"/>
    </row>
    <row r="34" spans="1:6" s="59" customFormat="1" ht="63.75">
      <c r="A34" s="167"/>
      <c r="B34" s="145" t="s">
        <v>686</v>
      </c>
      <c r="E34" s="1356"/>
      <c r="F34" s="1135"/>
    </row>
    <row r="35" spans="1:6" s="59" customFormat="1" ht="63.75">
      <c r="A35" s="167"/>
      <c r="B35" s="145" t="s">
        <v>851</v>
      </c>
      <c r="C35" s="65"/>
      <c r="D35" s="38"/>
      <c r="E35" s="1300"/>
      <c r="F35" s="1121"/>
    </row>
    <row r="36" spans="1:6" s="59" customFormat="1" ht="63.75">
      <c r="A36" s="167"/>
      <c r="B36" s="145" t="s">
        <v>859</v>
      </c>
      <c r="C36" s="65"/>
      <c r="D36" s="38"/>
      <c r="E36" s="1300"/>
      <c r="F36" s="1121"/>
    </row>
    <row r="37" spans="1:6" s="59" customFormat="1">
      <c r="A37" s="167"/>
      <c r="B37" s="145" t="s">
        <v>303</v>
      </c>
      <c r="C37" s="65" t="s">
        <v>0</v>
      </c>
      <c r="D37" s="38">
        <v>40</v>
      </c>
      <c r="E37" s="1300">
        <v>0</v>
      </c>
      <c r="F37" s="1121">
        <f>+D37*E37</f>
        <v>0</v>
      </c>
    </row>
    <row r="38" spans="1:6" s="59" customFormat="1">
      <c r="A38" s="167"/>
      <c r="B38" s="1290"/>
      <c r="C38" s="65"/>
      <c r="D38" s="38"/>
      <c r="E38" s="1300"/>
      <c r="F38" s="1121"/>
    </row>
    <row r="39" spans="1:6" s="59" customFormat="1">
      <c r="A39" s="167"/>
      <c r="B39" s="1290"/>
      <c r="C39" s="65"/>
      <c r="D39" s="38"/>
      <c r="E39" s="1300"/>
      <c r="F39" s="1121"/>
    </row>
    <row r="40" spans="1:6" s="59" customFormat="1" ht="25.5">
      <c r="A40" s="167" t="s">
        <v>34</v>
      </c>
      <c r="B40" s="1290" t="s">
        <v>784</v>
      </c>
      <c r="C40" s="65"/>
      <c r="D40" s="38"/>
      <c r="E40" s="1300"/>
      <c r="F40" s="1121"/>
    </row>
    <row r="41" spans="1:6" s="59" customFormat="1" ht="25.5">
      <c r="A41" s="167"/>
      <c r="B41" s="217" t="s">
        <v>794</v>
      </c>
      <c r="C41" s="65"/>
      <c r="D41" s="38"/>
      <c r="E41" s="1300"/>
      <c r="F41" s="1121"/>
    </row>
    <row r="42" spans="1:6" s="59" customFormat="1" ht="25.5">
      <c r="A42" s="167"/>
      <c r="B42" s="145" t="s">
        <v>683</v>
      </c>
      <c r="C42" s="65" t="s">
        <v>0</v>
      </c>
      <c r="D42" s="38">
        <v>176</v>
      </c>
      <c r="E42" s="1300">
        <v>0</v>
      </c>
      <c r="F42" s="1121">
        <f t="shared" ref="F42:F47" si="0">+D42*E42</f>
        <v>0</v>
      </c>
    </row>
    <row r="43" spans="1:6" s="59" customFormat="1">
      <c r="A43" s="167"/>
      <c r="B43" s="145" t="s">
        <v>919</v>
      </c>
      <c r="C43" s="65" t="s">
        <v>0</v>
      </c>
      <c r="D43" s="38">
        <v>176</v>
      </c>
      <c r="E43" s="1300">
        <v>0</v>
      </c>
      <c r="F43" s="1121">
        <f t="shared" si="0"/>
        <v>0</v>
      </c>
    </row>
    <row r="44" spans="1:6" s="59" customFormat="1" ht="102">
      <c r="A44" s="167"/>
      <c r="B44" s="145" t="s">
        <v>791</v>
      </c>
      <c r="C44" s="65" t="s">
        <v>0</v>
      </c>
      <c r="D44" s="38">
        <v>285</v>
      </c>
      <c r="E44" s="1300">
        <v>0</v>
      </c>
      <c r="F44" s="1121">
        <f t="shared" si="0"/>
        <v>0</v>
      </c>
    </row>
    <row r="45" spans="1:6" s="59" customFormat="1" ht="63.75">
      <c r="A45" s="167"/>
      <c r="B45" s="145" t="s">
        <v>792</v>
      </c>
      <c r="C45" s="65" t="s">
        <v>0</v>
      </c>
      <c r="D45" s="38">
        <v>176</v>
      </c>
      <c r="E45" s="1300">
        <v>0</v>
      </c>
      <c r="F45" s="1121">
        <f t="shared" si="0"/>
        <v>0</v>
      </c>
    </row>
    <row r="46" spans="1:6" s="59" customFormat="1" ht="51">
      <c r="A46" s="167"/>
      <c r="B46" s="145" t="s">
        <v>789</v>
      </c>
      <c r="C46" s="65" t="s">
        <v>0</v>
      </c>
      <c r="D46" s="38">
        <v>176</v>
      </c>
      <c r="E46" s="1300">
        <v>0</v>
      </c>
      <c r="F46" s="1121">
        <f t="shared" si="0"/>
        <v>0</v>
      </c>
    </row>
    <row r="47" spans="1:6" s="59" customFormat="1" ht="114.75">
      <c r="A47" s="167"/>
      <c r="B47" s="145" t="s">
        <v>793</v>
      </c>
      <c r="C47" s="65" t="s">
        <v>0</v>
      </c>
      <c r="D47" s="38">
        <v>197</v>
      </c>
      <c r="E47" s="1300">
        <v>0</v>
      </c>
      <c r="F47" s="1121">
        <f t="shared" si="0"/>
        <v>0</v>
      </c>
    </row>
    <row r="48" spans="1:6" s="59" customFormat="1" ht="25.5">
      <c r="A48" s="167"/>
      <c r="B48" s="233" t="s">
        <v>790</v>
      </c>
      <c r="C48" s="65"/>
      <c r="D48" s="38"/>
      <c r="E48" s="1300"/>
      <c r="F48" s="1121"/>
    </row>
    <row r="49" spans="1:6" s="59" customFormat="1">
      <c r="A49" s="167"/>
      <c r="B49" s="1290"/>
      <c r="C49" s="65"/>
      <c r="D49" s="38"/>
      <c r="E49" s="1300"/>
      <c r="F49" s="1121"/>
    </row>
    <row r="50" spans="1:6" s="59" customFormat="1">
      <c r="A50" s="167"/>
      <c r="B50" s="1290"/>
      <c r="C50" s="65"/>
      <c r="D50" s="38"/>
      <c r="E50" s="1300"/>
      <c r="F50" s="1121"/>
    </row>
    <row r="51" spans="1:6" s="59" customFormat="1" ht="25.5">
      <c r="A51" s="167" t="s">
        <v>35</v>
      </c>
      <c r="B51" s="1290" t="s">
        <v>795</v>
      </c>
      <c r="C51" s="65"/>
      <c r="D51" s="38"/>
      <c r="E51" s="1300"/>
      <c r="F51" s="1121"/>
    </row>
    <row r="52" spans="1:6" s="59" customFormat="1">
      <c r="A52" s="167"/>
      <c r="B52" s="217" t="s">
        <v>796</v>
      </c>
      <c r="C52" s="65"/>
      <c r="D52" s="38"/>
      <c r="E52" s="1300"/>
      <c r="F52" s="1121"/>
    </row>
    <row r="53" spans="1:6" s="59" customFormat="1" ht="25.5">
      <c r="A53" s="167"/>
      <c r="B53" s="145" t="s">
        <v>683</v>
      </c>
      <c r="C53" s="65" t="s">
        <v>0</v>
      </c>
      <c r="D53" s="38">
        <v>46</v>
      </c>
      <c r="E53" s="1300">
        <v>0</v>
      </c>
      <c r="F53" s="1121">
        <f t="shared" ref="F53:F58" si="1">+D53*E53</f>
        <v>0</v>
      </c>
    </row>
    <row r="54" spans="1:6" s="59" customFormat="1">
      <c r="A54" s="167"/>
      <c r="B54" s="145" t="s">
        <v>919</v>
      </c>
      <c r="C54" s="65" t="s">
        <v>0</v>
      </c>
      <c r="D54" s="38">
        <v>46</v>
      </c>
      <c r="E54" s="1300">
        <v>0</v>
      </c>
      <c r="F54" s="1121">
        <f t="shared" si="1"/>
        <v>0</v>
      </c>
    </row>
    <row r="55" spans="1:6" s="59" customFormat="1" ht="63.75">
      <c r="A55" s="167"/>
      <c r="B55" s="145" t="s">
        <v>785</v>
      </c>
      <c r="C55" s="65" t="s">
        <v>0</v>
      </c>
      <c r="D55" s="38">
        <v>72</v>
      </c>
      <c r="E55" s="1300">
        <v>0</v>
      </c>
      <c r="F55" s="1121">
        <f t="shared" si="1"/>
        <v>0</v>
      </c>
    </row>
    <row r="56" spans="1:6" s="59" customFormat="1" ht="76.5">
      <c r="A56" s="167"/>
      <c r="B56" s="145" t="s">
        <v>786</v>
      </c>
      <c r="C56" s="65" t="s">
        <v>0</v>
      </c>
      <c r="D56" s="38">
        <v>46</v>
      </c>
      <c r="E56" s="1300">
        <v>0</v>
      </c>
      <c r="F56" s="1121">
        <f t="shared" si="1"/>
        <v>0</v>
      </c>
    </row>
    <row r="57" spans="1:6" s="59" customFormat="1" ht="76.5">
      <c r="A57" s="167"/>
      <c r="B57" s="145" t="s">
        <v>787</v>
      </c>
      <c r="C57" s="65" t="s">
        <v>0</v>
      </c>
      <c r="D57" s="38">
        <v>46</v>
      </c>
      <c r="E57" s="1300">
        <v>0</v>
      </c>
      <c r="F57" s="1121">
        <f t="shared" si="1"/>
        <v>0</v>
      </c>
    </row>
    <row r="58" spans="1:6" s="59" customFormat="1" ht="89.25">
      <c r="A58" s="167"/>
      <c r="B58" s="145" t="s">
        <v>797</v>
      </c>
      <c r="C58" s="65" t="s">
        <v>0</v>
      </c>
      <c r="D58" s="38">
        <v>65</v>
      </c>
      <c r="E58" s="1300">
        <v>0</v>
      </c>
      <c r="F58" s="1121">
        <f t="shared" si="1"/>
        <v>0</v>
      </c>
    </row>
    <row r="59" spans="1:6" s="59" customFormat="1" ht="51">
      <c r="A59" s="167"/>
      <c r="B59" s="145" t="s">
        <v>788</v>
      </c>
      <c r="C59" s="65" t="s">
        <v>0</v>
      </c>
      <c r="D59" s="38">
        <v>46</v>
      </c>
      <c r="E59" s="1300">
        <v>0</v>
      </c>
      <c r="F59" s="1121">
        <f t="shared" ref="F59" si="2">+D59*E59</f>
        <v>0</v>
      </c>
    </row>
    <row r="60" spans="1:6" s="59" customFormat="1">
      <c r="A60" s="167"/>
      <c r="B60" s="1290"/>
      <c r="C60" s="65"/>
      <c r="D60" s="38"/>
      <c r="E60" s="1300"/>
      <c r="F60" s="1121"/>
    </row>
    <row r="61" spans="1:6" s="59" customFormat="1">
      <c r="A61" s="167"/>
      <c r="B61" s="1290"/>
      <c r="C61" s="65"/>
      <c r="D61" s="38"/>
      <c r="E61" s="1300"/>
      <c r="F61" s="1121"/>
    </row>
    <row r="62" spans="1:6" s="59" customFormat="1" ht="38.25">
      <c r="A62" s="167" t="s">
        <v>36</v>
      </c>
      <c r="B62" s="145" t="s">
        <v>777</v>
      </c>
      <c r="C62" s="65"/>
      <c r="D62" s="38"/>
      <c r="E62" s="1300"/>
      <c r="F62" s="1121"/>
    </row>
    <row r="63" spans="1:6" s="59" customFormat="1">
      <c r="A63" s="167"/>
      <c r="B63" s="145" t="s">
        <v>771</v>
      </c>
      <c r="C63" s="65"/>
      <c r="D63" s="38"/>
      <c r="E63" s="1300"/>
      <c r="F63" s="1121"/>
    </row>
    <row r="64" spans="1:6" s="59" customFormat="1" ht="25.5">
      <c r="A64" s="167"/>
      <c r="B64" s="64" t="s">
        <v>773</v>
      </c>
      <c r="C64" s="65"/>
      <c r="D64" s="38"/>
      <c r="E64" s="1300"/>
      <c r="F64" s="1121"/>
    </row>
    <row r="65" spans="1:6" s="59" customFormat="1">
      <c r="A65" s="167"/>
      <c r="B65" s="255" t="s">
        <v>774</v>
      </c>
      <c r="C65" s="65"/>
      <c r="D65" s="38"/>
      <c r="E65" s="1300"/>
      <c r="F65" s="1121"/>
    </row>
    <row r="66" spans="1:6" s="59" customFormat="1">
      <c r="A66" s="167"/>
      <c r="B66" s="59" t="s">
        <v>775</v>
      </c>
      <c r="C66" s="65"/>
      <c r="D66" s="38"/>
      <c r="E66" s="1300"/>
      <c r="F66" s="1121"/>
    </row>
    <row r="67" spans="1:6" s="59" customFormat="1">
      <c r="A67" s="167"/>
      <c r="B67" s="145" t="s">
        <v>772</v>
      </c>
      <c r="C67" s="65"/>
      <c r="D67" s="38"/>
      <c r="E67" s="1300"/>
      <c r="F67" s="1121"/>
    </row>
    <row r="68" spans="1:6" s="59" customFormat="1" ht="38.25">
      <c r="A68" s="167"/>
      <c r="B68" s="145" t="s">
        <v>776</v>
      </c>
      <c r="C68" s="65" t="s">
        <v>1</v>
      </c>
      <c r="D68" s="38">
        <v>59.2</v>
      </c>
      <c r="E68" s="1300">
        <v>0</v>
      </c>
      <c r="F68" s="1121">
        <f>+D68*E68</f>
        <v>0</v>
      </c>
    </row>
    <row r="69" spans="1:6" s="59" customFormat="1">
      <c r="A69" s="167"/>
      <c r="B69" s="1290"/>
      <c r="C69" s="65"/>
      <c r="D69" s="38"/>
      <c r="E69" s="1300"/>
      <c r="F69" s="1121"/>
    </row>
    <row r="70" spans="1:6" s="59" customFormat="1">
      <c r="A70" s="167"/>
      <c r="B70" s="145"/>
      <c r="C70" s="65"/>
      <c r="D70" s="38"/>
      <c r="E70" s="1300"/>
      <c r="F70" s="1121"/>
    </row>
    <row r="71" spans="1:6" s="59" customFormat="1" ht="38.25">
      <c r="A71" s="167" t="s">
        <v>37</v>
      </c>
      <c r="B71" s="145" t="s">
        <v>778</v>
      </c>
      <c r="C71" s="65"/>
      <c r="D71" s="38"/>
      <c r="E71" s="1300"/>
      <c r="F71" s="1121"/>
    </row>
    <row r="72" spans="1:6" s="59" customFormat="1">
      <c r="A72" s="167"/>
      <c r="B72" s="145" t="s">
        <v>782</v>
      </c>
      <c r="C72" s="65"/>
      <c r="D72" s="38"/>
      <c r="E72" s="1300"/>
      <c r="F72" s="1121"/>
    </row>
    <row r="73" spans="1:6" s="59" customFormat="1">
      <c r="A73" s="167"/>
      <c r="B73" s="64" t="s">
        <v>853</v>
      </c>
      <c r="C73" s="65"/>
      <c r="D73" s="38"/>
      <c r="E73" s="1300"/>
      <c r="F73" s="1121"/>
    </row>
    <row r="74" spans="1:6" s="59" customFormat="1">
      <c r="A74" s="167"/>
      <c r="B74" s="255" t="s">
        <v>779</v>
      </c>
      <c r="C74" s="65"/>
      <c r="D74" s="38"/>
      <c r="E74" s="1300"/>
      <c r="F74" s="1121"/>
    </row>
    <row r="75" spans="1:6" s="59" customFormat="1" ht="25.5">
      <c r="A75" s="167"/>
      <c r="B75" s="64" t="s">
        <v>780</v>
      </c>
      <c r="C75" s="65"/>
      <c r="D75" s="38"/>
      <c r="E75" s="1300"/>
      <c r="F75" s="1121"/>
    </row>
    <row r="76" spans="1:6" s="59" customFormat="1" ht="25.5">
      <c r="A76" s="167"/>
      <c r="B76" s="145" t="s">
        <v>781</v>
      </c>
      <c r="C76" s="65"/>
      <c r="D76" s="38"/>
      <c r="E76" s="1300"/>
      <c r="F76" s="1121"/>
    </row>
    <row r="77" spans="1:6" s="59" customFormat="1" ht="38.25">
      <c r="A77" s="167"/>
      <c r="B77" s="145" t="s">
        <v>776</v>
      </c>
      <c r="C77" s="65" t="s">
        <v>1</v>
      </c>
      <c r="D77" s="38">
        <v>59.2</v>
      </c>
      <c r="E77" s="1300">
        <v>0</v>
      </c>
      <c r="F77" s="1121">
        <f>+D77*E77</f>
        <v>0</v>
      </c>
    </row>
    <row r="80" spans="1:6" ht="63.75">
      <c r="A80" s="106" t="s">
        <v>105</v>
      </c>
      <c r="B80" s="139" t="s">
        <v>833</v>
      </c>
      <c r="C80" s="65" t="s">
        <v>1</v>
      </c>
      <c r="D80" s="24">
        <v>50</v>
      </c>
      <c r="E80" s="1304">
        <v>0</v>
      </c>
      <c r="F80" s="1121">
        <f>+D80*E80</f>
        <v>0</v>
      </c>
    </row>
    <row r="81" spans="1:7">
      <c r="A81" s="106"/>
      <c r="B81" s="139"/>
      <c r="C81" s="65"/>
      <c r="F81" s="1121"/>
    </row>
    <row r="82" spans="1:7">
      <c r="A82" s="106"/>
      <c r="B82" s="139"/>
      <c r="C82" s="65"/>
      <c r="F82" s="1121"/>
    </row>
    <row r="83" spans="1:7" ht="25.5">
      <c r="A83" s="106" t="s">
        <v>124</v>
      </c>
      <c r="B83" s="139" t="s">
        <v>1447</v>
      </c>
      <c r="C83" s="65"/>
      <c r="F83" s="1121"/>
    </row>
    <row r="84" spans="1:7">
      <c r="A84" s="106"/>
      <c r="B84" s="139" t="s">
        <v>1448</v>
      </c>
      <c r="C84" s="65"/>
      <c r="F84" s="1121"/>
    </row>
    <row r="85" spans="1:7">
      <c r="A85" s="106"/>
      <c r="B85" s="139" t="s">
        <v>1449</v>
      </c>
      <c r="C85" s="65"/>
      <c r="F85" s="1121"/>
    </row>
    <row r="86" spans="1:7">
      <c r="A86" s="106"/>
      <c r="B86" s="139" t="s">
        <v>1450</v>
      </c>
      <c r="C86" s="65"/>
      <c r="F86" s="1121"/>
    </row>
    <row r="87" spans="1:7">
      <c r="A87" s="106"/>
      <c r="B87" s="139" t="s">
        <v>1451</v>
      </c>
      <c r="C87" s="65"/>
      <c r="F87" s="1121"/>
    </row>
    <row r="88" spans="1:7" ht="25.5">
      <c r="A88" s="106"/>
      <c r="B88" s="139" t="s">
        <v>1452</v>
      </c>
      <c r="C88" s="65" t="s">
        <v>0</v>
      </c>
      <c r="D88" s="24">
        <v>88</v>
      </c>
      <c r="E88" s="1304">
        <v>0</v>
      </c>
      <c r="F88" s="1121">
        <f>+D88*E88</f>
        <v>0</v>
      </c>
    </row>
    <row r="89" spans="1:7" s="56" customFormat="1">
      <c r="A89" s="123"/>
      <c r="B89" s="124"/>
      <c r="C89" s="125"/>
      <c r="D89" s="126"/>
      <c r="E89" s="1310"/>
      <c r="F89" s="1125"/>
    </row>
    <row r="90" spans="1:7" s="61" customFormat="1">
      <c r="A90" s="106"/>
      <c r="B90" s="127"/>
      <c r="C90" s="65"/>
      <c r="D90" s="38"/>
      <c r="E90" s="1300"/>
      <c r="F90" s="1121"/>
    </row>
    <row r="91" spans="1:7" s="30" customFormat="1" ht="13.5" thickBot="1">
      <c r="A91" s="68"/>
      <c r="B91" s="69" t="s">
        <v>834</v>
      </c>
      <c r="C91" s="70"/>
      <c r="D91" s="71"/>
      <c r="E91" s="1303"/>
      <c r="F91" s="1126">
        <f>ROUND(SUM(F2:F90),2)</f>
        <v>0</v>
      </c>
      <c r="G91" s="128"/>
    </row>
    <row r="92" spans="1:7" ht="13.5" thickTop="1"/>
  </sheetData>
  <sheetProtection algorithmName="SHA-512" hashValue="dVW708pCzaw6bc80hzlg5kl3iN2DGPJc4vL/+vS7lBYirFJRykfm8kwBgSmSf2R8iGZUSNCCuna5dnU7dBoaeA==" saltValue="pAL7vPsabnI3YgRM/6s19g=="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7">
    <tabColor theme="7" tint="0.59999389629810485"/>
  </sheetPr>
  <dimension ref="A1:G1063"/>
  <sheetViews>
    <sheetView view="pageBreakPreview" topLeftCell="A1051" zoomScaleSheetLayoutView="100" workbookViewId="0">
      <selection activeCell="E1060" sqref="E1060"/>
    </sheetView>
  </sheetViews>
  <sheetFormatPr defaultColWidth="9.140625" defaultRowHeight="12.75"/>
  <cols>
    <col min="1" max="1" width="4.5703125" style="27" bestFit="1" customWidth="1"/>
    <col min="2" max="2" width="39.85546875" style="40" customWidth="1"/>
    <col min="3" max="3" width="5.42578125" style="37" bestFit="1" customWidth="1"/>
    <col min="4" max="4" width="10.5703125" style="24" bestFit="1" customWidth="1"/>
    <col min="5" max="5" width="14.28515625" style="1304" bestFit="1" customWidth="1"/>
    <col min="6" max="6" width="13" style="1120" customWidth="1"/>
    <col min="7" max="16384" width="9.140625" style="25"/>
  </cols>
  <sheetData>
    <row r="1" spans="1:6" s="6" customFormat="1">
      <c r="A1" s="17" t="s">
        <v>68</v>
      </c>
      <c r="B1" s="17" t="s">
        <v>1245</v>
      </c>
      <c r="C1" s="8"/>
      <c r="D1" s="15"/>
      <c r="E1" s="1291"/>
      <c r="F1" s="1117"/>
    </row>
    <row r="2" spans="1:6" s="6" customFormat="1" ht="13.5" thickBot="1">
      <c r="A2" s="54"/>
      <c r="B2" s="52"/>
      <c r="C2" s="47"/>
      <c r="D2" s="48"/>
      <c r="E2" s="1292"/>
      <c r="F2" s="1118"/>
    </row>
    <row r="3" spans="1:6" s="26" customFormat="1">
      <c r="A3" s="49"/>
      <c r="B3" s="62" t="s">
        <v>6</v>
      </c>
      <c r="C3" s="50" t="s">
        <v>57</v>
      </c>
      <c r="D3" s="51" t="s">
        <v>3</v>
      </c>
      <c r="E3" s="1293" t="s">
        <v>4</v>
      </c>
      <c r="F3" s="1119" t="s">
        <v>5</v>
      </c>
    </row>
    <row r="4" spans="1:6">
      <c r="A4" s="28"/>
      <c r="B4" s="55"/>
      <c r="C4" s="36"/>
      <c r="D4" s="15"/>
      <c r="E4" s="1294"/>
    </row>
    <row r="5" spans="1:6" ht="38.25">
      <c r="A5" s="28"/>
      <c r="B5" s="130" t="s">
        <v>55</v>
      </c>
      <c r="C5" s="36"/>
      <c r="D5" s="29"/>
      <c r="E5" s="1294"/>
    </row>
    <row r="6" spans="1:6" ht="51">
      <c r="A6" s="28"/>
      <c r="B6" s="131" t="s">
        <v>56</v>
      </c>
      <c r="C6" s="36"/>
      <c r="D6" s="29"/>
      <c r="E6" s="1294"/>
    </row>
    <row r="7" spans="1:6">
      <c r="A7" s="28"/>
      <c r="B7" s="55"/>
      <c r="C7" s="36"/>
      <c r="D7" s="29"/>
      <c r="E7" s="1294"/>
    </row>
    <row r="8" spans="1:6" s="136" customFormat="1">
      <c r="A8" s="133"/>
      <c r="B8" s="134"/>
      <c r="C8" s="135"/>
      <c r="D8" s="103"/>
      <c r="E8" s="1360"/>
      <c r="F8" s="1139"/>
    </row>
    <row r="9" spans="1:6" s="136" customFormat="1" ht="89.25">
      <c r="A9" s="133" t="s">
        <v>31</v>
      </c>
      <c r="B9" s="64" t="s">
        <v>65</v>
      </c>
      <c r="C9" s="135"/>
      <c r="D9" s="103"/>
      <c r="E9" s="1360"/>
      <c r="F9" s="1139"/>
    </row>
    <row r="10" spans="1:6" s="136" customFormat="1" ht="165.75">
      <c r="A10" s="133"/>
      <c r="B10" s="137" t="s">
        <v>289</v>
      </c>
      <c r="C10" s="135"/>
      <c r="D10" s="103"/>
      <c r="E10" s="1360"/>
      <c r="F10" s="1139"/>
    </row>
    <row r="11" spans="1:6" s="136" customFormat="1" ht="25.5">
      <c r="A11" s="133"/>
      <c r="B11" s="275" t="s">
        <v>922</v>
      </c>
      <c r="C11" s="135"/>
      <c r="D11" s="103"/>
      <c r="E11" s="1360"/>
      <c r="F11" s="1139"/>
    </row>
    <row r="12" spans="1:6" s="136" customFormat="1">
      <c r="A12" s="133"/>
      <c r="B12" s="137"/>
      <c r="C12" s="135"/>
      <c r="D12" s="103"/>
      <c r="E12" s="1360"/>
      <c r="F12" s="1139"/>
    </row>
    <row r="13" spans="1:6" s="136" customFormat="1">
      <c r="A13" s="209" t="s">
        <v>42</v>
      </c>
      <c r="B13" s="210" t="s">
        <v>174</v>
      </c>
      <c r="C13" s="135"/>
      <c r="D13" s="103"/>
      <c r="E13" s="1360"/>
      <c r="F13" s="1139"/>
    </row>
    <row r="14" spans="1:6" s="136" customFormat="1">
      <c r="A14" s="133"/>
      <c r="B14" s="134"/>
      <c r="C14" s="135"/>
      <c r="D14" s="103"/>
      <c r="E14" s="1360"/>
      <c r="F14" s="1139"/>
    </row>
    <row r="15" spans="1:6" s="1290" customFormat="1">
      <c r="A15" s="1290" t="s">
        <v>351</v>
      </c>
      <c r="B15" s="211" t="s">
        <v>175</v>
      </c>
      <c r="C15" s="88" t="s">
        <v>0</v>
      </c>
      <c r="D15" s="212">
        <v>160.03</v>
      </c>
      <c r="E15" s="1361">
        <v>0</v>
      </c>
      <c r="F15" s="1124">
        <f>+D15*E15</f>
        <v>0</v>
      </c>
    </row>
    <row r="16" spans="1:6" s="1290" customFormat="1">
      <c r="B16" s="145" t="s">
        <v>176</v>
      </c>
      <c r="C16" s="88"/>
      <c r="D16" s="212"/>
      <c r="E16" s="1361"/>
      <c r="F16" s="1124"/>
    </row>
    <row r="17" spans="1:6" s="1290" customFormat="1" ht="25.5">
      <c r="B17" s="145" t="s">
        <v>177</v>
      </c>
      <c r="C17" s="88"/>
      <c r="D17" s="212"/>
      <c r="E17" s="1361"/>
      <c r="F17" s="1124"/>
    </row>
    <row r="18" spans="1:6" s="1290" customFormat="1" ht="25.5">
      <c r="B18" s="145" t="s">
        <v>178</v>
      </c>
      <c r="C18" s="88"/>
      <c r="D18" s="212"/>
      <c r="E18" s="1361"/>
      <c r="F18" s="1124"/>
    </row>
    <row r="19" spans="1:6" s="1290" customFormat="1">
      <c r="B19" s="145" t="s">
        <v>179</v>
      </c>
      <c r="C19" s="88"/>
      <c r="D19" s="212"/>
      <c r="E19" s="1361"/>
      <c r="F19" s="1124"/>
    </row>
    <row r="20" spans="1:6" s="1290" customFormat="1">
      <c r="B20" s="145" t="s">
        <v>180</v>
      </c>
      <c r="C20" s="88"/>
      <c r="D20" s="212"/>
      <c r="E20" s="1361"/>
      <c r="F20" s="1124"/>
    </row>
    <row r="21" spans="1:6" s="1290" customFormat="1">
      <c r="B21" s="145" t="s">
        <v>181</v>
      </c>
      <c r="C21" s="88"/>
      <c r="D21" s="212"/>
      <c r="E21" s="1361"/>
      <c r="F21" s="1124"/>
    </row>
    <row r="22" spans="1:6" s="1290" customFormat="1">
      <c r="B22" s="145" t="s">
        <v>182</v>
      </c>
      <c r="C22" s="88"/>
      <c r="D22" s="212"/>
      <c r="E22" s="1361"/>
      <c r="F22" s="1124"/>
    </row>
    <row r="23" spans="1:6" s="1290" customFormat="1">
      <c r="B23" s="145" t="s">
        <v>183</v>
      </c>
      <c r="C23" s="88"/>
      <c r="D23" s="212"/>
      <c r="E23" s="1361"/>
      <c r="F23" s="1124"/>
    </row>
    <row r="24" spans="1:6" s="1290" customFormat="1">
      <c r="B24" s="211"/>
      <c r="C24" s="88"/>
      <c r="D24" s="212"/>
      <c r="E24" s="1361"/>
      <c r="F24" s="1124"/>
    </row>
    <row r="25" spans="1:6" s="1290" customFormat="1">
      <c r="A25" s="1290" t="s">
        <v>937</v>
      </c>
      <c r="B25" s="211" t="s">
        <v>184</v>
      </c>
      <c r="C25" s="88" t="s">
        <v>0</v>
      </c>
      <c r="D25" s="212">
        <v>206.02</v>
      </c>
      <c r="E25" s="1361">
        <v>0</v>
      </c>
      <c r="F25" s="1124">
        <f>+D25*E25</f>
        <v>0</v>
      </c>
    </row>
    <row r="26" spans="1:6" s="1290" customFormat="1">
      <c r="B26" s="145" t="s">
        <v>176</v>
      </c>
      <c r="C26" s="88"/>
      <c r="D26" s="212"/>
      <c r="E26" s="1361"/>
      <c r="F26" s="1124"/>
    </row>
    <row r="27" spans="1:6" s="1290" customFormat="1" ht="25.5">
      <c r="B27" s="145" t="s">
        <v>185</v>
      </c>
      <c r="C27" s="88"/>
      <c r="D27" s="212"/>
      <c r="E27" s="1361"/>
      <c r="F27" s="1124"/>
    </row>
    <row r="28" spans="1:6" s="1290" customFormat="1" ht="25.5">
      <c r="B28" s="145" t="s">
        <v>178</v>
      </c>
      <c r="C28" s="88"/>
      <c r="D28" s="212"/>
      <c r="E28" s="1361"/>
      <c r="F28" s="1124"/>
    </row>
    <row r="29" spans="1:6" s="1290" customFormat="1">
      <c r="B29" s="145" t="s">
        <v>179</v>
      </c>
      <c r="C29" s="88"/>
      <c r="D29" s="212"/>
      <c r="E29" s="1361"/>
      <c r="F29" s="1124"/>
    </row>
    <row r="30" spans="1:6" s="1290" customFormat="1">
      <c r="B30" s="145" t="s">
        <v>186</v>
      </c>
      <c r="C30" s="88"/>
      <c r="D30" s="212"/>
      <c r="E30" s="1361"/>
      <c r="F30" s="1124"/>
    </row>
    <row r="31" spans="1:6" s="1290" customFormat="1">
      <c r="B31" s="145" t="s">
        <v>181</v>
      </c>
      <c r="C31" s="88"/>
      <c r="D31" s="212"/>
      <c r="E31" s="1361"/>
      <c r="F31" s="1124"/>
    </row>
    <row r="32" spans="1:6" s="1290" customFormat="1">
      <c r="B32" s="145" t="s">
        <v>182</v>
      </c>
      <c r="C32" s="88"/>
      <c r="D32" s="212"/>
      <c r="E32" s="1361"/>
      <c r="F32" s="1124"/>
    </row>
    <row r="33" spans="1:6" s="1290" customFormat="1">
      <c r="B33" s="145" t="s">
        <v>183</v>
      </c>
      <c r="C33" s="88"/>
      <c r="D33" s="212"/>
      <c r="E33" s="1361"/>
      <c r="F33" s="1124"/>
    </row>
    <row r="34" spans="1:6" s="1290" customFormat="1">
      <c r="B34" s="211"/>
      <c r="C34" s="88"/>
      <c r="D34" s="212"/>
      <c r="E34" s="1361"/>
      <c r="F34" s="1124"/>
    </row>
    <row r="35" spans="1:6" s="1290" customFormat="1">
      <c r="A35" s="1290" t="s">
        <v>938</v>
      </c>
      <c r="B35" s="211" t="s">
        <v>187</v>
      </c>
      <c r="C35" s="88" t="s">
        <v>0</v>
      </c>
      <c r="D35" s="212">
        <v>189.84</v>
      </c>
      <c r="E35" s="1361">
        <v>0</v>
      </c>
      <c r="F35" s="1124">
        <f>+D35*E35</f>
        <v>0</v>
      </c>
    </row>
    <row r="36" spans="1:6" s="1290" customFormat="1">
      <c r="B36" s="145" t="s">
        <v>176</v>
      </c>
      <c r="C36" s="88"/>
      <c r="D36" s="212"/>
      <c r="E36" s="1361"/>
      <c r="F36" s="1124"/>
    </row>
    <row r="37" spans="1:6" s="1290" customFormat="1" ht="25.5">
      <c r="B37" s="145" t="s">
        <v>185</v>
      </c>
      <c r="C37" s="88"/>
      <c r="D37" s="212"/>
      <c r="E37" s="1361"/>
      <c r="F37" s="1124"/>
    </row>
    <row r="38" spans="1:6" s="1290" customFormat="1" ht="25.5">
      <c r="B38" s="145" t="s">
        <v>188</v>
      </c>
      <c r="C38" s="88"/>
      <c r="D38" s="212"/>
      <c r="E38" s="1361"/>
      <c r="F38" s="1124"/>
    </row>
    <row r="39" spans="1:6" s="1290" customFormat="1">
      <c r="B39" s="145" t="s">
        <v>179</v>
      </c>
      <c r="C39" s="88"/>
      <c r="D39" s="212"/>
      <c r="E39" s="1361"/>
      <c r="F39" s="1124"/>
    </row>
    <row r="40" spans="1:6" s="1290" customFormat="1">
      <c r="B40" s="145" t="s">
        <v>180</v>
      </c>
      <c r="C40" s="88"/>
      <c r="D40" s="212"/>
      <c r="E40" s="1361"/>
      <c r="F40" s="1124"/>
    </row>
    <row r="41" spans="1:6" s="1290" customFormat="1">
      <c r="B41" s="145" t="s">
        <v>181</v>
      </c>
      <c r="C41" s="88"/>
      <c r="D41" s="212"/>
      <c r="E41" s="1361"/>
      <c r="F41" s="1124"/>
    </row>
    <row r="42" spans="1:6" s="1290" customFormat="1">
      <c r="B42" s="145" t="s">
        <v>182</v>
      </c>
      <c r="C42" s="88"/>
      <c r="D42" s="212"/>
      <c r="E42" s="1361"/>
      <c r="F42" s="1124"/>
    </row>
    <row r="43" spans="1:6" s="1290" customFormat="1" ht="25.5">
      <c r="B43" s="1290" t="s">
        <v>921</v>
      </c>
      <c r="C43" s="88"/>
      <c r="D43" s="212"/>
      <c r="E43" s="1361"/>
      <c r="F43" s="1124"/>
    </row>
    <row r="44" spans="1:6" s="1290" customFormat="1">
      <c r="B44" s="211"/>
      <c r="C44" s="88"/>
      <c r="D44" s="212"/>
      <c r="E44" s="1361"/>
      <c r="F44" s="1124"/>
    </row>
    <row r="45" spans="1:6" s="1290" customFormat="1">
      <c r="A45" s="1290" t="s">
        <v>939</v>
      </c>
      <c r="B45" s="211" t="s">
        <v>190</v>
      </c>
      <c r="C45" s="88" t="s">
        <v>0</v>
      </c>
      <c r="D45" s="212">
        <v>705.5</v>
      </c>
      <c r="E45" s="1361">
        <v>0</v>
      </c>
      <c r="F45" s="1124">
        <f>+D45*E45</f>
        <v>0</v>
      </c>
    </row>
    <row r="46" spans="1:6" s="1290" customFormat="1">
      <c r="B46" s="145" t="s">
        <v>176</v>
      </c>
      <c r="C46" s="88"/>
      <c r="D46" s="212"/>
      <c r="E46" s="1361"/>
      <c r="F46" s="1124"/>
    </row>
    <row r="47" spans="1:6" s="1290" customFormat="1" ht="25.5">
      <c r="B47" s="145" t="s">
        <v>177</v>
      </c>
      <c r="C47" s="88"/>
      <c r="D47" s="212"/>
      <c r="E47" s="1361"/>
      <c r="F47" s="1124"/>
    </row>
    <row r="48" spans="1:6" s="1290" customFormat="1" ht="25.5">
      <c r="B48" s="145" t="s">
        <v>178</v>
      </c>
      <c r="C48" s="88"/>
      <c r="D48" s="212"/>
      <c r="E48" s="1361"/>
      <c r="F48" s="1124"/>
    </row>
    <row r="49" spans="1:6" s="1290" customFormat="1">
      <c r="B49" s="145" t="s">
        <v>179</v>
      </c>
      <c r="C49" s="88"/>
      <c r="D49" s="212"/>
      <c r="E49" s="1361"/>
      <c r="F49" s="1124"/>
    </row>
    <row r="50" spans="1:6" s="1290" customFormat="1">
      <c r="B50" s="145" t="s">
        <v>191</v>
      </c>
      <c r="C50" s="88"/>
      <c r="D50" s="212"/>
      <c r="E50" s="1361"/>
      <c r="F50" s="1124"/>
    </row>
    <row r="51" spans="1:6" s="1290" customFormat="1">
      <c r="B51" s="145" t="s">
        <v>181</v>
      </c>
      <c r="C51" s="88"/>
      <c r="D51" s="212"/>
      <c r="E51" s="1361"/>
      <c r="F51" s="1124"/>
    </row>
    <row r="52" spans="1:6" s="1290" customFormat="1">
      <c r="B52" s="145" t="s">
        <v>182</v>
      </c>
      <c r="C52" s="88"/>
      <c r="D52" s="212"/>
      <c r="E52" s="1361"/>
      <c r="F52" s="1124"/>
    </row>
    <row r="53" spans="1:6" s="1290" customFormat="1">
      <c r="B53" s="145" t="s">
        <v>183</v>
      </c>
      <c r="C53" s="88"/>
      <c r="D53" s="212"/>
      <c r="E53" s="1361"/>
      <c r="F53" s="1124"/>
    </row>
    <row r="54" spans="1:6" s="1290" customFormat="1">
      <c r="B54" s="211"/>
      <c r="C54" s="88"/>
      <c r="D54" s="212"/>
      <c r="E54" s="1361"/>
      <c r="F54" s="1124"/>
    </row>
    <row r="55" spans="1:6" s="1290" customFormat="1">
      <c r="A55" s="1290" t="s">
        <v>940</v>
      </c>
      <c r="B55" s="211" t="s">
        <v>192</v>
      </c>
      <c r="C55" s="88" t="s">
        <v>0</v>
      </c>
      <c r="D55" s="212">
        <v>34.86</v>
      </c>
      <c r="E55" s="1361">
        <v>0</v>
      </c>
      <c r="F55" s="1124">
        <f>+D55*E55</f>
        <v>0</v>
      </c>
    </row>
    <row r="56" spans="1:6" s="1290" customFormat="1">
      <c r="B56" s="145" t="s">
        <v>176</v>
      </c>
      <c r="C56" s="88"/>
      <c r="D56" s="212"/>
      <c r="E56" s="1361"/>
      <c r="F56" s="1124"/>
    </row>
    <row r="57" spans="1:6" s="1290" customFormat="1" ht="25.5">
      <c r="B57" s="145" t="s">
        <v>177</v>
      </c>
      <c r="C57" s="88"/>
      <c r="D57" s="212"/>
      <c r="E57" s="1361"/>
      <c r="F57" s="1124"/>
    </row>
    <row r="58" spans="1:6" s="1290" customFormat="1" ht="25.5">
      <c r="B58" s="145" t="s">
        <v>188</v>
      </c>
      <c r="C58" s="88"/>
      <c r="D58" s="212"/>
      <c r="E58" s="1361"/>
      <c r="F58" s="1124"/>
    </row>
    <row r="59" spans="1:6" s="1290" customFormat="1">
      <c r="B59" s="145" t="s">
        <v>179</v>
      </c>
      <c r="C59" s="88"/>
      <c r="D59" s="212"/>
      <c r="E59" s="1361"/>
      <c r="F59" s="1124"/>
    </row>
    <row r="60" spans="1:6" s="1290" customFormat="1">
      <c r="B60" s="145" t="s">
        <v>186</v>
      </c>
      <c r="C60" s="88"/>
      <c r="D60" s="212"/>
      <c r="E60" s="1361"/>
      <c r="F60" s="1124"/>
    </row>
    <row r="61" spans="1:6" s="1290" customFormat="1">
      <c r="B61" s="145" t="s">
        <v>181</v>
      </c>
      <c r="C61" s="88"/>
      <c r="D61" s="212"/>
      <c r="E61" s="1361"/>
      <c r="F61" s="1124"/>
    </row>
    <row r="62" spans="1:6" s="1290" customFormat="1">
      <c r="B62" s="145" t="s">
        <v>182</v>
      </c>
      <c r="C62" s="88"/>
      <c r="D62" s="212"/>
      <c r="E62" s="1361"/>
      <c r="F62" s="1124"/>
    </row>
    <row r="63" spans="1:6" s="1290" customFormat="1">
      <c r="B63" s="145" t="s">
        <v>183</v>
      </c>
      <c r="C63" s="88"/>
      <c r="D63" s="212"/>
      <c r="E63" s="1361"/>
      <c r="F63" s="1124"/>
    </row>
    <row r="64" spans="1:6" s="1290" customFormat="1">
      <c r="B64" s="211"/>
      <c r="C64" s="88"/>
      <c r="D64" s="212"/>
      <c r="E64" s="1361"/>
      <c r="F64" s="1124"/>
    </row>
    <row r="65" spans="1:6" s="1290" customFormat="1">
      <c r="A65" s="1290" t="s">
        <v>941</v>
      </c>
      <c r="B65" s="211" t="s">
        <v>193</v>
      </c>
      <c r="C65" s="88" t="s">
        <v>0</v>
      </c>
      <c r="D65" s="212">
        <v>10.42</v>
      </c>
      <c r="E65" s="1361">
        <v>0</v>
      </c>
      <c r="F65" s="1124">
        <f>+D65*E65</f>
        <v>0</v>
      </c>
    </row>
    <row r="66" spans="1:6" s="1290" customFormat="1">
      <c r="B66" s="145" t="s">
        <v>194</v>
      </c>
      <c r="C66" s="88"/>
      <c r="D66" s="212"/>
      <c r="E66" s="1361"/>
      <c r="F66" s="1124"/>
    </row>
    <row r="67" spans="1:6" s="1290" customFormat="1" ht="25.5">
      <c r="B67" s="145" t="s">
        <v>177</v>
      </c>
      <c r="C67" s="88"/>
      <c r="D67" s="212"/>
      <c r="E67" s="1361"/>
      <c r="F67" s="1124"/>
    </row>
    <row r="68" spans="1:6" s="1290" customFormat="1" ht="25.5">
      <c r="B68" s="145" t="s">
        <v>188</v>
      </c>
      <c r="C68" s="88"/>
      <c r="D68" s="212"/>
      <c r="E68" s="1361"/>
      <c r="F68" s="1124"/>
    </row>
    <row r="69" spans="1:6" s="1290" customFormat="1">
      <c r="B69" s="145" t="s">
        <v>179</v>
      </c>
      <c r="C69" s="88"/>
      <c r="D69" s="212"/>
      <c r="E69" s="1361"/>
      <c r="F69" s="1124"/>
    </row>
    <row r="70" spans="1:6" s="1290" customFormat="1">
      <c r="B70" s="145" t="s">
        <v>186</v>
      </c>
      <c r="C70" s="88"/>
      <c r="D70" s="212"/>
      <c r="E70" s="1361"/>
      <c r="F70" s="1124"/>
    </row>
    <row r="71" spans="1:6" s="1290" customFormat="1">
      <c r="B71" s="145" t="s">
        <v>181</v>
      </c>
      <c r="C71" s="88"/>
      <c r="D71" s="212"/>
      <c r="E71" s="1361"/>
      <c r="F71" s="1124"/>
    </row>
    <row r="72" spans="1:6" s="1290" customFormat="1">
      <c r="B72" s="145" t="s">
        <v>182</v>
      </c>
      <c r="C72" s="88"/>
      <c r="D72" s="212"/>
      <c r="E72" s="1361"/>
      <c r="F72" s="1124"/>
    </row>
    <row r="73" spans="1:6" s="1290" customFormat="1" ht="25.5">
      <c r="B73" s="145" t="s">
        <v>189</v>
      </c>
      <c r="C73" s="88"/>
      <c r="D73" s="212"/>
      <c r="E73" s="1361"/>
      <c r="F73" s="1124"/>
    </row>
    <row r="74" spans="1:6" s="1290" customFormat="1">
      <c r="B74" s="211"/>
      <c r="C74" s="88"/>
      <c r="D74" s="212"/>
      <c r="E74" s="1361"/>
      <c r="F74" s="1124"/>
    </row>
    <row r="75" spans="1:6" s="1290" customFormat="1">
      <c r="A75" s="1290" t="s">
        <v>942</v>
      </c>
      <c r="B75" s="211" t="s">
        <v>195</v>
      </c>
      <c r="C75" s="88" t="s">
        <v>0</v>
      </c>
      <c r="D75" s="212">
        <v>20.58</v>
      </c>
      <c r="E75" s="1361">
        <v>0</v>
      </c>
      <c r="F75" s="1124">
        <f>+D75*E75</f>
        <v>0</v>
      </c>
    </row>
    <row r="76" spans="1:6" s="1290" customFormat="1">
      <c r="B76" s="145" t="s">
        <v>176</v>
      </c>
      <c r="C76" s="88"/>
      <c r="D76" s="212"/>
      <c r="E76" s="1361"/>
      <c r="F76" s="1124"/>
    </row>
    <row r="77" spans="1:6" s="1290" customFormat="1" ht="25.5">
      <c r="B77" s="145" t="s">
        <v>185</v>
      </c>
      <c r="C77" s="88"/>
      <c r="D77" s="212"/>
      <c r="E77" s="1361"/>
      <c r="F77" s="1124"/>
    </row>
    <row r="78" spans="1:6" s="1290" customFormat="1" ht="25.5">
      <c r="B78" s="145" t="s">
        <v>178</v>
      </c>
      <c r="C78" s="88"/>
      <c r="D78" s="212"/>
      <c r="E78" s="1361"/>
      <c r="F78" s="1124"/>
    </row>
    <row r="79" spans="1:6" s="1290" customFormat="1">
      <c r="B79" s="145" t="s">
        <v>179</v>
      </c>
      <c r="C79" s="88"/>
      <c r="D79" s="212"/>
      <c r="E79" s="1361"/>
      <c r="F79" s="1124"/>
    </row>
    <row r="80" spans="1:6" s="1290" customFormat="1">
      <c r="B80" s="145" t="s">
        <v>196</v>
      </c>
      <c r="C80" s="88"/>
      <c r="D80" s="212"/>
      <c r="E80" s="1361"/>
      <c r="F80" s="1124"/>
    </row>
    <row r="81" spans="1:6" s="1290" customFormat="1">
      <c r="B81" s="145" t="s">
        <v>181</v>
      </c>
      <c r="C81" s="88"/>
      <c r="D81" s="212"/>
      <c r="E81" s="1361"/>
      <c r="F81" s="1124"/>
    </row>
    <row r="82" spans="1:6" s="1290" customFormat="1">
      <c r="B82" s="145" t="s">
        <v>182</v>
      </c>
      <c r="C82" s="88"/>
      <c r="D82" s="212"/>
      <c r="E82" s="1361"/>
      <c r="F82" s="1124"/>
    </row>
    <row r="83" spans="1:6" s="1290" customFormat="1">
      <c r="B83" s="145" t="s">
        <v>183</v>
      </c>
      <c r="C83" s="88"/>
      <c r="D83" s="212"/>
      <c r="E83" s="1361"/>
      <c r="F83" s="1124"/>
    </row>
    <row r="84" spans="1:6" s="1290" customFormat="1">
      <c r="B84" s="211"/>
      <c r="C84" s="88"/>
      <c r="D84" s="212"/>
      <c r="E84" s="1361"/>
      <c r="F84" s="1124"/>
    </row>
    <row r="85" spans="1:6" s="1290" customFormat="1">
      <c r="A85" s="1290" t="s">
        <v>943</v>
      </c>
      <c r="B85" s="211" t="s">
        <v>197</v>
      </c>
      <c r="C85" s="88" t="s">
        <v>0</v>
      </c>
      <c r="D85" s="212">
        <v>280.52</v>
      </c>
      <c r="E85" s="1361">
        <v>0</v>
      </c>
      <c r="F85" s="1124">
        <f>+D85*E85</f>
        <v>0</v>
      </c>
    </row>
    <row r="86" spans="1:6" s="1290" customFormat="1">
      <c r="B86" s="145" t="s">
        <v>176</v>
      </c>
      <c r="C86" s="88"/>
      <c r="D86" s="212"/>
      <c r="E86" s="1361"/>
      <c r="F86" s="1124"/>
    </row>
    <row r="87" spans="1:6" s="1290" customFormat="1" ht="25.5">
      <c r="B87" s="145" t="s">
        <v>185</v>
      </c>
      <c r="C87" s="88"/>
      <c r="D87" s="212"/>
      <c r="E87" s="1361"/>
      <c r="F87" s="1124"/>
    </row>
    <row r="88" spans="1:6" s="1290" customFormat="1" ht="25.5">
      <c r="B88" s="145" t="s">
        <v>178</v>
      </c>
      <c r="C88" s="88"/>
      <c r="D88" s="212"/>
      <c r="E88" s="1361"/>
      <c r="F88" s="1124"/>
    </row>
    <row r="89" spans="1:6" s="1290" customFormat="1">
      <c r="B89" s="145" t="s">
        <v>179</v>
      </c>
      <c r="C89" s="88"/>
      <c r="D89" s="212"/>
      <c r="E89" s="1361"/>
      <c r="F89" s="1124"/>
    </row>
    <row r="90" spans="1:6" s="1290" customFormat="1">
      <c r="B90" s="145" t="s">
        <v>191</v>
      </c>
      <c r="C90" s="88"/>
      <c r="D90" s="212"/>
      <c r="E90" s="1361"/>
      <c r="F90" s="1124"/>
    </row>
    <row r="91" spans="1:6" s="1290" customFormat="1">
      <c r="B91" s="145" t="s">
        <v>181</v>
      </c>
      <c r="C91" s="88"/>
      <c r="D91" s="212"/>
      <c r="E91" s="1361"/>
      <c r="F91" s="1124"/>
    </row>
    <row r="92" spans="1:6" s="1290" customFormat="1">
      <c r="B92" s="145" t="s">
        <v>182</v>
      </c>
      <c r="C92" s="88"/>
      <c r="D92" s="212"/>
      <c r="E92" s="1361"/>
      <c r="F92" s="1124"/>
    </row>
    <row r="93" spans="1:6" s="1290" customFormat="1">
      <c r="B93" s="145" t="s">
        <v>183</v>
      </c>
      <c r="C93" s="88"/>
      <c r="D93" s="212"/>
      <c r="E93" s="1361"/>
      <c r="F93" s="1124"/>
    </row>
    <row r="94" spans="1:6" s="1290" customFormat="1">
      <c r="B94" s="211"/>
      <c r="C94" s="88"/>
      <c r="D94" s="212"/>
      <c r="E94" s="1361"/>
      <c r="F94" s="1124"/>
    </row>
    <row r="95" spans="1:6" s="1290" customFormat="1">
      <c r="A95" s="1290" t="s">
        <v>944</v>
      </c>
      <c r="B95" s="211" t="s">
        <v>198</v>
      </c>
      <c r="C95" s="88" t="s">
        <v>0</v>
      </c>
      <c r="D95" s="212">
        <v>40.42</v>
      </c>
      <c r="E95" s="1361">
        <v>0</v>
      </c>
      <c r="F95" s="1124">
        <f>+D95*E95</f>
        <v>0</v>
      </c>
    </row>
    <row r="96" spans="1:6" s="1290" customFormat="1">
      <c r="B96" s="145" t="s">
        <v>176</v>
      </c>
      <c r="C96" s="88"/>
      <c r="D96" s="212"/>
      <c r="E96" s="1361"/>
      <c r="F96" s="1124"/>
    </row>
    <row r="97" spans="1:6" s="1290" customFormat="1" ht="25.5">
      <c r="B97" s="145" t="s">
        <v>185</v>
      </c>
      <c r="C97" s="88"/>
      <c r="D97" s="212"/>
      <c r="E97" s="1361"/>
      <c r="F97" s="1124"/>
    </row>
    <row r="98" spans="1:6" s="1290" customFormat="1" ht="25.5">
      <c r="B98" s="145" t="s">
        <v>188</v>
      </c>
      <c r="C98" s="88"/>
      <c r="D98" s="212"/>
      <c r="E98" s="1361"/>
      <c r="F98" s="1124"/>
    </row>
    <row r="99" spans="1:6" s="1290" customFormat="1">
      <c r="B99" s="145" t="s">
        <v>179</v>
      </c>
      <c r="C99" s="88"/>
      <c r="D99" s="212"/>
      <c r="E99" s="1361"/>
      <c r="F99" s="1124"/>
    </row>
    <row r="100" spans="1:6" s="1290" customFormat="1">
      <c r="B100" s="145" t="s">
        <v>191</v>
      </c>
      <c r="C100" s="88"/>
      <c r="D100" s="212"/>
      <c r="E100" s="1361"/>
      <c r="F100" s="1124"/>
    </row>
    <row r="101" spans="1:6" s="1290" customFormat="1">
      <c r="B101" s="145" t="s">
        <v>181</v>
      </c>
      <c r="C101" s="88"/>
      <c r="D101" s="212"/>
      <c r="E101" s="1361"/>
      <c r="F101" s="1124"/>
    </row>
    <row r="102" spans="1:6" s="1290" customFormat="1">
      <c r="B102" s="145" t="s">
        <v>182</v>
      </c>
      <c r="C102" s="88"/>
      <c r="D102" s="212"/>
      <c r="E102" s="1361"/>
      <c r="F102" s="1124"/>
    </row>
    <row r="103" spans="1:6" s="1290" customFormat="1">
      <c r="B103" s="145" t="s">
        <v>183</v>
      </c>
      <c r="C103" s="88"/>
      <c r="D103" s="212"/>
      <c r="E103" s="1361"/>
      <c r="F103" s="1124"/>
    </row>
    <row r="104" spans="1:6" s="1290" customFormat="1">
      <c r="B104" s="211"/>
      <c r="C104" s="88"/>
      <c r="D104" s="212"/>
      <c r="E104" s="1361"/>
      <c r="F104" s="1124"/>
    </row>
    <row r="105" spans="1:6" s="1290" customFormat="1">
      <c r="A105" s="1290" t="s">
        <v>949</v>
      </c>
      <c r="B105" s="211" t="s">
        <v>199</v>
      </c>
      <c r="C105" s="88" t="s">
        <v>0</v>
      </c>
      <c r="D105" s="212">
        <v>45.57</v>
      </c>
      <c r="E105" s="1361">
        <v>0</v>
      </c>
      <c r="F105" s="1124">
        <f>+D105*E105</f>
        <v>0</v>
      </c>
    </row>
    <row r="106" spans="1:6" s="1290" customFormat="1">
      <c r="B106" s="145" t="s">
        <v>176</v>
      </c>
      <c r="C106" s="88"/>
      <c r="D106" s="212"/>
      <c r="E106" s="1361"/>
      <c r="F106" s="1124"/>
    </row>
    <row r="107" spans="1:6" s="1290" customFormat="1" ht="25.5">
      <c r="B107" s="145" t="s">
        <v>185</v>
      </c>
      <c r="C107" s="88"/>
      <c r="D107" s="212"/>
      <c r="E107" s="1361"/>
      <c r="F107" s="1124"/>
    </row>
    <row r="108" spans="1:6" s="1290" customFormat="1" ht="25.5">
      <c r="B108" s="145" t="s">
        <v>178</v>
      </c>
      <c r="C108" s="88"/>
      <c r="D108" s="212"/>
      <c r="E108" s="1361"/>
      <c r="F108" s="1124"/>
    </row>
    <row r="109" spans="1:6" s="1290" customFormat="1">
      <c r="B109" s="145" t="s">
        <v>179</v>
      </c>
      <c r="C109" s="88"/>
      <c r="D109" s="212"/>
      <c r="E109" s="1361"/>
      <c r="F109" s="1124"/>
    </row>
    <row r="110" spans="1:6" s="1290" customFormat="1">
      <c r="B110" s="145" t="s">
        <v>180</v>
      </c>
      <c r="C110" s="88"/>
      <c r="D110" s="212"/>
      <c r="E110" s="1361"/>
      <c r="F110" s="1124"/>
    </row>
    <row r="111" spans="1:6" s="1290" customFormat="1">
      <c r="B111" s="145" t="s">
        <v>181</v>
      </c>
      <c r="C111" s="88"/>
      <c r="D111" s="212"/>
      <c r="E111" s="1361"/>
      <c r="F111" s="1124"/>
    </row>
    <row r="112" spans="1:6" s="1290" customFormat="1">
      <c r="B112" s="145" t="s">
        <v>182</v>
      </c>
      <c r="C112" s="88"/>
      <c r="D112" s="212"/>
      <c r="E112" s="1361"/>
      <c r="F112" s="1124"/>
    </row>
    <row r="113" spans="1:6" s="1290" customFormat="1">
      <c r="B113" s="145" t="s">
        <v>183</v>
      </c>
      <c r="C113" s="88"/>
      <c r="D113" s="212"/>
      <c r="E113" s="1361"/>
      <c r="F113" s="1124"/>
    </row>
    <row r="114" spans="1:6" s="1290" customFormat="1">
      <c r="B114" s="211"/>
      <c r="C114" s="88"/>
      <c r="D114" s="212"/>
      <c r="E114" s="1361"/>
      <c r="F114" s="1124"/>
    </row>
    <row r="115" spans="1:6" s="1290" customFormat="1">
      <c r="A115" s="1290" t="s">
        <v>1090</v>
      </c>
      <c r="B115" s="211" t="s">
        <v>200</v>
      </c>
      <c r="C115" s="88" t="s">
        <v>0</v>
      </c>
      <c r="D115" s="212">
        <v>50.36</v>
      </c>
      <c r="E115" s="1361">
        <v>0</v>
      </c>
      <c r="F115" s="1124">
        <f>+D115*E115</f>
        <v>0</v>
      </c>
    </row>
    <row r="116" spans="1:6" s="1290" customFormat="1">
      <c r="B116" s="145" t="s">
        <v>176</v>
      </c>
      <c r="C116" s="88"/>
      <c r="D116" s="212"/>
      <c r="E116" s="1361"/>
      <c r="F116" s="1124"/>
    </row>
    <row r="117" spans="1:6" s="1290" customFormat="1" ht="25.5">
      <c r="B117" s="145" t="s">
        <v>185</v>
      </c>
      <c r="C117" s="88"/>
      <c r="D117" s="212"/>
      <c r="E117" s="1361"/>
      <c r="F117" s="1124"/>
    </row>
    <row r="118" spans="1:6" s="1290" customFormat="1" ht="25.5">
      <c r="B118" s="145" t="s">
        <v>188</v>
      </c>
      <c r="C118" s="88"/>
      <c r="D118" s="212"/>
      <c r="E118" s="1361"/>
      <c r="F118" s="1124"/>
    </row>
    <row r="119" spans="1:6" s="1290" customFormat="1">
      <c r="B119" s="145" t="s">
        <v>179</v>
      </c>
      <c r="C119" s="88"/>
      <c r="D119" s="212"/>
      <c r="E119" s="1361"/>
      <c r="F119" s="1124"/>
    </row>
    <row r="120" spans="1:6" s="1290" customFormat="1">
      <c r="B120" s="145" t="s">
        <v>196</v>
      </c>
      <c r="C120" s="88"/>
      <c r="D120" s="212"/>
      <c r="E120" s="1361"/>
      <c r="F120" s="1124"/>
    </row>
    <row r="121" spans="1:6" s="1290" customFormat="1">
      <c r="B121" s="145" t="s">
        <v>181</v>
      </c>
      <c r="C121" s="88"/>
      <c r="D121" s="212"/>
      <c r="E121" s="1361"/>
      <c r="F121" s="1124"/>
    </row>
    <row r="122" spans="1:6" s="1290" customFormat="1">
      <c r="B122" s="145" t="s">
        <v>182</v>
      </c>
      <c r="C122" s="88"/>
      <c r="D122" s="212"/>
      <c r="E122" s="1361"/>
      <c r="F122" s="1124"/>
    </row>
    <row r="123" spans="1:6" s="1290" customFormat="1">
      <c r="B123" s="145" t="s">
        <v>183</v>
      </c>
      <c r="C123" s="88"/>
      <c r="D123" s="212"/>
      <c r="E123" s="1361"/>
      <c r="F123" s="1124"/>
    </row>
    <row r="124" spans="1:6" s="1290" customFormat="1">
      <c r="B124" s="211"/>
      <c r="C124" s="88"/>
      <c r="D124" s="212"/>
      <c r="E124" s="1361"/>
      <c r="F124" s="1124"/>
    </row>
    <row r="125" spans="1:6" s="1290" customFormat="1">
      <c r="A125" s="1290" t="s">
        <v>1091</v>
      </c>
      <c r="B125" s="211" t="s">
        <v>201</v>
      </c>
      <c r="C125" s="88" t="s">
        <v>0</v>
      </c>
      <c r="D125" s="212">
        <v>36.979999999999997</v>
      </c>
      <c r="E125" s="1361">
        <v>0</v>
      </c>
      <c r="F125" s="1124">
        <f>+D125*E125</f>
        <v>0</v>
      </c>
    </row>
    <row r="126" spans="1:6" s="1290" customFormat="1">
      <c r="B126" s="145" t="s">
        <v>176</v>
      </c>
      <c r="C126" s="88"/>
      <c r="D126" s="212"/>
      <c r="E126" s="1361"/>
      <c r="F126" s="1124"/>
    </row>
    <row r="127" spans="1:6" s="1290" customFormat="1" ht="25.5">
      <c r="B127" s="145" t="s">
        <v>177</v>
      </c>
      <c r="C127" s="88"/>
      <c r="D127" s="212"/>
      <c r="E127" s="1361"/>
      <c r="F127" s="1124"/>
    </row>
    <row r="128" spans="1:6" s="1290" customFormat="1" ht="25.5">
      <c r="B128" s="145" t="s">
        <v>188</v>
      </c>
      <c r="C128" s="88"/>
      <c r="D128" s="212"/>
      <c r="E128" s="1361"/>
      <c r="F128" s="1124"/>
    </row>
    <row r="129" spans="1:6" s="1290" customFormat="1">
      <c r="B129" s="145" t="s">
        <v>179</v>
      </c>
      <c r="C129" s="88"/>
      <c r="D129" s="212"/>
      <c r="E129" s="1361"/>
      <c r="F129" s="1124"/>
    </row>
    <row r="130" spans="1:6" s="1290" customFormat="1">
      <c r="B130" s="145" t="s">
        <v>180</v>
      </c>
      <c r="C130" s="88"/>
      <c r="D130" s="212"/>
      <c r="E130" s="1361"/>
      <c r="F130" s="1124"/>
    </row>
    <row r="131" spans="1:6" s="1290" customFormat="1">
      <c r="B131" s="145" t="s">
        <v>181</v>
      </c>
      <c r="C131" s="88"/>
      <c r="D131" s="212"/>
      <c r="E131" s="1361"/>
      <c r="F131" s="1124"/>
    </row>
    <row r="132" spans="1:6" s="1290" customFormat="1">
      <c r="B132" s="145" t="s">
        <v>182</v>
      </c>
      <c r="C132" s="88"/>
      <c r="D132" s="212"/>
      <c r="E132" s="1361"/>
      <c r="F132" s="1124"/>
    </row>
    <row r="133" spans="1:6" s="1290" customFormat="1">
      <c r="B133" s="145" t="s">
        <v>183</v>
      </c>
      <c r="C133" s="88"/>
      <c r="D133" s="212"/>
      <c r="E133" s="1361"/>
      <c r="F133" s="1124"/>
    </row>
    <row r="134" spans="1:6" s="1290" customFormat="1">
      <c r="B134" s="211"/>
      <c r="C134" s="88"/>
      <c r="D134" s="212"/>
      <c r="E134" s="1361"/>
      <c r="F134" s="1124"/>
    </row>
    <row r="135" spans="1:6" s="1290" customFormat="1">
      <c r="A135" s="1290" t="s">
        <v>1092</v>
      </c>
      <c r="B135" s="211" t="s">
        <v>202</v>
      </c>
      <c r="C135" s="88" t="s">
        <v>0</v>
      </c>
      <c r="D135" s="212">
        <v>192.26</v>
      </c>
      <c r="E135" s="1361">
        <v>0</v>
      </c>
      <c r="F135" s="1124">
        <f>+D135*E135</f>
        <v>0</v>
      </c>
    </row>
    <row r="136" spans="1:6" s="1290" customFormat="1">
      <c r="B136" s="145" t="s">
        <v>176</v>
      </c>
      <c r="C136" s="88"/>
      <c r="D136" s="212"/>
      <c r="E136" s="1361"/>
      <c r="F136" s="1124"/>
    </row>
    <row r="137" spans="1:6" s="1290" customFormat="1" ht="25.5">
      <c r="B137" s="145" t="s">
        <v>185</v>
      </c>
      <c r="C137" s="88"/>
      <c r="D137" s="212"/>
      <c r="E137" s="1361"/>
      <c r="F137" s="1124"/>
    </row>
    <row r="138" spans="1:6" s="1290" customFormat="1" ht="25.5">
      <c r="B138" s="145" t="s">
        <v>188</v>
      </c>
      <c r="C138" s="88"/>
      <c r="D138" s="212"/>
      <c r="E138" s="1361"/>
      <c r="F138" s="1124"/>
    </row>
    <row r="139" spans="1:6" s="1290" customFormat="1">
      <c r="B139" s="145" t="s">
        <v>179</v>
      </c>
      <c r="C139" s="88"/>
      <c r="D139" s="212"/>
      <c r="E139" s="1361"/>
      <c r="F139" s="1124"/>
    </row>
    <row r="140" spans="1:6" s="1290" customFormat="1">
      <c r="B140" s="145" t="s">
        <v>180</v>
      </c>
      <c r="C140" s="88"/>
      <c r="D140" s="212"/>
      <c r="E140" s="1361"/>
      <c r="F140" s="1124"/>
    </row>
    <row r="141" spans="1:6" s="1290" customFormat="1">
      <c r="B141" s="145" t="s">
        <v>181</v>
      </c>
      <c r="C141" s="88"/>
      <c r="D141" s="212"/>
      <c r="E141" s="1361"/>
      <c r="F141" s="1124"/>
    </row>
    <row r="142" spans="1:6" s="1290" customFormat="1">
      <c r="B142" s="145" t="s">
        <v>182</v>
      </c>
      <c r="C142" s="88"/>
      <c r="D142" s="212"/>
      <c r="E142" s="1361"/>
      <c r="F142" s="1124"/>
    </row>
    <row r="143" spans="1:6" s="1290" customFormat="1">
      <c r="B143" s="145" t="s">
        <v>183</v>
      </c>
      <c r="C143" s="88"/>
      <c r="D143" s="212"/>
      <c r="E143" s="1361"/>
      <c r="F143" s="1124"/>
    </row>
    <row r="144" spans="1:6" s="1290" customFormat="1">
      <c r="B144" s="211"/>
      <c r="C144" s="88"/>
      <c r="D144" s="212"/>
      <c r="E144" s="1361"/>
      <c r="F144" s="1124"/>
    </row>
    <row r="145" spans="1:6" s="1290" customFormat="1">
      <c r="A145" s="1290" t="s">
        <v>1093</v>
      </c>
      <c r="B145" s="211" t="s">
        <v>203</v>
      </c>
      <c r="C145" s="88" t="s">
        <v>0</v>
      </c>
      <c r="D145" s="212">
        <v>91.56</v>
      </c>
      <c r="E145" s="1361">
        <v>0</v>
      </c>
      <c r="F145" s="1124">
        <f>+D145*E145</f>
        <v>0</v>
      </c>
    </row>
    <row r="146" spans="1:6" s="1290" customFormat="1">
      <c r="B146" s="145" t="s">
        <v>176</v>
      </c>
      <c r="C146" s="88"/>
      <c r="D146" s="212"/>
      <c r="E146" s="1361"/>
      <c r="F146" s="1124"/>
    </row>
    <row r="147" spans="1:6" s="1290" customFormat="1" ht="25.5">
      <c r="B147" s="145" t="s">
        <v>177</v>
      </c>
      <c r="C147" s="88"/>
      <c r="D147" s="212"/>
      <c r="E147" s="1361"/>
      <c r="F147" s="1124"/>
    </row>
    <row r="148" spans="1:6" s="1290" customFormat="1" ht="25.5">
      <c r="B148" s="145" t="s">
        <v>188</v>
      </c>
      <c r="C148" s="88"/>
      <c r="D148" s="212"/>
      <c r="E148" s="1361"/>
      <c r="F148" s="1124"/>
    </row>
    <row r="149" spans="1:6" s="1290" customFormat="1">
      <c r="B149" s="145" t="s">
        <v>179</v>
      </c>
      <c r="C149" s="88"/>
      <c r="D149" s="212"/>
      <c r="E149" s="1361"/>
      <c r="F149" s="1124"/>
    </row>
    <row r="150" spans="1:6" s="1290" customFormat="1">
      <c r="B150" s="145" t="s">
        <v>196</v>
      </c>
      <c r="C150" s="88"/>
      <c r="D150" s="212"/>
      <c r="E150" s="1361"/>
      <c r="F150" s="1124"/>
    </row>
    <row r="151" spans="1:6" s="1290" customFormat="1">
      <c r="B151" s="145" t="s">
        <v>181</v>
      </c>
      <c r="C151" s="88"/>
      <c r="D151" s="212"/>
      <c r="E151" s="1361"/>
      <c r="F151" s="1124"/>
    </row>
    <row r="152" spans="1:6" s="1290" customFormat="1">
      <c r="B152" s="145" t="s">
        <v>182</v>
      </c>
      <c r="C152" s="88"/>
      <c r="D152" s="212"/>
      <c r="E152" s="1361"/>
      <c r="F152" s="1124"/>
    </row>
    <row r="153" spans="1:6" s="1290" customFormat="1">
      <c r="B153" s="145" t="s">
        <v>183</v>
      </c>
      <c r="C153" s="88"/>
      <c r="D153" s="212"/>
      <c r="E153" s="1361"/>
      <c r="F153" s="1124"/>
    </row>
    <row r="154" spans="1:6" s="1290" customFormat="1">
      <c r="B154" s="211"/>
      <c r="C154" s="88"/>
      <c r="D154" s="212"/>
      <c r="E154" s="1361"/>
      <c r="F154" s="1124"/>
    </row>
    <row r="155" spans="1:6" s="1290" customFormat="1">
      <c r="A155" s="1290" t="s">
        <v>1094</v>
      </c>
      <c r="B155" s="211" t="s">
        <v>204</v>
      </c>
      <c r="C155" s="88" t="s">
        <v>0</v>
      </c>
      <c r="D155" s="212">
        <v>87.2</v>
      </c>
      <c r="E155" s="1361">
        <v>0</v>
      </c>
      <c r="F155" s="1124">
        <f>+D155*E155</f>
        <v>0</v>
      </c>
    </row>
    <row r="156" spans="1:6" s="1290" customFormat="1">
      <c r="B156" s="145" t="s">
        <v>176</v>
      </c>
      <c r="C156" s="88"/>
      <c r="D156" s="212"/>
      <c r="E156" s="1361"/>
      <c r="F156" s="1124"/>
    </row>
    <row r="157" spans="1:6" s="1290" customFormat="1" ht="25.5">
      <c r="B157" s="145" t="s">
        <v>185</v>
      </c>
      <c r="C157" s="88"/>
      <c r="D157" s="212"/>
      <c r="E157" s="1361"/>
      <c r="F157" s="1124"/>
    </row>
    <row r="158" spans="1:6" s="1290" customFormat="1" ht="25.5">
      <c r="B158" s="145" t="s">
        <v>178</v>
      </c>
      <c r="C158" s="88"/>
      <c r="D158" s="212"/>
      <c r="E158" s="1361"/>
      <c r="F158" s="1124"/>
    </row>
    <row r="159" spans="1:6" s="1290" customFormat="1">
      <c r="B159" s="145" t="s">
        <v>179</v>
      </c>
      <c r="C159" s="88"/>
      <c r="D159" s="212"/>
      <c r="E159" s="1361"/>
      <c r="F159" s="1124"/>
    </row>
    <row r="160" spans="1:6" s="1290" customFormat="1">
      <c r="B160" s="145" t="s">
        <v>205</v>
      </c>
      <c r="C160" s="88"/>
      <c r="D160" s="212"/>
      <c r="E160" s="1361"/>
      <c r="F160" s="1124"/>
    </row>
    <row r="161" spans="1:6" s="1290" customFormat="1">
      <c r="B161" s="145" t="s">
        <v>181</v>
      </c>
      <c r="C161" s="88"/>
      <c r="D161" s="212"/>
      <c r="E161" s="1361"/>
      <c r="F161" s="1124"/>
    </row>
    <row r="162" spans="1:6" s="1290" customFormat="1">
      <c r="B162" s="145" t="s">
        <v>182</v>
      </c>
      <c r="C162" s="88"/>
      <c r="D162" s="212"/>
      <c r="E162" s="1361"/>
      <c r="F162" s="1124"/>
    </row>
    <row r="163" spans="1:6" s="1290" customFormat="1">
      <c r="B163" s="145" t="s">
        <v>183</v>
      </c>
      <c r="C163" s="88"/>
      <c r="D163" s="212"/>
      <c r="E163" s="1361"/>
      <c r="F163" s="1124"/>
    </row>
    <row r="164" spans="1:6" s="1290" customFormat="1">
      <c r="B164" s="211"/>
      <c r="C164" s="88"/>
      <c r="D164" s="212"/>
      <c r="E164" s="1361"/>
      <c r="F164" s="1124"/>
    </row>
    <row r="165" spans="1:6" s="1290" customFormat="1">
      <c r="A165" s="1290" t="s">
        <v>1095</v>
      </c>
      <c r="B165" s="211" t="s">
        <v>206</v>
      </c>
      <c r="C165" s="88" t="s">
        <v>0</v>
      </c>
      <c r="D165" s="212">
        <v>7.7</v>
      </c>
      <c r="E165" s="1361">
        <v>0</v>
      </c>
      <c r="F165" s="1124">
        <f>+D165*E165</f>
        <v>0</v>
      </c>
    </row>
    <row r="166" spans="1:6" s="1290" customFormat="1">
      <c r="B166" s="145" t="s">
        <v>176</v>
      </c>
      <c r="C166" s="88"/>
      <c r="D166" s="212"/>
      <c r="E166" s="1361"/>
      <c r="F166" s="1124"/>
    </row>
    <row r="167" spans="1:6" s="1290" customFormat="1" ht="25.5">
      <c r="B167" s="145" t="s">
        <v>185</v>
      </c>
      <c r="C167" s="88"/>
      <c r="D167" s="212"/>
      <c r="E167" s="1361"/>
      <c r="F167" s="1124"/>
    </row>
    <row r="168" spans="1:6" s="1290" customFormat="1" ht="25.5">
      <c r="B168" s="145" t="s">
        <v>188</v>
      </c>
      <c r="C168" s="88"/>
      <c r="D168" s="212"/>
      <c r="E168" s="1361"/>
      <c r="F168" s="1124"/>
    </row>
    <row r="169" spans="1:6" s="1290" customFormat="1">
      <c r="B169" s="145" t="s">
        <v>179</v>
      </c>
      <c r="C169" s="88"/>
      <c r="D169" s="212"/>
      <c r="E169" s="1361"/>
      <c r="F169" s="1124"/>
    </row>
    <row r="170" spans="1:6" s="1290" customFormat="1">
      <c r="B170" s="145" t="s">
        <v>205</v>
      </c>
      <c r="C170" s="88"/>
      <c r="D170" s="212"/>
      <c r="E170" s="1361"/>
      <c r="F170" s="1124"/>
    </row>
    <row r="171" spans="1:6" s="1290" customFormat="1">
      <c r="B171" s="145" t="s">
        <v>181</v>
      </c>
      <c r="C171" s="88"/>
      <c r="D171" s="212"/>
      <c r="E171" s="1361"/>
      <c r="F171" s="1124"/>
    </row>
    <row r="172" spans="1:6" s="1290" customFormat="1">
      <c r="B172" s="145" t="s">
        <v>182</v>
      </c>
      <c r="C172" s="88"/>
      <c r="D172" s="212"/>
      <c r="E172" s="1361"/>
      <c r="F172" s="1124"/>
    </row>
    <row r="173" spans="1:6" s="1290" customFormat="1">
      <c r="B173" s="145" t="s">
        <v>183</v>
      </c>
      <c r="C173" s="88"/>
      <c r="D173" s="212"/>
      <c r="E173" s="1361"/>
      <c r="F173" s="1124"/>
    </row>
    <row r="174" spans="1:6" s="1290" customFormat="1">
      <c r="B174" s="211"/>
      <c r="C174" s="88"/>
      <c r="D174" s="212"/>
      <c r="E174" s="1361"/>
      <c r="F174" s="1124"/>
    </row>
    <row r="175" spans="1:6" s="1290" customFormat="1">
      <c r="A175" s="1290" t="s">
        <v>1096</v>
      </c>
      <c r="B175" s="211" t="s">
        <v>207</v>
      </c>
      <c r="C175" s="88" t="s">
        <v>0</v>
      </c>
      <c r="D175" s="212">
        <v>6.55</v>
      </c>
      <c r="E175" s="1361">
        <v>0</v>
      </c>
      <c r="F175" s="1124">
        <f>+D175*E175</f>
        <v>0</v>
      </c>
    </row>
    <row r="176" spans="1:6" s="1290" customFormat="1">
      <c r="B176" s="145" t="s">
        <v>176</v>
      </c>
      <c r="C176" s="88"/>
      <c r="D176" s="212"/>
      <c r="E176" s="1361"/>
      <c r="F176" s="1124"/>
    </row>
    <row r="177" spans="1:6" s="1290" customFormat="1" ht="25.5">
      <c r="B177" s="145" t="s">
        <v>177</v>
      </c>
      <c r="C177" s="88"/>
      <c r="D177" s="212"/>
      <c r="E177" s="1361"/>
      <c r="F177" s="1124"/>
    </row>
    <row r="178" spans="1:6" s="1290" customFormat="1" ht="25.5">
      <c r="B178" s="145" t="s">
        <v>188</v>
      </c>
      <c r="C178" s="88"/>
      <c r="D178" s="212"/>
      <c r="E178" s="1361"/>
      <c r="F178" s="1124"/>
    </row>
    <row r="179" spans="1:6" s="1290" customFormat="1">
      <c r="B179" s="145" t="s">
        <v>208</v>
      </c>
      <c r="C179" s="88"/>
      <c r="D179" s="212"/>
      <c r="E179" s="1361"/>
      <c r="F179" s="1124"/>
    </row>
    <row r="180" spans="1:6" s="1290" customFormat="1">
      <c r="B180" s="145" t="s">
        <v>186</v>
      </c>
      <c r="C180" s="88"/>
      <c r="D180" s="212"/>
      <c r="E180" s="1361"/>
      <c r="F180" s="1124"/>
    </row>
    <row r="181" spans="1:6" s="1290" customFormat="1">
      <c r="B181" s="145" t="s">
        <v>181</v>
      </c>
      <c r="C181" s="88"/>
      <c r="D181" s="212"/>
      <c r="E181" s="1361"/>
      <c r="F181" s="1124"/>
    </row>
    <row r="182" spans="1:6" s="1290" customFormat="1">
      <c r="B182" s="145" t="s">
        <v>182</v>
      </c>
      <c r="C182" s="88"/>
      <c r="D182" s="212"/>
      <c r="E182" s="1361"/>
      <c r="F182" s="1124"/>
    </row>
    <row r="183" spans="1:6" s="1290" customFormat="1">
      <c r="B183" s="145" t="s">
        <v>183</v>
      </c>
      <c r="C183" s="88"/>
      <c r="D183" s="212"/>
      <c r="E183" s="1361"/>
      <c r="F183" s="1124"/>
    </row>
    <row r="184" spans="1:6" s="1290" customFormat="1">
      <c r="B184" s="211"/>
      <c r="C184" s="88"/>
      <c r="D184" s="212"/>
      <c r="E184" s="1361"/>
      <c r="F184" s="1124"/>
    </row>
    <row r="185" spans="1:6" s="1290" customFormat="1">
      <c r="A185" s="1290" t="s">
        <v>1097</v>
      </c>
      <c r="B185" s="211" t="s">
        <v>209</v>
      </c>
      <c r="C185" s="88" t="s">
        <v>0</v>
      </c>
      <c r="D185" s="212">
        <v>20.6</v>
      </c>
      <c r="E185" s="1361">
        <v>0</v>
      </c>
      <c r="F185" s="1124">
        <f>+D185*E185</f>
        <v>0</v>
      </c>
    </row>
    <row r="186" spans="1:6" s="1290" customFormat="1">
      <c r="B186" s="145" t="s">
        <v>176</v>
      </c>
      <c r="C186" s="88"/>
      <c r="D186" s="212"/>
      <c r="E186" s="1361"/>
      <c r="F186" s="1124"/>
    </row>
    <row r="187" spans="1:6" s="1290" customFormat="1" ht="25.5">
      <c r="B187" s="145" t="s">
        <v>177</v>
      </c>
      <c r="C187" s="88"/>
      <c r="D187" s="212"/>
      <c r="E187" s="1361"/>
      <c r="F187" s="1124"/>
    </row>
    <row r="188" spans="1:6" s="1290" customFormat="1" ht="25.5">
      <c r="B188" s="145" t="s">
        <v>178</v>
      </c>
      <c r="C188" s="88"/>
      <c r="D188" s="212"/>
      <c r="E188" s="1361"/>
      <c r="F188" s="1124"/>
    </row>
    <row r="189" spans="1:6" s="1290" customFormat="1">
      <c r="B189" s="145" t="s">
        <v>208</v>
      </c>
      <c r="C189" s="88"/>
      <c r="D189" s="212"/>
      <c r="E189" s="1361"/>
      <c r="F189" s="1124"/>
    </row>
    <row r="190" spans="1:6" s="1290" customFormat="1">
      <c r="B190" s="145" t="s">
        <v>186</v>
      </c>
      <c r="C190" s="88"/>
      <c r="D190" s="212"/>
      <c r="E190" s="1361"/>
      <c r="F190" s="1124"/>
    </row>
    <row r="191" spans="1:6" s="1290" customFormat="1">
      <c r="B191" s="145" t="s">
        <v>181</v>
      </c>
      <c r="C191" s="88"/>
      <c r="D191" s="212"/>
      <c r="E191" s="1361"/>
      <c r="F191" s="1124"/>
    </row>
    <row r="192" spans="1:6" s="1290" customFormat="1">
      <c r="B192" s="145" t="s">
        <v>182</v>
      </c>
      <c r="C192" s="88"/>
      <c r="D192" s="212"/>
      <c r="E192" s="1361"/>
      <c r="F192" s="1124"/>
    </row>
    <row r="193" spans="1:6" s="1290" customFormat="1">
      <c r="B193" s="145" t="s">
        <v>210</v>
      </c>
      <c r="C193" s="88"/>
      <c r="D193" s="212"/>
      <c r="E193" s="1361"/>
      <c r="F193" s="1124"/>
    </row>
    <row r="194" spans="1:6" s="1290" customFormat="1">
      <c r="B194" s="211"/>
      <c r="C194" s="88"/>
      <c r="D194" s="212"/>
      <c r="E194" s="1361"/>
      <c r="F194" s="1124"/>
    </row>
    <row r="195" spans="1:6" s="1290" customFormat="1">
      <c r="A195" s="1290" t="s">
        <v>1098</v>
      </c>
      <c r="B195" s="211" t="s">
        <v>211</v>
      </c>
      <c r="C195" s="88" t="s">
        <v>0</v>
      </c>
      <c r="D195" s="212">
        <v>16.75</v>
      </c>
      <c r="E195" s="1361">
        <v>0</v>
      </c>
      <c r="F195" s="1124">
        <f>+D195*E195</f>
        <v>0</v>
      </c>
    </row>
    <row r="196" spans="1:6" s="1290" customFormat="1">
      <c r="B196" s="145" t="s">
        <v>176</v>
      </c>
      <c r="C196" s="88"/>
      <c r="D196" s="212"/>
      <c r="E196" s="1361"/>
      <c r="F196" s="1124"/>
    </row>
    <row r="197" spans="1:6" s="1290" customFormat="1" ht="25.5">
      <c r="B197" s="145" t="s">
        <v>177</v>
      </c>
      <c r="C197" s="88"/>
      <c r="D197" s="212"/>
      <c r="E197" s="1361"/>
      <c r="F197" s="1124"/>
    </row>
    <row r="198" spans="1:6" s="1290" customFormat="1" ht="25.5">
      <c r="B198" s="145" t="s">
        <v>188</v>
      </c>
      <c r="C198" s="88"/>
      <c r="D198" s="212"/>
      <c r="E198" s="1361"/>
      <c r="F198" s="1124"/>
    </row>
    <row r="199" spans="1:6" s="1290" customFormat="1">
      <c r="B199" s="145" t="s">
        <v>208</v>
      </c>
      <c r="C199" s="88"/>
      <c r="D199" s="212"/>
      <c r="E199" s="1361"/>
      <c r="F199" s="1124"/>
    </row>
    <row r="200" spans="1:6" s="1290" customFormat="1">
      <c r="B200" s="145" t="s">
        <v>180</v>
      </c>
      <c r="C200" s="88"/>
      <c r="D200" s="212"/>
      <c r="E200" s="1361"/>
      <c r="F200" s="1124"/>
    </row>
    <row r="201" spans="1:6" s="1290" customFormat="1">
      <c r="B201" s="145" t="s">
        <v>181</v>
      </c>
      <c r="C201" s="88"/>
      <c r="D201" s="212"/>
      <c r="E201" s="1361"/>
      <c r="F201" s="1124"/>
    </row>
    <row r="202" spans="1:6" s="1290" customFormat="1">
      <c r="B202" s="145" t="s">
        <v>182</v>
      </c>
      <c r="C202" s="88"/>
      <c r="D202" s="212"/>
      <c r="E202" s="1361"/>
      <c r="F202" s="1124"/>
    </row>
    <row r="203" spans="1:6" s="1290" customFormat="1">
      <c r="B203" s="145" t="s">
        <v>210</v>
      </c>
      <c r="C203" s="88"/>
      <c r="D203" s="212"/>
      <c r="E203" s="1361"/>
      <c r="F203" s="1124"/>
    </row>
    <row r="204" spans="1:6" s="1290" customFormat="1">
      <c r="B204" s="211"/>
      <c r="C204" s="88"/>
      <c r="D204" s="212"/>
      <c r="E204" s="1361"/>
      <c r="F204" s="1124"/>
    </row>
    <row r="205" spans="1:6" s="1290" customFormat="1">
      <c r="A205" s="1290" t="s">
        <v>1099</v>
      </c>
      <c r="B205" s="211" t="s">
        <v>212</v>
      </c>
      <c r="C205" s="88" t="s">
        <v>0</v>
      </c>
      <c r="D205" s="212">
        <v>4.8099999999999996</v>
      </c>
      <c r="E205" s="1361">
        <v>0</v>
      </c>
      <c r="F205" s="1124">
        <f>+D205*E205</f>
        <v>0</v>
      </c>
    </row>
    <row r="206" spans="1:6" s="1290" customFormat="1">
      <c r="B206" s="145" t="s">
        <v>176</v>
      </c>
      <c r="C206" s="88"/>
      <c r="D206" s="212"/>
      <c r="E206" s="1361"/>
      <c r="F206" s="1124"/>
    </row>
    <row r="207" spans="1:6" s="1290" customFormat="1" ht="25.5">
      <c r="B207" s="145" t="s">
        <v>177</v>
      </c>
      <c r="C207" s="88"/>
      <c r="D207" s="212"/>
      <c r="E207" s="1361"/>
      <c r="F207" s="1124"/>
    </row>
    <row r="208" spans="1:6" s="1290" customFormat="1" ht="25.5">
      <c r="B208" s="145" t="s">
        <v>178</v>
      </c>
      <c r="C208" s="88"/>
      <c r="D208" s="212"/>
      <c r="E208" s="1361"/>
      <c r="F208" s="1124"/>
    </row>
    <row r="209" spans="1:6" s="1290" customFormat="1">
      <c r="B209" s="145" t="s">
        <v>208</v>
      </c>
      <c r="C209" s="88"/>
      <c r="D209" s="212"/>
      <c r="E209" s="1361"/>
      <c r="F209" s="1124"/>
    </row>
    <row r="210" spans="1:6" s="1290" customFormat="1">
      <c r="B210" s="145" t="s">
        <v>180</v>
      </c>
      <c r="C210" s="88"/>
      <c r="D210" s="212"/>
      <c r="E210" s="1361"/>
      <c r="F210" s="1124"/>
    </row>
    <row r="211" spans="1:6" s="1290" customFormat="1">
      <c r="B211" s="145" t="s">
        <v>181</v>
      </c>
      <c r="C211" s="88"/>
      <c r="D211" s="212"/>
      <c r="E211" s="1361"/>
      <c r="F211" s="1124"/>
    </row>
    <row r="212" spans="1:6" s="1290" customFormat="1">
      <c r="B212" s="145" t="s">
        <v>182</v>
      </c>
      <c r="C212" s="88"/>
      <c r="D212" s="212"/>
      <c r="E212" s="1361"/>
      <c r="F212" s="1124"/>
    </row>
    <row r="213" spans="1:6" s="1290" customFormat="1">
      <c r="B213" s="145" t="s">
        <v>210</v>
      </c>
      <c r="C213" s="88"/>
      <c r="D213" s="212"/>
      <c r="E213" s="1361"/>
      <c r="F213" s="1124"/>
    </row>
    <row r="214" spans="1:6" s="1290" customFormat="1">
      <c r="B214" s="211"/>
      <c r="C214" s="88"/>
      <c r="D214" s="212"/>
      <c r="E214" s="1361"/>
      <c r="F214" s="1124"/>
    </row>
    <row r="215" spans="1:6" s="1290" customFormat="1">
      <c r="A215" s="1290" t="s">
        <v>1100</v>
      </c>
      <c r="B215" s="211" t="s">
        <v>213</v>
      </c>
      <c r="C215" s="88" t="s">
        <v>0</v>
      </c>
      <c r="D215" s="212">
        <v>22.18</v>
      </c>
      <c r="E215" s="1361">
        <v>0</v>
      </c>
      <c r="F215" s="1124">
        <f>+D215*E215</f>
        <v>0</v>
      </c>
    </row>
    <row r="216" spans="1:6" s="1290" customFormat="1">
      <c r="B216" s="145" t="s">
        <v>176</v>
      </c>
      <c r="C216" s="88"/>
      <c r="D216" s="212"/>
      <c r="E216" s="1361"/>
      <c r="F216" s="1124"/>
    </row>
    <row r="217" spans="1:6" s="1290" customFormat="1" ht="25.5">
      <c r="B217" s="145" t="s">
        <v>185</v>
      </c>
      <c r="C217" s="88"/>
      <c r="D217" s="212"/>
      <c r="E217" s="1361"/>
      <c r="F217" s="1124"/>
    </row>
    <row r="218" spans="1:6" s="1290" customFormat="1" ht="25.5">
      <c r="B218" s="145" t="s">
        <v>188</v>
      </c>
      <c r="C218" s="88"/>
      <c r="D218" s="212"/>
      <c r="E218" s="1361"/>
      <c r="F218" s="1124"/>
    </row>
    <row r="219" spans="1:6" s="1290" customFormat="1">
      <c r="B219" s="145" t="s">
        <v>179</v>
      </c>
      <c r="C219" s="88"/>
      <c r="D219" s="212"/>
      <c r="E219" s="1361"/>
      <c r="F219" s="1124"/>
    </row>
    <row r="220" spans="1:6" s="1290" customFormat="1">
      <c r="B220" s="145" t="s">
        <v>186</v>
      </c>
      <c r="C220" s="88"/>
      <c r="D220" s="212"/>
      <c r="E220" s="1361"/>
      <c r="F220" s="1124"/>
    </row>
    <row r="221" spans="1:6" s="1290" customFormat="1">
      <c r="B221" s="145" t="s">
        <v>181</v>
      </c>
      <c r="C221" s="88"/>
      <c r="D221" s="212"/>
      <c r="E221" s="1361"/>
      <c r="F221" s="1124"/>
    </row>
    <row r="222" spans="1:6" s="1290" customFormat="1">
      <c r="B222" s="145" t="s">
        <v>182</v>
      </c>
      <c r="C222" s="88"/>
      <c r="D222" s="212"/>
      <c r="E222" s="1361"/>
      <c r="F222" s="1124"/>
    </row>
    <row r="223" spans="1:6" s="1290" customFormat="1">
      <c r="B223" s="145" t="s">
        <v>183</v>
      </c>
      <c r="C223" s="88"/>
      <c r="D223" s="212"/>
      <c r="E223" s="1361"/>
      <c r="F223" s="1124"/>
    </row>
    <row r="224" spans="1:6" s="1290" customFormat="1">
      <c r="B224" s="211"/>
      <c r="C224" s="88"/>
      <c r="D224" s="212"/>
      <c r="E224" s="1361"/>
      <c r="F224" s="1124"/>
    </row>
    <row r="225" spans="1:6" s="1290" customFormat="1">
      <c r="A225" s="1290" t="s">
        <v>1101</v>
      </c>
      <c r="B225" s="211" t="s">
        <v>214</v>
      </c>
      <c r="C225" s="88" t="s">
        <v>0</v>
      </c>
      <c r="D225" s="212">
        <v>2.54</v>
      </c>
      <c r="E225" s="1361">
        <v>0</v>
      </c>
      <c r="F225" s="1124">
        <f>+D225*E225</f>
        <v>0</v>
      </c>
    </row>
    <row r="226" spans="1:6" s="1290" customFormat="1">
      <c r="B226" s="145" t="s">
        <v>176</v>
      </c>
      <c r="C226" s="88"/>
      <c r="D226" s="212"/>
      <c r="E226" s="1361"/>
      <c r="F226" s="1124"/>
    </row>
    <row r="227" spans="1:6" s="1290" customFormat="1" ht="25.5">
      <c r="B227" s="145" t="s">
        <v>177</v>
      </c>
      <c r="C227" s="88"/>
      <c r="D227" s="212"/>
      <c r="E227" s="1361"/>
      <c r="F227" s="1124"/>
    </row>
    <row r="228" spans="1:6" s="1290" customFormat="1" ht="25.5">
      <c r="B228" s="145" t="s">
        <v>188</v>
      </c>
      <c r="C228" s="88"/>
      <c r="D228" s="212"/>
      <c r="E228" s="1361"/>
      <c r="F228" s="1124"/>
    </row>
    <row r="229" spans="1:6" s="1290" customFormat="1">
      <c r="B229" s="145" t="s">
        <v>179</v>
      </c>
      <c r="C229" s="88"/>
      <c r="D229" s="212"/>
      <c r="E229" s="1361"/>
      <c r="F229" s="1124"/>
    </row>
    <row r="230" spans="1:6" s="1290" customFormat="1">
      <c r="B230" s="145" t="s">
        <v>180</v>
      </c>
      <c r="C230" s="88"/>
      <c r="D230" s="212"/>
      <c r="E230" s="1361"/>
      <c r="F230" s="1124"/>
    </row>
    <row r="231" spans="1:6" s="1290" customFormat="1">
      <c r="B231" s="145" t="s">
        <v>181</v>
      </c>
      <c r="C231" s="88"/>
      <c r="D231" s="212"/>
      <c r="E231" s="1361"/>
      <c r="F231" s="1124"/>
    </row>
    <row r="232" spans="1:6" s="1290" customFormat="1">
      <c r="B232" s="145" t="s">
        <v>182</v>
      </c>
      <c r="C232" s="88"/>
      <c r="D232" s="212"/>
      <c r="E232" s="1361"/>
      <c r="F232" s="1124"/>
    </row>
    <row r="233" spans="1:6" s="1290" customFormat="1" ht="25.5">
      <c r="B233" s="145" t="s">
        <v>189</v>
      </c>
      <c r="C233" s="88"/>
      <c r="D233" s="212"/>
      <c r="E233" s="1361"/>
      <c r="F233" s="1124"/>
    </row>
    <row r="234" spans="1:6" s="1290" customFormat="1">
      <c r="B234" s="211"/>
      <c r="C234" s="88"/>
      <c r="D234" s="212"/>
      <c r="E234" s="1361"/>
      <c r="F234" s="1124"/>
    </row>
    <row r="235" spans="1:6" s="1290" customFormat="1">
      <c r="A235" s="1290" t="s">
        <v>1102</v>
      </c>
      <c r="B235" s="211" t="s">
        <v>201</v>
      </c>
      <c r="C235" s="88" t="s">
        <v>0</v>
      </c>
      <c r="D235" s="212">
        <v>3.08</v>
      </c>
      <c r="E235" s="1361">
        <v>0</v>
      </c>
      <c r="F235" s="1124">
        <f>+D235*E235</f>
        <v>0</v>
      </c>
    </row>
    <row r="236" spans="1:6" s="1290" customFormat="1">
      <c r="B236" s="145" t="s">
        <v>176</v>
      </c>
      <c r="C236" s="88"/>
      <c r="D236" s="212"/>
      <c r="E236" s="1361"/>
      <c r="F236" s="1124"/>
    </row>
    <row r="237" spans="1:6" s="1290" customFormat="1" ht="25.5">
      <c r="B237" s="145" t="s">
        <v>177</v>
      </c>
      <c r="C237" s="88"/>
      <c r="D237" s="212"/>
      <c r="E237" s="1361"/>
      <c r="F237" s="1124"/>
    </row>
    <row r="238" spans="1:6" s="1290" customFormat="1" ht="25.5">
      <c r="B238" s="145" t="s">
        <v>188</v>
      </c>
      <c r="C238" s="88"/>
      <c r="D238" s="212"/>
      <c r="E238" s="1361"/>
      <c r="F238" s="1124"/>
    </row>
    <row r="239" spans="1:6" s="1290" customFormat="1">
      <c r="B239" s="145" t="s">
        <v>179</v>
      </c>
      <c r="C239" s="88"/>
      <c r="D239" s="212"/>
      <c r="E239" s="1361"/>
      <c r="F239" s="1124"/>
    </row>
    <row r="240" spans="1:6" s="1290" customFormat="1">
      <c r="B240" s="145" t="s">
        <v>180</v>
      </c>
      <c r="C240" s="88"/>
      <c r="D240" s="212"/>
      <c r="E240" s="1361"/>
      <c r="F240" s="1124"/>
    </row>
    <row r="241" spans="1:6" s="1290" customFormat="1">
      <c r="B241" s="145" t="s">
        <v>181</v>
      </c>
      <c r="C241" s="88"/>
      <c r="D241" s="212"/>
      <c r="E241" s="1361"/>
      <c r="F241" s="1124"/>
    </row>
    <row r="242" spans="1:6" s="1290" customFormat="1">
      <c r="B242" s="145" t="s">
        <v>182</v>
      </c>
      <c r="C242" s="88"/>
      <c r="D242" s="212"/>
      <c r="E242" s="1361"/>
      <c r="F242" s="1124"/>
    </row>
    <row r="243" spans="1:6" s="1290" customFormat="1">
      <c r="B243" s="145" t="s">
        <v>183</v>
      </c>
      <c r="C243" s="88"/>
      <c r="D243" s="212"/>
      <c r="E243" s="1361"/>
      <c r="F243" s="1124"/>
    </row>
    <row r="244" spans="1:6" s="1290" customFormat="1">
      <c r="B244" s="211"/>
      <c r="C244" s="88"/>
      <c r="D244" s="212"/>
      <c r="E244" s="1361"/>
      <c r="F244" s="1124"/>
    </row>
    <row r="245" spans="1:6" s="1290" customFormat="1">
      <c r="A245" s="1290" t="s">
        <v>1103</v>
      </c>
      <c r="B245" s="211" t="s">
        <v>215</v>
      </c>
      <c r="C245" s="88" t="s">
        <v>0</v>
      </c>
      <c r="D245" s="212">
        <v>32.03</v>
      </c>
      <c r="E245" s="1361">
        <v>0</v>
      </c>
      <c r="F245" s="1124">
        <f>+D245*E245</f>
        <v>0</v>
      </c>
    </row>
    <row r="246" spans="1:6" s="1290" customFormat="1">
      <c r="B246" s="145" t="s">
        <v>176</v>
      </c>
      <c r="C246" s="88"/>
      <c r="D246" s="212"/>
      <c r="E246" s="1361"/>
      <c r="F246" s="1124"/>
    </row>
    <row r="247" spans="1:6" s="1290" customFormat="1" ht="25.5">
      <c r="B247" s="145" t="s">
        <v>177</v>
      </c>
      <c r="C247" s="88"/>
      <c r="D247" s="212"/>
      <c r="E247" s="1361"/>
      <c r="F247" s="1124"/>
    </row>
    <row r="248" spans="1:6" s="1290" customFormat="1" ht="25.5">
      <c r="B248" s="145" t="s">
        <v>178</v>
      </c>
      <c r="C248" s="88"/>
      <c r="D248" s="212"/>
      <c r="E248" s="1361"/>
      <c r="F248" s="1124"/>
    </row>
    <row r="249" spans="1:6" s="1290" customFormat="1">
      <c r="B249" s="145" t="s">
        <v>179</v>
      </c>
      <c r="C249" s="88"/>
      <c r="D249" s="212"/>
      <c r="E249" s="1361"/>
      <c r="F249" s="1124"/>
    </row>
    <row r="250" spans="1:6" s="1290" customFormat="1">
      <c r="B250" s="145" t="s">
        <v>205</v>
      </c>
      <c r="C250" s="88"/>
      <c r="D250" s="212"/>
      <c r="E250" s="1361"/>
      <c r="F250" s="1124"/>
    </row>
    <row r="251" spans="1:6" s="1290" customFormat="1">
      <c r="B251" s="145" t="s">
        <v>181</v>
      </c>
      <c r="C251" s="88"/>
      <c r="D251" s="212"/>
      <c r="E251" s="1361"/>
      <c r="F251" s="1124"/>
    </row>
    <row r="252" spans="1:6" s="1290" customFormat="1">
      <c r="B252" s="145" t="s">
        <v>182</v>
      </c>
      <c r="C252" s="88"/>
      <c r="D252" s="212"/>
      <c r="E252" s="1361"/>
      <c r="F252" s="1124"/>
    </row>
    <row r="253" spans="1:6" s="1290" customFormat="1">
      <c r="B253" s="145" t="s">
        <v>183</v>
      </c>
      <c r="C253" s="88"/>
      <c r="D253" s="212"/>
      <c r="E253" s="1361"/>
      <c r="F253" s="1124"/>
    </row>
    <row r="254" spans="1:6" s="1290" customFormat="1">
      <c r="B254" s="211"/>
      <c r="C254" s="88"/>
      <c r="D254" s="212"/>
      <c r="E254" s="1361"/>
      <c r="F254" s="1124"/>
    </row>
    <row r="255" spans="1:6" s="1290" customFormat="1">
      <c r="A255" s="1290" t="s">
        <v>1104</v>
      </c>
      <c r="B255" s="211" t="s">
        <v>216</v>
      </c>
      <c r="C255" s="88" t="s">
        <v>0</v>
      </c>
      <c r="D255" s="212">
        <v>7.7</v>
      </c>
      <c r="E255" s="1361">
        <v>0</v>
      </c>
      <c r="F255" s="1124">
        <f>+D255*E255</f>
        <v>0</v>
      </c>
    </row>
    <row r="256" spans="1:6" s="1290" customFormat="1">
      <c r="B256" s="145" t="s">
        <v>176</v>
      </c>
      <c r="C256" s="88"/>
      <c r="D256" s="212"/>
      <c r="E256" s="1361"/>
      <c r="F256" s="1124"/>
    </row>
    <row r="257" spans="1:6" s="1290" customFormat="1" ht="25.5">
      <c r="B257" s="145" t="s">
        <v>177</v>
      </c>
      <c r="C257" s="88"/>
      <c r="D257" s="212"/>
      <c r="E257" s="1361"/>
      <c r="F257" s="1124"/>
    </row>
    <row r="258" spans="1:6" s="1290" customFormat="1" ht="25.5">
      <c r="B258" s="145" t="s">
        <v>178</v>
      </c>
      <c r="C258" s="88"/>
      <c r="D258" s="212"/>
      <c r="E258" s="1361"/>
      <c r="F258" s="1124"/>
    </row>
    <row r="259" spans="1:6" s="1290" customFormat="1">
      <c r="B259" s="145" t="s">
        <v>208</v>
      </c>
      <c r="C259" s="88"/>
      <c r="D259" s="212"/>
      <c r="E259" s="1361"/>
      <c r="F259" s="1124"/>
    </row>
    <row r="260" spans="1:6" s="1290" customFormat="1">
      <c r="B260" s="145" t="s">
        <v>180</v>
      </c>
      <c r="C260" s="88"/>
      <c r="D260" s="212"/>
      <c r="E260" s="1361"/>
      <c r="F260" s="1124"/>
    </row>
    <row r="261" spans="1:6" s="1290" customFormat="1">
      <c r="B261" s="145" t="s">
        <v>181</v>
      </c>
      <c r="C261" s="88"/>
      <c r="D261" s="212"/>
      <c r="E261" s="1361"/>
      <c r="F261" s="1124"/>
    </row>
    <row r="262" spans="1:6" s="1290" customFormat="1">
      <c r="B262" s="145" t="s">
        <v>182</v>
      </c>
      <c r="C262" s="88"/>
      <c r="D262" s="212"/>
      <c r="E262" s="1361"/>
      <c r="F262" s="1124"/>
    </row>
    <row r="263" spans="1:6" s="1290" customFormat="1">
      <c r="B263" s="145" t="s">
        <v>183</v>
      </c>
      <c r="C263" s="88"/>
      <c r="D263" s="212"/>
      <c r="E263" s="1361"/>
      <c r="F263" s="1124"/>
    </row>
    <row r="264" spans="1:6" s="1290" customFormat="1">
      <c r="B264" s="211"/>
      <c r="C264" s="88"/>
      <c r="D264" s="212"/>
      <c r="E264" s="1361"/>
      <c r="F264" s="1124"/>
    </row>
    <row r="265" spans="1:6" s="1290" customFormat="1">
      <c r="A265" s="1290" t="s">
        <v>1105</v>
      </c>
      <c r="B265" s="211" t="s">
        <v>217</v>
      </c>
      <c r="C265" s="88" t="s">
        <v>0</v>
      </c>
      <c r="D265" s="212">
        <v>3.47</v>
      </c>
      <c r="E265" s="1361">
        <v>0</v>
      </c>
      <c r="F265" s="1124">
        <f>+D265*E265</f>
        <v>0</v>
      </c>
    </row>
    <row r="266" spans="1:6" s="1290" customFormat="1">
      <c r="B266" s="145" t="s">
        <v>176</v>
      </c>
      <c r="C266" s="88"/>
      <c r="D266" s="212"/>
      <c r="E266" s="1361"/>
      <c r="F266" s="1124"/>
    </row>
    <row r="267" spans="1:6" s="1290" customFormat="1" ht="25.5">
      <c r="B267" s="145" t="s">
        <v>177</v>
      </c>
      <c r="C267" s="88"/>
      <c r="D267" s="212"/>
      <c r="E267" s="1361"/>
      <c r="F267" s="1124"/>
    </row>
    <row r="268" spans="1:6" s="1290" customFormat="1" ht="25.5">
      <c r="B268" s="145" t="s">
        <v>188</v>
      </c>
      <c r="C268" s="88"/>
      <c r="D268" s="212"/>
      <c r="E268" s="1361"/>
      <c r="F268" s="1124"/>
    </row>
    <row r="269" spans="1:6" s="1290" customFormat="1">
      <c r="B269" s="145" t="s">
        <v>179</v>
      </c>
      <c r="C269" s="88"/>
      <c r="D269" s="212"/>
      <c r="E269" s="1361"/>
      <c r="F269" s="1124"/>
    </row>
    <row r="270" spans="1:6" s="1290" customFormat="1">
      <c r="B270" s="145" t="s">
        <v>205</v>
      </c>
      <c r="C270" s="88"/>
      <c r="D270" s="212"/>
      <c r="E270" s="1361"/>
      <c r="F270" s="1124"/>
    </row>
    <row r="271" spans="1:6" s="1290" customFormat="1">
      <c r="B271" s="145" t="s">
        <v>181</v>
      </c>
      <c r="C271" s="88"/>
      <c r="D271" s="212"/>
      <c r="E271" s="1361"/>
      <c r="F271" s="1124"/>
    </row>
    <row r="272" spans="1:6" s="1290" customFormat="1">
      <c r="B272" s="145" t="s">
        <v>182</v>
      </c>
      <c r="C272" s="88"/>
      <c r="D272" s="212"/>
      <c r="E272" s="1361"/>
      <c r="F272" s="1124"/>
    </row>
    <row r="273" spans="1:6" s="1290" customFormat="1">
      <c r="B273" s="145" t="s">
        <v>183</v>
      </c>
      <c r="C273" s="88"/>
      <c r="D273" s="212"/>
      <c r="E273" s="1361"/>
      <c r="F273" s="1124"/>
    </row>
    <row r="274" spans="1:6" s="1290" customFormat="1">
      <c r="B274" s="211"/>
      <c r="C274" s="88"/>
      <c r="D274" s="212"/>
      <c r="E274" s="1361"/>
      <c r="F274" s="1124"/>
    </row>
    <row r="275" spans="1:6" s="1290" customFormat="1">
      <c r="A275" s="1290" t="s">
        <v>1106</v>
      </c>
      <c r="B275" s="211" t="s">
        <v>218</v>
      </c>
      <c r="C275" s="88" t="s">
        <v>0</v>
      </c>
      <c r="D275" s="212">
        <v>79.239999999999995</v>
      </c>
      <c r="E275" s="1361">
        <v>0</v>
      </c>
      <c r="F275" s="1124">
        <f>+D275*E275</f>
        <v>0</v>
      </c>
    </row>
    <row r="276" spans="1:6" s="1290" customFormat="1">
      <c r="B276" s="145" t="s">
        <v>176</v>
      </c>
      <c r="C276" s="88"/>
      <c r="D276" s="212"/>
      <c r="E276" s="1361"/>
      <c r="F276" s="1124"/>
    </row>
    <row r="277" spans="1:6" s="1290" customFormat="1" ht="25.5">
      <c r="B277" s="145" t="s">
        <v>219</v>
      </c>
      <c r="C277" s="88"/>
      <c r="D277" s="212"/>
      <c r="E277" s="1361"/>
      <c r="F277" s="1124"/>
    </row>
    <row r="278" spans="1:6" s="1290" customFormat="1" ht="25.5">
      <c r="B278" s="145" t="s">
        <v>178</v>
      </c>
      <c r="C278" s="88"/>
      <c r="D278" s="212"/>
      <c r="E278" s="1361"/>
      <c r="F278" s="1124"/>
    </row>
    <row r="279" spans="1:6" s="1290" customFormat="1">
      <c r="B279" s="145" t="s">
        <v>179</v>
      </c>
      <c r="C279" s="88"/>
      <c r="D279" s="212"/>
      <c r="E279" s="1361"/>
      <c r="F279" s="1124"/>
    </row>
    <row r="280" spans="1:6" s="1290" customFormat="1">
      <c r="B280" s="145" t="s">
        <v>180</v>
      </c>
      <c r="C280" s="88"/>
      <c r="D280" s="212"/>
      <c r="E280" s="1361"/>
      <c r="F280" s="1124"/>
    </row>
    <row r="281" spans="1:6" s="1290" customFormat="1">
      <c r="B281" s="145" t="s">
        <v>181</v>
      </c>
      <c r="C281" s="88"/>
      <c r="D281" s="212"/>
      <c r="E281" s="1361"/>
      <c r="F281" s="1124"/>
    </row>
    <row r="282" spans="1:6" s="1290" customFormat="1">
      <c r="B282" s="145" t="s">
        <v>182</v>
      </c>
      <c r="C282" s="88"/>
      <c r="D282" s="212"/>
      <c r="E282" s="1361"/>
      <c r="F282" s="1124"/>
    </row>
    <row r="283" spans="1:6" s="1290" customFormat="1">
      <c r="B283" s="145" t="s">
        <v>183</v>
      </c>
      <c r="C283" s="88"/>
      <c r="D283" s="212"/>
      <c r="E283" s="1361"/>
      <c r="F283" s="1124"/>
    </row>
    <row r="284" spans="1:6" s="1290" customFormat="1">
      <c r="B284" s="211"/>
      <c r="C284" s="88"/>
      <c r="D284" s="212"/>
      <c r="E284" s="1361"/>
      <c r="F284" s="1124"/>
    </row>
    <row r="285" spans="1:6" s="1290" customFormat="1">
      <c r="A285" s="1290" t="s">
        <v>1107</v>
      </c>
      <c r="B285" s="211" t="s">
        <v>220</v>
      </c>
      <c r="C285" s="88" t="s">
        <v>0</v>
      </c>
      <c r="D285" s="212">
        <v>171.2</v>
      </c>
      <c r="E285" s="1361">
        <v>0</v>
      </c>
      <c r="F285" s="1124">
        <f>+D285*E285</f>
        <v>0</v>
      </c>
    </row>
    <row r="286" spans="1:6" s="1290" customFormat="1">
      <c r="B286" s="145" t="s">
        <v>176</v>
      </c>
      <c r="C286" s="88"/>
      <c r="D286" s="212"/>
      <c r="E286" s="1361"/>
      <c r="F286" s="1124"/>
    </row>
    <row r="287" spans="1:6" s="1290" customFormat="1" ht="25.5">
      <c r="B287" s="145" t="s">
        <v>177</v>
      </c>
      <c r="C287" s="88"/>
      <c r="D287" s="212"/>
      <c r="E287" s="1361"/>
      <c r="F287" s="1124"/>
    </row>
    <row r="288" spans="1:6" s="1290" customFormat="1" ht="25.5">
      <c r="B288" s="145" t="s">
        <v>178</v>
      </c>
      <c r="C288" s="88"/>
      <c r="D288" s="212"/>
      <c r="E288" s="1361"/>
      <c r="F288" s="1124"/>
    </row>
    <row r="289" spans="1:6" s="1290" customFormat="1">
      <c r="B289" s="145" t="s">
        <v>179</v>
      </c>
      <c r="C289" s="88"/>
      <c r="D289" s="212"/>
      <c r="E289" s="1361"/>
      <c r="F289" s="1124"/>
    </row>
    <row r="290" spans="1:6" s="1290" customFormat="1">
      <c r="B290" s="145" t="s">
        <v>186</v>
      </c>
      <c r="C290" s="88"/>
      <c r="D290" s="212"/>
      <c r="E290" s="1361"/>
      <c r="F290" s="1124"/>
    </row>
    <row r="291" spans="1:6" s="1290" customFormat="1">
      <c r="B291" s="145" t="s">
        <v>181</v>
      </c>
      <c r="C291" s="88"/>
      <c r="D291" s="212"/>
      <c r="E291" s="1361"/>
      <c r="F291" s="1124"/>
    </row>
    <row r="292" spans="1:6" s="1290" customFormat="1">
      <c r="B292" s="145" t="s">
        <v>182</v>
      </c>
      <c r="C292" s="88"/>
      <c r="D292" s="212"/>
      <c r="E292" s="1361"/>
      <c r="F292" s="1124"/>
    </row>
    <row r="293" spans="1:6" s="1290" customFormat="1">
      <c r="B293" s="145" t="s">
        <v>183</v>
      </c>
      <c r="C293" s="88"/>
      <c r="D293" s="212"/>
      <c r="E293" s="1361"/>
      <c r="F293" s="1124"/>
    </row>
    <row r="294" spans="1:6" s="1290" customFormat="1">
      <c r="B294" s="211"/>
      <c r="C294" s="88"/>
      <c r="D294" s="212"/>
      <c r="E294" s="1361"/>
      <c r="F294" s="1124"/>
    </row>
    <row r="295" spans="1:6" s="1290" customFormat="1">
      <c r="A295" s="1290" t="s">
        <v>1108</v>
      </c>
      <c r="B295" s="211" t="s">
        <v>221</v>
      </c>
      <c r="C295" s="88" t="s">
        <v>0</v>
      </c>
      <c r="D295" s="212">
        <v>70</v>
      </c>
      <c r="E295" s="1361">
        <v>0</v>
      </c>
      <c r="F295" s="1124">
        <f>+D295*E295</f>
        <v>0</v>
      </c>
    </row>
    <row r="296" spans="1:6" s="1290" customFormat="1">
      <c r="B296" s="145" t="s">
        <v>176</v>
      </c>
      <c r="C296" s="88"/>
      <c r="D296" s="212"/>
      <c r="E296" s="1361"/>
      <c r="F296" s="1124"/>
    </row>
    <row r="297" spans="1:6" s="1290" customFormat="1" ht="25.5">
      <c r="B297" s="145" t="s">
        <v>177</v>
      </c>
      <c r="C297" s="88"/>
      <c r="D297" s="212"/>
      <c r="E297" s="1361"/>
      <c r="F297" s="1124"/>
    </row>
    <row r="298" spans="1:6" s="1290" customFormat="1" ht="25.5">
      <c r="B298" s="145" t="s">
        <v>178</v>
      </c>
      <c r="C298" s="88"/>
      <c r="D298" s="212"/>
      <c r="E298" s="1361"/>
      <c r="F298" s="1124"/>
    </row>
    <row r="299" spans="1:6" s="1290" customFormat="1">
      <c r="B299" s="145" t="s">
        <v>179</v>
      </c>
      <c r="C299" s="88"/>
      <c r="D299" s="212"/>
      <c r="E299" s="1361"/>
      <c r="F299" s="1124"/>
    </row>
    <row r="300" spans="1:6" s="1290" customFormat="1">
      <c r="B300" s="145" t="s">
        <v>180</v>
      </c>
      <c r="C300" s="88"/>
      <c r="D300" s="212"/>
      <c r="E300" s="1361"/>
      <c r="F300" s="1124"/>
    </row>
    <row r="301" spans="1:6" s="1290" customFormat="1">
      <c r="B301" s="145" t="s">
        <v>181</v>
      </c>
      <c r="C301" s="88"/>
      <c r="D301" s="212"/>
      <c r="E301" s="1361"/>
      <c r="F301" s="1124"/>
    </row>
    <row r="302" spans="1:6" s="1290" customFormat="1">
      <c r="B302" s="145" t="s">
        <v>182</v>
      </c>
      <c r="C302" s="88"/>
      <c r="D302" s="212"/>
      <c r="E302" s="1361"/>
      <c r="F302" s="1124"/>
    </row>
    <row r="303" spans="1:6" s="1290" customFormat="1">
      <c r="B303" s="145" t="s">
        <v>183</v>
      </c>
      <c r="C303" s="88"/>
      <c r="D303" s="212"/>
      <c r="E303" s="1361"/>
      <c r="F303" s="1124"/>
    </row>
    <row r="304" spans="1:6" s="1290" customFormat="1">
      <c r="B304" s="211"/>
      <c r="C304" s="88"/>
      <c r="D304" s="212"/>
      <c r="E304" s="1361"/>
      <c r="F304" s="1124"/>
    </row>
    <row r="305" spans="1:6" s="1290" customFormat="1">
      <c r="A305" s="1290" t="s">
        <v>1429</v>
      </c>
      <c r="B305" s="211" t="s">
        <v>1430</v>
      </c>
      <c r="C305" s="88" t="s">
        <v>0</v>
      </c>
      <c r="D305" s="212">
        <v>164</v>
      </c>
      <c r="E305" s="1361">
        <v>0</v>
      </c>
      <c r="F305" s="1124">
        <f>+D305*E305</f>
        <v>0</v>
      </c>
    </row>
    <row r="306" spans="1:6" s="1290" customFormat="1">
      <c r="B306" s="145" t="s">
        <v>176</v>
      </c>
      <c r="C306" s="88"/>
      <c r="D306" s="212"/>
      <c r="E306" s="1361"/>
      <c r="F306" s="1124"/>
    </row>
    <row r="307" spans="1:6" s="1290" customFormat="1" ht="25.5">
      <c r="B307" s="145" t="s">
        <v>8813</v>
      </c>
      <c r="C307" s="88"/>
      <c r="D307" s="212"/>
      <c r="E307" s="1361"/>
      <c r="F307" s="1124"/>
    </row>
    <row r="308" spans="1:6" s="1290" customFormat="1" ht="25.5">
      <c r="B308" s="145" t="s">
        <v>1431</v>
      </c>
      <c r="C308" s="88"/>
      <c r="D308" s="212"/>
      <c r="E308" s="1361"/>
      <c r="F308" s="1124"/>
    </row>
    <row r="309" spans="1:6" s="1290" customFormat="1">
      <c r="B309" s="145" t="s">
        <v>179</v>
      </c>
      <c r="C309" s="88"/>
      <c r="D309" s="212"/>
      <c r="E309" s="1361"/>
      <c r="F309" s="1124"/>
    </row>
    <row r="310" spans="1:6" s="1290" customFormat="1">
      <c r="B310" s="145" t="s">
        <v>186</v>
      </c>
      <c r="C310" s="88"/>
      <c r="D310" s="212"/>
      <c r="E310" s="1361"/>
      <c r="F310" s="1124"/>
    </row>
    <row r="311" spans="1:6" s="1290" customFormat="1">
      <c r="B311" s="145" t="s">
        <v>181</v>
      </c>
      <c r="C311" s="88"/>
      <c r="D311" s="212"/>
      <c r="E311" s="1361"/>
      <c r="F311" s="1124"/>
    </row>
    <row r="312" spans="1:6" s="1290" customFormat="1">
      <c r="B312" s="145" t="s">
        <v>182</v>
      </c>
      <c r="C312" s="88"/>
      <c r="D312" s="212"/>
      <c r="E312" s="1361"/>
      <c r="F312" s="1124"/>
    </row>
    <row r="313" spans="1:6" s="1290" customFormat="1">
      <c r="B313" s="145" t="s">
        <v>183</v>
      </c>
      <c r="C313" s="88"/>
      <c r="D313" s="212"/>
      <c r="E313" s="1361"/>
      <c r="F313" s="1124"/>
    </row>
    <row r="314" spans="1:6" s="1290" customFormat="1">
      <c r="B314" s="211"/>
      <c r="C314" s="88"/>
      <c r="D314" s="212"/>
      <c r="E314" s="1361"/>
      <c r="F314" s="1124"/>
    </row>
    <row r="315" spans="1:6" s="1290" customFormat="1">
      <c r="B315" s="211"/>
      <c r="C315" s="88"/>
      <c r="D315" s="212"/>
      <c r="E315" s="1361"/>
      <c r="F315" s="1124"/>
    </row>
    <row r="316" spans="1:6" s="136" customFormat="1">
      <c r="A316" s="209" t="s">
        <v>41</v>
      </c>
      <c r="B316" s="210" t="s">
        <v>222</v>
      </c>
      <c r="C316" s="135"/>
      <c r="D316" s="103"/>
      <c r="E316" s="1360"/>
      <c r="F316" s="1139"/>
    </row>
    <row r="317" spans="1:6" s="136" customFormat="1">
      <c r="A317" s="133"/>
      <c r="B317" s="134"/>
      <c r="C317" s="135"/>
      <c r="D317" s="103"/>
      <c r="E317" s="1360"/>
      <c r="F317" s="1139"/>
    </row>
    <row r="318" spans="1:6" s="1290" customFormat="1">
      <c r="A318" s="1290" t="s">
        <v>352</v>
      </c>
      <c r="B318" s="211" t="s">
        <v>223</v>
      </c>
      <c r="C318" s="88" t="s">
        <v>0</v>
      </c>
      <c r="D318" s="212">
        <v>9.81</v>
      </c>
      <c r="E318" s="1361">
        <v>0</v>
      </c>
      <c r="F318" s="1124">
        <f>+D318*E318</f>
        <v>0</v>
      </c>
    </row>
    <row r="319" spans="1:6" s="1290" customFormat="1">
      <c r="B319" s="145" t="s">
        <v>194</v>
      </c>
      <c r="C319" s="88"/>
      <c r="D319" s="212"/>
      <c r="E319" s="1361"/>
      <c r="F319" s="1124"/>
    </row>
    <row r="320" spans="1:6" s="1290" customFormat="1" ht="25.5">
      <c r="B320" s="145" t="s">
        <v>224</v>
      </c>
      <c r="C320" s="88"/>
      <c r="D320" s="212"/>
      <c r="E320" s="1361"/>
      <c r="F320" s="1124"/>
    </row>
    <row r="321" spans="1:6" s="1290" customFormat="1" ht="25.5">
      <c r="B321" s="145" t="s">
        <v>225</v>
      </c>
      <c r="C321" s="88"/>
      <c r="D321" s="212"/>
      <c r="E321" s="1361"/>
      <c r="F321" s="1124"/>
    </row>
    <row r="322" spans="1:6" s="1290" customFormat="1">
      <c r="B322" s="145" t="s">
        <v>179</v>
      </c>
      <c r="C322" s="88"/>
      <c r="D322" s="212"/>
      <c r="E322" s="1361"/>
      <c r="F322" s="1124"/>
    </row>
    <row r="323" spans="1:6" s="1290" customFormat="1">
      <c r="B323" s="145" t="s">
        <v>186</v>
      </c>
      <c r="C323" s="88"/>
      <c r="D323" s="212"/>
      <c r="E323" s="1361"/>
      <c r="F323" s="1124"/>
    </row>
    <row r="324" spans="1:6" s="1290" customFormat="1">
      <c r="B324" s="145" t="s">
        <v>181</v>
      </c>
      <c r="C324" s="88"/>
      <c r="D324" s="212"/>
      <c r="E324" s="1361"/>
      <c r="F324" s="1124"/>
    </row>
    <row r="325" spans="1:6" s="1290" customFormat="1">
      <c r="B325" s="145" t="s">
        <v>182</v>
      </c>
      <c r="C325" s="88"/>
      <c r="D325" s="212"/>
      <c r="E325" s="1361"/>
      <c r="F325" s="1124"/>
    </row>
    <row r="326" spans="1:6" s="1290" customFormat="1">
      <c r="B326" s="145" t="s">
        <v>183</v>
      </c>
      <c r="C326" s="88"/>
      <c r="D326" s="212"/>
      <c r="E326" s="1361"/>
      <c r="F326" s="1124"/>
    </row>
    <row r="327" spans="1:6" s="1290" customFormat="1">
      <c r="B327" s="211"/>
      <c r="C327" s="88"/>
      <c r="D327" s="212"/>
      <c r="E327" s="1361"/>
      <c r="F327" s="1124"/>
    </row>
    <row r="328" spans="1:6" s="1290" customFormat="1">
      <c r="A328" s="1290" t="s">
        <v>945</v>
      </c>
      <c r="B328" s="211" t="s">
        <v>226</v>
      </c>
      <c r="C328" s="88" t="s">
        <v>0</v>
      </c>
      <c r="D328" s="212">
        <v>25.73</v>
      </c>
      <c r="E328" s="1361">
        <v>0</v>
      </c>
      <c r="F328" s="1124">
        <f>+D328*E328</f>
        <v>0</v>
      </c>
    </row>
    <row r="329" spans="1:6" s="1290" customFormat="1">
      <c r="B329" s="145" t="s">
        <v>194</v>
      </c>
      <c r="C329" s="88"/>
      <c r="D329" s="212"/>
      <c r="E329" s="1361"/>
      <c r="F329" s="1124"/>
    </row>
    <row r="330" spans="1:6" s="1290" customFormat="1" ht="25.5">
      <c r="B330" s="145" t="s">
        <v>224</v>
      </c>
      <c r="C330" s="88"/>
      <c r="D330" s="212"/>
      <c r="E330" s="1361"/>
      <c r="F330" s="1124"/>
    </row>
    <row r="331" spans="1:6" s="1290" customFormat="1" ht="25.5">
      <c r="B331" s="145" t="s">
        <v>227</v>
      </c>
      <c r="C331" s="88"/>
      <c r="D331" s="212"/>
      <c r="E331" s="1361"/>
      <c r="F331" s="1124"/>
    </row>
    <row r="332" spans="1:6" s="1290" customFormat="1">
      <c r="B332" s="145" t="s">
        <v>208</v>
      </c>
      <c r="C332" s="88"/>
      <c r="D332" s="212"/>
      <c r="E332" s="1361"/>
      <c r="F332" s="1124"/>
    </row>
    <row r="333" spans="1:6" s="1290" customFormat="1">
      <c r="B333" s="145" t="s">
        <v>191</v>
      </c>
      <c r="C333" s="88"/>
      <c r="D333" s="212"/>
      <c r="E333" s="1361"/>
      <c r="F333" s="1124"/>
    </row>
    <row r="334" spans="1:6" s="1290" customFormat="1">
      <c r="B334" s="145" t="s">
        <v>181</v>
      </c>
      <c r="C334" s="88"/>
      <c r="D334" s="212"/>
      <c r="E334" s="1361"/>
      <c r="F334" s="1124"/>
    </row>
    <row r="335" spans="1:6" s="1290" customFormat="1">
      <c r="B335" s="145" t="s">
        <v>182</v>
      </c>
      <c r="C335" s="88"/>
      <c r="D335" s="212"/>
      <c r="E335" s="1361"/>
      <c r="F335" s="1124"/>
    </row>
    <row r="336" spans="1:6" s="1290" customFormat="1">
      <c r="B336" s="145" t="s">
        <v>210</v>
      </c>
      <c r="C336" s="88"/>
      <c r="D336" s="212"/>
      <c r="E336" s="1361"/>
      <c r="F336" s="1124"/>
    </row>
    <row r="337" spans="1:6" s="1290" customFormat="1">
      <c r="B337" s="211"/>
      <c r="C337" s="88"/>
      <c r="D337" s="212"/>
      <c r="E337" s="1361"/>
      <c r="F337" s="1124"/>
    </row>
    <row r="338" spans="1:6" s="1290" customFormat="1">
      <c r="A338" s="1290" t="s">
        <v>946</v>
      </c>
      <c r="B338" s="211" t="s">
        <v>228</v>
      </c>
      <c r="C338" s="88" t="s">
        <v>0</v>
      </c>
      <c r="D338" s="212">
        <v>85.9</v>
      </c>
      <c r="E338" s="1361">
        <v>0</v>
      </c>
      <c r="F338" s="1124">
        <f>+D338*E338</f>
        <v>0</v>
      </c>
    </row>
    <row r="339" spans="1:6" s="1290" customFormat="1">
      <c r="B339" s="145" t="s">
        <v>194</v>
      </c>
      <c r="C339" s="88"/>
      <c r="D339" s="212"/>
      <c r="E339" s="1361"/>
      <c r="F339" s="1124"/>
    </row>
    <row r="340" spans="1:6" s="1290" customFormat="1" ht="25.5">
      <c r="B340" s="145" t="s">
        <v>224</v>
      </c>
      <c r="C340" s="88"/>
      <c r="D340" s="212"/>
      <c r="E340" s="1361"/>
      <c r="F340" s="1124"/>
    </row>
    <row r="341" spans="1:6" s="1290" customFormat="1" ht="25.5">
      <c r="B341" s="145" t="s">
        <v>227</v>
      </c>
      <c r="C341" s="88"/>
      <c r="D341" s="212"/>
      <c r="E341" s="1361"/>
      <c r="F341" s="1124"/>
    </row>
    <row r="342" spans="1:6" s="1290" customFormat="1">
      <c r="B342" s="145" t="s">
        <v>179</v>
      </c>
      <c r="C342" s="88"/>
      <c r="D342" s="212"/>
      <c r="E342" s="1361"/>
      <c r="F342" s="1124"/>
    </row>
    <row r="343" spans="1:6" s="1290" customFormat="1">
      <c r="B343" s="145" t="s">
        <v>186</v>
      </c>
      <c r="C343" s="88"/>
      <c r="D343" s="212"/>
      <c r="E343" s="1361"/>
      <c r="F343" s="1124"/>
    </row>
    <row r="344" spans="1:6" s="1290" customFormat="1">
      <c r="B344" s="145" t="s">
        <v>181</v>
      </c>
      <c r="C344" s="88"/>
      <c r="D344" s="212"/>
      <c r="E344" s="1361"/>
      <c r="F344" s="1124"/>
    </row>
    <row r="345" spans="1:6" s="1290" customFormat="1">
      <c r="B345" s="145" t="s">
        <v>182</v>
      </c>
      <c r="C345" s="88"/>
      <c r="D345" s="212"/>
      <c r="E345" s="1361"/>
      <c r="F345" s="1124"/>
    </row>
    <row r="346" spans="1:6" s="1290" customFormat="1">
      <c r="B346" s="145" t="s">
        <v>183</v>
      </c>
      <c r="C346" s="88"/>
      <c r="D346" s="212"/>
      <c r="E346" s="1361"/>
      <c r="F346" s="1124"/>
    </row>
    <row r="347" spans="1:6" s="1290" customFormat="1">
      <c r="B347" s="211"/>
      <c r="C347" s="88"/>
      <c r="D347" s="212"/>
      <c r="E347" s="1361"/>
      <c r="F347" s="1124"/>
    </row>
    <row r="348" spans="1:6" s="1290" customFormat="1">
      <c r="A348" s="1290" t="s">
        <v>947</v>
      </c>
      <c r="B348" s="211" t="s">
        <v>229</v>
      </c>
      <c r="C348" s="88" t="s">
        <v>0</v>
      </c>
      <c r="D348" s="212">
        <v>181.16</v>
      </c>
      <c r="E348" s="1361">
        <v>0</v>
      </c>
      <c r="F348" s="1124">
        <f>+D348*E348</f>
        <v>0</v>
      </c>
    </row>
    <row r="349" spans="1:6" s="1290" customFormat="1">
      <c r="B349" s="145" t="s">
        <v>194</v>
      </c>
      <c r="C349" s="88"/>
      <c r="D349" s="212"/>
      <c r="E349" s="1361"/>
      <c r="F349" s="1124"/>
    </row>
    <row r="350" spans="1:6" s="1290" customFormat="1" ht="25.5">
      <c r="B350" s="145" t="s">
        <v>224</v>
      </c>
      <c r="C350" s="88"/>
      <c r="D350" s="212"/>
      <c r="E350" s="1361"/>
      <c r="F350" s="1124"/>
    </row>
    <row r="351" spans="1:6" s="1290" customFormat="1" ht="25.5">
      <c r="B351" s="145" t="s">
        <v>230</v>
      </c>
      <c r="C351" s="88"/>
      <c r="D351" s="212"/>
      <c r="E351" s="1361"/>
      <c r="F351" s="1124"/>
    </row>
    <row r="352" spans="1:6" s="1290" customFormat="1">
      <c r="B352" s="145" t="s">
        <v>208</v>
      </c>
      <c r="C352" s="88"/>
      <c r="D352" s="212"/>
      <c r="E352" s="1361"/>
      <c r="F352" s="1124"/>
    </row>
    <row r="353" spans="1:6" s="1290" customFormat="1">
      <c r="B353" s="145" t="s">
        <v>180</v>
      </c>
      <c r="C353" s="88"/>
      <c r="D353" s="212"/>
      <c r="E353" s="1361"/>
      <c r="F353" s="1124"/>
    </row>
    <row r="354" spans="1:6" s="1290" customFormat="1">
      <c r="B354" s="145" t="s">
        <v>181</v>
      </c>
      <c r="C354" s="88"/>
      <c r="D354" s="212"/>
      <c r="E354" s="1361"/>
      <c r="F354" s="1124"/>
    </row>
    <row r="355" spans="1:6" s="1290" customFormat="1">
      <c r="B355" s="145" t="s">
        <v>182</v>
      </c>
      <c r="C355" s="88"/>
      <c r="D355" s="212"/>
      <c r="E355" s="1361"/>
      <c r="F355" s="1124"/>
    </row>
    <row r="356" spans="1:6" s="1290" customFormat="1">
      <c r="B356" s="145" t="s">
        <v>210</v>
      </c>
      <c r="C356" s="88"/>
      <c r="D356" s="212"/>
      <c r="E356" s="1361"/>
      <c r="F356" s="1124"/>
    </row>
    <row r="357" spans="1:6" s="1290" customFormat="1">
      <c r="B357" s="211"/>
      <c r="C357" s="88"/>
      <c r="D357" s="212"/>
      <c r="E357" s="1361"/>
      <c r="F357" s="1124"/>
    </row>
    <row r="358" spans="1:6" s="1290" customFormat="1">
      <c r="A358" s="1290" t="s">
        <v>948</v>
      </c>
      <c r="B358" s="211" t="s">
        <v>231</v>
      </c>
      <c r="C358" s="88" t="s">
        <v>0</v>
      </c>
      <c r="D358" s="212">
        <v>66.510000000000005</v>
      </c>
      <c r="E358" s="1361">
        <v>0</v>
      </c>
      <c r="F358" s="1124">
        <f>+D358*E358</f>
        <v>0</v>
      </c>
    </row>
    <row r="359" spans="1:6" s="1290" customFormat="1">
      <c r="B359" s="145" t="s">
        <v>194</v>
      </c>
      <c r="C359" s="88"/>
      <c r="D359" s="212"/>
      <c r="E359" s="1361"/>
      <c r="F359" s="1124"/>
    </row>
    <row r="360" spans="1:6" s="1290" customFormat="1" ht="25.5">
      <c r="B360" s="145" t="s">
        <v>232</v>
      </c>
      <c r="C360" s="88"/>
      <c r="D360" s="212"/>
      <c r="E360" s="1361"/>
      <c r="F360" s="1124"/>
    </row>
    <row r="361" spans="1:6" s="1290" customFormat="1" ht="25.5">
      <c r="B361" s="145" t="s">
        <v>227</v>
      </c>
      <c r="C361" s="88"/>
      <c r="D361" s="212"/>
      <c r="E361" s="1361"/>
      <c r="F361" s="1124"/>
    </row>
    <row r="362" spans="1:6" s="1290" customFormat="1">
      <c r="B362" s="145" t="s">
        <v>208</v>
      </c>
      <c r="C362" s="88"/>
      <c r="D362" s="212"/>
      <c r="E362" s="1361"/>
      <c r="F362" s="1124"/>
    </row>
    <row r="363" spans="1:6" s="1290" customFormat="1">
      <c r="B363" s="145" t="s">
        <v>191</v>
      </c>
      <c r="C363" s="88"/>
      <c r="D363" s="212"/>
      <c r="E363" s="1361"/>
      <c r="F363" s="1124"/>
    </row>
    <row r="364" spans="1:6" s="1290" customFormat="1">
      <c r="B364" s="145" t="s">
        <v>181</v>
      </c>
      <c r="C364" s="88"/>
      <c r="D364" s="212"/>
      <c r="E364" s="1361"/>
      <c r="F364" s="1124"/>
    </row>
    <row r="365" spans="1:6" s="1290" customFormat="1">
      <c r="B365" s="145" t="s">
        <v>182</v>
      </c>
      <c r="C365" s="88"/>
      <c r="D365" s="212"/>
      <c r="E365" s="1361"/>
      <c r="F365" s="1124"/>
    </row>
    <row r="366" spans="1:6" s="1290" customFormat="1">
      <c r="B366" s="145" t="s">
        <v>210</v>
      </c>
      <c r="C366" s="88"/>
      <c r="D366" s="212"/>
      <c r="E366" s="1361"/>
      <c r="F366" s="1124"/>
    </row>
    <row r="367" spans="1:6" s="1290" customFormat="1">
      <c r="B367" s="211"/>
      <c r="C367" s="88"/>
      <c r="D367" s="212"/>
      <c r="E367" s="1361"/>
      <c r="F367" s="1124"/>
    </row>
    <row r="368" spans="1:6" s="1290" customFormat="1">
      <c r="A368" s="1290" t="s">
        <v>950</v>
      </c>
      <c r="B368" s="211" t="s">
        <v>233</v>
      </c>
      <c r="C368" s="88" t="s">
        <v>0</v>
      </c>
      <c r="D368" s="212">
        <v>223.46</v>
      </c>
      <c r="E368" s="1361">
        <v>0</v>
      </c>
      <c r="F368" s="1124">
        <f>+D368*E368</f>
        <v>0</v>
      </c>
    </row>
    <row r="369" spans="1:6" s="1290" customFormat="1">
      <c r="B369" s="145" t="s">
        <v>194</v>
      </c>
      <c r="C369" s="88"/>
      <c r="D369" s="212"/>
      <c r="E369" s="1361"/>
      <c r="F369" s="1124"/>
    </row>
    <row r="370" spans="1:6" s="1290" customFormat="1" ht="25.5">
      <c r="B370" s="145" t="s">
        <v>224</v>
      </c>
      <c r="C370" s="88"/>
      <c r="D370" s="212"/>
      <c r="E370" s="1361"/>
      <c r="F370" s="1124"/>
    </row>
    <row r="371" spans="1:6" s="1290" customFormat="1" ht="25.5">
      <c r="B371" s="145" t="s">
        <v>230</v>
      </c>
      <c r="C371" s="88"/>
      <c r="D371" s="212"/>
      <c r="E371" s="1361"/>
      <c r="F371" s="1124"/>
    </row>
    <row r="372" spans="1:6" s="1290" customFormat="1">
      <c r="B372" s="145" t="s">
        <v>179</v>
      </c>
      <c r="C372" s="88"/>
      <c r="D372" s="212"/>
      <c r="E372" s="1361"/>
      <c r="F372" s="1124"/>
    </row>
    <row r="373" spans="1:6" s="1290" customFormat="1">
      <c r="B373" s="145" t="s">
        <v>180</v>
      </c>
      <c r="C373" s="88"/>
      <c r="D373" s="212"/>
      <c r="E373" s="1361"/>
      <c r="F373" s="1124"/>
    </row>
    <row r="374" spans="1:6" s="1290" customFormat="1">
      <c r="B374" s="145" t="s">
        <v>181</v>
      </c>
      <c r="C374" s="88"/>
      <c r="D374" s="212"/>
      <c r="E374" s="1361"/>
      <c r="F374" s="1124"/>
    </row>
    <row r="375" spans="1:6" s="1290" customFormat="1">
      <c r="B375" s="145" t="s">
        <v>182</v>
      </c>
      <c r="C375" s="88"/>
      <c r="D375" s="212"/>
      <c r="E375" s="1361"/>
      <c r="F375" s="1124"/>
    </row>
    <row r="376" spans="1:6" s="1290" customFormat="1">
      <c r="B376" s="145" t="s">
        <v>183</v>
      </c>
      <c r="C376" s="88"/>
      <c r="D376" s="212"/>
      <c r="E376" s="1361"/>
      <c r="F376" s="1124"/>
    </row>
    <row r="377" spans="1:6" s="1290" customFormat="1">
      <c r="B377" s="211"/>
      <c r="C377" s="88"/>
      <c r="D377" s="212"/>
      <c r="E377" s="1361"/>
      <c r="F377" s="1124"/>
    </row>
    <row r="378" spans="1:6" s="1290" customFormat="1">
      <c r="A378" s="1290" t="s">
        <v>951</v>
      </c>
      <c r="B378" s="211" t="s">
        <v>234</v>
      </c>
      <c r="C378" s="88" t="s">
        <v>0</v>
      </c>
      <c r="D378" s="212">
        <v>457.87</v>
      </c>
      <c r="E378" s="1361">
        <v>0</v>
      </c>
      <c r="F378" s="1124">
        <f>+D378*E378</f>
        <v>0</v>
      </c>
    </row>
    <row r="379" spans="1:6" s="1290" customFormat="1">
      <c r="B379" s="145" t="s">
        <v>194</v>
      </c>
      <c r="C379" s="88"/>
      <c r="D379" s="212"/>
      <c r="E379" s="1361"/>
      <c r="F379" s="1124"/>
    </row>
    <row r="380" spans="1:6" s="1290" customFormat="1" ht="25.5">
      <c r="B380" s="145" t="s">
        <v>224</v>
      </c>
      <c r="C380" s="88"/>
      <c r="D380" s="212"/>
      <c r="E380" s="1361"/>
      <c r="F380" s="1124"/>
    </row>
    <row r="381" spans="1:6" s="1290" customFormat="1" ht="25.5">
      <c r="B381" s="145" t="s">
        <v>230</v>
      </c>
      <c r="C381" s="88"/>
      <c r="D381" s="212"/>
      <c r="E381" s="1361"/>
      <c r="F381" s="1124"/>
    </row>
    <row r="382" spans="1:6" s="1290" customFormat="1">
      <c r="B382" s="145" t="s">
        <v>179</v>
      </c>
      <c r="C382" s="88"/>
      <c r="D382" s="212"/>
      <c r="E382" s="1361"/>
      <c r="F382" s="1124"/>
    </row>
    <row r="383" spans="1:6" s="1290" customFormat="1">
      <c r="B383" s="145" t="s">
        <v>186</v>
      </c>
      <c r="C383" s="88"/>
      <c r="D383" s="212"/>
      <c r="E383" s="1361"/>
      <c r="F383" s="1124"/>
    </row>
    <row r="384" spans="1:6" s="1290" customFormat="1">
      <c r="B384" s="145" t="s">
        <v>181</v>
      </c>
      <c r="C384" s="88"/>
      <c r="D384" s="212"/>
      <c r="E384" s="1361"/>
      <c r="F384" s="1124"/>
    </row>
    <row r="385" spans="1:6" s="1290" customFormat="1">
      <c r="B385" s="145" t="s">
        <v>182</v>
      </c>
      <c r="C385" s="88"/>
      <c r="D385" s="212"/>
      <c r="E385" s="1361"/>
      <c r="F385" s="1124"/>
    </row>
    <row r="386" spans="1:6" s="1290" customFormat="1">
      <c r="B386" s="145" t="s">
        <v>183</v>
      </c>
      <c r="C386" s="88"/>
      <c r="D386" s="212"/>
      <c r="E386" s="1361"/>
      <c r="F386" s="1124"/>
    </row>
    <row r="387" spans="1:6" s="1290" customFormat="1">
      <c r="B387" s="211"/>
      <c r="C387" s="88"/>
      <c r="D387" s="212"/>
      <c r="E387" s="1361"/>
      <c r="F387" s="1124"/>
    </row>
    <row r="388" spans="1:6" s="1290" customFormat="1">
      <c r="A388" s="1290" t="s">
        <v>952</v>
      </c>
      <c r="B388" s="211" t="s">
        <v>235</v>
      </c>
      <c r="C388" s="88" t="s">
        <v>0</v>
      </c>
      <c r="D388" s="212">
        <v>237.86</v>
      </c>
      <c r="E388" s="1361">
        <v>0</v>
      </c>
      <c r="F388" s="1124">
        <f>+D388*E388</f>
        <v>0</v>
      </c>
    </row>
    <row r="389" spans="1:6" s="1290" customFormat="1">
      <c r="B389" s="145" t="s">
        <v>194</v>
      </c>
      <c r="C389" s="88"/>
      <c r="D389" s="212"/>
      <c r="E389" s="1361"/>
      <c r="F389" s="1124"/>
    </row>
    <row r="390" spans="1:6" s="1290" customFormat="1" ht="25.5">
      <c r="B390" s="145" t="s">
        <v>224</v>
      </c>
      <c r="C390" s="88"/>
      <c r="D390" s="212"/>
      <c r="E390" s="1361"/>
      <c r="F390" s="1124"/>
    </row>
    <row r="391" spans="1:6" s="1290" customFormat="1" ht="25.5">
      <c r="B391" s="145" t="s">
        <v>230</v>
      </c>
      <c r="C391" s="88"/>
      <c r="D391" s="212"/>
      <c r="E391" s="1361"/>
      <c r="F391" s="1124"/>
    </row>
    <row r="392" spans="1:6" s="1290" customFormat="1">
      <c r="B392" s="145" t="s">
        <v>208</v>
      </c>
      <c r="C392" s="88"/>
      <c r="D392" s="212"/>
      <c r="E392" s="1361"/>
      <c r="F392" s="1124"/>
    </row>
    <row r="393" spans="1:6" s="1290" customFormat="1">
      <c r="B393" s="145" t="s">
        <v>191</v>
      </c>
      <c r="C393" s="88"/>
      <c r="D393" s="212"/>
      <c r="E393" s="1361"/>
      <c r="F393" s="1124"/>
    </row>
    <row r="394" spans="1:6" s="1290" customFormat="1">
      <c r="B394" s="145" t="s">
        <v>181</v>
      </c>
      <c r="C394" s="88"/>
      <c r="D394" s="212"/>
      <c r="E394" s="1361"/>
      <c r="F394" s="1124"/>
    </row>
    <row r="395" spans="1:6" s="1290" customFormat="1">
      <c r="B395" s="145" t="s">
        <v>182</v>
      </c>
      <c r="C395" s="88"/>
      <c r="D395" s="212"/>
      <c r="E395" s="1361"/>
      <c r="F395" s="1124"/>
    </row>
    <row r="396" spans="1:6" s="1290" customFormat="1">
      <c r="B396" s="145" t="s">
        <v>210</v>
      </c>
      <c r="C396" s="88"/>
      <c r="D396" s="212"/>
      <c r="E396" s="1361"/>
      <c r="F396" s="1124"/>
    </row>
    <row r="397" spans="1:6" s="1290" customFormat="1">
      <c r="B397" s="211"/>
      <c r="C397" s="88"/>
      <c r="D397" s="212"/>
      <c r="E397" s="1361"/>
      <c r="F397" s="1124"/>
    </row>
    <row r="398" spans="1:6" s="1290" customFormat="1">
      <c r="A398" s="1290" t="s">
        <v>953</v>
      </c>
      <c r="B398" s="211" t="s">
        <v>236</v>
      </c>
      <c r="C398" s="88" t="s">
        <v>0</v>
      </c>
      <c r="D398" s="212">
        <v>573.16</v>
      </c>
      <c r="E398" s="1361">
        <v>0</v>
      </c>
      <c r="F398" s="1124">
        <f>+D398*E398</f>
        <v>0</v>
      </c>
    </row>
    <row r="399" spans="1:6" s="1290" customFormat="1">
      <c r="B399" s="145" t="s">
        <v>194</v>
      </c>
      <c r="C399" s="88"/>
      <c r="D399" s="212"/>
      <c r="E399" s="1361"/>
      <c r="F399" s="1124"/>
    </row>
    <row r="400" spans="1:6" s="1290" customFormat="1" ht="25.5">
      <c r="B400" s="145" t="s">
        <v>224</v>
      </c>
      <c r="C400" s="88"/>
      <c r="D400" s="212"/>
      <c r="E400" s="1361"/>
      <c r="F400" s="1124"/>
    </row>
    <row r="401" spans="1:6" s="1290" customFormat="1" ht="25.5">
      <c r="B401" s="145" t="s">
        <v>230</v>
      </c>
      <c r="C401" s="88"/>
      <c r="D401" s="212"/>
      <c r="E401" s="1361"/>
      <c r="F401" s="1124"/>
    </row>
    <row r="402" spans="1:6" s="1290" customFormat="1">
      <c r="B402" s="145" t="s">
        <v>179</v>
      </c>
      <c r="C402" s="88"/>
      <c r="D402" s="212"/>
      <c r="E402" s="1361"/>
      <c r="F402" s="1124"/>
    </row>
    <row r="403" spans="1:6" s="1290" customFormat="1">
      <c r="B403" s="145" t="s">
        <v>191</v>
      </c>
      <c r="C403" s="88"/>
      <c r="D403" s="212"/>
      <c r="E403" s="1361"/>
      <c r="F403" s="1124"/>
    </row>
    <row r="404" spans="1:6" s="1290" customFormat="1">
      <c r="B404" s="145" t="s">
        <v>181</v>
      </c>
      <c r="C404" s="88"/>
      <c r="D404" s="212"/>
      <c r="E404" s="1361"/>
      <c r="F404" s="1124"/>
    </row>
    <row r="405" spans="1:6" s="1290" customFormat="1">
      <c r="B405" s="145" t="s">
        <v>182</v>
      </c>
      <c r="C405" s="88"/>
      <c r="D405" s="212"/>
      <c r="E405" s="1361"/>
      <c r="F405" s="1124"/>
    </row>
    <row r="406" spans="1:6" s="1290" customFormat="1">
      <c r="B406" s="145" t="s">
        <v>183</v>
      </c>
      <c r="C406" s="88"/>
      <c r="D406" s="212"/>
      <c r="E406" s="1361"/>
      <c r="F406" s="1124"/>
    </row>
    <row r="407" spans="1:6" s="1290" customFormat="1">
      <c r="B407" s="211"/>
      <c r="C407" s="88"/>
      <c r="D407" s="212"/>
      <c r="E407" s="1361"/>
      <c r="F407" s="1124"/>
    </row>
    <row r="408" spans="1:6" s="1290" customFormat="1">
      <c r="A408" s="1290" t="s">
        <v>954</v>
      </c>
      <c r="B408" s="211" t="s">
        <v>237</v>
      </c>
      <c r="C408" s="88" t="s">
        <v>0</v>
      </c>
      <c r="D408" s="212">
        <v>369.52</v>
      </c>
      <c r="E408" s="1361">
        <v>0</v>
      </c>
      <c r="F408" s="1124">
        <f>+D408*E408</f>
        <v>0</v>
      </c>
    </row>
    <row r="409" spans="1:6" s="1290" customFormat="1">
      <c r="B409" s="145" t="s">
        <v>194</v>
      </c>
      <c r="C409" s="88"/>
      <c r="D409" s="212"/>
      <c r="E409" s="1361"/>
      <c r="F409" s="1124"/>
    </row>
    <row r="410" spans="1:6" s="1290" customFormat="1" ht="25.5">
      <c r="B410" s="145" t="s">
        <v>238</v>
      </c>
      <c r="C410" s="88"/>
      <c r="D410" s="212"/>
      <c r="E410" s="1361"/>
      <c r="F410" s="1124"/>
    </row>
    <row r="411" spans="1:6" s="1290" customFormat="1" ht="25.5">
      <c r="B411" s="145" t="s">
        <v>227</v>
      </c>
      <c r="C411" s="88"/>
      <c r="D411" s="212"/>
      <c r="E411" s="1361"/>
      <c r="F411" s="1124"/>
    </row>
    <row r="412" spans="1:6" s="1290" customFormat="1">
      <c r="B412" s="145" t="s">
        <v>179</v>
      </c>
      <c r="C412" s="88"/>
      <c r="D412" s="212"/>
      <c r="E412" s="1361"/>
      <c r="F412" s="1124"/>
    </row>
    <row r="413" spans="1:6" s="1290" customFormat="1">
      <c r="B413" s="145" t="s">
        <v>196</v>
      </c>
      <c r="C413" s="88"/>
      <c r="D413" s="212"/>
      <c r="E413" s="1361"/>
      <c r="F413" s="1124"/>
    </row>
    <row r="414" spans="1:6" s="1290" customFormat="1">
      <c r="B414" s="145" t="s">
        <v>181</v>
      </c>
      <c r="C414" s="88"/>
      <c r="D414" s="212"/>
      <c r="E414" s="1361"/>
      <c r="F414" s="1124"/>
    </row>
    <row r="415" spans="1:6" s="1290" customFormat="1">
      <c r="B415" s="145" t="s">
        <v>182</v>
      </c>
      <c r="C415" s="88"/>
      <c r="D415" s="212"/>
      <c r="E415" s="1361"/>
      <c r="F415" s="1124"/>
    </row>
    <row r="416" spans="1:6" s="1290" customFormat="1">
      <c r="B416" s="145" t="s">
        <v>183</v>
      </c>
      <c r="C416" s="88"/>
      <c r="D416" s="212"/>
      <c r="E416" s="1361"/>
      <c r="F416" s="1124"/>
    </row>
    <row r="417" spans="1:6" s="1290" customFormat="1">
      <c r="B417" s="211"/>
      <c r="C417" s="88"/>
      <c r="D417" s="212"/>
      <c r="E417" s="1361"/>
      <c r="F417" s="1124"/>
    </row>
    <row r="418" spans="1:6" s="1290" customFormat="1">
      <c r="A418" s="1290" t="s">
        <v>955</v>
      </c>
      <c r="B418" s="211" t="s">
        <v>239</v>
      </c>
      <c r="C418" s="88" t="s">
        <v>0</v>
      </c>
      <c r="D418" s="212">
        <v>48.41</v>
      </c>
      <c r="E418" s="1361">
        <v>0</v>
      </c>
      <c r="F418" s="1124">
        <f>+D418*E418</f>
        <v>0</v>
      </c>
    </row>
    <row r="419" spans="1:6" s="1290" customFormat="1">
      <c r="B419" s="145" t="s">
        <v>194</v>
      </c>
      <c r="C419" s="88"/>
      <c r="D419" s="212"/>
      <c r="E419" s="1361"/>
      <c r="F419" s="1124"/>
    </row>
    <row r="420" spans="1:6" s="1290" customFormat="1" ht="25.5">
      <c r="B420" s="145" t="s">
        <v>238</v>
      </c>
      <c r="C420" s="88"/>
      <c r="D420" s="212"/>
      <c r="E420" s="1361"/>
      <c r="F420" s="1124"/>
    </row>
    <row r="421" spans="1:6" s="1290" customFormat="1" ht="25.5">
      <c r="B421" s="145" t="s">
        <v>227</v>
      </c>
      <c r="C421" s="88"/>
      <c r="D421" s="212"/>
      <c r="E421" s="1361"/>
      <c r="F421" s="1124"/>
    </row>
    <row r="422" spans="1:6" s="1290" customFormat="1">
      <c r="B422" s="145" t="s">
        <v>208</v>
      </c>
      <c r="C422" s="88"/>
      <c r="D422" s="212"/>
      <c r="E422" s="1361"/>
      <c r="F422" s="1124"/>
    </row>
    <row r="423" spans="1:6" s="1290" customFormat="1">
      <c r="B423" s="145" t="s">
        <v>191</v>
      </c>
      <c r="C423" s="88"/>
      <c r="D423" s="212"/>
      <c r="E423" s="1361"/>
      <c r="F423" s="1124"/>
    </row>
    <row r="424" spans="1:6" s="1290" customFormat="1">
      <c r="B424" s="145" t="s">
        <v>181</v>
      </c>
      <c r="C424" s="88"/>
      <c r="D424" s="212"/>
      <c r="E424" s="1361"/>
      <c r="F424" s="1124"/>
    </row>
    <row r="425" spans="1:6" s="1290" customFormat="1">
      <c r="B425" s="145" t="s">
        <v>182</v>
      </c>
      <c r="C425" s="88"/>
      <c r="D425" s="212"/>
      <c r="E425" s="1361"/>
      <c r="F425" s="1124"/>
    </row>
    <row r="426" spans="1:6" s="1290" customFormat="1">
      <c r="B426" s="145" t="s">
        <v>210</v>
      </c>
      <c r="C426" s="88"/>
      <c r="D426" s="212"/>
      <c r="E426" s="1361"/>
      <c r="F426" s="1124"/>
    </row>
    <row r="427" spans="1:6" s="1290" customFormat="1">
      <c r="B427" s="211"/>
      <c r="C427" s="88"/>
      <c r="D427" s="212"/>
      <c r="E427" s="1361"/>
      <c r="F427" s="1124"/>
    </row>
    <row r="428" spans="1:6" s="1290" customFormat="1">
      <c r="A428" s="1290" t="s">
        <v>956</v>
      </c>
      <c r="B428" s="211" t="s">
        <v>240</v>
      </c>
      <c r="C428" s="88" t="s">
        <v>0</v>
      </c>
      <c r="D428" s="212">
        <v>111.44</v>
      </c>
      <c r="E428" s="1361">
        <v>0</v>
      </c>
      <c r="F428" s="1124">
        <f>+D428*E428</f>
        <v>0</v>
      </c>
    </row>
    <row r="429" spans="1:6" s="1290" customFormat="1">
      <c r="B429" s="145" t="s">
        <v>194</v>
      </c>
      <c r="C429" s="88"/>
      <c r="D429" s="212"/>
      <c r="E429" s="1361"/>
      <c r="F429" s="1124"/>
    </row>
    <row r="430" spans="1:6" s="1290" customFormat="1" ht="25.5">
      <c r="B430" s="145" t="s">
        <v>238</v>
      </c>
      <c r="C430" s="88"/>
      <c r="D430" s="212"/>
      <c r="E430" s="1361"/>
      <c r="F430" s="1124"/>
    </row>
    <row r="431" spans="1:6" s="1290" customFormat="1" ht="25.5">
      <c r="B431" s="145" t="s">
        <v>227</v>
      </c>
      <c r="C431" s="88"/>
      <c r="D431" s="212"/>
      <c r="E431" s="1361"/>
      <c r="F431" s="1124"/>
    </row>
    <row r="432" spans="1:6" s="1290" customFormat="1">
      <c r="B432" s="145" t="s">
        <v>208</v>
      </c>
      <c r="C432" s="88"/>
      <c r="D432" s="212"/>
      <c r="E432" s="1361"/>
      <c r="F432" s="1124"/>
    </row>
    <row r="433" spans="1:6" s="1290" customFormat="1">
      <c r="B433" s="145" t="s">
        <v>191</v>
      </c>
      <c r="C433" s="88"/>
      <c r="D433" s="212"/>
      <c r="E433" s="1361"/>
      <c r="F433" s="1124"/>
    </row>
    <row r="434" spans="1:6" s="1290" customFormat="1">
      <c r="B434" s="145" t="s">
        <v>181</v>
      </c>
      <c r="C434" s="88"/>
      <c r="D434" s="212"/>
      <c r="E434" s="1361"/>
      <c r="F434" s="1124"/>
    </row>
    <row r="435" spans="1:6" s="1290" customFormat="1">
      <c r="B435" s="145" t="s">
        <v>182</v>
      </c>
      <c r="C435" s="88"/>
      <c r="D435" s="212"/>
      <c r="E435" s="1361"/>
      <c r="F435" s="1124"/>
    </row>
    <row r="436" spans="1:6" s="1290" customFormat="1" ht="25.5">
      <c r="B436" s="145" t="s">
        <v>189</v>
      </c>
      <c r="C436" s="88"/>
      <c r="D436" s="212"/>
      <c r="E436" s="1361"/>
      <c r="F436" s="1124"/>
    </row>
    <row r="437" spans="1:6" s="1290" customFormat="1">
      <c r="B437" s="211"/>
      <c r="C437" s="88"/>
      <c r="D437" s="212"/>
      <c r="E437" s="1361"/>
      <c r="F437" s="1124"/>
    </row>
    <row r="438" spans="1:6" s="1290" customFormat="1">
      <c r="A438" s="1290" t="s">
        <v>957</v>
      </c>
      <c r="B438" s="211" t="s">
        <v>241</v>
      </c>
      <c r="C438" s="88" t="s">
        <v>0</v>
      </c>
      <c r="D438" s="212">
        <v>69.16</v>
      </c>
      <c r="E438" s="1361">
        <v>0</v>
      </c>
      <c r="F438" s="1124">
        <f>+D438*E438</f>
        <v>0</v>
      </c>
    </row>
    <row r="439" spans="1:6" s="1290" customFormat="1">
      <c r="B439" s="145" t="s">
        <v>194</v>
      </c>
      <c r="C439" s="88"/>
      <c r="D439" s="212"/>
      <c r="E439" s="1361"/>
      <c r="F439" s="1124"/>
    </row>
    <row r="440" spans="1:6" s="1290" customFormat="1" ht="25.5">
      <c r="B440" s="145" t="s">
        <v>224</v>
      </c>
      <c r="C440" s="88"/>
      <c r="D440" s="212"/>
      <c r="E440" s="1361"/>
      <c r="F440" s="1124"/>
    </row>
    <row r="441" spans="1:6" s="1290" customFormat="1" ht="25.5">
      <c r="B441" s="145" t="s">
        <v>230</v>
      </c>
      <c r="C441" s="88"/>
      <c r="D441" s="212"/>
      <c r="E441" s="1361"/>
      <c r="F441" s="1124"/>
    </row>
    <row r="442" spans="1:6" s="1290" customFormat="1">
      <c r="B442" s="145" t="s">
        <v>208</v>
      </c>
      <c r="C442" s="88"/>
      <c r="D442" s="212"/>
      <c r="E442" s="1361"/>
      <c r="F442" s="1124"/>
    </row>
    <row r="443" spans="1:6" s="1290" customFormat="1">
      <c r="B443" s="145" t="s">
        <v>186</v>
      </c>
      <c r="C443" s="88"/>
      <c r="D443" s="212"/>
      <c r="E443" s="1361"/>
      <c r="F443" s="1124"/>
    </row>
    <row r="444" spans="1:6" s="1290" customFormat="1">
      <c r="B444" s="145" t="s">
        <v>181</v>
      </c>
      <c r="C444" s="88"/>
      <c r="D444" s="212"/>
      <c r="E444" s="1361"/>
      <c r="F444" s="1124"/>
    </row>
    <row r="445" spans="1:6" s="1290" customFormat="1">
      <c r="B445" s="145" t="s">
        <v>182</v>
      </c>
      <c r="C445" s="88"/>
      <c r="D445" s="212"/>
      <c r="E445" s="1361"/>
      <c r="F445" s="1124"/>
    </row>
    <row r="446" spans="1:6" s="1290" customFormat="1">
      <c r="B446" s="145" t="s">
        <v>210</v>
      </c>
      <c r="C446" s="88"/>
      <c r="D446" s="212"/>
      <c r="E446" s="1361"/>
      <c r="F446" s="1124"/>
    </row>
    <row r="447" spans="1:6" s="1290" customFormat="1">
      <c r="B447" s="211"/>
      <c r="C447" s="88"/>
      <c r="D447" s="212"/>
      <c r="E447" s="1361"/>
      <c r="F447" s="1124"/>
    </row>
    <row r="448" spans="1:6" s="1290" customFormat="1">
      <c r="A448" s="1290" t="s">
        <v>958</v>
      </c>
      <c r="B448" s="211" t="s">
        <v>242</v>
      </c>
      <c r="C448" s="88" t="s">
        <v>0</v>
      </c>
      <c r="D448" s="212">
        <v>87.29</v>
      </c>
      <c r="E448" s="1361">
        <v>0</v>
      </c>
      <c r="F448" s="1124">
        <f>+D448*E448</f>
        <v>0</v>
      </c>
    </row>
    <row r="449" spans="1:6" s="1290" customFormat="1">
      <c r="B449" s="145" t="s">
        <v>194</v>
      </c>
      <c r="C449" s="88"/>
      <c r="D449" s="212"/>
      <c r="E449" s="1361"/>
      <c r="F449" s="1124"/>
    </row>
    <row r="450" spans="1:6" s="1290" customFormat="1" ht="25.5">
      <c r="B450" s="145" t="s">
        <v>224</v>
      </c>
      <c r="C450" s="88"/>
      <c r="D450" s="212"/>
      <c r="E450" s="1361"/>
      <c r="F450" s="1124"/>
    </row>
    <row r="451" spans="1:6" s="1290" customFormat="1" ht="25.5">
      <c r="B451" s="145" t="s">
        <v>230</v>
      </c>
      <c r="C451" s="88"/>
      <c r="D451" s="212"/>
      <c r="E451" s="1361"/>
      <c r="F451" s="1124"/>
    </row>
    <row r="452" spans="1:6" s="1290" customFormat="1">
      <c r="B452" s="145" t="s">
        <v>179</v>
      </c>
      <c r="C452" s="88"/>
      <c r="D452" s="212"/>
      <c r="E452" s="1361"/>
      <c r="F452" s="1124"/>
    </row>
    <row r="453" spans="1:6" s="1290" customFormat="1">
      <c r="B453" s="145" t="s">
        <v>196</v>
      </c>
      <c r="C453" s="88"/>
      <c r="D453" s="212"/>
      <c r="E453" s="1361"/>
      <c r="F453" s="1124"/>
    </row>
    <row r="454" spans="1:6" s="1290" customFormat="1">
      <c r="B454" s="145" t="s">
        <v>181</v>
      </c>
      <c r="C454" s="88"/>
      <c r="D454" s="212"/>
      <c r="E454" s="1361"/>
      <c r="F454" s="1124"/>
    </row>
    <row r="455" spans="1:6" s="1290" customFormat="1">
      <c r="B455" s="145" t="s">
        <v>182</v>
      </c>
      <c r="C455" s="88"/>
      <c r="D455" s="212"/>
      <c r="E455" s="1361"/>
      <c r="F455" s="1124"/>
    </row>
    <row r="456" spans="1:6" s="1290" customFormat="1">
      <c r="B456" s="145" t="s">
        <v>183</v>
      </c>
      <c r="C456" s="88"/>
      <c r="D456" s="212"/>
      <c r="E456" s="1361"/>
      <c r="F456" s="1124"/>
    </row>
    <row r="457" spans="1:6" s="1290" customFormat="1">
      <c r="B457" s="211"/>
      <c r="C457" s="88"/>
      <c r="D457" s="212"/>
      <c r="E457" s="1361"/>
      <c r="F457" s="1124"/>
    </row>
    <row r="458" spans="1:6" s="1290" customFormat="1">
      <c r="A458" s="1290" t="s">
        <v>959</v>
      </c>
      <c r="B458" s="211" t="s">
        <v>243</v>
      </c>
      <c r="C458" s="88" t="s">
        <v>0</v>
      </c>
      <c r="D458" s="212">
        <v>55.13</v>
      </c>
      <c r="E458" s="1361">
        <v>0</v>
      </c>
      <c r="F458" s="1124">
        <f>+D458*E458</f>
        <v>0</v>
      </c>
    </row>
    <row r="459" spans="1:6" s="1290" customFormat="1">
      <c r="B459" s="145" t="s">
        <v>194</v>
      </c>
      <c r="C459" s="88"/>
      <c r="D459" s="212"/>
      <c r="E459" s="1361"/>
      <c r="F459" s="1124"/>
    </row>
    <row r="460" spans="1:6" s="1290" customFormat="1" ht="25.5">
      <c r="B460" s="145" t="s">
        <v>238</v>
      </c>
      <c r="C460" s="88"/>
      <c r="D460" s="212"/>
      <c r="E460" s="1361"/>
      <c r="F460" s="1124"/>
    </row>
    <row r="461" spans="1:6" s="1290" customFormat="1" ht="25.5">
      <c r="B461" s="145" t="s">
        <v>244</v>
      </c>
      <c r="C461" s="88"/>
      <c r="D461" s="212"/>
      <c r="E461" s="1361"/>
      <c r="F461" s="1124"/>
    </row>
    <row r="462" spans="1:6" s="1290" customFormat="1">
      <c r="B462" s="145" t="s">
        <v>208</v>
      </c>
      <c r="C462" s="88"/>
      <c r="D462" s="212"/>
      <c r="E462" s="1361"/>
      <c r="F462" s="1124"/>
    </row>
    <row r="463" spans="1:6" s="1290" customFormat="1">
      <c r="B463" s="145" t="s">
        <v>191</v>
      </c>
      <c r="C463" s="88"/>
      <c r="D463" s="212"/>
      <c r="E463" s="1361"/>
      <c r="F463" s="1124"/>
    </row>
    <row r="464" spans="1:6" s="1290" customFormat="1">
      <c r="B464" s="145" t="s">
        <v>181</v>
      </c>
      <c r="C464" s="88"/>
      <c r="D464" s="212"/>
      <c r="E464" s="1361"/>
      <c r="F464" s="1124"/>
    </row>
    <row r="465" spans="1:6" s="1290" customFormat="1">
      <c r="B465" s="145" t="s">
        <v>182</v>
      </c>
      <c r="C465" s="88"/>
      <c r="D465" s="212"/>
      <c r="E465" s="1361"/>
      <c r="F465" s="1124"/>
    </row>
    <row r="466" spans="1:6" s="1290" customFormat="1">
      <c r="B466" s="145" t="s">
        <v>210</v>
      </c>
      <c r="C466" s="88"/>
      <c r="D466" s="212"/>
      <c r="E466" s="1361"/>
      <c r="F466" s="1124"/>
    </row>
    <row r="467" spans="1:6" s="1290" customFormat="1">
      <c r="B467" s="211"/>
      <c r="C467" s="88"/>
      <c r="D467" s="212"/>
      <c r="E467" s="1361"/>
      <c r="F467" s="1124"/>
    </row>
    <row r="468" spans="1:6" s="1290" customFormat="1">
      <c r="A468" s="1290" t="s">
        <v>960</v>
      </c>
      <c r="B468" s="211" t="s">
        <v>245</v>
      </c>
      <c r="C468" s="88" t="s">
        <v>0</v>
      </c>
      <c r="D468" s="212">
        <v>104.15</v>
      </c>
      <c r="E468" s="1361">
        <v>0</v>
      </c>
      <c r="F468" s="1124">
        <f>+D468*E468</f>
        <v>0</v>
      </c>
    </row>
    <row r="469" spans="1:6" s="1290" customFormat="1">
      <c r="B469" s="145" t="s">
        <v>194</v>
      </c>
      <c r="C469" s="88"/>
      <c r="D469" s="212"/>
      <c r="E469" s="1361"/>
      <c r="F469" s="1124"/>
    </row>
    <row r="470" spans="1:6" s="1290" customFormat="1" ht="25.5">
      <c r="B470" s="145" t="s">
        <v>224</v>
      </c>
      <c r="C470" s="88"/>
      <c r="D470" s="212"/>
      <c r="E470" s="1361"/>
      <c r="F470" s="1124"/>
    </row>
    <row r="471" spans="1:6" s="1290" customFormat="1" ht="25.5">
      <c r="B471" s="145" t="s">
        <v>225</v>
      </c>
      <c r="C471" s="88"/>
      <c r="D471" s="212"/>
      <c r="E471" s="1361"/>
      <c r="F471" s="1124"/>
    </row>
    <row r="472" spans="1:6" s="1290" customFormat="1">
      <c r="B472" s="145" t="s">
        <v>179</v>
      </c>
      <c r="C472" s="88"/>
      <c r="D472" s="212"/>
      <c r="E472" s="1361"/>
      <c r="F472" s="1124"/>
    </row>
    <row r="473" spans="1:6" s="1290" customFormat="1">
      <c r="B473" s="145" t="s">
        <v>196</v>
      </c>
      <c r="C473" s="88"/>
      <c r="D473" s="212"/>
      <c r="E473" s="1361"/>
      <c r="F473" s="1124"/>
    </row>
    <row r="474" spans="1:6" s="1290" customFormat="1">
      <c r="B474" s="145" t="s">
        <v>181</v>
      </c>
      <c r="C474" s="88"/>
      <c r="D474" s="212"/>
      <c r="E474" s="1361"/>
      <c r="F474" s="1124"/>
    </row>
    <row r="475" spans="1:6" s="1290" customFormat="1">
      <c r="B475" s="145" t="s">
        <v>182</v>
      </c>
      <c r="C475" s="88"/>
      <c r="D475" s="212"/>
      <c r="E475" s="1361"/>
      <c r="F475" s="1124"/>
    </row>
    <row r="476" spans="1:6" s="1290" customFormat="1">
      <c r="B476" s="145" t="s">
        <v>183</v>
      </c>
      <c r="C476" s="88"/>
      <c r="D476" s="212"/>
      <c r="E476" s="1361"/>
      <c r="F476" s="1124"/>
    </row>
    <row r="477" spans="1:6" s="1290" customFormat="1">
      <c r="B477" s="211"/>
      <c r="C477" s="88"/>
      <c r="D477" s="212"/>
      <c r="E477" s="1361"/>
      <c r="F477" s="1124"/>
    </row>
    <row r="478" spans="1:6" s="1290" customFormat="1">
      <c r="A478" s="1290" t="s">
        <v>961</v>
      </c>
      <c r="B478" s="211" t="s">
        <v>246</v>
      </c>
      <c r="C478" s="88" t="s">
        <v>0</v>
      </c>
      <c r="D478" s="212">
        <v>299.41000000000003</v>
      </c>
      <c r="E478" s="1361">
        <v>0</v>
      </c>
      <c r="F478" s="1124">
        <f>+D478*E478</f>
        <v>0</v>
      </c>
    </row>
    <row r="479" spans="1:6" s="1290" customFormat="1">
      <c r="B479" s="145" t="s">
        <v>194</v>
      </c>
      <c r="C479" s="88"/>
      <c r="D479" s="212"/>
      <c r="E479" s="1361"/>
      <c r="F479" s="1124"/>
    </row>
    <row r="480" spans="1:6" s="1290" customFormat="1" ht="25.5">
      <c r="B480" s="145" t="s">
        <v>224</v>
      </c>
      <c r="C480" s="88"/>
      <c r="D480" s="212"/>
      <c r="E480" s="1361"/>
      <c r="F480" s="1124"/>
    </row>
    <row r="481" spans="1:6" s="1290" customFormat="1" ht="25.5">
      <c r="B481" s="145" t="s">
        <v>227</v>
      </c>
      <c r="C481" s="88"/>
      <c r="D481" s="212"/>
      <c r="E481" s="1361"/>
      <c r="F481" s="1124"/>
    </row>
    <row r="482" spans="1:6" s="1290" customFormat="1">
      <c r="B482" s="145" t="s">
        <v>179</v>
      </c>
      <c r="C482" s="88"/>
      <c r="D482" s="212"/>
      <c r="E482" s="1361"/>
      <c r="F482" s="1124"/>
    </row>
    <row r="483" spans="1:6" s="1290" customFormat="1">
      <c r="B483" s="145" t="s">
        <v>196</v>
      </c>
      <c r="C483" s="88"/>
      <c r="D483" s="212"/>
      <c r="E483" s="1361"/>
      <c r="F483" s="1124"/>
    </row>
    <row r="484" spans="1:6" s="1290" customFormat="1">
      <c r="B484" s="145" t="s">
        <v>181</v>
      </c>
      <c r="C484" s="88"/>
      <c r="D484" s="212"/>
      <c r="E484" s="1361"/>
      <c r="F484" s="1124"/>
    </row>
    <row r="485" spans="1:6" s="1290" customFormat="1">
      <c r="B485" s="145" t="s">
        <v>182</v>
      </c>
      <c r="C485" s="88"/>
      <c r="D485" s="212"/>
      <c r="E485" s="1361"/>
      <c r="F485" s="1124"/>
    </row>
    <row r="486" spans="1:6" s="1290" customFormat="1">
      <c r="B486" s="145" t="s">
        <v>183</v>
      </c>
      <c r="C486" s="88"/>
      <c r="D486" s="212"/>
      <c r="E486" s="1361"/>
      <c r="F486" s="1124"/>
    </row>
    <row r="487" spans="1:6" s="1290" customFormat="1">
      <c r="B487" s="211"/>
      <c r="C487" s="88"/>
      <c r="D487" s="212"/>
      <c r="E487" s="1361"/>
      <c r="F487" s="1124"/>
    </row>
    <row r="488" spans="1:6" s="1290" customFormat="1">
      <c r="A488" s="1290" t="s">
        <v>962</v>
      </c>
      <c r="B488" s="211" t="s">
        <v>247</v>
      </c>
      <c r="C488" s="88" t="s">
        <v>0</v>
      </c>
      <c r="D488" s="212">
        <v>23.01</v>
      </c>
      <c r="E488" s="1361">
        <v>0</v>
      </c>
      <c r="F488" s="1124">
        <f>+D488*E488</f>
        <v>0</v>
      </c>
    </row>
    <row r="489" spans="1:6" s="1290" customFormat="1">
      <c r="B489" s="145" t="s">
        <v>194</v>
      </c>
      <c r="C489" s="88"/>
      <c r="D489" s="212"/>
      <c r="E489" s="1361"/>
      <c r="F489" s="1124"/>
    </row>
    <row r="490" spans="1:6" s="1290" customFormat="1" ht="25.5">
      <c r="B490" s="145" t="s">
        <v>238</v>
      </c>
      <c r="C490" s="88"/>
      <c r="D490" s="212"/>
      <c r="E490" s="1361"/>
      <c r="F490" s="1124"/>
    </row>
    <row r="491" spans="1:6" s="1290" customFormat="1" ht="25.5">
      <c r="B491" s="145" t="s">
        <v>244</v>
      </c>
      <c r="C491" s="88"/>
      <c r="D491" s="212"/>
      <c r="E491" s="1361"/>
      <c r="F491" s="1124"/>
    </row>
    <row r="492" spans="1:6" s="1290" customFormat="1">
      <c r="B492" s="145" t="s">
        <v>208</v>
      </c>
      <c r="C492" s="88"/>
      <c r="D492" s="212"/>
      <c r="E492" s="1361"/>
      <c r="F492" s="1124"/>
    </row>
    <row r="493" spans="1:6" s="1290" customFormat="1">
      <c r="B493" s="145" t="s">
        <v>186</v>
      </c>
      <c r="C493" s="88"/>
      <c r="D493" s="212"/>
      <c r="E493" s="1361"/>
      <c r="F493" s="1124"/>
    </row>
    <row r="494" spans="1:6" s="1290" customFormat="1">
      <c r="B494" s="145" t="s">
        <v>181</v>
      </c>
      <c r="C494" s="88"/>
      <c r="D494" s="212"/>
      <c r="E494" s="1361"/>
      <c r="F494" s="1124"/>
    </row>
    <row r="495" spans="1:6" s="1290" customFormat="1">
      <c r="B495" s="145" t="s">
        <v>182</v>
      </c>
      <c r="C495" s="88"/>
      <c r="D495" s="212"/>
      <c r="E495" s="1361"/>
      <c r="F495" s="1124"/>
    </row>
    <row r="496" spans="1:6" s="1290" customFormat="1">
      <c r="B496" s="145" t="s">
        <v>210</v>
      </c>
      <c r="C496" s="88"/>
      <c r="D496" s="212"/>
      <c r="E496" s="1361"/>
      <c r="F496" s="1124"/>
    </row>
    <row r="497" spans="1:6" s="1290" customFormat="1">
      <c r="B497" s="211"/>
      <c r="C497" s="88"/>
      <c r="D497" s="212"/>
      <c r="E497" s="1361"/>
      <c r="F497" s="1124"/>
    </row>
    <row r="498" spans="1:6" s="1290" customFormat="1">
      <c r="A498" s="1290" t="s">
        <v>963</v>
      </c>
      <c r="B498" s="211" t="s">
        <v>248</v>
      </c>
      <c r="C498" s="88" t="s">
        <v>0</v>
      </c>
      <c r="D498" s="212">
        <v>63.11</v>
      </c>
      <c r="E498" s="1361">
        <v>0</v>
      </c>
      <c r="F498" s="1124">
        <f>+D498*E498</f>
        <v>0</v>
      </c>
    </row>
    <row r="499" spans="1:6" s="1290" customFormat="1">
      <c r="B499" s="145" t="s">
        <v>194</v>
      </c>
      <c r="C499" s="88"/>
      <c r="D499" s="212"/>
      <c r="E499" s="1361"/>
      <c r="F499" s="1124"/>
    </row>
    <row r="500" spans="1:6" s="1290" customFormat="1" ht="25.5">
      <c r="B500" s="145" t="s">
        <v>249</v>
      </c>
      <c r="C500" s="88"/>
      <c r="D500" s="212"/>
      <c r="E500" s="1361"/>
      <c r="F500" s="1124"/>
    </row>
    <row r="501" spans="1:6" s="1290" customFormat="1" ht="25.5">
      <c r="B501" s="145" t="s">
        <v>250</v>
      </c>
      <c r="C501" s="88"/>
      <c r="D501" s="212"/>
      <c r="E501" s="1361"/>
      <c r="F501" s="1124"/>
    </row>
    <row r="502" spans="1:6" s="1290" customFormat="1">
      <c r="B502" s="145" t="s">
        <v>208</v>
      </c>
      <c r="C502" s="88"/>
      <c r="D502" s="212"/>
      <c r="E502" s="1361"/>
      <c r="F502" s="1124"/>
    </row>
    <row r="503" spans="1:6" s="1290" customFormat="1">
      <c r="B503" s="145" t="s">
        <v>196</v>
      </c>
      <c r="C503" s="88"/>
      <c r="D503" s="212"/>
      <c r="E503" s="1361"/>
      <c r="F503" s="1124"/>
    </row>
    <row r="504" spans="1:6" s="1290" customFormat="1">
      <c r="B504" s="145" t="s">
        <v>181</v>
      </c>
      <c r="C504" s="88"/>
      <c r="D504" s="212"/>
      <c r="E504" s="1361"/>
      <c r="F504" s="1124"/>
    </row>
    <row r="505" spans="1:6" s="1290" customFormat="1">
      <c r="B505" s="145" t="s">
        <v>182</v>
      </c>
      <c r="C505" s="88"/>
      <c r="D505" s="212"/>
      <c r="E505" s="1361"/>
      <c r="F505" s="1124"/>
    </row>
    <row r="506" spans="1:6" s="1290" customFormat="1">
      <c r="B506" s="145" t="s">
        <v>210</v>
      </c>
      <c r="C506" s="88"/>
      <c r="D506" s="212"/>
      <c r="E506" s="1361"/>
      <c r="F506" s="1124"/>
    </row>
    <row r="507" spans="1:6" s="1290" customFormat="1">
      <c r="B507" s="211"/>
      <c r="C507" s="88"/>
      <c r="D507" s="212"/>
      <c r="E507" s="1361"/>
      <c r="F507" s="1124"/>
    </row>
    <row r="508" spans="1:6" s="1290" customFormat="1">
      <c r="A508" s="1290" t="s">
        <v>964</v>
      </c>
      <c r="B508" s="211" t="s">
        <v>251</v>
      </c>
      <c r="C508" s="88" t="s">
        <v>0</v>
      </c>
      <c r="D508" s="212">
        <v>28.61</v>
      </c>
      <c r="E508" s="1361">
        <v>0</v>
      </c>
      <c r="F508" s="1124">
        <f>+D508*E508</f>
        <v>0</v>
      </c>
    </row>
    <row r="509" spans="1:6" s="1290" customFormat="1">
      <c r="B509" s="145" t="s">
        <v>194</v>
      </c>
      <c r="C509" s="88"/>
      <c r="D509" s="212"/>
      <c r="E509" s="1361"/>
      <c r="F509" s="1124"/>
    </row>
    <row r="510" spans="1:6" s="1290" customFormat="1" ht="25.5">
      <c r="B510" s="145" t="s">
        <v>185</v>
      </c>
      <c r="C510" s="88"/>
      <c r="D510" s="212"/>
      <c r="E510" s="1361"/>
      <c r="F510" s="1124"/>
    </row>
    <row r="511" spans="1:6" s="1290" customFormat="1" ht="25.5">
      <c r="B511" s="145" t="s">
        <v>188</v>
      </c>
      <c r="C511" s="88"/>
      <c r="D511" s="212"/>
      <c r="E511" s="1361"/>
      <c r="F511" s="1124"/>
    </row>
    <row r="512" spans="1:6" s="1290" customFormat="1">
      <c r="B512" s="145" t="s">
        <v>179</v>
      </c>
      <c r="C512" s="88"/>
      <c r="D512" s="212"/>
      <c r="E512" s="1361"/>
      <c r="F512" s="1124"/>
    </row>
    <row r="513" spans="1:6" s="1290" customFormat="1">
      <c r="B513" s="145" t="s">
        <v>180</v>
      </c>
      <c r="C513" s="88"/>
      <c r="D513" s="212"/>
      <c r="E513" s="1361"/>
      <c r="F513" s="1124"/>
    </row>
    <row r="514" spans="1:6" s="1290" customFormat="1">
      <c r="B514" s="145" t="s">
        <v>181</v>
      </c>
      <c r="C514" s="88"/>
      <c r="D514" s="212"/>
      <c r="E514" s="1361"/>
      <c r="F514" s="1124"/>
    </row>
    <row r="515" spans="1:6" s="1290" customFormat="1">
      <c r="B515" s="145" t="s">
        <v>182</v>
      </c>
      <c r="C515" s="88"/>
      <c r="D515" s="212"/>
      <c r="E515" s="1361"/>
      <c r="F515" s="1124"/>
    </row>
    <row r="516" spans="1:6" s="1290" customFormat="1">
      <c r="B516" s="145" t="s">
        <v>183</v>
      </c>
      <c r="C516" s="88"/>
      <c r="D516" s="212"/>
      <c r="E516" s="1361"/>
      <c r="F516" s="1124"/>
    </row>
    <row r="517" spans="1:6" s="1290" customFormat="1">
      <c r="B517" s="145"/>
      <c r="C517" s="88"/>
      <c r="D517" s="212"/>
      <c r="E517" s="1361"/>
      <c r="F517" s="1124"/>
    </row>
    <row r="518" spans="1:6" s="1290" customFormat="1">
      <c r="A518" s="1290" t="s">
        <v>965</v>
      </c>
      <c r="B518" s="211" t="s">
        <v>252</v>
      </c>
      <c r="C518" s="88" t="s">
        <v>0</v>
      </c>
      <c r="D518" s="212">
        <v>4.78</v>
      </c>
      <c r="E518" s="1361">
        <v>0</v>
      </c>
      <c r="F518" s="1124">
        <f>+D518*E518</f>
        <v>0</v>
      </c>
    </row>
    <row r="519" spans="1:6" s="1290" customFormat="1">
      <c r="B519" s="145" t="s">
        <v>194</v>
      </c>
      <c r="C519" s="88"/>
      <c r="D519" s="212"/>
      <c r="E519" s="1361"/>
      <c r="F519" s="1124"/>
    </row>
    <row r="520" spans="1:6" s="1290" customFormat="1" ht="25.5">
      <c r="B520" s="145" t="s">
        <v>253</v>
      </c>
      <c r="C520" s="88"/>
      <c r="D520" s="212"/>
      <c r="E520" s="1361"/>
      <c r="F520" s="1124"/>
    </row>
    <row r="521" spans="1:6" s="1290" customFormat="1" ht="25.5">
      <c r="B521" s="145" t="s">
        <v>230</v>
      </c>
      <c r="C521" s="88"/>
      <c r="D521" s="212"/>
      <c r="E521" s="1361"/>
      <c r="F521" s="1124"/>
    </row>
    <row r="522" spans="1:6" s="1290" customFormat="1">
      <c r="B522" s="145" t="s">
        <v>179</v>
      </c>
      <c r="C522" s="88"/>
      <c r="D522" s="212"/>
      <c r="E522" s="1361"/>
      <c r="F522" s="1124"/>
    </row>
    <row r="523" spans="1:6" s="1290" customFormat="1">
      <c r="B523" s="145" t="s">
        <v>180</v>
      </c>
      <c r="C523" s="88"/>
      <c r="D523" s="212"/>
      <c r="E523" s="1361"/>
      <c r="F523" s="1124"/>
    </row>
    <row r="524" spans="1:6" s="1290" customFormat="1">
      <c r="B524" s="145" t="s">
        <v>181</v>
      </c>
      <c r="C524" s="88"/>
      <c r="D524" s="212"/>
      <c r="E524" s="1361"/>
      <c r="F524" s="1124"/>
    </row>
    <row r="525" spans="1:6" s="1290" customFormat="1">
      <c r="B525" s="145" t="s">
        <v>182</v>
      </c>
      <c r="C525" s="88"/>
      <c r="D525" s="212"/>
      <c r="E525" s="1361"/>
      <c r="F525" s="1124"/>
    </row>
    <row r="526" spans="1:6" s="1290" customFormat="1">
      <c r="B526" s="145" t="s">
        <v>183</v>
      </c>
      <c r="C526" s="88"/>
      <c r="D526" s="212"/>
      <c r="E526" s="1361"/>
      <c r="F526" s="1124"/>
    </row>
    <row r="527" spans="1:6" s="1290" customFormat="1">
      <c r="B527" s="145"/>
      <c r="C527" s="88"/>
      <c r="D527" s="212"/>
      <c r="E527" s="1361"/>
      <c r="F527" s="1124"/>
    </row>
    <row r="528" spans="1:6" s="1290" customFormat="1">
      <c r="A528" s="1290" t="s">
        <v>966</v>
      </c>
      <c r="B528" s="211" t="s">
        <v>254</v>
      </c>
      <c r="C528" s="88" t="s">
        <v>0</v>
      </c>
      <c r="D528" s="212">
        <v>114.11</v>
      </c>
      <c r="E528" s="1361">
        <v>0</v>
      </c>
      <c r="F528" s="1124">
        <f>+D528*E528</f>
        <v>0</v>
      </c>
    </row>
    <row r="529" spans="1:6" s="1290" customFormat="1">
      <c r="B529" s="145" t="s">
        <v>194</v>
      </c>
      <c r="C529" s="88"/>
      <c r="D529" s="212"/>
      <c r="E529" s="1361"/>
      <c r="F529" s="1124"/>
    </row>
    <row r="530" spans="1:6" s="1290" customFormat="1" ht="25.5">
      <c r="B530" s="145" t="s">
        <v>238</v>
      </c>
      <c r="C530" s="88"/>
      <c r="D530" s="212"/>
      <c r="E530" s="1361"/>
      <c r="F530" s="1124"/>
    </row>
    <row r="531" spans="1:6" s="1290" customFormat="1" ht="25.5">
      <c r="B531" s="145" t="s">
        <v>244</v>
      </c>
      <c r="C531" s="88"/>
      <c r="D531" s="212"/>
      <c r="E531" s="1361"/>
      <c r="F531" s="1124"/>
    </row>
    <row r="532" spans="1:6" s="1290" customFormat="1">
      <c r="B532" s="145" t="s">
        <v>208</v>
      </c>
      <c r="C532" s="88"/>
      <c r="D532" s="212"/>
      <c r="E532" s="1361"/>
      <c r="F532" s="1124"/>
    </row>
    <row r="533" spans="1:6" s="1290" customFormat="1">
      <c r="B533" s="145" t="s">
        <v>196</v>
      </c>
      <c r="C533" s="88"/>
      <c r="D533" s="212"/>
      <c r="E533" s="1361"/>
      <c r="F533" s="1124"/>
    </row>
    <row r="534" spans="1:6" s="1290" customFormat="1">
      <c r="B534" s="145" t="s">
        <v>181</v>
      </c>
      <c r="C534" s="88"/>
      <c r="D534" s="212"/>
      <c r="E534" s="1361"/>
      <c r="F534" s="1124"/>
    </row>
    <row r="535" spans="1:6" s="1290" customFormat="1">
      <c r="B535" s="145" t="s">
        <v>182</v>
      </c>
      <c r="C535" s="88"/>
      <c r="D535" s="212"/>
      <c r="E535" s="1361"/>
      <c r="F535" s="1124"/>
    </row>
    <row r="536" spans="1:6" s="1290" customFormat="1">
      <c r="B536" s="145" t="s">
        <v>210</v>
      </c>
      <c r="C536" s="88"/>
      <c r="D536" s="212"/>
      <c r="E536" s="1361"/>
      <c r="F536" s="1124"/>
    </row>
    <row r="537" spans="1:6" s="1290" customFormat="1">
      <c r="B537" s="211"/>
      <c r="C537" s="88"/>
      <c r="D537" s="212"/>
      <c r="E537" s="1361"/>
      <c r="F537" s="1124"/>
    </row>
    <row r="538" spans="1:6" s="1290" customFormat="1">
      <c r="A538" s="1290" t="s">
        <v>967</v>
      </c>
      <c r="B538" s="211" t="s">
        <v>255</v>
      </c>
      <c r="C538" s="88" t="s">
        <v>0</v>
      </c>
      <c r="D538" s="212">
        <v>20.04</v>
      </c>
      <c r="E538" s="1361">
        <v>0</v>
      </c>
      <c r="F538" s="1124">
        <f>+D538*E538</f>
        <v>0</v>
      </c>
    </row>
    <row r="539" spans="1:6" s="1290" customFormat="1">
      <c r="B539" s="145" t="s">
        <v>194</v>
      </c>
      <c r="C539" s="88"/>
      <c r="D539" s="212"/>
      <c r="E539" s="1361"/>
      <c r="F539" s="1124"/>
    </row>
    <row r="540" spans="1:6" s="1290" customFormat="1" ht="25.5">
      <c r="B540" s="145" t="s">
        <v>185</v>
      </c>
      <c r="C540" s="88"/>
      <c r="D540" s="212"/>
      <c r="E540" s="1361"/>
      <c r="F540" s="1124"/>
    </row>
    <row r="541" spans="1:6" s="1290" customFormat="1" ht="25.5">
      <c r="B541" s="145" t="s">
        <v>244</v>
      </c>
      <c r="C541" s="88"/>
      <c r="D541" s="212"/>
      <c r="E541" s="1361"/>
      <c r="F541" s="1124"/>
    </row>
    <row r="542" spans="1:6" s="1290" customFormat="1">
      <c r="B542" s="145" t="s">
        <v>208</v>
      </c>
      <c r="C542" s="88"/>
      <c r="D542" s="212"/>
      <c r="E542" s="1361"/>
      <c r="F542" s="1124"/>
    </row>
    <row r="543" spans="1:6" s="1290" customFormat="1">
      <c r="B543" s="145" t="s">
        <v>180</v>
      </c>
      <c r="C543" s="88"/>
      <c r="D543" s="212"/>
      <c r="E543" s="1361"/>
      <c r="F543" s="1124"/>
    </row>
    <row r="544" spans="1:6" s="1290" customFormat="1">
      <c r="B544" s="145" t="s">
        <v>181</v>
      </c>
      <c r="C544" s="88"/>
      <c r="D544" s="212"/>
      <c r="E544" s="1361"/>
      <c r="F544" s="1124"/>
    </row>
    <row r="545" spans="1:6" s="1290" customFormat="1">
      <c r="B545" s="145" t="s">
        <v>182</v>
      </c>
      <c r="C545" s="88"/>
      <c r="D545" s="212"/>
      <c r="E545" s="1361"/>
      <c r="F545" s="1124"/>
    </row>
    <row r="546" spans="1:6" s="1290" customFormat="1">
      <c r="B546" s="145" t="s">
        <v>210</v>
      </c>
      <c r="C546" s="88"/>
      <c r="D546" s="212"/>
      <c r="E546" s="1361"/>
      <c r="F546" s="1124"/>
    </row>
    <row r="547" spans="1:6" s="1290" customFormat="1">
      <c r="B547" s="211"/>
      <c r="C547" s="88"/>
      <c r="D547" s="212"/>
      <c r="E547" s="1361"/>
      <c r="F547" s="1124"/>
    </row>
    <row r="548" spans="1:6" s="1290" customFormat="1">
      <c r="A548" s="1290" t="s">
        <v>968</v>
      </c>
      <c r="B548" s="211" t="s">
        <v>256</v>
      </c>
      <c r="C548" s="88" t="s">
        <v>0</v>
      </c>
      <c r="D548" s="212">
        <v>89.33</v>
      </c>
      <c r="E548" s="1361">
        <v>0</v>
      </c>
      <c r="F548" s="1124">
        <f>+D548*E548</f>
        <v>0</v>
      </c>
    </row>
    <row r="549" spans="1:6" s="1290" customFormat="1">
      <c r="B549" s="145" t="s">
        <v>194</v>
      </c>
      <c r="C549" s="88"/>
      <c r="D549" s="212"/>
      <c r="E549" s="1361"/>
      <c r="F549" s="1124"/>
    </row>
    <row r="550" spans="1:6" s="1290" customFormat="1" ht="25.5">
      <c r="B550" s="145" t="s">
        <v>224</v>
      </c>
      <c r="C550" s="88"/>
      <c r="D550" s="212"/>
      <c r="E550" s="1361"/>
      <c r="F550" s="1124"/>
    </row>
    <row r="551" spans="1:6" s="1290" customFormat="1" ht="25.5">
      <c r="B551" s="145" t="s">
        <v>244</v>
      </c>
      <c r="C551" s="88"/>
      <c r="D551" s="212"/>
      <c r="E551" s="1361"/>
      <c r="F551" s="1124"/>
    </row>
    <row r="552" spans="1:6" s="1290" customFormat="1">
      <c r="B552" s="145" t="s">
        <v>208</v>
      </c>
      <c r="C552" s="88"/>
      <c r="D552" s="212"/>
      <c r="E552" s="1361"/>
      <c r="F552" s="1124"/>
    </row>
    <row r="553" spans="1:6" s="1290" customFormat="1">
      <c r="B553" s="145" t="s">
        <v>196</v>
      </c>
      <c r="C553" s="88"/>
      <c r="D553" s="212"/>
      <c r="E553" s="1361"/>
      <c r="F553" s="1124"/>
    </row>
    <row r="554" spans="1:6" s="1290" customFormat="1">
      <c r="B554" s="145" t="s">
        <v>181</v>
      </c>
      <c r="C554" s="88"/>
      <c r="D554" s="212"/>
      <c r="E554" s="1361"/>
      <c r="F554" s="1124"/>
    </row>
    <row r="555" spans="1:6" s="1290" customFormat="1">
      <c r="B555" s="145" t="s">
        <v>182</v>
      </c>
      <c r="C555" s="88"/>
      <c r="D555" s="212"/>
      <c r="E555" s="1361"/>
      <c r="F555" s="1124"/>
    </row>
    <row r="556" spans="1:6" s="1290" customFormat="1">
      <c r="B556" s="145" t="s">
        <v>210</v>
      </c>
      <c r="C556" s="88"/>
      <c r="D556" s="212"/>
      <c r="E556" s="1361"/>
      <c r="F556" s="1124"/>
    </row>
    <row r="557" spans="1:6" s="1290" customFormat="1">
      <c r="B557" s="211"/>
      <c r="C557" s="88"/>
      <c r="D557" s="212"/>
      <c r="E557" s="1361"/>
      <c r="F557" s="1124"/>
    </row>
    <row r="558" spans="1:6" s="1290" customFormat="1">
      <c r="A558" s="1290" t="s">
        <v>969</v>
      </c>
      <c r="B558" s="211" t="s">
        <v>257</v>
      </c>
      <c r="C558" s="88" t="s">
        <v>0</v>
      </c>
      <c r="D558" s="212">
        <v>28.22</v>
      </c>
      <c r="E558" s="1361">
        <v>0</v>
      </c>
      <c r="F558" s="1124">
        <f>+D558*E558</f>
        <v>0</v>
      </c>
    </row>
    <row r="559" spans="1:6" s="1290" customFormat="1">
      <c r="B559" s="145" t="s">
        <v>194</v>
      </c>
      <c r="C559" s="88"/>
      <c r="D559" s="212"/>
      <c r="E559" s="1361"/>
      <c r="F559" s="1124"/>
    </row>
    <row r="560" spans="1:6" s="1290" customFormat="1" ht="25.5">
      <c r="B560" s="145" t="s">
        <v>224</v>
      </c>
      <c r="C560" s="88"/>
      <c r="D560" s="212"/>
      <c r="E560" s="1361"/>
      <c r="F560" s="1124"/>
    </row>
    <row r="561" spans="1:6" s="1290" customFormat="1" ht="25.5">
      <c r="B561" s="145" t="s">
        <v>227</v>
      </c>
      <c r="C561" s="88"/>
      <c r="D561" s="212"/>
      <c r="E561" s="1361"/>
      <c r="F561" s="1124"/>
    </row>
    <row r="562" spans="1:6" s="1290" customFormat="1">
      <c r="B562" s="145" t="s">
        <v>179</v>
      </c>
      <c r="C562" s="88"/>
      <c r="D562" s="212"/>
      <c r="E562" s="1361"/>
      <c r="F562" s="1124"/>
    </row>
    <row r="563" spans="1:6" s="1290" customFormat="1">
      <c r="B563" s="145" t="s">
        <v>205</v>
      </c>
      <c r="C563" s="88"/>
      <c r="D563" s="212"/>
      <c r="E563" s="1361"/>
      <c r="F563" s="1124"/>
    </row>
    <row r="564" spans="1:6" s="1290" customFormat="1">
      <c r="B564" s="145" t="s">
        <v>181</v>
      </c>
      <c r="C564" s="88"/>
      <c r="D564" s="212"/>
      <c r="E564" s="1361"/>
      <c r="F564" s="1124"/>
    </row>
    <row r="565" spans="1:6" s="1290" customFormat="1">
      <c r="B565" s="145" t="s">
        <v>182</v>
      </c>
      <c r="C565" s="88"/>
      <c r="D565" s="212"/>
      <c r="E565" s="1361"/>
      <c r="F565" s="1124"/>
    </row>
    <row r="566" spans="1:6" s="1290" customFormat="1">
      <c r="B566" s="145" t="s">
        <v>183</v>
      </c>
      <c r="C566" s="88"/>
      <c r="D566" s="212"/>
      <c r="E566" s="1361"/>
      <c r="F566" s="1124"/>
    </row>
    <row r="567" spans="1:6" s="1290" customFormat="1">
      <c r="B567" s="211"/>
      <c r="C567" s="88"/>
      <c r="D567" s="212"/>
      <c r="E567" s="1361"/>
      <c r="F567" s="1124"/>
    </row>
    <row r="568" spans="1:6" s="1290" customFormat="1">
      <c r="A568" s="1290" t="s">
        <v>970</v>
      </c>
      <c r="B568" s="211" t="s">
        <v>258</v>
      </c>
      <c r="C568" s="88" t="s">
        <v>0</v>
      </c>
      <c r="D568" s="212">
        <v>14.75</v>
      </c>
      <c r="E568" s="1361">
        <v>0</v>
      </c>
      <c r="F568" s="1124">
        <f>+D568*E568</f>
        <v>0</v>
      </c>
    </row>
    <row r="569" spans="1:6" s="1290" customFormat="1">
      <c r="B569" s="145" t="s">
        <v>194</v>
      </c>
      <c r="C569" s="88"/>
      <c r="D569" s="212"/>
      <c r="E569" s="1361"/>
      <c r="F569" s="1124"/>
    </row>
    <row r="570" spans="1:6" s="1290" customFormat="1" ht="25.5">
      <c r="B570" s="145" t="s">
        <v>224</v>
      </c>
      <c r="C570" s="88"/>
      <c r="D570" s="212"/>
      <c r="E570" s="1361"/>
      <c r="F570" s="1124"/>
    </row>
    <row r="571" spans="1:6" s="1290" customFormat="1" ht="25.5">
      <c r="B571" s="145" t="s">
        <v>227</v>
      </c>
      <c r="C571" s="88"/>
      <c r="D571" s="212"/>
      <c r="E571" s="1361"/>
      <c r="F571" s="1124"/>
    </row>
    <row r="572" spans="1:6" s="1290" customFormat="1">
      <c r="B572" s="145" t="s">
        <v>208</v>
      </c>
      <c r="C572" s="88"/>
      <c r="D572" s="212"/>
      <c r="E572" s="1361"/>
      <c r="F572" s="1124"/>
    </row>
    <row r="573" spans="1:6" s="1290" customFormat="1">
      <c r="B573" s="145" t="s">
        <v>186</v>
      </c>
      <c r="C573" s="88"/>
      <c r="D573" s="212"/>
      <c r="E573" s="1361"/>
      <c r="F573" s="1124"/>
    </row>
    <row r="574" spans="1:6" s="1290" customFormat="1">
      <c r="B574" s="145" t="s">
        <v>181</v>
      </c>
      <c r="C574" s="88"/>
      <c r="D574" s="212"/>
      <c r="E574" s="1361"/>
      <c r="F574" s="1124"/>
    </row>
    <row r="575" spans="1:6" s="1290" customFormat="1">
      <c r="B575" s="145" t="s">
        <v>182</v>
      </c>
      <c r="C575" s="88"/>
      <c r="D575" s="212"/>
      <c r="E575" s="1361"/>
      <c r="F575" s="1124"/>
    </row>
    <row r="576" spans="1:6" s="1290" customFormat="1">
      <c r="B576" s="145" t="s">
        <v>210</v>
      </c>
      <c r="C576" s="88"/>
      <c r="D576" s="212"/>
      <c r="E576" s="1361"/>
      <c r="F576" s="1124"/>
    </row>
    <row r="577" spans="1:6" s="1290" customFormat="1">
      <c r="B577" s="211"/>
      <c r="C577" s="88"/>
      <c r="D577" s="212"/>
      <c r="E577" s="1361"/>
      <c r="F577" s="1124"/>
    </row>
    <row r="578" spans="1:6" s="1290" customFormat="1">
      <c r="A578" s="1290" t="s">
        <v>971</v>
      </c>
      <c r="B578" s="211" t="s">
        <v>259</v>
      </c>
      <c r="C578" s="88" t="s">
        <v>0</v>
      </c>
      <c r="D578" s="212">
        <v>20.79</v>
      </c>
      <c r="E578" s="1361">
        <v>0</v>
      </c>
      <c r="F578" s="1124">
        <f>+D578*E578</f>
        <v>0</v>
      </c>
    </row>
    <row r="579" spans="1:6" s="1290" customFormat="1">
      <c r="B579" s="145" t="s">
        <v>194</v>
      </c>
      <c r="C579" s="88"/>
      <c r="D579" s="212"/>
      <c r="E579" s="1361"/>
      <c r="F579" s="1124"/>
    </row>
    <row r="580" spans="1:6" s="1290" customFormat="1" ht="25.5">
      <c r="B580" s="145" t="s">
        <v>224</v>
      </c>
      <c r="C580" s="88"/>
      <c r="D580" s="212"/>
      <c r="E580" s="1361"/>
      <c r="F580" s="1124"/>
    </row>
    <row r="581" spans="1:6" s="1290" customFormat="1" ht="25.5">
      <c r="B581" s="145" t="s">
        <v>227</v>
      </c>
      <c r="C581" s="88"/>
      <c r="D581" s="212"/>
      <c r="E581" s="1361"/>
      <c r="F581" s="1124"/>
    </row>
    <row r="582" spans="1:6" s="1290" customFormat="1">
      <c r="B582" s="145" t="s">
        <v>208</v>
      </c>
      <c r="C582" s="88"/>
      <c r="D582" s="212"/>
      <c r="E582" s="1361"/>
      <c r="F582" s="1124"/>
    </row>
    <row r="583" spans="1:6" s="1290" customFormat="1">
      <c r="B583" s="145" t="s">
        <v>196</v>
      </c>
      <c r="C583" s="88"/>
      <c r="D583" s="212"/>
      <c r="E583" s="1361"/>
      <c r="F583" s="1124"/>
    </row>
    <row r="584" spans="1:6" s="1290" customFormat="1">
      <c r="B584" s="145" t="s">
        <v>181</v>
      </c>
      <c r="C584" s="88"/>
      <c r="D584" s="212"/>
      <c r="E584" s="1361"/>
      <c r="F584" s="1124"/>
    </row>
    <row r="585" spans="1:6" s="1290" customFormat="1">
      <c r="B585" s="145" t="s">
        <v>182</v>
      </c>
      <c r="C585" s="88"/>
      <c r="D585" s="212"/>
      <c r="E585" s="1361"/>
      <c r="F585" s="1124"/>
    </row>
    <row r="586" spans="1:6" s="1290" customFormat="1">
      <c r="B586" s="145" t="s">
        <v>210</v>
      </c>
      <c r="C586" s="88"/>
      <c r="D586" s="212"/>
      <c r="E586" s="1361"/>
      <c r="F586" s="1124"/>
    </row>
    <row r="587" spans="1:6" s="1290" customFormat="1">
      <c r="B587" s="211"/>
      <c r="C587" s="88"/>
      <c r="D587" s="212"/>
      <c r="E587" s="1361"/>
      <c r="F587" s="1124"/>
    </row>
    <row r="588" spans="1:6" s="1290" customFormat="1">
      <c r="A588" s="1290" t="s">
        <v>972</v>
      </c>
      <c r="B588" s="211" t="s">
        <v>260</v>
      </c>
      <c r="C588" s="88" t="s">
        <v>0</v>
      </c>
      <c r="D588" s="212">
        <v>9.6300000000000008</v>
      </c>
      <c r="E588" s="1361">
        <v>0</v>
      </c>
      <c r="F588" s="1124">
        <f>+D588*E588</f>
        <v>0</v>
      </c>
    </row>
    <row r="589" spans="1:6" s="1290" customFormat="1">
      <c r="B589" s="145" t="s">
        <v>194</v>
      </c>
      <c r="C589" s="88"/>
      <c r="D589" s="212"/>
      <c r="E589" s="1361"/>
      <c r="F589" s="1124"/>
    </row>
    <row r="590" spans="1:6" s="1290" customFormat="1" ht="25.5">
      <c r="B590" s="145" t="s">
        <v>238</v>
      </c>
      <c r="C590" s="88"/>
      <c r="D590" s="212"/>
      <c r="E590" s="1361"/>
      <c r="F590" s="1124"/>
    </row>
    <row r="591" spans="1:6" s="1290" customFormat="1" ht="25.5">
      <c r="B591" s="145" t="s">
        <v>230</v>
      </c>
      <c r="C591" s="88"/>
      <c r="D591" s="212"/>
      <c r="E591" s="1361"/>
      <c r="F591" s="1124"/>
    </row>
    <row r="592" spans="1:6" s="1290" customFormat="1">
      <c r="B592" s="145" t="s">
        <v>208</v>
      </c>
      <c r="C592" s="88"/>
      <c r="D592" s="212"/>
      <c r="E592" s="1361"/>
      <c r="F592" s="1124"/>
    </row>
    <row r="593" spans="1:6" s="1290" customFormat="1">
      <c r="B593" s="145" t="s">
        <v>180</v>
      </c>
      <c r="C593" s="88"/>
      <c r="D593" s="212"/>
      <c r="E593" s="1361"/>
      <c r="F593" s="1124"/>
    </row>
    <row r="594" spans="1:6" s="1290" customFormat="1">
      <c r="B594" s="145" t="s">
        <v>181</v>
      </c>
      <c r="C594" s="88"/>
      <c r="D594" s="212"/>
      <c r="E594" s="1361"/>
      <c r="F594" s="1124"/>
    </row>
    <row r="595" spans="1:6" s="1290" customFormat="1">
      <c r="B595" s="145" t="s">
        <v>182</v>
      </c>
      <c r="C595" s="88"/>
      <c r="D595" s="212"/>
      <c r="E595" s="1361"/>
      <c r="F595" s="1124"/>
    </row>
    <row r="596" spans="1:6" s="1290" customFormat="1">
      <c r="B596" s="145" t="s">
        <v>210</v>
      </c>
      <c r="C596" s="88"/>
      <c r="D596" s="212"/>
      <c r="E596" s="1361"/>
      <c r="F596" s="1124"/>
    </row>
    <row r="597" spans="1:6" s="1290" customFormat="1">
      <c r="B597" s="211"/>
      <c r="C597" s="88"/>
      <c r="D597" s="212"/>
      <c r="E597" s="1361"/>
      <c r="F597" s="1124"/>
    </row>
    <row r="598" spans="1:6" s="1290" customFormat="1">
      <c r="A598" s="1290" t="s">
        <v>973</v>
      </c>
      <c r="B598" s="211" t="s">
        <v>261</v>
      </c>
      <c r="C598" s="88" t="s">
        <v>0</v>
      </c>
      <c r="D598" s="212">
        <v>8.9700000000000006</v>
      </c>
      <c r="E598" s="1361">
        <v>0</v>
      </c>
      <c r="F598" s="1124">
        <f>+D598*E598</f>
        <v>0</v>
      </c>
    </row>
    <row r="599" spans="1:6" s="1290" customFormat="1">
      <c r="B599" s="145" t="s">
        <v>194</v>
      </c>
      <c r="C599" s="88"/>
      <c r="D599" s="212"/>
      <c r="E599" s="1361"/>
      <c r="F599" s="1124"/>
    </row>
    <row r="600" spans="1:6" s="1290" customFormat="1" ht="25.5">
      <c r="B600" s="145" t="s">
        <v>238</v>
      </c>
      <c r="C600" s="88"/>
      <c r="D600" s="212"/>
      <c r="E600" s="1361"/>
      <c r="F600" s="1124"/>
    </row>
    <row r="601" spans="1:6" s="1290" customFormat="1" ht="25.5">
      <c r="B601" s="145" t="s">
        <v>227</v>
      </c>
      <c r="C601" s="88"/>
      <c r="D601" s="212"/>
      <c r="E601" s="1361"/>
      <c r="F601" s="1124"/>
    </row>
    <row r="602" spans="1:6" s="1290" customFormat="1">
      <c r="B602" s="145" t="s">
        <v>179</v>
      </c>
      <c r="C602" s="88"/>
      <c r="D602" s="212"/>
      <c r="E602" s="1361"/>
      <c r="F602" s="1124"/>
    </row>
    <row r="603" spans="1:6" s="1290" customFormat="1">
      <c r="B603" s="145" t="s">
        <v>196</v>
      </c>
      <c r="C603" s="88"/>
      <c r="D603" s="212"/>
      <c r="E603" s="1361"/>
      <c r="F603" s="1124"/>
    </row>
    <row r="604" spans="1:6" s="1290" customFormat="1">
      <c r="B604" s="145" t="s">
        <v>181</v>
      </c>
      <c r="C604" s="88"/>
      <c r="D604" s="212"/>
      <c r="E604" s="1361"/>
      <c r="F604" s="1124"/>
    </row>
    <row r="605" spans="1:6" s="1290" customFormat="1">
      <c r="B605" s="145" t="s">
        <v>182</v>
      </c>
      <c r="C605" s="88"/>
      <c r="D605" s="212"/>
      <c r="E605" s="1361"/>
      <c r="F605" s="1124"/>
    </row>
    <row r="606" spans="1:6" s="1290" customFormat="1" ht="25.5">
      <c r="B606" s="145" t="s">
        <v>189</v>
      </c>
      <c r="C606" s="88"/>
      <c r="D606" s="212"/>
      <c r="E606" s="1361"/>
      <c r="F606" s="1124"/>
    </row>
    <row r="607" spans="1:6" s="1290" customFormat="1">
      <c r="B607" s="211"/>
      <c r="C607" s="88"/>
      <c r="D607" s="212"/>
      <c r="E607" s="1361"/>
      <c r="F607" s="1124"/>
    </row>
    <row r="608" spans="1:6" s="1290" customFormat="1">
      <c r="A608" s="1290" t="s">
        <v>974</v>
      </c>
      <c r="B608" s="211" t="s">
        <v>262</v>
      </c>
      <c r="C608" s="88" t="s">
        <v>0</v>
      </c>
      <c r="D608" s="212">
        <v>10.97</v>
      </c>
      <c r="E608" s="1361">
        <v>0</v>
      </c>
      <c r="F608" s="1124">
        <f>+D608*E608</f>
        <v>0</v>
      </c>
    </row>
    <row r="609" spans="1:6" s="1290" customFormat="1">
      <c r="B609" s="145" t="s">
        <v>194</v>
      </c>
      <c r="C609" s="88"/>
      <c r="D609" s="212"/>
      <c r="E609" s="1361"/>
      <c r="F609" s="1124"/>
    </row>
    <row r="610" spans="1:6" s="1290" customFormat="1" ht="25.5">
      <c r="B610" s="145" t="s">
        <v>238</v>
      </c>
      <c r="C610" s="88"/>
      <c r="D610" s="212"/>
      <c r="E610" s="1361"/>
      <c r="F610" s="1124"/>
    </row>
    <row r="611" spans="1:6" s="1290" customFormat="1" ht="25.5">
      <c r="B611" s="145" t="s">
        <v>230</v>
      </c>
      <c r="C611" s="88"/>
      <c r="D611" s="212"/>
      <c r="E611" s="1361"/>
      <c r="F611" s="1124"/>
    </row>
    <row r="612" spans="1:6" s="1290" customFormat="1">
      <c r="B612" s="145" t="s">
        <v>179</v>
      </c>
      <c r="C612" s="88"/>
      <c r="D612" s="212"/>
      <c r="E612" s="1361"/>
      <c r="F612" s="1124"/>
    </row>
    <row r="613" spans="1:6" s="1290" customFormat="1">
      <c r="B613" s="145" t="s">
        <v>186</v>
      </c>
      <c r="C613" s="88"/>
      <c r="D613" s="212"/>
      <c r="E613" s="1361"/>
      <c r="F613" s="1124"/>
    </row>
    <row r="614" spans="1:6" s="1290" customFormat="1">
      <c r="B614" s="145" t="s">
        <v>181</v>
      </c>
      <c r="C614" s="88"/>
      <c r="D614" s="212"/>
      <c r="E614" s="1361"/>
      <c r="F614" s="1124"/>
    </row>
    <row r="615" spans="1:6" s="1290" customFormat="1">
      <c r="B615" s="145" t="s">
        <v>182</v>
      </c>
      <c r="C615" s="88"/>
      <c r="D615" s="212"/>
      <c r="E615" s="1361"/>
      <c r="F615" s="1124"/>
    </row>
    <row r="616" spans="1:6" s="1290" customFormat="1">
      <c r="B616" s="145" t="s">
        <v>183</v>
      </c>
      <c r="C616" s="88"/>
      <c r="D616" s="212"/>
      <c r="E616" s="1361"/>
      <c r="F616" s="1124"/>
    </row>
    <row r="617" spans="1:6" s="1290" customFormat="1">
      <c r="B617" s="145"/>
      <c r="C617" s="88"/>
      <c r="D617" s="212"/>
      <c r="E617" s="1361"/>
      <c r="F617" s="1124"/>
    </row>
    <row r="618" spans="1:6" s="1290" customFormat="1">
      <c r="A618" s="1290" t="s">
        <v>975</v>
      </c>
      <c r="B618" s="211" t="s">
        <v>263</v>
      </c>
      <c r="C618" s="88" t="s">
        <v>0</v>
      </c>
      <c r="D618" s="212">
        <v>17.71</v>
      </c>
      <c r="E618" s="1361">
        <v>0</v>
      </c>
      <c r="F618" s="1124">
        <f>+D618*E618</f>
        <v>0</v>
      </c>
    </row>
    <row r="619" spans="1:6" s="1290" customFormat="1">
      <c r="B619" s="145" t="s">
        <v>194</v>
      </c>
      <c r="C619" s="88"/>
      <c r="D619" s="212"/>
      <c r="E619" s="1361"/>
      <c r="F619" s="1124"/>
    </row>
    <row r="620" spans="1:6" s="1290" customFormat="1" ht="25.5">
      <c r="B620" s="145" t="s">
        <v>238</v>
      </c>
      <c r="C620" s="88"/>
      <c r="D620" s="212"/>
      <c r="E620" s="1361"/>
      <c r="F620" s="1124"/>
    </row>
    <row r="621" spans="1:6" s="1290" customFormat="1" ht="25.5">
      <c r="B621" s="145" t="s">
        <v>230</v>
      </c>
      <c r="C621" s="88"/>
      <c r="D621" s="212"/>
      <c r="E621" s="1361"/>
      <c r="F621" s="1124"/>
    </row>
    <row r="622" spans="1:6" s="1290" customFormat="1">
      <c r="B622" s="145" t="s">
        <v>179</v>
      </c>
      <c r="C622" s="88"/>
      <c r="D622" s="212"/>
      <c r="E622" s="1361"/>
      <c r="F622" s="1124"/>
    </row>
    <row r="623" spans="1:6" s="1290" customFormat="1">
      <c r="B623" s="145" t="s">
        <v>186</v>
      </c>
      <c r="C623" s="88"/>
      <c r="D623" s="212"/>
      <c r="E623" s="1361"/>
      <c r="F623" s="1124"/>
    </row>
    <row r="624" spans="1:6" s="1290" customFormat="1">
      <c r="B624" s="145" t="s">
        <v>264</v>
      </c>
      <c r="C624" s="88"/>
      <c r="D624" s="212"/>
      <c r="E624" s="1361"/>
      <c r="F624" s="1124"/>
    </row>
    <row r="625" spans="1:6" s="1290" customFormat="1">
      <c r="B625" s="145" t="s">
        <v>182</v>
      </c>
      <c r="C625" s="88"/>
      <c r="D625" s="212"/>
      <c r="E625" s="1361"/>
      <c r="F625" s="1124"/>
    </row>
    <row r="626" spans="1:6" s="1290" customFormat="1">
      <c r="B626" s="145" t="s">
        <v>183</v>
      </c>
      <c r="C626" s="88"/>
      <c r="D626" s="212"/>
      <c r="E626" s="1361"/>
      <c r="F626" s="1124"/>
    </row>
    <row r="627" spans="1:6" s="1290" customFormat="1">
      <c r="B627" s="211"/>
      <c r="C627" s="88"/>
      <c r="D627" s="212"/>
      <c r="E627" s="1361"/>
      <c r="F627" s="1124"/>
    </row>
    <row r="628" spans="1:6" s="1290" customFormat="1">
      <c r="A628" s="1290" t="s">
        <v>976</v>
      </c>
      <c r="B628" s="211" t="s">
        <v>265</v>
      </c>
      <c r="C628" s="88" t="s">
        <v>0</v>
      </c>
      <c r="D628" s="212">
        <v>6.55</v>
      </c>
      <c r="E628" s="1361">
        <v>0</v>
      </c>
      <c r="F628" s="1124">
        <f>+D628*E628</f>
        <v>0</v>
      </c>
    </row>
    <row r="629" spans="1:6" s="1290" customFormat="1">
      <c r="B629" s="145" t="s">
        <v>194</v>
      </c>
      <c r="C629" s="88"/>
      <c r="D629" s="212"/>
      <c r="E629" s="1361"/>
      <c r="F629" s="1124"/>
    </row>
    <row r="630" spans="1:6" s="1290" customFormat="1" ht="25.5">
      <c r="B630" s="145" t="s">
        <v>224</v>
      </c>
      <c r="C630" s="88"/>
      <c r="D630" s="212"/>
      <c r="E630" s="1361"/>
      <c r="F630" s="1124"/>
    </row>
    <row r="631" spans="1:6" s="1290" customFormat="1" ht="25.5">
      <c r="B631" s="145" t="s">
        <v>225</v>
      </c>
      <c r="C631" s="88"/>
      <c r="D631" s="212"/>
      <c r="E631" s="1361"/>
      <c r="F631" s="1124"/>
    </row>
    <row r="632" spans="1:6" s="1290" customFormat="1">
      <c r="B632" s="145" t="s">
        <v>179</v>
      </c>
      <c r="C632" s="88"/>
      <c r="D632" s="212"/>
      <c r="E632" s="1361"/>
      <c r="F632" s="1124"/>
    </row>
    <row r="633" spans="1:6" s="1290" customFormat="1">
      <c r="B633" s="145" t="s">
        <v>186</v>
      </c>
      <c r="C633" s="88"/>
      <c r="D633" s="212"/>
      <c r="E633" s="1361"/>
      <c r="F633" s="1124"/>
    </row>
    <row r="634" spans="1:6" s="1290" customFormat="1">
      <c r="B634" s="145" t="s">
        <v>181</v>
      </c>
      <c r="C634" s="88"/>
      <c r="D634" s="212"/>
      <c r="E634" s="1361"/>
      <c r="F634" s="1124"/>
    </row>
    <row r="635" spans="1:6" s="1290" customFormat="1">
      <c r="B635" s="145" t="s">
        <v>182</v>
      </c>
      <c r="C635" s="88"/>
      <c r="D635" s="212"/>
      <c r="E635" s="1361"/>
      <c r="F635" s="1124"/>
    </row>
    <row r="636" spans="1:6" s="1290" customFormat="1" ht="25.5">
      <c r="B636" s="145" t="s">
        <v>189</v>
      </c>
      <c r="C636" s="88"/>
      <c r="D636" s="212"/>
      <c r="E636" s="1361"/>
      <c r="F636" s="1124"/>
    </row>
    <row r="637" spans="1:6" s="1290" customFormat="1">
      <c r="B637" s="211"/>
      <c r="C637" s="88"/>
      <c r="D637" s="212"/>
      <c r="E637" s="1361"/>
      <c r="F637" s="1124"/>
    </row>
    <row r="638" spans="1:6" s="1290" customFormat="1">
      <c r="A638" s="1290" t="s">
        <v>977</v>
      </c>
      <c r="B638" s="211" t="s">
        <v>266</v>
      </c>
      <c r="C638" s="88" t="s">
        <v>0</v>
      </c>
      <c r="D638" s="212">
        <v>101.02</v>
      </c>
      <c r="E638" s="1361">
        <v>0</v>
      </c>
      <c r="F638" s="1124">
        <f>+D638*E638</f>
        <v>0</v>
      </c>
    </row>
    <row r="639" spans="1:6" s="1290" customFormat="1">
      <c r="B639" s="145" t="s">
        <v>194</v>
      </c>
      <c r="C639" s="88"/>
      <c r="D639" s="212"/>
      <c r="E639" s="1361"/>
      <c r="F639" s="1124"/>
    </row>
    <row r="640" spans="1:6" s="1290" customFormat="1" ht="25.5">
      <c r="B640" s="145" t="s">
        <v>224</v>
      </c>
      <c r="C640" s="88"/>
      <c r="D640" s="212"/>
      <c r="E640" s="1361"/>
      <c r="F640" s="1124"/>
    </row>
    <row r="641" spans="1:6" s="1290" customFormat="1" ht="25.5">
      <c r="B641" s="145" t="s">
        <v>230</v>
      </c>
      <c r="C641" s="88"/>
      <c r="D641" s="212"/>
      <c r="E641" s="1361"/>
      <c r="F641" s="1124"/>
    </row>
    <row r="642" spans="1:6" s="1290" customFormat="1">
      <c r="B642" s="145" t="s">
        <v>179</v>
      </c>
      <c r="C642" s="88"/>
      <c r="D642" s="212"/>
      <c r="E642" s="1361"/>
      <c r="F642" s="1124"/>
    </row>
    <row r="643" spans="1:6" s="1290" customFormat="1">
      <c r="B643" s="145" t="s">
        <v>205</v>
      </c>
      <c r="C643" s="88"/>
      <c r="D643" s="212"/>
      <c r="E643" s="1361"/>
      <c r="F643" s="1124"/>
    </row>
    <row r="644" spans="1:6" s="1290" customFormat="1">
      <c r="B644" s="145" t="s">
        <v>181</v>
      </c>
      <c r="C644" s="88"/>
      <c r="D644" s="212"/>
      <c r="E644" s="1361"/>
      <c r="F644" s="1124"/>
    </row>
    <row r="645" spans="1:6" s="1290" customFormat="1">
      <c r="B645" s="145" t="s">
        <v>182</v>
      </c>
      <c r="C645" s="88"/>
      <c r="D645" s="212"/>
      <c r="E645" s="1361"/>
      <c r="F645" s="1124"/>
    </row>
    <row r="646" spans="1:6" s="1290" customFormat="1">
      <c r="B646" s="145" t="s">
        <v>183</v>
      </c>
      <c r="C646" s="88"/>
      <c r="D646" s="212"/>
      <c r="E646" s="1361"/>
      <c r="F646" s="1124"/>
    </row>
    <row r="647" spans="1:6" s="1290" customFormat="1">
      <c r="B647" s="211"/>
      <c r="C647" s="88"/>
      <c r="D647" s="212"/>
      <c r="E647" s="1361"/>
      <c r="F647" s="1124"/>
    </row>
    <row r="648" spans="1:6" s="1290" customFormat="1">
      <c r="A648" s="1290" t="s">
        <v>978</v>
      </c>
      <c r="B648" s="211" t="s">
        <v>267</v>
      </c>
      <c r="C648" s="88" t="s">
        <v>0</v>
      </c>
      <c r="D648" s="212">
        <v>5.43</v>
      </c>
      <c r="E648" s="1361">
        <v>0</v>
      </c>
      <c r="F648" s="1124">
        <f>+D648*E648</f>
        <v>0</v>
      </c>
    </row>
    <row r="649" spans="1:6" s="1290" customFormat="1">
      <c r="B649" s="145" t="s">
        <v>194</v>
      </c>
      <c r="C649" s="88"/>
      <c r="D649" s="212"/>
      <c r="E649" s="1361"/>
      <c r="F649" s="1124"/>
    </row>
    <row r="650" spans="1:6" s="1290" customFormat="1" ht="25.5">
      <c r="B650" s="145" t="s">
        <v>238</v>
      </c>
      <c r="C650" s="88"/>
      <c r="D650" s="212"/>
      <c r="E650" s="1361"/>
      <c r="F650" s="1124"/>
    </row>
    <row r="651" spans="1:6" s="1290" customFormat="1" ht="25.5">
      <c r="B651" s="145" t="s">
        <v>230</v>
      </c>
      <c r="C651" s="88"/>
      <c r="D651" s="212"/>
      <c r="E651" s="1361"/>
      <c r="F651" s="1124"/>
    </row>
    <row r="652" spans="1:6" s="1290" customFormat="1">
      <c r="B652" s="145" t="s">
        <v>179</v>
      </c>
      <c r="C652" s="88"/>
      <c r="D652" s="212"/>
      <c r="E652" s="1361"/>
      <c r="F652" s="1124"/>
    </row>
    <row r="653" spans="1:6" s="1290" customFormat="1">
      <c r="B653" s="145" t="s">
        <v>196</v>
      </c>
      <c r="C653" s="88"/>
      <c r="D653" s="212"/>
      <c r="E653" s="1361"/>
      <c r="F653" s="1124"/>
    </row>
    <row r="654" spans="1:6" s="1290" customFormat="1">
      <c r="B654" s="145" t="s">
        <v>181</v>
      </c>
      <c r="C654" s="88"/>
      <c r="D654" s="212"/>
      <c r="E654" s="1361"/>
      <c r="F654" s="1124"/>
    </row>
    <row r="655" spans="1:6" s="1290" customFormat="1">
      <c r="B655" s="145" t="s">
        <v>182</v>
      </c>
      <c r="C655" s="88"/>
      <c r="D655" s="212"/>
      <c r="E655" s="1361"/>
      <c r="F655" s="1124"/>
    </row>
    <row r="656" spans="1:6" s="1290" customFormat="1">
      <c r="B656" s="145" t="s">
        <v>183</v>
      </c>
      <c r="C656" s="88"/>
      <c r="D656" s="212"/>
      <c r="E656" s="1361"/>
      <c r="F656" s="1124"/>
    </row>
    <row r="657" spans="1:6" s="1290" customFormat="1">
      <c r="B657" s="211"/>
      <c r="C657" s="88"/>
      <c r="D657" s="212"/>
      <c r="E657" s="1361"/>
      <c r="F657" s="1124"/>
    </row>
    <row r="658" spans="1:6" s="1290" customFormat="1">
      <c r="A658" s="1290" t="s">
        <v>979</v>
      </c>
      <c r="B658" s="211" t="s">
        <v>261</v>
      </c>
      <c r="C658" s="88" t="s">
        <v>0</v>
      </c>
      <c r="D658" s="212">
        <v>11.2</v>
      </c>
      <c r="E658" s="1361">
        <v>0</v>
      </c>
      <c r="F658" s="1124">
        <f>+D658*E658</f>
        <v>0</v>
      </c>
    </row>
    <row r="659" spans="1:6" s="1290" customFormat="1">
      <c r="B659" s="145" t="s">
        <v>194</v>
      </c>
      <c r="C659" s="88"/>
      <c r="D659" s="212"/>
      <c r="E659" s="1361"/>
      <c r="F659" s="1124"/>
    </row>
    <row r="660" spans="1:6" s="1290" customFormat="1" ht="25.5">
      <c r="B660" s="145" t="s">
        <v>238</v>
      </c>
      <c r="C660" s="88"/>
      <c r="D660" s="212"/>
      <c r="E660" s="1361"/>
      <c r="F660" s="1124"/>
    </row>
    <row r="661" spans="1:6" s="1290" customFormat="1" ht="25.5">
      <c r="B661" s="145" t="s">
        <v>227</v>
      </c>
      <c r="C661" s="88"/>
      <c r="D661" s="212"/>
      <c r="E661" s="1361"/>
      <c r="F661" s="1124"/>
    </row>
    <row r="662" spans="1:6" s="1290" customFormat="1">
      <c r="B662" s="145" t="s">
        <v>179</v>
      </c>
      <c r="C662" s="88"/>
      <c r="D662" s="212"/>
      <c r="E662" s="1361"/>
      <c r="F662" s="1124"/>
    </row>
    <row r="663" spans="1:6" s="1290" customFormat="1">
      <c r="B663" s="145" t="s">
        <v>196</v>
      </c>
      <c r="C663" s="88"/>
      <c r="D663" s="212"/>
      <c r="E663" s="1361"/>
      <c r="F663" s="1124"/>
    </row>
    <row r="664" spans="1:6" s="1290" customFormat="1">
      <c r="B664" s="145" t="s">
        <v>181</v>
      </c>
      <c r="C664" s="88"/>
      <c r="D664" s="212"/>
      <c r="E664" s="1361"/>
      <c r="F664" s="1124"/>
    </row>
    <row r="665" spans="1:6" s="1290" customFormat="1">
      <c r="B665" s="145" t="s">
        <v>182</v>
      </c>
      <c r="C665" s="88"/>
      <c r="D665" s="212"/>
      <c r="E665" s="1361"/>
      <c r="F665" s="1124"/>
    </row>
    <row r="666" spans="1:6" s="1290" customFormat="1" ht="25.5">
      <c r="B666" s="145" t="s">
        <v>189</v>
      </c>
      <c r="C666" s="88"/>
      <c r="D666" s="212"/>
      <c r="E666" s="1361"/>
      <c r="F666" s="1124"/>
    </row>
    <row r="667" spans="1:6" s="1290" customFormat="1">
      <c r="B667" s="211"/>
      <c r="C667" s="88"/>
      <c r="D667" s="212"/>
      <c r="E667" s="1361"/>
      <c r="F667" s="1124"/>
    </row>
    <row r="668" spans="1:6" s="1290" customFormat="1">
      <c r="A668" s="1290" t="s">
        <v>980</v>
      </c>
      <c r="B668" s="211" t="s">
        <v>268</v>
      </c>
      <c r="C668" s="88" t="s">
        <v>0</v>
      </c>
      <c r="D668" s="212">
        <v>7</v>
      </c>
      <c r="E668" s="1361">
        <v>0</v>
      </c>
      <c r="F668" s="1124">
        <f>+D668*E668</f>
        <v>0</v>
      </c>
    </row>
    <row r="669" spans="1:6" s="1290" customFormat="1">
      <c r="B669" s="145" t="s">
        <v>194</v>
      </c>
      <c r="C669" s="88"/>
      <c r="D669" s="212"/>
      <c r="E669" s="1361"/>
      <c r="F669" s="1124"/>
    </row>
    <row r="670" spans="1:6" s="1290" customFormat="1" ht="25.5">
      <c r="B670" s="145" t="s">
        <v>238</v>
      </c>
      <c r="C670" s="88"/>
      <c r="D670" s="212"/>
      <c r="E670" s="1361"/>
      <c r="F670" s="1124"/>
    </row>
    <row r="671" spans="1:6" s="1290" customFormat="1" ht="25.5">
      <c r="B671" s="145" t="s">
        <v>225</v>
      </c>
      <c r="C671" s="88"/>
      <c r="D671" s="212"/>
      <c r="E671" s="1361"/>
      <c r="F671" s="1124"/>
    </row>
    <row r="672" spans="1:6" s="1290" customFormat="1">
      <c r="B672" s="145" t="s">
        <v>208</v>
      </c>
      <c r="C672" s="88"/>
      <c r="D672" s="212"/>
      <c r="E672" s="1361"/>
      <c r="F672" s="1124"/>
    </row>
    <row r="673" spans="1:6" s="1290" customFormat="1">
      <c r="B673" s="145" t="s">
        <v>191</v>
      </c>
      <c r="C673" s="88"/>
      <c r="D673" s="212"/>
      <c r="E673" s="1361"/>
      <c r="F673" s="1124"/>
    </row>
    <row r="674" spans="1:6" s="1290" customFormat="1">
      <c r="B674" s="145" t="s">
        <v>181</v>
      </c>
      <c r="C674" s="88"/>
      <c r="D674" s="212"/>
      <c r="E674" s="1361"/>
      <c r="F674" s="1124"/>
    </row>
    <row r="675" spans="1:6" s="1290" customFormat="1">
      <c r="B675" s="145" t="s">
        <v>182</v>
      </c>
      <c r="C675" s="88"/>
      <c r="D675" s="212"/>
      <c r="E675" s="1361"/>
      <c r="F675" s="1124"/>
    </row>
    <row r="676" spans="1:6" s="1290" customFormat="1">
      <c r="B676" s="145" t="s">
        <v>210</v>
      </c>
      <c r="C676" s="88"/>
      <c r="D676" s="212"/>
      <c r="E676" s="1361"/>
      <c r="F676" s="1124"/>
    </row>
    <row r="677" spans="1:6" s="1290" customFormat="1">
      <c r="B677" s="211"/>
      <c r="C677" s="88"/>
      <c r="D677" s="212"/>
      <c r="E677" s="1361"/>
      <c r="F677" s="1124"/>
    </row>
    <row r="678" spans="1:6" s="1290" customFormat="1">
      <c r="A678" s="1290" t="s">
        <v>981</v>
      </c>
      <c r="B678" s="211" t="s">
        <v>269</v>
      </c>
      <c r="C678" s="88" t="s">
        <v>0</v>
      </c>
      <c r="D678" s="212">
        <v>6.93</v>
      </c>
      <c r="E678" s="1361">
        <v>0</v>
      </c>
      <c r="F678" s="1124">
        <f>+D678*E678</f>
        <v>0</v>
      </c>
    </row>
    <row r="679" spans="1:6" s="1290" customFormat="1">
      <c r="B679" s="145" t="s">
        <v>194</v>
      </c>
      <c r="C679" s="88"/>
      <c r="D679" s="212"/>
      <c r="E679" s="1361"/>
      <c r="F679" s="1124"/>
    </row>
    <row r="680" spans="1:6" s="1290" customFormat="1" ht="25.5">
      <c r="B680" s="145" t="s">
        <v>232</v>
      </c>
      <c r="C680" s="88"/>
      <c r="D680" s="212"/>
      <c r="E680" s="1361"/>
      <c r="F680" s="1124"/>
    </row>
    <row r="681" spans="1:6" s="1290" customFormat="1" ht="25.5">
      <c r="B681" s="145" t="s">
        <v>225</v>
      </c>
      <c r="C681" s="88"/>
      <c r="D681" s="212"/>
      <c r="E681" s="1361"/>
      <c r="F681" s="1124"/>
    </row>
    <row r="682" spans="1:6" s="1290" customFormat="1">
      <c r="B682" s="145" t="s">
        <v>179</v>
      </c>
      <c r="C682" s="88"/>
      <c r="D682" s="212"/>
      <c r="E682" s="1361"/>
      <c r="F682" s="1124"/>
    </row>
    <row r="683" spans="1:6" s="1290" customFormat="1">
      <c r="B683" s="145" t="s">
        <v>196</v>
      </c>
      <c r="C683" s="88"/>
      <c r="D683" s="212"/>
      <c r="E683" s="1361"/>
      <c r="F683" s="1124"/>
    </row>
    <row r="684" spans="1:6" s="1290" customFormat="1">
      <c r="B684" s="145" t="s">
        <v>181</v>
      </c>
      <c r="C684" s="88"/>
      <c r="D684" s="212"/>
      <c r="E684" s="1361"/>
      <c r="F684" s="1124"/>
    </row>
    <row r="685" spans="1:6" s="1290" customFormat="1">
      <c r="B685" s="145" t="s">
        <v>182</v>
      </c>
      <c r="C685" s="88"/>
      <c r="D685" s="212"/>
      <c r="E685" s="1361"/>
      <c r="F685" s="1124"/>
    </row>
    <row r="686" spans="1:6" s="1290" customFormat="1">
      <c r="B686" s="145" t="s">
        <v>183</v>
      </c>
      <c r="C686" s="88"/>
      <c r="D686" s="212"/>
      <c r="E686" s="1361"/>
      <c r="F686" s="1124"/>
    </row>
    <row r="687" spans="1:6" s="1290" customFormat="1">
      <c r="B687" s="211"/>
      <c r="C687" s="88"/>
      <c r="D687" s="212"/>
      <c r="E687" s="1361"/>
      <c r="F687" s="1124"/>
    </row>
    <row r="688" spans="1:6" s="1290" customFormat="1">
      <c r="A688" s="1290" t="s">
        <v>982</v>
      </c>
      <c r="B688" s="211" t="s">
        <v>270</v>
      </c>
      <c r="C688" s="88" t="s">
        <v>0</v>
      </c>
      <c r="D688" s="212">
        <v>3.01</v>
      </c>
      <c r="E688" s="1361">
        <v>0</v>
      </c>
      <c r="F688" s="1124">
        <f>+D688*E688</f>
        <v>0</v>
      </c>
    </row>
    <row r="689" spans="1:6" s="1290" customFormat="1">
      <c r="B689" s="145" t="s">
        <v>194</v>
      </c>
      <c r="C689" s="88"/>
      <c r="D689" s="212"/>
      <c r="E689" s="1361"/>
      <c r="F689" s="1124"/>
    </row>
    <row r="690" spans="1:6" s="1290" customFormat="1" ht="25.5">
      <c r="B690" s="145" t="s">
        <v>238</v>
      </c>
      <c r="C690" s="88"/>
      <c r="D690" s="212"/>
      <c r="E690" s="1361"/>
      <c r="F690" s="1124"/>
    </row>
    <row r="691" spans="1:6" s="1290" customFormat="1" ht="25.5">
      <c r="B691" s="145" t="s">
        <v>225</v>
      </c>
      <c r="C691" s="88"/>
      <c r="D691" s="212"/>
      <c r="E691" s="1361"/>
      <c r="F691" s="1124"/>
    </row>
    <row r="692" spans="1:6" s="1290" customFormat="1">
      <c r="B692" s="145" t="s">
        <v>179</v>
      </c>
      <c r="C692" s="88"/>
      <c r="D692" s="212"/>
      <c r="E692" s="1361"/>
      <c r="F692" s="1124"/>
    </row>
    <row r="693" spans="1:6" s="1290" customFormat="1">
      <c r="B693" s="145" t="s">
        <v>186</v>
      </c>
      <c r="C693" s="88"/>
      <c r="D693" s="212"/>
      <c r="E693" s="1361"/>
      <c r="F693" s="1124"/>
    </row>
    <row r="694" spans="1:6" s="1290" customFormat="1">
      <c r="B694" s="145" t="s">
        <v>181</v>
      </c>
      <c r="C694" s="88"/>
      <c r="D694" s="212"/>
      <c r="E694" s="1361"/>
      <c r="F694" s="1124"/>
    </row>
    <row r="695" spans="1:6" s="1290" customFormat="1">
      <c r="B695" s="145" t="s">
        <v>182</v>
      </c>
      <c r="C695" s="88"/>
      <c r="D695" s="212"/>
      <c r="E695" s="1361"/>
      <c r="F695" s="1124"/>
    </row>
    <row r="696" spans="1:6" s="1290" customFormat="1" ht="25.5">
      <c r="B696" s="145" t="s">
        <v>189</v>
      </c>
      <c r="C696" s="88"/>
      <c r="D696" s="212"/>
      <c r="E696" s="1361"/>
      <c r="F696" s="1124"/>
    </row>
    <row r="697" spans="1:6" s="1290" customFormat="1">
      <c r="B697" s="211"/>
      <c r="C697" s="88"/>
      <c r="D697" s="212"/>
      <c r="E697" s="1361"/>
      <c r="F697" s="1124"/>
    </row>
    <row r="698" spans="1:6" s="1290" customFormat="1">
      <c r="A698" s="1290" t="s">
        <v>983</v>
      </c>
      <c r="B698" s="211" t="s">
        <v>271</v>
      </c>
      <c r="C698" s="88" t="s">
        <v>0</v>
      </c>
      <c r="D698" s="212">
        <v>3.5</v>
      </c>
      <c r="E698" s="1361">
        <v>0</v>
      </c>
      <c r="F698" s="1124">
        <f>+D698*E698</f>
        <v>0</v>
      </c>
    </row>
    <row r="699" spans="1:6" s="1290" customFormat="1">
      <c r="B699" s="145" t="s">
        <v>194</v>
      </c>
      <c r="C699" s="88"/>
      <c r="D699" s="212"/>
      <c r="E699" s="1361"/>
      <c r="F699" s="1124"/>
    </row>
    <row r="700" spans="1:6" s="1290" customFormat="1" ht="25.5">
      <c r="B700" s="145" t="s">
        <v>224</v>
      </c>
      <c r="C700" s="88"/>
      <c r="D700" s="212"/>
      <c r="E700" s="1361"/>
      <c r="F700" s="1124"/>
    </row>
    <row r="701" spans="1:6" s="1290" customFormat="1" ht="25.5">
      <c r="B701" s="145" t="s">
        <v>225</v>
      </c>
      <c r="C701" s="88"/>
      <c r="D701" s="212"/>
      <c r="E701" s="1361"/>
      <c r="F701" s="1124"/>
    </row>
    <row r="702" spans="1:6" s="1290" customFormat="1">
      <c r="B702" s="145" t="s">
        <v>179</v>
      </c>
      <c r="C702" s="88"/>
      <c r="D702" s="212"/>
      <c r="E702" s="1361"/>
      <c r="F702" s="1124"/>
    </row>
    <row r="703" spans="1:6" s="1290" customFormat="1">
      <c r="B703" s="145" t="s">
        <v>191</v>
      </c>
      <c r="C703" s="88"/>
      <c r="D703" s="212"/>
      <c r="E703" s="1361"/>
      <c r="F703" s="1124"/>
    </row>
    <row r="704" spans="1:6" s="1290" customFormat="1">
      <c r="B704" s="145" t="s">
        <v>181</v>
      </c>
      <c r="C704" s="88"/>
      <c r="D704" s="212"/>
      <c r="E704" s="1361"/>
      <c r="F704" s="1124"/>
    </row>
    <row r="705" spans="1:6" s="1290" customFormat="1">
      <c r="B705" s="145" t="s">
        <v>182</v>
      </c>
      <c r="C705" s="88"/>
      <c r="D705" s="212"/>
      <c r="E705" s="1361"/>
      <c r="F705" s="1124"/>
    </row>
    <row r="706" spans="1:6" s="1290" customFormat="1">
      <c r="B706" s="145" t="s">
        <v>183</v>
      </c>
      <c r="C706" s="88"/>
      <c r="D706" s="212"/>
      <c r="E706" s="1361"/>
      <c r="F706" s="1124"/>
    </row>
    <row r="707" spans="1:6" s="1290" customFormat="1">
      <c r="B707" s="211"/>
      <c r="C707" s="88"/>
      <c r="D707" s="212"/>
      <c r="E707" s="1361"/>
      <c r="F707" s="1124"/>
    </row>
    <row r="708" spans="1:6" s="1290" customFormat="1">
      <c r="A708" s="1290" t="s">
        <v>984</v>
      </c>
      <c r="B708" s="211" t="s">
        <v>272</v>
      </c>
      <c r="C708" s="88" t="s">
        <v>0</v>
      </c>
      <c r="D708" s="212">
        <v>6.3</v>
      </c>
      <c r="E708" s="1361">
        <v>0</v>
      </c>
      <c r="F708" s="1124">
        <f>+D708*E708</f>
        <v>0</v>
      </c>
    </row>
    <row r="709" spans="1:6" s="1290" customFormat="1">
      <c r="B709" s="145" t="s">
        <v>194</v>
      </c>
      <c r="C709" s="88"/>
      <c r="D709" s="212"/>
      <c r="E709" s="1361"/>
      <c r="F709" s="1124"/>
    </row>
    <row r="710" spans="1:6" s="1290" customFormat="1" ht="25.5">
      <c r="B710" s="145" t="s">
        <v>238</v>
      </c>
      <c r="C710" s="88"/>
      <c r="D710" s="212"/>
      <c r="E710" s="1361"/>
      <c r="F710" s="1124"/>
    </row>
    <row r="711" spans="1:6" s="1290" customFormat="1" ht="25.5">
      <c r="B711" s="145" t="s">
        <v>230</v>
      </c>
      <c r="C711" s="88"/>
      <c r="D711" s="212"/>
      <c r="E711" s="1361"/>
      <c r="F711" s="1124"/>
    </row>
    <row r="712" spans="1:6" s="1290" customFormat="1">
      <c r="B712" s="145" t="s">
        <v>208</v>
      </c>
      <c r="C712" s="88"/>
      <c r="D712" s="212"/>
      <c r="E712" s="1361"/>
      <c r="F712" s="1124"/>
    </row>
    <row r="713" spans="1:6" s="1290" customFormat="1">
      <c r="B713" s="145" t="s">
        <v>196</v>
      </c>
      <c r="C713" s="88"/>
      <c r="D713" s="212"/>
      <c r="E713" s="1361"/>
      <c r="F713" s="1124"/>
    </row>
    <row r="714" spans="1:6" s="1290" customFormat="1">
      <c r="B714" s="145" t="s">
        <v>181</v>
      </c>
      <c r="C714" s="88"/>
      <c r="D714" s="212"/>
      <c r="E714" s="1361"/>
      <c r="F714" s="1124"/>
    </row>
    <row r="715" spans="1:6" s="1290" customFormat="1">
      <c r="B715" s="145" t="s">
        <v>182</v>
      </c>
      <c r="C715" s="88"/>
      <c r="D715" s="212"/>
      <c r="E715" s="1361"/>
      <c r="F715" s="1124"/>
    </row>
    <row r="716" spans="1:6" s="1290" customFormat="1">
      <c r="B716" s="145" t="s">
        <v>210</v>
      </c>
      <c r="C716" s="88"/>
      <c r="D716" s="212"/>
      <c r="E716" s="1361"/>
      <c r="F716" s="1124"/>
    </row>
    <row r="717" spans="1:6" s="1290" customFormat="1">
      <c r="B717" s="211"/>
      <c r="C717" s="88"/>
      <c r="D717" s="212"/>
      <c r="E717" s="1361"/>
      <c r="F717" s="1124"/>
    </row>
    <row r="718" spans="1:6" s="1290" customFormat="1">
      <c r="A718" s="1290" t="s">
        <v>985</v>
      </c>
      <c r="B718" s="211" t="s">
        <v>273</v>
      </c>
      <c r="C718" s="88" t="s">
        <v>0</v>
      </c>
      <c r="D718" s="212">
        <v>6.37</v>
      </c>
      <c r="E718" s="1361">
        <v>0</v>
      </c>
      <c r="F718" s="1124">
        <f>+D718*E718</f>
        <v>0</v>
      </c>
    </row>
    <row r="719" spans="1:6" s="1290" customFormat="1">
      <c r="B719" s="145" t="s">
        <v>194</v>
      </c>
      <c r="C719" s="88"/>
      <c r="D719" s="212"/>
      <c r="E719" s="1361"/>
      <c r="F719" s="1124"/>
    </row>
    <row r="720" spans="1:6" s="1290" customFormat="1" ht="25.5">
      <c r="B720" s="145" t="s">
        <v>185</v>
      </c>
      <c r="C720" s="88"/>
      <c r="D720" s="212"/>
      <c r="E720" s="1361"/>
      <c r="F720" s="1124"/>
    </row>
    <row r="721" spans="1:6" s="1290" customFormat="1" ht="25.5">
      <c r="B721" s="145" t="s">
        <v>230</v>
      </c>
      <c r="C721" s="88"/>
      <c r="D721" s="212"/>
      <c r="E721" s="1361"/>
      <c r="F721" s="1124"/>
    </row>
    <row r="722" spans="1:6" s="1290" customFormat="1">
      <c r="B722" s="145" t="s">
        <v>179</v>
      </c>
      <c r="C722" s="88"/>
      <c r="D722" s="212"/>
      <c r="E722" s="1361"/>
      <c r="F722" s="1124"/>
    </row>
    <row r="723" spans="1:6" s="1290" customFormat="1">
      <c r="B723" s="145" t="s">
        <v>180</v>
      </c>
      <c r="C723" s="88"/>
      <c r="D723" s="212"/>
      <c r="E723" s="1361"/>
      <c r="F723" s="1124"/>
    </row>
    <row r="724" spans="1:6" s="1290" customFormat="1">
      <c r="B724" s="145" t="s">
        <v>181</v>
      </c>
      <c r="C724" s="88"/>
      <c r="D724" s="212"/>
      <c r="E724" s="1361"/>
      <c r="F724" s="1124"/>
    </row>
    <row r="725" spans="1:6" s="1290" customFormat="1">
      <c r="B725" s="145" t="s">
        <v>182</v>
      </c>
      <c r="C725" s="88"/>
      <c r="D725" s="212"/>
      <c r="E725" s="1361"/>
      <c r="F725" s="1124"/>
    </row>
    <row r="726" spans="1:6" s="1290" customFormat="1">
      <c r="B726" s="145" t="s">
        <v>183</v>
      </c>
      <c r="C726" s="88"/>
      <c r="D726" s="212"/>
      <c r="E726" s="1361"/>
      <c r="F726" s="1124"/>
    </row>
    <row r="727" spans="1:6" s="1290" customFormat="1">
      <c r="B727" s="211"/>
      <c r="C727" s="88"/>
      <c r="D727" s="212"/>
      <c r="E727" s="1361"/>
      <c r="F727" s="1124"/>
    </row>
    <row r="728" spans="1:6" s="1290" customFormat="1">
      <c r="A728" s="1290" t="s">
        <v>986</v>
      </c>
      <c r="B728" s="211" t="s">
        <v>274</v>
      </c>
      <c r="C728" s="88" t="s">
        <v>0</v>
      </c>
      <c r="D728" s="212">
        <v>27.56</v>
      </c>
      <c r="E728" s="1361">
        <v>0</v>
      </c>
      <c r="F728" s="1124">
        <f>+D728*E728</f>
        <v>0</v>
      </c>
    </row>
    <row r="729" spans="1:6" s="1290" customFormat="1">
      <c r="B729" s="145" t="s">
        <v>194</v>
      </c>
      <c r="C729" s="88"/>
      <c r="D729" s="212"/>
      <c r="E729" s="1361"/>
      <c r="F729" s="1124"/>
    </row>
    <row r="730" spans="1:6" s="1290" customFormat="1" ht="25.5">
      <c r="B730" s="145" t="s">
        <v>224</v>
      </c>
      <c r="C730" s="88"/>
      <c r="D730" s="212"/>
      <c r="E730" s="1361"/>
      <c r="F730" s="1124"/>
    </row>
    <row r="731" spans="1:6" s="1290" customFormat="1" ht="25.5">
      <c r="B731" s="145" t="s">
        <v>230</v>
      </c>
      <c r="C731" s="88"/>
      <c r="D731" s="212"/>
      <c r="E731" s="1361"/>
      <c r="F731" s="1124"/>
    </row>
    <row r="732" spans="1:6" s="1290" customFormat="1">
      <c r="B732" s="145" t="s">
        <v>208</v>
      </c>
      <c r="C732" s="88"/>
      <c r="D732" s="212"/>
      <c r="E732" s="1361"/>
      <c r="F732" s="1124"/>
    </row>
    <row r="733" spans="1:6" s="1290" customFormat="1">
      <c r="B733" s="145" t="s">
        <v>196</v>
      </c>
      <c r="C733" s="88"/>
      <c r="D733" s="212"/>
      <c r="E733" s="1361"/>
      <c r="F733" s="1124"/>
    </row>
    <row r="734" spans="1:6" s="1290" customFormat="1">
      <c r="B734" s="145" t="s">
        <v>181</v>
      </c>
      <c r="C734" s="88"/>
      <c r="D734" s="212"/>
      <c r="E734" s="1361"/>
      <c r="F734" s="1124"/>
    </row>
    <row r="735" spans="1:6" s="1290" customFormat="1">
      <c r="B735" s="145" t="s">
        <v>182</v>
      </c>
      <c r="C735" s="88"/>
      <c r="D735" s="212"/>
      <c r="E735" s="1361"/>
      <c r="F735" s="1124"/>
    </row>
    <row r="736" spans="1:6" s="1290" customFormat="1">
      <c r="B736" s="145" t="s">
        <v>210</v>
      </c>
      <c r="C736" s="88"/>
      <c r="D736" s="212"/>
      <c r="E736" s="1361"/>
      <c r="F736" s="1124"/>
    </row>
    <row r="737" spans="1:6" s="1290" customFormat="1">
      <c r="B737" s="211"/>
      <c r="C737" s="88"/>
      <c r="D737" s="212"/>
      <c r="E737" s="1361"/>
      <c r="F737" s="1124"/>
    </row>
    <row r="738" spans="1:6" s="1290" customFormat="1">
      <c r="A738" s="1290" t="s">
        <v>987</v>
      </c>
      <c r="B738" s="211" t="s">
        <v>275</v>
      </c>
      <c r="C738" s="88" t="s">
        <v>0</v>
      </c>
      <c r="D738" s="212">
        <v>6.3</v>
      </c>
      <c r="E738" s="1361">
        <v>0</v>
      </c>
      <c r="F738" s="1124">
        <f>+D738*E738</f>
        <v>0</v>
      </c>
    </row>
    <row r="739" spans="1:6" s="1290" customFormat="1">
      <c r="B739" s="145" t="s">
        <v>194</v>
      </c>
      <c r="C739" s="88"/>
      <c r="D739" s="212"/>
      <c r="E739" s="1361"/>
      <c r="F739" s="1124"/>
    </row>
    <row r="740" spans="1:6" s="1290" customFormat="1" ht="25.5">
      <c r="B740" s="145" t="s">
        <v>238</v>
      </c>
      <c r="C740" s="88"/>
      <c r="D740" s="212"/>
      <c r="E740" s="1361"/>
      <c r="F740" s="1124"/>
    </row>
    <row r="741" spans="1:6" s="1290" customFormat="1" ht="25.5">
      <c r="B741" s="145" t="s">
        <v>227</v>
      </c>
      <c r="C741" s="88"/>
      <c r="D741" s="212"/>
      <c r="E741" s="1361"/>
      <c r="F741" s="1124"/>
    </row>
    <row r="742" spans="1:6" s="1290" customFormat="1">
      <c r="B742" s="145" t="s">
        <v>179</v>
      </c>
      <c r="C742" s="88"/>
      <c r="D742" s="212"/>
      <c r="E742" s="1361"/>
      <c r="F742" s="1124"/>
    </row>
    <row r="743" spans="1:6" s="1290" customFormat="1">
      <c r="B743" s="145" t="s">
        <v>191</v>
      </c>
      <c r="C743" s="88"/>
      <c r="D743" s="212"/>
      <c r="E743" s="1361"/>
      <c r="F743" s="1124"/>
    </row>
    <row r="744" spans="1:6" s="1290" customFormat="1">
      <c r="B744" s="145" t="s">
        <v>181</v>
      </c>
      <c r="C744" s="88"/>
      <c r="D744" s="212"/>
      <c r="E744" s="1361"/>
      <c r="F744" s="1124"/>
    </row>
    <row r="745" spans="1:6" s="1290" customFormat="1">
      <c r="B745" s="145" t="s">
        <v>182</v>
      </c>
      <c r="C745" s="88"/>
      <c r="D745" s="212"/>
      <c r="E745" s="1361"/>
      <c r="F745" s="1124"/>
    </row>
    <row r="746" spans="1:6" s="1290" customFormat="1" ht="25.5">
      <c r="B746" s="145" t="s">
        <v>189</v>
      </c>
      <c r="C746" s="88"/>
      <c r="D746" s="212"/>
      <c r="E746" s="1361"/>
      <c r="F746" s="1124"/>
    </row>
    <row r="747" spans="1:6" s="1290" customFormat="1">
      <c r="B747" s="211"/>
      <c r="C747" s="88"/>
      <c r="D747" s="212"/>
      <c r="E747" s="1361"/>
      <c r="F747" s="1124"/>
    </row>
    <row r="748" spans="1:6" s="1290" customFormat="1">
      <c r="A748" s="1290" t="s">
        <v>988</v>
      </c>
      <c r="B748" s="211" t="s">
        <v>276</v>
      </c>
      <c r="C748" s="88" t="s">
        <v>0</v>
      </c>
      <c r="D748" s="212">
        <v>6.3</v>
      </c>
      <c r="E748" s="1361">
        <v>0</v>
      </c>
      <c r="F748" s="1124">
        <f>+D748*E748</f>
        <v>0</v>
      </c>
    </row>
    <row r="749" spans="1:6" s="1290" customFormat="1">
      <c r="B749" s="145" t="s">
        <v>194</v>
      </c>
      <c r="C749" s="88"/>
      <c r="D749" s="212"/>
      <c r="E749" s="1361"/>
      <c r="F749" s="1124"/>
    </row>
    <row r="750" spans="1:6" s="1290" customFormat="1" ht="25.5">
      <c r="B750" s="145" t="s">
        <v>232</v>
      </c>
      <c r="C750" s="88"/>
      <c r="D750" s="212"/>
      <c r="E750" s="1361"/>
      <c r="F750" s="1124"/>
    </row>
    <row r="751" spans="1:6" s="1290" customFormat="1" ht="25.5">
      <c r="B751" s="145" t="s">
        <v>227</v>
      </c>
      <c r="C751" s="88"/>
      <c r="D751" s="212"/>
      <c r="E751" s="1361"/>
      <c r="F751" s="1124"/>
    </row>
    <row r="752" spans="1:6" s="1290" customFormat="1">
      <c r="B752" s="145" t="s">
        <v>179</v>
      </c>
      <c r="C752" s="88"/>
      <c r="D752" s="212"/>
      <c r="E752" s="1361"/>
      <c r="F752" s="1124"/>
    </row>
    <row r="753" spans="1:6" s="1290" customFormat="1">
      <c r="B753" s="145" t="s">
        <v>191</v>
      </c>
      <c r="C753" s="88"/>
      <c r="D753" s="212"/>
      <c r="E753" s="1361"/>
      <c r="F753" s="1124"/>
    </row>
    <row r="754" spans="1:6" s="1290" customFormat="1">
      <c r="B754" s="145" t="s">
        <v>181</v>
      </c>
      <c r="C754" s="88"/>
      <c r="D754" s="212"/>
      <c r="E754" s="1361"/>
      <c r="F754" s="1124"/>
    </row>
    <row r="755" spans="1:6" s="1290" customFormat="1">
      <c r="B755" s="145" t="s">
        <v>182</v>
      </c>
      <c r="C755" s="88"/>
      <c r="D755" s="212"/>
      <c r="E755" s="1361"/>
      <c r="F755" s="1124"/>
    </row>
    <row r="756" spans="1:6" s="1290" customFormat="1">
      <c r="B756" s="145" t="s">
        <v>183</v>
      </c>
      <c r="C756" s="88"/>
      <c r="D756" s="212"/>
      <c r="E756" s="1361"/>
      <c r="F756" s="1124"/>
    </row>
    <row r="757" spans="1:6" s="1290" customFormat="1">
      <c r="B757" s="211"/>
      <c r="C757" s="88"/>
      <c r="D757" s="212"/>
      <c r="E757" s="1361"/>
      <c r="F757" s="1124"/>
    </row>
    <row r="758" spans="1:6" s="1290" customFormat="1">
      <c r="A758" s="1290" t="s">
        <v>989</v>
      </c>
      <c r="B758" s="211" t="s">
        <v>277</v>
      </c>
      <c r="C758" s="88" t="s">
        <v>0</v>
      </c>
      <c r="D758" s="212">
        <v>106.98</v>
      </c>
      <c r="E758" s="1361">
        <v>0</v>
      </c>
      <c r="F758" s="1124">
        <f>+D758*E758</f>
        <v>0</v>
      </c>
    </row>
    <row r="759" spans="1:6" s="1290" customFormat="1">
      <c r="B759" s="145" t="s">
        <v>194</v>
      </c>
      <c r="C759" s="88"/>
      <c r="D759" s="212"/>
      <c r="E759" s="1361"/>
      <c r="F759" s="1124"/>
    </row>
    <row r="760" spans="1:6" s="1290" customFormat="1" ht="25.5">
      <c r="B760" s="145" t="s">
        <v>238</v>
      </c>
      <c r="C760" s="88"/>
      <c r="D760" s="212"/>
      <c r="E760" s="1361"/>
      <c r="F760" s="1124"/>
    </row>
    <row r="761" spans="1:6" s="1290" customFormat="1" ht="25.5">
      <c r="B761" s="145" t="s">
        <v>225</v>
      </c>
      <c r="C761" s="88"/>
      <c r="D761" s="212"/>
      <c r="E761" s="1361"/>
      <c r="F761" s="1124"/>
    </row>
    <row r="762" spans="1:6" s="1290" customFormat="1">
      <c r="B762" s="145" t="s">
        <v>179</v>
      </c>
      <c r="C762" s="88"/>
      <c r="D762" s="212"/>
      <c r="E762" s="1361"/>
      <c r="F762" s="1124"/>
    </row>
    <row r="763" spans="1:6" s="1290" customFormat="1">
      <c r="B763" s="145" t="s">
        <v>196</v>
      </c>
      <c r="C763" s="88"/>
      <c r="D763" s="212"/>
      <c r="E763" s="1361"/>
      <c r="F763" s="1124"/>
    </row>
    <row r="764" spans="1:6" s="1290" customFormat="1">
      <c r="B764" s="145" t="s">
        <v>181</v>
      </c>
      <c r="C764" s="88"/>
      <c r="D764" s="212"/>
      <c r="E764" s="1361"/>
      <c r="F764" s="1124"/>
    </row>
    <row r="765" spans="1:6" s="1290" customFormat="1">
      <c r="B765" s="145" t="s">
        <v>182</v>
      </c>
      <c r="C765" s="88"/>
      <c r="D765" s="212"/>
      <c r="E765" s="1361"/>
      <c r="F765" s="1124"/>
    </row>
    <row r="766" spans="1:6" s="1290" customFormat="1">
      <c r="B766" s="145" t="s">
        <v>183</v>
      </c>
      <c r="C766" s="88"/>
      <c r="D766" s="212"/>
      <c r="E766" s="1361"/>
      <c r="F766" s="1124"/>
    </row>
    <row r="767" spans="1:6" s="1290" customFormat="1">
      <c r="B767" s="211"/>
      <c r="C767" s="88"/>
      <c r="D767" s="212"/>
      <c r="E767" s="1361"/>
      <c r="F767" s="1124"/>
    </row>
    <row r="768" spans="1:6" s="1290" customFormat="1">
      <c r="A768" s="1290" t="s">
        <v>990</v>
      </c>
      <c r="B768" s="211" t="s">
        <v>278</v>
      </c>
      <c r="C768" s="88" t="s">
        <v>0</v>
      </c>
      <c r="D768" s="212">
        <v>2.98</v>
      </c>
      <c r="E768" s="1361">
        <v>0</v>
      </c>
      <c r="F768" s="1124">
        <f>+D768*E768</f>
        <v>0</v>
      </c>
    </row>
    <row r="769" spans="1:6" s="1290" customFormat="1">
      <c r="B769" s="145" t="s">
        <v>194</v>
      </c>
      <c r="C769" s="88"/>
      <c r="D769" s="212"/>
      <c r="E769" s="1361"/>
      <c r="F769" s="1124"/>
    </row>
    <row r="770" spans="1:6" s="1290" customFormat="1" ht="25.5">
      <c r="B770" s="145" t="s">
        <v>224</v>
      </c>
      <c r="C770" s="88"/>
      <c r="D770" s="212"/>
      <c r="E770" s="1361"/>
      <c r="F770" s="1124"/>
    </row>
    <row r="771" spans="1:6" s="1290" customFormat="1" ht="25.5">
      <c r="B771" s="145" t="s">
        <v>230</v>
      </c>
      <c r="C771" s="88"/>
      <c r="D771" s="212"/>
      <c r="E771" s="1361"/>
      <c r="F771" s="1124"/>
    </row>
    <row r="772" spans="1:6" s="1290" customFormat="1">
      <c r="B772" s="145" t="s">
        <v>208</v>
      </c>
      <c r="C772" s="88"/>
      <c r="D772" s="212"/>
      <c r="E772" s="1361"/>
      <c r="F772" s="1124"/>
    </row>
    <row r="773" spans="1:6" s="1290" customFormat="1">
      <c r="B773" s="145" t="s">
        <v>191</v>
      </c>
      <c r="C773" s="88"/>
      <c r="D773" s="212"/>
      <c r="E773" s="1361"/>
      <c r="F773" s="1124"/>
    </row>
    <row r="774" spans="1:6" s="1290" customFormat="1">
      <c r="B774" s="145" t="s">
        <v>181</v>
      </c>
      <c r="C774" s="88"/>
      <c r="D774" s="212"/>
      <c r="E774" s="1361"/>
      <c r="F774" s="1124"/>
    </row>
    <row r="775" spans="1:6" s="1290" customFormat="1">
      <c r="B775" s="145" t="s">
        <v>182</v>
      </c>
      <c r="C775" s="88"/>
      <c r="D775" s="212"/>
      <c r="E775" s="1361"/>
      <c r="F775" s="1124"/>
    </row>
    <row r="776" spans="1:6" s="1290" customFormat="1">
      <c r="B776" s="145" t="s">
        <v>183</v>
      </c>
      <c r="C776" s="88"/>
      <c r="D776" s="212"/>
      <c r="E776" s="1361"/>
      <c r="F776" s="1124"/>
    </row>
    <row r="777" spans="1:6" s="1290" customFormat="1">
      <c r="B777" s="211"/>
      <c r="C777" s="88"/>
      <c r="D777" s="212"/>
      <c r="E777" s="1361"/>
      <c r="F777" s="1124"/>
    </row>
    <row r="778" spans="1:6" s="1290" customFormat="1">
      <c r="A778" s="1290" t="s">
        <v>991</v>
      </c>
      <c r="B778" s="211" t="s">
        <v>279</v>
      </c>
      <c r="C778" s="88" t="s">
        <v>0</v>
      </c>
      <c r="D778" s="212">
        <v>10.01</v>
      </c>
      <c r="E778" s="1361">
        <v>0</v>
      </c>
      <c r="F778" s="1124">
        <f>+D778*E778</f>
        <v>0</v>
      </c>
    </row>
    <row r="779" spans="1:6" s="1290" customFormat="1">
      <c r="B779" s="145" t="s">
        <v>194</v>
      </c>
      <c r="C779" s="88"/>
      <c r="D779" s="212"/>
      <c r="E779" s="1361"/>
      <c r="F779" s="1124"/>
    </row>
    <row r="780" spans="1:6" s="1290" customFormat="1" ht="25.5">
      <c r="B780" s="145" t="s">
        <v>232</v>
      </c>
      <c r="C780" s="88"/>
      <c r="D780" s="212"/>
      <c r="E780" s="1361"/>
      <c r="F780" s="1124"/>
    </row>
    <row r="781" spans="1:6" s="1290" customFormat="1" ht="25.5">
      <c r="B781" s="145" t="s">
        <v>227</v>
      </c>
      <c r="C781" s="88"/>
      <c r="D781" s="212"/>
      <c r="E781" s="1361"/>
      <c r="F781" s="1124"/>
    </row>
    <row r="782" spans="1:6" s="1290" customFormat="1">
      <c r="B782" s="145" t="s">
        <v>179</v>
      </c>
      <c r="C782" s="88"/>
      <c r="D782" s="212"/>
      <c r="E782" s="1361"/>
      <c r="F782" s="1124"/>
    </row>
    <row r="783" spans="1:6" s="1290" customFormat="1">
      <c r="B783" s="145" t="s">
        <v>186</v>
      </c>
      <c r="C783" s="88"/>
      <c r="D783" s="212"/>
      <c r="E783" s="1361"/>
      <c r="F783" s="1124"/>
    </row>
    <row r="784" spans="1:6" s="1290" customFormat="1">
      <c r="B784" s="145" t="s">
        <v>181</v>
      </c>
      <c r="C784" s="88"/>
      <c r="D784" s="212"/>
      <c r="E784" s="1361"/>
      <c r="F784" s="1124"/>
    </row>
    <row r="785" spans="1:6" s="1290" customFormat="1">
      <c r="B785" s="145" t="s">
        <v>182</v>
      </c>
      <c r="C785" s="88"/>
      <c r="D785" s="212"/>
      <c r="E785" s="1361"/>
      <c r="F785" s="1124"/>
    </row>
    <row r="786" spans="1:6" s="1290" customFormat="1">
      <c r="B786" s="145" t="s">
        <v>183</v>
      </c>
      <c r="C786" s="88"/>
      <c r="D786" s="212"/>
      <c r="E786" s="1361"/>
      <c r="F786" s="1124"/>
    </row>
    <row r="787" spans="1:6" s="1290" customFormat="1">
      <c r="B787" s="211"/>
      <c r="C787" s="88"/>
      <c r="D787" s="212"/>
      <c r="E787" s="1361"/>
      <c r="F787" s="1124"/>
    </row>
    <row r="788" spans="1:6" s="1290" customFormat="1">
      <c r="A788" s="1290" t="s">
        <v>992</v>
      </c>
      <c r="B788" s="211" t="s">
        <v>280</v>
      </c>
      <c r="C788" s="88" t="s">
        <v>0</v>
      </c>
      <c r="D788" s="212">
        <v>8.93</v>
      </c>
      <c r="E788" s="1361">
        <v>0</v>
      </c>
      <c r="F788" s="1124">
        <f>+D788*E788</f>
        <v>0</v>
      </c>
    </row>
    <row r="789" spans="1:6" s="1290" customFormat="1">
      <c r="B789" s="145" t="s">
        <v>194</v>
      </c>
      <c r="C789" s="88"/>
      <c r="D789" s="212"/>
      <c r="E789" s="1361"/>
      <c r="F789" s="1124"/>
    </row>
    <row r="790" spans="1:6" s="1290" customFormat="1" ht="25.5">
      <c r="B790" s="145" t="s">
        <v>238</v>
      </c>
      <c r="C790" s="88"/>
      <c r="D790" s="212"/>
      <c r="E790" s="1361"/>
      <c r="F790" s="1124"/>
    </row>
    <row r="791" spans="1:6" s="1290" customFormat="1" ht="25.5">
      <c r="B791" s="145" t="s">
        <v>227</v>
      </c>
      <c r="C791" s="88"/>
      <c r="D791" s="212"/>
      <c r="E791" s="1361"/>
      <c r="F791" s="1124"/>
    </row>
    <row r="792" spans="1:6" s="1290" customFormat="1">
      <c r="B792" s="145" t="s">
        <v>179</v>
      </c>
      <c r="C792" s="88"/>
      <c r="D792" s="212"/>
      <c r="E792" s="1361"/>
      <c r="F792" s="1124"/>
    </row>
    <row r="793" spans="1:6" s="1290" customFormat="1">
      <c r="B793" s="145" t="s">
        <v>186</v>
      </c>
      <c r="C793" s="88"/>
      <c r="D793" s="212"/>
      <c r="E793" s="1361"/>
      <c r="F793" s="1124"/>
    </row>
    <row r="794" spans="1:6" s="1290" customFormat="1">
      <c r="B794" s="145" t="s">
        <v>181</v>
      </c>
      <c r="C794" s="88"/>
      <c r="D794" s="212"/>
      <c r="E794" s="1361"/>
      <c r="F794" s="1124"/>
    </row>
    <row r="795" spans="1:6" s="1290" customFormat="1">
      <c r="B795" s="145" t="s">
        <v>182</v>
      </c>
      <c r="C795" s="88"/>
      <c r="D795" s="212"/>
      <c r="E795" s="1361"/>
      <c r="F795" s="1124"/>
    </row>
    <row r="796" spans="1:6" s="1290" customFormat="1" ht="25.5">
      <c r="B796" s="145" t="s">
        <v>189</v>
      </c>
      <c r="C796" s="88"/>
      <c r="D796" s="212"/>
      <c r="E796" s="1361"/>
      <c r="F796" s="1124"/>
    </row>
    <row r="797" spans="1:6" s="1290" customFormat="1">
      <c r="B797" s="211"/>
      <c r="C797" s="88"/>
      <c r="D797" s="212"/>
      <c r="E797" s="1361"/>
      <c r="F797" s="1124"/>
    </row>
    <row r="798" spans="1:6" s="1290" customFormat="1">
      <c r="A798" s="1290" t="s">
        <v>1109</v>
      </c>
      <c r="B798" s="211" t="s">
        <v>281</v>
      </c>
      <c r="C798" s="88" t="s">
        <v>0</v>
      </c>
      <c r="D798" s="212">
        <v>18.809999999999999</v>
      </c>
      <c r="E798" s="1361">
        <v>0</v>
      </c>
      <c r="F798" s="1124">
        <f>+D798*E798</f>
        <v>0</v>
      </c>
    </row>
    <row r="799" spans="1:6" s="1290" customFormat="1">
      <c r="B799" s="145" t="s">
        <v>194</v>
      </c>
      <c r="C799" s="88"/>
      <c r="D799" s="212"/>
      <c r="E799" s="1361"/>
      <c r="F799" s="1124"/>
    </row>
    <row r="800" spans="1:6" s="1290" customFormat="1" ht="25.5">
      <c r="B800" s="145" t="s">
        <v>238</v>
      </c>
      <c r="C800" s="88"/>
      <c r="D800" s="212"/>
      <c r="E800" s="1361"/>
      <c r="F800" s="1124"/>
    </row>
    <row r="801" spans="1:6" s="1290" customFormat="1" ht="25.5">
      <c r="B801" s="145" t="s">
        <v>227</v>
      </c>
      <c r="C801" s="88"/>
      <c r="D801" s="212"/>
      <c r="E801" s="1361"/>
      <c r="F801" s="1124"/>
    </row>
    <row r="802" spans="1:6" s="1290" customFormat="1">
      <c r="B802" s="145" t="s">
        <v>179</v>
      </c>
      <c r="C802" s="88"/>
      <c r="D802" s="212"/>
      <c r="E802" s="1361"/>
      <c r="F802" s="1124"/>
    </row>
    <row r="803" spans="1:6" s="1290" customFormat="1">
      <c r="B803" s="145" t="s">
        <v>186</v>
      </c>
      <c r="C803" s="88"/>
      <c r="D803" s="212"/>
      <c r="E803" s="1361"/>
      <c r="F803" s="1124"/>
    </row>
    <row r="804" spans="1:6" s="1290" customFormat="1">
      <c r="B804" s="145" t="s">
        <v>181</v>
      </c>
      <c r="C804" s="88"/>
      <c r="D804" s="212"/>
      <c r="E804" s="1361"/>
      <c r="F804" s="1124"/>
    </row>
    <row r="805" spans="1:6" s="1290" customFormat="1">
      <c r="B805" s="145" t="s">
        <v>182</v>
      </c>
      <c r="C805" s="88"/>
      <c r="D805" s="212"/>
      <c r="E805" s="1361"/>
      <c r="F805" s="1124"/>
    </row>
    <row r="806" spans="1:6" s="1290" customFormat="1">
      <c r="B806" s="145" t="s">
        <v>183</v>
      </c>
      <c r="C806" s="88"/>
      <c r="D806" s="212"/>
      <c r="E806" s="1361"/>
      <c r="F806" s="1124"/>
    </row>
    <row r="807" spans="1:6" s="1290" customFormat="1">
      <c r="B807" s="211"/>
      <c r="C807" s="88"/>
      <c r="D807" s="212"/>
      <c r="E807" s="1361"/>
      <c r="F807" s="1124"/>
    </row>
    <row r="808" spans="1:6" s="1290" customFormat="1">
      <c r="A808" s="1290" t="s">
        <v>994</v>
      </c>
      <c r="B808" s="211" t="s">
        <v>282</v>
      </c>
      <c r="C808" s="88" t="s">
        <v>0</v>
      </c>
      <c r="D808" s="212">
        <v>9.6300000000000008</v>
      </c>
      <c r="E808" s="1361">
        <v>0</v>
      </c>
      <c r="F808" s="1124">
        <f>+D808*E808</f>
        <v>0</v>
      </c>
    </row>
    <row r="809" spans="1:6" s="1290" customFormat="1">
      <c r="B809" s="145" t="s">
        <v>194</v>
      </c>
      <c r="C809" s="88"/>
      <c r="D809" s="212"/>
      <c r="E809" s="1361"/>
      <c r="F809" s="1124"/>
    </row>
    <row r="810" spans="1:6" s="1290" customFormat="1" ht="25.5">
      <c r="B810" s="145" t="s">
        <v>224</v>
      </c>
      <c r="C810" s="88"/>
      <c r="D810" s="212"/>
      <c r="E810" s="1361"/>
      <c r="F810" s="1124"/>
    </row>
    <row r="811" spans="1:6" s="1290" customFormat="1" ht="25.5">
      <c r="B811" s="145" t="s">
        <v>227</v>
      </c>
      <c r="C811" s="88"/>
      <c r="D811" s="212"/>
      <c r="E811" s="1361"/>
      <c r="F811" s="1124"/>
    </row>
    <row r="812" spans="1:6" s="1290" customFormat="1">
      <c r="B812" s="145" t="s">
        <v>208</v>
      </c>
      <c r="C812" s="88"/>
      <c r="D812" s="212"/>
      <c r="E812" s="1361"/>
      <c r="F812" s="1124"/>
    </row>
    <row r="813" spans="1:6" s="1290" customFormat="1">
      <c r="B813" s="145" t="s">
        <v>196</v>
      </c>
      <c r="C813" s="88"/>
      <c r="D813" s="212"/>
      <c r="E813" s="1361"/>
      <c r="F813" s="1124"/>
    </row>
    <row r="814" spans="1:6" s="1290" customFormat="1">
      <c r="B814" s="145" t="s">
        <v>181</v>
      </c>
      <c r="C814" s="88"/>
      <c r="D814" s="212"/>
      <c r="E814" s="1361"/>
      <c r="F814" s="1124"/>
    </row>
    <row r="815" spans="1:6" s="1290" customFormat="1">
      <c r="B815" s="145" t="s">
        <v>182</v>
      </c>
      <c r="C815" s="88"/>
      <c r="D815" s="212"/>
      <c r="E815" s="1361"/>
      <c r="F815" s="1124"/>
    </row>
    <row r="816" spans="1:6" s="1290" customFormat="1">
      <c r="B816" s="145" t="s">
        <v>183</v>
      </c>
      <c r="C816" s="88"/>
      <c r="D816" s="212"/>
      <c r="E816" s="1361"/>
      <c r="F816" s="1124"/>
    </row>
    <row r="817" spans="1:6" s="1290" customFormat="1">
      <c r="B817" s="211"/>
      <c r="C817" s="88"/>
      <c r="D817" s="212"/>
      <c r="E817" s="1361"/>
      <c r="F817" s="1124"/>
    </row>
    <row r="818" spans="1:6" s="1290" customFormat="1">
      <c r="A818" s="1290" t="s">
        <v>995</v>
      </c>
      <c r="B818" s="211" t="s">
        <v>283</v>
      </c>
      <c r="C818" s="88" t="s">
        <v>0</v>
      </c>
      <c r="D818" s="212">
        <v>17.149999999999999</v>
      </c>
      <c r="E818" s="1361">
        <v>0</v>
      </c>
      <c r="F818" s="1124">
        <f>+D818*E818</f>
        <v>0</v>
      </c>
    </row>
    <row r="819" spans="1:6" s="1290" customFormat="1">
      <c r="B819" s="145" t="s">
        <v>194</v>
      </c>
      <c r="C819" s="88"/>
      <c r="D819" s="212"/>
      <c r="E819" s="1361"/>
      <c r="F819" s="1124"/>
    </row>
    <row r="820" spans="1:6" s="1290" customFormat="1" ht="25.5">
      <c r="B820" s="145" t="s">
        <v>224</v>
      </c>
      <c r="C820" s="88"/>
      <c r="D820" s="212"/>
      <c r="E820" s="1361"/>
      <c r="F820" s="1124"/>
    </row>
    <row r="821" spans="1:6" s="1290" customFormat="1" ht="25.5">
      <c r="B821" s="145" t="s">
        <v>230</v>
      </c>
      <c r="C821" s="88"/>
      <c r="D821" s="212"/>
      <c r="E821" s="1361"/>
      <c r="F821" s="1124"/>
    </row>
    <row r="822" spans="1:6" s="1290" customFormat="1">
      <c r="B822" s="145" t="s">
        <v>208</v>
      </c>
      <c r="C822" s="88"/>
      <c r="D822" s="212"/>
      <c r="E822" s="1361"/>
      <c r="F822" s="1124"/>
    </row>
    <row r="823" spans="1:6" s="1290" customFormat="1">
      <c r="B823" s="145" t="s">
        <v>186</v>
      </c>
      <c r="C823" s="88"/>
      <c r="D823" s="212"/>
      <c r="E823" s="1361"/>
      <c r="F823" s="1124"/>
    </row>
    <row r="824" spans="1:6" s="1290" customFormat="1">
      <c r="B824" s="145" t="s">
        <v>181</v>
      </c>
      <c r="C824" s="88"/>
      <c r="D824" s="212"/>
      <c r="E824" s="1361"/>
      <c r="F824" s="1124"/>
    </row>
    <row r="825" spans="1:6" s="1290" customFormat="1">
      <c r="B825" s="145" t="s">
        <v>182</v>
      </c>
      <c r="C825" s="88"/>
      <c r="D825" s="212"/>
      <c r="E825" s="1361"/>
      <c r="F825" s="1124"/>
    </row>
    <row r="826" spans="1:6" s="1290" customFormat="1">
      <c r="B826" s="145" t="s">
        <v>183</v>
      </c>
      <c r="C826" s="88"/>
      <c r="D826" s="212"/>
      <c r="E826" s="1361"/>
      <c r="F826" s="1124"/>
    </row>
    <row r="827" spans="1:6" s="1290" customFormat="1">
      <c r="B827" s="211"/>
      <c r="C827" s="88"/>
      <c r="D827" s="212"/>
      <c r="E827" s="1361"/>
      <c r="F827" s="1124"/>
    </row>
    <row r="828" spans="1:6" s="1290" customFormat="1">
      <c r="A828" s="1290" t="s">
        <v>996</v>
      </c>
      <c r="B828" s="211" t="s">
        <v>284</v>
      </c>
      <c r="C828" s="88" t="s">
        <v>0</v>
      </c>
      <c r="D828" s="212">
        <v>34.83</v>
      </c>
      <c r="E828" s="1361">
        <v>0</v>
      </c>
      <c r="F828" s="1124">
        <f>+D828*E828</f>
        <v>0</v>
      </c>
    </row>
    <row r="829" spans="1:6" s="1290" customFormat="1">
      <c r="B829" s="145" t="s">
        <v>194</v>
      </c>
      <c r="C829" s="88"/>
      <c r="D829" s="212"/>
      <c r="E829" s="1361"/>
      <c r="F829" s="1124"/>
    </row>
    <row r="830" spans="1:6" s="1290" customFormat="1" ht="25.5">
      <c r="B830" s="145" t="s">
        <v>224</v>
      </c>
      <c r="C830" s="88"/>
      <c r="D830" s="212"/>
      <c r="E830" s="1361"/>
      <c r="F830" s="1124"/>
    </row>
    <row r="831" spans="1:6" s="1290" customFormat="1" ht="25.5">
      <c r="B831" s="145" t="s">
        <v>227</v>
      </c>
      <c r="C831" s="88"/>
      <c r="D831" s="212"/>
      <c r="E831" s="1361"/>
      <c r="F831" s="1124"/>
    </row>
    <row r="832" spans="1:6" s="1290" customFormat="1">
      <c r="B832" s="145" t="s">
        <v>179</v>
      </c>
      <c r="C832" s="88"/>
      <c r="D832" s="212"/>
      <c r="E832" s="1361"/>
      <c r="F832" s="1124"/>
    </row>
    <row r="833" spans="1:6" s="1290" customFormat="1">
      <c r="B833" s="145" t="s">
        <v>191</v>
      </c>
      <c r="C833" s="88"/>
      <c r="D833" s="212"/>
      <c r="E833" s="1361"/>
      <c r="F833" s="1124"/>
    </row>
    <row r="834" spans="1:6" s="1290" customFormat="1">
      <c r="B834" s="145" t="s">
        <v>181</v>
      </c>
      <c r="C834" s="88"/>
      <c r="D834" s="212"/>
      <c r="E834" s="1361"/>
      <c r="F834" s="1124"/>
    </row>
    <row r="835" spans="1:6" s="1290" customFormat="1">
      <c r="B835" s="145" t="s">
        <v>182</v>
      </c>
      <c r="C835" s="88"/>
      <c r="D835" s="212"/>
      <c r="E835" s="1361"/>
      <c r="F835" s="1124"/>
    </row>
    <row r="836" spans="1:6" s="1290" customFormat="1">
      <c r="B836" s="145" t="s">
        <v>183</v>
      </c>
      <c r="C836" s="88"/>
      <c r="D836" s="212"/>
      <c r="E836" s="1361"/>
      <c r="F836" s="1124"/>
    </row>
    <row r="837" spans="1:6" s="1290" customFormat="1">
      <c r="B837" s="211"/>
      <c r="C837" s="88"/>
      <c r="D837" s="212"/>
      <c r="E837" s="1361"/>
      <c r="F837" s="1124"/>
    </row>
    <row r="838" spans="1:6" s="1290" customFormat="1">
      <c r="A838" s="1290" t="s">
        <v>997</v>
      </c>
      <c r="B838" s="211" t="s">
        <v>285</v>
      </c>
      <c r="C838" s="88" t="s">
        <v>0</v>
      </c>
      <c r="D838" s="212">
        <v>30.98</v>
      </c>
      <c r="E838" s="1361">
        <v>0</v>
      </c>
      <c r="F838" s="1124">
        <f>+D838*E838</f>
        <v>0</v>
      </c>
    </row>
    <row r="839" spans="1:6" s="1290" customFormat="1">
      <c r="B839" s="145" t="s">
        <v>194</v>
      </c>
      <c r="C839" s="88"/>
      <c r="D839" s="212"/>
      <c r="E839" s="1361"/>
      <c r="F839" s="1124"/>
    </row>
    <row r="840" spans="1:6" s="1290" customFormat="1" ht="25.5">
      <c r="B840" s="145" t="s">
        <v>224</v>
      </c>
      <c r="C840" s="88"/>
      <c r="D840" s="212"/>
      <c r="E840" s="1361"/>
      <c r="F840" s="1124"/>
    </row>
    <row r="841" spans="1:6" s="1290" customFormat="1" ht="25.5">
      <c r="B841" s="145" t="s">
        <v>230</v>
      </c>
      <c r="C841" s="88"/>
      <c r="D841" s="212"/>
      <c r="E841" s="1361"/>
      <c r="F841" s="1124"/>
    </row>
    <row r="842" spans="1:6" s="1290" customFormat="1">
      <c r="B842" s="145" t="s">
        <v>179</v>
      </c>
      <c r="C842" s="88"/>
      <c r="D842" s="212"/>
      <c r="E842" s="1361"/>
      <c r="F842" s="1124"/>
    </row>
    <row r="843" spans="1:6" s="1290" customFormat="1">
      <c r="B843" s="145" t="s">
        <v>191</v>
      </c>
      <c r="C843" s="88"/>
      <c r="D843" s="212"/>
      <c r="E843" s="1361"/>
      <c r="F843" s="1124"/>
    </row>
    <row r="844" spans="1:6" s="1290" customFormat="1">
      <c r="B844" s="145" t="s">
        <v>264</v>
      </c>
      <c r="C844" s="88"/>
      <c r="D844" s="212"/>
      <c r="E844" s="1361"/>
      <c r="F844" s="1124"/>
    </row>
    <row r="845" spans="1:6" s="1290" customFormat="1">
      <c r="B845" s="145" t="s">
        <v>182</v>
      </c>
      <c r="C845" s="88"/>
      <c r="D845" s="212"/>
      <c r="E845" s="1361"/>
      <c r="F845" s="1124"/>
    </row>
    <row r="846" spans="1:6" s="1290" customFormat="1">
      <c r="B846" s="145" t="s">
        <v>183</v>
      </c>
      <c r="C846" s="88"/>
      <c r="D846" s="212"/>
      <c r="E846" s="1361"/>
      <c r="F846" s="1124"/>
    </row>
    <row r="847" spans="1:6" s="1290" customFormat="1">
      <c r="B847" s="211"/>
      <c r="C847" s="88"/>
      <c r="D847" s="212"/>
      <c r="E847" s="1361"/>
      <c r="F847" s="1124"/>
    </row>
    <row r="848" spans="1:6" s="1290" customFormat="1">
      <c r="A848" s="1290" t="s">
        <v>998</v>
      </c>
      <c r="B848" s="211" t="s">
        <v>286</v>
      </c>
      <c r="C848" s="88" t="s">
        <v>0</v>
      </c>
      <c r="D848" s="212">
        <v>88.31</v>
      </c>
      <c r="E848" s="1361">
        <v>0</v>
      </c>
      <c r="F848" s="1124">
        <f>+D848*E848</f>
        <v>0</v>
      </c>
    </row>
    <row r="849" spans="1:6" s="1290" customFormat="1">
      <c r="B849" s="145" t="s">
        <v>194</v>
      </c>
      <c r="C849" s="88"/>
      <c r="D849" s="212"/>
      <c r="E849" s="1361"/>
      <c r="F849" s="1124"/>
    </row>
    <row r="850" spans="1:6" s="1290" customFormat="1" ht="25.5">
      <c r="B850" s="145" t="s">
        <v>224</v>
      </c>
      <c r="C850" s="88"/>
      <c r="D850" s="212"/>
      <c r="E850" s="1361"/>
      <c r="F850" s="1124"/>
    </row>
    <row r="851" spans="1:6" s="1290" customFormat="1" ht="25.5">
      <c r="B851" s="145" t="s">
        <v>230</v>
      </c>
      <c r="C851" s="88"/>
      <c r="D851" s="212"/>
      <c r="E851" s="1361"/>
      <c r="F851" s="1124"/>
    </row>
    <row r="852" spans="1:6" s="1290" customFormat="1">
      <c r="B852" s="145" t="s">
        <v>179</v>
      </c>
      <c r="C852" s="88"/>
      <c r="D852" s="212"/>
      <c r="E852" s="1361"/>
      <c r="F852" s="1124"/>
    </row>
    <row r="853" spans="1:6" s="1290" customFormat="1">
      <c r="B853" s="145" t="s">
        <v>186</v>
      </c>
      <c r="C853" s="88"/>
      <c r="D853" s="212"/>
      <c r="E853" s="1361"/>
      <c r="F853" s="1124"/>
    </row>
    <row r="854" spans="1:6" s="1290" customFormat="1">
      <c r="B854" s="145" t="s">
        <v>264</v>
      </c>
      <c r="C854" s="88"/>
      <c r="D854" s="212"/>
      <c r="E854" s="1361"/>
      <c r="F854" s="1124"/>
    </row>
    <row r="855" spans="1:6" s="1290" customFormat="1">
      <c r="B855" s="145" t="s">
        <v>182</v>
      </c>
      <c r="C855" s="88"/>
      <c r="D855" s="212"/>
      <c r="E855" s="1361"/>
      <c r="F855" s="1124"/>
    </row>
    <row r="856" spans="1:6" s="1290" customFormat="1">
      <c r="B856" s="145" t="s">
        <v>183</v>
      </c>
      <c r="C856" s="88"/>
      <c r="D856" s="212"/>
      <c r="E856" s="1361"/>
      <c r="F856" s="1124"/>
    </row>
    <row r="857" spans="1:6" s="136" customFormat="1">
      <c r="A857" s="133"/>
      <c r="B857" s="211"/>
      <c r="C857" s="135"/>
      <c r="D857" s="103"/>
      <c r="E857" s="1360"/>
      <c r="F857" s="1139"/>
    </row>
    <row r="858" spans="1:6" s="136" customFormat="1">
      <c r="A858" s="133" t="s">
        <v>999</v>
      </c>
      <c r="B858" s="247" t="s">
        <v>655</v>
      </c>
      <c r="C858" s="218" t="s">
        <v>0</v>
      </c>
      <c r="D858" s="142">
        <v>30</v>
      </c>
      <c r="E858" s="1309">
        <v>0</v>
      </c>
      <c r="F858" s="1124">
        <f>+D858*E858</f>
        <v>0</v>
      </c>
    </row>
    <row r="859" spans="1:6" s="136" customFormat="1">
      <c r="A859" s="206"/>
      <c r="B859" s="145" t="s">
        <v>194</v>
      </c>
      <c r="D859" s="103"/>
      <c r="E859" s="1360"/>
      <c r="F859" s="1139"/>
    </row>
    <row r="860" spans="1:6" s="136" customFormat="1" ht="25.5">
      <c r="A860" s="206"/>
      <c r="B860" s="145" t="s">
        <v>238</v>
      </c>
      <c r="D860" s="103"/>
      <c r="E860" s="1360"/>
      <c r="F860" s="1139"/>
    </row>
    <row r="861" spans="1:6" s="136" customFormat="1" ht="25.5">
      <c r="A861" s="206"/>
      <c r="B861" s="145" t="s">
        <v>230</v>
      </c>
      <c r="D861" s="103"/>
      <c r="E861" s="1360"/>
      <c r="F861" s="1139"/>
    </row>
    <row r="862" spans="1:6" s="136" customFormat="1">
      <c r="A862" s="206"/>
      <c r="B862" s="145" t="s">
        <v>208</v>
      </c>
      <c r="D862" s="103"/>
      <c r="E862" s="1360"/>
      <c r="F862" s="1139"/>
    </row>
    <row r="863" spans="1:6" s="136" customFormat="1">
      <c r="A863" s="206"/>
      <c r="B863" s="145" t="s">
        <v>180</v>
      </c>
      <c r="D863" s="103"/>
      <c r="E863" s="1360"/>
      <c r="F863" s="1139"/>
    </row>
    <row r="864" spans="1:6" s="136" customFormat="1">
      <c r="A864" s="206"/>
      <c r="B864" s="145" t="s">
        <v>181</v>
      </c>
      <c r="D864" s="103"/>
      <c r="E864" s="1360"/>
      <c r="F864" s="1139"/>
    </row>
    <row r="865" spans="1:6" s="136" customFormat="1">
      <c r="A865" s="206"/>
      <c r="B865" s="145" t="s">
        <v>182</v>
      </c>
      <c r="D865" s="103"/>
      <c r="E865" s="1360"/>
      <c r="F865" s="1139"/>
    </row>
    <row r="866" spans="1:6" s="136" customFormat="1">
      <c r="A866" s="206"/>
      <c r="B866" s="145" t="s">
        <v>210</v>
      </c>
      <c r="D866" s="103"/>
      <c r="E866" s="1360"/>
      <c r="F866" s="1139"/>
    </row>
    <row r="867" spans="1:6" s="136" customFormat="1">
      <c r="A867" s="133"/>
      <c r="B867" s="211"/>
      <c r="C867" s="135"/>
      <c r="D867" s="103"/>
      <c r="E867" s="1360"/>
      <c r="F867" s="1139"/>
    </row>
    <row r="868" spans="1:6" s="136" customFormat="1">
      <c r="A868" s="133" t="s">
        <v>1000</v>
      </c>
      <c r="B868" s="247" t="s">
        <v>709</v>
      </c>
      <c r="C868" s="218" t="s">
        <v>0</v>
      </c>
      <c r="D868" s="142">
        <v>70</v>
      </c>
      <c r="E868" s="1309">
        <v>0</v>
      </c>
      <c r="F868" s="1124">
        <f>+D868*E868</f>
        <v>0</v>
      </c>
    </row>
    <row r="869" spans="1:6" s="136" customFormat="1">
      <c r="A869" s="206"/>
      <c r="B869" s="145" t="s">
        <v>194</v>
      </c>
      <c r="D869" s="103"/>
      <c r="E869" s="1360"/>
      <c r="F869" s="1139"/>
    </row>
    <row r="870" spans="1:6" s="136" customFormat="1" ht="25.5">
      <c r="A870" s="206"/>
      <c r="B870" s="145" t="s">
        <v>238</v>
      </c>
      <c r="D870" s="103"/>
      <c r="E870" s="1360"/>
      <c r="F870" s="1139"/>
    </row>
    <row r="871" spans="1:6" s="136" customFormat="1" ht="25.5">
      <c r="A871" s="206"/>
      <c r="B871" s="145" t="s">
        <v>710</v>
      </c>
      <c r="D871" s="103"/>
      <c r="E871" s="1360"/>
      <c r="F871" s="1139"/>
    </row>
    <row r="872" spans="1:6" s="136" customFormat="1">
      <c r="A872" s="206"/>
      <c r="B872" s="1290" t="s">
        <v>711</v>
      </c>
      <c r="D872" s="103"/>
      <c r="E872" s="1360"/>
      <c r="F872" s="1139"/>
    </row>
    <row r="873" spans="1:6" s="136" customFormat="1">
      <c r="A873" s="206"/>
      <c r="B873" s="145" t="s">
        <v>180</v>
      </c>
      <c r="D873" s="103"/>
      <c r="E873" s="1360"/>
      <c r="F873" s="1139"/>
    </row>
    <row r="874" spans="1:6" s="136" customFormat="1">
      <c r="A874" s="206"/>
      <c r="B874" s="145" t="s">
        <v>181</v>
      </c>
      <c r="D874" s="103"/>
      <c r="E874" s="1360"/>
      <c r="F874" s="1139"/>
    </row>
    <row r="875" spans="1:6" s="136" customFormat="1">
      <c r="A875" s="206"/>
      <c r="B875" s="145" t="s">
        <v>712</v>
      </c>
      <c r="D875" s="103"/>
      <c r="E875" s="1360"/>
      <c r="F875" s="1139"/>
    </row>
    <row r="876" spans="1:6" s="136" customFormat="1">
      <c r="A876" s="206"/>
      <c r="B876" s="145" t="s">
        <v>210</v>
      </c>
      <c r="D876" s="103"/>
      <c r="E876" s="1360"/>
      <c r="F876" s="1139"/>
    </row>
    <row r="877" spans="1:6" s="136" customFormat="1">
      <c r="A877" s="133"/>
      <c r="B877" s="211"/>
      <c r="C877" s="135"/>
      <c r="D877" s="103"/>
      <c r="E877" s="1360"/>
      <c r="F877" s="1139"/>
    </row>
    <row r="878" spans="1:6" s="136" customFormat="1">
      <c r="A878" s="133" t="s">
        <v>1001</v>
      </c>
      <c r="B878" s="247" t="s">
        <v>1432</v>
      </c>
      <c r="C878" s="218" t="s">
        <v>0</v>
      </c>
      <c r="D878" s="142">
        <v>63</v>
      </c>
      <c r="E878" s="1309">
        <v>0</v>
      </c>
      <c r="F878" s="1124">
        <f>+D878*E878</f>
        <v>0</v>
      </c>
    </row>
    <row r="879" spans="1:6" s="136" customFormat="1">
      <c r="A879" s="206"/>
      <c r="B879" s="145" t="s">
        <v>194</v>
      </c>
      <c r="D879" s="103"/>
      <c r="E879" s="1360"/>
      <c r="F879" s="1139"/>
    </row>
    <row r="880" spans="1:6" s="136" customFormat="1" ht="25.5">
      <c r="A880" s="206"/>
      <c r="B880" s="145" t="s">
        <v>8812</v>
      </c>
      <c r="D880" s="103"/>
      <c r="E880" s="1360"/>
      <c r="F880" s="1139"/>
    </row>
    <row r="881" spans="1:6" s="136" customFormat="1" ht="25.5">
      <c r="A881" s="206"/>
      <c r="B881" s="145" t="s">
        <v>1433</v>
      </c>
      <c r="D881" s="103"/>
      <c r="E881" s="1360"/>
      <c r="F881" s="1139"/>
    </row>
    <row r="882" spans="1:6" s="136" customFormat="1">
      <c r="A882" s="206"/>
      <c r="B882" s="1290" t="s">
        <v>1434</v>
      </c>
      <c r="D882" s="103"/>
      <c r="E882" s="1360"/>
      <c r="F882" s="1139"/>
    </row>
    <row r="883" spans="1:6" s="136" customFormat="1">
      <c r="A883" s="206"/>
      <c r="B883" s="145" t="s">
        <v>1435</v>
      </c>
      <c r="D883" s="103"/>
      <c r="E883" s="1360"/>
      <c r="F883" s="1139"/>
    </row>
    <row r="884" spans="1:6" s="136" customFormat="1">
      <c r="A884" s="206"/>
      <c r="B884" s="145" t="s">
        <v>181</v>
      </c>
      <c r="D884" s="103"/>
      <c r="E884" s="1360"/>
      <c r="F884" s="1139"/>
    </row>
    <row r="885" spans="1:6" s="136" customFormat="1">
      <c r="A885" s="206"/>
      <c r="B885" s="145" t="s">
        <v>712</v>
      </c>
      <c r="D885" s="103"/>
      <c r="E885" s="1360"/>
      <c r="F885" s="1139"/>
    </row>
    <row r="886" spans="1:6" s="136" customFormat="1">
      <c r="A886" s="206"/>
      <c r="B886" s="145" t="s">
        <v>1436</v>
      </c>
      <c r="D886" s="103"/>
      <c r="E886" s="1360"/>
      <c r="F886" s="1139"/>
    </row>
    <row r="887" spans="1:6" s="1290" customFormat="1">
      <c r="B887" s="211"/>
      <c r="C887" s="88"/>
      <c r="D887" s="212"/>
      <c r="E887" s="1361"/>
      <c r="F887" s="1124"/>
    </row>
    <row r="888" spans="1:6" s="1290" customFormat="1" ht="25.5">
      <c r="A888" s="1290" t="s">
        <v>1002</v>
      </c>
      <c r="B888" s="211" t="s">
        <v>669</v>
      </c>
      <c r="C888" s="88"/>
      <c r="D888" s="212"/>
      <c r="E888" s="1361"/>
      <c r="F888" s="1124"/>
    </row>
    <row r="889" spans="1:6" s="1290" customFormat="1" ht="25.5">
      <c r="B889" s="248" t="s">
        <v>670</v>
      </c>
      <c r="C889" s="88"/>
      <c r="D889" s="212"/>
      <c r="E889" s="1361"/>
      <c r="F889" s="1124"/>
    </row>
    <row r="890" spans="1:6" s="1290" customFormat="1" ht="25.5">
      <c r="B890" s="1290" t="s">
        <v>671</v>
      </c>
      <c r="C890" s="88"/>
      <c r="D890" s="212"/>
      <c r="E890" s="1361"/>
      <c r="F890" s="1124"/>
    </row>
    <row r="891" spans="1:6" s="1290" customFormat="1" ht="25.5">
      <c r="B891" s="1290" t="s">
        <v>672</v>
      </c>
      <c r="C891" s="88"/>
      <c r="D891" s="212"/>
      <c r="E891" s="1361"/>
      <c r="F891" s="1124"/>
    </row>
    <row r="892" spans="1:6" s="1290" customFormat="1" ht="25.5">
      <c r="B892" s="1290" t="s">
        <v>671</v>
      </c>
      <c r="C892" s="88"/>
      <c r="D892" s="212"/>
      <c r="E892" s="1361"/>
      <c r="F892" s="1124"/>
    </row>
    <row r="893" spans="1:6" s="1290" customFormat="1" ht="25.5">
      <c r="B893" s="1290" t="s">
        <v>673</v>
      </c>
      <c r="C893" s="88"/>
      <c r="D893" s="212"/>
      <c r="E893" s="1361"/>
      <c r="F893" s="1124"/>
    </row>
    <row r="894" spans="1:6" s="1290" customFormat="1" ht="51">
      <c r="B894" s="1290" t="s">
        <v>677</v>
      </c>
      <c r="C894" s="88"/>
      <c r="D894" s="212"/>
      <c r="E894" s="1361"/>
      <c r="F894" s="1124"/>
    </row>
    <row r="895" spans="1:6" s="1290" customFormat="1">
      <c r="B895" s="1290" t="s">
        <v>674</v>
      </c>
      <c r="C895" s="88" t="s">
        <v>14</v>
      </c>
      <c r="D895" s="212">
        <v>13</v>
      </c>
      <c r="E895" s="1361">
        <v>0</v>
      </c>
      <c r="F895" s="1124">
        <f>+D895*E895</f>
        <v>0</v>
      </c>
    </row>
    <row r="896" spans="1:6" s="1290" customFormat="1">
      <c r="B896" s="1290" t="s">
        <v>675</v>
      </c>
      <c r="C896" s="88" t="s">
        <v>14</v>
      </c>
      <c r="D896" s="212">
        <v>15</v>
      </c>
      <c r="E896" s="1361">
        <v>0</v>
      </c>
      <c r="F896" s="1124">
        <f>+D896*E896</f>
        <v>0</v>
      </c>
    </row>
    <row r="897" spans="1:6" s="1290" customFormat="1">
      <c r="B897" s="1290" t="s">
        <v>676</v>
      </c>
      <c r="C897" s="88" t="s">
        <v>14</v>
      </c>
      <c r="D897" s="212">
        <v>1</v>
      </c>
      <c r="E897" s="1361">
        <v>0</v>
      </c>
      <c r="F897" s="1124">
        <f>+D897*E897</f>
        <v>0</v>
      </c>
    </row>
    <row r="898" spans="1:6" s="136" customFormat="1">
      <c r="A898" s="133"/>
      <c r="B898" s="134"/>
      <c r="C898" s="135"/>
      <c r="D898" s="103"/>
      <c r="E898" s="1360"/>
      <c r="F898" s="1139"/>
    </row>
    <row r="899" spans="1:6" s="136" customFormat="1">
      <c r="A899" s="133"/>
      <c r="B899" s="134"/>
      <c r="C899" s="135"/>
      <c r="D899" s="103"/>
      <c r="E899" s="1360"/>
      <c r="F899" s="1139"/>
    </row>
    <row r="900" spans="1:6" s="136" customFormat="1" ht="51">
      <c r="A900" s="133" t="s">
        <v>33</v>
      </c>
      <c r="B900" s="134" t="s">
        <v>855</v>
      </c>
      <c r="C900" s="135" t="s">
        <v>1</v>
      </c>
      <c r="D900" s="103">
        <f>507+2904</f>
        <v>3411</v>
      </c>
      <c r="E900" s="1360">
        <v>0</v>
      </c>
      <c r="F900" s="1139">
        <f>+D900*E900</f>
        <v>0</v>
      </c>
    </row>
    <row r="901" spans="1:6" s="136" customFormat="1">
      <c r="A901" s="133"/>
      <c r="B901" s="134"/>
      <c r="C901" s="135"/>
      <c r="D901" s="103"/>
      <c r="E901" s="1360"/>
      <c r="F901" s="1139"/>
    </row>
    <row r="902" spans="1:6" s="136" customFormat="1">
      <c r="A902" s="133"/>
      <c r="B902" s="134"/>
      <c r="C902" s="135"/>
      <c r="D902" s="103"/>
      <c r="E902" s="1360"/>
      <c r="F902" s="1139"/>
    </row>
    <row r="903" spans="1:6" s="136" customFormat="1" ht="63.75">
      <c r="A903" s="133" t="s">
        <v>34</v>
      </c>
      <c r="B903" s="134" t="s">
        <v>844</v>
      </c>
      <c r="C903" s="135" t="s">
        <v>1</v>
      </c>
      <c r="D903" s="103">
        <v>11</v>
      </c>
      <c r="E903" s="1360">
        <v>0</v>
      </c>
      <c r="F903" s="1139">
        <f>+D903*E903</f>
        <v>0</v>
      </c>
    </row>
    <row r="904" spans="1:6" s="136" customFormat="1">
      <c r="A904" s="133"/>
      <c r="B904" s="134"/>
      <c r="C904" s="135"/>
      <c r="D904" s="103"/>
      <c r="E904" s="1360"/>
      <c r="F904" s="1139"/>
    </row>
    <row r="905" spans="1:6" s="136" customFormat="1">
      <c r="A905" s="133"/>
      <c r="B905" s="134"/>
      <c r="C905" s="135"/>
      <c r="D905" s="103"/>
      <c r="E905" s="1360"/>
      <c r="F905" s="1139"/>
    </row>
    <row r="906" spans="1:6" s="136" customFormat="1" ht="38.25">
      <c r="A906" s="106" t="s">
        <v>35</v>
      </c>
      <c r="B906" s="53" t="s">
        <v>717</v>
      </c>
      <c r="C906" s="135"/>
      <c r="D906" s="103"/>
      <c r="E906" s="1360"/>
      <c r="F906" s="1139"/>
    </row>
    <row r="907" spans="1:6" s="136" customFormat="1">
      <c r="A907" s="133"/>
      <c r="B907" s="134"/>
      <c r="C907" s="135"/>
      <c r="D907" s="103"/>
      <c r="E907" s="1360"/>
      <c r="F907" s="1139"/>
    </row>
    <row r="908" spans="1:6" s="136" customFormat="1">
      <c r="A908" s="133"/>
      <c r="B908" s="134"/>
      <c r="C908" s="135"/>
      <c r="D908" s="103"/>
      <c r="E908" s="1360"/>
      <c r="F908" s="1139"/>
    </row>
    <row r="909" spans="1:6" s="61" customFormat="1" ht="25.5">
      <c r="A909" s="106" t="s">
        <v>38</v>
      </c>
      <c r="B909" s="53" t="s">
        <v>1112</v>
      </c>
      <c r="C909" s="65" t="s">
        <v>1</v>
      </c>
      <c r="D909" s="38">
        <f>1200+30</f>
        <v>1230</v>
      </c>
      <c r="E909" s="1300">
        <v>0</v>
      </c>
      <c r="F909" s="1117">
        <f>+E909*D909</f>
        <v>0</v>
      </c>
    </row>
    <row r="910" spans="1:6" s="6" customFormat="1">
      <c r="A910" s="57"/>
      <c r="B910" s="58"/>
      <c r="C910" s="8"/>
      <c r="D910" s="15"/>
      <c r="E910" s="1291"/>
      <c r="F910" s="1117"/>
    </row>
    <row r="911" spans="1:6" s="6" customFormat="1" ht="38.25">
      <c r="A911" s="57" t="s">
        <v>39</v>
      </c>
      <c r="B911" s="58" t="s">
        <v>718</v>
      </c>
      <c r="C911" s="8" t="s">
        <v>1</v>
      </c>
      <c r="D911" s="38">
        <v>83</v>
      </c>
      <c r="E911" s="1300">
        <v>0</v>
      </c>
      <c r="F911" s="1117">
        <f>+E911*D911</f>
        <v>0</v>
      </c>
    </row>
    <row r="912" spans="1:6" s="6" customFormat="1">
      <c r="B912" s="58"/>
      <c r="C912" s="8"/>
      <c r="D912" s="15"/>
      <c r="E912" s="1291"/>
      <c r="F912" s="1117"/>
    </row>
    <row r="913" spans="1:6" s="6" customFormat="1" ht="25.5">
      <c r="A913" s="57" t="s">
        <v>40</v>
      </c>
      <c r="B913" s="58" t="s">
        <v>719</v>
      </c>
      <c r="C913" s="8" t="s">
        <v>1</v>
      </c>
      <c r="D913" s="38">
        <v>65</v>
      </c>
      <c r="E913" s="1300">
        <v>0</v>
      </c>
      <c r="F913" s="1117">
        <f>+E913*D913</f>
        <v>0</v>
      </c>
    </row>
    <row r="914" spans="1:6" s="6" customFormat="1">
      <c r="A914" s="57"/>
      <c r="B914" s="58"/>
      <c r="C914" s="8"/>
      <c r="D914" s="15"/>
      <c r="E914" s="1291"/>
      <c r="F914" s="1117"/>
    </row>
    <row r="915" spans="1:6" s="6" customFormat="1" ht="38.25">
      <c r="A915" s="57" t="s">
        <v>346</v>
      </c>
      <c r="B915" s="58" t="s">
        <v>720</v>
      </c>
      <c r="C915" s="8" t="s">
        <v>1</v>
      </c>
      <c r="D915" s="38">
        <v>175</v>
      </c>
      <c r="E915" s="1300">
        <v>0</v>
      </c>
      <c r="F915" s="1117">
        <f>+E915*D915</f>
        <v>0</v>
      </c>
    </row>
    <row r="916" spans="1:6" s="6" customFormat="1">
      <c r="A916" s="57"/>
      <c r="B916" s="58"/>
      <c r="C916" s="8"/>
      <c r="D916" s="15"/>
      <c r="E916" s="1291"/>
      <c r="F916" s="1117"/>
    </row>
    <row r="917" spans="1:6" s="6" customFormat="1" ht="25.5">
      <c r="A917" s="57" t="s">
        <v>395</v>
      </c>
      <c r="B917" s="58" t="s">
        <v>722</v>
      </c>
      <c r="C917" s="8" t="s">
        <v>14</v>
      </c>
      <c r="D917" s="38">
        <v>4</v>
      </c>
      <c r="E917" s="1300">
        <v>0</v>
      </c>
      <c r="F917" s="1117">
        <f>+E917*D917</f>
        <v>0</v>
      </c>
    </row>
    <row r="918" spans="1:6" s="6" customFormat="1">
      <c r="A918" s="57"/>
      <c r="B918" s="58"/>
      <c r="C918" s="8"/>
      <c r="D918" s="15"/>
      <c r="E918" s="1291"/>
      <c r="F918" s="1117"/>
    </row>
    <row r="919" spans="1:6" s="6" customFormat="1" ht="25.5">
      <c r="A919" s="57" t="s">
        <v>396</v>
      </c>
      <c r="B919" s="58" t="s">
        <v>723</v>
      </c>
      <c r="C919" s="8" t="s">
        <v>14</v>
      </c>
      <c r="D919" s="38">
        <v>129</v>
      </c>
      <c r="E919" s="1300">
        <v>0</v>
      </c>
      <c r="F919" s="1117">
        <f>+E919*D919</f>
        <v>0</v>
      </c>
    </row>
    <row r="920" spans="1:6" s="6" customFormat="1">
      <c r="A920" s="57"/>
      <c r="B920" s="58"/>
      <c r="C920" s="8"/>
      <c r="D920" s="15"/>
      <c r="E920" s="1291"/>
      <c r="F920" s="1117"/>
    </row>
    <row r="921" spans="1:6" s="6" customFormat="1" ht="25.5">
      <c r="A921" s="57" t="s">
        <v>397</v>
      </c>
      <c r="B921" s="58" t="s">
        <v>721</v>
      </c>
      <c r="C921" s="8" t="s">
        <v>14</v>
      </c>
      <c r="D921" s="38">
        <v>32</v>
      </c>
      <c r="E921" s="1300">
        <v>0</v>
      </c>
      <c r="F921" s="1117">
        <f>+E921*D921</f>
        <v>0</v>
      </c>
    </row>
    <row r="922" spans="1:6" s="6" customFormat="1">
      <c r="A922" s="57"/>
      <c r="B922" s="58"/>
      <c r="C922" s="8"/>
      <c r="D922" s="15"/>
      <c r="E922" s="1291"/>
      <c r="F922" s="1117"/>
    </row>
    <row r="923" spans="1:6" s="6" customFormat="1" ht="25.5">
      <c r="A923" s="57" t="s">
        <v>398</v>
      </c>
      <c r="B923" s="58" t="s">
        <v>724</v>
      </c>
      <c r="C923" s="8" t="s">
        <v>14</v>
      </c>
      <c r="D923" s="38">
        <v>49</v>
      </c>
      <c r="E923" s="1300">
        <v>0</v>
      </c>
      <c r="F923" s="1117">
        <f>+E923*D923</f>
        <v>0</v>
      </c>
    </row>
    <row r="924" spans="1:6" s="6" customFormat="1">
      <c r="A924" s="57"/>
      <c r="B924" s="58"/>
      <c r="C924" s="8"/>
      <c r="D924" s="15"/>
      <c r="E924" s="1291"/>
      <c r="F924" s="1117"/>
    </row>
    <row r="925" spans="1:6" s="6" customFormat="1" ht="38.25">
      <c r="A925" s="57" t="s">
        <v>399</v>
      </c>
      <c r="B925" s="58" t="s">
        <v>725</v>
      </c>
      <c r="C925" s="8" t="s">
        <v>1</v>
      </c>
      <c r="D925" s="38">
        <v>6</v>
      </c>
      <c r="E925" s="1300">
        <v>0</v>
      </c>
      <c r="F925" s="1117">
        <f>+E925*D925</f>
        <v>0</v>
      </c>
    </row>
    <row r="926" spans="1:6" s="6" customFormat="1">
      <c r="A926" s="57"/>
      <c r="B926" s="58"/>
      <c r="C926" s="8"/>
      <c r="D926" s="15"/>
      <c r="E926" s="1291"/>
      <c r="F926" s="1117"/>
    </row>
    <row r="927" spans="1:6" s="6" customFormat="1" ht="25.5">
      <c r="A927" s="57" t="s">
        <v>400</v>
      </c>
      <c r="B927" s="58" t="s">
        <v>726</v>
      </c>
      <c r="C927" s="8" t="s">
        <v>1</v>
      </c>
      <c r="D927" s="38">
        <v>9</v>
      </c>
      <c r="E927" s="1300">
        <v>0</v>
      </c>
      <c r="F927" s="1117">
        <f>+E927*D927</f>
        <v>0</v>
      </c>
    </row>
    <row r="928" spans="1:6" s="6" customFormat="1">
      <c r="A928" s="57"/>
      <c r="B928" s="58"/>
      <c r="C928" s="8"/>
      <c r="D928" s="15"/>
      <c r="E928" s="1291"/>
      <c r="F928" s="1117"/>
    </row>
    <row r="929" spans="1:6" s="6" customFormat="1" ht="25.5">
      <c r="A929" s="57" t="s">
        <v>401</v>
      </c>
      <c r="B929" s="58" t="s">
        <v>727</v>
      </c>
      <c r="C929" s="8" t="s">
        <v>1</v>
      </c>
      <c r="D929" s="38">
        <v>13</v>
      </c>
      <c r="E929" s="1300">
        <v>0</v>
      </c>
      <c r="F929" s="1117">
        <f>+E929*D929</f>
        <v>0</v>
      </c>
    </row>
    <row r="930" spans="1:6" s="6" customFormat="1">
      <c r="A930" s="57"/>
      <c r="B930" s="58"/>
      <c r="C930" s="8"/>
      <c r="D930" s="15"/>
      <c r="E930" s="1291"/>
      <c r="F930" s="1117"/>
    </row>
    <row r="931" spans="1:6" s="6" customFormat="1" ht="25.5">
      <c r="A931" s="57" t="s">
        <v>402</v>
      </c>
      <c r="B931" s="58" t="s">
        <v>728</v>
      </c>
      <c r="C931" s="8" t="s">
        <v>14</v>
      </c>
      <c r="D931" s="38">
        <v>27</v>
      </c>
      <c r="E931" s="1300">
        <v>0</v>
      </c>
      <c r="F931" s="1117">
        <f>+E931*D931</f>
        <v>0</v>
      </c>
    </row>
    <row r="932" spans="1:6" s="6" customFormat="1">
      <c r="A932" s="57"/>
      <c r="B932" s="58"/>
      <c r="C932" s="8"/>
      <c r="D932" s="15"/>
      <c r="E932" s="1291"/>
      <c r="F932" s="1117"/>
    </row>
    <row r="933" spans="1:6" s="6" customFormat="1">
      <c r="A933" s="57"/>
      <c r="B933" s="58"/>
      <c r="C933" s="8"/>
      <c r="D933" s="15"/>
      <c r="E933" s="1291"/>
      <c r="F933" s="1117"/>
    </row>
    <row r="934" spans="1:6" s="6" customFormat="1" ht="25.5">
      <c r="A934" s="57" t="s">
        <v>36</v>
      </c>
      <c r="B934" s="58" t="s">
        <v>290</v>
      </c>
      <c r="C934" s="8"/>
      <c r="D934" s="15"/>
      <c r="E934" s="1291"/>
      <c r="F934" s="1117"/>
    </row>
    <row r="935" spans="1:6" s="6" customFormat="1">
      <c r="A935" s="57"/>
      <c r="B935" s="58"/>
      <c r="C935" s="8"/>
      <c r="D935" s="15"/>
      <c r="E935" s="1291"/>
      <c r="F935" s="1117"/>
    </row>
    <row r="936" spans="1:6" s="6" customFormat="1">
      <c r="A936" s="57" t="s">
        <v>38</v>
      </c>
      <c r="B936" s="213" t="s">
        <v>291</v>
      </c>
      <c r="C936" s="8" t="s">
        <v>1</v>
      </c>
      <c r="D936" s="15">
        <v>1050</v>
      </c>
      <c r="E936" s="1291">
        <v>0</v>
      </c>
      <c r="F936" s="1117">
        <f>+E936*D936</f>
        <v>0</v>
      </c>
    </row>
    <row r="937" spans="1:6" s="6" customFormat="1" ht="25.5">
      <c r="A937" s="57"/>
      <c r="B937" s="58" t="s">
        <v>292</v>
      </c>
      <c r="C937" s="8"/>
      <c r="D937" s="15"/>
      <c r="E937" s="1291"/>
      <c r="F937" s="1117"/>
    </row>
    <row r="938" spans="1:6" s="6" customFormat="1" ht="25.5">
      <c r="A938" s="57"/>
      <c r="B938" s="58" t="s">
        <v>293</v>
      </c>
      <c r="C938" s="8"/>
      <c r="D938" s="15"/>
      <c r="E938" s="1291"/>
      <c r="F938" s="1117"/>
    </row>
    <row r="939" spans="1:6" s="6" customFormat="1">
      <c r="A939" s="57"/>
      <c r="B939" s="58"/>
      <c r="C939" s="8"/>
      <c r="D939" s="15"/>
      <c r="E939" s="1291"/>
      <c r="F939" s="1117"/>
    </row>
    <row r="940" spans="1:6" s="6" customFormat="1">
      <c r="A940" s="57" t="s">
        <v>39</v>
      </c>
      <c r="B940" s="213" t="s">
        <v>294</v>
      </c>
      <c r="C940" s="8" t="s">
        <v>14</v>
      </c>
      <c r="D940" s="15">
        <v>87</v>
      </c>
      <c r="E940" s="1291">
        <v>0</v>
      </c>
      <c r="F940" s="1117">
        <f>+E940*D940</f>
        <v>0</v>
      </c>
    </row>
    <row r="941" spans="1:6" s="6" customFormat="1">
      <c r="A941" s="57"/>
      <c r="B941" s="58" t="s">
        <v>295</v>
      </c>
      <c r="C941" s="8"/>
      <c r="D941" s="15"/>
      <c r="E941" s="1291"/>
      <c r="F941" s="1117"/>
    </row>
    <row r="942" spans="1:6" s="6" customFormat="1">
      <c r="A942" s="57"/>
      <c r="B942" s="58"/>
      <c r="C942" s="8"/>
      <c r="D942" s="15"/>
      <c r="E942" s="1291"/>
      <c r="F942" s="1117"/>
    </row>
    <row r="943" spans="1:6" s="6" customFormat="1">
      <c r="A943" s="57"/>
      <c r="B943" s="58"/>
      <c r="C943" s="8"/>
      <c r="D943" s="15"/>
      <c r="E943" s="1291"/>
      <c r="F943" s="1117"/>
    </row>
    <row r="944" spans="1:6" s="6" customFormat="1" ht="25.5">
      <c r="A944" s="57" t="s">
        <v>37</v>
      </c>
      <c r="B944" s="58" t="s">
        <v>323</v>
      </c>
      <c r="C944" s="8"/>
      <c r="D944" s="15"/>
      <c r="E944" s="1291"/>
      <c r="F944" s="1117"/>
    </row>
    <row r="945" spans="1:6" s="6" customFormat="1" ht="38.25">
      <c r="A945" s="57"/>
      <c r="B945" s="220" t="s">
        <v>327</v>
      </c>
      <c r="C945" s="8"/>
      <c r="D945" s="15"/>
      <c r="E945" s="1291"/>
      <c r="F945" s="1117"/>
    </row>
    <row r="946" spans="1:6" s="6" customFormat="1">
      <c r="A946" s="57"/>
      <c r="B946" s="220"/>
      <c r="C946" s="8"/>
      <c r="D946" s="15"/>
      <c r="E946" s="1291"/>
      <c r="F946" s="1117"/>
    </row>
    <row r="947" spans="1:6" s="6" customFormat="1">
      <c r="A947" s="57"/>
      <c r="B947" s="58"/>
      <c r="C947" s="8"/>
      <c r="D947" s="15"/>
      <c r="E947" s="1291"/>
      <c r="F947" s="1117"/>
    </row>
    <row r="948" spans="1:6" s="6" customFormat="1" ht="25.5">
      <c r="A948" s="57" t="s">
        <v>38</v>
      </c>
      <c r="B948" s="217" t="s">
        <v>322</v>
      </c>
      <c r="C948" s="8" t="s">
        <v>0</v>
      </c>
      <c r="D948" s="15">
        <f>260.55+296.4</f>
        <v>556.95000000000005</v>
      </c>
      <c r="E948" s="1291">
        <v>0</v>
      </c>
      <c r="F948" s="1117">
        <f>+E948*D948</f>
        <v>0</v>
      </c>
    </row>
    <row r="949" spans="1:6" s="6" customFormat="1" ht="228">
      <c r="A949" s="57"/>
      <c r="B949" s="276" t="s">
        <v>923</v>
      </c>
      <c r="E949" s="1343"/>
      <c r="F949" s="1100"/>
    </row>
    <row r="950" spans="1:6" s="6" customFormat="1">
      <c r="A950" s="57"/>
      <c r="B950" s="58"/>
      <c r="C950" s="8"/>
      <c r="D950" s="15"/>
      <c r="E950" s="1291"/>
      <c r="F950" s="1117"/>
    </row>
    <row r="951" spans="1:6" s="6" customFormat="1" ht="25.5">
      <c r="A951" s="57" t="s">
        <v>39</v>
      </c>
      <c r="B951" s="217" t="s">
        <v>324</v>
      </c>
      <c r="C951" s="8" t="s">
        <v>0</v>
      </c>
      <c r="D951" s="15">
        <v>459.81</v>
      </c>
      <c r="E951" s="1291">
        <v>0</v>
      </c>
      <c r="F951" s="1117">
        <f>+E951*D951</f>
        <v>0</v>
      </c>
    </row>
    <row r="952" spans="1:6" s="6" customFormat="1" ht="252">
      <c r="A952" s="57"/>
      <c r="B952" s="276" t="s">
        <v>1147</v>
      </c>
      <c r="C952" s="8"/>
      <c r="D952" s="15"/>
      <c r="E952" s="1291"/>
      <c r="F952" s="1117"/>
    </row>
    <row r="953" spans="1:6" s="6" customFormat="1">
      <c r="A953" s="57"/>
      <c r="B953" s="58"/>
      <c r="C953" s="8"/>
      <c r="D953" s="15"/>
      <c r="E953" s="1291"/>
      <c r="F953" s="1117"/>
    </row>
    <row r="954" spans="1:6" s="6" customFormat="1" ht="25.5">
      <c r="A954" s="57" t="s">
        <v>40</v>
      </c>
      <c r="B954" s="217" t="s">
        <v>166</v>
      </c>
      <c r="C954" s="8" t="s">
        <v>0</v>
      </c>
      <c r="D954" s="15">
        <f>1121.57+625.05</f>
        <v>1746.62</v>
      </c>
      <c r="E954" s="1291">
        <v>0</v>
      </c>
      <c r="F954" s="1117">
        <f>+E954*D954</f>
        <v>0</v>
      </c>
    </row>
    <row r="955" spans="1:6" s="6" customFormat="1" ht="252">
      <c r="A955" s="57"/>
      <c r="B955" s="276" t="s">
        <v>924</v>
      </c>
      <c r="C955" s="8"/>
      <c r="D955" s="15"/>
      <c r="E955" s="1291"/>
      <c r="F955" s="1117"/>
    </row>
    <row r="956" spans="1:6" s="6" customFormat="1">
      <c r="A956" s="57"/>
      <c r="B956" s="58"/>
      <c r="C956" s="8"/>
      <c r="D956" s="15"/>
      <c r="E956" s="1291"/>
      <c r="F956" s="1117"/>
    </row>
    <row r="957" spans="1:6" s="6" customFormat="1" ht="25.5">
      <c r="A957" s="57" t="s">
        <v>346</v>
      </c>
      <c r="B957" s="217" t="s">
        <v>325</v>
      </c>
      <c r="C957" s="8" t="s">
        <v>0</v>
      </c>
      <c r="D957" s="15">
        <v>47.92</v>
      </c>
      <c r="E957" s="1291">
        <v>0</v>
      </c>
      <c r="F957" s="1117">
        <f>+E957*D957</f>
        <v>0</v>
      </c>
    </row>
    <row r="958" spans="1:6" s="6" customFormat="1" ht="240">
      <c r="A958" s="57"/>
      <c r="B958" s="276" t="s">
        <v>925</v>
      </c>
      <c r="C958" s="8"/>
      <c r="D958" s="15"/>
      <c r="E958" s="1291"/>
      <c r="F958" s="1117"/>
    </row>
    <row r="959" spans="1:6" s="6" customFormat="1">
      <c r="A959" s="57"/>
      <c r="B959" s="58"/>
      <c r="C959" s="8"/>
      <c r="D959" s="15"/>
      <c r="E959" s="1291"/>
      <c r="F959" s="1117"/>
    </row>
    <row r="960" spans="1:6" s="6" customFormat="1" ht="25.5">
      <c r="A960" s="57" t="s">
        <v>395</v>
      </c>
      <c r="B960" s="217" t="s">
        <v>326</v>
      </c>
      <c r="C960" s="8" t="s">
        <v>0</v>
      </c>
      <c r="D960" s="15">
        <v>1212.3</v>
      </c>
      <c r="E960" s="1291">
        <v>0</v>
      </c>
      <c r="F960" s="1117">
        <f>+E960*D960</f>
        <v>0</v>
      </c>
    </row>
    <row r="961" spans="1:6" s="6" customFormat="1" ht="231" customHeight="1">
      <c r="A961" s="57"/>
      <c r="B961" s="276" t="s">
        <v>926</v>
      </c>
      <c r="C961" s="8"/>
      <c r="D961" s="15"/>
      <c r="E961" s="1291"/>
      <c r="F961" s="1117"/>
    </row>
    <row r="962" spans="1:6" s="6" customFormat="1">
      <c r="A962" s="57"/>
      <c r="B962" s="58"/>
      <c r="C962" s="8"/>
      <c r="D962" s="15"/>
      <c r="E962" s="1291"/>
      <c r="F962" s="1117"/>
    </row>
    <row r="963" spans="1:6" s="6" customFormat="1">
      <c r="A963" s="57" t="s">
        <v>396</v>
      </c>
      <c r="B963" s="217" t="s">
        <v>1437</v>
      </c>
      <c r="C963" s="8" t="s">
        <v>0</v>
      </c>
      <c r="D963" s="15">
        <v>118</v>
      </c>
      <c r="E963" s="1291">
        <v>0</v>
      </c>
      <c r="F963" s="1117">
        <f>+E963*D963</f>
        <v>0</v>
      </c>
    </row>
    <row r="964" spans="1:6" s="6" customFormat="1">
      <c r="A964" s="57"/>
      <c r="B964" s="217" t="s">
        <v>1438</v>
      </c>
      <c r="C964" s="8"/>
      <c r="D964" s="15"/>
      <c r="E964" s="1291"/>
      <c r="F964" s="1117"/>
    </row>
    <row r="965" spans="1:6" s="6" customFormat="1" ht="25.5">
      <c r="A965" s="57"/>
      <c r="B965" s="279" t="s">
        <v>1442</v>
      </c>
      <c r="C965" s="8"/>
      <c r="D965" s="15"/>
      <c r="E965" s="1291"/>
      <c r="F965" s="1117"/>
    </row>
    <row r="966" spans="1:6" s="6" customFormat="1" ht="25.5">
      <c r="A966" s="57"/>
      <c r="B966" s="251" t="s">
        <v>1441</v>
      </c>
      <c r="C966" s="8"/>
      <c r="D966" s="15"/>
      <c r="E966" s="1291"/>
      <c r="F966" s="1117"/>
    </row>
    <row r="967" spans="1:6" s="6" customFormat="1" ht="38.25">
      <c r="A967" s="57"/>
      <c r="B967" s="1290" t="s">
        <v>1440</v>
      </c>
      <c r="C967" s="8"/>
      <c r="D967" s="15"/>
      <c r="E967" s="1291"/>
      <c r="F967" s="1117"/>
    </row>
    <row r="968" spans="1:6" s="6" customFormat="1">
      <c r="A968" s="57"/>
      <c r="B968" s="251" t="s">
        <v>1439</v>
      </c>
      <c r="C968" s="8"/>
      <c r="D968" s="15"/>
      <c r="E968" s="1291"/>
      <c r="F968" s="1117"/>
    </row>
    <row r="969" spans="1:6" s="6" customFormat="1">
      <c r="A969" s="57"/>
      <c r="B969" s="251"/>
      <c r="C969" s="8"/>
      <c r="D969" s="15"/>
      <c r="E969" s="1291"/>
      <c r="F969" s="1117"/>
    </row>
    <row r="970" spans="1:6" s="6" customFormat="1">
      <c r="A970" s="57"/>
      <c r="B970" s="145"/>
      <c r="C970" s="8"/>
      <c r="D970" s="15"/>
      <c r="E970" s="1291"/>
      <c r="F970" s="1117"/>
    </row>
    <row r="971" spans="1:6" s="136" customFormat="1" ht="38.25">
      <c r="A971" s="133" t="s">
        <v>105</v>
      </c>
      <c r="B971" s="64" t="s">
        <v>356</v>
      </c>
      <c r="C971" s="135"/>
      <c r="D971" s="103"/>
      <c r="E971" s="1360"/>
      <c r="F971" s="1139"/>
    </row>
    <row r="972" spans="1:6" s="136" customFormat="1">
      <c r="A972" s="133"/>
      <c r="B972" s="137"/>
      <c r="C972" s="135"/>
      <c r="D972" s="103"/>
      <c r="E972" s="1360"/>
      <c r="F972" s="1139"/>
    </row>
    <row r="973" spans="1:6" s="145" customFormat="1">
      <c r="B973" s="225" t="s">
        <v>357</v>
      </c>
      <c r="C973" s="223"/>
      <c r="D973" s="224"/>
      <c r="E973" s="1362"/>
      <c r="F973" s="1140"/>
    </row>
    <row r="974" spans="1:6" s="145" customFormat="1" ht="25.5">
      <c r="B974" s="226" t="s">
        <v>358</v>
      </c>
      <c r="C974" s="223"/>
      <c r="D974" s="224"/>
      <c r="E974" s="1362"/>
      <c r="F974" s="1140"/>
    </row>
    <row r="975" spans="1:6" s="145" customFormat="1">
      <c r="B975" s="226" t="s">
        <v>359</v>
      </c>
      <c r="C975" s="223"/>
      <c r="D975" s="224"/>
      <c r="E975" s="1362"/>
      <c r="F975" s="1140"/>
    </row>
    <row r="976" spans="1:6" s="145" customFormat="1" ht="25.5">
      <c r="B976" s="226" t="s">
        <v>360</v>
      </c>
      <c r="C976" s="223"/>
      <c r="D976" s="224"/>
      <c r="E976" s="1362"/>
      <c r="F976" s="1140"/>
    </row>
    <row r="977" spans="1:6" s="145" customFormat="1" ht="38.25">
      <c r="B977" s="226" t="s">
        <v>361</v>
      </c>
      <c r="C977" s="223"/>
      <c r="D977" s="224"/>
      <c r="E977" s="1362"/>
      <c r="F977" s="1140"/>
    </row>
    <row r="978" spans="1:6" s="145" customFormat="1" ht="25.5">
      <c r="B978" s="227" t="s">
        <v>362</v>
      </c>
      <c r="C978" s="223"/>
      <c r="D978" s="224"/>
      <c r="E978" s="1362"/>
      <c r="F978" s="1140"/>
    </row>
    <row r="979" spans="1:6" s="145" customFormat="1">
      <c r="C979" s="223"/>
      <c r="D979" s="224"/>
      <c r="E979" s="1362"/>
      <c r="F979" s="1140"/>
    </row>
    <row r="980" spans="1:6" s="145" customFormat="1">
      <c r="A980" s="145" t="s">
        <v>38</v>
      </c>
      <c r="B980" s="121" t="s">
        <v>363</v>
      </c>
      <c r="C980" s="223"/>
      <c r="D980" s="224"/>
      <c r="E980" s="1362"/>
      <c r="F980" s="1140"/>
    </row>
    <row r="981" spans="1:6" s="145" customFormat="1">
      <c r="B981" s="145" t="s">
        <v>841</v>
      </c>
      <c r="C981" s="223"/>
      <c r="D981" s="224"/>
      <c r="E981" s="1362"/>
      <c r="F981" s="1140"/>
    </row>
    <row r="982" spans="1:6" s="145" customFormat="1">
      <c r="B982" s="145" t="s">
        <v>364</v>
      </c>
      <c r="C982" s="223" t="s">
        <v>14</v>
      </c>
      <c r="D982" s="224">
        <v>2</v>
      </c>
      <c r="E982" s="1363">
        <v>0</v>
      </c>
      <c r="F982" s="1140">
        <f>+D982*E982</f>
        <v>0</v>
      </c>
    </row>
    <row r="983" spans="1:6" s="145" customFormat="1">
      <c r="B983" s="145" t="s">
        <v>365</v>
      </c>
      <c r="C983" s="223" t="s">
        <v>14</v>
      </c>
      <c r="D983" s="224">
        <v>2</v>
      </c>
      <c r="E983" s="1363">
        <v>0</v>
      </c>
      <c r="F983" s="1140">
        <f>+D983*E983</f>
        <v>0</v>
      </c>
    </row>
    <row r="984" spans="1:6" s="145" customFormat="1">
      <c r="C984" s="223"/>
      <c r="D984" s="224"/>
      <c r="E984" s="1363"/>
      <c r="F984" s="1140"/>
    </row>
    <row r="985" spans="1:6" s="145" customFormat="1">
      <c r="A985" s="145" t="s">
        <v>39</v>
      </c>
      <c r="B985" s="121" t="s">
        <v>366</v>
      </c>
      <c r="C985" s="223"/>
      <c r="D985" s="224"/>
      <c r="E985" s="1363"/>
      <c r="F985" s="1140"/>
    </row>
    <row r="986" spans="1:6" s="145" customFormat="1">
      <c r="B986" s="145" t="s">
        <v>367</v>
      </c>
      <c r="C986" s="223"/>
      <c r="D986" s="224"/>
      <c r="E986" s="1363"/>
      <c r="F986" s="1140"/>
    </row>
    <row r="987" spans="1:6" s="145" customFormat="1">
      <c r="B987" s="145" t="s">
        <v>368</v>
      </c>
      <c r="C987" s="223" t="s">
        <v>14</v>
      </c>
      <c r="D987" s="224">
        <v>3</v>
      </c>
      <c r="E987" s="1363">
        <v>0</v>
      </c>
      <c r="F987" s="1140">
        <f>+D987*E987</f>
        <v>0</v>
      </c>
    </row>
    <row r="988" spans="1:6" s="145" customFormat="1">
      <c r="B988" s="145" t="s">
        <v>369</v>
      </c>
      <c r="C988" s="223" t="s">
        <v>14</v>
      </c>
      <c r="D988" s="224">
        <v>1</v>
      </c>
      <c r="E988" s="1363">
        <v>0</v>
      </c>
      <c r="F988" s="1140">
        <f>+D988*E988</f>
        <v>0</v>
      </c>
    </row>
    <row r="989" spans="1:6" s="145" customFormat="1">
      <c r="C989" s="223"/>
      <c r="D989" s="224"/>
      <c r="E989" s="1362"/>
      <c r="F989" s="1140"/>
    </row>
    <row r="990" spans="1:6" s="145" customFormat="1">
      <c r="A990" s="145" t="s">
        <v>40</v>
      </c>
      <c r="B990" s="121" t="s">
        <v>370</v>
      </c>
      <c r="C990" s="223"/>
      <c r="D990" s="224"/>
      <c r="E990" s="1362"/>
      <c r="F990" s="1140"/>
    </row>
    <row r="991" spans="1:6" s="145" customFormat="1">
      <c r="B991" s="145" t="s">
        <v>371</v>
      </c>
      <c r="C991" s="223"/>
      <c r="D991" s="224"/>
      <c r="E991" s="1362"/>
      <c r="F991" s="1140"/>
    </row>
    <row r="992" spans="1:6" s="145" customFormat="1">
      <c r="B992" s="145" t="s">
        <v>368</v>
      </c>
      <c r="C992" s="223" t="s">
        <v>14</v>
      </c>
      <c r="D992" s="224">
        <v>3</v>
      </c>
      <c r="E992" s="1362">
        <v>0</v>
      </c>
      <c r="F992" s="1140">
        <f>+D992*E992</f>
        <v>0</v>
      </c>
    </row>
    <row r="993" spans="1:6" s="145" customFormat="1">
      <c r="B993" s="145" t="s">
        <v>369</v>
      </c>
      <c r="C993" s="223" t="s">
        <v>14</v>
      </c>
      <c r="D993" s="224">
        <v>1</v>
      </c>
      <c r="E993" s="1362">
        <v>0</v>
      </c>
      <c r="F993" s="1140">
        <f>+D993*E993</f>
        <v>0</v>
      </c>
    </row>
    <row r="994" spans="1:6" s="145" customFormat="1">
      <c r="C994" s="223"/>
      <c r="D994" s="224"/>
      <c r="E994" s="1362"/>
      <c r="F994" s="1140"/>
    </row>
    <row r="995" spans="1:6" s="145" customFormat="1">
      <c r="A995" s="145" t="s">
        <v>346</v>
      </c>
      <c r="B995" s="121" t="s">
        <v>372</v>
      </c>
      <c r="C995" s="223"/>
      <c r="D995" s="224"/>
      <c r="E995" s="1362"/>
      <c r="F995" s="1140"/>
    </row>
    <row r="996" spans="1:6" s="145" customFormat="1">
      <c r="B996" s="145" t="s">
        <v>373</v>
      </c>
      <c r="C996" s="223"/>
      <c r="D996" s="224"/>
      <c r="E996" s="1362"/>
      <c r="F996" s="1140"/>
    </row>
    <row r="997" spans="1:6" s="145" customFormat="1">
      <c r="B997" s="145" t="s">
        <v>374</v>
      </c>
      <c r="C997" s="223" t="s">
        <v>14</v>
      </c>
      <c r="D997" s="224">
        <v>2</v>
      </c>
      <c r="E997" s="1362">
        <v>0</v>
      </c>
      <c r="F997" s="1140">
        <f>+D997*E997</f>
        <v>0</v>
      </c>
    </row>
    <row r="998" spans="1:6" s="145" customFormat="1">
      <c r="C998" s="223"/>
      <c r="D998" s="224"/>
      <c r="E998" s="1362"/>
      <c r="F998" s="1140"/>
    </row>
    <row r="999" spans="1:6" s="145" customFormat="1">
      <c r="A999" s="145" t="s">
        <v>395</v>
      </c>
      <c r="B999" s="121" t="s">
        <v>375</v>
      </c>
      <c r="C999" s="223"/>
      <c r="D999" s="224"/>
      <c r="E999" s="1362"/>
      <c r="F999" s="1140"/>
    </row>
    <row r="1000" spans="1:6" s="145" customFormat="1">
      <c r="B1000" s="145" t="s">
        <v>376</v>
      </c>
      <c r="C1000" s="223"/>
      <c r="D1000" s="224"/>
      <c r="E1000" s="1362"/>
      <c r="F1000" s="1140"/>
    </row>
    <row r="1001" spans="1:6" s="145" customFormat="1">
      <c r="B1001" s="145" t="s">
        <v>374</v>
      </c>
      <c r="C1001" s="223" t="s">
        <v>14</v>
      </c>
      <c r="D1001" s="224">
        <v>3</v>
      </c>
      <c r="E1001" s="1362">
        <v>0</v>
      </c>
      <c r="F1001" s="1140">
        <f>+D1001*E1001</f>
        <v>0</v>
      </c>
    </row>
    <row r="1002" spans="1:6" s="145" customFormat="1">
      <c r="C1002" s="223"/>
      <c r="D1002" s="224"/>
      <c r="E1002" s="1362"/>
      <c r="F1002" s="1140"/>
    </row>
    <row r="1003" spans="1:6" s="145" customFormat="1">
      <c r="A1003" s="145" t="s">
        <v>396</v>
      </c>
      <c r="B1003" s="121" t="s">
        <v>377</v>
      </c>
      <c r="C1003" s="223"/>
      <c r="D1003" s="224"/>
      <c r="E1003" s="1362"/>
      <c r="F1003" s="1140"/>
    </row>
    <row r="1004" spans="1:6" s="145" customFormat="1">
      <c r="B1004" s="145" t="s">
        <v>378</v>
      </c>
      <c r="C1004" s="223"/>
      <c r="D1004" s="224"/>
      <c r="E1004" s="1362"/>
      <c r="F1004" s="1140"/>
    </row>
    <row r="1005" spans="1:6" s="145" customFormat="1">
      <c r="B1005" s="145" t="s">
        <v>374</v>
      </c>
      <c r="C1005" s="223" t="s">
        <v>14</v>
      </c>
      <c r="D1005" s="224">
        <v>22</v>
      </c>
      <c r="E1005" s="1362">
        <v>0</v>
      </c>
      <c r="F1005" s="1140">
        <f>+D1005*E1005</f>
        <v>0</v>
      </c>
    </row>
    <row r="1006" spans="1:6" s="145" customFormat="1">
      <c r="C1006" s="223"/>
      <c r="D1006" s="224"/>
      <c r="E1006" s="1362"/>
      <c r="F1006" s="1140"/>
    </row>
    <row r="1007" spans="1:6" s="145" customFormat="1">
      <c r="A1007" s="145" t="s">
        <v>397</v>
      </c>
      <c r="B1007" s="121" t="s">
        <v>379</v>
      </c>
      <c r="C1007" s="223"/>
      <c r="D1007" s="224"/>
      <c r="E1007" s="1362"/>
      <c r="F1007" s="1140"/>
    </row>
    <row r="1008" spans="1:6" s="145" customFormat="1">
      <c r="B1008" s="145" t="s">
        <v>373</v>
      </c>
      <c r="C1008" s="223"/>
      <c r="D1008" s="224"/>
      <c r="E1008" s="1362"/>
      <c r="F1008" s="1140"/>
    </row>
    <row r="1009" spans="1:6" s="145" customFormat="1">
      <c r="B1009" s="145" t="s">
        <v>374</v>
      </c>
      <c r="C1009" s="223" t="s">
        <v>14</v>
      </c>
      <c r="D1009" s="224">
        <v>4</v>
      </c>
      <c r="E1009" s="1362">
        <v>0</v>
      </c>
      <c r="F1009" s="1140">
        <f>+D1009*E1009</f>
        <v>0</v>
      </c>
    </row>
    <row r="1010" spans="1:6" s="145" customFormat="1">
      <c r="C1010" s="223"/>
      <c r="D1010" s="224"/>
      <c r="E1010" s="1362"/>
      <c r="F1010" s="1140"/>
    </row>
    <row r="1011" spans="1:6" s="145" customFormat="1">
      <c r="A1011" s="145" t="s">
        <v>398</v>
      </c>
      <c r="B1011" s="121" t="s">
        <v>380</v>
      </c>
      <c r="C1011" s="223"/>
      <c r="D1011" s="224"/>
      <c r="E1011" s="1362"/>
      <c r="F1011" s="1140"/>
    </row>
    <row r="1012" spans="1:6" s="145" customFormat="1">
      <c r="B1012" s="145" t="s">
        <v>381</v>
      </c>
      <c r="C1012" s="223"/>
      <c r="D1012" s="224"/>
      <c r="E1012" s="1362"/>
      <c r="F1012" s="1140"/>
    </row>
    <row r="1013" spans="1:6" s="145" customFormat="1">
      <c r="B1013" s="145" t="s">
        <v>374</v>
      </c>
      <c r="C1013" s="223" t="s">
        <v>14</v>
      </c>
      <c r="D1013" s="224">
        <v>2</v>
      </c>
      <c r="E1013" s="1362">
        <v>0</v>
      </c>
      <c r="F1013" s="1140">
        <f>+D1013*E1013</f>
        <v>0</v>
      </c>
    </row>
    <row r="1014" spans="1:6" s="145" customFormat="1">
      <c r="C1014" s="223"/>
      <c r="D1014" s="224"/>
      <c r="E1014" s="1362"/>
      <c r="F1014" s="1140"/>
    </row>
    <row r="1015" spans="1:6" s="145" customFormat="1">
      <c r="A1015" s="145" t="s">
        <v>399</v>
      </c>
      <c r="B1015" s="121" t="s">
        <v>382</v>
      </c>
      <c r="C1015" s="223"/>
      <c r="D1015" s="224"/>
      <c r="E1015" s="1362"/>
      <c r="F1015" s="1140"/>
    </row>
    <row r="1016" spans="1:6" s="145" customFormat="1">
      <c r="B1016" s="145" t="s">
        <v>383</v>
      </c>
      <c r="C1016" s="223"/>
      <c r="D1016" s="224"/>
      <c r="E1016" s="1362"/>
      <c r="F1016" s="1140"/>
    </row>
    <row r="1017" spans="1:6" s="145" customFormat="1">
      <c r="B1017" s="145" t="s">
        <v>374</v>
      </c>
      <c r="C1017" s="223" t="s">
        <v>14</v>
      </c>
      <c r="D1017" s="224">
        <v>2</v>
      </c>
      <c r="E1017" s="1362">
        <v>0</v>
      </c>
      <c r="F1017" s="1140">
        <f>+D1017*E1017</f>
        <v>0</v>
      </c>
    </row>
    <row r="1018" spans="1:6" s="145" customFormat="1">
      <c r="C1018" s="223"/>
      <c r="D1018" s="224"/>
      <c r="E1018" s="1362"/>
      <c r="F1018" s="1140"/>
    </row>
    <row r="1019" spans="1:6" s="145" customFormat="1">
      <c r="A1019" s="145" t="s">
        <v>400</v>
      </c>
      <c r="B1019" s="121" t="s">
        <v>384</v>
      </c>
      <c r="C1019" s="223"/>
      <c r="D1019" s="224"/>
      <c r="E1019" s="1362"/>
      <c r="F1019" s="1140"/>
    </row>
    <row r="1020" spans="1:6" s="145" customFormat="1">
      <c r="B1020" s="145" t="s">
        <v>385</v>
      </c>
      <c r="C1020" s="223"/>
      <c r="D1020" s="224"/>
      <c r="E1020" s="1362"/>
      <c r="F1020" s="1140"/>
    </row>
    <row r="1021" spans="1:6" s="145" customFormat="1">
      <c r="B1021" s="145" t="s">
        <v>369</v>
      </c>
      <c r="C1021" s="223" t="s">
        <v>14</v>
      </c>
      <c r="D1021" s="224">
        <v>1</v>
      </c>
      <c r="E1021" s="1362">
        <v>0</v>
      </c>
      <c r="F1021" s="1140">
        <f>+D1021*E1021</f>
        <v>0</v>
      </c>
    </row>
    <row r="1022" spans="1:6" s="145" customFormat="1">
      <c r="C1022" s="223"/>
      <c r="D1022" s="224"/>
      <c r="E1022" s="1362"/>
      <c r="F1022" s="1140"/>
    </row>
    <row r="1023" spans="1:6" s="145" customFormat="1">
      <c r="A1023" s="145" t="s">
        <v>401</v>
      </c>
      <c r="B1023" s="121" t="s">
        <v>386</v>
      </c>
      <c r="C1023" s="223"/>
      <c r="D1023" s="224"/>
      <c r="E1023" s="1362"/>
      <c r="F1023" s="1140"/>
    </row>
    <row r="1024" spans="1:6" s="145" customFormat="1">
      <c r="B1024" s="145" t="s">
        <v>387</v>
      </c>
      <c r="C1024" s="223"/>
      <c r="D1024" s="224"/>
      <c r="E1024" s="1362"/>
      <c r="F1024" s="1140"/>
    </row>
    <row r="1025" spans="1:6" s="145" customFormat="1">
      <c r="B1025" s="145" t="s">
        <v>388</v>
      </c>
      <c r="C1025" s="223" t="s">
        <v>14</v>
      </c>
      <c r="D1025" s="224">
        <v>1</v>
      </c>
      <c r="E1025" s="1362">
        <v>0</v>
      </c>
      <c r="F1025" s="1140">
        <f>+D1025*E1025</f>
        <v>0</v>
      </c>
    </row>
    <row r="1026" spans="1:6" s="145" customFormat="1">
      <c r="C1026" s="223"/>
      <c r="D1026" s="224"/>
      <c r="E1026" s="1362"/>
      <c r="F1026" s="1140"/>
    </row>
    <row r="1027" spans="1:6" s="145" customFormat="1">
      <c r="A1027" s="145" t="s">
        <v>402</v>
      </c>
      <c r="B1027" s="121" t="s">
        <v>389</v>
      </c>
      <c r="C1027" s="223"/>
      <c r="D1027" s="224"/>
      <c r="E1027" s="1362"/>
      <c r="F1027" s="1140"/>
    </row>
    <row r="1028" spans="1:6" s="145" customFormat="1">
      <c r="B1028" s="145" t="s">
        <v>390</v>
      </c>
      <c r="C1028" s="223"/>
      <c r="D1028" s="224"/>
      <c r="E1028" s="1362"/>
      <c r="F1028" s="1140"/>
    </row>
    <row r="1029" spans="1:6" s="145" customFormat="1">
      <c r="B1029" s="145" t="s">
        <v>388</v>
      </c>
      <c r="C1029" s="223" t="s">
        <v>14</v>
      </c>
      <c r="D1029" s="224">
        <v>1</v>
      </c>
      <c r="E1029" s="1362">
        <v>0</v>
      </c>
      <c r="F1029" s="1140">
        <f>+D1029*E1029</f>
        <v>0</v>
      </c>
    </row>
    <row r="1030" spans="1:6" s="145" customFormat="1">
      <c r="C1030" s="223"/>
      <c r="D1030" s="224"/>
      <c r="E1030" s="1362"/>
      <c r="F1030" s="1140"/>
    </row>
    <row r="1031" spans="1:6" s="145" customFormat="1">
      <c r="A1031" s="145" t="s">
        <v>403</v>
      </c>
      <c r="B1031" s="121" t="s">
        <v>391</v>
      </c>
      <c r="C1031" s="223"/>
      <c r="D1031" s="224"/>
      <c r="E1031" s="1362"/>
      <c r="F1031" s="1140"/>
    </row>
    <row r="1032" spans="1:6" s="145" customFormat="1">
      <c r="B1032" s="145" t="s">
        <v>376</v>
      </c>
      <c r="C1032" s="223"/>
      <c r="D1032" s="224"/>
      <c r="E1032" s="1362"/>
      <c r="F1032" s="1140"/>
    </row>
    <row r="1033" spans="1:6" s="145" customFormat="1">
      <c r="B1033" s="145" t="s">
        <v>388</v>
      </c>
      <c r="C1033" s="223" t="s">
        <v>14</v>
      </c>
      <c r="D1033" s="224">
        <v>1</v>
      </c>
      <c r="E1033" s="1362">
        <v>0</v>
      </c>
      <c r="F1033" s="1140">
        <f>+D1033*E1033</f>
        <v>0</v>
      </c>
    </row>
    <row r="1034" spans="1:6" s="145" customFormat="1">
      <c r="C1034" s="223"/>
      <c r="D1034" s="224"/>
      <c r="E1034" s="1362"/>
      <c r="F1034" s="1140"/>
    </row>
    <row r="1035" spans="1:6" s="145" customFormat="1">
      <c r="A1035" s="145" t="s">
        <v>404</v>
      </c>
      <c r="B1035" s="121" t="s">
        <v>392</v>
      </c>
      <c r="C1035" s="223"/>
      <c r="D1035" s="224"/>
      <c r="E1035" s="1362"/>
      <c r="F1035" s="1140"/>
    </row>
    <row r="1036" spans="1:6" s="145" customFormat="1">
      <c r="B1036" s="145" t="s">
        <v>393</v>
      </c>
      <c r="C1036" s="223"/>
      <c r="D1036" s="224"/>
      <c r="E1036" s="1362"/>
      <c r="F1036" s="1140"/>
    </row>
    <row r="1037" spans="1:6" s="145" customFormat="1">
      <c r="B1037" s="145" t="s">
        <v>388</v>
      </c>
      <c r="C1037" s="223" t="s">
        <v>14</v>
      </c>
      <c r="D1037" s="224">
        <v>1</v>
      </c>
      <c r="E1037" s="1362">
        <v>0</v>
      </c>
      <c r="F1037" s="1140">
        <f>+D1037*E1037</f>
        <v>0</v>
      </c>
    </row>
    <row r="1038" spans="1:6" s="145" customFormat="1">
      <c r="C1038" s="223"/>
      <c r="D1038" s="224"/>
      <c r="E1038" s="1362"/>
      <c r="F1038" s="1140"/>
    </row>
    <row r="1039" spans="1:6" s="145" customFormat="1">
      <c r="A1039" s="145" t="s">
        <v>405</v>
      </c>
      <c r="B1039" s="121" t="s">
        <v>394</v>
      </c>
      <c r="C1039" s="223"/>
      <c r="D1039" s="224"/>
      <c r="E1039" s="1362"/>
      <c r="F1039" s="1140"/>
    </row>
    <row r="1040" spans="1:6" s="145" customFormat="1">
      <c r="B1040" s="145" t="s">
        <v>393</v>
      </c>
      <c r="C1040" s="223"/>
      <c r="D1040" s="224"/>
      <c r="E1040" s="1362"/>
      <c r="F1040" s="1140"/>
    </row>
    <row r="1041" spans="1:6" s="145" customFormat="1">
      <c r="B1041" s="145" t="s">
        <v>388</v>
      </c>
      <c r="C1041" s="223" t="s">
        <v>14</v>
      </c>
      <c r="D1041" s="224">
        <v>1</v>
      </c>
      <c r="E1041" s="1362">
        <v>0</v>
      </c>
      <c r="F1041" s="1140">
        <f>+D1041*E1041</f>
        <v>0</v>
      </c>
    </row>
    <row r="1042" spans="1:6" s="145" customFormat="1">
      <c r="C1042" s="223"/>
      <c r="D1042" s="224"/>
      <c r="E1042" s="1362"/>
      <c r="F1042" s="1140"/>
    </row>
    <row r="1043" spans="1:6" s="6" customFormat="1">
      <c r="A1043" s="57"/>
      <c r="B1043" s="122"/>
      <c r="C1043" s="8"/>
      <c r="D1043" s="15"/>
      <c r="E1043" s="1291"/>
      <c r="F1043" s="1117"/>
    </row>
    <row r="1044" spans="1:6" s="6" customFormat="1" ht="76.5">
      <c r="A1044" s="57" t="s">
        <v>124</v>
      </c>
      <c r="B1044" s="122" t="s">
        <v>652</v>
      </c>
      <c r="C1044" s="8"/>
      <c r="D1044" s="15"/>
      <c r="E1044" s="1291"/>
      <c r="F1044" s="1117"/>
    </row>
    <row r="1045" spans="1:6" s="6" customFormat="1" ht="36">
      <c r="A1045" s="57"/>
      <c r="B1045" s="246" t="s">
        <v>646</v>
      </c>
      <c r="C1045" s="8"/>
      <c r="D1045" s="15"/>
      <c r="E1045" s="1291"/>
      <c r="F1045" s="1117"/>
    </row>
    <row r="1046" spans="1:6" s="6" customFormat="1">
      <c r="A1046" s="57"/>
      <c r="B1046" s="122"/>
      <c r="C1046" s="8"/>
      <c r="D1046" s="15"/>
      <c r="E1046" s="1291"/>
      <c r="F1046" s="1117"/>
    </row>
    <row r="1047" spans="1:6" s="241" customFormat="1" ht="89.25">
      <c r="A1047" s="241" t="s">
        <v>38</v>
      </c>
      <c r="B1047" s="242" t="s">
        <v>647</v>
      </c>
      <c r="C1047" s="244" t="s">
        <v>1</v>
      </c>
      <c r="D1047" s="245">
        <v>18</v>
      </c>
      <c r="E1047" s="1359">
        <v>0</v>
      </c>
      <c r="F1047" s="1138">
        <f>+D1047*E1047</f>
        <v>0</v>
      </c>
    </row>
    <row r="1048" spans="1:6" s="241" customFormat="1">
      <c r="B1048" s="242"/>
      <c r="C1048" s="244"/>
      <c r="D1048" s="245"/>
      <c r="E1048" s="1359"/>
      <c r="F1048" s="1138"/>
    </row>
    <row r="1049" spans="1:6" s="241" customFormat="1" ht="89.25">
      <c r="A1049" s="241" t="s">
        <v>39</v>
      </c>
      <c r="B1049" s="242" t="s">
        <v>649</v>
      </c>
      <c r="C1049" s="244" t="s">
        <v>1</v>
      </c>
      <c r="D1049" s="245">
        <v>19.5</v>
      </c>
      <c r="E1049" s="1359">
        <v>0</v>
      </c>
      <c r="F1049" s="1138">
        <f>+D1049*E1049</f>
        <v>0</v>
      </c>
    </row>
    <row r="1050" spans="1:6" s="241" customFormat="1">
      <c r="B1050" s="242"/>
      <c r="C1050" s="244"/>
      <c r="D1050" s="245"/>
      <c r="E1050" s="1359"/>
      <c r="F1050" s="1138"/>
    </row>
    <row r="1051" spans="1:6" s="241" customFormat="1" ht="51">
      <c r="A1051" s="241" t="s">
        <v>40</v>
      </c>
      <c r="B1051" s="242" t="s">
        <v>648</v>
      </c>
      <c r="C1051" s="244" t="s">
        <v>1</v>
      </c>
      <c r="D1051" s="245">
        <v>17</v>
      </c>
      <c r="E1051" s="1359">
        <v>0</v>
      </c>
      <c r="F1051" s="1138">
        <f>+D1051*E1051</f>
        <v>0</v>
      </c>
    </row>
    <row r="1052" spans="1:6" s="241" customFormat="1">
      <c r="B1052" s="242"/>
      <c r="C1052" s="244"/>
      <c r="D1052" s="245"/>
      <c r="E1052" s="1359"/>
      <c r="F1052" s="1138"/>
    </row>
    <row r="1053" spans="1:6" s="241" customFormat="1" ht="51">
      <c r="A1053" s="241" t="s">
        <v>346</v>
      </c>
      <c r="B1053" s="242" t="s">
        <v>650</v>
      </c>
      <c r="C1053" s="244" t="s">
        <v>1</v>
      </c>
      <c r="D1053" s="245">
        <v>21.1</v>
      </c>
      <c r="E1053" s="1359">
        <v>0</v>
      </c>
      <c r="F1053" s="1138">
        <f>+D1053*E1053</f>
        <v>0</v>
      </c>
    </row>
    <row r="1054" spans="1:6" s="241" customFormat="1">
      <c r="B1054" s="242"/>
      <c r="C1054" s="244"/>
      <c r="D1054" s="245"/>
      <c r="E1054" s="1359"/>
      <c r="F1054" s="1138"/>
    </row>
    <row r="1055" spans="1:6" s="241" customFormat="1" ht="63.75">
      <c r="A1055" s="241" t="s">
        <v>395</v>
      </c>
      <c r="B1055" s="242" t="s">
        <v>842</v>
      </c>
      <c r="C1055" s="244" t="s">
        <v>1</v>
      </c>
      <c r="D1055" s="245">
        <v>15</v>
      </c>
      <c r="E1055" s="1359">
        <v>0</v>
      </c>
      <c r="F1055" s="1138">
        <f>+D1055*E1055</f>
        <v>0</v>
      </c>
    </row>
    <row r="1056" spans="1:6" s="241" customFormat="1">
      <c r="B1056" s="242"/>
      <c r="C1056" s="244"/>
      <c r="D1056" s="245"/>
      <c r="E1056" s="1359"/>
      <c r="F1056" s="1138"/>
    </row>
    <row r="1057" spans="1:7" s="241" customFormat="1" ht="76.5">
      <c r="A1057" s="241" t="s">
        <v>396</v>
      </c>
      <c r="B1057" s="242" t="s">
        <v>843</v>
      </c>
      <c r="C1057" s="244" t="s">
        <v>1</v>
      </c>
      <c r="D1057" s="245">
        <v>19</v>
      </c>
      <c r="E1057" s="1359">
        <v>0</v>
      </c>
      <c r="F1057" s="1138">
        <f>+D1057*E1057</f>
        <v>0</v>
      </c>
    </row>
    <row r="1058" spans="1:7" s="241" customFormat="1">
      <c r="B1058" s="243"/>
      <c r="C1058" s="244"/>
      <c r="D1058" s="245"/>
      <c r="E1058" s="1359"/>
      <c r="F1058" s="1137"/>
    </row>
    <row r="1059" spans="1:7" s="241" customFormat="1" ht="89.25">
      <c r="A1059" s="241" t="s">
        <v>397</v>
      </c>
      <c r="B1059" s="242" t="s">
        <v>653</v>
      </c>
      <c r="C1059" s="244" t="s">
        <v>1</v>
      </c>
      <c r="D1059" s="245">
        <v>410</v>
      </c>
      <c r="E1059" s="1359">
        <v>0</v>
      </c>
      <c r="F1059" s="1138">
        <f>+D1059*E1059</f>
        <v>0</v>
      </c>
    </row>
    <row r="1060" spans="1:7" s="56" customFormat="1" ht="38.25">
      <c r="A1060" s="1077" t="s">
        <v>398</v>
      </c>
      <c r="B1060" s="1079" t="s">
        <v>8987</v>
      </c>
      <c r="C1060" s="1078" t="s">
        <v>1</v>
      </c>
      <c r="D1060" s="126">
        <v>900</v>
      </c>
      <c r="E1060" s="1310">
        <v>0</v>
      </c>
      <c r="F1060" s="1141">
        <f>+D1060*E1060</f>
        <v>0</v>
      </c>
    </row>
    <row r="1061" spans="1:7" s="61" customFormat="1">
      <c r="A1061" s="106"/>
      <c r="B1061" s="127"/>
      <c r="C1061" s="65"/>
      <c r="D1061" s="38"/>
      <c r="E1061" s="1300"/>
      <c r="F1061" s="1121"/>
    </row>
    <row r="1062" spans="1:7" s="30" customFormat="1" ht="13.5" thickBot="1">
      <c r="A1062" s="68"/>
      <c r="B1062" s="69" t="s">
        <v>67</v>
      </c>
      <c r="C1062" s="70"/>
      <c r="D1062" s="71"/>
      <c r="E1062" s="1303"/>
      <c r="F1062" s="1126">
        <f>ROUND(SUM(F2:F1061),2)</f>
        <v>0</v>
      </c>
      <c r="G1062" s="128"/>
    </row>
    <row r="1063" spans="1:7" ht="13.5" thickTop="1"/>
  </sheetData>
  <sheetProtection algorithmName="SHA-512" hashValue="PLXt/cjvCz4n68+6RjeQ52MstTq2vYlLifV7HqK5bzrQSliqgdCT0WH5p4VA+Byx14L/Hwwd6p5LmZZPJYtM3g==" saltValue="wuzDxRirFx8beLcvzKQKmQ=="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8">
    <tabColor theme="7" tint="0.59999389629810485"/>
  </sheetPr>
  <dimension ref="A1:G1900"/>
  <sheetViews>
    <sheetView view="pageBreakPreview" topLeftCell="A1876" zoomScaleSheetLayoutView="100" workbookViewId="0">
      <selection activeCell="E1894" sqref="E1894"/>
    </sheetView>
  </sheetViews>
  <sheetFormatPr defaultColWidth="9.140625" defaultRowHeight="12.75"/>
  <cols>
    <col min="1" max="1" width="5.5703125" style="27" bestFit="1" customWidth="1"/>
    <col min="2" max="2" width="39.85546875" style="40" customWidth="1"/>
    <col min="3" max="3" width="5.42578125" style="37" bestFit="1" customWidth="1"/>
    <col min="4" max="4" width="10.5703125" style="24" bestFit="1" customWidth="1"/>
    <col min="5" max="5" width="14.28515625" style="1304" bestFit="1" customWidth="1"/>
    <col min="6" max="6" width="13" style="1120" customWidth="1"/>
    <col min="7" max="16384" width="9.140625" style="25"/>
  </cols>
  <sheetData>
    <row r="1" spans="1:6" s="6" customFormat="1">
      <c r="A1" s="17" t="s">
        <v>70</v>
      </c>
      <c r="B1" s="17" t="s">
        <v>1246</v>
      </c>
      <c r="C1" s="8"/>
      <c r="D1" s="15"/>
      <c r="E1" s="1291"/>
      <c r="F1" s="1117"/>
    </row>
    <row r="2" spans="1:6" s="6" customFormat="1" ht="13.5" thickBot="1">
      <c r="A2" s="54"/>
      <c r="B2" s="52"/>
      <c r="C2" s="47"/>
      <c r="D2" s="48"/>
      <c r="E2" s="1292"/>
      <c r="F2" s="1118"/>
    </row>
    <row r="3" spans="1:6" s="26" customFormat="1">
      <c r="A3" s="49"/>
      <c r="B3" s="62" t="s">
        <v>6</v>
      </c>
      <c r="C3" s="50" t="s">
        <v>57</v>
      </c>
      <c r="D3" s="51" t="s">
        <v>3</v>
      </c>
      <c r="E3" s="1293" t="s">
        <v>4</v>
      </c>
      <c r="F3" s="1119" t="s">
        <v>5</v>
      </c>
    </row>
    <row r="4" spans="1:6">
      <c r="A4" s="28"/>
      <c r="B4" s="55"/>
      <c r="C4" s="36"/>
      <c r="D4" s="15"/>
      <c r="E4" s="1294"/>
    </row>
    <row r="5" spans="1:6" ht="38.25">
      <c r="A5" s="28"/>
      <c r="B5" s="130" t="s">
        <v>55</v>
      </c>
      <c r="C5" s="36"/>
      <c r="D5" s="29"/>
      <c r="E5" s="1294"/>
    </row>
    <row r="6" spans="1:6" ht="51">
      <c r="A6" s="28"/>
      <c r="B6" s="131" t="s">
        <v>56</v>
      </c>
      <c r="C6" s="36"/>
      <c r="D6" s="29"/>
      <c r="E6" s="1294"/>
    </row>
    <row r="7" spans="1:6">
      <c r="A7" s="28"/>
      <c r="B7" s="55"/>
      <c r="C7" s="36"/>
      <c r="D7" s="29"/>
      <c r="E7" s="1294"/>
    </row>
    <row r="8" spans="1:6" s="6" customFormat="1">
      <c r="A8" s="57"/>
      <c r="B8" s="58"/>
      <c r="C8" s="8"/>
      <c r="D8" s="15"/>
      <c r="E8" s="1291"/>
      <c r="F8" s="1117"/>
    </row>
    <row r="9" spans="1:6" s="6" customFormat="1" ht="76.5">
      <c r="A9" s="57" t="s">
        <v>31</v>
      </c>
      <c r="B9" s="90" t="s">
        <v>66</v>
      </c>
      <c r="C9" s="107"/>
      <c r="D9" s="78"/>
      <c r="E9" s="1308"/>
      <c r="F9" s="1128"/>
    </row>
    <row r="10" spans="1:6" s="6" customFormat="1" ht="38.25">
      <c r="A10" s="57"/>
      <c r="B10" s="141" t="s">
        <v>79</v>
      </c>
      <c r="C10" s="107"/>
      <c r="D10" s="78"/>
      <c r="E10" s="1308"/>
      <c r="F10" s="1128"/>
    </row>
    <row r="11" spans="1:6" s="6" customFormat="1">
      <c r="A11" s="57"/>
      <c r="B11" s="90"/>
      <c r="C11" s="107"/>
      <c r="D11" s="78"/>
      <c r="E11" s="1308"/>
      <c r="F11" s="1128"/>
    </row>
    <row r="12" spans="1:6" s="6" customFormat="1">
      <c r="A12" s="228" t="s">
        <v>42</v>
      </c>
      <c r="B12" s="229" t="s">
        <v>406</v>
      </c>
      <c r="C12" s="107"/>
      <c r="D12" s="78"/>
      <c r="E12" s="1308"/>
      <c r="F12" s="1128"/>
    </row>
    <row r="13" spans="1:6" s="6" customFormat="1">
      <c r="A13" s="57"/>
      <c r="B13" s="90"/>
      <c r="C13" s="107"/>
      <c r="D13" s="78"/>
      <c r="E13" s="1308"/>
      <c r="F13" s="1128"/>
    </row>
    <row r="14" spans="1:6" s="145" customFormat="1" ht="25.5">
      <c r="B14" s="230" t="s">
        <v>407</v>
      </c>
      <c r="C14" s="223"/>
      <c r="D14" s="224"/>
      <c r="E14" s="1362"/>
      <c r="F14" s="1140"/>
    </row>
    <row r="15" spans="1:6" s="145" customFormat="1" ht="25.5">
      <c r="B15" s="231" t="s">
        <v>408</v>
      </c>
      <c r="C15" s="223"/>
      <c r="D15" s="224"/>
      <c r="E15" s="1362"/>
      <c r="F15" s="1140"/>
    </row>
    <row r="16" spans="1:6" s="145" customFormat="1" ht="38.25">
      <c r="B16" s="231" t="s">
        <v>734</v>
      </c>
      <c r="C16" s="223"/>
      <c r="D16" s="224"/>
      <c r="E16" s="1362"/>
      <c r="F16" s="1140"/>
    </row>
    <row r="17" spans="1:6" s="145" customFormat="1" ht="25.5">
      <c r="B17" s="231" t="s">
        <v>735</v>
      </c>
      <c r="C17" s="223"/>
      <c r="D17" s="224"/>
      <c r="E17" s="1362"/>
      <c r="F17" s="1140"/>
    </row>
    <row r="18" spans="1:6" s="145" customFormat="1" ht="63.75">
      <c r="B18" s="281" t="s">
        <v>1139</v>
      </c>
      <c r="C18" s="223"/>
      <c r="D18" s="224"/>
      <c r="E18" s="1362"/>
      <c r="F18" s="1140"/>
    </row>
    <row r="19" spans="1:6" s="145" customFormat="1" ht="25.5">
      <c r="B19" s="231" t="s">
        <v>409</v>
      </c>
      <c r="C19" s="223"/>
      <c r="D19" s="224"/>
      <c r="E19" s="1362"/>
      <c r="F19" s="1140"/>
    </row>
    <row r="20" spans="1:6" s="145" customFormat="1" ht="63.75">
      <c r="B20" s="231" t="s">
        <v>410</v>
      </c>
      <c r="C20" s="223"/>
      <c r="D20" s="224"/>
      <c r="E20" s="1362"/>
      <c r="F20" s="1140"/>
    </row>
    <row r="21" spans="1:6" s="145" customFormat="1">
      <c r="B21" s="257" t="s">
        <v>802</v>
      </c>
      <c r="C21" s="223"/>
      <c r="D21" s="224"/>
      <c r="E21" s="1362"/>
      <c r="F21" s="1140"/>
    </row>
    <row r="22" spans="1:6" s="145" customFormat="1" ht="25.5">
      <c r="B22" s="232" t="s">
        <v>736</v>
      </c>
      <c r="C22" s="223"/>
      <c r="D22" s="224"/>
      <c r="E22" s="1362"/>
      <c r="F22" s="1140"/>
    </row>
    <row r="23" spans="1:6" s="145" customFormat="1">
      <c r="C23" s="223"/>
      <c r="D23" s="224"/>
      <c r="E23" s="1362"/>
      <c r="F23" s="1140"/>
    </row>
    <row r="24" spans="1:6" s="145" customFormat="1">
      <c r="A24" s="145" t="s">
        <v>351</v>
      </c>
      <c r="B24" s="121" t="s">
        <v>411</v>
      </c>
      <c r="C24" s="223"/>
      <c r="D24" s="224"/>
      <c r="E24" s="1362"/>
      <c r="F24" s="1140"/>
    </row>
    <row r="25" spans="1:6" s="145" customFormat="1">
      <c r="B25" s="145" t="s">
        <v>412</v>
      </c>
      <c r="C25" s="223"/>
      <c r="D25" s="224"/>
      <c r="E25" s="1362"/>
      <c r="F25" s="1140"/>
    </row>
    <row r="26" spans="1:6" s="145" customFormat="1" ht="25.5">
      <c r="B26" s="145" t="s">
        <v>413</v>
      </c>
      <c r="C26" s="223"/>
      <c r="D26" s="224"/>
      <c r="E26" s="1362"/>
      <c r="F26" s="1140"/>
    </row>
    <row r="27" spans="1:6" s="145" customFormat="1">
      <c r="B27" s="145" t="s">
        <v>414</v>
      </c>
      <c r="C27" s="223"/>
      <c r="D27" s="224"/>
      <c r="E27" s="1362"/>
      <c r="F27" s="1140"/>
    </row>
    <row r="28" spans="1:6" s="145" customFormat="1" ht="25.5">
      <c r="B28" s="145" t="s">
        <v>415</v>
      </c>
      <c r="C28" s="223"/>
      <c r="D28" s="224"/>
      <c r="E28" s="1362"/>
      <c r="F28" s="1140"/>
    </row>
    <row r="29" spans="1:6" s="145" customFormat="1" ht="38.25">
      <c r="B29" s="145" t="s">
        <v>416</v>
      </c>
      <c r="C29" s="223" t="s">
        <v>14</v>
      </c>
      <c r="D29" s="224">
        <v>2</v>
      </c>
      <c r="E29" s="1362">
        <v>0</v>
      </c>
      <c r="F29" s="1140">
        <f>+D29*E29</f>
        <v>0</v>
      </c>
    </row>
    <row r="30" spans="1:6" s="145" customFormat="1">
      <c r="C30" s="223"/>
      <c r="D30" s="224"/>
      <c r="E30" s="1362"/>
      <c r="F30" s="1140"/>
    </row>
    <row r="31" spans="1:6" s="145" customFormat="1">
      <c r="A31" s="145" t="s">
        <v>937</v>
      </c>
      <c r="B31" s="121" t="s">
        <v>417</v>
      </c>
      <c r="C31" s="223"/>
      <c r="D31" s="224"/>
      <c r="E31" s="1362"/>
      <c r="F31" s="1140"/>
    </row>
    <row r="32" spans="1:6" s="145" customFormat="1">
      <c r="B32" s="145" t="s">
        <v>412</v>
      </c>
      <c r="C32" s="223"/>
      <c r="D32" s="224"/>
      <c r="E32" s="1362"/>
      <c r="F32" s="1140"/>
    </row>
    <row r="33" spans="1:6" s="145" customFormat="1" ht="38.25">
      <c r="B33" s="145" t="s">
        <v>418</v>
      </c>
      <c r="C33" s="223"/>
      <c r="D33" s="224"/>
      <c r="E33" s="1362"/>
      <c r="F33" s="1140"/>
    </row>
    <row r="34" spans="1:6" s="145" customFormat="1">
      <c r="B34" s="145" t="s">
        <v>414</v>
      </c>
      <c r="C34" s="223"/>
      <c r="D34" s="224"/>
      <c r="E34" s="1362"/>
      <c r="F34" s="1140"/>
    </row>
    <row r="35" spans="1:6" s="145" customFormat="1" ht="51">
      <c r="B35" s="145" t="s">
        <v>419</v>
      </c>
      <c r="C35" s="223"/>
      <c r="D35" s="224"/>
      <c r="E35" s="1362"/>
      <c r="F35" s="1140"/>
    </row>
    <row r="36" spans="1:6" s="145" customFormat="1" ht="38.25">
      <c r="B36" s="145" t="s">
        <v>416</v>
      </c>
      <c r="C36" s="223" t="s">
        <v>14</v>
      </c>
      <c r="D36" s="224">
        <v>1</v>
      </c>
      <c r="E36" s="1362">
        <v>0</v>
      </c>
      <c r="F36" s="1140">
        <f>+D36*E36</f>
        <v>0</v>
      </c>
    </row>
    <row r="37" spans="1:6" s="145" customFormat="1">
      <c r="C37" s="223"/>
      <c r="D37" s="224"/>
      <c r="E37" s="1362"/>
      <c r="F37" s="1140"/>
    </row>
    <row r="38" spans="1:6" s="145" customFormat="1">
      <c r="A38" s="145" t="s">
        <v>938</v>
      </c>
      <c r="B38" s="121" t="s">
        <v>420</v>
      </c>
      <c r="C38" s="223"/>
      <c r="D38" s="224"/>
      <c r="E38" s="1362"/>
      <c r="F38" s="1140"/>
    </row>
    <row r="39" spans="1:6" s="145" customFormat="1">
      <c r="B39" s="145" t="s">
        <v>412</v>
      </c>
      <c r="C39" s="223"/>
      <c r="D39" s="224"/>
      <c r="E39" s="1362"/>
      <c r="F39" s="1140"/>
    </row>
    <row r="40" spans="1:6" s="145" customFormat="1" ht="25.5">
      <c r="B40" s="145" t="s">
        <v>421</v>
      </c>
      <c r="C40" s="223"/>
      <c r="D40" s="224"/>
      <c r="E40" s="1362"/>
      <c r="F40" s="1140"/>
    </row>
    <row r="41" spans="1:6" s="145" customFormat="1">
      <c r="B41" s="145" t="s">
        <v>414</v>
      </c>
      <c r="C41" s="223"/>
      <c r="D41" s="224"/>
      <c r="E41" s="1362"/>
      <c r="F41" s="1140"/>
    </row>
    <row r="42" spans="1:6" s="145" customFormat="1" ht="25.5">
      <c r="B42" s="145" t="s">
        <v>415</v>
      </c>
      <c r="C42" s="223"/>
      <c r="D42" s="224"/>
      <c r="E42" s="1362"/>
      <c r="F42" s="1140"/>
    </row>
    <row r="43" spans="1:6" s="145" customFormat="1" ht="38.25">
      <c r="B43" s="145" t="s">
        <v>416</v>
      </c>
      <c r="C43" s="223" t="s">
        <v>14</v>
      </c>
      <c r="D43" s="224">
        <v>1</v>
      </c>
      <c r="E43" s="1362">
        <v>0</v>
      </c>
      <c r="F43" s="1140">
        <f>+D43*E43</f>
        <v>0</v>
      </c>
    </row>
    <row r="44" spans="1:6" s="145" customFormat="1">
      <c r="C44" s="223"/>
      <c r="D44" s="224"/>
      <c r="E44" s="1362"/>
      <c r="F44" s="1140"/>
    </row>
    <row r="45" spans="1:6" s="145" customFormat="1">
      <c r="A45" s="145" t="s">
        <v>939</v>
      </c>
      <c r="B45" s="121" t="s">
        <v>422</v>
      </c>
      <c r="C45" s="223"/>
      <c r="D45" s="224"/>
      <c r="E45" s="1362"/>
      <c r="F45" s="1140"/>
    </row>
    <row r="46" spans="1:6" s="145" customFormat="1">
      <c r="B46" s="145" t="s">
        <v>412</v>
      </c>
      <c r="C46" s="223"/>
      <c r="D46" s="224"/>
      <c r="E46" s="1362"/>
      <c r="F46" s="1140"/>
    </row>
    <row r="47" spans="1:6" s="145" customFormat="1" ht="25.5">
      <c r="B47" s="145" t="s">
        <v>423</v>
      </c>
      <c r="C47" s="223"/>
      <c r="D47" s="224"/>
      <c r="E47" s="1362"/>
      <c r="F47" s="1140"/>
    </row>
    <row r="48" spans="1:6" s="145" customFormat="1">
      <c r="B48" s="145" t="s">
        <v>414</v>
      </c>
      <c r="C48" s="223"/>
      <c r="D48" s="224"/>
      <c r="E48" s="1362"/>
      <c r="F48" s="1140"/>
    </row>
    <row r="49" spans="1:6" s="145" customFormat="1" ht="25.5">
      <c r="B49" s="145" t="s">
        <v>415</v>
      </c>
      <c r="C49" s="223"/>
      <c r="D49" s="224"/>
      <c r="E49" s="1362"/>
      <c r="F49" s="1140"/>
    </row>
    <row r="50" spans="1:6" s="145" customFormat="1" ht="38.25">
      <c r="B50" s="145" t="s">
        <v>416</v>
      </c>
      <c r="C50" s="223" t="s">
        <v>14</v>
      </c>
      <c r="D50" s="224">
        <v>2</v>
      </c>
      <c r="E50" s="1362">
        <v>0</v>
      </c>
      <c r="F50" s="1140">
        <f>+D50*E50</f>
        <v>0</v>
      </c>
    </row>
    <row r="51" spans="1:6" s="145" customFormat="1">
      <c r="C51" s="223"/>
      <c r="D51" s="224"/>
      <c r="E51" s="1362"/>
      <c r="F51" s="1140"/>
    </row>
    <row r="52" spans="1:6" s="145" customFormat="1">
      <c r="A52" s="145" t="s">
        <v>940</v>
      </c>
      <c r="B52" s="121" t="s">
        <v>424</v>
      </c>
      <c r="C52" s="223"/>
      <c r="D52" s="224"/>
      <c r="E52" s="1362"/>
      <c r="F52" s="1140"/>
    </row>
    <row r="53" spans="1:6" s="145" customFormat="1">
      <c r="B53" s="145" t="s">
        <v>425</v>
      </c>
      <c r="C53" s="223"/>
      <c r="D53" s="224"/>
      <c r="E53" s="1362"/>
      <c r="F53" s="1140"/>
    </row>
    <row r="54" spans="1:6" s="145" customFormat="1">
      <c r="B54" s="145" t="s">
        <v>426</v>
      </c>
      <c r="C54" s="223"/>
      <c r="D54" s="224"/>
      <c r="E54" s="1362"/>
      <c r="F54" s="1140"/>
    </row>
    <row r="55" spans="1:6" s="145" customFormat="1">
      <c r="B55" s="145" t="s">
        <v>427</v>
      </c>
      <c r="C55" s="223"/>
      <c r="D55" s="224"/>
      <c r="E55" s="1362"/>
      <c r="F55" s="1140"/>
    </row>
    <row r="56" spans="1:6" s="145" customFormat="1" ht="25.5">
      <c r="B56" s="145" t="s">
        <v>415</v>
      </c>
      <c r="C56" s="223"/>
      <c r="D56" s="224"/>
      <c r="E56" s="1362"/>
      <c r="F56" s="1140"/>
    </row>
    <row r="57" spans="1:6" s="145" customFormat="1" ht="38.25">
      <c r="B57" s="145" t="s">
        <v>416</v>
      </c>
      <c r="C57" s="223" t="s">
        <v>14</v>
      </c>
      <c r="D57" s="224">
        <v>3</v>
      </c>
      <c r="E57" s="1362">
        <v>0</v>
      </c>
      <c r="F57" s="1140">
        <f>+D57*E57</f>
        <v>0</v>
      </c>
    </row>
    <row r="58" spans="1:6" s="145" customFormat="1">
      <c r="C58" s="223"/>
      <c r="D58" s="224"/>
      <c r="E58" s="1362"/>
      <c r="F58" s="1140"/>
    </row>
    <row r="59" spans="1:6" s="145" customFormat="1">
      <c r="A59" s="145" t="s">
        <v>941</v>
      </c>
      <c r="B59" s="121" t="s">
        <v>428</v>
      </c>
      <c r="C59" s="223"/>
      <c r="D59" s="224"/>
      <c r="E59" s="1362"/>
      <c r="F59" s="1140"/>
    </row>
    <row r="60" spans="1:6" s="145" customFormat="1">
      <c r="B60" s="145" t="s">
        <v>412</v>
      </c>
      <c r="C60" s="223"/>
      <c r="D60" s="224"/>
      <c r="E60" s="1362"/>
      <c r="F60" s="1140"/>
    </row>
    <row r="61" spans="1:6" s="145" customFormat="1">
      <c r="B61" s="145" t="s">
        <v>429</v>
      </c>
      <c r="C61" s="223"/>
      <c r="D61" s="224"/>
      <c r="E61" s="1362"/>
      <c r="F61" s="1140"/>
    </row>
    <row r="62" spans="1:6" s="145" customFormat="1">
      <c r="B62" s="145" t="s">
        <v>430</v>
      </c>
      <c r="C62" s="223"/>
      <c r="D62" s="224"/>
      <c r="E62" s="1362"/>
      <c r="F62" s="1140"/>
    </row>
    <row r="63" spans="1:6" s="145" customFormat="1" ht="25.5">
      <c r="B63" s="145" t="s">
        <v>415</v>
      </c>
      <c r="C63" s="223"/>
      <c r="D63" s="224"/>
      <c r="E63" s="1362"/>
      <c r="F63" s="1140"/>
    </row>
    <row r="64" spans="1:6" s="145" customFormat="1" ht="38.25">
      <c r="B64" s="145" t="s">
        <v>416</v>
      </c>
      <c r="C64" s="223" t="s">
        <v>14</v>
      </c>
      <c r="D64" s="224">
        <v>1</v>
      </c>
      <c r="E64" s="1362">
        <v>0</v>
      </c>
      <c r="F64" s="1140">
        <f>+D64*E64</f>
        <v>0</v>
      </c>
    </row>
    <row r="65" spans="1:6" s="145" customFormat="1">
      <c r="C65" s="223"/>
      <c r="D65" s="224"/>
      <c r="E65" s="1362"/>
      <c r="F65" s="1140"/>
    </row>
    <row r="66" spans="1:6" s="145" customFormat="1">
      <c r="A66" s="145" t="s">
        <v>942</v>
      </c>
      <c r="B66" s="121" t="s">
        <v>431</v>
      </c>
      <c r="C66" s="223"/>
      <c r="D66" s="224"/>
      <c r="E66" s="1362"/>
      <c r="F66" s="1140"/>
    </row>
    <row r="67" spans="1:6" s="145" customFormat="1">
      <c r="B67" s="145" t="s">
        <v>412</v>
      </c>
      <c r="C67" s="223"/>
      <c r="D67" s="224"/>
      <c r="E67" s="1362"/>
      <c r="F67" s="1140"/>
    </row>
    <row r="68" spans="1:6" s="145" customFormat="1" ht="25.5">
      <c r="B68" s="145" t="s">
        <v>432</v>
      </c>
      <c r="C68" s="223"/>
      <c r="D68" s="224"/>
      <c r="E68" s="1362"/>
      <c r="F68" s="1140"/>
    </row>
    <row r="69" spans="1:6" s="145" customFormat="1">
      <c r="B69" s="145" t="s">
        <v>433</v>
      </c>
      <c r="C69" s="223"/>
      <c r="D69" s="224"/>
      <c r="E69" s="1362"/>
      <c r="F69" s="1140"/>
    </row>
    <row r="70" spans="1:6" s="145" customFormat="1" ht="25.5">
      <c r="B70" s="145" t="s">
        <v>415</v>
      </c>
      <c r="C70" s="223"/>
      <c r="D70" s="224"/>
      <c r="E70" s="1362"/>
      <c r="F70" s="1140"/>
    </row>
    <row r="71" spans="1:6" s="145" customFormat="1" ht="38.25">
      <c r="B71" s="145" t="s">
        <v>416</v>
      </c>
      <c r="C71" s="223" t="s">
        <v>14</v>
      </c>
      <c r="D71" s="224">
        <v>3</v>
      </c>
      <c r="E71" s="1362">
        <v>0</v>
      </c>
      <c r="F71" s="1140">
        <f>+D71*E71</f>
        <v>0</v>
      </c>
    </row>
    <row r="72" spans="1:6" s="145" customFormat="1">
      <c r="C72" s="223"/>
      <c r="D72" s="224"/>
      <c r="E72" s="1362"/>
      <c r="F72" s="1140"/>
    </row>
    <row r="73" spans="1:6" s="145" customFormat="1">
      <c r="A73" s="145" t="s">
        <v>943</v>
      </c>
      <c r="B73" s="121" t="s">
        <v>434</v>
      </c>
      <c r="C73" s="223"/>
      <c r="D73" s="224"/>
      <c r="E73" s="1362"/>
      <c r="F73" s="1140"/>
    </row>
    <row r="74" spans="1:6" s="145" customFormat="1">
      <c r="B74" s="145" t="s">
        <v>412</v>
      </c>
      <c r="C74" s="223"/>
      <c r="D74" s="224"/>
      <c r="E74" s="1362"/>
      <c r="F74" s="1140"/>
    </row>
    <row r="75" spans="1:6" s="145" customFormat="1" ht="38.25">
      <c r="B75" s="145" t="s">
        <v>435</v>
      </c>
      <c r="C75" s="223"/>
      <c r="D75" s="224"/>
      <c r="E75" s="1362"/>
      <c r="F75" s="1140"/>
    </row>
    <row r="76" spans="1:6" s="145" customFormat="1">
      <c r="B76" s="145" t="s">
        <v>433</v>
      </c>
      <c r="C76" s="223"/>
      <c r="D76" s="224"/>
      <c r="E76" s="1362"/>
      <c r="F76" s="1140"/>
    </row>
    <row r="77" spans="1:6" s="145" customFormat="1" ht="63.75">
      <c r="B77" s="145" t="s">
        <v>436</v>
      </c>
      <c r="C77" s="223"/>
      <c r="D77" s="224"/>
      <c r="E77" s="1362"/>
      <c r="F77" s="1140"/>
    </row>
    <row r="78" spans="1:6" s="145" customFormat="1" ht="38.25">
      <c r="B78" s="145" t="s">
        <v>416</v>
      </c>
      <c r="C78" s="223" t="s">
        <v>14</v>
      </c>
      <c r="D78" s="224">
        <v>1</v>
      </c>
      <c r="E78" s="1362">
        <v>0</v>
      </c>
      <c r="F78" s="1140">
        <f>+D78*E78</f>
        <v>0</v>
      </c>
    </row>
    <row r="79" spans="1:6" s="6" customFormat="1">
      <c r="A79" s="57"/>
      <c r="B79" s="90"/>
      <c r="C79" s="107"/>
      <c r="D79" s="78"/>
      <c r="E79" s="1308"/>
      <c r="F79" s="1128"/>
    </row>
    <row r="80" spans="1:6" s="145" customFormat="1" ht="25.5">
      <c r="A80" s="145" t="s">
        <v>944</v>
      </c>
      <c r="B80" s="121" t="s">
        <v>661</v>
      </c>
      <c r="C80" s="223"/>
      <c r="D80" s="224"/>
      <c r="E80" s="1362"/>
      <c r="F80" s="1140"/>
    </row>
    <row r="81" spans="1:6" s="145" customFormat="1" ht="25.5">
      <c r="B81" s="145" t="s">
        <v>662</v>
      </c>
      <c r="C81" s="223"/>
      <c r="D81" s="224"/>
      <c r="E81" s="1362"/>
      <c r="F81" s="1140"/>
    </row>
    <row r="82" spans="1:6" s="145" customFormat="1" ht="38.25">
      <c r="B82" s="145" t="s">
        <v>663</v>
      </c>
      <c r="C82" s="223"/>
      <c r="D82" s="224"/>
      <c r="E82" s="1362"/>
      <c r="F82" s="1140"/>
    </row>
    <row r="83" spans="1:6" s="145" customFormat="1">
      <c r="B83" s="145" t="s">
        <v>664</v>
      </c>
      <c r="C83" s="223"/>
      <c r="D83" s="224"/>
      <c r="E83" s="1362"/>
      <c r="F83" s="1140"/>
    </row>
    <row r="84" spans="1:6" s="145" customFormat="1" ht="38.25">
      <c r="B84" s="145" t="s">
        <v>416</v>
      </c>
      <c r="C84" s="223" t="s">
        <v>14</v>
      </c>
      <c r="D84" s="224">
        <v>1</v>
      </c>
      <c r="E84" s="1362">
        <v>0</v>
      </c>
      <c r="F84" s="1140">
        <f>+D84*E84</f>
        <v>0</v>
      </c>
    </row>
    <row r="85" spans="1:6" s="6" customFormat="1">
      <c r="A85" s="57"/>
      <c r="B85" s="90"/>
      <c r="C85" s="107"/>
      <c r="D85" s="78"/>
      <c r="E85" s="1308"/>
      <c r="F85" s="1128"/>
    </row>
    <row r="86" spans="1:6" s="145" customFormat="1" ht="25.5">
      <c r="A86" s="145" t="s">
        <v>949</v>
      </c>
      <c r="B86" s="121" t="s">
        <v>665</v>
      </c>
      <c r="C86" s="223"/>
      <c r="D86" s="224"/>
      <c r="E86" s="1362"/>
      <c r="F86" s="1140"/>
    </row>
    <row r="87" spans="1:6" s="145" customFormat="1" ht="25.5">
      <c r="B87" s="145" t="s">
        <v>666</v>
      </c>
      <c r="C87" s="223"/>
      <c r="D87" s="224"/>
      <c r="E87" s="1362"/>
      <c r="F87" s="1140"/>
    </row>
    <row r="88" spans="1:6" s="145" customFormat="1" ht="38.25">
      <c r="B88" s="145" t="s">
        <v>663</v>
      </c>
      <c r="C88" s="223"/>
      <c r="D88" s="224"/>
      <c r="E88" s="1362"/>
      <c r="F88" s="1140"/>
    </row>
    <row r="89" spans="1:6" s="145" customFormat="1">
      <c r="B89" s="145" t="s">
        <v>664</v>
      </c>
      <c r="C89" s="223"/>
      <c r="D89" s="224"/>
      <c r="E89" s="1362"/>
      <c r="F89" s="1140"/>
    </row>
    <row r="90" spans="1:6" s="145" customFormat="1" ht="38.25">
      <c r="B90" s="145" t="s">
        <v>416</v>
      </c>
      <c r="C90" s="223" t="s">
        <v>14</v>
      </c>
      <c r="D90" s="224">
        <v>1</v>
      </c>
      <c r="E90" s="1362">
        <v>0</v>
      </c>
      <c r="F90" s="1140">
        <f>+D90*E90</f>
        <v>0</v>
      </c>
    </row>
    <row r="91" spans="1:6" s="6" customFormat="1">
      <c r="A91" s="57"/>
      <c r="B91" s="90"/>
      <c r="C91" s="107"/>
      <c r="D91" s="78"/>
      <c r="E91" s="1308"/>
      <c r="F91" s="1128"/>
    </row>
    <row r="92" spans="1:6" s="1290" customFormat="1" ht="25.5">
      <c r="A92" s="1290" t="s">
        <v>1090</v>
      </c>
      <c r="B92" s="211" t="s">
        <v>1370</v>
      </c>
      <c r="C92" s="88"/>
      <c r="D92" s="212"/>
      <c r="E92" s="1361"/>
      <c r="F92" s="1124"/>
    </row>
    <row r="93" spans="1:6" s="1290" customFormat="1">
      <c r="B93" s="1290" t="s">
        <v>1369</v>
      </c>
      <c r="C93" s="88"/>
      <c r="D93" s="212"/>
      <c r="E93" s="1361"/>
      <c r="F93" s="1124"/>
    </row>
    <row r="94" spans="1:6" s="1290" customFormat="1" ht="76.5">
      <c r="B94" s="1290" t="s">
        <v>1371</v>
      </c>
      <c r="C94" s="88"/>
      <c r="D94" s="212"/>
      <c r="E94" s="1361"/>
      <c r="F94" s="1124"/>
    </row>
    <row r="95" spans="1:6" s="1290" customFormat="1">
      <c r="B95" s="1290" t="s">
        <v>1372</v>
      </c>
      <c r="C95" s="88"/>
      <c r="D95" s="212"/>
      <c r="E95" s="1361"/>
      <c r="F95" s="1124"/>
    </row>
    <row r="96" spans="1:6" s="1290" customFormat="1" ht="38.25">
      <c r="B96" s="1290" t="s">
        <v>416</v>
      </c>
      <c r="C96" s="88" t="s">
        <v>14</v>
      </c>
      <c r="D96" s="212">
        <v>1</v>
      </c>
      <c r="E96" s="1361">
        <v>0</v>
      </c>
      <c r="F96" s="1124">
        <f>+D96*E96</f>
        <v>0</v>
      </c>
    </row>
    <row r="97" spans="1:6" s="6" customFormat="1">
      <c r="A97" s="57"/>
      <c r="B97" s="90"/>
      <c r="C97" s="107"/>
      <c r="D97" s="78"/>
      <c r="E97" s="1308"/>
      <c r="F97" s="1128"/>
    </row>
    <row r="98" spans="1:6" s="6" customFormat="1">
      <c r="A98" s="57"/>
      <c r="B98" s="90"/>
      <c r="C98" s="107"/>
      <c r="D98" s="78"/>
      <c r="E98" s="1308"/>
      <c r="F98" s="1128"/>
    </row>
    <row r="99" spans="1:6" s="6" customFormat="1">
      <c r="A99" s="228" t="s">
        <v>41</v>
      </c>
      <c r="B99" s="229" t="s">
        <v>437</v>
      </c>
      <c r="C99" s="107"/>
      <c r="D99" s="78"/>
      <c r="E99" s="1308"/>
      <c r="F99" s="1128"/>
    </row>
    <row r="100" spans="1:6" s="6" customFormat="1">
      <c r="A100" s="57"/>
      <c r="B100" s="90"/>
      <c r="C100" s="107"/>
      <c r="D100" s="78"/>
      <c r="E100" s="1308"/>
      <c r="F100" s="1128"/>
    </row>
    <row r="101" spans="1:6" s="145" customFormat="1" ht="63.75">
      <c r="A101" s="121"/>
      <c r="B101" s="233" t="s">
        <v>438</v>
      </c>
      <c r="C101" s="234"/>
      <c r="D101" s="235"/>
      <c r="E101" s="1362"/>
      <c r="F101" s="1140"/>
    </row>
    <row r="102" spans="1:6" s="145" customFormat="1">
      <c r="A102" s="121"/>
      <c r="B102" s="233"/>
      <c r="C102" s="234"/>
      <c r="D102" s="235"/>
      <c r="E102" s="1362"/>
      <c r="F102" s="1140"/>
    </row>
    <row r="103" spans="1:6" s="145" customFormat="1">
      <c r="B103" s="121" t="s">
        <v>439</v>
      </c>
      <c r="C103" s="234"/>
      <c r="D103" s="236"/>
      <c r="E103" s="1362"/>
      <c r="F103" s="1140"/>
    </row>
    <row r="104" spans="1:6" s="145" customFormat="1">
      <c r="B104" s="121"/>
      <c r="C104" s="234"/>
      <c r="D104" s="236"/>
      <c r="E104" s="1362"/>
      <c r="F104" s="1140"/>
    </row>
    <row r="105" spans="1:6" s="145" customFormat="1">
      <c r="A105" s="145" t="s">
        <v>352</v>
      </c>
      <c r="B105" s="121" t="s">
        <v>440</v>
      </c>
      <c r="C105" s="223" t="s">
        <v>14</v>
      </c>
      <c r="D105" s="224">
        <v>1</v>
      </c>
      <c r="E105" s="1362">
        <v>0</v>
      </c>
      <c r="F105" s="1140">
        <v>0</v>
      </c>
    </row>
    <row r="106" spans="1:6" s="145" customFormat="1">
      <c r="B106" s="144" t="s">
        <v>441</v>
      </c>
      <c r="C106" s="223"/>
      <c r="D106" s="224"/>
      <c r="E106" s="1362"/>
      <c r="F106" s="1140"/>
    </row>
    <row r="107" spans="1:6" s="145" customFormat="1">
      <c r="B107" s="145" t="s">
        <v>442</v>
      </c>
      <c r="C107" s="223"/>
      <c r="D107" s="224"/>
      <c r="E107" s="1362"/>
      <c r="F107" s="1140"/>
    </row>
    <row r="108" spans="1:6" s="145" customFormat="1" ht="25.5">
      <c r="B108" s="145" t="s">
        <v>443</v>
      </c>
      <c r="C108" s="223"/>
      <c r="D108" s="224"/>
      <c r="E108" s="1362"/>
      <c r="F108" s="1140"/>
    </row>
    <row r="109" spans="1:6" s="145" customFormat="1" ht="25.5">
      <c r="B109" s="145" t="s">
        <v>444</v>
      </c>
      <c r="C109" s="223"/>
      <c r="D109" s="224"/>
      <c r="E109" s="1362"/>
      <c r="F109" s="1140"/>
    </row>
    <row r="110" spans="1:6" s="145" customFormat="1" ht="25.5">
      <c r="B110" s="145" t="s">
        <v>445</v>
      </c>
      <c r="E110" s="1364"/>
      <c r="F110" s="1142"/>
    </row>
    <row r="111" spans="1:6" s="145" customFormat="1">
      <c r="B111" s="145" t="s">
        <v>446</v>
      </c>
      <c r="C111" s="223"/>
      <c r="D111" s="224"/>
      <c r="E111" s="1362"/>
      <c r="F111" s="1140"/>
    </row>
    <row r="112" spans="1:6" s="145" customFormat="1">
      <c r="B112" s="145" t="s">
        <v>447</v>
      </c>
      <c r="C112" s="223"/>
      <c r="D112" s="224"/>
      <c r="E112" s="1362"/>
      <c r="F112" s="1140"/>
    </row>
    <row r="113" spans="1:6" s="145" customFormat="1">
      <c r="B113" s="145" t="s">
        <v>448</v>
      </c>
      <c r="C113" s="223"/>
      <c r="D113" s="224"/>
      <c r="E113" s="1362"/>
      <c r="F113" s="1140"/>
    </row>
    <row r="114" spans="1:6" s="145" customFormat="1">
      <c r="B114" s="145" t="s">
        <v>287</v>
      </c>
      <c r="C114" s="223"/>
      <c r="D114" s="224"/>
      <c r="E114" s="1362"/>
      <c r="F114" s="1140"/>
    </row>
    <row r="115" spans="1:6" s="145" customFormat="1" ht="25.5">
      <c r="B115" s="145" t="s">
        <v>449</v>
      </c>
      <c r="C115" s="223"/>
      <c r="D115" s="224"/>
      <c r="E115" s="1362"/>
      <c r="F115" s="1140"/>
    </row>
    <row r="116" spans="1:6" s="145" customFormat="1">
      <c r="C116" s="223"/>
      <c r="D116" s="224"/>
      <c r="E116" s="1362"/>
      <c r="F116" s="1140"/>
    </row>
    <row r="117" spans="1:6" s="145" customFormat="1">
      <c r="A117" s="145" t="s">
        <v>945</v>
      </c>
      <c r="B117" s="121" t="s">
        <v>450</v>
      </c>
      <c r="C117" s="223" t="s">
        <v>14</v>
      </c>
      <c r="D117" s="224">
        <v>1</v>
      </c>
      <c r="E117" s="1362">
        <v>0</v>
      </c>
      <c r="F117" s="1140">
        <f t="shared" ref="F117:F750" si="0">+D117*E117</f>
        <v>0</v>
      </c>
    </row>
    <row r="118" spans="1:6" s="145" customFormat="1">
      <c r="B118" s="144" t="s">
        <v>451</v>
      </c>
      <c r="C118" s="223"/>
      <c r="D118" s="224"/>
      <c r="E118" s="1362"/>
      <c r="F118" s="1140"/>
    </row>
    <row r="119" spans="1:6" s="145" customFormat="1">
      <c r="B119" s="145" t="s">
        <v>442</v>
      </c>
      <c r="C119" s="223"/>
      <c r="D119" s="224"/>
      <c r="E119" s="1362"/>
      <c r="F119" s="1140"/>
    </row>
    <row r="120" spans="1:6" s="145" customFormat="1" ht="25.5">
      <c r="B120" s="145" t="s">
        <v>443</v>
      </c>
      <c r="C120" s="223"/>
      <c r="D120" s="224"/>
      <c r="E120" s="1362"/>
      <c r="F120" s="1140"/>
    </row>
    <row r="121" spans="1:6" s="145" customFormat="1" ht="25.5">
      <c r="B121" s="145" t="s">
        <v>444</v>
      </c>
      <c r="C121" s="223"/>
      <c r="D121" s="224"/>
      <c r="E121" s="1362"/>
      <c r="F121" s="1140"/>
    </row>
    <row r="122" spans="1:6" s="145" customFormat="1">
      <c r="B122" s="145" t="s">
        <v>452</v>
      </c>
      <c r="C122" s="223"/>
      <c r="D122" s="224"/>
      <c r="E122" s="1362"/>
      <c r="F122" s="1140"/>
    </row>
    <row r="123" spans="1:6" s="145" customFormat="1">
      <c r="B123" s="145" t="s">
        <v>179</v>
      </c>
      <c r="C123" s="223"/>
      <c r="D123" s="224"/>
      <c r="E123" s="1362"/>
      <c r="F123" s="1140"/>
    </row>
    <row r="124" spans="1:6" s="145" customFormat="1">
      <c r="B124" s="145" t="s">
        <v>180</v>
      </c>
      <c r="C124" s="223"/>
      <c r="D124" s="224"/>
      <c r="E124" s="1362"/>
      <c r="F124" s="1140"/>
    </row>
    <row r="125" spans="1:6" s="145" customFormat="1">
      <c r="B125" s="145" t="s">
        <v>453</v>
      </c>
      <c r="C125" s="223"/>
      <c r="D125" s="224"/>
      <c r="E125" s="1362"/>
      <c r="F125" s="1140"/>
    </row>
    <row r="126" spans="1:6" s="145" customFormat="1">
      <c r="B126" s="145" t="s">
        <v>454</v>
      </c>
      <c r="C126" s="223"/>
      <c r="D126" s="224"/>
      <c r="E126" s="1362"/>
      <c r="F126" s="1140"/>
    </row>
    <row r="127" spans="1:6" s="145" customFormat="1" ht="25.5">
      <c r="B127" s="145" t="s">
        <v>449</v>
      </c>
      <c r="C127" s="223"/>
      <c r="D127" s="224"/>
      <c r="E127" s="1362"/>
      <c r="F127" s="1140"/>
    </row>
    <row r="128" spans="1:6" s="145" customFormat="1">
      <c r="C128" s="223"/>
      <c r="D128" s="224"/>
      <c r="E128" s="1362"/>
      <c r="F128" s="1140"/>
    </row>
    <row r="129" spans="1:6" s="145" customFormat="1">
      <c r="A129" s="145" t="s">
        <v>946</v>
      </c>
      <c r="B129" s="121" t="s">
        <v>455</v>
      </c>
      <c r="C129" s="223" t="s">
        <v>14</v>
      </c>
      <c r="D129" s="224">
        <v>1</v>
      </c>
      <c r="E129" s="1362">
        <v>0</v>
      </c>
      <c r="F129" s="1140">
        <f t="shared" si="0"/>
        <v>0</v>
      </c>
    </row>
    <row r="130" spans="1:6" s="145" customFormat="1">
      <c r="B130" s="144" t="s">
        <v>456</v>
      </c>
      <c r="C130" s="223"/>
      <c r="D130" s="224"/>
      <c r="E130" s="1362"/>
      <c r="F130" s="1140"/>
    </row>
    <row r="131" spans="1:6" s="145" customFormat="1">
      <c r="B131" s="145" t="s">
        <v>442</v>
      </c>
      <c r="C131" s="223"/>
      <c r="D131" s="224"/>
      <c r="E131" s="1362"/>
      <c r="F131" s="1140"/>
    </row>
    <row r="132" spans="1:6" s="145" customFormat="1" ht="25.5">
      <c r="B132" s="145" t="s">
        <v>443</v>
      </c>
      <c r="C132" s="223"/>
      <c r="D132" s="224"/>
      <c r="E132" s="1362"/>
      <c r="F132" s="1140"/>
    </row>
    <row r="133" spans="1:6" s="145" customFormat="1" ht="25.5">
      <c r="B133" s="145" t="s">
        <v>444</v>
      </c>
      <c r="C133" s="223"/>
      <c r="D133" s="224"/>
      <c r="E133" s="1362"/>
      <c r="F133" s="1140"/>
    </row>
    <row r="134" spans="1:6" s="145" customFormat="1">
      <c r="B134" s="145" t="s">
        <v>452</v>
      </c>
      <c r="C134" s="223"/>
      <c r="D134" s="224"/>
      <c r="E134" s="1362"/>
      <c r="F134" s="1140"/>
    </row>
    <row r="135" spans="1:6" s="145" customFormat="1">
      <c r="B135" s="145" t="s">
        <v>179</v>
      </c>
      <c r="C135" s="223"/>
      <c r="D135" s="224"/>
      <c r="E135" s="1362"/>
      <c r="F135" s="1140"/>
    </row>
    <row r="136" spans="1:6" s="145" customFormat="1">
      <c r="B136" s="145" t="s">
        <v>180</v>
      </c>
      <c r="C136" s="223"/>
      <c r="D136" s="224"/>
      <c r="E136" s="1362"/>
      <c r="F136" s="1140"/>
    </row>
    <row r="137" spans="1:6" s="145" customFormat="1">
      <c r="B137" s="145" t="s">
        <v>453</v>
      </c>
      <c r="C137" s="223"/>
      <c r="D137" s="224"/>
      <c r="E137" s="1362"/>
      <c r="F137" s="1140"/>
    </row>
    <row r="138" spans="1:6" s="145" customFormat="1">
      <c r="B138" s="145" t="s">
        <v>454</v>
      </c>
      <c r="C138" s="223"/>
      <c r="D138" s="224"/>
      <c r="E138" s="1362"/>
      <c r="F138" s="1140"/>
    </row>
    <row r="139" spans="1:6" s="145" customFormat="1" ht="25.5">
      <c r="B139" s="145" t="s">
        <v>449</v>
      </c>
      <c r="C139" s="223"/>
      <c r="D139" s="224"/>
      <c r="E139" s="1362"/>
      <c r="F139" s="1140"/>
    </row>
    <row r="140" spans="1:6" s="145" customFormat="1">
      <c r="C140" s="223"/>
      <c r="D140" s="224"/>
      <c r="E140" s="1362"/>
      <c r="F140" s="1140"/>
    </row>
    <row r="141" spans="1:6" s="145" customFormat="1">
      <c r="C141" s="223"/>
      <c r="D141" s="224"/>
      <c r="E141" s="1362"/>
      <c r="F141" s="1140"/>
    </row>
    <row r="142" spans="1:6" s="145" customFormat="1">
      <c r="B142" s="121" t="s">
        <v>457</v>
      </c>
      <c r="C142" s="223"/>
      <c r="D142" s="224"/>
      <c r="E142" s="1362"/>
      <c r="F142" s="1140"/>
    </row>
    <row r="143" spans="1:6" s="145" customFormat="1">
      <c r="A143" s="237"/>
      <c r="C143" s="223"/>
      <c r="D143" s="238"/>
      <c r="E143" s="1362"/>
      <c r="F143" s="1140"/>
    </row>
    <row r="144" spans="1:6" s="145" customFormat="1">
      <c r="A144" s="145" t="s">
        <v>947</v>
      </c>
      <c r="B144" s="121" t="s">
        <v>458</v>
      </c>
      <c r="C144" s="223" t="s">
        <v>14</v>
      </c>
      <c r="D144" s="224">
        <v>1</v>
      </c>
      <c r="E144" s="1362">
        <v>0</v>
      </c>
      <c r="F144" s="1140">
        <f t="shared" si="0"/>
        <v>0</v>
      </c>
    </row>
    <row r="145" spans="1:6" s="145" customFormat="1">
      <c r="B145" s="144" t="s">
        <v>459</v>
      </c>
      <c r="C145" s="223"/>
      <c r="D145" s="224"/>
      <c r="E145" s="1362"/>
      <c r="F145" s="1140"/>
    </row>
    <row r="146" spans="1:6" s="145" customFormat="1">
      <c r="B146" s="239"/>
      <c r="C146" s="223"/>
      <c r="D146" s="224"/>
      <c r="E146" s="1362"/>
      <c r="F146" s="1140"/>
    </row>
    <row r="147" spans="1:6" s="145" customFormat="1">
      <c r="A147" s="145" t="s">
        <v>948</v>
      </c>
      <c r="B147" s="121" t="s">
        <v>1110</v>
      </c>
      <c r="C147" s="223" t="s">
        <v>14</v>
      </c>
      <c r="D147" s="224">
        <v>1</v>
      </c>
      <c r="E147" s="1362">
        <v>0</v>
      </c>
      <c r="F147" s="1140">
        <f t="shared" si="0"/>
        <v>0</v>
      </c>
    </row>
    <row r="148" spans="1:6" s="145" customFormat="1">
      <c r="B148" s="144" t="s">
        <v>460</v>
      </c>
      <c r="C148" s="223"/>
      <c r="D148" s="224"/>
      <c r="E148" s="1362"/>
      <c r="F148" s="1140"/>
    </row>
    <row r="149" spans="1:6" s="145" customFormat="1">
      <c r="B149" s="145" t="s">
        <v>544</v>
      </c>
      <c r="C149" s="223"/>
      <c r="D149" s="224"/>
      <c r="E149" s="1362"/>
      <c r="F149" s="1140"/>
    </row>
    <row r="150" spans="1:6" s="145" customFormat="1" ht="25.5">
      <c r="B150" s="145" t="s">
        <v>443</v>
      </c>
      <c r="C150" s="223"/>
      <c r="D150" s="224"/>
      <c r="E150" s="1362"/>
      <c r="F150" s="1140"/>
    </row>
    <row r="151" spans="1:6" s="145" customFormat="1" ht="25.5">
      <c r="B151" s="145" t="s">
        <v>444</v>
      </c>
      <c r="C151" s="223"/>
      <c r="D151" s="224"/>
      <c r="E151" s="1362"/>
      <c r="F151" s="1140"/>
    </row>
    <row r="152" spans="1:6" s="145" customFormat="1" ht="25.5">
      <c r="B152" s="145" t="s">
        <v>461</v>
      </c>
      <c r="C152" s="223"/>
      <c r="D152" s="224"/>
      <c r="E152" s="1362"/>
      <c r="F152" s="1140"/>
    </row>
    <row r="153" spans="1:6" s="145" customFormat="1">
      <c r="B153" s="145" t="s">
        <v>446</v>
      </c>
      <c r="C153" s="223"/>
      <c r="D153" s="224"/>
      <c r="E153" s="1362"/>
      <c r="F153" s="1140"/>
    </row>
    <row r="154" spans="1:6" s="145" customFormat="1">
      <c r="B154" s="145" t="s">
        <v>180</v>
      </c>
      <c r="C154" s="223"/>
      <c r="D154" s="224"/>
      <c r="E154" s="1362"/>
      <c r="F154" s="1140"/>
    </row>
    <row r="155" spans="1:6" s="145" customFormat="1">
      <c r="B155" s="145" t="s">
        <v>462</v>
      </c>
      <c r="C155" s="223"/>
      <c r="D155" s="224"/>
      <c r="E155" s="1362"/>
      <c r="F155" s="1140"/>
    </row>
    <row r="156" spans="1:6" s="145" customFormat="1">
      <c r="B156" s="145" t="s">
        <v>463</v>
      </c>
      <c r="C156" s="223"/>
      <c r="D156" s="224"/>
      <c r="E156" s="1362"/>
      <c r="F156" s="1140"/>
    </row>
    <row r="157" spans="1:6" s="145" customFormat="1">
      <c r="B157" s="145" t="s">
        <v>464</v>
      </c>
      <c r="C157" s="223"/>
      <c r="D157" s="224"/>
      <c r="E157" s="1362"/>
      <c r="F157" s="1140"/>
    </row>
    <row r="158" spans="1:6" s="145" customFormat="1">
      <c r="C158" s="223"/>
      <c r="D158" s="224"/>
      <c r="E158" s="1362"/>
      <c r="F158" s="1140"/>
    </row>
    <row r="159" spans="1:6" s="145" customFormat="1">
      <c r="A159" s="145" t="s">
        <v>950</v>
      </c>
      <c r="B159" s="121" t="s">
        <v>450</v>
      </c>
      <c r="C159" s="223" t="s">
        <v>14</v>
      </c>
      <c r="D159" s="224">
        <v>1</v>
      </c>
      <c r="E159" s="1362">
        <v>0</v>
      </c>
      <c r="F159" s="1140">
        <f t="shared" si="0"/>
        <v>0</v>
      </c>
    </row>
    <row r="160" spans="1:6" s="145" customFormat="1">
      <c r="B160" s="144" t="s">
        <v>451</v>
      </c>
      <c r="C160" s="223"/>
      <c r="D160" s="224"/>
      <c r="E160" s="1362"/>
      <c r="F160" s="1140"/>
    </row>
    <row r="161" spans="1:6" s="145" customFormat="1">
      <c r="B161" s="145" t="s">
        <v>442</v>
      </c>
      <c r="C161" s="223"/>
      <c r="D161" s="224"/>
      <c r="E161" s="1362"/>
      <c r="F161" s="1140"/>
    </row>
    <row r="162" spans="1:6" s="145" customFormat="1" ht="25.5">
      <c r="B162" s="145" t="s">
        <v>443</v>
      </c>
      <c r="C162" s="223"/>
      <c r="D162" s="224"/>
      <c r="E162" s="1362"/>
      <c r="F162" s="1140"/>
    </row>
    <row r="163" spans="1:6" s="145" customFormat="1" ht="25.5">
      <c r="B163" s="145" t="s">
        <v>444</v>
      </c>
      <c r="C163" s="223"/>
      <c r="D163" s="224"/>
      <c r="E163" s="1362"/>
      <c r="F163" s="1140"/>
    </row>
    <row r="164" spans="1:6" s="145" customFormat="1">
      <c r="B164" s="145" t="s">
        <v>452</v>
      </c>
      <c r="C164" s="223"/>
      <c r="D164" s="224"/>
      <c r="E164" s="1362"/>
      <c r="F164" s="1140"/>
    </row>
    <row r="165" spans="1:6" s="145" customFormat="1">
      <c r="B165" s="145" t="s">
        <v>179</v>
      </c>
      <c r="C165" s="223"/>
      <c r="D165" s="224"/>
      <c r="E165" s="1362"/>
      <c r="F165" s="1140"/>
    </row>
    <row r="166" spans="1:6" s="145" customFormat="1">
      <c r="B166" s="145" t="s">
        <v>180</v>
      </c>
      <c r="C166" s="223"/>
      <c r="D166" s="224"/>
      <c r="E166" s="1362"/>
      <c r="F166" s="1140"/>
    </row>
    <row r="167" spans="1:6" s="145" customFormat="1">
      <c r="B167" s="145" t="s">
        <v>453</v>
      </c>
      <c r="C167" s="223"/>
      <c r="D167" s="224"/>
      <c r="E167" s="1362"/>
      <c r="F167" s="1140"/>
    </row>
    <row r="168" spans="1:6" s="145" customFormat="1">
      <c r="B168" s="145" t="s">
        <v>454</v>
      </c>
      <c r="C168" s="223"/>
      <c r="D168" s="224"/>
      <c r="E168" s="1362"/>
      <c r="F168" s="1140"/>
    </row>
    <row r="169" spans="1:6" s="145" customFormat="1" ht="25.5">
      <c r="B169" s="145" t="s">
        <v>449</v>
      </c>
      <c r="C169" s="223"/>
      <c r="D169" s="224"/>
      <c r="E169" s="1362"/>
      <c r="F169" s="1140"/>
    </row>
    <row r="170" spans="1:6" s="145" customFormat="1">
      <c r="B170" s="239"/>
      <c r="C170" s="223"/>
      <c r="D170" s="224"/>
      <c r="E170" s="1362"/>
      <c r="F170" s="1140"/>
    </row>
    <row r="171" spans="1:6" s="145" customFormat="1">
      <c r="A171" s="145" t="s">
        <v>951</v>
      </c>
      <c r="B171" s="121" t="s">
        <v>455</v>
      </c>
      <c r="C171" s="223" t="s">
        <v>14</v>
      </c>
      <c r="D171" s="224">
        <v>2</v>
      </c>
      <c r="E171" s="1362">
        <v>0</v>
      </c>
      <c r="F171" s="1140">
        <f t="shared" si="0"/>
        <v>0</v>
      </c>
    </row>
    <row r="172" spans="1:6" s="145" customFormat="1">
      <c r="B172" s="144" t="s">
        <v>456</v>
      </c>
      <c r="C172" s="223"/>
      <c r="D172" s="224"/>
      <c r="E172" s="1362"/>
      <c r="F172" s="1140"/>
    </row>
    <row r="173" spans="1:6" s="145" customFormat="1">
      <c r="B173" s="145" t="s">
        <v>442</v>
      </c>
      <c r="C173" s="223"/>
      <c r="D173" s="224"/>
      <c r="E173" s="1362"/>
      <c r="F173" s="1140"/>
    </row>
    <row r="174" spans="1:6" s="145" customFormat="1" ht="25.5">
      <c r="B174" s="145" t="s">
        <v>443</v>
      </c>
      <c r="C174" s="223"/>
      <c r="D174" s="224"/>
      <c r="E174" s="1362"/>
      <c r="F174" s="1140"/>
    </row>
    <row r="175" spans="1:6" s="145" customFormat="1" ht="25.5">
      <c r="B175" s="145" t="s">
        <v>444</v>
      </c>
      <c r="C175" s="223"/>
      <c r="D175" s="224"/>
      <c r="E175" s="1362"/>
      <c r="F175" s="1140"/>
    </row>
    <row r="176" spans="1:6" s="145" customFormat="1">
      <c r="B176" s="145" t="s">
        <v>452</v>
      </c>
      <c r="C176" s="223"/>
      <c r="D176" s="224"/>
      <c r="E176" s="1362"/>
      <c r="F176" s="1140"/>
    </row>
    <row r="177" spans="1:6" s="145" customFormat="1">
      <c r="B177" s="145" t="s">
        <v>179</v>
      </c>
      <c r="C177" s="223"/>
      <c r="D177" s="224"/>
      <c r="E177" s="1362"/>
      <c r="F177" s="1140"/>
    </row>
    <row r="178" spans="1:6" s="145" customFormat="1">
      <c r="B178" s="145" t="s">
        <v>180</v>
      </c>
      <c r="C178" s="223"/>
      <c r="D178" s="224"/>
      <c r="E178" s="1362"/>
      <c r="F178" s="1140"/>
    </row>
    <row r="179" spans="1:6" s="145" customFormat="1">
      <c r="B179" s="145" t="s">
        <v>453</v>
      </c>
      <c r="C179" s="223"/>
      <c r="D179" s="224"/>
      <c r="E179" s="1362"/>
      <c r="F179" s="1140"/>
    </row>
    <row r="180" spans="1:6" s="145" customFormat="1">
      <c r="B180" s="145" t="s">
        <v>454</v>
      </c>
      <c r="C180" s="223"/>
      <c r="D180" s="224"/>
      <c r="E180" s="1362"/>
      <c r="F180" s="1140"/>
    </row>
    <row r="181" spans="1:6" s="145" customFormat="1" ht="25.5">
      <c r="B181" s="145" t="s">
        <v>449</v>
      </c>
      <c r="C181" s="223"/>
      <c r="D181" s="224"/>
      <c r="E181" s="1362"/>
      <c r="F181" s="1140"/>
    </row>
    <row r="182" spans="1:6" s="145" customFormat="1">
      <c r="B182" s="239"/>
      <c r="C182" s="223"/>
      <c r="D182" s="224"/>
      <c r="E182" s="1362"/>
      <c r="F182" s="1140"/>
    </row>
    <row r="183" spans="1:6" s="145" customFormat="1">
      <c r="A183" s="145" t="s">
        <v>952</v>
      </c>
      <c r="B183" s="121" t="s">
        <v>465</v>
      </c>
      <c r="C183" s="223" t="s">
        <v>14</v>
      </c>
      <c r="D183" s="224">
        <v>1</v>
      </c>
      <c r="E183" s="1362">
        <v>0</v>
      </c>
      <c r="F183" s="1140">
        <f t="shared" si="0"/>
        <v>0</v>
      </c>
    </row>
    <row r="184" spans="1:6" s="145" customFormat="1">
      <c r="B184" s="144" t="s">
        <v>466</v>
      </c>
      <c r="C184" s="223"/>
      <c r="D184" s="224"/>
      <c r="E184" s="1362"/>
      <c r="F184" s="1140"/>
    </row>
    <row r="185" spans="1:6" s="145" customFormat="1">
      <c r="B185" s="145" t="s">
        <v>442</v>
      </c>
      <c r="C185" s="223"/>
      <c r="D185" s="224"/>
      <c r="E185" s="1362"/>
      <c r="F185" s="1140"/>
    </row>
    <row r="186" spans="1:6" s="145" customFormat="1">
      <c r="B186" s="145" t="s">
        <v>467</v>
      </c>
      <c r="C186" s="223"/>
      <c r="D186" s="224"/>
      <c r="E186" s="1362"/>
      <c r="F186" s="1140"/>
    </row>
    <row r="187" spans="1:6" s="145" customFormat="1" ht="25.5">
      <c r="B187" s="145" t="s">
        <v>444</v>
      </c>
      <c r="C187" s="223"/>
      <c r="D187" s="224"/>
      <c r="E187" s="1362"/>
      <c r="F187" s="1140"/>
    </row>
    <row r="188" spans="1:6" s="145" customFormat="1">
      <c r="B188" s="145" t="s">
        <v>452</v>
      </c>
      <c r="C188" s="223"/>
      <c r="D188" s="224"/>
      <c r="E188" s="1362"/>
      <c r="F188" s="1140"/>
    </row>
    <row r="189" spans="1:6" s="145" customFormat="1">
      <c r="B189" s="145" t="s">
        <v>446</v>
      </c>
      <c r="C189" s="223"/>
      <c r="D189" s="224"/>
      <c r="E189" s="1362"/>
      <c r="F189" s="1140"/>
    </row>
    <row r="190" spans="1:6" s="145" customFormat="1">
      <c r="B190" s="145" t="s">
        <v>180</v>
      </c>
      <c r="C190" s="223"/>
      <c r="D190" s="224"/>
      <c r="E190" s="1362"/>
      <c r="F190" s="1140"/>
    </row>
    <row r="191" spans="1:6" s="145" customFormat="1">
      <c r="B191" s="145" t="s">
        <v>453</v>
      </c>
      <c r="C191" s="223"/>
      <c r="D191" s="224"/>
      <c r="E191" s="1362"/>
      <c r="F191" s="1140"/>
    </row>
    <row r="192" spans="1:6" s="145" customFormat="1" ht="25.5">
      <c r="B192" s="145" t="s">
        <v>468</v>
      </c>
      <c r="C192" s="223"/>
      <c r="D192" s="224"/>
      <c r="E192" s="1362"/>
      <c r="F192" s="1140"/>
    </row>
    <row r="193" spans="1:6" s="145" customFormat="1">
      <c r="B193" s="145" t="s">
        <v>464</v>
      </c>
      <c r="C193" s="223"/>
      <c r="D193" s="224"/>
      <c r="E193" s="1362"/>
      <c r="F193" s="1140"/>
    </row>
    <row r="194" spans="1:6" s="145" customFormat="1">
      <c r="C194" s="223"/>
      <c r="D194" s="224"/>
      <c r="E194" s="1362"/>
      <c r="F194" s="1140"/>
    </row>
    <row r="195" spans="1:6" s="145" customFormat="1">
      <c r="C195" s="223"/>
      <c r="D195" s="224"/>
      <c r="E195" s="1362"/>
      <c r="F195" s="1140"/>
    </row>
    <row r="196" spans="1:6" s="145" customFormat="1">
      <c r="B196" s="121" t="s">
        <v>469</v>
      </c>
      <c r="C196" s="223"/>
      <c r="D196" s="224"/>
      <c r="E196" s="1362"/>
      <c r="F196" s="1140"/>
    </row>
    <row r="197" spans="1:6" s="145" customFormat="1">
      <c r="A197" s="237"/>
      <c r="C197" s="223"/>
      <c r="D197" s="238"/>
      <c r="E197" s="1362"/>
      <c r="F197" s="1140"/>
    </row>
    <row r="198" spans="1:6" s="145" customFormat="1">
      <c r="A198" s="145" t="s">
        <v>953</v>
      </c>
      <c r="B198" s="121" t="s">
        <v>470</v>
      </c>
      <c r="C198" s="223" t="s">
        <v>14</v>
      </c>
      <c r="D198" s="224">
        <v>1</v>
      </c>
      <c r="E198" s="1362">
        <v>0</v>
      </c>
      <c r="F198" s="1140">
        <f t="shared" si="0"/>
        <v>0</v>
      </c>
    </row>
    <row r="199" spans="1:6" s="145" customFormat="1">
      <c r="B199" s="144" t="s">
        <v>451</v>
      </c>
      <c r="C199" s="223"/>
      <c r="D199" s="224"/>
      <c r="E199" s="1362"/>
      <c r="F199" s="1140"/>
    </row>
    <row r="200" spans="1:6" s="145" customFormat="1">
      <c r="B200" s="145" t="s">
        <v>442</v>
      </c>
      <c r="C200" s="223"/>
      <c r="D200" s="224"/>
      <c r="E200" s="1362"/>
      <c r="F200" s="1140"/>
    </row>
    <row r="201" spans="1:6" s="145" customFormat="1" ht="25.5">
      <c r="B201" s="145" t="s">
        <v>443</v>
      </c>
      <c r="C201" s="223"/>
      <c r="D201" s="224"/>
      <c r="E201" s="1362"/>
      <c r="F201" s="1140"/>
    </row>
    <row r="202" spans="1:6" s="145" customFormat="1" ht="25.5">
      <c r="B202" s="145" t="s">
        <v>444</v>
      </c>
      <c r="C202" s="223"/>
      <c r="D202" s="224"/>
      <c r="E202" s="1362"/>
      <c r="F202" s="1140"/>
    </row>
    <row r="203" spans="1:6" s="145" customFormat="1" ht="25.5">
      <c r="B203" s="145" t="s">
        <v>461</v>
      </c>
      <c r="C203" s="223"/>
      <c r="D203" s="224"/>
      <c r="E203" s="1362"/>
      <c r="F203" s="1140"/>
    </row>
    <row r="204" spans="1:6" s="145" customFormat="1">
      <c r="B204" s="145" t="s">
        <v>446</v>
      </c>
      <c r="C204" s="223"/>
      <c r="D204" s="224"/>
      <c r="E204" s="1362"/>
      <c r="F204" s="1140"/>
    </row>
    <row r="205" spans="1:6" s="145" customFormat="1">
      <c r="B205" s="145" t="s">
        <v>180</v>
      </c>
      <c r="C205" s="223"/>
      <c r="D205" s="224"/>
      <c r="E205" s="1362"/>
      <c r="F205" s="1140"/>
    </row>
    <row r="206" spans="1:6" s="145" customFormat="1">
      <c r="B206" s="145" t="s">
        <v>462</v>
      </c>
      <c r="C206" s="223"/>
      <c r="D206" s="224"/>
      <c r="E206" s="1362"/>
      <c r="F206" s="1140"/>
    </row>
    <row r="207" spans="1:6" s="145" customFormat="1">
      <c r="B207" s="145" t="s">
        <v>463</v>
      </c>
      <c r="C207" s="223"/>
      <c r="D207" s="224"/>
      <c r="E207" s="1362"/>
      <c r="F207" s="1140"/>
    </row>
    <row r="208" spans="1:6" s="145" customFormat="1" ht="25.5">
      <c r="B208" s="145" t="s">
        <v>449</v>
      </c>
      <c r="C208" s="223"/>
      <c r="D208" s="224"/>
      <c r="E208" s="1362"/>
      <c r="F208" s="1140"/>
    </row>
    <row r="209" spans="1:6" s="145" customFormat="1">
      <c r="B209" s="239"/>
      <c r="C209" s="223"/>
      <c r="D209" s="224"/>
      <c r="E209" s="1362"/>
      <c r="F209" s="1140"/>
    </row>
    <row r="210" spans="1:6" s="145" customFormat="1">
      <c r="A210" s="145" t="s">
        <v>954</v>
      </c>
      <c r="B210" s="121" t="s">
        <v>471</v>
      </c>
      <c r="C210" s="223" t="s">
        <v>14</v>
      </c>
      <c r="D210" s="224">
        <v>1</v>
      </c>
      <c r="E210" s="1362">
        <v>0</v>
      </c>
      <c r="F210" s="1140">
        <f t="shared" si="0"/>
        <v>0</v>
      </c>
    </row>
    <row r="211" spans="1:6" s="145" customFormat="1">
      <c r="B211" s="144" t="s">
        <v>451</v>
      </c>
      <c r="C211" s="223"/>
      <c r="D211" s="224"/>
      <c r="E211" s="1362"/>
      <c r="F211" s="1140"/>
    </row>
    <row r="212" spans="1:6" s="145" customFormat="1">
      <c r="B212" s="145" t="s">
        <v>442</v>
      </c>
      <c r="C212" s="223"/>
      <c r="D212" s="224"/>
      <c r="E212" s="1362"/>
      <c r="F212" s="1140"/>
    </row>
    <row r="213" spans="1:6" s="145" customFormat="1" ht="25.5">
      <c r="B213" s="145" t="s">
        <v>443</v>
      </c>
      <c r="C213" s="223"/>
      <c r="D213" s="224"/>
      <c r="E213" s="1362"/>
      <c r="F213" s="1140"/>
    </row>
    <row r="214" spans="1:6" s="145" customFormat="1" ht="25.5">
      <c r="B214" s="145" t="s">
        <v>444</v>
      </c>
      <c r="C214" s="223"/>
      <c r="D214" s="224"/>
      <c r="E214" s="1362"/>
      <c r="F214" s="1140"/>
    </row>
    <row r="215" spans="1:6" s="145" customFormat="1" ht="25.5">
      <c r="B215" s="145" t="s">
        <v>461</v>
      </c>
      <c r="C215" s="223"/>
      <c r="D215" s="224"/>
      <c r="E215" s="1362"/>
      <c r="F215" s="1140"/>
    </row>
    <row r="216" spans="1:6" s="145" customFormat="1">
      <c r="B216" s="145" t="s">
        <v>446</v>
      </c>
      <c r="C216" s="223"/>
      <c r="D216" s="224"/>
      <c r="E216" s="1362"/>
      <c r="F216" s="1140"/>
    </row>
    <row r="217" spans="1:6" s="145" customFormat="1">
      <c r="B217" s="1290" t="s">
        <v>180</v>
      </c>
      <c r="C217" s="223"/>
      <c r="D217" s="224"/>
      <c r="E217" s="1362"/>
      <c r="F217" s="1140"/>
    </row>
    <row r="218" spans="1:6" s="145" customFormat="1">
      <c r="B218" s="145" t="s">
        <v>462</v>
      </c>
      <c r="C218" s="223"/>
      <c r="D218" s="224"/>
      <c r="E218" s="1362"/>
      <c r="F218" s="1140"/>
    </row>
    <row r="219" spans="1:6" s="145" customFormat="1">
      <c r="B219" s="145" t="s">
        <v>463</v>
      </c>
      <c r="C219" s="223"/>
      <c r="D219" s="224"/>
      <c r="E219" s="1362"/>
      <c r="F219" s="1140"/>
    </row>
    <row r="220" spans="1:6" s="145" customFormat="1" ht="25.5">
      <c r="B220" s="145" t="s">
        <v>449</v>
      </c>
      <c r="C220" s="223"/>
      <c r="D220" s="224"/>
      <c r="E220" s="1362"/>
      <c r="F220" s="1140"/>
    </row>
    <row r="221" spans="1:6" s="145" customFormat="1">
      <c r="B221" s="121"/>
      <c r="C221" s="223"/>
      <c r="D221" s="224"/>
      <c r="E221" s="1362"/>
      <c r="F221" s="1140"/>
    </row>
    <row r="222" spans="1:6" s="145" customFormat="1">
      <c r="A222" s="145" t="s">
        <v>955</v>
      </c>
      <c r="B222" s="121" t="s">
        <v>1110</v>
      </c>
      <c r="C222" s="223" t="s">
        <v>14</v>
      </c>
      <c r="D222" s="224">
        <v>1</v>
      </c>
      <c r="E222" s="1362">
        <v>0</v>
      </c>
      <c r="F222" s="1140">
        <f t="shared" si="0"/>
        <v>0</v>
      </c>
    </row>
    <row r="223" spans="1:6" s="145" customFormat="1">
      <c r="B223" s="144" t="s">
        <v>460</v>
      </c>
      <c r="C223" s="223"/>
      <c r="D223" s="224"/>
      <c r="E223" s="1362"/>
      <c r="F223" s="1140"/>
    </row>
    <row r="224" spans="1:6" s="145" customFormat="1">
      <c r="B224" s="145" t="s">
        <v>544</v>
      </c>
      <c r="C224" s="223"/>
      <c r="D224" s="224"/>
      <c r="E224" s="1362"/>
      <c r="F224" s="1140"/>
    </row>
    <row r="225" spans="1:6" s="145" customFormat="1" ht="25.5">
      <c r="B225" s="145" t="s">
        <v>443</v>
      </c>
      <c r="C225" s="223"/>
      <c r="D225" s="224"/>
      <c r="E225" s="1362"/>
      <c r="F225" s="1140"/>
    </row>
    <row r="226" spans="1:6" s="145" customFormat="1" ht="25.5">
      <c r="B226" s="145" t="s">
        <v>444</v>
      </c>
      <c r="C226" s="223"/>
      <c r="D226" s="224"/>
      <c r="E226" s="1362"/>
      <c r="F226" s="1140"/>
    </row>
    <row r="227" spans="1:6" s="145" customFormat="1" ht="25.5">
      <c r="B227" s="145" t="s">
        <v>461</v>
      </c>
      <c r="C227" s="223"/>
      <c r="D227" s="224"/>
      <c r="E227" s="1362"/>
      <c r="F227" s="1140"/>
    </row>
    <row r="228" spans="1:6" s="145" customFormat="1">
      <c r="B228" s="145" t="s">
        <v>446</v>
      </c>
      <c r="C228" s="223"/>
      <c r="D228" s="224"/>
      <c r="E228" s="1362"/>
      <c r="F228" s="1140"/>
    </row>
    <row r="229" spans="1:6" s="145" customFormat="1">
      <c r="B229" s="145" t="s">
        <v>180</v>
      </c>
      <c r="C229" s="223"/>
      <c r="D229" s="224"/>
      <c r="E229" s="1362"/>
      <c r="F229" s="1140"/>
    </row>
    <row r="230" spans="1:6" s="145" customFormat="1">
      <c r="B230" s="145" t="s">
        <v>462</v>
      </c>
      <c r="C230" s="223"/>
      <c r="D230" s="224"/>
      <c r="E230" s="1362"/>
      <c r="F230" s="1140"/>
    </row>
    <row r="231" spans="1:6" s="145" customFormat="1">
      <c r="B231" s="145" t="s">
        <v>463</v>
      </c>
      <c r="C231" s="223"/>
      <c r="D231" s="224"/>
      <c r="E231" s="1362"/>
      <c r="F231" s="1140"/>
    </row>
    <row r="232" spans="1:6" s="145" customFormat="1">
      <c r="B232" s="145" t="s">
        <v>464</v>
      </c>
      <c r="C232" s="223"/>
      <c r="D232" s="224"/>
      <c r="E232" s="1362"/>
      <c r="F232" s="1140"/>
    </row>
    <row r="233" spans="1:6" s="145" customFormat="1">
      <c r="B233" s="121"/>
      <c r="C233" s="223"/>
      <c r="D233" s="224"/>
      <c r="E233" s="1362"/>
      <c r="F233" s="1140"/>
    </row>
    <row r="234" spans="1:6" s="145" customFormat="1">
      <c r="A234" s="145" t="s">
        <v>956</v>
      </c>
      <c r="B234" s="121" t="s">
        <v>472</v>
      </c>
      <c r="C234" s="223" t="s">
        <v>14</v>
      </c>
      <c r="D234" s="224">
        <v>7</v>
      </c>
      <c r="E234" s="1362">
        <v>0</v>
      </c>
      <c r="F234" s="1140">
        <f t="shared" si="0"/>
        <v>0</v>
      </c>
    </row>
    <row r="235" spans="1:6" s="145" customFormat="1">
      <c r="B235" s="144" t="s">
        <v>456</v>
      </c>
      <c r="C235" s="223"/>
      <c r="D235" s="224"/>
      <c r="E235" s="1362"/>
      <c r="F235" s="1140"/>
    </row>
    <row r="236" spans="1:6" s="145" customFormat="1">
      <c r="B236" s="145" t="s">
        <v>442</v>
      </c>
      <c r="C236" s="223"/>
      <c r="D236" s="224"/>
      <c r="E236" s="1362"/>
      <c r="F236" s="1140"/>
    </row>
    <row r="237" spans="1:6" s="145" customFormat="1" ht="25.5">
      <c r="B237" s="145" t="s">
        <v>443</v>
      </c>
      <c r="C237" s="223"/>
      <c r="D237" s="224"/>
      <c r="E237" s="1362"/>
      <c r="F237" s="1140"/>
    </row>
    <row r="238" spans="1:6" s="145" customFormat="1" ht="25.5">
      <c r="B238" s="145" t="s">
        <v>444</v>
      </c>
      <c r="C238" s="223"/>
      <c r="D238" s="224"/>
      <c r="E238" s="1362"/>
      <c r="F238" s="1140"/>
    </row>
    <row r="239" spans="1:6" s="145" customFormat="1">
      <c r="B239" s="145" t="s">
        <v>473</v>
      </c>
      <c r="C239" s="223"/>
      <c r="D239" s="224"/>
      <c r="E239" s="1362"/>
      <c r="F239" s="1140"/>
    </row>
    <row r="240" spans="1:6" s="145" customFormat="1">
      <c r="B240" s="145" t="s">
        <v>179</v>
      </c>
      <c r="C240" s="223"/>
      <c r="D240" s="224"/>
      <c r="E240" s="1362"/>
      <c r="F240" s="1140"/>
    </row>
    <row r="241" spans="1:6" s="145" customFormat="1">
      <c r="B241" s="145" t="s">
        <v>180</v>
      </c>
      <c r="C241" s="223"/>
      <c r="D241" s="224"/>
      <c r="E241" s="1362"/>
      <c r="F241" s="1140"/>
    </row>
    <row r="242" spans="1:6" s="145" customFormat="1">
      <c r="B242" s="145" t="s">
        <v>453</v>
      </c>
      <c r="C242" s="223"/>
      <c r="D242" s="224"/>
      <c r="E242" s="1362"/>
      <c r="F242" s="1140"/>
    </row>
    <row r="243" spans="1:6" s="145" customFormat="1">
      <c r="B243" s="145" t="s">
        <v>454</v>
      </c>
      <c r="C243" s="223"/>
      <c r="D243" s="224"/>
      <c r="E243" s="1362"/>
      <c r="F243" s="1140"/>
    </row>
    <row r="244" spans="1:6" s="145" customFormat="1" ht="25.5">
      <c r="B244" s="145" t="s">
        <v>449</v>
      </c>
      <c r="C244" s="223"/>
      <c r="D244" s="224"/>
      <c r="E244" s="1362"/>
      <c r="F244" s="1140"/>
    </row>
    <row r="245" spans="1:6" s="145" customFormat="1">
      <c r="B245" s="121"/>
      <c r="C245" s="223"/>
      <c r="D245" s="224"/>
      <c r="E245" s="1362"/>
      <c r="F245" s="1140"/>
    </row>
    <row r="246" spans="1:6" s="145" customFormat="1">
      <c r="A246" s="145" t="s">
        <v>957</v>
      </c>
      <c r="B246" s="121" t="s">
        <v>474</v>
      </c>
      <c r="C246" s="223" t="s">
        <v>14</v>
      </c>
      <c r="D246" s="224">
        <v>7</v>
      </c>
      <c r="E246" s="1362">
        <v>0</v>
      </c>
      <c r="F246" s="1140">
        <f t="shared" si="0"/>
        <v>0</v>
      </c>
    </row>
    <row r="247" spans="1:6" s="145" customFormat="1">
      <c r="B247" s="144" t="s">
        <v>456</v>
      </c>
      <c r="C247" s="223"/>
      <c r="D247" s="224"/>
      <c r="E247" s="1362"/>
      <c r="F247" s="1140"/>
    </row>
    <row r="248" spans="1:6" s="145" customFormat="1">
      <c r="B248" s="145" t="s">
        <v>442</v>
      </c>
      <c r="C248" s="223"/>
      <c r="D248" s="224"/>
      <c r="E248" s="1362"/>
      <c r="F248" s="1140"/>
    </row>
    <row r="249" spans="1:6" s="145" customFormat="1" ht="25.5">
      <c r="B249" s="145" t="s">
        <v>443</v>
      </c>
      <c r="C249" s="223"/>
      <c r="D249" s="224"/>
      <c r="E249" s="1362"/>
      <c r="F249" s="1140"/>
    </row>
    <row r="250" spans="1:6" s="145" customFormat="1" ht="25.5">
      <c r="B250" s="145" t="s">
        <v>444</v>
      </c>
      <c r="C250" s="223"/>
      <c r="D250" s="224"/>
      <c r="E250" s="1362"/>
      <c r="F250" s="1140"/>
    </row>
    <row r="251" spans="1:6" s="145" customFormat="1">
      <c r="B251" s="145" t="s">
        <v>473</v>
      </c>
      <c r="C251" s="223"/>
      <c r="D251" s="224"/>
      <c r="E251" s="1362"/>
      <c r="F251" s="1140"/>
    </row>
    <row r="252" spans="1:6" s="145" customFormat="1">
      <c r="B252" s="145" t="s">
        <v>179</v>
      </c>
      <c r="C252" s="223"/>
      <c r="D252" s="224"/>
      <c r="E252" s="1362"/>
      <c r="F252" s="1140"/>
    </row>
    <row r="253" spans="1:6" s="145" customFormat="1">
      <c r="B253" s="145" t="s">
        <v>180</v>
      </c>
      <c r="C253" s="223"/>
      <c r="D253" s="224"/>
      <c r="E253" s="1362"/>
      <c r="F253" s="1140"/>
    </row>
    <row r="254" spans="1:6" s="145" customFormat="1">
      <c r="B254" s="145" t="s">
        <v>453</v>
      </c>
      <c r="C254" s="223"/>
      <c r="D254" s="224"/>
      <c r="E254" s="1362"/>
      <c r="F254" s="1140"/>
    </row>
    <row r="255" spans="1:6" s="145" customFormat="1">
      <c r="B255" s="145" t="s">
        <v>454</v>
      </c>
      <c r="C255" s="223"/>
      <c r="D255" s="224"/>
      <c r="E255" s="1362"/>
      <c r="F255" s="1140"/>
    </row>
    <row r="256" spans="1:6" s="145" customFormat="1" ht="25.5">
      <c r="B256" s="145" t="s">
        <v>449</v>
      </c>
      <c r="C256" s="223"/>
      <c r="D256" s="224"/>
      <c r="E256" s="1362"/>
      <c r="F256" s="1140"/>
    </row>
    <row r="257" spans="1:6" s="145" customFormat="1">
      <c r="C257" s="223"/>
      <c r="D257" s="224"/>
      <c r="E257" s="1362"/>
      <c r="F257" s="1140"/>
    </row>
    <row r="258" spans="1:6" s="145" customFormat="1">
      <c r="A258" s="145" t="s">
        <v>958</v>
      </c>
      <c r="B258" s="121" t="s">
        <v>474</v>
      </c>
      <c r="C258" s="223" t="s">
        <v>14</v>
      </c>
      <c r="D258" s="224">
        <v>1</v>
      </c>
      <c r="E258" s="1362">
        <v>0</v>
      </c>
      <c r="F258" s="1140">
        <f t="shared" ref="F258" si="1">+D258*E258</f>
        <v>0</v>
      </c>
    </row>
    <row r="259" spans="1:6" s="145" customFormat="1">
      <c r="B259" s="144" t="s">
        <v>451</v>
      </c>
      <c r="C259" s="223"/>
      <c r="D259" s="224"/>
      <c r="E259" s="1362"/>
      <c r="F259" s="1140"/>
    </row>
    <row r="260" spans="1:6" s="145" customFormat="1">
      <c r="B260" s="145" t="s">
        <v>442</v>
      </c>
      <c r="C260" s="223"/>
      <c r="D260" s="224"/>
      <c r="E260" s="1362"/>
      <c r="F260" s="1140"/>
    </row>
    <row r="261" spans="1:6" s="145" customFormat="1" ht="25.5">
      <c r="B261" s="145" t="s">
        <v>443</v>
      </c>
      <c r="C261" s="223"/>
      <c r="D261" s="224"/>
      <c r="E261" s="1362"/>
      <c r="F261" s="1140"/>
    </row>
    <row r="262" spans="1:6" s="145" customFormat="1" ht="25.5">
      <c r="B262" s="145" t="s">
        <v>444</v>
      </c>
      <c r="C262" s="223"/>
      <c r="D262" s="224"/>
      <c r="E262" s="1362"/>
      <c r="F262" s="1140"/>
    </row>
    <row r="263" spans="1:6" s="145" customFormat="1">
      <c r="B263" s="145" t="s">
        <v>473</v>
      </c>
      <c r="C263" s="223"/>
      <c r="D263" s="224"/>
      <c r="E263" s="1362"/>
      <c r="F263" s="1140"/>
    </row>
    <row r="264" spans="1:6" s="145" customFormat="1">
      <c r="B264" s="145" t="s">
        <v>179</v>
      </c>
      <c r="C264" s="223"/>
      <c r="D264" s="224"/>
      <c r="E264" s="1362"/>
      <c r="F264" s="1140"/>
    </row>
    <row r="265" spans="1:6" s="145" customFormat="1">
      <c r="B265" s="145" t="s">
        <v>180</v>
      </c>
      <c r="C265" s="223"/>
      <c r="D265" s="224"/>
      <c r="E265" s="1362"/>
      <c r="F265" s="1140"/>
    </row>
    <row r="266" spans="1:6" s="145" customFormat="1">
      <c r="B266" s="145" t="s">
        <v>453</v>
      </c>
      <c r="C266" s="223"/>
      <c r="D266" s="224"/>
      <c r="E266" s="1362"/>
      <c r="F266" s="1140"/>
    </row>
    <row r="267" spans="1:6" s="145" customFormat="1">
      <c r="B267" s="145" t="s">
        <v>454</v>
      </c>
      <c r="C267" s="223"/>
      <c r="D267" s="224"/>
      <c r="E267" s="1362"/>
      <c r="F267" s="1140"/>
    </row>
    <row r="268" spans="1:6" s="145" customFormat="1" ht="25.5">
      <c r="B268" s="145" t="s">
        <v>449</v>
      </c>
      <c r="C268" s="223"/>
      <c r="D268" s="224"/>
      <c r="E268" s="1362"/>
      <c r="F268" s="1140"/>
    </row>
    <row r="269" spans="1:6" s="145" customFormat="1">
      <c r="C269" s="223"/>
      <c r="D269" s="224"/>
      <c r="E269" s="1362"/>
      <c r="F269" s="1140"/>
    </row>
    <row r="270" spans="1:6" s="145" customFormat="1">
      <c r="A270" s="145" t="s">
        <v>959</v>
      </c>
      <c r="B270" s="121" t="s">
        <v>450</v>
      </c>
      <c r="C270" s="223" t="s">
        <v>14</v>
      </c>
      <c r="D270" s="224">
        <v>4</v>
      </c>
      <c r="E270" s="1362">
        <v>0</v>
      </c>
      <c r="F270" s="1140">
        <f t="shared" ref="F270" si="2">+D270*E270</f>
        <v>0</v>
      </c>
    </row>
    <row r="271" spans="1:6" s="145" customFormat="1">
      <c r="B271" s="144" t="s">
        <v>456</v>
      </c>
      <c r="C271" s="223"/>
      <c r="D271" s="224"/>
      <c r="E271" s="1362"/>
      <c r="F271" s="1140"/>
    </row>
    <row r="272" spans="1:6" s="145" customFormat="1">
      <c r="B272" s="145" t="s">
        <v>442</v>
      </c>
      <c r="C272" s="223"/>
      <c r="D272" s="224"/>
      <c r="E272" s="1362"/>
      <c r="F272" s="1140"/>
    </row>
    <row r="273" spans="1:6" s="145" customFormat="1" ht="25.5">
      <c r="B273" s="145" t="s">
        <v>443</v>
      </c>
      <c r="C273" s="223"/>
      <c r="D273" s="224"/>
      <c r="E273" s="1362"/>
      <c r="F273" s="1140"/>
    </row>
    <row r="274" spans="1:6" s="145" customFormat="1" ht="25.5">
      <c r="B274" s="145" t="s">
        <v>444</v>
      </c>
      <c r="C274" s="223"/>
      <c r="D274" s="224"/>
      <c r="E274" s="1362"/>
      <c r="F274" s="1140"/>
    </row>
    <row r="275" spans="1:6" s="145" customFormat="1">
      <c r="B275" s="145" t="s">
        <v>452</v>
      </c>
      <c r="C275" s="223"/>
      <c r="D275" s="224"/>
      <c r="E275" s="1362"/>
      <c r="F275" s="1140"/>
    </row>
    <row r="276" spans="1:6" s="145" customFormat="1">
      <c r="B276" s="145" t="s">
        <v>179</v>
      </c>
      <c r="C276" s="223"/>
      <c r="D276" s="224"/>
      <c r="E276" s="1362"/>
      <c r="F276" s="1140"/>
    </row>
    <row r="277" spans="1:6" s="145" customFormat="1">
      <c r="B277" s="145" t="s">
        <v>180</v>
      </c>
      <c r="C277" s="223"/>
      <c r="D277" s="224"/>
      <c r="E277" s="1362"/>
      <c r="F277" s="1140"/>
    </row>
    <row r="278" spans="1:6" s="145" customFormat="1">
      <c r="B278" s="145" t="s">
        <v>453</v>
      </c>
      <c r="C278" s="223"/>
      <c r="D278" s="224"/>
      <c r="E278" s="1362"/>
      <c r="F278" s="1140"/>
    </row>
    <row r="279" spans="1:6" s="145" customFormat="1">
      <c r="B279" s="145" t="s">
        <v>454</v>
      </c>
      <c r="C279" s="223"/>
      <c r="D279" s="224"/>
      <c r="E279" s="1362"/>
      <c r="F279" s="1140"/>
    </row>
    <row r="280" spans="1:6" s="145" customFormat="1" ht="25.5">
      <c r="B280" s="145" t="s">
        <v>449</v>
      </c>
      <c r="C280" s="223"/>
      <c r="D280" s="224"/>
      <c r="E280" s="1362"/>
      <c r="F280" s="1140"/>
    </row>
    <row r="281" spans="1:6" s="145" customFormat="1">
      <c r="C281" s="223"/>
      <c r="D281" s="224"/>
      <c r="E281" s="1362"/>
      <c r="F281" s="1140"/>
    </row>
    <row r="282" spans="1:6" s="145" customFormat="1">
      <c r="A282" s="145" t="s">
        <v>960</v>
      </c>
      <c r="B282" s="121" t="s">
        <v>450</v>
      </c>
      <c r="C282" s="223" t="s">
        <v>14</v>
      </c>
      <c r="D282" s="224">
        <v>1</v>
      </c>
      <c r="E282" s="1362">
        <v>0</v>
      </c>
      <c r="F282" s="1140">
        <f t="shared" si="0"/>
        <v>0</v>
      </c>
    </row>
    <row r="283" spans="1:6" s="145" customFormat="1">
      <c r="B283" s="144" t="s">
        <v>451</v>
      </c>
      <c r="C283" s="223"/>
      <c r="D283" s="224"/>
      <c r="E283" s="1362"/>
      <c r="F283" s="1140"/>
    </row>
    <row r="284" spans="1:6" s="145" customFormat="1">
      <c r="B284" s="145" t="s">
        <v>442</v>
      </c>
      <c r="C284" s="223"/>
      <c r="D284" s="224"/>
      <c r="E284" s="1362"/>
      <c r="F284" s="1140"/>
    </row>
    <row r="285" spans="1:6" s="145" customFormat="1" ht="25.5">
      <c r="B285" s="145" t="s">
        <v>443</v>
      </c>
      <c r="C285" s="223"/>
      <c r="D285" s="224"/>
      <c r="E285" s="1362"/>
      <c r="F285" s="1140"/>
    </row>
    <row r="286" spans="1:6" s="145" customFormat="1" ht="25.5">
      <c r="B286" s="145" t="s">
        <v>444</v>
      </c>
      <c r="C286" s="223"/>
      <c r="D286" s="224"/>
      <c r="E286" s="1362"/>
      <c r="F286" s="1140"/>
    </row>
    <row r="287" spans="1:6" s="145" customFormat="1">
      <c r="B287" s="145" t="s">
        <v>452</v>
      </c>
      <c r="C287" s="223"/>
      <c r="D287" s="224"/>
      <c r="E287" s="1362"/>
      <c r="F287" s="1140"/>
    </row>
    <row r="288" spans="1:6" s="145" customFormat="1">
      <c r="B288" s="145" t="s">
        <v>179</v>
      </c>
      <c r="C288" s="223"/>
      <c r="D288" s="224"/>
      <c r="E288" s="1362"/>
      <c r="F288" s="1140"/>
    </row>
    <row r="289" spans="1:6" s="145" customFormat="1">
      <c r="B289" s="145" t="s">
        <v>180</v>
      </c>
      <c r="C289" s="223"/>
      <c r="D289" s="224"/>
      <c r="E289" s="1362"/>
      <c r="F289" s="1140"/>
    </row>
    <row r="290" spans="1:6" s="145" customFormat="1">
      <c r="B290" s="145" t="s">
        <v>453</v>
      </c>
      <c r="C290" s="223"/>
      <c r="D290" s="224"/>
      <c r="E290" s="1362"/>
      <c r="F290" s="1140"/>
    </row>
    <row r="291" spans="1:6" s="145" customFormat="1">
      <c r="B291" s="145" t="s">
        <v>454</v>
      </c>
      <c r="C291" s="223"/>
      <c r="D291" s="224"/>
      <c r="E291" s="1362"/>
      <c r="F291" s="1140"/>
    </row>
    <row r="292" spans="1:6" s="145" customFormat="1" ht="25.5">
      <c r="B292" s="145" t="s">
        <v>449</v>
      </c>
      <c r="C292" s="223"/>
      <c r="D292" s="224"/>
      <c r="E292" s="1362"/>
      <c r="F292" s="1140"/>
    </row>
    <row r="293" spans="1:6" s="145" customFormat="1">
      <c r="C293" s="223"/>
      <c r="D293" s="224"/>
      <c r="E293" s="1362"/>
      <c r="F293" s="1140"/>
    </row>
    <row r="294" spans="1:6" s="145" customFormat="1">
      <c r="A294" s="145" t="s">
        <v>961</v>
      </c>
      <c r="B294" s="121" t="s">
        <v>475</v>
      </c>
      <c r="C294" s="223" t="s">
        <v>14</v>
      </c>
      <c r="D294" s="224">
        <v>1</v>
      </c>
      <c r="E294" s="1362">
        <v>0</v>
      </c>
      <c r="F294" s="1140">
        <f t="shared" si="0"/>
        <v>0</v>
      </c>
    </row>
    <row r="295" spans="1:6" s="145" customFormat="1">
      <c r="B295" s="144" t="s">
        <v>476</v>
      </c>
      <c r="C295" s="223"/>
      <c r="D295" s="224"/>
      <c r="E295" s="1362"/>
      <c r="F295" s="1140"/>
    </row>
    <row r="296" spans="1:6" s="145" customFormat="1">
      <c r="B296" s="145" t="s">
        <v>442</v>
      </c>
      <c r="C296" s="223"/>
      <c r="D296" s="224"/>
      <c r="E296" s="1362"/>
      <c r="F296" s="1140"/>
    </row>
    <row r="297" spans="1:6" s="145" customFormat="1" ht="25.5">
      <c r="B297" s="145" t="s">
        <v>443</v>
      </c>
      <c r="C297" s="223"/>
      <c r="D297" s="224"/>
      <c r="E297" s="1362"/>
      <c r="F297" s="1140"/>
    </row>
    <row r="298" spans="1:6" s="145" customFormat="1" ht="25.5">
      <c r="B298" s="145" t="s">
        <v>444</v>
      </c>
      <c r="C298" s="223"/>
      <c r="D298" s="224"/>
      <c r="E298" s="1362"/>
      <c r="F298" s="1140"/>
    </row>
    <row r="299" spans="1:6" s="145" customFormat="1">
      <c r="B299" s="145" t="s">
        <v>452</v>
      </c>
      <c r="C299" s="223"/>
      <c r="D299" s="224"/>
      <c r="E299" s="1362"/>
      <c r="F299" s="1140"/>
    </row>
    <row r="300" spans="1:6" s="145" customFormat="1">
      <c r="B300" s="145" t="s">
        <v>179</v>
      </c>
      <c r="C300" s="223"/>
      <c r="D300" s="224"/>
      <c r="E300" s="1362"/>
      <c r="F300" s="1140"/>
    </row>
    <row r="301" spans="1:6" s="145" customFormat="1">
      <c r="B301" s="145" t="s">
        <v>180</v>
      </c>
      <c r="C301" s="223"/>
      <c r="D301" s="224"/>
      <c r="E301" s="1362"/>
      <c r="F301" s="1140"/>
    </row>
    <row r="302" spans="1:6" s="145" customFormat="1">
      <c r="B302" s="145" t="s">
        <v>477</v>
      </c>
      <c r="C302" s="223"/>
      <c r="D302" s="224"/>
      <c r="E302" s="1362"/>
      <c r="F302" s="1140"/>
    </row>
    <row r="303" spans="1:6" s="145" customFormat="1" ht="25.5">
      <c r="B303" s="145" t="s">
        <v>478</v>
      </c>
      <c r="C303" s="223"/>
      <c r="D303" s="224"/>
      <c r="E303" s="1362"/>
      <c r="F303" s="1140"/>
    </row>
    <row r="304" spans="1:6" s="145" customFormat="1" ht="25.5">
      <c r="B304" s="145" t="s">
        <v>449</v>
      </c>
      <c r="C304" s="223"/>
      <c r="D304" s="224"/>
      <c r="E304" s="1362"/>
      <c r="F304" s="1140"/>
    </row>
    <row r="305" spans="1:6" s="145" customFormat="1">
      <c r="C305" s="223"/>
      <c r="D305" s="224"/>
      <c r="E305" s="1362"/>
      <c r="F305" s="1140"/>
    </row>
    <row r="306" spans="1:6" s="145" customFormat="1">
      <c r="A306" s="145" t="s">
        <v>962</v>
      </c>
      <c r="B306" s="121" t="s">
        <v>479</v>
      </c>
      <c r="C306" s="223" t="s">
        <v>14</v>
      </c>
      <c r="D306" s="224">
        <v>1</v>
      </c>
      <c r="E306" s="1362">
        <v>0</v>
      </c>
      <c r="F306" s="1140">
        <f t="shared" si="0"/>
        <v>0</v>
      </c>
    </row>
    <row r="307" spans="1:6" s="145" customFormat="1">
      <c r="B307" s="1290" t="s">
        <v>456</v>
      </c>
      <c r="C307" s="223"/>
      <c r="D307" s="224"/>
      <c r="E307" s="1362"/>
      <c r="F307" s="1140"/>
    </row>
    <row r="308" spans="1:6" s="145" customFormat="1">
      <c r="B308" s="145" t="s">
        <v>442</v>
      </c>
      <c r="C308" s="223"/>
      <c r="D308" s="224"/>
      <c r="E308" s="1362"/>
      <c r="F308" s="1140"/>
    </row>
    <row r="309" spans="1:6" s="145" customFormat="1" ht="25.5">
      <c r="B309" s="145" t="s">
        <v>443</v>
      </c>
      <c r="C309" s="223"/>
      <c r="D309" s="224"/>
      <c r="E309" s="1362"/>
      <c r="F309" s="1140"/>
    </row>
    <row r="310" spans="1:6" s="145" customFormat="1" ht="25.5">
      <c r="B310" s="145" t="s">
        <v>444</v>
      </c>
      <c r="C310" s="223"/>
      <c r="D310" s="224"/>
      <c r="E310" s="1362"/>
      <c r="F310" s="1140"/>
    </row>
    <row r="311" spans="1:6" s="145" customFormat="1">
      <c r="B311" s="145" t="s">
        <v>452</v>
      </c>
      <c r="C311" s="223"/>
      <c r="D311" s="224"/>
      <c r="E311" s="1362"/>
      <c r="F311" s="1140"/>
    </row>
    <row r="312" spans="1:6" s="145" customFormat="1">
      <c r="B312" s="145" t="s">
        <v>179</v>
      </c>
      <c r="C312" s="223"/>
      <c r="D312" s="224"/>
      <c r="E312" s="1362"/>
      <c r="F312" s="1140"/>
    </row>
    <row r="313" spans="1:6" s="145" customFormat="1">
      <c r="B313" s="145" t="s">
        <v>180</v>
      </c>
      <c r="C313" s="223"/>
      <c r="D313" s="224"/>
      <c r="E313" s="1362"/>
      <c r="F313" s="1140"/>
    </row>
    <row r="314" spans="1:6" s="145" customFormat="1">
      <c r="B314" s="145" t="s">
        <v>477</v>
      </c>
      <c r="C314" s="223"/>
      <c r="D314" s="224"/>
      <c r="E314" s="1362"/>
      <c r="F314" s="1140"/>
    </row>
    <row r="315" spans="1:6" s="145" customFormat="1">
      <c r="B315" s="145" t="s">
        <v>463</v>
      </c>
      <c r="C315" s="223"/>
      <c r="D315" s="224"/>
      <c r="E315" s="1362"/>
      <c r="F315" s="1140"/>
    </row>
    <row r="316" spans="1:6" s="145" customFormat="1" ht="25.5">
      <c r="B316" s="145" t="s">
        <v>449</v>
      </c>
      <c r="C316" s="223"/>
      <c r="D316" s="224"/>
      <c r="E316" s="1362"/>
      <c r="F316" s="1140"/>
    </row>
    <row r="317" spans="1:6" s="145" customFormat="1">
      <c r="B317" s="121"/>
      <c r="C317" s="223"/>
      <c r="D317" s="224"/>
      <c r="E317" s="1362"/>
      <c r="F317" s="1140"/>
    </row>
    <row r="318" spans="1:6" s="145" customFormat="1">
      <c r="A318" s="145" t="s">
        <v>963</v>
      </c>
      <c r="B318" s="121" t="s">
        <v>480</v>
      </c>
      <c r="C318" s="223" t="s">
        <v>14</v>
      </c>
      <c r="D318" s="224">
        <v>1</v>
      </c>
      <c r="E318" s="1362">
        <v>0</v>
      </c>
      <c r="F318" s="1140">
        <f t="shared" si="0"/>
        <v>0</v>
      </c>
    </row>
    <row r="319" spans="1:6" s="145" customFormat="1">
      <c r="B319" s="144" t="s">
        <v>476</v>
      </c>
      <c r="C319" s="223"/>
      <c r="D319" s="224"/>
      <c r="E319" s="1362"/>
      <c r="F319" s="1140"/>
    </row>
    <row r="320" spans="1:6" s="145" customFormat="1">
      <c r="B320" s="145" t="s">
        <v>442</v>
      </c>
      <c r="C320" s="223"/>
      <c r="D320" s="224"/>
      <c r="E320" s="1362"/>
      <c r="F320" s="1140"/>
    </row>
    <row r="321" spans="1:6" s="145" customFormat="1" ht="25.5">
      <c r="B321" s="145" t="s">
        <v>443</v>
      </c>
      <c r="C321" s="223"/>
      <c r="D321" s="224"/>
      <c r="E321" s="1362"/>
      <c r="F321" s="1140"/>
    </row>
    <row r="322" spans="1:6" s="145" customFormat="1" ht="25.5">
      <c r="B322" s="145" t="s">
        <v>444</v>
      </c>
      <c r="C322" s="223"/>
      <c r="D322" s="224"/>
      <c r="E322" s="1362"/>
      <c r="F322" s="1140"/>
    </row>
    <row r="323" spans="1:6" s="145" customFormat="1">
      <c r="B323" s="145" t="s">
        <v>452</v>
      </c>
      <c r="C323" s="223"/>
      <c r="D323" s="224"/>
      <c r="E323" s="1362"/>
      <c r="F323" s="1140"/>
    </row>
    <row r="324" spans="1:6" s="145" customFormat="1">
      <c r="B324" s="145" t="s">
        <v>179</v>
      </c>
      <c r="C324" s="223"/>
      <c r="D324" s="224"/>
      <c r="E324" s="1362"/>
      <c r="F324" s="1140"/>
    </row>
    <row r="325" spans="1:6" s="145" customFormat="1">
      <c r="B325" s="145" t="s">
        <v>447</v>
      </c>
      <c r="C325" s="223"/>
      <c r="D325" s="224"/>
      <c r="E325" s="1362"/>
      <c r="F325" s="1140"/>
    </row>
    <row r="326" spans="1:6" s="145" customFormat="1">
      <c r="B326" s="145" t="s">
        <v>477</v>
      </c>
      <c r="C326" s="223"/>
      <c r="D326" s="224"/>
      <c r="E326" s="1362"/>
      <c r="F326" s="1140"/>
    </row>
    <row r="327" spans="1:6" s="145" customFormat="1" ht="25.5">
      <c r="B327" s="145" t="s">
        <v>478</v>
      </c>
      <c r="C327" s="223"/>
      <c r="D327" s="224"/>
      <c r="E327" s="1362"/>
      <c r="F327" s="1140"/>
    </row>
    <row r="328" spans="1:6" s="145" customFormat="1" ht="25.5">
      <c r="B328" s="145" t="s">
        <v>449</v>
      </c>
      <c r="C328" s="223"/>
      <c r="D328" s="224"/>
      <c r="E328" s="1362"/>
      <c r="F328" s="1140"/>
    </row>
    <row r="329" spans="1:6" s="145" customFormat="1">
      <c r="C329" s="223"/>
      <c r="D329" s="224"/>
      <c r="E329" s="1362"/>
      <c r="F329" s="1140"/>
    </row>
    <row r="330" spans="1:6" s="145" customFormat="1">
      <c r="A330" s="145" t="s">
        <v>964</v>
      </c>
      <c r="B330" s="121" t="s">
        <v>481</v>
      </c>
      <c r="C330" s="223" t="s">
        <v>14</v>
      </c>
      <c r="D330" s="224">
        <v>3</v>
      </c>
      <c r="E330" s="1362">
        <v>0</v>
      </c>
      <c r="F330" s="1140">
        <f t="shared" si="0"/>
        <v>0</v>
      </c>
    </row>
    <row r="331" spans="1:6" s="145" customFormat="1">
      <c r="B331" s="144" t="s">
        <v>451</v>
      </c>
      <c r="C331" s="223"/>
      <c r="D331" s="224"/>
      <c r="E331" s="1362"/>
      <c r="F331" s="1140"/>
    </row>
    <row r="332" spans="1:6" s="145" customFormat="1">
      <c r="B332" s="145" t="s">
        <v>442</v>
      </c>
      <c r="C332" s="223"/>
      <c r="D332" s="224"/>
      <c r="E332" s="1362"/>
      <c r="F332" s="1140"/>
    </row>
    <row r="333" spans="1:6" s="145" customFormat="1" ht="25.5">
      <c r="B333" s="145" t="s">
        <v>443</v>
      </c>
      <c r="C333" s="223"/>
      <c r="D333" s="224"/>
      <c r="E333" s="1362"/>
      <c r="F333" s="1140"/>
    </row>
    <row r="334" spans="1:6" s="145" customFormat="1" ht="25.5">
      <c r="B334" s="145" t="s">
        <v>444</v>
      </c>
      <c r="C334" s="223"/>
      <c r="D334" s="224"/>
      <c r="E334" s="1362"/>
      <c r="F334" s="1140"/>
    </row>
    <row r="335" spans="1:6" s="145" customFormat="1">
      <c r="B335" s="145" t="s">
        <v>452</v>
      </c>
      <c r="C335" s="223"/>
      <c r="D335" s="224"/>
      <c r="E335" s="1362"/>
      <c r="F335" s="1140"/>
    </row>
    <row r="336" spans="1:6" s="145" customFormat="1">
      <c r="B336" s="145" t="s">
        <v>179</v>
      </c>
      <c r="C336" s="223"/>
      <c r="D336" s="224"/>
      <c r="E336" s="1362"/>
      <c r="F336" s="1140"/>
    </row>
    <row r="337" spans="1:6" s="145" customFormat="1">
      <c r="B337" s="145" t="s">
        <v>447</v>
      </c>
      <c r="C337" s="223"/>
      <c r="D337" s="224"/>
      <c r="E337" s="1362"/>
      <c r="F337" s="1140"/>
    </row>
    <row r="338" spans="1:6" s="145" customFormat="1">
      <c r="B338" s="145" t="s">
        <v>477</v>
      </c>
      <c r="C338" s="223"/>
      <c r="D338" s="224"/>
      <c r="E338" s="1362"/>
      <c r="F338" s="1140"/>
    </row>
    <row r="339" spans="1:6" s="145" customFormat="1">
      <c r="B339" s="145" t="s">
        <v>463</v>
      </c>
      <c r="C339" s="223"/>
      <c r="D339" s="224"/>
      <c r="E339" s="1362"/>
      <c r="F339" s="1140"/>
    </row>
    <row r="340" spans="1:6" s="145" customFormat="1" ht="25.5">
      <c r="B340" s="145" t="s">
        <v>449</v>
      </c>
      <c r="C340" s="223"/>
      <c r="D340" s="224"/>
      <c r="E340" s="1362"/>
      <c r="F340" s="1140"/>
    </row>
    <row r="341" spans="1:6" s="145" customFormat="1">
      <c r="C341" s="223"/>
      <c r="D341" s="224"/>
      <c r="E341" s="1362"/>
      <c r="F341" s="1140"/>
    </row>
    <row r="342" spans="1:6" s="145" customFormat="1">
      <c r="A342" s="145" t="s">
        <v>965</v>
      </c>
      <c r="B342" s="121" t="s">
        <v>482</v>
      </c>
      <c r="C342" s="223" t="s">
        <v>14</v>
      </c>
      <c r="D342" s="224">
        <v>1</v>
      </c>
      <c r="E342" s="1362">
        <v>0</v>
      </c>
      <c r="F342" s="1140">
        <f t="shared" si="0"/>
        <v>0</v>
      </c>
    </row>
    <row r="343" spans="1:6" s="145" customFormat="1">
      <c r="B343" s="144" t="s">
        <v>441</v>
      </c>
      <c r="C343" s="223"/>
      <c r="D343" s="224"/>
      <c r="E343" s="1362"/>
      <c r="F343" s="1140"/>
    </row>
    <row r="344" spans="1:6" s="145" customFormat="1">
      <c r="B344" s="145" t="s">
        <v>442</v>
      </c>
      <c r="C344" s="223"/>
      <c r="D344" s="224"/>
      <c r="E344" s="1362"/>
      <c r="F344" s="1140"/>
    </row>
    <row r="345" spans="1:6" s="145" customFormat="1" ht="25.5">
      <c r="B345" s="145" t="s">
        <v>443</v>
      </c>
      <c r="C345" s="223"/>
      <c r="D345" s="224"/>
      <c r="E345" s="1362"/>
      <c r="F345" s="1140"/>
    </row>
    <row r="346" spans="1:6" s="145" customFormat="1" ht="25.5">
      <c r="B346" s="145" t="s">
        <v>444</v>
      </c>
      <c r="C346" s="223"/>
      <c r="D346" s="224"/>
      <c r="E346" s="1362"/>
      <c r="F346" s="1140"/>
    </row>
    <row r="347" spans="1:6" s="145" customFormat="1">
      <c r="B347" s="145" t="s">
        <v>452</v>
      </c>
      <c r="C347" s="223"/>
      <c r="D347" s="224"/>
      <c r="E347" s="1362"/>
      <c r="F347" s="1140"/>
    </row>
    <row r="348" spans="1:6" s="145" customFormat="1">
      <c r="B348" s="145" t="s">
        <v>179</v>
      </c>
      <c r="C348" s="223"/>
      <c r="D348" s="224"/>
      <c r="E348" s="1362"/>
      <c r="F348" s="1140"/>
    </row>
    <row r="349" spans="1:6" s="145" customFormat="1">
      <c r="B349" s="145" t="s">
        <v>483</v>
      </c>
      <c r="C349" s="223"/>
      <c r="D349" s="224"/>
      <c r="E349" s="1362"/>
      <c r="F349" s="1140"/>
    </row>
    <row r="350" spans="1:6" s="145" customFormat="1">
      <c r="B350" s="145" t="s">
        <v>477</v>
      </c>
      <c r="C350" s="223"/>
      <c r="D350" s="224"/>
      <c r="E350" s="1362"/>
      <c r="F350" s="1140"/>
    </row>
    <row r="351" spans="1:6" s="145" customFormat="1">
      <c r="B351" s="145" t="s">
        <v>463</v>
      </c>
      <c r="C351" s="223"/>
      <c r="D351" s="224"/>
      <c r="E351" s="1362"/>
      <c r="F351" s="1140"/>
    </row>
    <row r="352" spans="1:6" s="145" customFormat="1" ht="25.5">
      <c r="B352" s="145" t="s">
        <v>449</v>
      </c>
      <c r="C352" s="223"/>
      <c r="D352" s="224"/>
      <c r="E352" s="1362"/>
      <c r="F352" s="1140"/>
    </row>
    <row r="353" spans="1:6" s="145" customFormat="1">
      <c r="C353" s="223"/>
      <c r="D353" s="224"/>
      <c r="E353" s="1362"/>
      <c r="F353" s="1140"/>
    </row>
    <row r="354" spans="1:6" s="145" customFormat="1">
      <c r="A354" s="145" t="s">
        <v>966</v>
      </c>
      <c r="B354" s="121" t="s">
        <v>484</v>
      </c>
      <c r="C354" s="223" t="s">
        <v>14</v>
      </c>
      <c r="D354" s="224">
        <v>1</v>
      </c>
      <c r="E354" s="1362">
        <v>0</v>
      </c>
      <c r="F354" s="1140">
        <f t="shared" si="0"/>
        <v>0</v>
      </c>
    </row>
    <row r="355" spans="1:6" s="145" customFormat="1">
      <c r="B355" s="1290" t="s">
        <v>485</v>
      </c>
      <c r="C355" s="223"/>
      <c r="D355" s="224"/>
      <c r="E355" s="1362"/>
      <c r="F355" s="1140"/>
    </row>
    <row r="356" spans="1:6" s="145" customFormat="1">
      <c r="B356" s="145" t="s">
        <v>442</v>
      </c>
      <c r="C356" s="223"/>
      <c r="D356" s="224"/>
      <c r="E356" s="1362"/>
      <c r="F356" s="1140"/>
    </row>
    <row r="357" spans="1:6" s="145" customFormat="1" ht="25.5">
      <c r="B357" s="145" t="s">
        <v>443</v>
      </c>
      <c r="C357" s="223"/>
      <c r="D357" s="224"/>
      <c r="E357" s="1362"/>
      <c r="F357" s="1140"/>
    </row>
    <row r="358" spans="1:6" s="145" customFormat="1" ht="25.5">
      <c r="B358" s="145" t="s">
        <v>444</v>
      </c>
      <c r="C358" s="223"/>
      <c r="D358" s="224"/>
      <c r="E358" s="1362"/>
      <c r="F358" s="1140"/>
    </row>
    <row r="359" spans="1:6" s="145" customFormat="1">
      <c r="B359" s="145" t="s">
        <v>452</v>
      </c>
      <c r="C359" s="223"/>
      <c r="D359" s="224"/>
      <c r="E359" s="1362"/>
      <c r="F359" s="1140"/>
    </row>
    <row r="360" spans="1:6" s="145" customFormat="1">
      <c r="B360" s="145" t="s">
        <v>446</v>
      </c>
      <c r="C360" s="223"/>
      <c r="D360" s="224"/>
      <c r="E360" s="1362"/>
      <c r="F360" s="1140"/>
    </row>
    <row r="361" spans="1:6" s="145" customFormat="1">
      <c r="B361" s="145" t="s">
        <v>180</v>
      </c>
      <c r="C361" s="223"/>
      <c r="D361" s="224"/>
      <c r="E361" s="1362"/>
      <c r="F361" s="1140"/>
    </row>
    <row r="362" spans="1:6" s="145" customFormat="1">
      <c r="B362" s="145" t="s">
        <v>453</v>
      </c>
      <c r="C362" s="223"/>
      <c r="D362" s="224"/>
      <c r="E362" s="1362"/>
      <c r="F362" s="1140"/>
    </row>
    <row r="363" spans="1:6" s="145" customFormat="1">
      <c r="B363" s="145" t="s">
        <v>463</v>
      </c>
      <c r="C363" s="223"/>
      <c r="D363" s="224"/>
      <c r="E363" s="1362"/>
      <c r="F363" s="1140"/>
    </row>
    <row r="364" spans="1:6" s="145" customFormat="1" ht="25.5">
      <c r="B364" s="145" t="s">
        <v>449</v>
      </c>
      <c r="C364" s="223"/>
      <c r="D364" s="224"/>
      <c r="E364" s="1362"/>
      <c r="F364" s="1140"/>
    </row>
    <row r="365" spans="1:6" s="145" customFormat="1">
      <c r="B365" s="239"/>
      <c r="C365" s="223"/>
      <c r="D365" s="224"/>
      <c r="E365" s="1362"/>
      <c r="F365" s="1140"/>
    </row>
    <row r="366" spans="1:6" s="145" customFormat="1">
      <c r="A366" s="145" t="s">
        <v>967</v>
      </c>
      <c r="B366" s="121" t="s">
        <v>486</v>
      </c>
      <c r="C366" s="223" t="s">
        <v>14</v>
      </c>
      <c r="D366" s="224">
        <v>7</v>
      </c>
      <c r="E366" s="1362">
        <v>0</v>
      </c>
      <c r="F366" s="1140">
        <f t="shared" si="0"/>
        <v>0</v>
      </c>
    </row>
    <row r="367" spans="1:6" s="145" customFormat="1">
      <c r="B367" s="144" t="s">
        <v>441</v>
      </c>
      <c r="C367" s="223"/>
      <c r="D367" s="224"/>
      <c r="E367" s="1362"/>
      <c r="F367" s="1140"/>
    </row>
    <row r="368" spans="1:6" s="145" customFormat="1">
      <c r="B368" s="145" t="s">
        <v>442</v>
      </c>
      <c r="C368" s="223"/>
      <c r="D368" s="224"/>
      <c r="E368" s="1362"/>
      <c r="F368" s="1140"/>
    </row>
    <row r="369" spans="1:6" s="145" customFormat="1" ht="25.5">
      <c r="B369" s="145" t="s">
        <v>443</v>
      </c>
      <c r="C369" s="223"/>
      <c r="D369" s="224"/>
      <c r="E369" s="1362"/>
      <c r="F369" s="1140"/>
    </row>
    <row r="370" spans="1:6" s="145" customFormat="1" ht="25.5">
      <c r="B370" s="145" t="s">
        <v>444</v>
      </c>
      <c r="C370" s="223"/>
      <c r="D370" s="224"/>
      <c r="E370" s="1362"/>
      <c r="F370" s="1140"/>
    </row>
    <row r="371" spans="1:6" s="145" customFormat="1">
      <c r="B371" s="145" t="s">
        <v>452</v>
      </c>
      <c r="C371" s="223"/>
      <c r="D371" s="224"/>
      <c r="E371" s="1362"/>
      <c r="F371" s="1140"/>
    </row>
    <row r="372" spans="1:6" s="145" customFormat="1">
      <c r="B372" s="145" t="s">
        <v>446</v>
      </c>
      <c r="C372" s="223"/>
      <c r="D372" s="224"/>
      <c r="E372" s="1362"/>
      <c r="F372" s="1140"/>
    </row>
    <row r="373" spans="1:6" s="145" customFormat="1">
      <c r="B373" s="145" t="s">
        <v>447</v>
      </c>
      <c r="C373" s="223"/>
      <c r="D373" s="224"/>
      <c r="E373" s="1362"/>
      <c r="F373" s="1140"/>
    </row>
    <row r="374" spans="1:6" s="145" customFormat="1">
      <c r="B374" s="145" t="s">
        <v>487</v>
      </c>
      <c r="C374" s="223"/>
      <c r="D374" s="224"/>
      <c r="E374" s="1362"/>
      <c r="F374" s="1140"/>
    </row>
    <row r="375" spans="1:6" s="145" customFormat="1">
      <c r="B375" s="145" t="s">
        <v>463</v>
      </c>
      <c r="C375" s="223"/>
      <c r="D375" s="224"/>
      <c r="E375" s="1362"/>
      <c r="F375" s="1140"/>
    </row>
    <row r="376" spans="1:6" s="145" customFormat="1" ht="25.5">
      <c r="B376" s="145" t="s">
        <v>449</v>
      </c>
      <c r="C376" s="223"/>
      <c r="D376" s="224"/>
      <c r="E376" s="1362"/>
      <c r="F376" s="1140"/>
    </row>
    <row r="377" spans="1:6" s="145" customFormat="1">
      <c r="C377" s="223"/>
      <c r="D377" s="224"/>
      <c r="E377" s="1362"/>
      <c r="F377" s="1140"/>
    </row>
    <row r="378" spans="1:6" s="145" customFormat="1">
      <c r="A378" s="145" t="s">
        <v>968</v>
      </c>
      <c r="B378" s="121" t="s">
        <v>455</v>
      </c>
      <c r="C378" s="223" t="s">
        <v>14</v>
      </c>
      <c r="D378" s="224">
        <v>3</v>
      </c>
      <c r="E378" s="1362">
        <v>0</v>
      </c>
      <c r="F378" s="1140">
        <f t="shared" si="0"/>
        <v>0</v>
      </c>
    </row>
    <row r="379" spans="1:6" s="145" customFormat="1">
      <c r="B379" s="144" t="s">
        <v>456</v>
      </c>
      <c r="C379" s="223"/>
      <c r="D379" s="224"/>
      <c r="E379" s="1362"/>
      <c r="F379" s="1140"/>
    </row>
    <row r="380" spans="1:6" s="145" customFormat="1">
      <c r="B380" s="145" t="s">
        <v>442</v>
      </c>
      <c r="C380" s="223"/>
      <c r="D380" s="224"/>
      <c r="E380" s="1362"/>
      <c r="F380" s="1140"/>
    </row>
    <row r="381" spans="1:6" s="145" customFormat="1" ht="25.5">
      <c r="B381" s="145" t="s">
        <v>443</v>
      </c>
      <c r="C381" s="223"/>
      <c r="D381" s="224"/>
      <c r="E381" s="1362"/>
      <c r="F381" s="1140"/>
    </row>
    <row r="382" spans="1:6" s="145" customFormat="1" ht="25.5">
      <c r="B382" s="145" t="s">
        <v>444</v>
      </c>
      <c r="C382" s="223"/>
      <c r="D382" s="224"/>
      <c r="E382" s="1362"/>
      <c r="F382" s="1140"/>
    </row>
    <row r="383" spans="1:6" s="145" customFormat="1">
      <c r="B383" s="145" t="s">
        <v>452</v>
      </c>
      <c r="C383" s="223"/>
      <c r="D383" s="224"/>
      <c r="E383" s="1362"/>
      <c r="F383" s="1140"/>
    </row>
    <row r="384" spans="1:6" s="145" customFormat="1">
      <c r="B384" s="145" t="s">
        <v>179</v>
      </c>
      <c r="C384" s="223"/>
      <c r="D384" s="224"/>
      <c r="E384" s="1362"/>
      <c r="F384" s="1140"/>
    </row>
    <row r="385" spans="1:6" s="145" customFormat="1">
      <c r="B385" s="145" t="s">
        <v>180</v>
      </c>
      <c r="C385" s="223"/>
      <c r="D385" s="224"/>
      <c r="E385" s="1362"/>
      <c r="F385" s="1140"/>
    </row>
    <row r="386" spans="1:6" s="145" customFormat="1">
      <c r="B386" s="145" t="s">
        <v>453</v>
      </c>
      <c r="C386" s="223"/>
      <c r="D386" s="224"/>
      <c r="E386" s="1362"/>
      <c r="F386" s="1140"/>
    </row>
    <row r="387" spans="1:6" s="145" customFormat="1">
      <c r="B387" s="145" t="s">
        <v>454</v>
      </c>
      <c r="C387" s="223"/>
      <c r="D387" s="224"/>
      <c r="E387" s="1362"/>
      <c r="F387" s="1140"/>
    </row>
    <row r="388" spans="1:6" s="145" customFormat="1" ht="25.5">
      <c r="B388" s="145" t="s">
        <v>449</v>
      </c>
      <c r="C388" s="223"/>
      <c r="D388" s="224"/>
      <c r="E388" s="1362"/>
      <c r="F388" s="1140"/>
    </row>
    <row r="389" spans="1:6" s="145" customFormat="1">
      <c r="B389" s="239"/>
      <c r="C389" s="223"/>
      <c r="D389" s="224"/>
      <c r="E389" s="1362"/>
      <c r="F389" s="1140"/>
    </row>
    <row r="390" spans="1:6" s="145" customFormat="1">
      <c r="A390" s="145" t="s">
        <v>969</v>
      </c>
      <c r="B390" s="121" t="s">
        <v>488</v>
      </c>
      <c r="C390" s="223" t="s">
        <v>14</v>
      </c>
      <c r="D390" s="224">
        <v>1</v>
      </c>
      <c r="E390" s="1362">
        <v>0</v>
      </c>
      <c r="F390" s="1140">
        <f t="shared" si="0"/>
        <v>0</v>
      </c>
    </row>
    <row r="391" spans="1:6" s="145" customFormat="1">
      <c r="B391" s="144" t="s">
        <v>441</v>
      </c>
      <c r="C391" s="223"/>
      <c r="D391" s="224"/>
      <c r="E391" s="1362"/>
      <c r="F391" s="1140"/>
    </row>
    <row r="392" spans="1:6" s="145" customFormat="1">
      <c r="B392" s="145" t="s">
        <v>442</v>
      </c>
      <c r="C392" s="223"/>
      <c r="D392" s="224"/>
      <c r="E392" s="1362"/>
      <c r="F392" s="1140"/>
    </row>
    <row r="393" spans="1:6" s="145" customFormat="1" ht="25.5">
      <c r="B393" s="145" t="s">
        <v>443</v>
      </c>
      <c r="C393" s="223"/>
      <c r="D393" s="224"/>
      <c r="E393" s="1362"/>
      <c r="F393" s="1140"/>
    </row>
    <row r="394" spans="1:6" s="145" customFormat="1" ht="25.5">
      <c r="B394" s="145" t="s">
        <v>444</v>
      </c>
      <c r="C394" s="223"/>
      <c r="D394" s="224"/>
      <c r="E394" s="1362"/>
      <c r="F394" s="1140"/>
    </row>
    <row r="395" spans="1:6" s="145" customFormat="1">
      <c r="B395" s="145" t="s">
        <v>452</v>
      </c>
      <c r="C395" s="223"/>
      <c r="D395" s="224"/>
      <c r="E395" s="1362"/>
      <c r="F395" s="1140"/>
    </row>
    <row r="396" spans="1:6" s="145" customFormat="1">
      <c r="B396" s="145" t="s">
        <v>179</v>
      </c>
      <c r="C396" s="223"/>
      <c r="D396" s="224"/>
      <c r="E396" s="1362"/>
      <c r="F396" s="1140"/>
    </row>
    <row r="397" spans="1:6" s="145" customFormat="1">
      <c r="B397" s="145" t="s">
        <v>447</v>
      </c>
      <c r="C397" s="223"/>
      <c r="D397" s="224"/>
      <c r="E397" s="1362"/>
      <c r="F397" s="1140"/>
    </row>
    <row r="398" spans="1:6" s="145" customFormat="1">
      <c r="B398" s="145" t="s">
        <v>477</v>
      </c>
      <c r="C398" s="223"/>
      <c r="D398" s="224"/>
      <c r="E398" s="1362"/>
      <c r="F398" s="1140"/>
    </row>
    <row r="399" spans="1:6" s="145" customFormat="1">
      <c r="B399" s="145" t="s">
        <v>463</v>
      </c>
      <c r="C399" s="223"/>
      <c r="D399" s="224"/>
      <c r="E399" s="1362"/>
      <c r="F399" s="1140"/>
    </row>
    <row r="400" spans="1:6" s="145" customFormat="1" ht="25.5">
      <c r="B400" s="145" t="s">
        <v>449</v>
      </c>
      <c r="C400" s="223"/>
      <c r="D400" s="224"/>
      <c r="E400" s="1362"/>
      <c r="F400" s="1140"/>
    </row>
    <row r="401" spans="1:6" s="145" customFormat="1">
      <c r="B401" s="239"/>
      <c r="C401" s="223"/>
      <c r="D401" s="224"/>
      <c r="E401" s="1362"/>
      <c r="F401" s="1140"/>
    </row>
    <row r="402" spans="1:6" s="145" customFormat="1">
      <c r="A402" s="145" t="s">
        <v>970</v>
      </c>
      <c r="B402" s="121" t="s">
        <v>489</v>
      </c>
      <c r="C402" s="223" t="s">
        <v>14</v>
      </c>
      <c r="D402" s="224">
        <v>1</v>
      </c>
      <c r="E402" s="1362">
        <v>0</v>
      </c>
      <c r="F402" s="1140">
        <f t="shared" si="0"/>
        <v>0</v>
      </c>
    </row>
    <row r="403" spans="1:6" s="145" customFormat="1">
      <c r="B403" s="144" t="s">
        <v>456</v>
      </c>
      <c r="C403" s="223"/>
      <c r="D403" s="224"/>
      <c r="E403" s="1362"/>
      <c r="F403" s="1140"/>
    </row>
    <row r="404" spans="1:6" s="145" customFormat="1">
      <c r="B404" s="145" t="s">
        <v>442</v>
      </c>
      <c r="C404" s="223"/>
      <c r="D404" s="224"/>
      <c r="E404" s="1362"/>
      <c r="F404" s="1140"/>
    </row>
    <row r="405" spans="1:6" s="145" customFormat="1" ht="25.5">
      <c r="B405" s="145" t="s">
        <v>443</v>
      </c>
      <c r="C405" s="223"/>
      <c r="D405" s="224"/>
      <c r="E405" s="1362"/>
      <c r="F405" s="1140"/>
    </row>
    <row r="406" spans="1:6" s="145" customFormat="1" ht="25.5">
      <c r="B406" s="145" t="s">
        <v>444</v>
      </c>
      <c r="C406" s="223"/>
      <c r="D406" s="224"/>
      <c r="E406" s="1362"/>
      <c r="F406" s="1140"/>
    </row>
    <row r="407" spans="1:6" s="145" customFormat="1">
      <c r="B407" s="145" t="s">
        <v>452</v>
      </c>
      <c r="C407" s="223"/>
      <c r="D407" s="224"/>
      <c r="E407" s="1362"/>
      <c r="F407" s="1140"/>
    </row>
    <row r="408" spans="1:6" s="145" customFormat="1">
      <c r="B408" s="145" t="s">
        <v>179</v>
      </c>
      <c r="C408" s="223"/>
      <c r="D408" s="224"/>
      <c r="E408" s="1362"/>
      <c r="F408" s="1140"/>
    </row>
    <row r="409" spans="1:6" s="145" customFormat="1">
      <c r="B409" s="145" t="s">
        <v>180</v>
      </c>
      <c r="C409" s="223"/>
      <c r="D409" s="224"/>
      <c r="E409" s="1362"/>
      <c r="F409" s="1140"/>
    </row>
    <row r="410" spans="1:6" s="145" customFormat="1">
      <c r="B410" s="145" t="s">
        <v>477</v>
      </c>
      <c r="C410" s="223"/>
      <c r="D410" s="224"/>
      <c r="E410" s="1362"/>
      <c r="F410" s="1140"/>
    </row>
    <row r="411" spans="1:6" s="145" customFormat="1">
      <c r="B411" s="145" t="s">
        <v>463</v>
      </c>
      <c r="C411" s="223"/>
      <c r="D411" s="224"/>
      <c r="E411" s="1362"/>
      <c r="F411" s="1140"/>
    </row>
    <row r="412" spans="1:6" s="145" customFormat="1" ht="25.5">
      <c r="B412" s="145" t="s">
        <v>449</v>
      </c>
      <c r="C412" s="223"/>
      <c r="D412" s="224"/>
      <c r="E412" s="1362"/>
      <c r="F412" s="1140"/>
    </row>
    <row r="413" spans="1:6" s="145" customFormat="1">
      <c r="B413" s="121"/>
      <c r="C413" s="223"/>
      <c r="D413" s="224"/>
      <c r="E413" s="1362"/>
      <c r="F413" s="1140"/>
    </row>
    <row r="414" spans="1:6" s="145" customFormat="1">
      <c r="A414" s="145" t="s">
        <v>971</v>
      </c>
      <c r="B414" s="121" t="s">
        <v>490</v>
      </c>
      <c r="C414" s="223" t="s">
        <v>14</v>
      </c>
      <c r="D414" s="224">
        <v>1</v>
      </c>
      <c r="E414" s="1362">
        <v>0</v>
      </c>
      <c r="F414" s="1140">
        <f t="shared" si="0"/>
        <v>0</v>
      </c>
    </row>
    <row r="415" spans="1:6" s="145" customFormat="1">
      <c r="B415" s="144" t="s">
        <v>451</v>
      </c>
      <c r="C415" s="223"/>
      <c r="D415" s="224"/>
      <c r="E415" s="1362"/>
      <c r="F415" s="1140"/>
    </row>
    <row r="416" spans="1:6" s="145" customFormat="1">
      <c r="B416" s="145" t="s">
        <v>442</v>
      </c>
      <c r="C416" s="223"/>
      <c r="D416" s="224"/>
      <c r="E416" s="1362"/>
      <c r="F416" s="1140"/>
    </row>
    <row r="417" spans="1:6" s="145" customFormat="1" ht="25.5">
      <c r="B417" s="145" t="s">
        <v>443</v>
      </c>
      <c r="C417" s="223"/>
      <c r="D417" s="224"/>
      <c r="E417" s="1362"/>
      <c r="F417" s="1140"/>
    </row>
    <row r="418" spans="1:6" s="145" customFormat="1" ht="25.5">
      <c r="B418" s="145" t="s">
        <v>444</v>
      </c>
      <c r="C418" s="223"/>
      <c r="D418" s="224"/>
      <c r="E418" s="1362"/>
      <c r="F418" s="1140"/>
    </row>
    <row r="419" spans="1:6" s="145" customFormat="1">
      <c r="B419" s="145" t="s">
        <v>452</v>
      </c>
      <c r="C419" s="223"/>
      <c r="D419" s="224"/>
      <c r="E419" s="1362"/>
      <c r="F419" s="1140"/>
    </row>
    <row r="420" spans="1:6" s="145" customFormat="1">
      <c r="B420" s="145" t="s">
        <v>179</v>
      </c>
      <c r="C420" s="223"/>
      <c r="D420" s="224"/>
      <c r="E420" s="1362"/>
      <c r="F420" s="1140"/>
    </row>
    <row r="421" spans="1:6" s="145" customFormat="1">
      <c r="B421" s="145" t="s">
        <v>491</v>
      </c>
      <c r="C421" s="223"/>
      <c r="D421" s="224"/>
      <c r="E421" s="1362"/>
      <c r="F421" s="1140"/>
    </row>
    <row r="422" spans="1:6" s="145" customFormat="1">
      <c r="B422" s="145" t="s">
        <v>453</v>
      </c>
      <c r="C422" s="223"/>
      <c r="D422" s="224"/>
      <c r="E422" s="1362"/>
      <c r="F422" s="1140"/>
    </row>
    <row r="423" spans="1:6" s="145" customFormat="1">
      <c r="B423" s="145" t="s">
        <v>454</v>
      </c>
      <c r="C423" s="223"/>
      <c r="D423" s="224"/>
      <c r="E423" s="1362"/>
      <c r="F423" s="1140"/>
    </row>
    <row r="424" spans="1:6" s="145" customFormat="1" ht="25.5">
      <c r="B424" s="145" t="s">
        <v>449</v>
      </c>
      <c r="C424" s="223"/>
      <c r="D424" s="224"/>
      <c r="E424" s="1362"/>
      <c r="F424" s="1140"/>
    </row>
    <row r="425" spans="1:6" s="145" customFormat="1">
      <c r="B425" s="239"/>
      <c r="C425" s="223"/>
      <c r="D425" s="224"/>
      <c r="E425" s="1362"/>
      <c r="F425" s="1140"/>
    </row>
    <row r="426" spans="1:6" s="145" customFormat="1">
      <c r="A426" s="145" t="s">
        <v>972</v>
      </c>
      <c r="B426" s="121" t="s">
        <v>492</v>
      </c>
      <c r="C426" s="223" t="s">
        <v>14</v>
      </c>
      <c r="D426" s="224">
        <v>1</v>
      </c>
      <c r="E426" s="1362">
        <v>0</v>
      </c>
      <c r="F426" s="1140">
        <f t="shared" si="0"/>
        <v>0</v>
      </c>
    </row>
    <row r="427" spans="1:6" s="145" customFormat="1">
      <c r="B427" s="1290" t="s">
        <v>451</v>
      </c>
      <c r="C427" s="223"/>
      <c r="D427" s="224"/>
      <c r="E427" s="1362"/>
      <c r="F427" s="1140"/>
    </row>
    <row r="428" spans="1:6" s="145" customFormat="1">
      <c r="B428" s="145" t="s">
        <v>442</v>
      </c>
      <c r="C428" s="223"/>
      <c r="D428" s="224"/>
      <c r="E428" s="1362"/>
      <c r="F428" s="1140"/>
    </row>
    <row r="429" spans="1:6" s="145" customFormat="1" ht="25.5">
      <c r="B429" s="145" t="s">
        <v>443</v>
      </c>
      <c r="C429" s="223"/>
      <c r="D429" s="224"/>
      <c r="E429" s="1362"/>
      <c r="F429" s="1140"/>
    </row>
    <row r="430" spans="1:6" s="145" customFormat="1" ht="25.5">
      <c r="B430" s="145" t="s">
        <v>444</v>
      </c>
      <c r="C430" s="223"/>
      <c r="D430" s="224"/>
      <c r="E430" s="1362"/>
      <c r="F430" s="1140"/>
    </row>
    <row r="431" spans="1:6" s="145" customFormat="1">
      <c r="B431" s="145" t="s">
        <v>452</v>
      </c>
      <c r="C431" s="223"/>
      <c r="D431" s="224"/>
      <c r="E431" s="1362"/>
      <c r="F431" s="1140"/>
    </row>
    <row r="432" spans="1:6" s="145" customFormat="1">
      <c r="B432" s="145" t="s">
        <v>179</v>
      </c>
      <c r="C432" s="223"/>
      <c r="D432" s="224"/>
      <c r="E432" s="1362"/>
      <c r="F432" s="1140"/>
    </row>
    <row r="433" spans="1:6" s="145" customFormat="1">
      <c r="B433" s="145" t="s">
        <v>491</v>
      </c>
      <c r="C433" s="223"/>
      <c r="D433" s="224"/>
      <c r="E433" s="1362"/>
      <c r="F433" s="1140"/>
    </row>
    <row r="434" spans="1:6" s="145" customFormat="1">
      <c r="B434" s="145" t="s">
        <v>477</v>
      </c>
      <c r="C434" s="223"/>
      <c r="D434" s="224"/>
      <c r="E434" s="1362"/>
      <c r="F434" s="1140"/>
    </row>
    <row r="435" spans="1:6" s="145" customFormat="1">
      <c r="B435" s="145" t="s">
        <v>463</v>
      </c>
      <c r="C435" s="223"/>
      <c r="D435" s="224"/>
      <c r="E435" s="1362"/>
      <c r="F435" s="1140"/>
    </row>
    <row r="436" spans="1:6" s="145" customFormat="1" ht="25.5">
      <c r="B436" s="145" t="s">
        <v>449</v>
      </c>
      <c r="C436" s="223"/>
      <c r="D436" s="224"/>
      <c r="E436" s="1362"/>
      <c r="F436" s="1140"/>
    </row>
    <row r="437" spans="1:6" s="145" customFormat="1">
      <c r="C437" s="223"/>
      <c r="D437" s="224"/>
      <c r="E437" s="1362"/>
      <c r="F437" s="1140"/>
    </row>
    <row r="438" spans="1:6" s="145" customFormat="1">
      <c r="A438" s="145" t="s">
        <v>973</v>
      </c>
      <c r="B438" s="121" t="s">
        <v>493</v>
      </c>
      <c r="C438" s="223" t="s">
        <v>14</v>
      </c>
      <c r="D438" s="224">
        <v>1</v>
      </c>
      <c r="E438" s="1362">
        <v>0</v>
      </c>
      <c r="F438" s="1140">
        <f t="shared" si="0"/>
        <v>0</v>
      </c>
    </row>
    <row r="439" spans="1:6" s="145" customFormat="1">
      <c r="B439" s="144" t="s">
        <v>451</v>
      </c>
      <c r="C439" s="223"/>
      <c r="D439" s="224"/>
      <c r="E439" s="1362"/>
      <c r="F439" s="1140"/>
    </row>
    <row r="440" spans="1:6" s="145" customFormat="1">
      <c r="B440" s="145" t="s">
        <v>442</v>
      </c>
      <c r="C440" s="223"/>
      <c r="D440" s="224"/>
      <c r="E440" s="1362"/>
      <c r="F440" s="1140"/>
    </row>
    <row r="441" spans="1:6" s="145" customFormat="1" ht="25.5">
      <c r="B441" s="145" t="s">
        <v>443</v>
      </c>
      <c r="C441" s="223"/>
      <c r="D441" s="224"/>
      <c r="E441" s="1362"/>
      <c r="F441" s="1140"/>
    </row>
    <row r="442" spans="1:6" s="145" customFormat="1" ht="25.5">
      <c r="B442" s="145" t="s">
        <v>444</v>
      </c>
      <c r="C442" s="223"/>
      <c r="D442" s="224"/>
      <c r="E442" s="1362"/>
      <c r="F442" s="1140"/>
    </row>
    <row r="443" spans="1:6" s="145" customFormat="1">
      <c r="B443" s="145" t="s">
        <v>452</v>
      </c>
      <c r="C443" s="223"/>
      <c r="D443" s="224"/>
      <c r="E443" s="1362"/>
      <c r="F443" s="1140"/>
    </row>
    <row r="444" spans="1:6" s="145" customFormat="1">
      <c r="B444" s="145" t="s">
        <v>179</v>
      </c>
      <c r="C444" s="223"/>
      <c r="D444" s="224"/>
      <c r="E444" s="1362"/>
      <c r="F444" s="1140"/>
    </row>
    <row r="445" spans="1:6" s="145" customFormat="1">
      <c r="B445" s="145" t="s">
        <v>447</v>
      </c>
      <c r="C445" s="223"/>
      <c r="D445" s="224"/>
      <c r="E445" s="1362"/>
      <c r="F445" s="1140"/>
    </row>
    <row r="446" spans="1:6" s="145" customFormat="1">
      <c r="B446" s="145" t="s">
        <v>453</v>
      </c>
      <c r="C446" s="223"/>
      <c r="D446" s="224"/>
      <c r="E446" s="1362"/>
      <c r="F446" s="1140"/>
    </row>
    <row r="447" spans="1:6" s="145" customFormat="1">
      <c r="B447" s="145" t="s">
        <v>463</v>
      </c>
      <c r="C447" s="223"/>
      <c r="D447" s="224"/>
      <c r="E447" s="1362"/>
      <c r="F447" s="1140"/>
    </row>
    <row r="448" spans="1:6" s="145" customFormat="1" ht="25.5">
      <c r="B448" s="145" t="s">
        <v>449</v>
      </c>
      <c r="C448" s="223"/>
      <c r="D448" s="224"/>
      <c r="E448" s="1362"/>
      <c r="F448" s="1140"/>
    </row>
    <row r="449" spans="1:6" s="145" customFormat="1">
      <c r="C449" s="223"/>
      <c r="D449" s="224"/>
      <c r="E449" s="1362"/>
      <c r="F449" s="1140"/>
    </row>
    <row r="450" spans="1:6" s="145" customFormat="1">
      <c r="A450" s="145" t="s">
        <v>974</v>
      </c>
      <c r="B450" s="121" t="s">
        <v>488</v>
      </c>
      <c r="C450" s="223" t="s">
        <v>14</v>
      </c>
      <c r="D450" s="224">
        <v>1</v>
      </c>
      <c r="E450" s="1362">
        <v>0</v>
      </c>
      <c r="F450" s="1140">
        <f t="shared" si="0"/>
        <v>0</v>
      </c>
    </row>
    <row r="451" spans="1:6" s="145" customFormat="1">
      <c r="B451" s="144" t="s">
        <v>456</v>
      </c>
      <c r="C451" s="223"/>
      <c r="D451" s="224"/>
      <c r="E451" s="1362"/>
      <c r="F451" s="1140"/>
    </row>
    <row r="452" spans="1:6" s="145" customFormat="1">
      <c r="B452" s="145" t="s">
        <v>442</v>
      </c>
      <c r="C452" s="223"/>
      <c r="D452" s="224"/>
      <c r="E452" s="1362"/>
      <c r="F452" s="1140"/>
    </row>
    <row r="453" spans="1:6" s="145" customFormat="1" ht="25.5">
      <c r="B453" s="145" t="s">
        <v>443</v>
      </c>
      <c r="C453" s="223"/>
      <c r="D453" s="224"/>
      <c r="E453" s="1362"/>
      <c r="F453" s="1140"/>
    </row>
    <row r="454" spans="1:6" s="145" customFormat="1" ht="25.5">
      <c r="B454" s="145" t="s">
        <v>444</v>
      </c>
      <c r="C454" s="223"/>
      <c r="D454" s="224"/>
      <c r="E454" s="1362"/>
      <c r="F454" s="1140"/>
    </row>
    <row r="455" spans="1:6" s="145" customFormat="1">
      <c r="B455" s="145" t="s">
        <v>452</v>
      </c>
      <c r="C455" s="223"/>
      <c r="D455" s="224"/>
      <c r="E455" s="1362"/>
      <c r="F455" s="1140"/>
    </row>
    <row r="456" spans="1:6" s="145" customFormat="1">
      <c r="B456" s="145" t="s">
        <v>179</v>
      </c>
      <c r="C456" s="223"/>
      <c r="D456" s="224"/>
      <c r="E456" s="1362"/>
      <c r="F456" s="1140"/>
    </row>
    <row r="457" spans="1:6" s="145" customFormat="1">
      <c r="B457" s="145" t="s">
        <v>447</v>
      </c>
      <c r="C457" s="223"/>
      <c r="D457" s="224"/>
      <c r="E457" s="1362"/>
      <c r="F457" s="1140"/>
    </row>
    <row r="458" spans="1:6" s="145" customFormat="1">
      <c r="B458" s="145" t="s">
        <v>477</v>
      </c>
      <c r="C458" s="223"/>
      <c r="D458" s="224"/>
      <c r="E458" s="1362"/>
      <c r="F458" s="1140"/>
    </row>
    <row r="459" spans="1:6" s="145" customFormat="1">
      <c r="B459" s="145" t="s">
        <v>463</v>
      </c>
      <c r="C459" s="223"/>
      <c r="D459" s="224"/>
      <c r="E459" s="1362"/>
      <c r="F459" s="1140"/>
    </row>
    <row r="460" spans="1:6" s="145" customFormat="1" ht="25.5">
      <c r="B460" s="145" t="s">
        <v>449</v>
      </c>
      <c r="C460" s="223"/>
      <c r="D460" s="224"/>
      <c r="E460" s="1362"/>
      <c r="F460" s="1140"/>
    </row>
    <row r="461" spans="1:6" s="145" customFormat="1">
      <c r="B461" s="239"/>
      <c r="C461" s="223"/>
      <c r="D461" s="224"/>
      <c r="E461" s="1362"/>
      <c r="F461" s="1140"/>
    </row>
    <row r="462" spans="1:6" s="145" customFormat="1">
      <c r="A462" s="145" t="s">
        <v>975</v>
      </c>
      <c r="B462" s="121" t="s">
        <v>488</v>
      </c>
      <c r="C462" s="223" t="s">
        <v>14</v>
      </c>
      <c r="D462" s="224">
        <v>3</v>
      </c>
      <c r="E462" s="1362">
        <v>0</v>
      </c>
      <c r="F462" s="1140">
        <f t="shared" si="0"/>
        <v>0</v>
      </c>
    </row>
    <row r="463" spans="1:6" s="145" customFormat="1">
      <c r="B463" s="144" t="s">
        <v>451</v>
      </c>
      <c r="C463" s="223"/>
      <c r="D463" s="224"/>
      <c r="E463" s="1362"/>
      <c r="F463" s="1140"/>
    </row>
    <row r="464" spans="1:6" s="145" customFormat="1">
      <c r="B464" s="145" t="s">
        <v>442</v>
      </c>
      <c r="C464" s="223"/>
      <c r="D464" s="224"/>
      <c r="E464" s="1362"/>
      <c r="F464" s="1140"/>
    </row>
    <row r="465" spans="1:6" s="145" customFormat="1" ht="25.5">
      <c r="B465" s="145" t="s">
        <v>443</v>
      </c>
      <c r="C465" s="223"/>
      <c r="D465" s="224"/>
      <c r="E465" s="1362"/>
      <c r="F465" s="1140"/>
    </row>
    <row r="466" spans="1:6" s="145" customFormat="1" ht="25.5">
      <c r="B466" s="145" t="s">
        <v>444</v>
      </c>
      <c r="C466" s="223"/>
      <c r="D466" s="224"/>
      <c r="E466" s="1362"/>
      <c r="F466" s="1140"/>
    </row>
    <row r="467" spans="1:6" s="145" customFormat="1">
      <c r="B467" s="145" t="s">
        <v>452</v>
      </c>
      <c r="C467" s="223"/>
      <c r="D467" s="224"/>
      <c r="E467" s="1362"/>
      <c r="F467" s="1140"/>
    </row>
    <row r="468" spans="1:6" s="145" customFormat="1">
      <c r="B468" s="145" t="s">
        <v>179</v>
      </c>
      <c r="C468" s="223"/>
      <c r="D468" s="224"/>
      <c r="E468" s="1362"/>
      <c r="F468" s="1140"/>
    </row>
    <row r="469" spans="1:6" s="145" customFormat="1">
      <c r="B469" s="145" t="s">
        <v>447</v>
      </c>
      <c r="C469" s="223"/>
      <c r="D469" s="224"/>
      <c r="E469" s="1362"/>
      <c r="F469" s="1140"/>
    </row>
    <row r="470" spans="1:6" s="145" customFormat="1">
      <c r="B470" s="145" t="s">
        <v>477</v>
      </c>
      <c r="C470" s="223"/>
      <c r="D470" s="224"/>
      <c r="E470" s="1362"/>
      <c r="F470" s="1140"/>
    </row>
    <row r="471" spans="1:6" s="145" customFormat="1">
      <c r="B471" s="145" t="s">
        <v>463</v>
      </c>
      <c r="C471" s="223"/>
      <c r="D471" s="224"/>
      <c r="E471" s="1362"/>
      <c r="F471" s="1140"/>
    </row>
    <row r="472" spans="1:6" s="145" customFormat="1" ht="25.5">
      <c r="B472" s="145" t="s">
        <v>449</v>
      </c>
      <c r="C472" s="223"/>
      <c r="D472" s="224"/>
      <c r="E472" s="1362"/>
      <c r="F472" s="1140"/>
    </row>
    <row r="473" spans="1:6" s="145" customFormat="1">
      <c r="B473" s="239"/>
      <c r="C473" s="223"/>
      <c r="D473" s="224"/>
      <c r="E473" s="1362"/>
      <c r="F473" s="1140"/>
    </row>
    <row r="474" spans="1:6" s="145" customFormat="1">
      <c r="A474" s="145" t="s">
        <v>976</v>
      </c>
      <c r="B474" s="121" t="s">
        <v>488</v>
      </c>
      <c r="C474" s="223" t="s">
        <v>14</v>
      </c>
      <c r="D474" s="224">
        <v>3</v>
      </c>
      <c r="E474" s="1362">
        <v>0</v>
      </c>
      <c r="F474" s="1140">
        <f t="shared" ref="F474" si="3">+D474*E474</f>
        <v>0</v>
      </c>
    </row>
    <row r="475" spans="1:6" s="145" customFormat="1">
      <c r="B475" s="144" t="s">
        <v>441</v>
      </c>
      <c r="C475" s="223"/>
      <c r="D475" s="224"/>
      <c r="E475" s="1362"/>
      <c r="F475" s="1140"/>
    </row>
    <row r="476" spans="1:6" s="145" customFormat="1">
      <c r="B476" s="145" t="s">
        <v>442</v>
      </c>
      <c r="C476" s="223"/>
      <c r="D476" s="224"/>
      <c r="E476" s="1362"/>
      <c r="F476" s="1140"/>
    </row>
    <row r="477" spans="1:6" s="145" customFormat="1" ht="25.5">
      <c r="B477" s="145" t="s">
        <v>443</v>
      </c>
      <c r="C477" s="223"/>
      <c r="D477" s="224"/>
      <c r="E477" s="1362"/>
      <c r="F477" s="1140"/>
    </row>
    <row r="478" spans="1:6" s="145" customFormat="1" ht="25.5">
      <c r="B478" s="145" t="s">
        <v>444</v>
      </c>
      <c r="C478" s="223"/>
      <c r="D478" s="224"/>
      <c r="E478" s="1362"/>
      <c r="F478" s="1140"/>
    </row>
    <row r="479" spans="1:6" s="145" customFormat="1">
      <c r="B479" s="145" t="s">
        <v>452</v>
      </c>
      <c r="C479" s="223"/>
      <c r="D479" s="224"/>
      <c r="E479" s="1362"/>
      <c r="F479" s="1140"/>
    </row>
    <row r="480" spans="1:6" s="145" customFormat="1">
      <c r="B480" s="145" t="s">
        <v>179</v>
      </c>
      <c r="C480" s="223"/>
      <c r="D480" s="224"/>
      <c r="E480" s="1362"/>
      <c r="F480" s="1140"/>
    </row>
    <row r="481" spans="1:6" s="145" customFormat="1">
      <c r="B481" s="145" t="s">
        <v>447</v>
      </c>
      <c r="C481" s="223"/>
      <c r="D481" s="224"/>
      <c r="E481" s="1362"/>
      <c r="F481" s="1140"/>
    </row>
    <row r="482" spans="1:6" s="145" customFormat="1">
      <c r="B482" s="145" t="s">
        <v>477</v>
      </c>
      <c r="C482" s="223"/>
      <c r="D482" s="224"/>
      <c r="E482" s="1362"/>
      <c r="F482" s="1140"/>
    </row>
    <row r="483" spans="1:6" s="145" customFormat="1">
      <c r="B483" s="145" t="s">
        <v>463</v>
      </c>
      <c r="C483" s="223"/>
      <c r="D483" s="224"/>
      <c r="E483" s="1362"/>
      <c r="F483" s="1140"/>
    </row>
    <row r="484" spans="1:6" s="145" customFormat="1" ht="25.5">
      <c r="B484" s="145" t="s">
        <v>449</v>
      </c>
      <c r="C484" s="223"/>
      <c r="D484" s="224"/>
      <c r="E484" s="1362"/>
      <c r="F484" s="1140"/>
    </row>
    <row r="485" spans="1:6" s="145" customFormat="1">
      <c r="B485" s="239"/>
      <c r="C485" s="223"/>
      <c r="D485" s="224"/>
      <c r="E485" s="1362"/>
      <c r="F485" s="1140"/>
    </row>
    <row r="486" spans="1:6" s="145" customFormat="1">
      <c r="A486" s="145" t="s">
        <v>977</v>
      </c>
      <c r="B486" s="121" t="s">
        <v>494</v>
      </c>
      <c r="C486" s="223" t="s">
        <v>14</v>
      </c>
      <c r="D486" s="224">
        <v>2</v>
      </c>
      <c r="E486" s="1362">
        <v>0</v>
      </c>
      <c r="F486" s="1140">
        <f t="shared" ref="F486" si="4">+D486*E486</f>
        <v>0</v>
      </c>
    </row>
    <row r="487" spans="1:6" s="145" customFormat="1">
      <c r="B487" s="144" t="s">
        <v>441</v>
      </c>
      <c r="C487" s="223"/>
      <c r="D487" s="224"/>
      <c r="E487" s="1362"/>
      <c r="F487" s="1140"/>
    </row>
    <row r="488" spans="1:6" s="145" customFormat="1">
      <c r="B488" s="145" t="s">
        <v>442</v>
      </c>
      <c r="C488" s="223"/>
      <c r="D488" s="224"/>
      <c r="E488" s="1362"/>
      <c r="F488" s="1140"/>
    </row>
    <row r="489" spans="1:6" s="145" customFormat="1" ht="25.5">
      <c r="B489" s="145" t="s">
        <v>443</v>
      </c>
      <c r="C489" s="223"/>
      <c r="D489" s="224"/>
      <c r="E489" s="1362"/>
      <c r="F489" s="1140"/>
    </row>
    <row r="490" spans="1:6" s="145" customFormat="1" ht="25.5">
      <c r="B490" s="145" t="s">
        <v>444</v>
      </c>
      <c r="C490" s="223"/>
      <c r="D490" s="224"/>
      <c r="E490" s="1362"/>
      <c r="F490" s="1140"/>
    </row>
    <row r="491" spans="1:6" s="145" customFormat="1">
      <c r="B491" s="145" t="s">
        <v>452</v>
      </c>
      <c r="C491" s="223"/>
      <c r="D491" s="224"/>
      <c r="E491" s="1362"/>
      <c r="F491" s="1140"/>
    </row>
    <row r="492" spans="1:6" s="145" customFormat="1">
      <c r="B492" s="145" t="s">
        <v>179</v>
      </c>
      <c r="C492" s="223"/>
      <c r="D492" s="224"/>
      <c r="E492" s="1362"/>
      <c r="F492" s="1140"/>
    </row>
    <row r="493" spans="1:6" s="145" customFormat="1">
      <c r="B493" s="145" t="s">
        <v>483</v>
      </c>
      <c r="C493" s="223"/>
      <c r="D493" s="224"/>
      <c r="E493" s="1362"/>
      <c r="F493" s="1140"/>
    </row>
    <row r="494" spans="1:6" s="145" customFormat="1">
      <c r="B494" s="145" t="s">
        <v>477</v>
      </c>
      <c r="C494" s="223"/>
      <c r="D494" s="224"/>
      <c r="E494" s="1362"/>
      <c r="F494" s="1140"/>
    </row>
    <row r="495" spans="1:6" s="145" customFormat="1">
      <c r="B495" s="145" t="s">
        <v>463</v>
      </c>
      <c r="C495" s="223"/>
      <c r="D495" s="224"/>
      <c r="E495" s="1362"/>
      <c r="F495" s="1140"/>
    </row>
    <row r="496" spans="1:6" s="145" customFormat="1" ht="25.5">
      <c r="B496" s="145" t="s">
        <v>449</v>
      </c>
      <c r="C496" s="223"/>
      <c r="D496" s="224"/>
      <c r="E496" s="1362"/>
      <c r="F496" s="1140"/>
    </row>
    <row r="497" spans="1:6" s="145" customFormat="1">
      <c r="B497" s="239"/>
      <c r="C497" s="223"/>
      <c r="D497" s="224"/>
      <c r="E497" s="1362"/>
      <c r="F497" s="1140"/>
    </row>
    <row r="498" spans="1:6" s="145" customFormat="1">
      <c r="A498" s="145" t="s">
        <v>978</v>
      </c>
      <c r="B498" s="121" t="s">
        <v>495</v>
      </c>
      <c r="C498" s="223" t="s">
        <v>14</v>
      </c>
      <c r="D498" s="224">
        <v>2</v>
      </c>
      <c r="E498" s="1362">
        <v>0</v>
      </c>
      <c r="F498" s="1140">
        <f t="shared" si="0"/>
        <v>0</v>
      </c>
    </row>
    <row r="499" spans="1:6" s="145" customFormat="1">
      <c r="B499" s="144" t="s">
        <v>451</v>
      </c>
      <c r="C499" s="223"/>
      <c r="D499" s="224"/>
      <c r="E499" s="1362"/>
      <c r="F499" s="1140"/>
    </row>
    <row r="500" spans="1:6" s="145" customFormat="1">
      <c r="B500" s="145" t="s">
        <v>442</v>
      </c>
      <c r="C500" s="223"/>
      <c r="D500" s="224"/>
      <c r="E500" s="1362"/>
      <c r="F500" s="1140"/>
    </row>
    <row r="501" spans="1:6" s="145" customFormat="1" ht="25.5">
      <c r="B501" s="145" t="s">
        <v>443</v>
      </c>
      <c r="C501" s="223"/>
      <c r="D501" s="224"/>
      <c r="E501" s="1362"/>
      <c r="F501" s="1140"/>
    </row>
    <row r="502" spans="1:6" s="145" customFormat="1" ht="25.5">
      <c r="B502" s="145" t="s">
        <v>444</v>
      </c>
      <c r="C502" s="223"/>
      <c r="D502" s="224"/>
      <c r="E502" s="1362"/>
      <c r="F502" s="1140"/>
    </row>
    <row r="503" spans="1:6" s="145" customFormat="1">
      <c r="B503" s="145" t="s">
        <v>452</v>
      </c>
      <c r="C503" s="223"/>
      <c r="D503" s="224"/>
      <c r="E503" s="1362"/>
      <c r="F503" s="1140"/>
    </row>
    <row r="504" spans="1:6" s="145" customFormat="1">
      <c r="B504" s="145" t="s">
        <v>446</v>
      </c>
      <c r="C504" s="223"/>
      <c r="D504" s="224"/>
      <c r="E504" s="1362"/>
      <c r="F504" s="1140"/>
    </row>
    <row r="505" spans="1:6" s="145" customFormat="1">
      <c r="B505" s="145" t="s">
        <v>180</v>
      </c>
      <c r="C505" s="223"/>
      <c r="D505" s="224"/>
      <c r="E505" s="1362"/>
      <c r="F505" s="1140"/>
    </row>
    <row r="506" spans="1:6" s="145" customFormat="1">
      <c r="B506" s="145" t="s">
        <v>487</v>
      </c>
      <c r="C506" s="223"/>
      <c r="D506" s="224"/>
      <c r="E506" s="1362"/>
      <c r="F506" s="1140"/>
    </row>
    <row r="507" spans="1:6" s="145" customFormat="1">
      <c r="B507" s="145" t="s">
        <v>463</v>
      </c>
      <c r="C507" s="223"/>
      <c r="D507" s="224"/>
      <c r="E507" s="1362"/>
      <c r="F507" s="1140"/>
    </row>
    <row r="508" spans="1:6" s="145" customFormat="1" ht="25.5">
      <c r="B508" s="145" t="s">
        <v>449</v>
      </c>
      <c r="C508" s="223"/>
      <c r="D508" s="224"/>
      <c r="E508" s="1362"/>
      <c r="F508" s="1140"/>
    </row>
    <row r="509" spans="1:6" s="145" customFormat="1">
      <c r="B509" s="239"/>
      <c r="C509" s="223"/>
      <c r="D509" s="224"/>
      <c r="E509" s="1362"/>
      <c r="F509" s="1140"/>
    </row>
    <row r="510" spans="1:6" s="145" customFormat="1">
      <c r="A510" s="145" t="s">
        <v>979</v>
      </c>
      <c r="B510" s="121" t="s">
        <v>496</v>
      </c>
      <c r="C510" s="223" t="s">
        <v>14</v>
      </c>
      <c r="D510" s="224">
        <v>1</v>
      </c>
      <c r="E510" s="1362">
        <v>0</v>
      </c>
      <c r="F510" s="1140">
        <f t="shared" si="0"/>
        <v>0</v>
      </c>
    </row>
    <row r="511" spans="1:6" s="145" customFormat="1">
      <c r="B511" s="144" t="s">
        <v>441</v>
      </c>
      <c r="C511" s="223"/>
      <c r="D511" s="224"/>
      <c r="E511" s="1362"/>
      <c r="F511" s="1140"/>
    </row>
    <row r="512" spans="1:6" s="145" customFormat="1">
      <c r="B512" s="145" t="s">
        <v>442</v>
      </c>
      <c r="C512" s="223"/>
      <c r="D512" s="224"/>
      <c r="E512" s="1362"/>
      <c r="F512" s="1140"/>
    </row>
    <row r="513" spans="1:6" s="145" customFormat="1" ht="25.5">
      <c r="B513" s="145" t="s">
        <v>443</v>
      </c>
      <c r="C513" s="223"/>
      <c r="D513" s="224"/>
      <c r="E513" s="1362"/>
      <c r="F513" s="1140"/>
    </row>
    <row r="514" spans="1:6" s="145" customFormat="1" ht="25.5">
      <c r="B514" s="145" t="s">
        <v>444</v>
      </c>
      <c r="C514" s="223"/>
      <c r="D514" s="224"/>
      <c r="E514" s="1362"/>
      <c r="F514" s="1140"/>
    </row>
    <row r="515" spans="1:6" s="145" customFormat="1">
      <c r="B515" s="145" t="s">
        <v>452</v>
      </c>
      <c r="C515" s="223"/>
      <c r="D515" s="224"/>
      <c r="E515" s="1362"/>
      <c r="F515" s="1140"/>
    </row>
    <row r="516" spans="1:6" s="145" customFormat="1">
      <c r="B516" s="145" t="s">
        <v>446</v>
      </c>
      <c r="C516" s="223"/>
      <c r="D516" s="224"/>
      <c r="E516" s="1362"/>
      <c r="F516" s="1140"/>
    </row>
    <row r="517" spans="1:6" s="145" customFormat="1">
      <c r="B517" s="145" t="s">
        <v>180</v>
      </c>
      <c r="C517" s="223"/>
      <c r="D517" s="224"/>
      <c r="E517" s="1362"/>
      <c r="F517" s="1140"/>
    </row>
    <row r="518" spans="1:6" s="145" customFormat="1">
      <c r="B518" s="145" t="s">
        <v>462</v>
      </c>
      <c r="C518" s="223"/>
      <c r="D518" s="224"/>
      <c r="E518" s="1362"/>
      <c r="F518" s="1140"/>
    </row>
    <row r="519" spans="1:6" s="145" customFormat="1">
      <c r="B519" s="145" t="s">
        <v>463</v>
      </c>
      <c r="C519" s="223"/>
      <c r="D519" s="224"/>
      <c r="E519" s="1362"/>
      <c r="F519" s="1140"/>
    </row>
    <row r="520" spans="1:6" s="145" customFormat="1" ht="25.5">
      <c r="B520" s="145" t="s">
        <v>449</v>
      </c>
      <c r="C520" s="223"/>
      <c r="D520" s="224"/>
      <c r="E520" s="1362"/>
      <c r="F520" s="1140"/>
    </row>
    <row r="521" spans="1:6" s="145" customFormat="1">
      <c r="B521" s="239"/>
      <c r="C521" s="223"/>
      <c r="D521" s="224"/>
      <c r="E521" s="1362"/>
      <c r="F521" s="1140"/>
    </row>
    <row r="522" spans="1:6" s="145" customFormat="1">
      <c r="A522" s="145" t="s">
        <v>980</v>
      </c>
      <c r="B522" s="121" t="s">
        <v>497</v>
      </c>
      <c r="C522" s="223" t="s">
        <v>14</v>
      </c>
      <c r="D522" s="224">
        <v>1</v>
      </c>
      <c r="E522" s="1362">
        <v>0</v>
      </c>
      <c r="F522" s="1140">
        <f t="shared" si="0"/>
        <v>0</v>
      </c>
    </row>
    <row r="523" spans="1:6" s="145" customFormat="1">
      <c r="B523" s="144" t="s">
        <v>451</v>
      </c>
      <c r="C523" s="223"/>
      <c r="D523" s="224"/>
      <c r="E523" s="1362"/>
      <c r="F523" s="1140"/>
    </row>
    <row r="524" spans="1:6" s="145" customFormat="1">
      <c r="B524" s="145" t="s">
        <v>442</v>
      </c>
      <c r="C524" s="223"/>
      <c r="D524" s="224"/>
      <c r="E524" s="1362"/>
      <c r="F524" s="1140"/>
    </row>
    <row r="525" spans="1:6" s="145" customFormat="1" ht="25.5">
      <c r="B525" s="145" t="s">
        <v>443</v>
      </c>
      <c r="C525" s="223"/>
      <c r="D525" s="224"/>
      <c r="E525" s="1362"/>
      <c r="F525" s="1140"/>
    </row>
    <row r="526" spans="1:6" s="145" customFormat="1" ht="25.5">
      <c r="B526" s="145" t="s">
        <v>444</v>
      </c>
      <c r="C526" s="223"/>
      <c r="D526" s="224"/>
      <c r="E526" s="1362"/>
      <c r="F526" s="1140"/>
    </row>
    <row r="527" spans="1:6" s="145" customFormat="1">
      <c r="B527" s="145" t="s">
        <v>452</v>
      </c>
      <c r="C527" s="223"/>
      <c r="D527" s="224"/>
      <c r="E527" s="1362"/>
      <c r="F527" s="1140"/>
    </row>
    <row r="528" spans="1:6" s="145" customFormat="1">
      <c r="B528" s="145" t="s">
        <v>446</v>
      </c>
      <c r="C528" s="223"/>
      <c r="D528" s="224"/>
      <c r="E528" s="1362"/>
      <c r="F528" s="1140"/>
    </row>
    <row r="529" spans="1:6" s="145" customFormat="1">
      <c r="B529" s="145" t="s">
        <v>491</v>
      </c>
      <c r="C529" s="223"/>
      <c r="D529" s="224"/>
      <c r="E529" s="1362"/>
      <c r="F529" s="1140"/>
    </row>
    <row r="530" spans="1:6" s="145" customFormat="1">
      <c r="B530" s="145" t="s">
        <v>487</v>
      </c>
      <c r="C530" s="223"/>
      <c r="D530" s="224"/>
      <c r="E530" s="1362"/>
      <c r="F530" s="1140"/>
    </row>
    <row r="531" spans="1:6" s="145" customFormat="1">
      <c r="B531" s="145" t="s">
        <v>463</v>
      </c>
      <c r="C531" s="223"/>
      <c r="D531" s="224"/>
      <c r="E531" s="1362"/>
      <c r="F531" s="1140"/>
    </row>
    <row r="532" spans="1:6" s="145" customFormat="1" ht="25.5">
      <c r="B532" s="145" t="s">
        <v>449</v>
      </c>
      <c r="C532" s="223"/>
      <c r="D532" s="224"/>
      <c r="E532" s="1362"/>
      <c r="F532" s="1140"/>
    </row>
    <row r="533" spans="1:6" s="145" customFormat="1">
      <c r="C533" s="223"/>
      <c r="D533" s="224"/>
      <c r="E533" s="1362"/>
      <c r="F533" s="1140"/>
    </row>
    <row r="534" spans="1:6" s="145" customFormat="1">
      <c r="A534" s="145" t="s">
        <v>981</v>
      </c>
      <c r="B534" s="121" t="s">
        <v>498</v>
      </c>
      <c r="C534" s="223" t="s">
        <v>14</v>
      </c>
      <c r="D534" s="224">
        <v>5</v>
      </c>
      <c r="E534" s="1362">
        <v>0</v>
      </c>
      <c r="F534" s="1140">
        <f t="shared" si="0"/>
        <v>0</v>
      </c>
    </row>
    <row r="535" spans="1:6" s="145" customFormat="1">
      <c r="B535" s="144" t="s">
        <v>441</v>
      </c>
      <c r="C535" s="223"/>
      <c r="D535" s="224"/>
      <c r="E535" s="1362"/>
      <c r="F535" s="1140"/>
    </row>
    <row r="536" spans="1:6" s="145" customFormat="1">
      <c r="B536" s="145" t="s">
        <v>442</v>
      </c>
      <c r="C536" s="223"/>
      <c r="D536" s="224"/>
      <c r="E536" s="1362"/>
      <c r="F536" s="1140"/>
    </row>
    <row r="537" spans="1:6" s="145" customFormat="1" ht="25.5">
      <c r="B537" s="145" t="s">
        <v>443</v>
      </c>
      <c r="C537" s="223"/>
      <c r="D537" s="224"/>
      <c r="E537" s="1362"/>
      <c r="F537" s="1140"/>
    </row>
    <row r="538" spans="1:6" s="145" customFormat="1" ht="25.5">
      <c r="B538" s="145" t="s">
        <v>444</v>
      </c>
      <c r="C538" s="223"/>
      <c r="D538" s="224"/>
      <c r="E538" s="1362"/>
      <c r="F538" s="1140"/>
    </row>
    <row r="539" spans="1:6" s="145" customFormat="1">
      <c r="B539" s="145" t="s">
        <v>452</v>
      </c>
      <c r="C539" s="223"/>
      <c r="D539" s="224"/>
      <c r="E539" s="1362"/>
      <c r="F539" s="1140"/>
    </row>
    <row r="540" spans="1:6" s="145" customFormat="1">
      <c r="B540" s="145" t="s">
        <v>446</v>
      </c>
      <c r="C540" s="223"/>
      <c r="D540" s="224"/>
      <c r="E540" s="1362"/>
      <c r="F540" s="1140"/>
    </row>
    <row r="541" spans="1:6" s="145" customFormat="1">
      <c r="B541" s="145" t="s">
        <v>447</v>
      </c>
      <c r="C541" s="223"/>
      <c r="D541" s="224"/>
      <c r="E541" s="1362"/>
      <c r="F541" s="1140"/>
    </row>
    <row r="542" spans="1:6" s="145" customFormat="1">
      <c r="B542" s="145" t="s">
        <v>487</v>
      </c>
      <c r="C542" s="223"/>
      <c r="D542" s="224"/>
      <c r="E542" s="1362"/>
      <c r="F542" s="1140"/>
    </row>
    <row r="543" spans="1:6" s="145" customFormat="1">
      <c r="B543" s="145" t="s">
        <v>463</v>
      </c>
      <c r="C543" s="223"/>
      <c r="D543" s="224"/>
      <c r="E543" s="1362"/>
      <c r="F543" s="1140"/>
    </row>
    <row r="544" spans="1:6" s="145" customFormat="1" ht="25.5">
      <c r="B544" s="145" t="s">
        <v>449</v>
      </c>
      <c r="C544" s="223"/>
      <c r="D544" s="224"/>
      <c r="E544" s="1362"/>
      <c r="F544" s="1140"/>
    </row>
    <row r="545" spans="1:6" s="145" customFormat="1">
      <c r="B545" s="239"/>
      <c r="C545" s="223"/>
      <c r="D545" s="224"/>
      <c r="E545" s="1362"/>
      <c r="F545" s="1140"/>
    </row>
    <row r="546" spans="1:6" s="145" customFormat="1">
      <c r="A546" s="145" t="s">
        <v>982</v>
      </c>
      <c r="B546" s="121" t="s">
        <v>499</v>
      </c>
      <c r="C546" s="223" t="s">
        <v>14</v>
      </c>
      <c r="D546" s="224">
        <v>1</v>
      </c>
      <c r="E546" s="1362">
        <v>0</v>
      </c>
      <c r="F546" s="1140">
        <f t="shared" si="0"/>
        <v>0</v>
      </c>
    </row>
    <row r="547" spans="1:6" s="145" customFormat="1">
      <c r="B547" s="144" t="s">
        <v>451</v>
      </c>
      <c r="C547" s="223"/>
      <c r="D547" s="224"/>
      <c r="E547" s="1362"/>
      <c r="F547" s="1140"/>
    </row>
    <row r="548" spans="1:6" s="145" customFormat="1">
      <c r="B548" s="145" t="s">
        <v>442</v>
      </c>
      <c r="C548" s="223"/>
      <c r="D548" s="224"/>
      <c r="E548" s="1362"/>
      <c r="F548" s="1140"/>
    </row>
    <row r="549" spans="1:6" s="145" customFormat="1" ht="25.5">
      <c r="B549" s="145" t="s">
        <v>443</v>
      </c>
      <c r="C549" s="223"/>
      <c r="D549" s="224"/>
      <c r="E549" s="1362"/>
      <c r="F549" s="1140"/>
    </row>
    <row r="550" spans="1:6" s="145" customFormat="1" ht="25.5">
      <c r="B550" s="145" t="s">
        <v>444</v>
      </c>
      <c r="C550" s="223"/>
      <c r="D550" s="224"/>
      <c r="E550" s="1362"/>
      <c r="F550" s="1140"/>
    </row>
    <row r="551" spans="1:6" s="145" customFormat="1">
      <c r="B551" s="145" t="s">
        <v>500</v>
      </c>
      <c r="C551" s="223"/>
      <c r="D551" s="224"/>
      <c r="E551" s="1362"/>
      <c r="F551" s="1140"/>
    </row>
    <row r="552" spans="1:6" s="145" customFormat="1">
      <c r="B552" s="145" t="s">
        <v>179</v>
      </c>
      <c r="C552" s="223"/>
      <c r="D552" s="224"/>
      <c r="E552" s="1362"/>
      <c r="F552" s="1140"/>
    </row>
    <row r="553" spans="1:6" s="145" customFormat="1">
      <c r="B553" s="145" t="s">
        <v>447</v>
      </c>
      <c r="C553" s="223"/>
      <c r="D553" s="224"/>
      <c r="E553" s="1362"/>
      <c r="F553" s="1140"/>
    </row>
    <row r="554" spans="1:6" s="145" customFormat="1">
      <c r="B554" s="145" t="s">
        <v>477</v>
      </c>
      <c r="C554" s="223"/>
      <c r="D554" s="224"/>
      <c r="E554" s="1362"/>
      <c r="F554" s="1140"/>
    </row>
    <row r="555" spans="1:6" s="145" customFormat="1">
      <c r="B555" s="145" t="s">
        <v>463</v>
      </c>
      <c r="C555" s="223"/>
      <c r="D555" s="224"/>
      <c r="E555" s="1362"/>
      <c r="F555" s="1140"/>
    </row>
    <row r="556" spans="1:6" s="145" customFormat="1" ht="25.5">
      <c r="B556" s="145" t="s">
        <v>449</v>
      </c>
      <c r="C556" s="223"/>
      <c r="D556" s="224"/>
      <c r="E556" s="1362"/>
      <c r="F556" s="1140"/>
    </row>
    <row r="557" spans="1:6" s="145" customFormat="1">
      <c r="B557" s="239"/>
      <c r="C557" s="223"/>
      <c r="D557" s="224"/>
      <c r="E557" s="1362"/>
      <c r="F557" s="1140"/>
    </row>
    <row r="558" spans="1:6" s="145" customFormat="1">
      <c r="A558" s="145" t="s">
        <v>983</v>
      </c>
      <c r="B558" s="121" t="s">
        <v>501</v>
      </c>
      <c r="C558" s="223" t="s">
        <v>14</v>
      </c>
      <c r="D558" s="224">
        <v>1</v>
      </c>
      <c r="E558" s="1362">
        <v>0</v>
      </c>
      <c r="F558" s="1140">
        <f t="shared" si="0"/>
        <v>0</v>
      </c>
    </row>
    <row r="559" spans="1:6" s="145" customFormat="1">
      <c r="B559" s="144" t="s">
        <v>451</v>
      </c>
      <c r="C559" s="223"/>
      <c r="D559" s="224"/>
      <c r="E559" s="1362"/>
      <c r="F559" s="1140"/>
    </row>
    <row r="560" spans="1:6" s="145" customFormat="1">
      <c r="B560" s="145" t="s">
        <v>442</v>
      </c>
      <c r="C560" s="223"/>
      <c r="D560" s="224"/>
      <c r="E560" s="1362"/>
      <c r="F560" s="1140"/>
    </row>
    <row r="561" spans="1:6" s="145" customFormat="1">
      <c r="B561" s="145" t="s">
        <v>467</v>
      </c>
      <c r="C561" s="223"/>
      <c r="D561" s="224"/>
      <c r="E561" s="1362"/>
      <c r="F561" s="1140"/>
    </row>
    <row r="562" spans="1:6" s="145" customFormat="1" ht="25.5">
      <c r="B562" s="145" t="s">
        <v>444</v>
      </c>
      <c r="C562" s="223"/>
      <c r="D562" s="224"/>
      <c r="E562" s="1362"/>
      <c r="F562" s="1140"/>
    </row>
    <row r="563" spans="1:6" s="145" customFormat="1">
      <c r="B563" s="145" t="s">
        <v>452</v>
      </c>
      <c r="C563" s="223"/>
      <c r="D563" s="224"/>
      <c r="E563" s="1362"/>
      <c r="F563" s="1140"/>
    </row>
    <row r="564" spans="1:6" s="145" customFormat="1">
      <c r="B564" s="145" t="s">
        <v>446</v>
      </c>
      <c r="C564" s="223"/>
      <c r="D564" s="224"/>
      <c r="E564" s="1362"/>
      <c r="F564" s="1140"/>
    </row>
    <row r="565" spans="1:6" s="145" customFormat="1">
      <c r="B565" s="145" t="s">
        <v>491</v>
      </c>
      <c r="C565" s="223"/>
      <c r="D565" s="224"/>
      <c r="E565" s="1362"/>
      <c r="F565" s="1140"/>
    </row>
    <row r="566" spans="1:6" s="145" customFormat="1" ht="25.5">
      <c r="B566" s="145" t="s">
        <v>502</v>
      </c>
      <c r="C566" s="223"/>
      <c r="D566" s="224"/>
      <c r="E566" s="1362"/>
      <c r="F566" s="1140"/>
    </row>
    <row r="567" spans="1:6" s="145" customFormat="1">
      <c r="B567" s="145" t="s">
        <v>463</v>
      </c>
      <c r="C567" s="223"/>
      <c r="D567" s="224"/>
      <c r="E567" s="1362"/>
      <c r="F567" s="1140"/>
    </row>
    <row r="568" spans="1:6" s="145" customFormat="1">
      <c r="B568" s="145" t="s">
        <v>464</v>
      </c>
      <c r="C568" s="223"/>
      <c r="D568" s="224"/>
      <c r="E568" s="1362"/>
      <c r="F568" s="1140"/>
    </row>
    <row r="569" spans="1:6" s="145" customFormat="1">
      <c r="B569" s="239"/>
      <c r="C569" s="223"/>
      <c r="D569" s="224"/>
      <c r="E569" s="1362"/>
      <c r="F569" s="1140"/>
    </row>
    <row r="570" spans="1:6" s="145" customFormat="1">
      <c r="A570" s="145" t="s">
        <v>984</v>
      </c>
      <c r="B570" s="121" t="s">
        <v>503</v>
      </c>
      <c r="C570" s="223" t="s">
        <v>14</v>
      </c>
      <c r="D570" s="224">
        <v>1</v>
      </c>
      <c r="E570" s="1362">
        <v>0</v>
      </c>
      <c r="F570" s="1140">
        <f t="shared" si="0"/>
        <v>0</v>
      </c>
    </row>
    <row r="571" spans="1:6" s="145" customFormat="1">
      <c r="B571" s="1290" t="s">
        <v>504</v>
      </c>
      <c r="C571" s="223"/>
      <c r="D571" s="224"/>
      <c r="E571" s="1362"/>
      <c r="F571" s="1140"/>
    </row>
    <row r="572" spans="1:6" s="145" customFormat="1" ht="25.5">
      <c r="B572" s="145" t="s">
        <v>505</v>
      </c>
      <c r="C572" s="223"/>
      <c r="D572" s="224"/>
      <c r="E572" s="1362"/>
      <c r="F572" s="1140"/>
    </row>
    <row r="573" spans="1:6" s="145" customFormat="1">
      <c r="B573" s="145" t="s">
        <v>467</v>
      </c>
      <c r="C573" s="223"/>
      <c r="D573" s="224"/>
      <c r="E573" s="1362"/>
      <c r="F573" s="1140"/>
    </row>
    <row r="574" spans="1:6" s="145" customFormat="1">
      <c r="B574" s="145" t="s">
        <v>506</v>
      </c>
      <c r="C574" s="223"/>
      <c r="D574" s="224"/>
      <c r="E574" s="1362"/>
      <c r="F574" s="1140"/>
    </row>
    <row r="575" spans="1:6" s="145" customFormat="1">
      <c r="B575" s="145" t="s">
        <v>452</v>
      </c>
      <c r="C575" s="223"/>
      <c r="D575" s="224"/>
      <c r="E575" s="1362"/>
      <c r="F575" s="1140"/>
    </row>
    <row r="576" spans="1:6" s="145" customFormat="1">
      <c r="B576" s="145" t="s">
        <v>446</v>
      </c>
      <c r="C576" s="223"/>
      <c r="D576" s="224"/>
      <c r="E576" s="1362"/>
      <c r="F576" s="1140"/>
    </row>
    <row r="577" spans="1:6" s="145" customFormat="1">
      <c r="B577" s="145" t="s">
        <v>180</v>
      </c>
      <c r="C577" s="223"/>
      <c r="D577" s="224"/>
      <c r="E577" s="1362"/>
      <c r="F577" s="1140"/>
    </row>
    <row r="578" spans="1:6" s="145" customFormat="1" ht="25.5">
      <c r="B578" s="145" t="s">
        <v>691</v>
      </c>
      <c r="C578" s="223"/>
      <c r="D578" s="224"/>
      <c r="E578" s="1362"/>
      <c r="F578" s="1140"/>
    </row>
    <row r="579" spans="1:6" s="145" customFormat="1" ht="25.5">
      <c r="B579" s="145" t="s">
        <v>478</v>
      </c>
      <c r="C579" s="223"/>
      <c r="D579" s="224"/>
      <c r="E579" s="1362"/>
      <c r="F579" s="1140"/>
    </row>
    <row r="580" spans="1:6" s="145" customFormat="1">
      <c r="B580" s="145" t="s">
        <v>464</v>
      </c>
      <c r="C580" s="223"/>
      <c r="D580" s="224"/>
      <c r="E580" s="1362"/>
      <c r="F580" s="1140"/>
    </row>
    <row r="581" spans="1:6" s="145" customFormat="1">
      <c r="B581" s="239"/>
      <c r="C581" s="223"/>
      <c r="D581" s="224"/>
      <c r="E581" s="1362"/>
      <c r="F581" s="1140"/>
    </row>
    <row r="582" spans="1:6" s="145" customFormat="1">
      <c r="A582" s="145" t="s">
        <v>985</v>
      </c>
      <c r="B582" s="121" t="s">
        <v>507</v>
      </c>
      <c r="C582" s="223" t="s">
        <v>14</v>
      </c>
      <c r="D582" s="224">
        <v>1</v>
      </c>
      <c r="E582" s="1362">
        <v>0</v>
      </c>
      <c r="F582" s="1140">
        <f t="shared" si="0"/>
        <v>0</v>
      </c>
    </row>
    <row r="583" spans="1:6" s="145" customFormat="1">
      <c r="B583" s="144" t="s">
        <v>508</v>
      </c>
      <c r="C583" s="223"/>
      <c r="D583" s="224"/>
      <c r="E583" s="1362"/>
      <c r="F583" s="1140"/>
    </row>
    <row r="584" spans="1:6" s="145" customFormat="1">
      <c r="B584" s="145" t="s">
        <v>442</v>
      </c>
      <c r="C584" s="223"/>
      <c r="D584" s="224"/>
      <c r="E584" s="1362"/>
      <c r="F584" s="1140"/>
    </row>
    <row r="585" spans="1:6" s="145" customFormat="1">
      <c r="B585" s="145" t="s">
        <v>509</v>
      </c>
      <c r="C585" s="223"/>
      <c r="D585" s="224"/>
      <c r="E585" s="1362"/>
      <c r="F585" s="1140"/>
    </row>
    <row r="586" spans="1:6" s="145" customFormat="1" ht="25.5">
      <c r="B586" s="145" t="s">
        <v>444</v>
      </c>
      <c r="C586" s="223"/>
      <c r="D586" s="224"/>
      <c r="E586" s="1362"/>
      <c r="F586" s="1140"/>
    </row>
    <row r="587" spans="1:6" s="145" customFormat="1">
      <c r="B587" s="145" t="s">
        <v>510</v>
      </c>
      <c r="C587" s="223"/>
      <c r="D587" s="224"/>
      <c r="E587" s="1362"/>
      <c r="F587" s="1140"/>
    </row>
    <row r="588" spans="1:6" s="145" customFormat="1">
      <c r="B588" s="145" t="s">
        <v>179</v>
      </c>
      <c r="C588" s="223"/>
      <c r="D588" s="224"/>
      <c r="E588" s="1362"/>
      <c r="F588" s="1140"/>
    </row>
    <row r="589" spans="1:6" s="145" customFormat="1">
      <c r="B589" s="145" t="s">
        <v>511</v>
      </c>
      <c r="C589" s="223"/>
      <c r="D589" s="224"/>
      <c r="E589" s="1362"/>
      <c r="F589" s="1140"/>
    </row>
    <row r="590" spans="1:6" s="145" customFormat="1">
      <c r="B590" s="145" t="s">
        <v>453</v>
      </c>
      <c r="C590" s="223"/>
      <c r="D590" s="224"/>
      <c r="E590" s="1362"/>
      <c r="F590" s="1140"/>
    </row>
    <row r="591" spans="1:6" s="145" customFormat="1">
      <c r="B591" s="145" t="s">
        <v>287</v>
      </c>
      <c r="C591" s="223"/>
      <c r="D591" s="224"/>
      <c r="E591" s="1362"/>
      <c r="F591" s="1140"/>
    </row>
    <row r="592" spans="1:6" s="145" customFormat="1">
      <c r="B592" s="145" t="s">
        <v>512</v>
      </c>
      <c r="C592" s="223"/>
      <c r="D592" s="224"/>
      <c r="E592" s="1362"/>
      <c r="F592" s="1140"/>
    </row>
    <row r="593" spans="1:6" s="145" customFormat="1">
      <c r="B593" s="239"/>
      <c r="C593" s="223"/>
      <c r="D593" s="224"/>
      <c r="E593" s="1362"/>
      <c r="F593" s="1140"/>
    </row>
    <row r="594" spans="1:6" s="145" customFormat="1">
      <c r="A594" s="145" t="s">
        <v>986</v>
      </c>
      <c r="B594" s="121" t="s">
        <v>513</v>
      </c>
      <c r="C594" s="223" t="s">
        <v>14</v>
      </c>
      <c r="D594" s="224">
        <v>1</v>
      </c>
      <c r="E594" s="1362">
        <v>0</v>
      </c>
      <c r="F594" s="1140">
        <f t="shared" si="0"/>
        <v>0</v>
      </c>
    </row>
    <row r="595" spans="1:6" s="145" customFormat="1">
      <c r="B595" s="144" t="s">
        <v>514</v>
      </c>
      <c r="C595" s="223"/>
      <c r="D595" s="224"/>
      <c r="E595" s="1362"/>
      <c r="F595" s="1140"/>
    </row>
    <row r="596" spans="1:6" s="145" customFormat="1">
      <c r="B596" s="145" t="s">
        <v>442</v>
      </c>
      <c r="C596" s="223"/>
      <c r="D596" s="224"/>
      <c r="E596" s="1362"/>
      <c r="F596" s="1140"/>
    </row>
    <row r="597" spans="1:6" s="145" customFormat="1">
      <c r="B597" s="145" t="s">
        <v>509</v>
      </c>
      <c r="C597" s="223"/>
      <c r="D597" s="224"/>
      <c r="E597" s="1362"/>
      <c r="F597" s="1140"/>
    </row>
    <row r="598" spans="1:6" s="145" customFormat="1" ht="25.5">
      <c r="B598" s="145" t="s">
        <v>444</v>
      </c>
      <c r="C598" s="223"/>
      <c r="D598" s="224"/>
      <c r="E598" s="1362"/>
      <c r="F598" s="1140"/>
    </row>
    <row r="599" spans="1:6" s="145" customFormat="1">
      <c r="B599" s="145" t="s">
        <v>510</v>
      </c>
      <c r="C599" s="223"/>
      <c r="D599" s="224"/>
      <c r="E599" s="1362"/>
      <c r="F599" s="1140"/>
    </row>
    <row r="600" spans="1:6" s="145" customFormat="1">
      <c r="B600" s="145" t="s">
        <v>446</v>
      </c>
      <c r="C600" s="223"/>
      <c r="D600" s="224"/>
      <c r="E600" s="1362"/>
      <c r="F600" s="1140"/>
    </row>
    <row r="601" spans="1:6" s="145" customFormat="1">
      <c r="B601" s="145" t="s">
        <v>447</v>
      </c>
      <c r="C601" s="223"/>
      <c r="D601" s="224"/>
      <c r="E601" s="1362"/>
      <c r="F601" s="1140"/>
    </row>
    <row r="602" spans="1:6" s="145" customFormat="1">
      <c r="B602" s="145" t="s">
        <v>462</v>
      </c>
      <c r="C602" s="223"/>
      <c r="D602" s="224"/>
      <c r="E602" s="1362"/>
      <c r="F602" s="1140"/>
    </row>
    <row r="603" spans="1:6" s="145" customFormat="1">
      <c r="B603" s="145" t="s">
        <v>287</v>
      </c>
      <c r="C603" s="223"/>
      <c r="D603" s="224"/>
      <c r="E603" s="1362"/>
      <c r="F603" s="1140"/>
    </row>
    <row r="604" spans="1:6" s="145" customFormat="1">
      <c r="B604" s="145" t="s">
        <v>512</v>
      </c>
      <c r="C604" s="223"/>
      <c r="D604" s="224"/>
      <c r="E604" s="1362"/>
      <c r="F604" s="1140"/>
    </row>
    <row r="605" spans="1:6" s="145" customFormat="1">
      <c r="C605" s="223"/>
      <c r="D605" s="224"/>
      <c r="E605" s="1362"/>
      <c r="F605" s="1140"/>
    </row>
    <row r="606" spans="1:6" s="145" customFormat="1">
      <c r="A606" s="145" t="s">
        <v>987</v>
      </c>
      <c r="B606" s="121" t="s">
        <v>515</v>
      </c>
      <c r="C606" s="223" t="s">
        <v>14</v>
      </c>
      <c r="D606" s="224">
        <v>1</v>
      </c>
      <c r="E606" s="1362">
        <v>0</v>
      </c>
      <c r="F606" s="1140">
        <f t="shared" si="0"/>
        <v>0</v>
      </c>
    </row>
    <row r="607" spans="1:6" s="145" customFormat="1">
      <c r="B607" s="144" t="s">
        <v>514</v>
      </c>
      <c r="C607" s="223"/>
      <c r="D607" s="224"/>
      <c r="E607" s="1362"/>
      <c r="F607" s="1140"/>
    </row>
    <row r="608" spans="1:6" s="145" customFormat="1">
      <c r="B608" s="145" t="s">
        <v>442</v>
      </c>
      <c r="C608" s="223"/>
      <c r="D608" s="224"/>
      <c r="E608" s="1362"/>
      <c r="F608" s="1140"/>
    </row>
    <row r="609" spans="1:6" s="145" customFormat="1">
      <c r="B609" s="145" t="s">
        <v>509</v>
      </c>
      <c r="C609" s="223"/>
      <c r="D609" s="224"/>
      <c r="E609" s="1362"/>
      <c r="F609" s="1140"/>
    </row>
    <row r="610" spans="1:6" s="145" customFormat="1" ht="25.5">
      <c r="B610" s="145" t="s">
        <v>444</v>
      </c>
      <c r="C610" s="223"/>
      <c r="D610" s="224"/>
      <c r="E610" s="1362"/>
      <c r="F610" s="1140"/>
    </row>
    <row r="611" spans="1:6" s="145" customFormat="1">
      <c r="B611" s="145" t="s">
        <v>510</v>
      </c>
      <c r="C611" s="223"/>
      <c r="D611" s="224"/>
      <c r="E611" s="1362"/>
      <c r="F611" s="1140"/>
    </row>
    <row r="612" spans="1:6" s="145" customFormat="1">
      <c r="B612" s="145" t="s">
        <v>179</v>
      </c>
      <c r="C612" s="223"/>
      <c r="D612" s="224"/>
      <c r="E612" s="1362"/>
      <c r="F612" s="1140"/>
    </row>
    <row r="613" spans="1:6" s="145" customFormat="1">
      <c r="B613" s="145" t="s">
        <v>180</v>
      </c>
      <c r="C613" s="223"/>
      <c r="D613" s="224"/>
      <c r="E613" s="1362"/>
      <c r="F613" s="1140"/>
    </row>
    <row r="614" spans="1:6" s="145" customFormat="1">
      <c r="B614" s="145" t="s">
        <v>453</v>
      </c>
      <c r="C614" s="223"/>
      <c r="D614" s="224"/>
      <c r="E614" s="1362"/>
      <c r="F614" s="1140"/>
    </row>
    <row r="615" spans="1:6" s="145" customFormat="1">
      <c r="B615" s="145" t="s">
        <v>287</v>
      </c>
      <c r="C615" s="223"/>
      <c r="D615" s="224"/>
      <c r="E615" s="1362"/>
      <c r="F615" s="1140"/>
    </row>
    <row r="616" spans="1:6" s="145" customFormat="1">
      <c r="B616" s="145" t="s">
        <v>512</v>
      </c>
      <c r="C616" s="223"/>
      <c r="D616" s="224"/>
      <c r="E616" s="1362"/>
      <c r="F616" s="1140"/>
    </row>
    <row r="617" spans="1:6" s="145" customFormat="1">
      <c r="B617" s="239"/>
      <c r="C617" s="223"/>
      <c r="D617" s="224"/>
      <c r="E617" s="1362"/>
      <c r="F617" s="1140"/>
    </row>
    <row r="618" spans="1:6" s="145" customFormat="1">
      <c r="A618" s="145" t="s">
        <v>988</v>
      </c>
      <c r="B618" s="121" t="s">
        <v>516</v>
      </c>
      <c r="C618" s="223" t="s">
        <v>14</v>
      </c>
      <c r="D618" s="224">
        <v>1</v>
      </c>
      <c r="E618" s="1362">
        <v>0</v>
      </c>
      <c r="F618" s="1140">
        <f t="shared" si="0"/>
        <v>0</v>
      </c>
    </row>
    <row r="619" spans="1:6" s="145" customFormat="1">
      <c r="B619" s="144" t="s">
        <v>514</v>
      </c>
      <c r="C619" s="223"/>
      <c r="D619" s="224"/>
      <c r="E619" s="1362"/>
      <c r="F619" s="1140"/>
    </row>
    <row r="620" spans="1:6" s="145" customFormat="1">
      <c r="B620" s="145" t="s">
        <v>442</v>
      </c>
      <c r="C620" s="223"/>
      <c r="D620" s="224"/>
      <c r="E620" s="1362"/>
      <c r="F620" s="1140"/>
    </row>
    <row r="621" spans="1:6" s="145" customFormat="1">
      <c r="B621" s="145" t="s">
        <v>509</v>
      </c>
      <c r="C621" s="223"/>
      <c r="D621" s="224"/>
      <c r="E621" s="1362"/>
      <c r="F621" s="1140"/>
    </row>
    <row r="622" spans="1:6" s="145" customFormat="1" ht="25.5">
      <c r="B622" s="145" t="s">
        <v>444</v>
      </c>
      <c r="C622" s="223"/>
      <c r="D622" s="224"/>
      <c r="E622" s="1362"/>
      <c r="F622" s="1140"/>
    </row>
    <row r="623" spans="1:6" s="145" customFormat="1">
      <c r="B623" s="145" t="s">
        <v>510</v>
      </c>
      <c r="C623" s="223"/>
      <c r="D623" s="224"/>
      <c r="E623" s="1362"/>
      <c r="F623" s="1140"/>
    </row>
    <row r="624" spans="1:6" s="145" customFormat="1">
      <c r="B624" s="145" t="s">
        <v>179</v>
      </c>
      <c r="C624" s="223"/>
      <c r="D624" s="224"/>
      <c r="E624" s="1362"/>
      <c r="F624" s="1140"/>
    </row>
    <row r="625" spans="1:6" s="145" customFormat="1">
      <c r="B625" s="145" t="s">
        <v>447</v>
      </c>
      <c r="C625" s="223"/>
      <c r="D625" s="224"/>
      <c r="E625" s="1362"/>
      <c r="F625" s="1140"/>
    </row>
    <row r="626" spans="1:6" s="145" customFormat="1">
      <c r="B626" s="145" t="s">
        <v>453</v>
      </c>
      <c r="C626" s="223"/>
      <c r="D626" s="224"/>
      <c r="E626" s="1362"/>
      <c r="F626" s="1140"/>
    </row>
    <row r="627" spans="1:6" s="145" customFormat="1">
      <c r="B627" s="145" t="s">
        <v>287</v>
      </c>
      <c r="C627" s="223"/>
      <c r="D627" s="224"/>
      <c r="E627" s="1362"/>
      <c r="F627" s="1140"/>
    </row>
    <row r="628" spans="1:6" s="145" customFormat="1">
      <c r="B628" s="145" t="s">
        <v>512</v>
      </c>
      <c r="C628" s="223"/>
      <c r="D628" s="224"/>
      <c r="E628" s="1362"/>
      <c r="F628" s="1140"/>
    </row>
    <row r="629" spans="1:6" s="145" customFormat="1">
      <c r="C629" s="223"/>
      <c r="D629" s="224"/>
      <c r="E629" s="1362"/>
      <c r="F629" s="1140"/>
    </row>
    <row r="630" spans="1:6" s="145" customFormat="1">
      <c r="A630" s="145" t="s">
        <v>989</v>
      </c>
      <c r="B630" s="121" t="s">
        <v>517</v>
      </c>
      <c r="C630" s="223" t="s">
        <v>14</v>
      </c>
      <c r="D630" s="224">
        <v>1</v>
      </c>
      <c r="E630" s="1362">
        <v>0</v>
      </c>
      <c r="F630" s="1140">
        <f t="shared" si="0"/>
        <v>0</v>
      </c>
    </row>
    <row r="631" spans="1:6" s="145" customFormat="1">
      <c r="B631" s="144" t="s">
        <v>518</v>
      </c>
      <c r="C631" s="223"/>
      <c r="D631" s="224"/>
      <c r="E631" s="1362"/>
      <c r="F631" s="1140"/>
    </row>
    <row r="632" spans="1:6" s="145" customFormat="1">
      <c r="B632" s="145" t="s">
        <v>442</v>
      </c>
      <c r="C632" s="223"/>
      <c r="D632" s="224"/>
      <c r="E632" s="1362"/>
      <c r="F632" s="1140"/>
    </row>
    <row r="633" spans="1:6" s="145" customFormat="1">
      <c r="B633" s="145" t="s">
        <v>509</v>
      </c>
      <c r="C633" s="223"/>
      <c r="D633" s="224"/>
      <c r="E633" s="1362"/>
      <c r="F633" s="1140"/>
    </row>
    <row r="634" spans="1:6" s="145" customFormat="1" ht="25.5">
      <c r="B634" s="145" t="s">
        <v>444</v>
      </c>
      <c r="C634" s="223"/>
      <c r="D634" s="224"/>
      <c r="E634" s="1362"/>
      <c r="F634" s="1140"/>
    </row>
    <row r="635" spans="1:6" s="145" customFormat="1">
      <c r="B635" s="145" t="s">
        <v>510</v>
      </c>
      <c r="C635" s="223"/>
      <c r="D635" s="224"/>
      <c r="E635" s="1362"/>
      <c r="F635" s="1140"/>
    </row>
    <row r="636" spans="1:6" s="145" customFormat="1">
      <c r="B636" s="145" t="s">
        <v>179</v>
      </c>
      <c r="C636" s="223"/>
      <c r="D636" s="224"/>
      <c r="E636" s="1362"/>
      <c r="F636" s="1140"/>
    </row>
    <row r="637" spans="1:6" s="145" customFormat="1">
      <c r="B637" s="145" t="s">
        <v>447</v>
      </c>
      <c r="C637" s="223"/>
      <c r="D637" s="224"/>
      <c r="E637" s="1362"/>
      <c r="F637" s="1140"/>
    </row>
    <row r="638" spans="1:6" s="145" customFormat="1">
      <c r="B638" s="145" t="s">
        <v>477</v>
      </c>
      <c r="C638" s="223"/>
      <c r="D638" s="224"/>
      <c r="E638" s="1362"/>
      <c r="F638" s="1140"/>
    </row>
    <row r="639" spans="1:6" s="145" customFormat="1">
      <c r="B639" s="145" t="s">
        <v>287</v>
      </c>
      <c r="C639" s="223"/>
      <c r="D639" s="224"/>
      <c r="E639" s="1362"/>
      <c r="F639" s="1140"/>
    </row>
    <row r="640" spans="1:6" s="145" customFormat="1">
      <c r="B640" s="145" t="s">
        <v>512</v>
      </c>
      <c r="C640" s="223"/>
      <c r="D640" s="224"/>
      <c r="E640" s="1362"/>
      <c r="F640" s="1140"/>
    </row>
    <row r="641" spans="1:6" s="145" customFormat="1">
      <c r="C641" s="223"/>
      <c r="D641" s="224"/>
      <c r="E641" s="1362"/>
      <c r="F641" s="1140"/>
    </row>
    <row r="642" spans="1:6" s="145" customFormat="1">
      <c r="A642" s="145" t="s">
        <v>990</v>
      </c>
      <c r="B642" s="121" t="s">
        <v>730</v>
      </c>
      <c r="C642" s="223" t="s">
        <v>14</v>
      </c>
      <c r="D642" s="224">
        <v>1</v>
      </c>
      <c r="E642" s="1362">
        <v>0</v>
      </c>
      <c r="F642" s="1140">
        <f t="shared" si="0"/>
        <v>0</v>
      </c>
    </row>
    <row r="643" spans="1:6" s="145" customFormat="1">
      <c r="B643" s="144" t="s">
        <v>520</v>
      </c>
      <c r="C643" s="223"/>
      <c r="D643" s="224"/>
      <c r="E643" s="1362"/>
      <c r="F643" s="1140"/>
    </row>
    <row r="644" spans="1:6" s="145" customFormat="1">
      <c r="B644" s="1290" t="s">
        <v>544</v>
      </c>
      <c r="C644" s="223"/>
      <c r="D644" s="224"/>
      <c r="E644" s="1362"/>
      <c r="F644" s="1140"/>
    </row>
    <row r="645" spans="1:6" s="145" customFormat="1" ht="25.5">
      <c r="B645" s="145" t="s">
        <v>521</v>
      </c>
      <c r="C645" s="223"/>
      <c r="D645" s="224"/>
      <c r="E645" s="1362"/>
      <c r="F645" s="1140"/>
    </row>
    <row r="646" spans="1:6" s="145" customFormat="1" ht="25.5">
      <c r="B646" s="145" t="s">
        <v>444</v>
      </c>
      <c r="C646" s="223"/>
      <c r="D646" s="224"/>
      <c r="E646" s="1362"/>
      <c r="F646" s="1140"/>
    </row>
    <row r="647" spans="1:6" s="145" customFormat="1">
      <c r="B647" s="145" t="s">
        <v>452</v>
      </c>
      <c r="C647" s="223"/>
      <c r="D647" s="224"/>
      <c r="E647" s="1362"/>
      <c r="F647" s="1140"/>
    </row>
    <row r="648" spans="1:6" s="145" customFormat="1">
      <c r="B648" s="145" t="s">
        <v>179</v>
      </c>
      <c r="C648" s="223"/>
      <c r="D648" s="224"/>
      <c r="E648" s="1362"/>
      <c r="F648" s="1140"/>
    </row>
    <row r="649" spans="1:6" s="145" customFormat="1">
      <c r="B649" s="145" t="s">
        <v>447</v>
      </c>
      <c r="C649" s="223"/>
      <c r="D649" s="224"/>
      <c r="E649" s="1362"/>
      <c r="F649" s="1140"/>
    </row>
    <row r="650" spans="1:6" s="145" customFormat="1" ht="25.5">
      <c r="B650" s="145" t="s">
        <v>687</v>
      </c>
      <c r="C650" s="223"/>
      <c r="D650" s="224"/>
      <c r="E650" s="1362"/>
      <c r="F650" s="1140"/>
    </row>
    <row r="651" spans="1:6" s="145" customFormat="1" ht="25.5">
      <c r="B651" s="145" t="s">
        <v>688</v>
      </c>
      <c r="C651" s="223"/>
      <c r="D651" s="224"/>
      <c r="E651" s="1362"/>
      <c r="F651" s="1140"/>
    </row>
    <row r="652" spans="1:6" s="145" customFormat="1">
      <c r="B652" s="145" t="s">
        <v>512</v>
      </c>
      <c r="C652" s="223"/>
      <c r="D652" s="224"/>
      <c r="E652" s="1362"/>
      <c r="F652" s="1140"/>
    </row>
    <row r="653" spans="1:6" s="145" customFormat="1">
      <c r="B653" s="239"/>
      <c r="C653" s="223"/>
      <c r="D653" s="224"/>
      <c r="E653" s="1362"/>
      <c r="F653" s="1140"/>
    </row>
    <row r="654" spans="1:6" s="145" customFormat="1">
      <c r="A654" s="145" t="s">
        <v>991</v>
      </c>
      <c r="B654" s="121" t="s">
        <v>529</v>
      </c>
      <c r="C654" s="223" t="s">
        <v>14</v>
      </c>
      <c r="D654" s="224">
        <v>1</v>
      </c>
      <c r="E654" s="1362">
        <v>0</v>
      </c>
      <c r="F654" s="1140">
        <f t="shared" ref="F654" si="5">+D654*E654</f>
        <v>0</v>
      </c>
    </row>
    <row r="655" spans="1:6" s="145" customFormat="1">
      <c r="B655" s="144" t="s">
        <v>528</v>
      </c>
      <c r="C655" s="223"/>
      <c r="D655" s="224"/>
      <c r="E655" s="1362"/>
      <c r="F655" s="1140"/>
    </row>
    <row r="656" spans="1:6" s="145" customFormat="1">
      <c r="B656" s="145" t="s">
        <v>442</v>
      </c>
      <c r="C656" s="223"/>
      <c r="D656" s="224"/>
      <c r="E656" s="1362"/>
      <c r="F656" s="1140"/>
    </row>
    <row r="657" spans="1:7" s="145" customFormat="1" ht="25.5">
      <c r="B657" s="145" t="s">
        <v>523</v>
      </c>
      <c r="C657" s="223"/>
      <c r="D657" s="224"/>
      <c r="E657" s="1362"/>
      <c r="F657" s="1140"/>
    </row>
    <row r="658" spans="1:7" s="145" customFormat="1" ht="25.5">
      <c r="B658" s="145" t="s">
        <v>525</v>
      </c>
      <c r="C658" s="223"/>
      <c r="D658" s="224"/>
      <c r="E658" s="1362"/>
      <c r="F658" s="1140"/>
    </row>
    <row r="659" spans="1:7" s="145" customFormat="1">
      <c r="B659" s="145" t="s">
        <v>524</v>
      </c>
      <c r="C659" s="223"/>
      <c r="D659" s="224"/>
      <c r="E659" s="1362"/>
      <c r="F659" s="1140"/>
    </row>
    <row r="660" spans="1:7" s="145" customFormat="1">
      <c r="B660" s="145" t="s">
        <v>179</v>
      </c>
      <c r="C660" s="223"/>
      <c r="D660" s="224"/>
      <c r="E660" s="1362"/>
      <c r="F660" s="1140"/>
    </row>
    <row r="661" spans="1:7" s="145" customFormat="1">
      <c r="B661" s="145" t="s">
        <v>447</v>
      </c>
      <c r="C661" s="223"/>
      <c r="D661" s="224"/>
      <c r="E661" s="1362"/>
      <c r="F661" s="1140"/>
    </row>
    <row r="662" spans="1:7" s="145" customFormat="1" ht="25.5">
      <c r="B662" s="145" t="s">
        <v>526</v>
      </c>
      <c r="C662" s="223"/>
      <c r="D662" s="224"/>
      <c r="E662" s="1362"/>
      <c r="F662" s="1140"/>
    </row>
    <row r="663" spans="1:7" s="145" customFormat="1" ht="25.5">
      <c r="B663" s="145" t="s">
        <v>688</v>
      </c>
      <c r="C663" s="223"/>
      <c r="D663" s="224"/>
      <c r="E663" s="1362"/>
      <c r="F663" s="1140"/>
    </row>
    <row r="664" spans="1:7" s="145" customFormat="1" ht="38.25">
      <c r="B664" s="145" t="s">
        <v>527</v>
      </c>
      <c r="C664" s="223"/>
      <c r="D664" s="224"/>
      <c r="E664" s="1362"/>
      <c r="F664" s="1140"/>
    </row>
    <row r="665" spans="1:7" s="145" customFormat="1">
      <c r="C665" s="223"/>
      <c r="D665" s="224"/>
      <c r="E665" s="1362"/>
      <c r="F665" s="1140"/>
    </row>
    <row r="666" spans="1:7" s="145" customFormat="1">
      <c r="A666" s="145" t="s">
        <v>992</v>
      </c>
      <c r="B666" s="121" t="s">
        <v>530</v>
      </c>
      <c r="C666" s="223" t="s">
        <v>14</v>
      </c>
      <c r="D666" s="224">
        <v>1</v>
      </c>
      <c r="E666" s="1362">
        <v>0</v>
      </c>
      <c r="F666" s="1140">
        <f t="shared" si="0"/>
        <v>0</v>
      </c>
    </row>
    <row r="667" spans="1:7" s="145" customFormat="1">
      <c r="B667" s="144" t="s">
        <v>441</v>
      </c>
      <c r="C667" s="223"/>
      <c r="D667" s="224"/>
      <c r="E667" s="1362"/>
      <c r="F667" s="1140"/>
    </row>
    <row r="668" spans="1:7" s="145" customFormat="1">
      <c r="B668" s="145" t="s">
        <v>442</v>
      </c>
      <c r="C668" s="223"/>
      <c r="D668" s="224"/>
      <c r="E668" s="1362"/>
      <c r="F668" s="1140"/>
    </row>
    <row r="669" spans="1:7" s="145" customFormat="1" ht="25.5">
      <c r="B669" s="145" t="s">
        <v>531</v>
      </c>
      <c r="C669" s="223"/>
      <c r="D669" s="224"/>
      <c r="E669" s="1362"/>
      <c r="F669" s="1140"/>
    </row>
    <row r="670" spans="1:7" s="145" customFormat="1" ht="25.5">
      <c r="B670" s="145" t="s">
        <v>444</v>
      </c>
      <c r="C670" s="223"/>
      <c r="D670" s="224"/>
      <c r="E670" s="1362"/>
      <c r="F670" s="1140"/>
    </row>
    <row r="671" spans="1:7" s="145" customFormat="1" ht="25.5">
      <c r="B671" s="145" t="s">
        <v>445</v>
      </c>
      <c r="C671" s="223"/>
      <c r="D671" s="224"/>
      <c r="E671" s="1362"/>
      <c r="F671" s="1140"/>
    </row>
    <row r="672" spans="1:7" s="206" customFormat="1">
      <c r="B672" s="145" t="s">
        <v>446</v>
      </c>
      <c r="D672" s="218"/>
      <c r="E672" s="1309"/>
      <c r="F672" s="1129"/>
      <c r="G672" s="142"/>
    </row>
    <row r="673" spans="1:6" s="145" customFormat="1">
      <c r="B673" s="1290" t="s">
        <v>180</v>
      </c>
      <c r="C673" s="223"/>
      <c r="D673" s="224"/>
      <c r="E673" s="1362"/>
      <c r="F673" s="1140"/>
    </row>
    <row r="674" spans="1:6" s="145" customFormat="1" ht="25.5">
      <c r="B674" s="145" t="s">
        <v>691</v>
      </c>
      <c r="C674" s="223"/>
      <c r="D674" s="224"/>
      <c r="E674" s="1362"/>
      <c r="F674" s="1140"/>
    </row>
    <row r="675" spans="1:6" s="145" customFormat="1" ht="38.25">
      <c r="B675" s="145" t="s">
        <v>532</v>
      </c>
      <c r="C675" s="223"/>
      <c r="D675" s="224"/>
      <c r="E675" s="1362"/>
      <c r="F675" s="1140"/>
    </row>
    <row r="676" spans="1:6" s="145" customFormat="1" ht="38.25">
      <c r="B676" s="145" t="s">
        <v>689</v>
      </c>
      <c r="C676" s="223"/>
      <c r="D676" s="224"/>
      <c r="E676" s="1362"/>
      <c r="F676" s="1140"/>
    </row>
    <row r="677" spans="1:6" s="145" customFormat="1">
      <c r="B677" s="239"/>
      <c r="C677" s="223"/>
      <c r="D677" s="224"/>
      <c r="E677" s="1362"/>
      <c r="F677" s="1140"/>
    </row>
    <row r="678" spans="1:6" s="145" customFormat="1">
      <c r="A678" s="145" t="s">
        <v>993</v>
      </c>
      <c r="B678" s="121" t="s">
        <v>533</v>
      </c>
      <c r="C678" s="223" t="s">
        <v>14</v>
      </c>
      <c r="D678" s="224">
        <v>1</v>
      </c>
      <c r="E678" s="1362">
        <v>0</v>
      </c>
      <c r="F678" s="1140">
        <f t="shared" si="0"/>
        <v>0</v>
      </c>
    </row>
    <row r="679" spans="1:6" s="145" customFormat="1">
      <c r="B679" s="144" t="s">
        <v>451</v>
      </c>
      <c r="C679" s="223"/>
      <c r="D679" s="224"/>
      <c r="E679" s="1362"/>
      <c r="F679" s="1140"/>
    </row>
    <row r="680" spans="1:6" s="145" customFormat="1">
      <c r="B680" s="145" t="s">
        <v>442</v>
      </c>
      <c r="C680" s="223"/>
      <c r="D680" s="224"/>
      <c r="E680" s="1362"/>
      <c r="F680" s="1140"/>
    </row>
    <row r="681" spans="1:6" s="145" customFormat="1" ht="25.5">
      <c r="B681" s="145" t="s">
        <v>531</v>
      </c>
      <c r="C681" s="223"/>
      <c r="D681" s="224"/>
      <c r="E681" s="1362"/>
      <c r="F681" s="1140"/>
    </row>
    <row r="682" spans="1:6" s="145" customFormat="1" ht="25.5">
      <c r="B682" s="145" t="s">
        <v>444</v>
      </c>
      <c r="C682" s="223"/>
      <c r="D682" s="224"/>
      <c r="E682" s="1362"/>
      <c r="F682" s="1140"/>
    </row>
    <row r="683" spans="1:6" s="145" customFormat="1">
      <c r="B683" s="145" t="s">
        <v>473</v>
      </c>
      <c r="C683" s="223"/>
      <c r="D683" s="224"/>
      <c r="E683" s="1362"/>
      <c r="F683" s="1140"/>
    </row>
    <row r="684" spans="1:6" s="145" customFormat="1">
      <c r="B684" s="145" t="s">
        <v>179</v>
      </c>
      <c r="C684" s="223"/>
      <c r="D684" s="224"/>
      <c r="E684" s="1362"/>
      <c r="F684" s="1140"/>
    </row>
    <row r="685" spans="1:6" s="145" customFormat="1">
      <c r="B685" s="145" t="s">
        <v>180</v>
      </c>
      <c r="C685" s="223"/>
      <c r="D685" s="224"/>
      <c r="E685" s="1362"/>
      <c r="F685" s="1140"/>
    </row>
    <row r="686" spans="1:6" s="145" customFormat="1">
      <c r="B686" s="145" t="s">
        <v>453</v>
      </c>
      <c r="C686" s="223"/>
      <c r="D686" s="224"/>
      <c r="E686" s="1362"/>
      <c r="F686" s="1140"/>
    </row>
    <row r="687" spans="1:6" s="145" customFormat="1">
      <c r="B687" s="145" t="s">
        <v>454</v>
      </c>
      <c r="C687" s="223"/>
      <c r="D687" s="224"/>
      <c r="E687" s="1362"/>
      <c r="F687" s="1140"/>
    </row>
    <row r="688" spans="1:6" s="145" customFormat="1" ht="25.5">
      <c r="B688" s="145" t="s">
        <v>449</v>
      </c>
      <c r="C688" s="223"/>
      <c r="D688" s="224"/>
      <c r="E688" s="1362"/>
      <c r="F688" s="1140"/>
    </row>
    <row r="689" spans="1:6" s="145" customFormat="1">
      <c r="B689" s="239"/>
      <c r="C689" s="223"/>
      <c r="D689" s="224"/>
      <c r="E689" s="1362"/>
      <c r="F689" s="1140"/>
    </row>
    <row r="690" spans="1:6" s="145" customFormat="1">
      <c r="A690" s="145" t="s">
        <v>994</v>
      </c>
      <c r="B690" s="121" t="s">
        <v>534</v>
      </c>
      <c r="C690" s="223" t="s">
        <v>14</v>
      </c>
      <c r="D690" s="224">
        <v>1</v>
      </c>
      <c r="E690" s="1362">
        <v>0</v>
      </c>
      <c r="F690" s="1140">
        <f t="shared" si="0"/>
        <v>0</v>
      </c>
    </row>
    <row r="691" spans="1:6" s="145" customFormat="1">
      <c r="B691" s="144" t="s">
        <v>522</v>
      </c>
      <c r="C691" s="223"/>
      <c r="D691" s="224"/>
      <c r="E691" s="1362"/>
      <c r="F691" s="1140"/>
    </row>
    <row r="692" spans="1:6" s="145" customFormat="1">
      <c r="B692" s="145" t="s">
        <v>442</v>
      </c>
      <c r="C692" s="223"/>
      <c r="D692" s="224"/>
      <c r="E692" s="1362"/>
      <c r="F692" s="1140"/>
    </row>
    <row r="693" spans="1:6" s="145" customFormat="1" ht="25.5">
      <c r="B693" s="145" t="s">
        <v>531</v>
      </c>
      <c r="C693" s="223"/>
      <c r="D693" s="224"/>
      <c r="E693" s="1362"/>
      <c r="F693" s="1140"/>
    </row>
    <row r="694" spans="1:6" s="145" customFormat="1" ht="25.5">
      <c r="B694" s="145" t="s">
        <v>444</v>
      </c>
      <c r="C694" s="223"/>
      <c r="D694" s="224"/>
      <c r="E694" s="1362"/>
      <c r="F694" s="1140"/>
    </row>
    <row r="695" spans="1:6" s="145" customFormat="1">
      <c r="B695" s="145" t="s">
        <v>452</v>
      </c>
      <c r="C695" s="223"/>
      <c r="D695" s="224"/>
      <c r="E695" s="1362"/>
      <c r="F695" s="1140"/>
    </row>
    <row r="696" spans="1:6" s="145" customFormat="1">
      <c r="B696" s="145" t="s">
        <v>179</v>
      </c>
      <c r="C696" s="223"/>
      <c r="D696" s="224"/>
      <c r="E696" s="1362"/>
      <c r="F696" s="1140"/>
    </row>
    <row r="697" spans="1:6" s="145" customFormat="1">
      <c r="B697" s="145" t="s">
        <v>180</v>
      </c>
      <c r="C697" s="223"/>
      <c r="D697" s="224"/>
      <c r="E697" s="1362"/>
      <c r="F697" s="1140"/>
    </row>
    <row r="698" spans="1:6" s="145" customFormat="1" ht="25.5">
      <c r="B698" s="145" t="s">
        <v>687</v>
      </c>
      <c r="C698" s="223"/>
      <c r="D698" s="224"/>
      <c r="E698" s="1362"/>
      <c r="F698" s="1140"/>
    </row>
    <row r="699" spans="1:6" s="145" customFormat="1">
      <c r="B699" s="145" t="s">
        <v>463</v>
      </c>
      <c r="C699" s="223"/>
      <c r="D699" s="224"/>
      <c r="E699" s="1362"/>
      <c r="F699" s="1140"/>
    </row>
    <row r="700" spans="1:6" s="145" customFormat="1" ht="25.5">
      <c r="B700" s="145" t="s">
        <v>449</v>
      </c>
      <c r="C700" s="223"/>
      <c r="D700" s="224"/>
      <c r="E700" s="1362"/>
      <c r="F700" s="1140"/>
    </row>
    <row r="701" spans="1:6" s="145" customFormat="1">
      <c r="C701" s="223"/>
      <c r="D701" s="224"/>
      <c r="E701" s="1362"/>
      <c r="F701" s="1140"/>
    </row>
    <row r="702" spans="1:6" s="145" customFormat="1">
      <c r="A702" s="145" t="s">
        <v>995</v>
      </c>
      <c r="B702" s="121" t="s">
        <v>535</v>
      </c>
      <c r="C702" s="223" t="s">
        <v>14</v>
      </c>
      <c r="D702" s="224">
        <v>1</v>
      </c>
      <c r="E702" s="1362">
        <v>0</v>
      </c>
      <c r="F702" s="1140">
        <f t="shared" si="0"/>
        <v>0</v>
      </c>
    </row>
    <row r="703" spans="1:6" s="145" customFormat="1">
      <c r="B703" s="144" t="s">
        <v>466</v>
      </c>
      <c r="C703" s="223"/>
      <c r="D703" s="224"/>
      <c r="E703" s="1362"/>
      <c r="F703" s="1140"/>
    </row>
    <row r="704" spans="1:6" s="145" customFormat="1">
      <c r="B704" s="145" t="s">
        <v>442</v>
      </c>
      <c r="C704" s="223"/>
      <c r="D704" s="224"/>
      <c r="E704" s="1362"/>
      <c r="F704" s="1140"/>
    </row>
    <row r="705" spans="1:6" s="145" customFormat="1" ht="25.5">
      <c r="B705" s="145" t="s">
        <v>531</v>
      </c>
      <c r="C705" s="223"/>
      <c r="D705" s="224"/>
      <c r="E705" s="1362"/>
      <c r="F705" s="1140"/>
    </row>
    <row r="706" spans="1:6" s="145" customFormat="1" ht="25.5">
      <c r="B706" s="145" t="s">
        <v>444</v>
      </c>
      <c r="C706" s="223"/>
      <c r="D706" s="224"/>
      <c r="E706" s="1362"/>
      <c r="F706" s="1140"/>
    </row>
    <row r="707" spans="1:6" s="145" customFormat="1">
      <c r="B707" s="145" t="s">
        <v>452</v>
      </c>
      <c r="C707" s="223"/>
      <c r="D707" s="224"/>
      <c r="E707" s="1362"/>
      <c r="F707" s="1140"/>
    </row>
    <row r="708" spans="1:6" s="145" customFormat="1">
      <c r="B708" s="145" t="s">
        <v>179</v>
      </c>
      <c r="C708" s="223"/>
      <c r="D708" s="224"/>
      <c r="E708" s="1362"/>
      <c r="F708" s="1140"/>
    </row>
    <row r="709" spans="1:6" s="145" customFormat="1">
      <c r="B709" s="145" t="s">
        <v>491</v>
      </c>
      <c r="C709" s="223"/>
      <c r="D709" s="224"/>
      <c r="E709" s="1362"/>
      <c r="F709" s="1140"/>
    </row>
    <row r="710" spans="1:6" s="145" customFormat="1" ht="25.5">
      <c r="B710" s="145" t="s">
        <v>687</v>
      </c>
      <c r="C710" s="223"/>
      <c r="D710" s="224"/>
      <c r="E710" s="1362"/>
      <c r="F710" s="1140"/>
    </row>
    <row r="711" spans="1:6" s="145" customFormat="1">
      <c r="B711" s="145" t="s">
        <v>287</v>
      </c>
      <c r="C711" s="223"/>
      <c r="D711" s="224"/>
      <c r="E711" s="1362"/>
      <c r="F711" s="1140"/>
    </row>
    <row r="712" spans="1:6" s="145" customFormat="1" ht="25.5">
      <c r="B712" s="145" t="s">
        <v>449</v>
      </c>
      <c r="C712" s="223"/>
      <c r="D712" s="224"/>
      <c r="E712" s="1362"/>
      <c r="F712" s="1140"/>
    </row>
    <row r="713" spans="1:6" s="145" customFormat="1">
      <c r="B713" s="239"/>
      <c r="C713" s="223"/>
      <c r="D713" s="224"/>
      <c r="E713" s="1362"/>
      <c r="F713" s="1140"/>
    </row>
    <row r="714" spans="1:6" s="145" customFormat="1">
      <c r="A714" s="145" t="s">
        <v>996</v>
      </c>
      <c r="B714" s="121" t="s">
        <v>536</v>
      </c>
      <c r="C714" s="223" t="s">
        <v>14</v>
      </c>
      <c r="D714" s="224">
        <v>1</v>
      </c>
      <c r="E714" s="1362">
        <v>0</v>
      </c>
      <c r="F714" s="1140">
        <f t="shared" si="0"/>
        <v>0</v>
      </c>
    </row>
    <row r="715" spans="1:6" s="145" customFormat="1">
      <c r="B715" s="144" t="s">
        <v>441</v>
      </c>
      <c r="C715" s="223"/>
      <c r="D715" s="224"/>
      <c r="E715" s="1362"/>
      <c r="F715" s="1140"/>
    </row>
    <row r="716" spans="1:6" s="145" customFormat="1">
      <c r="B716" s="145" t="s">
        <v>442</v>
      </c>
      <c r="C716" s="223"/>
      <c r="D716" s="224"/>
      <c r="E716" s="1362"/>
      <c r="F716" s="1140"/>
    </row>
    <row r="717" spans="1:6" s="145" customFormat="1" ht="25.5">
      <c r="B717" s="145" t="s">
        <v>531</v>
      </c>
      <c r="C717" s="223"/>
      <c r="D717" s="224"/>
      <c r="E717" s="1362"/>
      <c r="F717" s="1140"/>
    </row>
    <row r="718" spans="1:6" s="145" customFormat="1" ht="25.5">
      <c r="B718" s="145" t="s">
        <v>444</v>
      </c>
      <c r="C718" s="223"/>
      <c r="D718" s="224"/>
      <c r="E718" s="1362"/>
      <c r="F718" s="1140"/>
    </row>
    <row r="719" spans="1:6" s="145" customFormat="1">
      <c r="B719" s="145" t="s">
        <v>452</v>
      </c>
      <c r="C719" s="223"/>
      <c r="D719" s="224"/>
      <c r="E719" s="1362"/>
      <c r="F719" s="1140"/>
    </row>
    <row r="720" spans="1:6" s="145" customFormat="1">
      <c r="B720" s="145" t="s">
        <v>179</v>
      </c>
      <c r="C720" s="223"/>
      <c r="D720" s="224"/>
      <c r="E720" s="1362"/>
      <c r="F720" s="1140"/>
    </row>
    <row r="721" spans="1:6" s="145" customFormat="1">
      <c r="B721" s="145" t="s">
        <v>447</v>
      </c>
      <c r="C721" s="223"/>
      <c r="D721" s="224"/>
      <c r="E721" s="1362"/>
      <c r="F721" s="1140"/>
    </row>
    <row r="722" spans="1:6" s="145" customFormat="1" ht="25.5">
      <c r="B722" s="145" t="s">
        <v>690</v>
      </c>
      <c r="C722" s="223"/>
      <c r="D722" s="224"/>
      <c r="E722" s="1362"/>
      <c r="F722" s="1140"/>
    </row>
    <row r="723" spans="1:6" s="145" customFormat="1">
      <c r="B723" s="145" t="s">
        <v>463</v>
      </c>
      <c r="C723" s="223"/>
      <c r="D723" s="224"/>
      <c r="E723" s="1362"/>
      <c r="F723" s="1140"/>
    </row>
    <row r="724" spans="1:6" s="145" customFormat="1" ht="25.5">
      <c r="B724" s="145" t="s">
        <v>449</v>
      </c>
      <c r="C724" s="223"/>
      <c r="D724" s="224"/>
      <c r="E724" s="1362"/>
      <c r="F724" s="1140"/>
    </row>
    <row r="725" spans="1:6" s="145" customFormat="1">
      <c r="C725" s="223"/>
      <c r="D725" s="224"/>
      <c r="E725" s="1362"/>
      <c r="F725" s="1140"/>
    </row>
    <row r="726" spans="1:6" s="145" customFormat="1">
      <c r="A726" s="145" t="s">
        <v>997</v>
      </c>
      <c r="B726" s="121" t="s">
        <v>537</v>
      </c>
      <c r="C726" s="223" t="s">
        <v>14</v>
      </c>
      <c r="D726" s="224">
        <v>1</v>
      </c>
      <c r="E726" s="1362">
        <v>0</v>
      </c>
      <c r="F726" s="1140">
        <f t="shared" si="0"/>
        <v>0</v>
      </c>
    </row>
    <row r="727" spans="1:6" s="145" customFormat="1">
      <c r="B727" s="144" t="s">
        <v>441</v>
      </c>
      <c r="C727" s="223"/>
      <c r="D727" s="224"/>
      <c r="E727" s="1362"/>
      <c r="F727" s="1140"/>
    </row>
    <row r="728" spans="1:6" s="145" customFormat="1">
      <c r="B728" s="145" t="s">
        <v>442</v>
      </c>
      <c r="C728" s="223"/>
      <c r="D728" s="224"/>
      <c r="E728" s="1362"/>
      <c r="F728" s="1140"/>
    </row>
    <row r="729" spans="1:6" s="145" customFormat="1" ht="25.5">
      <c r="B729" s="145" t="s">
        <v>531</v>
      </c>
      <c r="C729" s="223"/>
      <c r="D729" s="224"/>
      <c r="E729" s="1362"/>
      <c r="F729" s="1140"/>
    </row>
    <row r="730" spans="1:6" s="145" customFormat="1" ht="25.5">
      <c r="B730" s="145" t="s">
        <v>444</v>
      </c>
      <c r="C730" s="223"/>
      <c r="D730" s="224"/>
      <c r="E730" s="1362"/>
      <c r="F730" s="1140"/>
    </row>
    <row r="731" spans="1:6" s="145" customFormat="1">
      <c r="B731" s="145" t="s">
        <v>452</v>
      </c>
      <c r="C731" s="223"/>
      <c r="D731" s="224"/>
      <c r="E731" s="1362"/>
      <c r="F731" s="1140"/>
    </row>
    <row r="732" spans="1:6" s="145" customFormat="1">
      <c r="B732" s="145" t="s">
        <v>179</v>
      </c>
      <c r="C732" s="223"/>
      <c r="D732" s="224"/>
      <c r="E732" s="1362"/>
      <c r="F732" s="1140"/>
    </row>
    <row r="733" spans="1:6" s="145" customFormat="1">
      <c r="B733" s="145" t="s">
        <v>491</v>
      </c>
      <c r="C733" s="223"/>
      <c r="D733" s="224"/>
      <c r="E733" s="1362"/>
      <c r="F733" s="1140"/>
    </row>
    <row r="734" spans="1:6" s="145" customFormat="1">
      <c r="B734" s="145" t="s">
        <v>453</v>
      </c>
      <c r="C734" s="223"/>
      <c r="D734" s="224"/>
      <c r="E734" s="1362"/>
      <c r="F734" s="1140"/>
    </row>
    <row r="735" spans="1:6" s="145" customFormat="1">
      <c r="B735" s="145" t="s">
        <v>454</v>
      </c>
      <c r="C735" s="223"/>
      <c r="D735" s="224"/>
      <c r="E735" s="1362"/>
      <c r="F735" s="1140"/>
    </row>
    <row r="736" spans="1:6" s="145" customFormat="1" ht="25.5">
      <c r="B736" s="145" t="s">
        <v>449</v>
      </c>
      <c r="C736" s="223"/>
      <c r="D736" s="224"/>
      <c r="E736" s="1362"/>
      <c r="F736" s="1140"/>
    </row>
    <row r="737" spans="1:6" s="145" customFormat="1">
      <c r="C737" s="223"/>
      <c r="D737" s="224"/>
      <c r="E737" s="1362"/>
      <c r="F737" s="1140"/>
    </row>
    <row r="738" spans="1:6" s="145" customFormat="1">
      <c r="A738" s="145" t="s">
        <v>998</v>
      </c>
      <c r="B738" s="121" t="s">
        <v>538</v>
      </c>
      <c r="C738" s="223" t="s">
        <v>14</v>
      </c>
      <c r="D738" s="224">
        <v>2</v>
      </c>
      <c r="E738" s="1362">
        <v>0</v>
      </c>
      <c r="F738" s="1140">
        <f t="shared" si="0"/>
        <v>0</v>
      </c>
    </row>
    <row r="739" spans="1:6" s="145" customFormat="1">
      <c r="B739" s="144" t="s">
        <v>466</v>
      </c>
      <c r="C739" s="223"/>
      <c r="D739" s="224"/>
      <c r="E739" s="1362"/>
      <c r="F739" s="1140"/>
    </row>
    <row r="740" spans="1:6" s="145" customFormat="1">
      <c r="B740" s="145" t="s">
        <v>442</v>
      </c>
      <c r="C740" s="223"/>
      <c r="D740" s="224"/>
      <c r="E740" s="1362"/>
      <c r="F740" s="1140"/>
    </row>
    <row r="741" spans="1:6" s="145" customFormat="1" ht="25.5">
      <c r="B741" s="145" t="s">
        <v>531</v>
      </c>
      <c r="C741" s="223"/>
      <c r="D741" s="224"/>
      <c r="E741" s="1362"/>
      <c r="F741" s="1140"/>
    </row>
    <row r="742" spans="1:6" s="145" customFormat="1" ht="25.5">
      <c r="B742" s="145" t="s">
        <v>444</v>
      </c>
      <c r="C742" s="223"/>
      <c r="D742" s="224"/>
      <c r="E742" s="1362"/>
      <c r="F742" s="1140"/>
    </row>
    <row r="743" spans="1:6" s="145" customFormat="1">
      <c r="B743" s="145" t="s">
        <v>452</v>
      </c>
      <c r="C743" s="223"/>
      <c r="D743" s="224"/>
      <c r="E743" s="1362"/>
      <c r="F743" s="1140"/>
    </row>
    <row r="744" spans="1:6" s="145" customFormat="1">
      <c r="B744" s="145" t="s">
        <v>179</v>
      </c>
      <c r="C744" s="223"/>
      <c r="D744" s="224"/>
      <c r="E744" s="1362"/>
      <c r="F744" s="1140"/>
    </row>
    <row r="745" spans="1:6" s="145" customFormat="1">
      <c r="B745" s="145" t="s">
        <v>491</v>
      </c>
      <c r="C745" s="223"/>
      <c r="D745" s="224"/>
      <c r="E745" s="1362"/>
      <c r="F745" s="1140"/>
    </row>
    <row r="746" spans="1:6" s="145" customFormat="1" ht="25.5">
      <c r="B746" s="145" t="s">
        <v>687</v>
      </c>
      <c r="C746" s="223"/>
      <c r="D746" s="224"/>
      <c r="E746" s="1362"/>
      <c r="F746" s="1140"/>
    </row>
    <row r="747" spans="1:6" s="145" customFormat="1">
      <c r="B747" s="145" t="s">
        <v>287</v>
      </c>
      <c r="C747" s="223"/>
      <c r="D747" s="224"/>
      <c r="E747" s="1362"/>
      <c r="F747" s="1140"/>
    </row>
    <row r="748" spans="1:6" s="145" customFormat="1" ht="25.5">
      <c r="B748" s="145" t="s">
        <v>449</v>
      </c>
      <c r="C748" s="223"/>
      <c r="D748" s="224"/>
      <c r="E748" s="1362"/>
      <c r="F748" s="1140"/>
    </row>
    <row r="749" spans="1:6" s="145" customFormat="1">
      <c r="B749" s="239"/>
      <c r="C749" s="223"/>
      <c r="D749" s="224"/>
      <c r="E749" s="1362"/>
      <c r="F749" s="1140"/>
    </row>
    <row r="750" spans="1:6" s="145" customFormat="1">
      <c r="A750" s="145" t="s">
        <v>999</v>
      </c>
      <c r="B750" s="121" t="s">
        <v>539</v>
      </c>
      <c r="C750" s="223" t="s">
        <v>14</v>
      </c>
      <c r="D750" s="224">
        <v>1</v>
      </c>
      <c r="E750" s="1362">
        <v>0</v>
      </c>
      <c r="F750" s="1140">
        <f t="shared" si="0"/>
        <v>0</v>
      </c>
    </row>
    <row r="751" spans="1:6" s="145" customFormat="1">
      <c r="B751" s="144" t="s">
        <v>441</v>
      </c>
      <c r="C751" s="223"/>
      <c r="D751" s="224"/>
      <c r="E751" s="1362"/>
      <c r="F751" s="1140"/>
    </row>
    <row r="752" spans="1:6" s="145" customFormat="1">
      <c r="B752" s="145" t="s">
        <v>442</v>
      </c>
      <c r="C752" s="223"/>
      <c r="D752" s="224"/>
      <c r="E752" s="1362"/>
      <c r="F752" s="1140"/>
    </row>
    <row r="753" spans="1:6" s="145" customFormat="1" ht="25.5">
      <c r="B753" s="145" t="s">
        <v>531</v>
      </c>
      <c r="C753" s="223"/>
      <c r="D753" s="224"/>
      <c r="E753" s="1362"/>
      <c r="F753" s="1140"/>
    </row>
    <row r="754" spans="1:6" s="145" customFormat="1" ht="25.5">
      <c r="B754" s="145" t="s">
        <v>444</v>
      </c>
      <c r="C754" s="223"/>
      <c r="D754" s="224"/>
      <c r="E754" s="1362"/>
      <c r="F754" s="1140"/>
    </row>
    <row r="755" spans="1:6" s="145" customFormat="1">
      <c r="B755" s="145" t="s">
        <v>452</v>
      </c>
      <c r="C755" s="223"/>
      <c r="D755" s="224"/>
      <c r="E755" s="1362"/>
      <c r="F755" s="1140"/>
    </row>
    <row r="756" spans="1:6" s="145" customFormat="1">
      <c r="B756" s="145" t="s">
        <v>179</v>
      </c>
      <c r="C756" s="223"/>
      <c r="D756" s="224"/>
      <c r="E756" s="1362"/>
      <c r="F756" s="1140"/>
    </row>
    <row r="757" spans="1:6" s="145" customFormat="1">
      <c r="B757" s="145" t="s">
        <v>483</v>
      </c>
      <c r="C757" s="223"/>
      <c r="D757" s="224"/>
      <c r="E757" s="1362"/>
      <c r="F757" s="1140"/>
    </row>
    <row r="758" spans="1:6" s="145" customFormat="1">
      <c r="B758" s="145" t="s">
        <v>477</v>
      </c>
      <c r="C758" s="223"/>
      <c r="D758" s="224"/>
      <c r="E758" s="1362"/>
      <c r="F758" s="1140"/>
    </row>
    <row r="759" spans="1:6" s="145" customFormat="1">
      <c r="B759" s="145" t="s">
        <v>463</v>
      </c>
      <c r="C759" s="223"/>
      <c r="D759" s="224"/>
      <c r="E759" s="1362"/>
      <c r="F759" s="1140"/>
    </row>
    <row r="760" spans="1:6" s="145" customFormat="1" ht="25.5">
      <c r="B760" s="145" t="s">
        <v>449</v>
      </c>
      <c r="C760" s="223"/>
      <c r="D760" s="224"/>
      <c r="E760" s="1362"/>
      <c r="F760" s="1140"/>
    </row>
    <row r="761" spans="1:6" s="145" customFormat="1">
      <c r="B761" s="239"/>
      <c r="C761" s="223"/>
      <c r="D761" s="224"/>
      <c r="E761" s="1362"/>
      <c r="F761" s="1140"/>
    </row>
    <row r="762" spans="1:6" s="145" customFormat="1">
      <c r="A762" s="145" t="s">
        <v>1000</v>
      </c>
      <c r="B762" s="121" t="s">
        <v>540</v>
      </c>
      <c r="C762" s="223" t="s">
        <v>14</v>
      </c>
      <c r="D762" s="224">
        <v>1</v>
      </c>
      <c r="E762" s="1362">
        <v>0</v>
      </c>
      <c r="F762" s="1140">
        <f t="shared" ref="F762:F1436" si="6">+D762*E762</f>
        <v>0</v>
      </c>
    </row>
    <row r="763" spans="1:6" s="145" customFormat="1">
      <c r="B763" s="144" t="s">
        <v>541</v>
      </c>
      <c r="C763" s="223"/>
      <c r="D763" s="224"/>
      <c r="E763" s="1362"/>
      <c r="F763" s="1140"/>
    </row>
    <row r="764" spans="1:6" s="145" customFormat="1">
      <c r="B764" s="1290" t="s">
        <v>442</v>
      </c>
      <c r="C764" s="223"/>
      <c r="D764" s="224"/>
      <c r="E764" s="1362"/>
      <c r="F764" s="1140"/>
    </row>
    <row r="765" spans="1:6" s="145" customFormat="1" ht="25.5">
      <c r="B765" s="145" t="s">
        <v>531</v>
      </c>
      <c r="C765" s="223"/>
      <c r="D765" s="224"/>
      <c r="E765" s="1362"/>
      <c r="F765" s="1140"/>
    </row>
    <row r="766" spans="1:6" s="145" customFormat="1" ht="25.5">
      <c r="B766" s="145" t="s">
        <v>444</v>
      </c>
      <c r="C766" s="223"/>
      <c r="D766" s="224"/>
      <c r="E766" s="1362"/>
      <c r="F766" s="1140"/>
    </row>
    <row r="767" spans="1:6" s="145" customFormat="1">
      <c r="B767" s="145" t="s">
        <v>452</v>
      </c>
      <c r="C767" s="223"/>
      <c r="D767" s="224"/>
      <c r="E767" s="1362"/>
      <c r="F767" s="1140"/>
    </row>
    <row r="768" spans="1:6" s="145" customFormat="1">
      <c r="B768" s="145" t="s">
        <v>446</v>
      </c>
      <c r="C768" s="223"/>
      <c r="D768" s="224"/>
      <c r="E768" s="1362"/>
      <c r="F768" s="1140"/>
    </row>
    <row r="769" spans="1:6" s="145" customFormat="1">
      <c r="B769" s="145" t="s">
        <v>180</v>
      </c>
      <c r="C769" s="223"/>
      <c r="D769" s="224"/>
      <c r="E769" s="1362"/>
      <c r="F769" s="1140"/>
    </row>
    <row r="770" spans="1:6" s="145" customFormat="1">
      <c r="B770" s="145" t="s">
        <v>477</v>
      </c>
      <c r="C770" s="223"/>
      <c r="D770" s="224"/>
      <c r="E770" s="1362"/>
      <c r="F770" s="1140"/>
    </row>
    <row r="771" spans="1:6" s="145" customFormat="1">
      <c r="B771" s="145" t="s">
        <v>542</v>
      </c>
      <c r="C771" s="223"/>
      <c r="D771" s="224"/>
      <c r="E771" s="1362"/>
      <c r="F771" s="1140"/>
    </row>
    <row r="772" spans="1:6" s="145" customFormat="1" ht="25.5">
      <c r="B772" s="145" t="s">
        <v>449</v>
      </c>
      <c r="C772" s="223"/>
      <c r="D772" s="224"/>
      <c r="E772" s="1362"/>
      <c r="F772" s="1140"/>
    </row>
    <row r="773" spans="1:6" s="145" customFormat="1">
      <c r="B773" s="239"/>
      <c r="C773" s="223"/>
      <c r="D773" s="224"/>
      <c r="E773" s="1362"/>
      <c r="F773" s="1140"/>
    </row>
    <row r="774" spans="1:6" s="145" customFormat="1">
      <c r="A774" s="145" t="s">
        <v>1001</v>
      </c>
      <c r="B774" s="211" t="s">
        <v>729</v>
      </c>
      <c r="C774" s="223" t="s">
        <v>14</v>
      </c>
      <c r="D774" s="224">
        <v>1</v>
      </c>
      <c r="E774" s="1362">
        <v>0</v>
      </c>
      <c r="F774" s="1140">
        <f t="shared" si="6"/>
        <v>0</v>
      </c>
    </row>
    <row r="775" spans="1:6" s="145" customFormat="1">
      <c r="B775" s="144" t="s">
        <v>543</v>
      </c>
      <c r="C775" s="223"/>
      <c r="D775" s="224"/>
      <c r="E775" s="1362"/>
      <c r="F775" s="1140"/>
    </row>
    <row r="776" spans="1:6" s="145" customFormat="1">
      <c r="B776" s="1290" t="s">
        <v>544</v>
      </c>
      <c r="C776" s="223"/>
      <c r="D776" s="224"/>
      <c r="E776" s="1362"/>
      <c r="F776" s="1140"/>
    </row>
    <row r="777" spans="1:6" s="145" customFormat="1" ht="25.5">
      <c r="B777" s="145" t="s">
        <v>531</v>
      </c>
      <c r="C777" s="223"/>
      <c r="D777" s="224"/>
      <c r="E777" s="1362"/>
      <c r="F777" s="1140"/>
    </row>
    <row r="778" spans="1:6" s="145" customFormat="1" ht="25.5">
      <c r="B778" s="145" t="s">
        <v>545</v>
      </c>
      <c r="C778" s="223"/>
      <c r="D778" s="224"/>
      <c r="E778" s="1362"/>
      <c r="F778" s="1140"/>
    </row>
    <row r="779" spans="1:6" s="145" customFormat="1">
      <c r="B779" s="145" t="s">
        <v>452</v>
      </c>
      <c r="C779" s="223"/>
      <c r="D779" s="224"/>
      <c r="E779" s="1362"/>
      <c r="F779" s="1140"/>
    </row>
    <row r="780" spans="1:6" s="145" customFormat="1">
      <c r="B780" s="145" t="s">
        <v>179</v>
      </c>
      <c r="C780" s="223"/>
      <c r="D780" s="224"/>
      <c r="E780" s="1362"/>
      <c r="F780" s="1140"/>
    </row>
    <row r="781" spans="1:6" s="145" customFormat="1">
      <c r="B781" s="145" t="s">
        <v>546</v>
      </c>
      <c r="C781" s="223"/>
      <c r="D781" s="224"/>
      <c r="E781" s="1362"/>
      <c r="F781" s="1140"/>
    </row>
    <row r="782" spans="1:6" s="145" customFormat="1" ht="25.5">
      <c r="B782" s="145" t="s">
        <v>526</v>
      </c>
      <c r="C782" s="223"/>
      <c r="D782" s="224"/>
      <c r="E782" s="1362"/>
      <c r="F782" s="1140"/>
    </row>
    <row r="783" spans="1:6" s="145" customFormat="1">
      <c r="B783" s="145" t="s">
        <v>547</v>
      </c>
      <c r="C783" s="223"/>
      <c r="D783" s="224"/>
      <c r="E783" s="1362"/>
      <c r="F783" s="1140"/>
    </row>
    <row r="784" spans="1:6" s="145" customFormat="1">
      <c r="B784" s="145" t="s">
        <v>464</v>
      </c>
      <c r="C784" s="223"/>
      <c r="D784" s="224"/>
      <c r="E784" s="1362"/>
      <c r="F784" s="1140"/>
    </row>
    <row r="785" spans="1:6" s="145" customFormat="1">
      <c r="B785" s="239"/>
      <c r="C785" s="223"/>
      <c r="D785" s="224"/>
      <c r="E785" s="1362"/>
      <c r="F785" s="1140"/>
    </row>
    <row r="786" spans="1:6" s="145" customFormat="1">
      <c r="A786" s="145" t="s">
        <v>1002</v>
      </c>
      <c r="B786" s="121" t="s">
        <v>548</v>
      </c>
      <c r="C786" s="223" t="s">
        <v>14</v>
      </c>
      <c r="D786" s="224">
        <v>1</v>
      </c>
      <c r="E786" s="1362">
        <v>0</v>
      </c>
      <c r="F786" s="1140">
        <f t="shared" si="6"/>
        <v>0</v>
      </c>
    </row>
    <row r="787" spans="1:6" s="145" customFormat="1">
      <c r="B787" s="144" t="s">
        <v>528</v>
      </c>
      <c r="C787" s="223"/>
      <c r="D787" s="224"/>
      <c r="E787" s="1362"/>
      <c r="F787" s="1140"/>
    </row>
    <row r="788" spans="1:6" s="145" customFormat="1">
      <c r="B788" s="145" t="s">
        <v>544</v>
      </c>
      <c r="C788" s="223"/>
      <c r="D788" s="224"/>
      <c r="E788" s="1362"/>
      <c r="F788" s="1140"/>
    </row>
    <row r="789" spans="1:6" s="145" customFormat="1" ht="25.5">
      <c r="B789" s="145" t="s">
        <v>443</v>
      </c>
      <c r="C789" s="223"/>
      <c r="D789" s="224"/>
      <c r="E789" s="1362"/>
      <c r="F789" s="1140"/>
    </row>
    <row r="790" spans="1:6" s="145" customFormat="1" ht="25.5">
      <c r="B790" s="145" t="s">
        <v>444</v>
      </c>
      <c r="C790" s="223"/>
      <c r="D790" s="224"/>
      <c r="E790" s="1362"/>
      <c r="F790" s="1140"/>
    </row>
    <row r="791" spans="1:6" s="145" customFormat="1">
      <c r="B791" s="145" t="s">
        <v>452</v>
      </c>
      <c r="C791" s="223"/>
      <c r="D791" s="224"/>
      <c r="E791" s="1362"/>
      <c r="F791" s="1140"/>
    </row>
    <row r="792" spans="1:6" s="145" customFormat="1">
      <c r="B792" s="145" t="s">
        <v>446</v>
      </c>
      <c r="C792" s="223"/>
      <c r="D792" s="224"/>
      <c r="E792" s="1362"/>
      <c r="F792" s="1140"/>
    </row>
    <row r="793" spans="1:6" s="145" customFormat="1">
      <c r="B793" s="145" t="s">
        <v>180</v>
      </c>
      <c r="C793" s="223"/>
      <c r="D793" s="224"/>
      <c r="E793" s="1362"/>
      <c r="F793" s="1140"/>
    </row>
    <row r="794" spans="1:6" s="145" customFormat="1">
      <c r="B794" s="145" t="s">
        <v>453</v>
      </c>
      <c r="C794" s="223"/>
      <c r="D794" s="224"/>
      <c r="E794" s="1362"/>
      <c r="F794" s="1140"/>
    </row>
    <row r="795" spans="1:6" s="145" customFormat="1">
      <c r="B795" s="145" t="s">
        <v>463</v>
      </c>
      <c r="C795" s="223"/>
      <c r="D795" s="224"/>
      <c r="E795" s="1362"/>
      <c r="F795" s="1140"/>
    </row>
    <row r="796" spans="1:6" s="145" customFormat="1" ht="25.5">
      <c r="B796" s="145" t="s">
        <v>449</v>
      </c>
      <c r="C796" s="223"/>
      <c r="D796" s="224"/>
      <c r="E796" s="1362"/>
      <c r="F796" s="1140"/>
    </row>
    <row r="797" spans="1:6" s="145" customFormat="1">
      <c r="B797" s="121"/>
      <c r="C797" s="223"/>
      <c r="D797" s="224"/>
      <c r="E797" s="1362"/>
      <c r="F797" s="1140"/>
    </row>
    <row r="798" spans="1:6" s="145" customFormat="1">
      <c r="A798" s="145" t="s">
        <v>1003</v>
      </c>
      <c r="B798" s="121" t="s">
        <v>549</v>
      </c>
      <c r="C798" s="223" t="s">
        <v>14</v>
      </c>
      <c r="D798" s="224">
        <v>1</v>
      </c>
      <c r="E798" s="1362">
        <v>0</v>
      </c>
      <c r="F798" s="1140">
        <f t="shared" si="6"/>
        <v>0</v>
      </c>
    </row>
    <row r="799" spans="1:6" s="145" customFormat="1">
      <c r="B799" s="144" t="s">
        <v>543</v>
      </c>
      <c r="C799" s="223"/>
      <c r="D799" s="224"/>
      <c r="E799" s="1362"/>
      <c r="F799" s="1140"/>
    </row>
    <row r="800" spans="1:6" s="145" customFormat="1">
      <c r="B800" s="145" t="s">
        <v>544</v>
      </c>
      <c r="C800" s="223"/>
      <c r="D800" s="224"/>
      <c r="E800" s="1362"/>
      <c r="F800" s="1140"/>
    </row>
    <row r="801" spans="1:6" s="145" customFormat="1" ht="25.5">
      <c r="B801" s="145" t="s">
        <v>443</v>
      </c>
      <c r="C801" s="223"/>
      <c r="D801" s="224"/>
      <c r="E801" s="1362"/>
      <c r="F801" s="1140"/>
    </row>
    <row r="802" spans="1:6" s="145" customFormat="1" ht="25.5">
      <c r="B802" s="145" t="s">
        <v>444</v>
      </c>
      <c r="C802" s="223"/>
      <c r="D802" s="224"/>
      <c r="E802" s="1362"/>
      <c r="F802" s="1140"/>
    </row>
    <row r="803" spans="1:6" s="145" customFormat="1">
      <c r="B803" s="145" t="s">
        <v>452</v>
      </c>
      <c r="C803" s="223"/>
      <c r="D803" s="224"/>
      <c r="E803" s="1362"/>
      <c r="F803" s="1140"/>
    </row>
    <row r="804" spans="1:6" s="145" customFormat="1">
      <c r="B804" s="145" t="s">
        <v>446</v>
      </c>
      <c r="C804" s="223"/>
      <c r="D804" s="224"/>
      <c r="E804" s="1362"/>
      <c r="F804" s="1140"/>
    </row>
    <row r="805" spans="1:6" s="145" customFormat="1">
      <c r="B805" s="145" t="s">
        <v>180</v>
      </c>
      <c r="C805" s="223"/>
      <c r="D805" s="224"/>
      <c r="E805" s="1362"/>
      <c r="F805" s="1140"/>
    </row>
    <row r="806" spans="1:6" s="145" customFormat="1" ht="25.5">
      <c r="B806" s="145" t="s">
        <v>691</v>
      </c>
      <c r="C806" s="223"/>
      <c r="D806" s="224"/>
      <c r="E806" s="1362"/>
      <c r="F806" s="1140"/>
    </row>
    <row r="807" spans="1:6" s="145" customFormat="1" ht="25.5">
      <c r="B807" s="145" t="s">
        <v>468</v>
      </c>
      <c r="C807" s="223"/>
      <c r="D807" s="224"/>
      <c r="E807" s="1362"/>
      <c r="F807" s="1140"/>
    </row>
    <row r="808" spans="1:6" s="145" customFormat="1" ht="25.5">
      <c r="B808" s="145" t="s">
        <v>449</v>
      </c>
      <c r="C808" s="223"/>
      <c r="D808" s="224"/>
      <c r="E808" s="1362"/>
      <c r="F808" s="1140"/>
    </row>
    <row r="809" spans="1:6" s="145" customFormat="1">
      <c r="B809" s="239"/>
      <c r="C809" s="223"/>
      <c r="D809" s="224"/>
      <c r="E809" s="1362"/>
      <c r="F809" s="1140"/>
    </row>
    <row r="810" spans="1:6" s="145" customFormat="1">
      <c r="A810" s="145" t="s">
        <v>1004</v>
      </c>
      <c r="B810" s="121" t="s">
        <v>550</v>
      </c>
      <c r="C810" s="223" t="s">
        <v>14</v>
      </c>
      <c r="D810" s="224">
        <v>1</v>
      </c>
      <c r="E810" s="1362">
        <v>0</v>
      </c>
      <c r="F810" s="1140">
        <f t="shared" si="6"/>
        <v>0</v>
      </c>
    </row>
    <row r="811" spans="1:6" s="145" customFormat="1">
      <c r="B811" s="144" t="s">
        <v>543</v>
      </c>
      <c r="C811" s="223"/>
      <c r="D811" s="224"/>
      <c r="E811" s="1362"/>
      <c r="F811" s="1140"/>
    </row>
    <row r="812" spans="1:6" s="145" customFormat="1">
      <c r="B812" s="145" t="s">
        <v>544</v>
      </c>
      <c r="C812" s="223"/>
      <c r="D812" s="224"/>
      <c r="E812" s="1362"/>
      <c r="F812" s="1140"/>
    </row>
    <row r="813" spans="1:6" s="145" customFormat="1" ht="25.5">
      <c r="B813" s="145" t="s">
        <v>443</v>
      </c>
      <c r="C813" s="223"/>
      <c r="D813" s="224"/>
      <c r="E813" s="1362"/>
      <c r="F813" s="1140"/>
    </row>
    <row r="814" spans="1:6" s="145" customFormat="1" ht="25.5">
      <c r="B814" s="145" t="s">
        <v>545</v>
      </c>
      <c r="C814" s="223"/>
      <c r="D814" s="224"/>
      <c r="E814" s="1362"/>
      <c r="F814" s="1140"/>
    </row>
    <row r="815" spans="1:6" s="145" customFormat="1">
      <c r="B815" s="145" t="s">
        <v>452</v>
      </c>
      <c r="C815" s="223"/>
      <c r="D815" s="224"/>
      <c r="E815" s="1362"/>
      <c r="F815" s="1140"/>
    </row>
    <row r="816" spans="1:6" s="145" customFormat="1">
      <c r="B816" s="145" t="s">
        <v>551</v>
      </c>
      <c r="C816" s="223"/>
      <c r="D816" s="224"/>
      <c r="E816" s="1362"/>
      <c r="F816" s="1140"/>
    </row>
    <row r="817" spans="1:6" s="145" customFormat="1">
      <c r="B817" s="145" t="s">
        <v>180</v>
      </c>
      <c r="C817" s="223"/>
      <c r="D817" s="224"/>
      <c r="E817" s="1362"/>
      <c r="F817" s="1140"/>
    </row>
    <row r="818" spans="1:6" s="145" customFormat="1" ht="25.5">
      <c r="B818" s="145" t="s">
        <v>691</v>
      </c>
      <c r="C818" s="223"/>
      <c r="D818" s="224"/>
      <c r="E818" s="1362"/>
      <c r="F818" s="1140"/>
    </row>
    <row r="819" spans="1:6" s="145" customFormat="1" ht="25.5">
      <c r="B819" s="145" t="s">
        <v>468</v>
      </c>
      <c r="C819" s="223"/>
      <c r="D819" s="224"/>
      <c r="E819" s="1362"/>
      <c r="F819" s="1140"/>
    </row>
    <row r="820" spans="1:6" s="145" customFormat="1" ht="25.5">
      <c r="B820" s="145" t="s">
        <v>552</v>
      </c>
      <c r="C820" s="223"/>
      <c r="D820" s="224"/>
      <c r="E820" s="1362"/>
      <c r="F820" s="1140"/>
    </row>
    <row r="821" spans="1:6" s="145" customFormat="1">
      <c r="B821" s="239"/>
      <c r="C821" s="223"/>
      <c r="D821" s="224"/>
      <c r="E821" s="1362"/>
      <c r="F821" s="1140"/>
    </row>
    <row r="822" spans="1:6" s="145" customFormat="1">
      <c r="A822" s="145" t="s">
        <v>1005</v>
      </c>
      <c r="B822" s="121" t="s">
        <v>553</v>
      </c>
      <c r="C822" s="223" t="s">
        <v>14</v>
      </c>
      <c r="D822" s="224">
        <v>1</v>
      </c>
      <c r="E822" s="1362">
        <v>0</v>
      </c>
      <c r="F822" s="1140">
        <f t="shared" si="6"/>
        <v>0</v>
      </c>
    </row>
    <row r="823" spans="1:6" s="145" customFormat="1">
      <c r="B823" s="144" t="s">
        <v>554</v>
      </c>
      <c r="C823" s="223"/>
      <c r="D823" s="224"/>
      <c r="E823" s="1362"/>
      <c r="F823" s="1140"/>
    </row>
    <row r="824" spans="1:6" s="145" customFormat="1">
      <c r="B824" s="145" t="s">
        <v>544</v>
      </c>
      <c r="C824" s="223"/>
      <c r="D824" s="224"/>
      <c r="E824" s="1362"/>
      <c r="F824" s="1140"/>
    </row>
    <row r="825" spans="1:6" s="145" customFormat="1">
      <c r="B825" s="145" t="s">
        <v>509</v>
      </c>
      <c r="C825" s="223"/>
      <c r="D825" s="224"/>
      <c r="E825" s="1362"/>
      <c r="F825" s="1140"/>
    </row>
    <row r="826" spans="1:6" s="145" customFormat="1" ht="25.5">
      <c r="B826" s="145" t="s">
        <v>444</v>
      </c>
      <c r="C826" s="223"/>
      <c r="D826" s="224"/>
      <c r="E826" s="1362"/>
      <c r="F826" s="1140"/>
    </row>
    <row r="827" spans="1:6" s="145" customFormat="1" ht="25.5">
      <c r="B827" s="145" t="s">
        <v>461</v>
      </c>
      <c r="C827" s="223"/>
      <c r="D827" s="224"/>
      <c r="E827" s="1362"/>
      <c r="F827" s="1140"/>
    </row>
    <row r="828" spans="1:6" s="145" customFormat="1">
      <c r="B828" s="145" t="s">
        <v>179</v>
      </c>
      <c r="C828" s="223"/>
      <c r="D828" s="224"/>
      <c r="E828" s="1362"/>
      <c r="F828" s="1140"/>
    </row>
    <row r="829" spans="1:6" s="145" customFormat="1">
      <c r="B829" s="145" t="s">
        <v>180</v>
      </c>
      <c r="C829" s="223"/>
      <c r="D829" s="224"/>
      <c r="E829" s="1362"/>
      <c r="F829" s="1140"/>
    </row>
    <row r="830" spans="1:6" s="145" customFormat="1">
      <c r="B830" s="145" t="s">
        <v>448</v>
      </c>
      <c r="C830" s="223"/>
      <c r="D830" s="224"/>
      <c r="E830" s="1362"/>
      <c r="F830" s="1140"/>
    </row>
    <row r="831" spans="1:6" s="145" customFormat="1">
      <c r="B831" s="145" t="s">
        <v>542</v>
      </c>
      <c r="C831" s="223"/>
      <c r="D831" s="224"/>
      <c r="E831" s="1362"/>
      <c r="F831" s="1140"/>
    </row>
    <row r="832" spans="1:6" s="145" customFormat="1" ht="25.5">
      <c r="B832" s="145" t="s">
        <v>552</v>
      </c>
      <c r="C832" s="223"/>
      <c r="D832" s="224"/>
      <c r="E832" s="1362"/>
      <c r="F832" s="1140"/>
    </row>
    <row r="833" spans="1:6" s="145" customFormat="1">
      <c r="B833" s="239"/>
      <c r="C833" s="223"/>
      <c r="D833" s="224"/>
      <c r="E833" s="1362"/>
      <c r="F833" s="1140"/>
    </row>
    <row r="834" spans="1:6" s="145" customFormat="1">
      <c r="A834" s="145" t="s">
        <v>1006</v>
      </c>
      <c r="B834" s="121" t="s">
        <v>555</v>
      </c>
      <c r="C834" s="223" t="s">
        <v>14</v>
      </c>
      <c r="D834" s="224">
        <v>1</v>
      </c>
      <c r="E834" s="1362">
        <v>0</v>
      </c>
      <c r="F834" s="1140">
        <f t="shared" si="6"/>
        <v>0</v>
      </c>
    </row>
    <row r="835" spans="1:6" s="145" customFormat="1">
      <c r="B835" s="144" t="s">
        <v>543</v>
      </c>
      <c r="C835" s="223"/>
      <c r="D835" s="224"/>
      <c r="E835" s="1362"/>
      <c r="F835" s="1140"/>
    </row>
    <row r="836" spans="1:6" s="145" customFormat="1">
      <c r="B836" s="145" t="s">
        <v>544</v>
      </c>
      <c r="C836" s="223"/>
      <c r="D836" s="224"/>
      <c r="E836" s="1362"/>
      <c r="F836" s="1140"/>
    </row>
    <row r="837" spans="1:6" s="145" customFormat="1">
      <c r="B837" s="145" t="s">
        <v>509</v>
      </c>
      <c r="C837" s="223"/>
      <c r="D837" s="224"/>
      <c r="E837" s="1362"/>
      <c r="F837" s="1140"/>
    </row>
    <row r="838" spans="1:6" s="145" customFormat="1" ht="25.5">
      <c r="B838" s="145" t="s">
        <v>444</v>
      </c>
      <c r="C838" s="223"/>
      <c r="D838" s="224"/>
      <c r="E838" s="1362"/>
      <c r="F838" s="1140"/>
    </row>
    <row r="839" spans="1:6" s="145" customFormat="1">
      <c r="B839" s="145" t="s">
        <v>452</v>
      </c>
      <c r="C839" s="223"/>
      <c r="D839" s="224"/>
      <c r="E839" s="1362"/>
      <c r="F839" s="1140"/>
    </row>
    <row r="840" spans="1:6" s="145" customFormat="1">
      <c r="B840" s="145" t="s">
        <v>179</v>
      </c>
      <c r="C840" s="223"/>
      <c r="D840" s="224"/>
      <c r="E840" s="1362"/>
      <c r="F840" s="1140"/>
    </row>
    <row r="841" spans="1:6" s="145" customFormat="1">
      <c r="B841" s="145" t="s">
        <v>180</v>
      </c>
      <c r="C841" s="223"/>
      <c r="D841" s="224"/>
      <c r="E841" s="1362"/>
      <c r="F841" s="1140"/>
    </row>
    <row r="842" spans="1:6" s="145" customFormat="1">
      <c r="B842" s="145" t="s">
        <v>462</v>
      </c>
      <c r="C842" s="223"/>
      <c r="D842" s="224"/>
      <c r="E842" s="1362"/>
      <c r="F842" s="1140"/>
    </row>
    <row r="843" spans="1:6" s="145" customFormat="1" ht="25.5">
      <c r="B843" s="145" t="s">
        <v>468</v>
      </c>
      <c r="C843" s="223"/>
      <c r="D843" s="224"/>
      <c r="E843" s="1362"/>
      <c r="F843" s="1140"/>
    </row>
    <row r="844" spans="1:6" s="145" customFormat="1" ht="25.5">
      <c r="B844" s="145" t="s">
        <v>552</v>
      </c>
      <c r="C844" s="223"/>
      <c r="D844" s="224"/>
      <c r="E844" s="1362"/>
      <c r="F844" s="1140"/>
    </row>
    <row r="845" spans="1:6" s="145" customFormat="1">
      <c r="B845" s="239"/>
      <c r="C845" s="223"/>
      <c r="D845" s="224"/>
      <c r="E845" s="1362"/>
      <c r="F845" s="1140"/>
    </row>
    <row r="846" spans="1:6" s="145" customFormat="1">
      <c r="A846" s="145" t="s">
        <v>1007</v>
      </c>
      <c r="B846" s="121" t="s">
        <v>556</v>
      </c>
      <c r="C846" s="223" t="s">
        <v>14</v>
      </c>
      <c r="D846" s="224">
        <v>1</v>
      </c>
      <c r="E846" s="1362">
        <v>0</v>
      </c>
      <c r="F846" s="1140">
        <f t="shared" si="6"/>
        <v>0</v>
      </c>
    </row>
    <row r="847" spans="1:6" s="145" customFormat="1">
      <c r="B847" s="144" t="s">
        <v>543</v>
      </c>
      <c r="C847" s="223"/>
      <c r="D847" s="224"/>
      <c r="E847" s="1362"/>
      <c r="F847" s="1140"/>
    </row>
    <row r="848" spans="1:6" s="145" customFormat="1">
      <c r="B848" s="145" t="s">
        <v>544</v>
      </c>
      <c r="C848" s="223"/>
      <c r="D848" s="224"/>
      <c r="E848" s="1362"/>
      <c r="F848" s="1140"/>
    </row>
    <row r="849" spans="1:6" s="145" customFormat="1">
      <c r="B849" s="145" t="s">
        <v>509</v>
      </c>
      <c r="C849" s="223"/>
      <c r="D849" s="224"/>
      <c r="E849" s="1362"/>
      <c r="F849" s="1140"/>
    </row>
    <row r="850" spans="1:6" s="145" customFormat="1" ht="25.5">
      <c r="B850" s="145" t="s">
        <v>444</v>
      </c>
      <c r="C850" s="223"/>
      <c r="D850" s="224"/>
      <c r="E850" s="1362"/>
      <c r="F850" s="1140"/>
    </row>
    <row r="851" spans="1:6" s="145" customFormat="1">
      <c r="B851" s="145" t="s">
        <v>452</v>
      </c>
      <c r="C851" s="223"/>
      <c r="D851" s="224"/>
      <c r="E851" s="1362"/>
      <c r="F851" s="1140"/>
    </row>
    <row r="852" spans="1:6" s="145" customFormat="1">
      <c r="B852" s="145" t="s">
        <v>179</v>
      </c>
      <c r="C852" s="223"/>
      <c r="D852" s="224"/>
      <c r="E852" s="1362"/>
      <c r="F852" s="1140"/>
    </row>
    <row r="853" spans="1:6" s="145" customFormat="1">
      <c r="B853" s="145" t="s">
        <v>180</v>
      </c>
      <c r="C853" s="223"/>
      <c r="D853" s="224"/>
      <c r="E853" s="1362"/>
      <c r="F853" s="1140"/>
    </row>
    <row r="854" spans="1:6" s="145" customFormat="1">
      <c r="B854" s="145" t="s">
        <v>477</v>
      </c>
      <c r="C854" s="223"/>
      <c r="D854" s="224"/>
      <c r="E854" s="1362"/>
      <c r="F854" s="1140"/>
    </row>
    <row r="855" spans="1:6" s="145" customFormat="1">
      <c r="B855" s="145" t="s">
        <v>557</v>
      </c>
      <c r="C855" s="223"/>
      <c r="D855" s="224"/>
      <c r="E855" s="1362"/>
      <c r="F855" s="1140"/>
    </row>
    <row r="856" spans="1:6" s="145" customFormat="1" ht="25.5">
      <c r="B856" s="145" t="s">
        <v>552</v>
      </c>
      <c r="C856" s="223"/>
      <c r="D856" s="224"/>
      <c r="E856" s="1362"/>
      <c r="F856" s="1140"/>
    </row>
    <row r="857" spans="1:6" s="145" customFormat="1">
      <c r="B857" s="239"/>
      <c r="C857" s="223"/>
      <c r="D857" s="224"/>
      <c r="E857" s="1362"/>
      <c r="F857" s="1140"/>
    </row>
    <row r="858" spans="1:6" s="145" customFormat="1">
      <c r="A858" s="145" t="s">
        <v>1008</v>
      </c>
      <c r="B858" s="121" t="s">
        <v>558</v>
      </c>
      <c r="C858" s="223" t="s">
        <v>14</v>
      </c>
      <c r="D858" s="224">
        <v>1</v>
      </c>
      <c r="E858" s="1362">
        <v>0</v>
      </c>
      <c r="F858" s="1140">
        <f t="shared" si="6"/>
        <v>0</v>
      </c>
    </row>
    <row r="859" spans="1:6" s="145" customFormat="1">
      <c r="B859" s="144" t="s">
        <v>559</v>
      </c>
      <c r="C859" s="223"/>
      <c r="D859" s="224"/>
      <c r="E859" s="1362"/>
      <c r="F859" s="1140"/>
    </row>
    <row r="860" spans="1:6" s="145" customFormat="1">
      <c r="B860" s="145" t="s">
        <v>544</v>
      </c>
      <c r="C860" s="223"/>
      <c r="D860" s="224"/>
      <c r="E860" s="1362"/>
      <c r="F860" s="1140"/>
    </row>
    <row r="861" spans="1:6" s="145" customFormat="1">
      <c r="B861" s="145" t="s">
        <v>509</v>
      </c>
      <c r="C861" s="223"/>
      <c r="D861" s="224"/>
      <c r="E861" s="1362"/>
      <c r="F861" s="1140"/>
    </row>
    <row r="862" spans="1:6" s="145" customFormat="1" ht="25.5">
      <c r="B862" s="145" t="s">
        <v>444</v>
      </c>
      <c r="C862" s="223"/>
      <c r="D862" s="224"/>
      <c r="E862" s="1362"/>
      <c r="F862" s="1140"/>
    </row>
    <row r="863" spans="1:6" s="145" customFormat="1">
      <c r="B863" s="145" t="s">
        <v>452</v>
      </c>
      <c r="C863" s="223"/>
      <c r="D863" s="224"/>
      <c r="E863" s="1362"/>
      <c r="F863" s="1140"/>
    </row>
    <row r="864" spans="1:6" s="145" customFormat="1">
      <c r="B864" s="145" t="s">
        <v>446</v>
      </c>
      <c r="C864" s="223"/>
      <c r="D864" s="224"/>
      <c r="E864" s="1362"/>
      <c r="F864" s="1140"/>
    </row>
    <row r="865" spans="1:6" s="145" customFormat="1">
      <c r="B865" s="145" t="s">
        <v>180</v>
      </c>
      <c r="C865" s="223"/>
      <c r="D865" s="224"/>
      <c r="E865" s="1362"/>
      <c r="F865" s="1140"/>
    </row>
    <row r="866" spans="1:6" s="145" customFormat="1">
      <c r="B866" s="145" t="s">
        <v>487</v>
      </c>
      <c r="C866" s="223"/>
      <c r="D866" s="224"/>
      <c r="E866" s="1362"/>
      <c r="F866" s="1140"/>
    </row>
    <row r="867" spans="1:6" s="145" customFormat="1" ht="25.5">
      <c r="B867" s="145" t="s">
        <v>468</v>
      </c>
      <c r="C867" s="223"/>
      <c r="D867" s="224"/>
      <c r="E867" s="1362"/>
      <c r="F867" s="1140"/>
    </row>
    <row r="868" spans="1:6" s="145" customFormat="1" ht="25.5">
      <c r="B868" s="145" t="s">
        <v>552</v>
      </c>
      <c r="C868" s="223"/>
      <c r="D868" s="224"/>
      <c r="E868" s="1362"/>
      <c r="F868" s="1140"/>
    </row>
    <row r="869" spans="1:6" s="145" customFormat="1">
      <c r="C869" s="223"/>
      <c r="D869" s="224"/>
      <c r="E869" s="1362"/>
      <c r="F869" s="1140"/>
    </row>
    <row r="870" spans="1:6" s="145" customFormat="1">
      <c r="A870" s="145" t="s">
        <v>1009</v>
      </c>
      <c r="B870" s="121" t="s">
        <v>558</v>
      </c>
      <c r="C870" s="223" t="s">
        <v>14</v>
      </c>
      <c r="D870" s="224">
        <v>1</v>
      </c>
      <c r="E870" s="1362">
        <v>0</v>
      </c>
      <c r="F870" s="1140">
        <f t="shared" ref="F870" si="7">+D870*E870</f>
        <v>0</v>
      </c>
    </row>
    <row r="871" spans="1:6" s="145" customFormat="1">
      <c r="B871" s="144" t="s">
        <v>543</v>
      </c>
      <c r="C871" s="223"/>
      <c r="D871" s="224"/>
      <c r="E871" s="1362"/>
      <c r="F871" s="1140"/>
    </row>
    <row r="872" spans="1:6" s="145" customFormat="1">
      <c r="B872" s="145" t="s">
        <v>544</v>
      </c>
      <c r="C872" s="223"/>
      <c r="D872" s="224"/>
      <c r="E872" s="1362"/>
      <c r="F872" s="1140"/>
    </row>
    <row r="873" spans="1:6" s="145" customFormat="1">
      <c r="B873" s="145" t="s">
        <v>509</v>
      </c>
      <c r="C873" s="223"/>
      <c r="D873" s="224"/>
      <c r="E873" s="1362"/>
      <c r="F873" s="1140"/>
    </row>
    <row r="874" spans="1:6" s="145" customFormat="1" ht="25.5">
      <c r="B874" s="145" t="s">
        <v>444</v>
      </c>
      <c r="C874" s="223"/>
      <c r="D874" s="224"/>
      <c r="E874" s="1362"/>
      <c r="F874" s="1140"/>
    </row>
    <row r="875" spans="1:6" s="145" customFormat="1">
      <c r="B875" s="145" t="s">
        <v>452</v>
      </c>
      <c r="C875" s="223"/>
      <c r="D875" s="224"/>
      <c r="E875" s="1362"/>
      <c r="F875" s="1140"/>
    </row>
    <row r="876" spans="1:6" s="145" customFormat="1">
      <c r="B876" s="145" t="s">
        <v>446</v>
      </c>
      <c r="C876" s="223"/>
      <c r="D876" s="224"/>
      <c r="E876" s="1362"/>
      <c r="F876" s="1140"/>
    </row>
    <row r="877" spans="1:6" s="145" customFormat="1">
      <c r="B877" s="145" t="s">
        <v>180</v>
      </c>
      <c r="C877" s="223"/>
      <c r="D877" s="224"/>
      <c r="E877" s="1362"/>
      <c r="F877" s="1140"/>
    </row>
    <row r="878" spans="1:6" s="145" customFormat="1">
      <c r="B878" s="145" t="s">
        <v>487</v>
      </c>
      <c r="C878" s="223"/>
      <c r="D878" s="224"/>
      <c r="E878" s="1362"/>
      <c r="F878" s="1140"/>
    </row>
    <row r="879" spans="1:6" s="145" customFormat="1" ht="25.5">
      <c r="B879" s="145" t="s">
        <v>468</v>
      </c>
      <c r="C879" s="223"/>
      <c r="D879" s="224"/>
      <c r="E879" s="1362"/>
      <c r="F879" s="1140"/>
    </row>
    <row r="880" spans="1:6" s="145" customFormat="1" ht="25.5">
      <c r="B880" s="145" t="s">
        <v>552</v>
      </c>
      <c r="C880" s="223"/>
      <c r="D880" s="224"/>
      <c r="E880" s="1362"/>
      <c r="F880" s="1140"/>
    </row>
    <row r="881" spans="1:6" s="145" customFormat="1">
      <c r="C881" s="223"/>
      <c r="D881" s="224"/>
      <c r="E881" s="1362"/>
      <c r="F881" s="1140"/>
    </row>
    <row r="882" spans="1:6" s="145" customFormat="1">
      <c r="A882" s="145" t="s">
        <v>1010</v>
      </c>
      <c r="B882" s="121" t="s">
        <v>560</v>
      </c>
      <c r="C882" s="223" t="s">
        <v>14</v>
      </c>
      <c r="D882" s="224">
        <v>1</v>
      </c>
      <c r="E882" s="1362">
        <v>0</v>
      </c>
      <c r="F882" s="1140">
        <f t="shared" si="6"/>
        <v>0</v>
      </c>
    </row>
    <row r="883" spans="1:6" s="145" customFormat="1">
      <c r="B883" s="144" t="s">
        <v>543</v>
      </c>
      <c r="C883" s="223"/>
      <c r="D883" s="224"/>
      <c r="E883" s="1362"/>
      <c r="F883" s="1140"/>
    </row>
    <row r="884" spans="1:6" s="145" customFormat="1">
      <c r="B884" s="145" t="s">
        <v>544</v>
      </c>
      <c r="C884" s="223"/>
      <c r="D884" s="224"/>
      <c r="E884" s="1362"/>
      <c r="F884" s="1140"/>
    </row>
    <row r="885" spans="1:6" s="145" customFormat="1">
      <c r="B885" s="145" t="s">
        <v>509</v>
      </c>
      <c r="C885" s="223"/>
      <c r="D885" s="224"/>
      <c r="E885" s="1362"/>
      <c r="F885" s="1140"/>
    </row>
    <row r="886" spans="1:6" s="145" customFormat="1" ht="25.5">
      <c r="B886" s="145" t="s">
        <v>444</v>
      </c>
      <c r="C886" s="223"/>
      <c r="D886" s="224"/>
      <c r="E886" s="1362"/>
      <c r="F886" s="1140"/>
    </row>
    <row r="887" spans="1:6" s="145" customFormat="1">
      <c r="B887" s="145" t="s">
        <v>452</v>
      </c>
      <c r="C887" s="223"/>
      <c r="D887" s="224"/>
      <c r="E887" s="1362"/>
      <c r="F887" s="1140"/>
    </row>
    <row r="888" spans="1:6" s="145" customFormat="1">
      <c r="B888" s="145" t="s">
        <v>446</v>
      </c>
      <c r="C888" s="223"/>
      <c r="D888" s="224"/>
      <c r="E888" s="1362"/>
      <c r="F888" s="1140"/>
    </row>
    <row r="889" spans="1:6" s="145" customFormat="1">
      <c r="B889" s="145" t="s">
        <v>180</v>
      </c>
      <c r="C889" s="223"/>
      <c r="D889" s="224"/>
      <c r="E889" s="1362"/>
      <c r="F889" s="1140"/>
    </row>
    <row r="890" spans="1:6" s="145" customFormat="1">
      <c r="B890" s="145" t="s">
        <v>448</v>
      </c>
      <c r="C890" s="223"/>
      <c r="D890" s="224"/>
      <c r="E890" s="1362"/>
      <c r="F890" s="1140"/>
    </row>
    <row r="891" spans="1:6" s="145" customFormat="1" ht="25.5">
      <c r="B891" s="145" t="s">
        <v>561</v>
      </c>
      <c r="C891" s="223"/>
      <c r="D891" s="224"/>
      <c r="E891" s="1362"/>
      <c r="F891" s="1140"/>
    </row>
    <row r="892" spans="1:6" s="145" customFormat="1" ht="25.5">
      <c r="B892" s="145" t="s">
        <v>552</v>
      </c>
      <c r="C892" s="223"/>
      <c r="D892" s="224"/>
      <c r="E892" s="1362"/>
      <c r="F892" s="1140"/>
    </row>
    <row r="893" spans="1:6" s="145" customFormat="1">
      <c r="B893" s="239"/>
      <c r="C893" s="223"/>
      <c r="D893" s="224"/>
      <c r="E893" s="1362"/>
      <c r="F893" s="1140"/>
    </row>
    <row r="894" spans="1:6" s="145" customFormat="1">
      <c r="A894" s="145" t="s">
        <v>1011</v>
      </c>
      <c r="B894" s="121" t="s">
        <v>562</v>
      </c>
      <c r="C894" s="223" t="s">
        <v>14</v>
      </c>
      <c r="D894" s="224">
        <v>1</v>
      </c>
      <c r="E894" s="1362">
        <v>0</v>
      </c>
      <c r="F894" s="1140">
        <f t="shared" si="6"/>
        <v>0</v>
      </c>
    </row>
    <row r="895" spans="1:6" s="145" customFormat="1">
      <c r="B895" s="144" t="s">
        <v>559</v>
      </c>
      <c r="C895" s="223"/>
      <c r="D895" s="224"/>
      <c r="E895" s="1362"/>
      <c r="F895" s="1140"/>
    </row>
    <row r="896" spans="1:6" s="145" customFormat="1">
      <c r="B896" s="145" t="s">
        <v>544</v>
      </c>
      <c r="C896" s="223"/>
      <c r="D896" s="224"/>
      <c r="E896" s="1362"/>
      <c r="F896" s="1140"/>
    </row>
    <row r="897" spans="1:6" s="145" customFormat="1">
      <c r="B897" s="145" t="s">
        <v>467</v>
      </c>
      <c r="C897" s="223"/>
      <c r="D897" s="224"/>
      <c r="E897" s="1362"/>
      <c r="F897" s="1140"/>
    </row>
    <row r="898" spans="1:6" s="145" customFormat="1" ht="25.5">
      <c r="B898" s="145" t="s">
        <v>444</v>
      </c>
      <c r="C898" s="223"/>
      <c r="D898" s="224"/>
      <c r="E898" s="1362"/>
      <c r="F898" s="1140"/>
    </row>
    <row r="899" spans="1:6" s="145" customFormat="1" ht="25.5">
      <c r="B899" s="145" t="s">
        <v>461</v>
      </c>
      <c r="C899" s="223"/>
      <c r="D899" s="224"/>
      <c r="E899" s="1362"/>
      <c r="F899" s="1140"/>
    </row>
    <row r="900" spans="1:6" s="145" customFormat="1">
      <c r="B900" s="145" t="s">
        <v>446</v>
      </c>
      <c r="C900" s="223"/>
      <c r="D900" s="224"/>
      <c r="E900" s="1362"/>
      <c r="F900" s="1140"/>
    </row>
    <row r="901" spans="1:6" s="145" customFormat="1">
      <c r="B901" s="145" t="s">
        <v>447</v>
      </c>
      <c r="C901" s="223"/>
      <c r="D901" s="224"/>
      <c r="E901" s="1362"/>
      <c r="F901" s="1140"/>
    </row>
    <row r="902" spans="1:6" s="145" customFormat="1">
      <c r="B902" s="145" t="s">
        <v>462</v>
      </c>
      <c r="C902" s="223"/>
      <c r="D902" s="224"/>
      <c r="E902" s="1362"/>
      <c r="F902" s="1140"/>
    </row>
    <row r="903" spans="1:6" s="145" customFormat="1">
      <c r="B903" s="145" t="s">
        <v>463</v>
      </c>
      <c r="C903" s="223"/>
      <c r="D903" s="224"/>
      <c r="E903" s="1362"/>
      <c r="F903" s="1140"/>
    </row>
    <row r="904" spans="1:6" s="145" customFormat="1">
      <c r="B904" s="145" t="s">
        <v>464</v>
      </c>
      <c r="C904" s="223"/>
      <c r="D904" s="224"/>
      <c r="E904" s="1362"/>
      <c r="F904" s="1140"/>
    </row>
    <row r="905" spans="1:6" s="145" customFormat="1">
      <c r="C905" s="223"/>
      <c r="D905" s="224"/>
      <c r="E905" s="1362"/>
      <c r="F905" s="1140"/>
    </row>
    <row r="906" spans="1:6" s="145" customFormat="1">
      <c r="A906" s="145" t="s">
        <v>1012</v>
      </c>
      <c r="B906" s="121" t="s">
        <v>563</v>
      </c>
      <c r="C906" s="223" t="s">
        <v>14</v>
      </c>
      <c r="D906" s="224">
        <v>1</v>
      </c>
      <c r="E906" s="1362">
        <v>0</v>
      </c>
      <c r="F906" s="1140">
        <f t="shared" si="6"/>
        <v>0</v>
      </c>
    </row>
    <row r="907" spans="1:6" s="145" customFormat="1">
      <c r="B907" s="144" t="s">
        <v>541</v>
      </c>
      <c r="C907" s="223"/>
      <c r="D907" s="224"/>
      <c r="E907" s="1362"/>
      <c r="F907" s="1140"/>
    </row>
    <row r="908" spans="1:6" s="145" customFormat="1">
      <c r="B908" s="145" t="s">
        <v>564</v>
      </c>
      <c r="C908" s="223"/>
      <c r="D908" s="224"/>
      <c r="E908" s="1362"/>
      <c r="F908" s="1140"/>
    </row>
    <row r="909" spans="1:6" s="145" customFormat="1" ht="25.5">
      <c r="B909" s="145" t="s">
        <v>443</v>
      </c>
      <c r="C909" s="223"/>
      <c r="D909" s="224"/>
      <c r="E909" s="1362"/>
      <c r="F909" s="1140"/>
    </row>
    <row r="910" spans="1:6" s="145" customFormat="1" ht="25.5">
      <c r="B910" s="145" t="s">
        <v>444</v>
      </c>
      <c r="C910" s="223"/>
      <c r="D910" s="224"/>
      <c r="E910" s="1362"/>
      <c r="F910" s="1140"/>
    </row>
    <row r="911" spans="1:6" s="145" customFormat="1">
      <c r="B911" s="145" t="s">
        <v>452</v>
      </c>
      <c r="C911" s="223"/>
      <c r="D911" s="224"/>
      <c r="E911" s="1362"/>
      <c r="F911" s="1140"/>
    </row>
    <row r="912" spans="1:6" s="145" customFormat="1">
      <c r="B912" s="145" t="s">
        <v>446</v>
      </c>
      <c r="C912" s="223"/>
      <c r="D912" s="224"/>
      <c r="E912" s="1362"/>
      <c r="F912" s="1140"/>
    </row>
    <row r="913" spans="1:6" s="145" customFormat="1">
      <c r="B913" s="145" t="s">
        <v>180</v>
      </c>
      <c r="C913" s="223"/>
      <c r="D913" s="224"/>
      <c r="E913" s="1362"/>
      <c r="F913" s="1140"/>
    </row>
    <row r="914" spans="1:6" s="145" customFormat="1">
      <c r="B914" s="145" t="s">
        <v>462</v>
      </c>
      <c r="C914" s="223"/>
      <c r="D914" s="224"/>
      <c r="E914" s="1362"/>
      <c r="F914" s="1140"/>
    </row>
    <row r="915" spans="1:6" s="145" customFormat="1" ht="38.25">
      <c r="B915" s="145" t="s">
        <v>689</v>
      </c>
      <c r="C915" s="223"/>
      <c r="D915" s="224"/>
      <c r="E915" s="1362"/>
      <c r="F915" s="1140"/>
    </row>
    <row r="916" spans="1:6" s="145" customFormat="1" ht="25.5">
      <c r="B916" s="145" t="s">
        <v>449</v>
      </c>
      <c r="C916" s="223"/>
      <c r="D916" s="224"/>
      <c r="E916" s="1362"/>
      <c r="F916" s="1140"/>
    </row>
    <row r="917" spans="1:6" s="145" customFormat="1">
      <c r="B917" s="239"/>
      <c r="C917" s="223"/>
      <c r="D917" s="224"/>
      <c r="E917" s="1362"/>
      <c r="F917" s="1140"/>
    </row>
    <row r="918" spans="1:6" s="145" customFormat="1">
      <c r="A918" s="145" t="s">
        <v>1013</v>
      </c>
      <c r="B918" s="121" t="s">
        <v>565</v>
      </c>
      <c r="C918" s="223" t="s">
        <v>14</v>
      </c>
      <c r="D918" s="224">
        <v>1</v>
      </c>
      <c r="E918" s="1362">
        <v>0</v>
      </c>
      <c r="F918" s="1140">
        <f t="shared" si="6"/>
        <v>0</v>
      </c>
    </row>
    <row r="919" spans="1:6" s="145" customFormat="1">
      <c r="B919" s="144" t="s">
        <v>541</v>
      </c>
      <c r="C919" s="223"/>
      <c r="D919" s="224"/>
      <c r="E919" s="1362"/>
      <c r="F919" s="1140"/>
    </row>
    <row r="920" spans="1:6" s="145" customFormat="1">
      <c r="B920" s="145" t="s">
        <v>564</v>
      </c>
      <c r="C920" s="223"/>
      <c r="D920" s="224"/>
      <c r="E920" s="1362"/>
      <c r="F920" s="1140"/>
    </row>
    <row r="921" spans="1:6" s="145" customFormat="1">
      <c r="B921" s="145" t="s">
        <v>509</v>
      </c>
      <c r="C921" s="223"/>
      <c r="D921" s="224"/>
      <c r="E921" s="1362"/>
      <c r="F921" s="1140"/>
    </row>
    <row r="922" spans="1:6" s="145" customFormat="1" ht="25.5">
      <c r="B922" s="145" t="s">
        <v>444</v>
      </c>
      <c r="C922" s="223"/>
      <c r="D922" s="224"/>
      <c r="E922" s="1362"/>
      <c r="F922" s="1140"/>
    </row>
    <row r="923" spans="1:6" s="145" customFormat="1">
      <c r="B923" s="145" t="s">
        <v>452</v>
      </c>
      <c r="C923" s="223"/>
      <c r="D923" s="224"/>
      <c r="E923" s="1362"/>
      <c r="F923" s="1140"/>
    </row>
    <row r="924" spans="1:6" s="145" customFormat="1">
      <c r="B924" s="145" t="s">
        <v>446</v>
      </c>
      <c r="C924" s="223"/>
      <c r="D924" s="224"/>
      <c r="E924" s="1362"/>
      <c r="F924" s="1140"/>
    </row>
    <row r="925" spans="1:6" s="145" customFormat="1">
      <c r="B925" s="145" t="s">
        <v>180</v>
      </c>
      <c r="C925" s="223"/>
      <c r="D925" s="224"/>
      <c r="E925" s="1362"/>
      <c r="F925" s="1140"/>
    </row>
    <row r="926" spans="1:6" s="145" customFormat="1">
      <c r="B926" s="145" t="s">
        <v>477</v>
      </c>
      <c r="C926" s="223"/>
      <c r="D926" s="224"/>
      <c r="E926" s="1362"/>
      <c r="F926" s="1140"/>
    </row>
    <row r="927" spans="1:6" s="145" customFormat="1">
      <c r="B927" s="145" t="s">
        <v>463</v>
      </c>
      <c r="C927" s="223"/>
      <c r="D927" s="224"/>
      <c r="E927" s="1362"/>
      <c r="F927" s="1140"/>
    </row>
    <row r="928" spans="1:6" s="145" customFormat="1" ht="25.5">
      <c r="B928" s="145" t="s">
        <v>552</v>
      </c>
      <c r="C928" s="223"/>
      <c r="D928" s="224"/>
      <c r="E928" s="1362"/>
      <c r="F928" s="1140"/>
    </row>
    <row r="929" spans="1:6" s="145" customFormat="1">
      <c r="B929" s="239"/>
      <c r="C929" s="223"/>
      <c r="D929" s="224"/>
      <c r="E929" s="1362"/>
      <c r="F929" s="1140"/>
    </row>
    <row r="930" spans="1:6" s="145" customFormat="1">
      <c r="B930" s="239"/>
      <c r="C930" s="223"/>
      <c r="D930" s="224"/>
      <c r="E930" s="1362"/>
      <c r="F930" s="1140"/>
    </row>
    <row r="931" spans="1:6" s="145" customFormat="1">
      <c r="B931" s="121" t="s">
        <v>566</v>
      </c>
      <c r="C931" s="223"/>
      <c r="D931" s="224"/>
      <c r="E931" s="1362"/>
      <c r="F931" s="1140"/>
    </row>
    <row r="932" spans="1:6" s="145" customFormat="1">
      <c r="A932" s="237"/>
      <c r="B932" s="121"/>
      <c r="C932" s="223"/>
      <c r="D932" s="238"/>
      <c r="E932" s="1362"/>
      <c r="F932" s="1140"/>
    </row>
    <row r="933" spans="1:6" s="145" customFormat="1">
      <c r="A933" s="145" t="s">
        <v>1014</v>
      </c>
      <c r="B933" s="121" t="s">
        <v>567</v>
      </c>
      <c r="C933" s="223" t="s">
        <v>14</v>
      </c>
      <c r="D933" s="224">
        <v>2</v>
      </c>
      <c r="E933" s="1362">
        <v>0</v>
      </c>
      <c r="F933" s="1140">
        <f t="shared" si="6"/>
        <v>0</v>
      </c>
    </row>
    <row r="934" spans="1:6" s="145" customFormat="1">
      <c r="B934" s="144" t="s">
        <v>451</v>
      </c>
      <c r="C934" s="223"/>
      <c r="D934" s="224"/>
      <c r="E934" s="1362"/>
      <c r="F934" s="1140"/>
    </row>
    <row r="935" spans="1:6" s="145" customFormat="1">
      <c r="B935" s="145" t="s">
        <v>442</v>
      </c>
      <c r="C935" s="223"/>
      <c r="D935" s="224"/>
      <c r="E935" s="1362"/>
      <c r="F935" s="1140"/>
    </row>
    <row r="936" spans="1:6" s="145" customFormat="1" ht="25.5">
      <c r="B936" s="145" t="s">
        <v>443</v>
      </c>
      <c r="C936" s="223"/>
      <c r="D936" s="224"/>
      <c r="E936" s="1362"/>
      <c r="F936" s="1140"/>
    </row>
    <row r="937" spans="1:6" s="145" customFormat="1" ht="25.5">
      <c r="B937" s="145" t="s">
        <v>444</v>
      </c>
      <c r="C937" s="223"/>
      <c r="D937" s="224"/>
      <c r="E937" s="1362"/>
      <c r="F937" s="1140"/>
    </row>
    <row r="938" spans="1:6" s="145" customFormat="1" ht="25.5">
      <c r="B938" s="145" t="s">
        <v>461</v>
      </c>
      <c r="C938" s="223"/>
      <c r="D938" s="224"/>
      <c r="E938" s="1362"/>
      <c r="F938" s="1140"/>
    </row>
    <row r="939" spans="1:6" s="145" customFormat="1">
      <c r="B939" s="145" t="s">
        <v>179</v>
      </c>
      <c r="C939" s="223"/>
      <c r="D939" s="224"/>
      <c r="E939" s="1362"/>
      <c r="F939" s="1140"/>
    </row>
    <row r="940" spans="1:6" s="145" customFormat="1">
      <c r="B940" s="145" t="s">
        <v>447</v>
      </c>
      <c r="C940" s="223"/>
      <c r="D940" s="224"/>
      <c r="E940" s="1362"/>
      <c r="F940" s="1140"/>
    </row>
    <row r="941" spans="1:6" s="145" customFormat="1">
      <c r="B941" s="145" t="s">
        <v>477</v>
      </c>
      <c r="C941" s="223"/>
      <c r="D941" s="224"/>
      <c r="E941" s="1362"/>
      <c r="F941" s="1140"/>
    </row>
    <row r="942" spans="1:6" s="145" customFormat="1">
      <c r="B942" s="145" t="s">
        <v>463</v>
      </c>
      <c r="C942" s="223"/>
      <c r="D942" s="224"/>
      <c r="E942" s="1362"/>
      <c r="F942" s="1140"/>
    </row>
    <row r="943" spans="1:6" s="145" customFormat="1" ht="25.5">
      <c r="B943" s="145" t="s">
        <v>449</v>
      </c>
      <c r="C943" s="223"/>
      <c r="D943" s="224"/>
      <c r="E943" s="1362"/>
      <c r="F943" s="1140"/>
    </row>
    <row r="944" spans="1:6" s="145" customFormat="1">
      <c r="B944" s="239"/>
      <c r="C944" s="223"/>
      <c r="D944" s="224"/>
      <c r="E944" s="1362"/>
      <c r="F944" s="1140"/>
    </row>
    <row r="945" spans="1:6" s="145" customFormat="1">
      <c r="A945" s="145" t="s">
        <v>1015</v>
      </c>
      <c r="B945" s="121" t="s">
        <v>568</v>
      </c>
      <c r="C945" s="223" t="s">
        <v>14</v>
      </c>
      <c r="D945" s="224">
        <v>1</v>
      </c>
      <c r="E945" s="1362">
        <v>0</v>
      </c>
      <c r="F945" s="1140">
        <f t="shared" si="6"/>
        <v>0</v>
      </c>
    </row>
    <row r="946" spans="1:6" s="145" customFormat="1">
      <c r="B946" s="144" t="s">
        <v>451</v>
      </c>
      <c r="C946" s="223"/>
      <c r="D946" s="224"/>
      <c r="E946" s="1362"/>
      <c r="F946" s="1140"/>
    </row>
    <row r="947" spans="1:6" s="145" customFormat="1">
      <c r="B947" s="145" t="s">
        <v>442</v>
      </c>
      <c r="C947" s="223"/>
      <c r="D947" s="224"/>
      <c r="E947" s="1362"/>
      <c r="F947" s="1140"/>
    </row>
    <row r="948" spans="1:6" s="145" customFormat="1" ht="25.5">
      <c r="B948" s="145" t="s">
        <v>443</v>
      </c>
      <c r="C948" s="223"/>
      <c r="D948" s="224"/>
      <c r="E948" s="1362"/>
      <c r="F948" s="1140"/>
    </row>
    <row r="949" spans="1:6" s="145" customFormat="1" ht="25.5">
      <c r="B949" s="145" t="s">
        <v>444</v>
      </c>
      <c r="C949" s="223"/>
      <c r="D949" s="224"/>
      <c r="E949" s="1362"/>
      <c r="F949" s="1140"/>
    </row>
    <row r="950" spans="1:6" s="145" customFormat="1" ht="25.5">
      <c r="B950" s="145" t="s">
        <v>461</v>
      </c>
      <c r="C950" s="223"/>
      <c r="D950" s="224"/>
      <c r="E950" s="1362"/>
      <c r="F950" s="1140"/>
    </row>
    <row r="951" spans="1:6" s="145" customFormat="1">
      <c r="B951" s="145" t="s">
        <v>446</v>
      </c>
      <c r="C951" s="223"/>
      <c r="D951" s="224"/>
      <c r="E951" s="1362"/>
      <c r="F951" s="1140"/>
    </row>
    <row r="952" spans="1:6" s="145" customFormat="1">
      <c r="B952" s="145" t="s">
        <v>447</v>
      </c>
      <c r="C952" s="223"/>
      <c r="D952" s="224"/>
      <c r="E952" s="1362"/>
      <c r="F952" s="1140"/>
    </row>
    <row r="953" spans="1:6" s="145" customFormat="1">
      <c r="B953" s="145" t="s">
        <v>462</v>
      </c>
      <c r="C953" s="223"/>
      <c r="D953" s="224"/>
      <c r="E953" s="1362"/>
      <c r="F953" s="1140"/>
    </row>
    <row r="954" spans="1:6" s="145" customFormat="1">
      <c r="B954" s="145" t="s">
        <v>463</v>
      </c>
      <c r="C954" s="223"/>
      <c r="D954" s="224"/>
      <c r="E954" s="1362"/>
      <c r="F954" s="1140"/>
    </row>
    <row r="955" spans="1:6" s="145" customFormat="1" ht="25.5">
      <c r="B955" s="145" t="s">
        <v>449</v>
      </c>
      <c r="C955" s="223"/>
      <c r="D955" s="224"/>
      <c r="E955" s="1362"/>
      <c r="F955" s="1140"/>
    </row>
    <row r="956" spans="1:6" s="145" customFormat="1">
      <c r="B956" s="239"/>
      <c r="C956" s="223"/>
      <c r="D956" s="224"/>
      <c r="E956" s="1362"/>
      <c r="F956" s="1140"/>
    </row>
    <row r="957" spans="1:6" s="145" customFormat="1">
      <c r="A957" s="145" t="s">
        <v>1016</v>
      </c>
      <c r="B957" s="121" t="s">
        <v>1110</v>
      </c>
      <c r="C957" s="223" t="s">
        <v>14</v>
      </c>
      <c r="D957" s="224">
        <v>1</v>
      </c>
      <c r="E957" s="1362">
        <v>0</v>
      </c>
      <c r="F957" s="1140">
        <f t="shared" si="6"/>
        <v>0</v>
      </c>
    </row>
    <row r="958" spans="1:6" s="145" customFormat="1">
      <c r="B958" s="144" t="s">
        <v>460</v>
      </c>
      <c r="C958" s="223"/>
      <c r="D958" s="224"/>
      <c r="E958" s="1362"/>
      <c r="F958" s="1140"/>
    </row>
    <row r="959" spans="1:6" s="145" customFormat="1">
      <c r="B959" s="1290" t="s">
        <v>544</v>
      </c>
      <c r="C959" s="223"/>
      <c r="D959" s="224"/>
      <c r="E959" s="1362"/>
      <c r="F959" s="1140"/>
    </row>
    <row r="960" spans="1:6" s="145" customFormat="1" ht="25.5">
      <c r="B960" s="145" t="s">
        <v>443</v>
      </c>
      <c r="C960" s="223"/>
      <c r="D960" s="224"/>
      <c r="E960" s="1362"/>
      <c r="F960" s="1140"/>
    </row>
    <row r="961" spans="1:6" s="145" customFormat="1" ht="25.5">
      <c r="B961" s="145" t="s">
        <v>444</v>
      </c>
      <c r="C961" s="223"/>
      <c r="D961" s="224"/>
      <c r="E961" s="1362"/>
      <c r="F961" s="1140"/>
    </row>
    <row r="962" spans="1:6" s="145" customFormat="1" ht="25.5">
      <c r="B962" s="145" t="s">
        <v>461</v>
      </c>
      <c r="C962" s="223"/>
      <c r="D962" s="224"/>
      <c r="E962" s="1362"/>
      <c r="F962" s="1140"/>
    </row>
    <row r="963" spans="1:6" s="145" customFormat="1">
      <c r="B963" s="145" t="s">
        <v>446</v>
      </c>
      <c r="C963" s="223"/>
      <c r="D963" s="224"/>
      <c r="E963" s="1362"/>
      <c r="F963" s="1140"/>
    </row>
    <row r="964" spans="1:6" s="145" customFormat="1">
      <c r="B964" s="145" t="s">
        <v>180</v>
      </c>
      <c r="C964" s="223"/>
      <c r="D964" s="224"/>
      <c r="E964" s="1362"/>
      <c r="F964" s="1140"/>
    </row>
    <row r="965" spans="1:6" s="145" customFormat="1">
      <c r="B965" s="145" t="s">
        <v>462</v>
      </c>
      <c r="C965" s="223"/>
      <c r="D965" s="224"/>
      <c r="E965" s="1362"/>
      <c r="F965" s="1140"/>
    </row>
    <row r="966" spans="1:6" s="145" customFormat="1">
      <c r="B966" s="145" t="s">
        <v>463</v>
      </c>
      <c r="C966" s="223"/>
      <c r="D966" s="224"/>
      <c r="E966" s="1362"/>
      <c r="F966" s="1140"/>
    </row>
    <row r="967" spans="1:6" s="145" customFormat="1">
      <c r="B967" s="145" t="s">
        <v>464</v>
      </c>
      <c r="C967" s="223"/>
      <c r="D967" s="224"/>
      <c r="E967" s="1362"/>
      <c r="F967" s="1140"/>
    </row>
    <row r="968" spans="1:6" s="145" customFormat="1">
      <c r="B968" s="239"/>
      <c r="C968" s="223"/>
      <c r="D968" s="224"/>
      <c r="E968" s="1362"/>
      <c r="F968" s="1140"/>
    </row>
    <row r="969" spans="1:6" s="145" customFormat="1">
      <c r="A969" s="145" t="s">
        <v>1017</v>
      </c>
      <c r="B969" s="121" t="s">
        <v>471</v>
      </c>
      <c r="C969" s="223" t="s">
        <v>14</v>
      </c>
      <c r="D969" s="224">
        <v>2</v>
      </c>
      <c r="E969" s="1362">
        <v>0</v>
      </c>
      <c r="F969" s="1140">
        <f t="shared" si="6"/>
        <v>0</v>
      </c>
    </row>
    <row r="970" spans="1:6" s="145" customFormat="1">
      <c r="B970" s="144" t="s">
        <v>451</v>
      </c>
      <c r="C970" s="223"/>
      <c r="D970" s="224"/>
      <c r="E970" s="1362"/>
      <c r="F970" s="1140"/>
    </row>
    <row r="971" spans="1:6" s="145" customFormat="1">
      <c r="B971" s="145" t="s">
        <v>442</v>
      </c>
      <c r="C971" s="223"/>
      <c r="D971" s="224"/>
      <c r="E971" s="1362"/>
      <c r="F971" s="1140"/>
    </row>
    <row r="972" spans="1:6" s="145" customFormat="1" ht="25.5">
      <c r="B972" s="145" t="s">
        <v>443</v>
      </c>
      <c r="C972" s="223"/>
      <c r="D972" s="224"/>
      <c r="E972" s="1362"/>
      <c r="F972" s="1140"/>
    </row>
    <row r="973" spans="1:6" s="145" customFormat="1" ht="25.5">
      <c r="B973" s="145" t="s">
        <v>444</v>
      </c>
      <c r="C973" s="223"/>
      <c r="D973" s="224"/>
      <c r="E973" s="1362"/>
      <c r="F973" s="1140"/>
    </row>
    <row r="974" spans="1:6" s="145" customFormat="1" ht="25.5">
      <c r="B974" s="145" t="s">
        <v>461</v>
      </c>
      <c r="C974" s="223"/>
      <c r="D974" s="224"/>
      <c r="E974" s="1362"/>
      <c r="F974" s="1140"/>
    </row>
    <row r="975" spans="1:6" s="145" customFormat="1">
      <c r="B975" s="145" t="s">
        <v>446</v>
      </c>
      <c r="C975" s="223"/>
      <c r="D975" s="224"/>
      <c r="E975" s="1362"/>
      <c r="F975" s="1140"/>
    </row>
    <row r="976" spans="1:6" s="145" customFormat="1">
      <c r="B976" s="145" t="s">
        <v>180</v>
      </c>
      <c r="C976" s="223"/>
      <c r="D976" s="224"/>
      <c r="E976" s="1362"/>
      <c r="F976" s="1140"/>
    </row>
    <row r="977" spans="1:6" s="145" customFormat="1">
      <c r="B977" s="145" t="s">
        <v>462</v>
      </c>
      <c r="C977" s="223"/>
      <c r="D977" s="224"/>
      <c r="E977" s="1362"/>
      <c r="F977" s="1140"/>
    </row>
    <row r="978" spans="1:6" s="145" customFormat="1">
      <c r="B978" s="145" t="s">
        <v>463</v>
      </c>
      <c r="C978" s="223"/>
      <c r="D978" s="224"/>
      <c r="E978" s="1362"/>
      <c r="F978" s="1140"/>
    </row>
    <row r="979" spans="1:6" s="145" customFormat="1" ht="25.5">
      <c r="B979" s="145" t="s">
        <v>449</v>
      </c>
      <c r="C979" s="223"/>
      <c r="D979" s="224"/>
      <c r="E979" s="1362"/>
      <c r="F979" s="1140"/>
    </row>
    <row r="980" spans="1:6" s="145" customFormat="1">
      <c r="B980" s="239"/>
      <c r="C980" s="223"/>
      <c r="D980" s="224"/>
      <c r="E980" s="1362"/>
      <c r="F980" s="1140"/>
    </row>
    <row r="981" spans="1:6" s="145" customFormat="1">
      <c r="A981" s="145" t="s">
        <v>1018</v>
      </c>
      <c r="B981" s="121" t="s">
        <v>569</v>
      </c>
      <c r="C981" s="223" t="s">
        <v>14</v>
      </c>
      <c r="D981" s="224">
        <v>1</v>
      </c>
      <c r="E981" s="1362">
        <v>0</v>
      </c>
      <c r="F981" s="1140">
        <f t="shared" si="6"/>
        <v>0</v>
      </c>
    </row>
    <row r="982" spans="1:6" s="145" customFormat="1">
      <c r="B982" s="144" t="s">
        <v>451</v>
      </c>
      <c r="C982" s="223"/>
      <c r="D982" s="224"/>
      <c r="E982" s="1362"/>
      <c r="F982" s="1140"/>
    </row>
    <row r="983" spans="1:6" s="145" customFormat="1">
      <c r="B983" s="145" t="s">
        <v>442</v>
      </c>
      <c r="C983" s="223"/>
      <c r="D983" s="224"/>
      <c r="E983" s="1362"/>
      <c r="F983" s="1140"/>
    </row>
    <row r="984" spans="1:6" s="145" customFormat="1" ht="25.5">
      <c r="B984" s="145" t="s">
        <v>443</v>
      </c>
      <c r="C984" s="223"/>
      <c r="D984" s="224"/>
      <c r="E984" s="1362"/>
      <c r="F984" s="1140"/>
    </row>
    <row r="985" spans="1:6" s="145" customFormat="1" ht="25.5">
      <c r="B985" s="145" t="s">
        <v>444</v>
      </c>
      <c r="C985" s="223"/>
      <c r="D985" s="224"/>
      <c r="E985" s="1362"/>
      <c r="F985" s="1140"/>
    </row>
    <row r="986" spans="1:6" s="145" customFormat="1" ht="25.5">
      <c r="B986" s="145" t="s">
        <v>445</v>
      </c>
      <c r="C986" s="223"/>
      <c r="D986" s="224"/>
      <c r="E986" s="1362"/>
      <c r="F986" s="1140"/>
    </row>
    <row r="987" spans="1:6" s="145" customFormat="1">
      <c r="B987" s="145" t="s">
        <v>446</v>
      </c>
      <c r="C987" s="223"/>
      <c r="D987" s="224"/>
      <c r="E987" s="1362"/>
      <c r="F987" s="1140"/>
    </row>
    <row r="988" spans="1:6" s="145" customFormat="1">
      <c r="B988" s="145" t="s">
        <v>180</v>
      </c>
      <c r="C988" s="223"/>
      <c r="D988" s="224"/>
      <c r="E988" s="1362"/>
      <c r="F988" s="1140"/>
    </row>
    <row r="989" spans="1:6" s="145" customFormat="1">
      <c r="B989" s="145" t="s">
        <v>462</v>
      </c>
      <c r="C989" s="223"/>
      <c r="D989" s="224"/>
      <c r="E989" s="1362"/>
      <c r="F989" s="1140"/>
    </row>
    <row r="990" spans="1:6" s="145" customFormat="1">
      <c r="B990" s="145" t="s">
        <v>463</v>
      </c>
      <c r="C990" s="223"/>
      <c r="D990" s="224"/>
      <c r="E990" s="1362"/>
      <c r="F990" s="1140"/>
    </row>
    <row r="991" spans="1:6" s="145" customFormat="1" ht="25.5">
      <c r="B991" s="145" t="s">
        <v>449</v>
      </c>
      <c r="C991" s="223"/>
      <c r="D991" s="224"/>
      <c r="E991" s="1362"/>
      <c r="F991" s="1140"/>
    </row>
    <row r="992" spans="1:6" s="145" customFormat="1">
      <c r="B992" s="239"/>
      <c r="C992" s="223"/>
      <c r="D992" s="224"/>
      <c r="E992" s="1362"/>
      <c r="F992" s="1140"/>
    </row>
    <row r="993" spans="1:6" s="145" customFormat="1">
      <c r="A993" s="145" t="s">
        <v>1019</v>
      </c>
      <c r="B993" s="121" t="s">
        <v>472</v>
      </c>
      <c r="C993" s="223" t="s">
        <v>14</v>
      </c>
      <c r="D993" s="224">
        <v>8</v>
      </c>
      <c r="E993" s="1362">
        <v>0</v>
      </c>
      <c r="F993" s="1140">
        <f t="shared" si="6"/>
        <v>0</v>
      </c>
    </row>
    <row r="994" spans="1:6" s="145" customFormat="1">
      <c r="B994" s="144" t="s">
        <v>451</v>
      </c>
      <c r="C994" s="223"/>
      <c r="D994" s="224"/>
      <c r="E994" s="1362"/>
      <c r="F994" s="1140"/>
    </row>
    <row r="995" spans="1:6" s="145" customFormat="1">
      <c r="B995" s="145" t="s">
        <v>442</v>
      </c>
      <c r="C995" s="223"/>
      <c r="D995" s="224"/>
      <c r="E995" s="1362"/>
      <c r="F995" s="1140"/>
    </row>
    <row r="996" spans="1:6" s="145" customFormat="1" ht="25.5">
      <c r="B996" s="145" t="s">
        <v>443</v>
      </c>
      <c r="C996" s="223"/>
      <c r="D996" s="224"/>
      <c r="E996" s="1362"/>
      <c r="F996" s="1140"/>
    </row>
    <row r="997" spans="1:6" s="145" customFormat="1" ht="25.5">
      <c r="B997" s="145" t="s">
        <v>444</v>
      </c>
      <c r="C997" s="223"/>
      <c r="D997" s="224"/>
      <c r="E997" s="1362"/>
      <c r="F997" s="1140"/>
    </row>
    <row r="998" spans="1:6" s="145" customFormat="1">
      <c r="B998" s="145" t="s">
        <v>473</v>
      </c>
      <c r="C998" s="223"/>
      <c r="D998" s="224"/>
      <c r="E998" s="1362"/>
      <c r="F998" s="1140"/>
    </row>
    <row r="999" spans="1:6" s="145" customFormat="1">
      <c r="B999" s="145" t="s">
        <v>179</v>
      </c>
      <c r="C999" s="223"/>
      <c r="D999" s="224"/>
      <c r="E999" s="1362"/>
      <c r="F999" s="1140"/>
    </row>
    <row r="1000" spans="1:6" s="145" customFormat="1">
      <c r="B1000" s="145" t="s">
        <v>180</v>
      </c>
      <c r="C1000" s="223"/>
      <c r="D1000" s="224"/>
      <c r="E1000" s="1362"/>
      <c r="F1000" s="1140"/>
    </row>
    <row r="1001" spans="1:6" s="145" customFormat="1">
      <c r="B1001" s="145" t="s">
        <v>453</v>
      </c>
      <c r="C1001" s="223"/>
      <c r="D1001" s="224"/>
      <c r="E1001" s="1362"/>
      <c r="F1001" s="1140"/>
    </row>
    <row r="1002" spans="1:6" s="145" customFormat="1">
      <c r="B1002" s="145" t="s">
        <v>454</v>
      </c>
      <c r="C1002" s="223"/>
      <c r="D1002" s="224"/>
      <c r="E1002" s="1362"/>
      <c r="F1002" s="1140"/>
    </row>
    <row r="1003" spans="1:6" s="145" customFormat="1" ht="25.5">
      <c r="B1003" s="145" t="s">
        <v>449</v>
      </c>
      <c r="C1003" s="223"/>
      <c r="D1003" s="224"/>
      <c r="E1003" s="1362"/>
      <c r="F1003" s="1140"/>
    </row>
    <row r="1004" spans="1:6" s="145" customFormat="1">
      <c r="B1004" s="239"/>
      <c r="C1004" s="223"/>
      <c r="D1004" s="224"/>
      <c r="E1004" s="1362"/>
      <c r="F1004" s="1140"/>
    </row>
    <row r="1005" spans="1:6" s="145" customFormat="1">
      <c r="A1005" s="145" t="s">
        <v>1020</v>
      </c>
      <c r="B1005" s="121" t="s">
        <v>474</v>
      </c>
      <c r="C1005" s="223" t="s">
        <v>14</v>
      </c>
      <c r="D1005" s="224">
        <v>7</v>
      </c>
      <c r="E1005" s="1362">
        <v>0</v>
      </c>
      <c r="F1005" s="1140">
        <f t="shared" si="6"/>
        <v>0</v>
      </c>
    </row>
    <row r="1006" spans="1:6" s="145" customFormat="1">
      <c r="B1006" s="144" t="s">
        <v>451</v>
      </c>
      <c r="C1006" s="223"/>
      <c r="D1006" s="224"/>
      <c r="E1006" s="1362"/>
      <c r="F1006" s="1140"/>
    </row>
    <row r="1007" spans="1:6" s="145" customFormat="1">
      <c r="B1007" s="145" t="s">
        <v>442</v>
      </c>
      <c r="C1007" s="223"/>
      <c r="D1007" s="224"/>
      <c r="E1007" s="1362"/>
      <c r="F1007" s="1140"/>
    </row>
    <row r="1008" spans="1:6" s="145" customFormat="1" ht="25.5">
      <c r="B1008" s="145" t="s">
        <v>443</v>
      </c>
      <c r="C1008" s="223"/>
      <c r="D1008" s="224"/>
      <c r="E1008" s="1362"/>
      <c r="F1008" s="1140"/>
    </row>
    <row r="1009" spans="1:6" s="145" customFormat="1" ht="25.5">
      <c r="B1009" s="145" t="s">
        <v>444</v>
      </c>
      <c r="C1009" s="223"/>
      <c r="D1009" s="224"/>
      <c r="E1009" s="1362"/>
      <c r="F1009" s="1140"/>
    </row>
    <row r="1010" spans="1:6" s="145" customFormat="1">
      <c r="B1010" s="145" t="s">
        <v>473</v>
      </c>
      <c r="C1010" s="223"/>
      <c r="D1010" s="224"/>
      <c r="E1010" s="1362"/>
      <c r="F1010" s="1140"/>
    </row>
    <row r="1011" spans="1:6" s="145" customFormat="1">
      <c r="B1011" s="145" t="s">
        <v>179</v>
      </c>
      <c r="C1011" s="223"/>
      <c r="D1011" s="224"/>
      <c r="E1011" s="1362"/>
      <c r="F1011" s="1140"/>
    </row>
    <row r="1012" spans="1:6" s="145" customFormat="1">
      <c r="B1012" s="145" t="s">
        <v>180</v>
      </c>
      <c r="C1012" s="223"/>
      <c r="D1012" s="224"/>
      <c r="E1012" s="1362"/>
      <c r="F1012" s="1140"/>
    </row>
    <row r="1013" spans="1:6" s="145" customFormat="1">
      <c r="B1013" s="145" t="s">
        <v>453</v>
      </c>
      <c r="C1013" s="223"/>
      <c r="D1013" s="224"/>
      <c r="E1013" s="1362"/>
      <c r="F1013" s="1140"/>
    </row>
    <row r="1014" spans="1:6" s="145" customFormat="1">
      <c r="B1014" s="145" t="s">
        <v>454</v>
      </c>
      <c r="C1014" s="223"/>
      <c r="D1014" s="224"/>
      <c r="E1014" s="1362"/>
      <c r="F1014" s="1140"/>
    </row>
    <row r="1015" spans="1:6" s="145" customFormat="1" ht="25.5">
      <c r="B1015" s="145" t="s">
        <v>449</v>
      </c>
      <c r="C1015" s="223"/>
      <c r="D1015" s="224"/>
      <c r="E1015" s="1362"/>
      <c r="F1015" s="1140"/>
    </row>
    <row r="1016" spans="1:6" s="145" customFormat="1">
      <c r="C1016" s="223"/>
      <c r="D1016" s="224"/>
      <c r="E1016" s="1362"/>
      <c r="F1016" s="1140"/>
    </row>
    <row r="1017" spans="1:6" s="145" customFormat="1">
      <c r="A1017" s="145" t="s">
        <v>1021</v>
      </c>
      <c r="B1017" s="121" t="s">
        <v>450</v>
      </c>
      <c r="C1017" s="223" t="s">
        <v>14</v>
      </c>
      <c r="D1017" s="224">
        <v>2</v>
      </c>
      <c r="E1017" s="1362">
        <v>0</v>
      </c>
      <c r="F1017" s="1140">
        <f t="shared" si="6"/>
        <v>0</v>
      </c>
    </row>
    <row r="1018" spans="1:6" s="145" customFormat="1">
      <c r="B1018" s="144" t="s">
        <v>456</v>
      </c>
      <c r="C1018" s="223"/>
      <c r="D1018" s="224"/>
      <c r="E1018" s="1362"/>
      <c r="F1018" s="1140"/>
    </row>
    <row r="1019" spans="1:6" s="145" customFormat="1">
      <c r="B1019" s="145" t="s">
        <v>442</v>
      </c>
      <c r="C1019" s="223"/>
      <c r="D1019" s="224"/>
      <c r="E1019" s="1362"/>
      <c r="F1019" s="1140"/>
    </row>
    <row r="1020" spans="1:6" s="145" customFormat="1" ht="25.5">
      <c r="B1020" s="145" t="s">
        <v>443</v>
      </c>
      <c r="C1020" s="223"/>
      <c r="D1020" s="224"/>
      <c r="E1020" s="1362"/>
      <c r="F1020" s="1140"/>
    </row>
    <row r="1021" spans="1:6" s="145" customFormat="1" ht="25.5">
      <c r="B1021" s="145" t="s">
        <v>444</v>
      </c>
      <c r="C1021" s="223"/>
      <c r="D1021" s="224"/>
      <c r="E1021" s="1362"/>
      <c r="F1021" s="1140"/>
    </row>
    <row r="1022" spans="1:6" s="145" customFormat="1">
      <c r="B1022" s="145" t="s">
        <v>452</v>
      </c>
      <c r="C1022" s="223"/>
      <c r="D1022" s="224"/>
      <c r="E1022" s="1362"/>
      <c r="F1022" s="1140"/>
    </row>
    <row r="1023" spans="1:6" s="145" customFormat="1">
      <c r="B1023" s="145" t="s">
        <v>179</v>
      </c>
      <c r="C1023" s="223"/>
      <c r="D1023" s="224"/>
      <c r="E1023" s="1362"/>
      <c r="F1023" s="1140"/>
    </row>
    <row r="1024" spans="1:6" s="145" customFormat="1">
      <c r="B1024" s="145" t="s">
        <v>180</v>
      </c>
      <c r="C1024" s="223"/>
      <c r="D1024" s="224"/>
      <c r="E1024" s="1362"/>
      <c r="F1024" s="1140"/>
    </row>
    <row r="1025" spans="1:6" s="145" customFormat="1">
      <c r="B1025" s="145" t="s">
        <v>453</v>
      </c>
      <c r="C1025" s="223"/>
      <c r="D1025" s="224"/>
      <c r="E1025" s="1362"/>
      <c r="F1025" s="1140"/>
    </row>
    <row r="1026" spans="1:6" s="145" customFormat="1">
      <c r="B1026" s="145" t="s">
        <v>454</v>
      </c>
      <c r="C1026" s="223"/>
      <c r="D1026" s="224"/>
      <c r="E1026" s="1362"/>
      <c r="F1026" s="1140"/>
    </row>
    <row r="1027" spans="1:6" s="145" customFormat="1" ht="25.5">
      <c r="B1027" s="145" t="s">
        <v>449</v>
      </c>
      <c r="C1027" s="223"/>
      <c r="D1027" s="224"/>
      <c r="E1027" s="1362"/>
      <c r="F1027" s="1140"/>
    </row>
    <row r="1028" spans="1:6" s="145" customFormat="1">
      <c r="C1028" s="223"/>
      <c r="D1028" s="224"/>
      <c r="E1028" s="1362"/>
      <c r="F1028" s="1140"/>
    </row>
    <row r="1029" spans="1:6" s="145" customFormat="1">
      <c r="A1029" s="145" t="s">
        <v>1022</v>
      </c>
      <c r="B1029" s="121" t="s">
        <v>450</v>
      </c>
      <c r="C1029" s="223" t="s">
        <v>14</v>
      </c>
      <c r="D1029" s="224">
        <v>1</v>
      </c>
      <c r="E1029" s="1362">
        <v>0</v>
      </c>
      <c r="F1029" s="1140">
        <f t="shared" ref="F1029" si="8">+D1029*E1029</f>
        <v>0</v>
      </c>
    </row>
    <row r="1030" spans="1:6" s="145" customFormat="1">
      <c r="B1030" s="144" t="s">
        <v>456</v>
      </c>
      <c r="C1030" s="223"/>
      <c r="D1030" s="224"/>
      <c r="E1030" s="1362"/>
      <c r="F1030" s="1140"/>
    </row>
    <row r="1031" spans="1:6" s="145" customFormat="1">
      <c r="B1031" s="145" t="s">
        <v>442</v>
      </c>
      <c r="C1031" s="223"/>
      <c r="D1031" s="224"/>
      <c r="E1031" s="1362"/>
      <c r="F1031" s="1140"/>
    </row>
    <row r="1032" spans="1:6" s="145" customFormat="1" ht="25.5">
      <c r="B1032" s="145" t="s">
        <v>443</v>
      </c>
      <c r="C1032" s="223"/>
      <c r="D1032" s="224"/>
      <c r="E1032" s="1362"/>
      <c r="F1032" s="1140"/>
    </row>
    <row r="1033" spans="1:6" s="145" customFormat="1" ht="25.5">
      <c r="B1033" s="145" t="s">
        <v>444</v>
      </c>
      <c r="C1033" s="223"/>
      <c r="D1033" s="224"/>
      <c r="E1033" s="1362"/>
      <c r="F1033" s="1140"/>
    </row>
    <row r="1034" spans="1:6" s="145" customFormat="1">
      <c r="B1034" s="145" t="s">
        <v>452</v>
      </c>
      <c r="C1034" s="223"/>
      <c r="D1034" s="224"/>
      <c r="E1034" s="1362"/>
      <c r="F1034" s="1140"/>
    </row>
    <row r="1035" spans="1:6" s="145" customFormat="1">
      <c r="B1035" s="145" t="s">
        <v>179</v>
      </c>
      <c r="C1035" s="223"/>
      <c r="D1035" s="224"/>
      <c r="E1035" s="1362"/>
      <c r="F1035" s="1140"/>
    </row>
    <row r="1036" spans="1:6" s="145" customFormat="1">
      <c r="B1036" s="145" t="s">
        <v>180</v>
      </c>
      <c r="C1036" s="223"/>
      <c r="D1036" s="224"/>
      <c r="E1036" s="1362"/>
      <c r="F1036" s="1140"/>
    </row>
    <row r="1037" spans="1:6" s="145" customFormat="1">
      <c r="B1037" s="145" t="s">
        <v>453</v>
      </c>
      <c r="C1037" s="223"/>
      <c r="D1037" s="224"/>
      <c r="E1037" s="1362"/>
      <c r="F1037" s="1140"/>
    </row>
    <row r="1038" spans="1:6" s="145" customFormat="1">
      <c r="B1038" s="145" t="s">
        <v>454</v>
      </c>
      <c r="C1038" s="223"/>
      <c r="D1038" s="224"/>
      <c r="E1038" s="1362"/>
      <c r="F1038" s="1140"/>
    </row>
    <row r="1039" spans="1:6" s="145" customFormat="1" ht="25.5">
      <c r="B1039" s="145" t="s">
        <v>449</v>
      </c>
      <c r="C1039" s="223"/>
      <c r="D1039" s="224"/>
      <c r="E1039" s="1362"/>
      <c r="F1039" s="1140"/>
    </row>
    <row r="1040" spans="1:6" s="145" customFormat="1">
      <c r="C1040" s="223"/>
      <c r="D1040" s="224"/>
      <c r="E1040" s="1362"/>
      <c r="F1040" s="1140"/>
    </row>
    <row r="1041" spans="1:6" s="145" customFormat="1">
      <c r="A1041" s="145" t="s">
        <v>1023</v>
      </c>
      <c r="B1041" s="121" t="s">
        <v>856</v>
      </c>
      <c r="C1041" s="223" t="s">
        <v>14</v>
      </c>
      <c r="D1041" s="224">
        <v>1</v>
      </c>
      <c r="E1041" s="1362">
        <v>0</v>
      </c>
      <c r="F1041" s="1140">
        <f t="shared" si="6"/>
        <v>0</v>
      </c>
    </row>
    <row r="1042" spans="1:6" s="145" customFormat="1">
      <c r="B1042" s="144" t="s">
        <v>441</v>
      </c>
      <c r="C1042" s="223"/>
      <c r="D1042" s="224"/>
      <c r="E1042" s="1362"/>
      <c r="F1042" s="1140"/>
    </row>
    <row r="1043" spans="1:6" s="145" customFormat="1">
      <c r="B1043" s="145" t="s">
        <v>442</v>
      </c>
      <c r="C1043" s="223"/>
      <c r="D1043" s="224"/>
      <c r="E1043" s="1362"/>
      <c r="F1043" s="1140"/>
    </row>
    <row r="1044" spans="1:6" s="145" customFormat="1" ht="25.5">
      <c r="B1044" s="145" t="s">
        <v>443</v>
      </c>
      <c r="C1044" s="223"/>
      <c r="D1044" s="224"/>
      <c r="E1044" s="1362"/>
      <c r="F1044" s="1140"/>
    </row>
    <row r="1045" spans="1:6" s="145" customFormat="1" ht="25.5">
      <c r="B1045" s="145" t="s">
        <v>444</v>
      </c>
      <c r="C1045" s="223"/>
      <c r="D1045" s="224"/>
      <c r="E1045" s="1362"/>
      <c r="F1045" s="1140"/>
    </row>
    <row r="1046" spans="1:6" s="145" customFormat="1">
      <c r="B1046" s="145" t="s">
        <v>452</v>
      </c>
      <c r="C1046" s="223"/>
      <c r="D1046" s="224"/>
      <c r="E1046" s="1362"/>
      <c r="F1046" s="1140"/>
    </row>
    <row r="1047" spans="1:6" s="145" customFormat="1">
      <c r="B1047" s="145" t="s">
        <v>446</v>
      </c>
      <c r="C1047" s="223"/>
      <c r="D1047" s="224"/>
      <c r="E1047" s="1362"/>
      <c r="F1047" s="1140"/>
    </row>
    <row r="1048" spans="1:6" s="145" customFormat="1">
      <c r="B1048" s="145" t="s">
        <v>491</v>
      </c>
      <c r="C1048" s="223"/>
      <c r="D1048" s="224"/>
      <c r="E1048" s="1362"/>
      <c r="F1048" s="1140"/>
    </row>
    <row r="1049" spans="1:6" s="145" customFormat="1">
      <c r="B1049" s="145" t="s">
        <v>487</v>
      </c>
      <c r="C1049" s="223"/>
      <c r="D1049" s="224"/>
      <c r="E1049" s="1362"/>
      <c r="F1049" s="1140"/>
    </row>
    <row r="1050" spans="1:6" s="145" customFormat="1">
      <c r="B1050" s="145" t="s">
        <v>287</v>
      </c>
      <c r="C1050" s="223"/>
      <c r="D1050" s="224"/>
      <c r="E1050" s="1362"/>
      <c r="F1050" s="1140"/>
    </row>
    <row r="1051" spans="1:6" s="145" customFormat="1" ht="25.5">
      <c r="B1051" s="145" t="s">
        <v>449</v>
      </c>
      <c r="C1051" s="223"/>
      <c r="D1051" s="224"/>
      <c r="E1051" s="1362"/>
      <c r="F1051" s="1140"/>
    </row>
    <row r="1052" spans="1:6" s="145" customFormat="1">
      <c r="B1052" s="121"/>
      <c r="C1052" s="223"/>
      <c r="D1052" s="224"/>
      <c r="E1052" s="1362"/>
      <c r="F1052" s="1140"/>
    </row>
    <row r="1053" spans="1:6" s="145" customFormat="1">
      <c r="A1053" s="145" t="s">
        <v>1024</v>
      </c>
      <c r="B1053" s="121" t="s">
        <v>570</v>
      </c>
      <c r="C1053" s="223" t="s">
        <v>14</v>
      </c>
      <c r="D1053" s="224">
        <v>1</v>
      </c>
      <c r="E1053" s="1362">
        <v>0</v>
      </c>
      <c r="F1053" s="1140">
        <f t="shared" si="6"/>
        <v>0</v>
      </c>
    </row>
    <row r="1054" spans="1:6" s="145" customFormat="1">
      <c r="B1054" s="144" t="s">
        <v>451</v>
      </c>
      <c r="C1054" s="223"/>
      <c r="D1054" s="224"/>
      <c r="E1054" s="1362"/>
      <c r="F1054" s="1140"/>
    </row>
    <row r="1055" spans="1:6" s="145" customFormat="1">
      <c r="B1055" s="145" t="s">
        <v>442</v>
      </c>
      <c r="C1055" s="223"/>
      <c r="D1055" s="224"/>
      <c r="E1055" s="1362"/>
      <c r="F1055" s="1140"/>
    </row>
    <row r="1056" spans="1:6" s="145" customFormat="1" ht="25.5">
      <c r="B1056" s="145" t="s">
        <v>443</v>
      </c>
      <c r="C1056" s="223"/>
      <c r="D1056" s="224"/>
      <c r="E1056" s="1362"/>
      <c r="F1056" s="1140"/>
    </row>
    <row r="1057" spans="1:6" s="145" customFormat="1" ht="25.5">
      <c r="B1057" s="145" t="s">
        <v>444</v>
      </c>
      <c r="C1057" s="223"/>
      <c r="D1057" s="224"/>
      <c r="E1057" s="1362"/>
      <c r="F1057" s="1140"/>
    </row>
    <row r="1058" spans="1:6" s="145" customFormat="1">
      <c r="B1058" s="145" t="s">
        <v>452</v>
      </c>
      <c r="C1058" s="223"/>
      <c r="D1058" s="224"/>
      <c r="E1058" s="1362"/>
      <c r="F1058" s="1140"/>
    </row>
    <row r="1059" spans="1:6" s="145" customFormat="1">
      <c r="B1059" s="145" t="s">
        <v>179</v>
      </c>
      <c r="C1059" s="223"/>
      <c r="D1059" s="224"/>
      <c r="E1059" s="1362"/>
      <c r="F1059" s="1140"/>
    </row>
    <row r="1060" spans="1:6" s="145" customFormat="1">
      <c r="B1060" s="145" t="s">
        <v>491</v>
      </c>
      <c r="C1060" s="223"/>
      <c r="D1060" s="224"/>
      <c r="E1060" s="1362"/>
      <c r="F1060" s="1140"/>
    </row>
    <row r="1061" spans="1:6" s="145" customFormat="1">
      <c r="B1061" s="145" t="s">
        <v>453</v>
      </c>
      <c r="C1061" s="223"/>
      <c r="D1061" s="224"/>
      <c r="E1061" s="1362"/>
      <c r="F1061" s="1140"/>
    </row>
    <row r="1062" spans="1:6" s="145" customFormat="1">
      <c r="B1062" s="145" t="s">
        <v>463</v>
      </c>
      <c r="C1062" s="223"/>
      <c r="D1062" s="224"/>
      <c r="E1062" s="1362"/>
      <c r="F1062" s="1140"/>
    </row>
    <row r="1063" spans="1:6" s="145" customFormat="1" ht="25.5">
      <c r="B1063" s="145" t="s">
        <v>449</v>
      </c>
      <c r="C1063" s="223"/>
      <c r="D1063" s="224"/>
      <c r="E1063" s="1362"/>
      <c r="F1063" s="1140"/>
    </row>
    <row r="1064" spans="1:6" s="145" customFormat="1">
      <c r="B1064" s="121"/>
      <c r="C1064" s="223"/>
      <c r="D1064" s="224"/>
      <c r="E1064" s="1362"/>
      <c r="F1064" s="1140"/>
    </row>
    <row r="1065" spans="1:6" s="145" customFormat="1">
      <c r="A1065" s="145" t="s">
        <v>1025</v>
      </c>
      <c r="B1065" s="121" t="s">
        <v>571</v>
      </c>
      <c r="C1065" s="223" t="s">
        <v>14</v>
      </c>
      <c r="D1065" s="224">
        <v>1</v>
      </c>
      <c r="E1065" s="1362">
        <v>0</v>
      </c>
      <c r="F1065" s="1140">
        <f t="shared" si="6"/>
        <v>0</v>
      </c>
    </row>
    <row r="1066" spans="1:6" s="145" customFormat="1">
      <c r="B1066" s="144" t="s">
        <v>451</v>
      </c>
      <c r="C1066" s="223"/>
      <c r="D1066" s="224"/>
      <c r="E1066" s="1362"/>
      <c r="F1066" s="1140"/>
    </row>
    <row r="1067" spans="1:6" s="145" customFormat="1">
      <c r="B1067" s="145" t="s">
        <v>442</v>
      </c>
      <c r="C1067" s="223"/>
      <c r="D1067" s="224"/>
      <c r="E1067" s="1362"/>
      <c r="F1067" s="1140"/>
    </row>
    <row r="1068" spans="1:6" s="145" customFormat="1" ht="25.5">
      <c r="B1068" s="145" t="s">
        <v>443</v>
      </c>
      <c r="C1068" s="223"/>
      <c r="D1068" s="224"/>
      <c r="E1068" s="1362"/>
      <c r="F1068" s="1140"/>
    </row>
    <row r="1069" spans="1:6" s="145" customFormat="1" ht="25.5">
      <c r="B1069" s="145" t="s">
        <v>444</v>
      </c>
      <c r="C1069" s="223"/>
      <c r="D1069" s="224"/>
      <c r="E1069" s="1362"/>
      <c r="F1069" s="1140"/>
    </row>
    <row r="1070" spans="1:6" s="145" customFormat="1">
      <c r="B1070" s="145" t="s">
        <v>452</v>
      </c>
      <c r="C1070" s="223"/>
      <c r="D1070" s="224"/>
      <c r="E1070" s="1362"/>
      <c r="F1070" s="1140"/>
    </row>
    <row r="1071" spans="1:6" s="145" customFormat="1">
      <c r="B1071" s="145" t="s">
        <v>179</v>
      </c>
      <c r="C1071" s="223"/>
      <c r="D1071" s="224"/>
      <c r="E1071" s="1362"/>
      <c r="F1071" s="1140"/>
    </row>
    <row r="1072" spans="1:6" s="145" customFormat="1">
      <c r="B1072" s="145" t="s">
        <v>491</v>
      </c>
      <c r="C1072" s="223"/>
      <c r="D1072" s="224"/>
      <c r="E1072" s="1362"/>
      <c r="F1072" s="1140"/>
    </row>
    <row r="1073" spans="1:6" s="145" customFormat="1">
      <c r="B1073" s="145" t="s">
        <v>477</v>
      </c>
      <c r="C1073" s="223"/>
      <c r="D1073" s="224"/>
      <c r="E1073" s="1362"/>
      <c r="F1073" s="1140"/>
    </row>
    <row r="1074" spans="1:6" s="145" customFormat="1">
      <c r="B1074" s="145" t="s">
        <v>463</v>
      </c>
      <c r="C1074" s="223"/>
      <c r="D1074" s="224"/>
      <c r="E1074" s="1362"/>
      <c r="F1074" s="1140"/>
    </row>
    <row r="1075" spans="1:6" s="145" customFormat="1" ht="25.5">
      <c r="B1075" s="145" t="s">
        <v>449</v>
      </c>
      <c r="C1075" s="223"/>
      <c r="D1075" s="224"/>
      <c r="E1075" s="1362"/>
      <c r="F1075" s="1140"/>
    </row>
    <row r="1076" spans="1:6" s="145" customFormat="1">
      <c r="C1076" s="223"/>
      <c r="D1076" s="224"/>
      <c r="E1076" s="1362"/>
      <c r="F1076" s="1140"/>
    </row>
    <row r="1077" spans="1:6" s="145" customFormat="1">
      <c r="A1077" s="145" t="s">
        <v>1026</v>
      </c>
      <c r="B1077" s="121" t="s">
        <v>572</v>
      </c>
      <c r="C1077" s="223" t="s">
        <v>14</v>
      </c>
      <c r="D1077" s="224">
        <v>2</v>
      </c>
      <c r="E1077" s="1362">
        <v>0</v>
      </c>
      <c r="F1077" s="1140">
        <f t="shared" si="6"/>
        <v>0</v>
      </c>
    </row>
    <row r="1078" spans="1:6" s="145" customFormat="1">
      <c r="B1078" s="144" t="s">
        <v>451</v>
      </c>
      <c r="C1078" s="223"/>
      <c r="D1078" s="224"/>
      <c r="E1078" s="1362"/>
      <c r="F1078" s="1140"/>
    </row>
    <row r="1079" spans="1:6" s="145" customFormat="1">
      <c r="B1079" s="145" t="s">
        <v>442</v>
      </c>
      <c r="C1079" s="223"/>
      <c r="D1079" s="224"/>
      <c r="E1079" s="1362"/>
      <c r="F1079" s="1140"/>
    </row>
    <row r="1080" spans="1:6" s="145" customFormat="1" ht="25.5">
      <c r="B1080" s="145" t="s">
        <v>443</v>
      </c>
      <c r="C1080" s="223"/>
      <c r="D1080" s="224"/>
      <c r="E1080" s="1362"/>
      <c r="F1080" s="1140"/>
    </row>
    <row r="1081" spans="1:6" s="145" customFormat="1" ht="25.5">
      <c r="B1081" s="145" t="s">
        <v>444</v>
      </c>
      <c r="C1081" s="223"/>
      <c r="D1081" s="224"/>
      <c r="E1081" s="1362"/>
      <c r="F1081" s="1140"/>
    </row>
    <row r="1082" spans="1:6" s="145" customFormat="1">
      <c r="B1082" s="145" t="s">
        <v>452</v>
      </c>
      <c r="C1082" s="223"/>
      <c r="D1082" s="224"/>
      <c r="E1082" s="1362"/>
      <c r="F1082" s="1140"/>
    </row>
    <row r="1083" spans="1:6" s="145" customFormat="1">
      <c r="B1083" s="145" t="s">
        <v>179</v>
      </c>
      <c r="C1083" s="223"/>
      <c r="D1083" s="224"/>
      <c r="E1083" s="1362"/>
      <c r="F1083" s="1140"/>
    </row>
    <row r="1084" spans="1:6" s="145" customFormat="1">
      <c r="B1084" s="145" t="s">
        <v>447</v>
      </c>
      <c r="C1084" s="223"/>
      <c r="D1084" s="224"/>
      <c r="E1084" s="1362"/>
      <c r="F1084" s="1140"/>
    </row>
    <row r="1085" spans="1:6" s="145" customFormat="1">
      <c r="B1085" s="145" t="s">
        <v>453</v>
      </c>
      <c r="C1085" s="223"/>
      <c r="D1085" s="224"/>
      <c r="E1085" s="1362"/>
      <c r="F1085" s="1140"/>
    </row>
    <row r="1086" spans="1:6" s="145" customFormat="1">
      <c r="B1086" s="145" t="s">
        <v>463</v>
      </c>
      <c r="C1086" s="223"/>
      <c r="D1086" s="224"/>
      <c r="E1086" s="1362"/>
      <c r="F1086" s="1140"/>
    </row>
    <row r="1087" spans="1:6" s="145" customFormat="1" ht="25.5">
      <c r="B1087" s="145" t="s">
        <v>449</v>
      </c>
      <c r="C1087" s="223"/>
      <c r="D1087" s="224"/>
      <c r="E1087" s="1362"/>
      <c r="F1087" s="1140"/>
    </row>
    <row r="1088" spans="1:6" s="145" customFormat="1">
      <c r="B1088" s="121"/>
      <c r="C1088" s="223"/>
      <c r="D1088" s="224"/>
      <c r="E1088" s="1362"/>
      <c r="F1088" s="1140"/>
    </row>
    <row r="1089" spans="1:6" s="145" customFormat="1">
      <c r="A1089" s="145" t="s">
        <v>1027</v>
      </c>
      <c r="B1089" s="121" t="s">
        <v>481</v>
      </c>
      <c r="C1089" s="223" t="s">
        <v>14</v>
      </c>
      <c r="D1089" s="224">
        <v>6</v>
      </c>
      <c r="E1089" s="1362">
        <v>0</v>
      </c>
      <c r="F1089" s="1140">
        <f t="shared" si="6"/>
        <v>0</v>
      </c>
    </row>
    <row r="1090" spans="1:6" s="145" customFormat="1">
      <c r="B1090" s="144" t="s">
        <v>451</v>
      </c>
      <c r="C1090" s="223"/>
      <c r="D1090" s="224"/>
      <c r="E1090" s="1362"/>
      <c r="F1090" s="1140"/>
    </row>
    <row r="1091" spans="1:6" s="145" customFormat="1">
      <c r="B1091" s="145" t="s">
        <v>442</v>
      </c>
      <c r="C1091" s="223"/>
      <c r="D1091" s="224"/>
      <c r="E1091" s="1362"/>
      <c r="F1091" s="1140"/>
    </row>
    <row r="1092" spans="1:6" s="145" customFormat="1" ht="25.5">
      <c r="B1092" s="145" t="s">
        <v>443</v>
      </c>
      <c r="C1092" s="223"/>
      <c r="D1092" s="224"/>
      <c r="E1092" s="1362"/>
      <c r="F1092" s="1140"/>
    </row>
    <row r="1093" spans="1:6" s="145" customFormat="1" ht="25.5">
      <c r="B1093" s="145" t="s">
        <v>444</v>
      </c>
      <c r="C1093" s="223"/>
      <c r="D1093" s="224"/>
      <c r="E1093" s="1362"/>
      <c r="F1093" s="1140"/>
    </row>
    <row r="1094" spans="1:6" s="145" customFormat="1">
      <c r="B1094" s="145" t="s">
        <v>452</v>
      </c>
      <c r="C1094" s="223"/>
      <c r="D1094" s="224"/>
      <c r="E1094" s="1362"/>
      <c r="F1094" s="1140"/>
    </row>
    <row r="1095" spans="1:6" s="145" customFormat="1">
      <c r="B1095" s="145" t="s">
        <v>179</v>
      </c>
      <c r="C1095" s="223"/>
      <c r="D1095" s="224"/>
      <c r="E1095" s="1362"/>
      <c r="F1095" s="1140"/>
    </row>
    <row r="1096" spans="1:6" s="145" customFormat="1">
      <c r="B1096" s="145" t="s">
        <v>447</v>
      </c>
      <c r="C1096" s="223"/>
      <c r="D1096" s="224"/>
      <c r="E1096" s="1362"/>
      <c r="F1096" s="1140"/>
    </row>
    <row r="1097" spans="1:6" s="145" customFormat="1">
      <c r="B1097" s="145" t="s">
        <v>477</v>
      </c>
      <c r="C1097" s="223"/>
      <c r="D1097" s="224"/>
      <c r="E1097" s="1362"/>
      <c r="F1097" s="1140"/>
    </row>
    <row r="1098" spans="1:6" s="145" customFormat="1">
      <c r="B1098" s="145" t="s">
        <v>463</v>
      </c>
      <c r="C1098" s="223"/>
      <c r="D1098" s="224"/>
      <c r="E1098" s="1362"/>
      <c r="F1098" s="1140"/>
    </row>
    <row r="1099" spans="1:6" s="145" customFormat="1" ht="25.5">
      <c r="B1099" s="145" t="s">
        <v>449</v>
      </c>
      <c r="C1099" s="223"/>
      <c r="D1099" s="224"/>
      <c r="E1099" s="1362"/>
      <c r="F1099" s="1140"/>
    </row>
    <row r="1100" spans="1:6" s="145" customFormat="1">
      <c r="B1100" s="121"/>
      <c r="C1100" s="223"/>
      <c r="D1100" s="224"/>
      <c r="E1100" s="1362"/>
      <c r="F1100" s="1140"/>
    </row>
    <row r="1101" spans="1:6" s="145" customFormat="1">
      <c r="A1101" s="145" t="s">
        <v>1028</v>
      </c>
      <c r="B1101" s="121" t="s">
        <v>481</v>
      </c>
      <c r="C1101" s="223" t="s">
        <v>14</v>
      </c>
      <c r="D1101" s="224">
        <v>4</v>
      </c>
      <c r="E1101" s="1362">
        <v>0</v>
      </c>
      <c r="F1101" s="1140">
        <f t="shared" ref="F1101" si="9">+D1101*E1101</f>
        <v>0</v>
      </c>
    </row>
    <row r="1102" spans="1:6" s="145" customFormat="1">
      <c r="B1102" s="144" t="s">
        <v>441</v>
      </c>
      <c r="C1102" s="223"/>
      <c r="D1102" s="224"/>
      <c r="E1102" s="1362"/>
      <c r="F1102" s="1140"/>
    </row>
    <row r="1103" spans="1:6" s="145" customFormat="1">
      <c r="B1103" s="145" t="s">
        <v>442</v>
      </c>
      <c r="C1103" s="223"/>
      <c r="D1103" s="224"/>
      <c r="E1103" s="1362"/>
      <c r="F1103" s="1140"/>
    </row>
    <row r="1104" spans="1:6" s="145" customFormat="1" ht="25.5">
      <c r="B1104" s="145" t="s">
        <v>443</v>
      </c>
      <c r="C1104" s="223"/>
      <c r="D1104" s="224"/>
      <c r="E1104" s="1362"/>
      <c r="F1104" s="1140"/>
    </row>
    <row r="1105" spans="1:6" s="145" customFormat="1" ht="25.5">
      <c r="B1105" s="145" t="s">
        <v>444</v>
      </c>
      <c r="C1105" s="223"/>
      <c r="D1105" s="224"/>
      <c r="E1105" s="1362"/>
      <c r="F1105" s="1140"/>
    </row>
    <row r="1106" spans="1:6" s="145" customFormat="1">
      <c r="B1106" s="145" t="s">
        <v>452</v>
      </c>
      <c r="C1106" s="223"/>
      <c r="D1106" s="224"/>
      <c r="E1106" s="1362"/>
      <c r="F1106" s="1140"/>
    </row>
    <row r="1107" spans="1:6" s="145" customFormat="1">
      <c r="B1107" s="145" t="s">
        <v>179</v>
      </c>
      <c r="C1107" s="223"/>
      <c r="D1107" s="224"/>
      <c r="E1107" s="1362"/>
      <c r="F1107" s="1140"/>
    </row>
    <row r="1108" spans="1:6" s="145" customFormat="1">
      <c r="B1108" s="145" t="s">
        <v>447</v>
      </c>
      <c r="C1108" s="223"/>
      <c r="D1108" s="224"/>
      <c r="E1108" s="1362"/>
      <c r="F1108" s="1140"/>
    </row>
    <row r="1109" spans="1:6" s="145" customFormat="1">
      <c r="B1109" s="145" t="s">
        <v>477</v>
      </c>
      <c r="C1109" s="223"/>
      <c r="D1109" s="224"/>
      <c r="E1109" s="1362"/>
      <c r="F1109" s="1140"/>
    </row>
    <row r="1110" spans="1:6" s="145" customFormat="1">
      <c r="B1110" s="145" t="s">
        <v>463</v>
      </c>
      <c r="C1110" s="223"/>
      <c r="D1110" s="224"/>
      <c r="E1110" s="1362"/>
      <c r="F1110" s="1140"/>
    </row>
    <row r="1111" spans="1:6" s="145" customFormat="1" ht="25.5">
      <c r="B1111" s="145" t="s">
        <v>449</v>
      </c>
      <c r="C1111" s="223"/>
      <c r="D1111" s="224"/>
      <c r="E1111" s="1362"/>
      <c r="F1111" s="1140"/>
    </row>
    <row r="1112" spans="1:6" s="145" customFormat="1">
      <c r="B1112" s="121"/>
      <c r="C1112" s="223"/>
      <c r="D1112" s="224"/>
      <c r="E1112" s="1362"/>
      <c r="F1112" s="1140"/>
    </row>
    <row r="1113" spans="1:6" s="145" customFormat="1">
      <c r="A1113" s="145" t="s">
        <v>1029</v>
      </c>
      <c r="B1113" s="121" t="s">
        <v>573</v>
      </c>
      <c r="C1113" s="223" t="s">
        <v>14</v>
      </c>
      <c r="D1113" s="224">
        <v>1</v>
      </c>
      <c r="E1113" s="1362">
        <v>0</v>
      </c>
      <c r="F1113" s="1140">
        <f t="shared" si="6"/>
        <v>0</v>
      </c>
    </row>
    <row r="1114" spans="1:6" s="145" customFormat="1">
      <c r="B1114" s="144" t="s">
        <v>451</v>
      </c>
      <c r="C1114" s="223"/>
      <c r="D1114" s="224"/>
      <c r="E1114" s="1362"/>
      <c r="F1114" s="1140"/>
    </row>
    <row r="1115" spans="1:6" s="145" customFormat="1">
      <c r="B1115" s="145" t="s">
        <v>442</v>
      </c>
      <c r="C1115" s="223"/>
      <c r="D1115" s="224"/>
      <c r="E1115" s="1362"/>
      <c r="F1115" s="1140"/>
    </row>
    <row r="1116" spans="1:6" s="145" customFormat="1" ht="25.5">
      <c r="B1116" s="145" t="s">
        <v>443</v>
      </c>
      <c r="C1116" s="223"/>
      <c r="D1116" s="224"/>
      <c r="E1116" s="1362"/>
      <c r="F1116" s="1140"/>
    </row>
    <row r="1117" spans="1:6" s="145" customFormat="1" ht="25.5">
      <c r="B1117" s="145" t="s">
        <v>444</v>
      </c>
      <c r="C1117" s="223"/>
      <c r="D1117" s="224"/>
      <c r="E1117" s="1362"/>
      <c r="F1117" s="1140"/>
    </row>
    <row r="1118" spans="1:6" s="145" customFormat="1">
      <c r="B1118" s="145" t="s">
        <v>452</v>
      </c>
      <c r="C1118" s="223"/>
      <c r="D1118" s="224"/>
      <c r="E1118" s="1362"/>
      <c r="F1118" s="1140"/>
    </row>
    <row r="1119" spans="1:6" s="145" customFormat="1">
      <c r="B1119" s="145" t="s">
        <v>446</v>
      </c>
      <c r="C1119" s="223"/>
      <c r="D1119" s="224"/>
      <c r="E1119" s="1362"/>
      <c r="F1119" s="1140"/>
    </row>
    <row r="1120" spans="1:6" s="145" customFormat="1">
      <c r="B1120" s="145" t="s">
        <v>491</v>
      </c>
      <c r="C1120" s="223"/>
      <c r="D1120" s="224"/>
      <c r="E1120" s="1362"/>
      <c r="F1120" s="1140"/>
    </row>
    <row r="1121" spans="1:6" s="145" customFormat="1">
      <c r="B1121" s="145" t="s">
        <v>487</v>
      </c>
      <c r="C1121" s="223"/>
      <c r="D1121" s="224"/>
      <c r="E1121" s="1362"/>
      <c r="F1121" s="1140"/>
    </row>
    <row r="1122" spans="1:6" s="145" customFormat="1">
      <c r="B1122" s="145" t="s">
        <v>463</v>
      </c>
      <c r="C1122" s="223"/>
      <c r="D1122" s="224"/>
      <c r="E1122" s="1362"/>
      <c r="F1122" s="1140"/>
    </row>
    <row r="1123" spans="1:6" s="145" customFormat="1" ht="25.5">
      <c r="B1123" s="145" t="s">
        <v>449</v>
      </c>
      <c r="C1123" s="223"/>
      <c r="D1123" s="224"/>
      <c r="E1123" s="1362"/>
      <c r="F1123" s="1140"/>
    </row>
    <row r="1124" spans="1:6" s="145" customFormat="1">
      <c r="C1124" s="223"/>
      <c r="D1124" s="224"/>
      <c r="E1124" s="1362"/>
      <c r="F1124" s="1140"/>
    </row>
    <row r="1125" spans="1:6" s="145" customFormat="1">
      <c r="A1125" s="145" t="s">
        <v>1030</v>
      </c>
      <c r="B1125" s="121" t="s">
        <v>486</v>
      </c>
      <c r="C1125" s="223" t="s">
        <v>14</v>
      </c>
      <c r="D1125" s="224">
        <v>7</v>
      </c>
      <c r="E1125" s="1362">
        <v>0</v>
      </c>
      <c r="F1125" s="1140">
        <f t="shared" si="6"/>
        <v>0</v>
      </c>
    </row>
    <row r="1126" spans="1:6" s="145" customFormat="1">
      <c r="B1126" s="144" t="s">
        <v>441</v>
      </c>
      <c r="C1126" s="223"/>
      <c r="D1126" s="224"/>
      <c r="E1126" s="1362"/>
      <c r="F1126" s="1140"/>
    </row>
    <row r="1127" spans="1:6" s="145" customFormat="1">
      <c r="B1127" s="145" t="s">
        <v>442</v>
      </c>
      <c r="C1127" s="223"/>
      <c r="D1127" s="224"/>
      <c r="E1127" s="1362"/>
      <c r="F1127" s="1140"/>
    </row>
    <row r="1128" spans="1:6" s="145" customFormat="1" ht="25.5">
      <c r="B1128" s="145" t="s">
        <v>443</v>
      </c>
      <c r="C1128" s="223"/>
      <c r="D1128" s="224"/>
      <c r="E1128" s="1362"/>
      <c r="F1128" s="1140"/>
    </row>
    <row r="1129" spans="1:6" s="145" customFormat="1" ht="25.5">
      <c r="B1129" s="145" t="s">
        <v>444</v>
      </c>
      <c r="C1129" s="223"/>
      <c r="D1129" s="224"/>
      <c r="E1129" s="1362"/>
      <c r="F1129" s="1140"/>
    </row>
    <row r="1130" spans="1:6" s="145" customFormat="1">
      <c r="B1130" s="145" t="s">
        <v>452</v>
      </c>
      <c r="C1130" s="223"/>
      <c r="D1130" s="224"/>
      <c r="E1130" s="1362"/>
      <c r="F1130" s="1140"/>
    </row>
    <row r="1131" spans="1:6" s="145" customFormat="1">
      <c r="B1131" s="145" t="s">
        <v>446</v>
      </c>
      <c r="C1131" s="223"/>
      <c r="D1131" s="224"/>
      <c r="E1131" s="1362"/>
      <c r="F1131" s="1140"/>
    </row>
    <row r="1132" spans="1:6" s="145" customFormat="1">
      <c r="B1132" s="145" t="s">
        <v>447</v>
      </c>
      <c r="C1132" s="223"/>
      <c r="D1132" s="224"/>
      <c r="E1132" s="1362"/>
      <c r="F1132" s="1140"/>
    </row>
    <row r="1133" spans="1:6" s="145" customFormat="1">
      <c r="B1133" s="145" t="s">
        <v>487</v>
      </c>
      <c r="C1133" s="223"/>
      <c r="D1133" s="224"/>
      <c r="E1133" s="1362"/>
      <c r="F1133" s="1140"/>
    </row>
    <row r="1134" spans="1:6" s="145" customFormat="1">
      <c r="B1134" s="145" t="s">
        <v>463</v>
      </c>
      <c r="C1134" s="223"/>
      <c r="D1134" s="224"/>
      <c r="E1134" s="1362"/>
      <c r="F1134" s="1140"/>
    </row>
    <row r="1135" spans="1:6" s="145" customFormat="1" ht="25.5">
      <c r="B1135" s="145" t="s">
        <v>449</v>
      </c>
      <c r="C1135" s="223"/>
      <c r="D1135" s="224"/>
      <c r="E1135" s="1362"/>
      <c r="F1135" s="1140"/>
    </row>
    <row r="1136" spans="1:6" s="145" customFormat="1">
      <c r="C1136" s="223"/>
      <c r="D1136" s="224"/>
      <c r="E1136" s="1362"/>
      <c r="F1136" s="1140"/>
    </row>
    <row r="1137" spans="1:6" s="145" customFormat="1">
      <c r="A1137" s="145" t="s">
        <v>1031</v>
      </c>
      <c r="B1137" s="121" t="s">
        <v>574</v>
      </c>
      <c r="C1137" s="223" t="s">
        <v>14</v>
      </c>
      <c r="D1137" s="224">
        <v>1</v>
      </c>
      <c r="E1137" s="1362">
        <v>0</v>
      </c>
      <c r="F1137" s="1140">
        <f t="shared" si="6"/>
        <v>0</v>
      </c>
    </row>
    <row r="1138" spans="1:6" s="145" customFormat="1">
      <c r="B1138" s="144" t="s">
        <v>441</v>
      </c>
      <c r="C1138" s="223"/>
      <c r="D1138" s="224"/>
      <c r="E1138" s="1362"/>
      <c r="F1138" s="1140"/>
    </row>
    <row r="1139" spans="1:6" s="145" customFormat="1">
      <c r="B1139" s="145" t="s">
        <v>442</v>
      </c>
      <c r="C1139" s="223"/>
      <c r="D1139" s="224"/>
      <c r="E1139" s="1362"/>
      <c r="F1139" s="1140"/>
    </row>
    <row r="1140" spans="1:6" s="145" customFormat="1" ht="25.5">
      <c r="B1140" s="145" t="s">
        <v>443</v>
      </c>
      <c r="C1140" s="223"/>
      <c r="D1140" s="224"/>
      <c r="E1140" s="1362"/>
      <c r="F1140" s="1140"/>
    </row>
    <row r="1141" spans="1:6" s="145" customFormat="1" ht="25.5">
      <c r="B1141" s="145" t="s">
        <v>444</v>
      </c>
      <c r="C1141" s="223"/>
      <c r="D1141" s="224"/>
      <c r="E1141" s="1362"/>
      <c r="F1141" s="1140"/>
    </row>
    <row r="1142" spans="1:6" s="145" customFormat="1">
      <c r="B1142" s="145" t="s">
        <v>452</v>
      </c>
      <c r="C1142" s="223"/>
      <c r="D1142" s="224"/>
      <c r="E1142" s="1362"/>
      <c r="F1142" s="1140"/>
    </row>
    <row r="1143" spans="1:6" s="145" customFormat="1">
      <c r="B1143" s="145" t="s">
        <v>446</v>
      </c>
      <c r="C1143" s="223"/>
      <c r="D1143" s="224"/>
      <c r="E1143" s="1362"/>
      <c r="F1143" s="1140"/>
    </row>
    <row r="1144" spans="1:6" s="145" customFormat="1">
      <c r="B1144" s="145" t="s">
        <v>447</v>
      </c>
      <c r="C1144" s="223"/>
      <c r="D1144" s="224"/>
      <c r="E1144" s="1362"/>
      <c r="F1144" s="1140"/>
    </row>
    <row r="1145" spans="1:6" s="145" customFormat="1">
      <c r="B1145" s="145" t="s">
        <v>462</v>
      </c>
      <c r="C1145" s="223"/>
      <c r="D1145" s="224"/>
      <c r="E1145" s="1362"/>
      <c r="F1145" s="1140"/>
    </row>
    <row r="1146" spans="1:6" s="145" customFormat="1">
      <c r="B1146" s="145" t="s">
        <v>463</v>
      </c>
      <c r="C1146" s="223"/>
      <c r="D1146" s="224"/>
      <c r="E1146" s="1362"/>
      <c r="F1146" s="1140"/>
    </row>
    <row r="1147" spans="1:6" s="145" customFormat="1" ht="25.5">
      <c r="B1147" s="145" t="s">
        <v>449</v>
      </c>
      <c r="C1147" s="223"/>
      <c r="D1147" s="224"/>
      <c r="E1147" s="1362"/>
      <c r="F1147" s="1140"/>
    </row>
    <row r="1148" spans="1:6" s="145" customFormat="1">
      <c r="B1148" s="121"/>
      <c r="C1148" s="223"/>
      <c r="D1148" s="224"/>
      <c r="E1148" s="1362"/>
      <c r="F1148" s="1140"/>
    </row>
    <row r="1149" spans="1:6" s="145" customFormat="1">
      <c r="A1149" s="145" t="s">
        <v>1032</v>
      </c>
      <c r="B1149" s="121" t="s">
        <v>575</v>
      </c>
      <c r="C1149" s="223" t="s">
        <v>14</v>
      </c>
      <c r="D1149" s="224">
        <v>1</v>
      </c>
      <c r="E1149" s="1362">
        <v>0</v>
      </c>
      <c r="F1149" s="1140">
        <f t="shared" si="6"/>
        <v>0</v>
      </c>
    </row>
    <row r="1150" spans="1:6" s="145" customFormat="1">
      <c r="B1150" s="144" t="s">
        <v>451</v>
      </c>
      <c r="C1150" s="223"/>
      <c r="D1150" s="224"/>
      <c r="E1150" s="1362"/>
      <c r="F1150" s="1140"/>
    </row>
    <row r="1151" spans="1:6" s="145" customFormat="1">
      <c r="B1151" s="145" t="s">
        <v>442</v>
      </c>
      <c r="C1151" s="223"/>
      <c r="D1151" s="224"/>
      <c r="E1151" s="1362"/>
      <c r="F1151" s="1140"/>
    </row>
    <row r="1152" spans="1:6" s="145" customFormat="1" ht="25.5">
      <c r="B1152" s="145" t="s">
        <v>443</v>
      </c>
      <c r="C1152" s="223"/>
      <c r="D1152" s="224"/>
      <c r="E1152" s="1362"/>
      <c r="F1152" s="1140"/>
    </row>
    <row r="1153" spans="1:6" s="145" customFormat="1" ht="25.5">
      <c r="B1153" s="145" t="s">
        <v>444</v>
      </c>
      <c r="C1153" s="223"/>
      <c r="D1153" s="224"/>
      <c r="E1153" s="1362"/>
      <c r="F1153" s="1140"/>
    </row>
    <row r="1154" spans="1:6" s="145" customFormat="1">
      <c r="B1154" s="145" t="s">
        <v>452</v>
      </c>
      <c r="C1154" s="223"/>
      <c r="D1154" s="224"/>
      <c r="E1154" s="1362"/>
      <c r="F1154" s="1140"/>
    </row>
    <row r="1155" spans="1:6" s="145" customFormat="1">
      <c r="B1155" s="145" t="s">
        <v>446</v>
      </c>
      <c r="C1155" s="223"/>
      <c r="D1155" s="224"/>
      <c r="E1155" s="1362"/>
      <c r="F1155" s="1140"/>
    </row>
    <row r="1156" spans="1:6" s="145" customFormat="1">
      <c r="B1156" s="145" t="s">
        <v>447</v>
      </c>
      <c r="C1156" s="223"/>
      <c r="D1156" s="224"/>
      <c r="E1156" s="1362"/>
      <c r="F1156" s="1140"/>
    </row>
    <row r="1157" spans="1:6" s="145" customFormat="1">
      <c r="B1157" s="145" t="s">
        <v>477</v>
      </c>
      <c r="C1157" s="223"/>
      <c r="D1157" s="224"/>
      <c r="E1157" s="1362"/>
      <c r="F1157" s="1140"/>
    </row>
    <row r="1158" spans="1:6" s="145" customFormat="1">
      <c r="B1158" s="145" t="s">
        <v>463</v>
      </c>
      <c r="C1158" s="223"/>
      <c r="D1158" s="224"/>
      <c r="E1158" s="1362"/>
      <c r="F1158" s="1140"/>
    </row>
    <row r="1159" spans="1:6" s="145" customFormat="1" ht="25.5">
      <c r="B1159" s="145" t="s">
        <v>449</v>
      </c>
      <c r="C1159" s="223"/>
      <c r="D1159" s="224"/>
      <c r="E1159" s="1362"/>
      <c r="F1159" s="1140"/>
    </row>
    <row r="1160" spans="1:6" s="145" customFormat="1">
      <c r="B1160" s="121"/>
      <c r="C1160" s="223"/>
      <c r="D1160" s="224"/>
      <c r="E1160" s="1362"/>
      <c r="F1160" s="1140"/>
    </row>
    <row r="1161" spans="1:6" s="145" customFormat="1">
      <c r="A1161" s="145" t="s">
        <v>1033</v>
      </c>
      <c r="B1161" s="121" t="s">
        <v>455</v>
      </c>
      <c r="C1161" s="223" t="s">
        <v>14</v>
      </c>
      <c r="D1161" s="224">
        <v>2</v>
      </c>
      <c r="E1161" s="1362">
        <v>0</v>
      </c>
      <c r="F1161" s="1140">
        <f t="shared" si="6"/>
        <v>0</v>
      </c>
    </row>
    <row r="1162" spans="1:6" s="145" customFormat="1">
      <c r="B1162" s="144" t="s">
        <v>456</v>
      </c>
      <c r="C1162" s="223"/>
      <c r="D1162" s="224"/>
      <c r="E1162" s="1362"/>
      <c r="F1162" s="1140"/>
    </row>
    <row r="1163" spans="1:6" s="145" customFormat="1">
      <c r="B1163" s="145" t="s">
        <v>442</v>
      </c>
      <c r="C1163" s="223"/>
      <c r="D1163" s="224"/>
      <c r="E1163" s="1362"/>
      <c r="F1163" s="1140"/>
    </row>
    <row r="1164" spans="1:6" s="145" customFormat="1" ht="25.5">
      <c r="B1164" s="145" t="s">
        <v>443</v>
      </c>
      <c r="C1164" s="223"/>
      <c r="D1164" s="224"/>
      <c r="E1164" s="1362"/>
      <c r="F1164" s="1140"/>
    </row>
    <row r="1165" spans="1:6" s="145" customFormat="1" ht="25.5">
      <c r="B1165" s="145" t="s">
        <v>444</v>
      </c>
      <c r="C1165" s="223"/>
      <c r="D1165" s="224"/>
      <c r="E1165" s="1362"/>
      <c r="F1165" s="1140"/>
    </row>
    <row r="1166" spans="1:6" s="145" customFormat="1">
      <c r="B1166" s="145" t="s">
        <v>452</v>
      </c>
      <c r="C1166" s="223"/>
      <c r="D1166" s="224"/>
      <c r="E1166" s="1362"/>
      <c r="F1166" s="1140"/>
    </row>
    <row r="1167" spans="1:6" s="145" customFormat="1">
      <c r="B1167" s="145" t="s">
        <v>179</v>
      </c>
      <c r="C1167" s="223"/>
      <c r="D1167" s="224"/>
      <c r="E1167" s="1362"/>
      <c r="F1167" s="1140"/>
    </row>
    <row r="1168" spans="1:6" s="145" customFormat="1">
      <c r="B1168" s="145" t="s">
        <v>180</v>
      </c>
      <c r="C1168" s="223"/>
      <c r="D1168" s="224"/>
      <c r="E1168" s="1362"/>
      <c r="F1168" s="1140"/>
    </row>
    <row r="1169" spans="1:6" s="145" customFormat="1">
      <c r="B1169" s="145" t="s">
        <v>453</v>
      </c>
      <c r="C1169" s="223"/>
      <c r="D1169" s="224"/>
      <c r="E1169" s="1362"/>
      <c r="F1169" s="1140"/>
    </row>
    <row r="1170" spans="1:6" s="145" customFormat="1">
      <c r="B1170" s="145" t="s">
        <v>454</v>
      </c>
      <c r="C1170" s="223"/>
      <c r="D1170" s="224"/>
      <c r="E1170" s="1362"/>
      <c r="F1170" s="1140"/>
    </row>
    <row r="1171" spans="1:6" s="145" customFormat="1" ht="25.5">
      <c r="B1171" s="145" t="s">
        <v>449</v>
      </c>
      <c r="C1171" s="223"/>
      <c r="D1171" s="224"/>
      <c r="E1171" s="1362"/>
      <c r="F1171" s="1140"/>
    </row>
    <row r="1172" spans="1:6" s="145" customFormat="1">
      <c r="B1172" s="121"/>
      <c r="C1172" s="223"/>
      <c r="D1172" s="224"/>
      <c r="E1172" s="1362"/>
      <c r="F1172" s="1140"/>
    </row>
    <row r="1173" spans="1:6" s="145" customFormat="1">
      <c r="A1173" s="145" t="s">
        <v>1034</v>
      </c>
      <c r="B1173" s="121" t="s">
        <v>576</v>
      </c>
      <c r="C1173" s="223" t="s">
        <v>14</v>
      </c>
      <c r="D1173" s="224">
        <v>1</v>
      </c>
      <c r="E1173" s="1362">
        <v>0</v>
      </c>
      <c r="F1173" s="1140">
        <f t="shared" si="6"/>
        <v>0</v>
      </c>
    </row>
    <row r="1174" spans="1:6" s="145" customFormat="1">
      <c r="B1174" s="144" t="s">
        <v>451</v>
      </c>
      <c r="C1174" s="223"/>
      <c r="D1174" s="224"/>
      <c r="E1174" s="1362"/>
      <c r="F1174" s="1140"/>
    </row>
    <row r="1175" spans="1:6" s="145" customFormat="1">
      <c r="B1175" s="145" t="s">
        <v>442</v>
      </c>
      <c r="C1175" s="223"/>
      <c r="D1175" s="224"/>
      <c r="E1175" s="1362"/>
      <c r="F1175" s="1140"/>
    </row>
    <row r="1176" spans="1:6" s="145" customFormat="1" ht="25.5">
      <c r="B1176" s="145" t="s">
        <v>443</v>
      </c>
      <c r="C1176" s="223"/>
      <c r="D1176" s="224"/>
      <c r="E1176" s="1362"/>
      <c r="F1176" s="1140"/>
    </row>
    <row r="1177" spans="1:6" s="145" customFormat="1" ht="25.5">
      <c r="B1177" s="145" t="s">
        <v>444</v>
      </c>
      <c r="C1177" s="223"/>
      <c r="D1177" s="224"/>
      <c r="E1177" s="1362"/>
      <c r="F1177" s="1140"/>
    </row>
    <row r="1178" spans="1:6" s="145" customFormat="1">
      <c r="B1178" s="145" t="s">
        <v>452</v>
      </c>
      <c r="C1178" s="223"/>
      <c r="D1178" s="224"/>
      <c r="E1178" s="1362"/>
      <c r="F1178" s="1140"/>
    </row>
    <row r="1179" spans="1:6" s="145" customFormat="1">
      <c r="B1179" s="145" t="s">
        <v>179</v>
      </c>
      <c r="C1179" s="223"/>
      <c r="D1179" s="224"/>
      <c r="E1179" s="1362"/>
      <c r="F1179" s="1140"/>
    </row>
    <row r="1180" spans="1:6" s="145" customFormat="1">
      <c r="B1180" s="145" t="s">
        <v>180</v>
      </c>
      <c r="C1180" s="223"/>
      <c r="D1180" s="224"/>
      <c r="E1180" s="1362"/>
      <c r="F1180" s="1140"/>
    </row>
    <row r="1181" spans="1:6" s="145" customFormat="1">
      <c r="B1181" s="145" t="s">
        <v>453</v>
      </c>
      <c r="C1181" s="223"/>
      <c r="D1181" s="224"/>
      <c r="E1181" s="1362"/>
      <c r="F1181" s="1140"/>
    </row>
    <row r="1182" spans="1:6" s="145" customFormat="1">
      <c r="B1182" s="145" t="s">
        <v>463</v>
      </c>
      <c r="C1182" s="223"/>
      <c r="D1182" s="224"/>
      <c r="E1182" s="1362"/>
      <c r="F1182" s="1140"/>
    </row>
    <row r="1183" spans="1:6" s="145" customFormat="1" ht="25.5">
      <c r="B1183" s="145" t="s">
        <v>449</v>
      </c>
      <c r="C1183" s="223"/>
      <c r="D1183" s="224"/>
      <c r="E1183" s="1362"/>
      <c r="F1183" s="1140"/>
    </row>
    <row r="1184" spans="1:6" s="145" customFormat="1">
      <c r="B1184" s="121"/>
      <c r="C1184" s="223"/>
      <c r="D1184" s="224"/>
      <c r="E1184" s="1362"/>
      <c r="F1184" s="1140"/>
    </row>
    <row r="1185" spans="1:6" s="145" customFormat="1">
      <c r="A1185" s="145" t="s">
        <v>1035</v>
      </c>
      <c r="B1185" s="121" t="s">
        <v>489</v>
      </c>
      <c r="C1185" s="223" t="s">
        <v>14</v>
      </c>
      <c r="D1185" s="224">
        <v>2</v>
      </c>
      <c r="E1185" s="1362">
        <v>0</v>
      </c>
      <c r="F1185" s="1140">
        <f t="shared" si="6"/>
        <v>0</v>
      </c>
    </row>
    <row r="1186" spans="1:6" s="145" customFormat="1">
      <c r="B1186" s="144" t="s">
        <v>451</v>
      </c>
      <c r="C1186" s="223"/>
      <c r="D1186" s="224"/>
      <c r="E1186" s="1362"/>
      <c r="F1186" s="1140"/>
    </row>
    <row r="1187" spans="1:6" s="145" customFormat="1">
      <c r="B1187" s="145" t="s">
        <v>442</v>
      </c>
      <c r="C1187" s="223"/>
      <c r="D1187" s="224"/>
      <c r="E1187" s="1362"/>
      <c r="F1187" s="1140"/>
    </row>
    <row r="1188" spans="1:6" s="145" customFormat="1" ht="25.5">
      <c r="B1188" s="145" t="s">
        <v>443</v>
      </c>
      <c r="C1188" s="223"/>
      <c r="D1188" s="224"/>
      <c r="E1188" s="1362"/>
      <c r="F1188" s="1140"/>
    </row>
    <row r="1189" spans="1:6" s="145" customFormat="1" ht="25.5">
      <c r="B1189" s="145" t="s">
        <v>444</v>
      </c>
      <c r="C1189" s="223"/>
      <c r="D1189" s="224"/>
      <c r="E1189" s="1362"/>
      <c r="F1189" s="1140"/>
    </row>
    <row r="1190" spans="1:6" s="145" customFormat="1">
      <c r="B1190" s="145" t="s">
        <v>452</v>
      </c>
      <c r="C1190" s="223"/>
      <c r="D1190" s="224"/>
      <c r="E1190" s="1362"/>
      <c r="F1190" s="1140"/>
    </row>
    <row r="1191" spans="1:6" s="145" customFormat="1">
      <c r="B1191" s="145" t="s">
        <v>179</v>
      </c>
      <c r="C1191" s="223"/>
      <c r="D1191" s="224"/>
      <c r="E1191" s="1362"/>
      <c r="F1191" s="1140"/>
    </row>
    <row r="1192" spans="1:6" s="145" customFormat="1">
      <c r="B1192" s="145" t="s">
        <v>180</v>
      </c>
      <c r="C1192" s="223"/>
      <c r="D1192" s="224"/>
      <c r="E1192" s="1362"/>
      <c r="F1192" s="1140"/>
    </row>
    <row r="1193" spans="1:6" s="145" customFormat="1">
      <c r="B1193" s="145" t="s">
        <v>477</v>
      </c>
      <c r="C1193" s="223"/>
      <c r="D1193" s="224"/>
      <c r="E1193" s="1362"/>
      <c r="F1193" s="1140"/>
    </row>
    <row r="1194" spans="1:6" s="145" customFormat="1">
      <c r="B1194" s="145" t="s">
        <v>463</v>
      </c>
      <c r="C1194" s="223"/>
      <c r="D1194" s="224"/>
      <c r="E1194" s="1362"/>
      <c r="F1194" s="1140"/>
    </row>
    <row r="1195" spans="1:6" s="145" customFormat="1" ht="25.5">
      <c r="B1195" s="145" t="s">
        <v>449</v>
      </c>
      <c r="C1195" s="223"/>
      <c r="D1195" s="224"/>
      <c r="E1195" s="1362"/>
      <c r="F1195" s="1140"/>
    </row>
    <row r="1196" spans="1:6" s="145" customFormat="1">
      <c r="B1196" s="121"/>
      <c r="C1196" s="223"/>
      <c r="D1196" s="224"/>
      <c r="E1196" s="1362"/>
      <c r="F1196" s="1140"/>
    </row>
    <row r="1197" spans="1:6" s="145" customFormat="1">
      <c r="A1197" s="145" t="s">
        <v>1036</v>
      </c>
      <c r="B1197" s="121" t="s">
        <v>490</v>
      </c>
      <c r="C1197" s="223" t="s">
        <v>14</v>
      </c>
      <c r="D1197" s="224">
        <v>1</v>
      </c>
      <c r="E1197" s="1362">
        <v>0</v>
      </c>
      <c r="F1197" s="1140">
        <f t="shared" si="6"/>
        <v>0</v>
      </c>
    </row>
    <row r="1198" spans="1:6" s="145" customFormat="1">
      <c r="B1198" s="144" t="s">
        <v>451</v>
      </c>
      <c r="C1198" s="223"/>
      <c r="D1198" s="224"/>
      <c r="E1198" s="1362"/>
      <c r="F1198" s="1140"/>
    </row>
    <row r="1199" spans="1:6" s="145" customFormat="1">
      <c r="B1199" s="145" t="s">
        <v>442</v>
      </c>
      <c r="C1199" s="223"/>
      <c r="D1199" s="224"/>
      <c r="E1199" s="1362"/>
      <c r="F1199" s="1140"/>
    </row>
    <row r="1200" spans="1:6" s="145" customFormat="1" ht="25.5">
      <c r="B1200" s="145" t="s">
        <v>443</v>
      </c>
      <c r="C1200" s="223"/>
      <c r="D1200" s="224"/>
      <c r="E1200" s="1362"/>
      <c r="F1200" s="1140"/>
    </row>
    <row r="1201" spans="1:6" s="145" customFormat="1" ht="25.5">
      <c r="B1201" s="145" t="s">
        <v>444</v>
      </c>
      <c r="C1201" s="223"/>
      <c r="D1201" s="224"/>
      <c r="E1201" s="1362"/>
      <c r="F1201" s="1140"/>
    </row>
    <row r="1202" spans="1:6" s="145" customFormat="1">
      <c r="B1202" s="145" t="s">
        <v>452</v>
      </c>
      <c r="C1202" s="223"/>
      <c r="D1202" s="224"/>
      <c r="E1202" s="1362"/>
      <c r="F1202" s="1140"/>
    </row>
    <row r="1203" spans="1:6" s="145" customFormat="1">
      <c r="B1203" s="145" t="s">
        <v>179</v>
      </c>
      <c r="C1203" s="223"/>
      <c r="D1203" s="224"/>
      <c r="E1203" s="1362"/>
      <c r="F1203" s="1140"/>
    </row>
    <row r="1204" spans="1:6" s="145" customFormat="1">
      <c r="B1204" s="145" t="s">
        <v>491</v>
      </c>
      <c r="C1204" s="223"/>
      <c r="D1204" s="224"/>
      <c r="E1204" s="1362"/>
      <c r="F1204" s="1140"/>
    </row>
    <row r="1205" spans="1:6" s="145" customFormat="1">
      <c r="B1205" s="145" t="s">
        <v>453</v>
      </c>
      <c r="C1205" s="223"/>
      <c r="D1205" s="224"/>
      <c r="E1205" s="1362"/>
      <c r="F1205" s="1140"/>
    </row>
    <row r="1206" spans="1:6" s="145" customFormat="1">
      <c r="B1206" s="145" t="s">
        <v>454</v>
      </c>
      <c r="C1206" s="223"/>
      <c r="D1206" s="224"/>
      <c r="E1206" s="1362"/>
      <c r="F1206" s="1140"/>
    </row>
    <row r="1207" spans="1:6" s="145" customFormat="1" ht="25.5">
      <c r="B1207" s="145" t="s">
        <v>449</v>
      </c>
      <c r="C1207" s="223"/>
      <c r="D1207" s="224"/>
      <c r="E1207" s="1362"/>
      <c r="F1207" s="1140"/>
    </row>
    <row r="1208" spans="1:6" s="145" customFormat="1">
      <c r="B1208" s="121"/>
      <c r="C1208" s="223"/>
      <c r="D1208" s="224"/>
      <c r="E1208" s="1362"/>
      <c r="F1208" s="1140"/>
    </row>
    <row r="1209" spans="1:6" s="145" customFormat="1">
      <c r="A1209" s="145" t="s">
        <v>1037</v>
      </c>
      <c r="B1209" s="121" t="s">
        <v>492</v>
      </c>
      <c r="C1209" s="223" t="s">
        <v>14</v>
      </c>
      <c r="D1209" s="224">
        <v>1</v>
      </c>
      <c r="E1209" s="1362">
        <v>0</v>
      </c>
      <c r="F1209" s="1140">
        <f t="shared" si="6"/>
        <v>0</v>
      </c>
    </row>
    <row r="1210" spans="1:6" s="145" customFormat="1">
      <c r="B1210" s="144" t="s">
        <v>451</v>
      </c>
      <c r="C1210" s="223"/>
      <c r="D1210" s="224"/>
      <c r="E1210" s="1362"/>
      <c r="F1210" s="1140"/>
    </row>
    <row r="1211" spans="1:6" s="145" customFormat="1">
      <c r="B1211" s="145" t="s">
        <v>442</v>
      </c>
      <c r="C1211" s="223"/>
      <c r="D1211" s="224"/>
      <c r="E1211" s="1362"/>
      <c r="F1211" s="1140"/>
    </row>
    <row r="1212" spans="1:6" s="145" customFormat="1" ht="25.5">
      <c r="B1212" s="145" t="s">
        <v>443</v>
      </c>
      <c r="C1212" s="223"/>
      <c r="D1212" s="224"/>
      <c r="E1212" s="1362"/>
      <c r="F1212" s="1140"/>
    </row>
    <row r="1213" spans="1:6" s="145" customFormat="1" ht="25.5">
      <c r="B1213" s="145" t="s">
        <v>444</v>
      </c>
      <c r="C1213" s="223"/>
      <c r="D1213" s="224"/>
      <c r="E1213" s="1362"/>
      <c r="F1213" s="1140"/>
    </row>
    <row r="1214" spans="1:6" s="145" customFormat="1">
      <c r="B1214" s="145" t="s">
        <v>452</v>
      </c>
      <c r="C1214" s="223"/>
      <c r="D1214" s="224"/>
      <c r="E1214" s="1362"/>
      <c r="F1214" s="1140"/>
    </row>
    <row r="1215" spans="1:6" s="145" customFormat="1">
      <c r="B1215" s="145" t="s">
        <v>179</v>
      </c>
      <c r="C1215" s="223"/>
      <c r="D1215" s="224"/>
      <c r="E1215" s="1362"/>
      <c r="F1215" s="1140"/>
    </row>
    <row r="1216" spans="1:6" s="145" customFormat="1">
      <c r="B1216" s="145" t="s">
        <v>491</v>
      </c>
      <c r="C1216" s="223"/>
      <c r="D1216" s="224"/>
      <c r="E1216" s="1362"/>
      <c r="F1216" s="1140"/>
    </row>
    <row r="1217" spans="1:6" s="145" customFormat="1">
      <c r="B1217" s="145" t="s">
        <v>477</v>
      </c>
      <c r="C1217" s="223"/>
      <c r="D1217" s="224"/>
      <c r="E1217" s="1362"/>
      <c r="F1217" s="1140"/>
    </row>
    <row r="1218" spans="1:6" s="145" customFormat="1">
      <c r="B1218" s="145" t="s">
        <v>463</v>
      </c>
      <c r="C1218" s="223"/>
      <c r="D1218" s="224"/>
      <c r="E1218" s="1362"/>
      <c r="F1218" s="1140"/>
    </row>
    <row r="1219" spans="1:6" s="145" customFormat="1" ht="25.5">
      <c r="B1219" s="145" t="s">
        <v>449</v>
      </c>
      <c r="C1219" s="223"/>
      <c r="D1219" s="224"/>
      <c r="E1219" s="1362"/>
      <c r="F1219" s="1140"/>
    </row>
    <row r="1220" spans="1:6" s="145" customFormat="1">
      <c r="B1220" s="121"/>
      <c r="C1220" s="223"/>
      <c r="D1220" s="224"/>
      <c r="E1220" s="1362"/>
      <c r="F1220" s="1140"/>
    </row>
    <row r="1221" spans="1:6" s="145" customFormat="1">
      <c r="A1221" s="145" t="s">
        <v>1038</v>
      </c>
      <c r="B1221" s="121" t="s">
        <v>492</v>
      </c>
      <c r="C1221" s="223" t="s">
        <v>14</v>
      </c>
      <c r="D1221" s="224">
        <v>1</v>
      </c>
      <c r="E1221" s="1362">
        <v>0</v>
      </c>
      <c r="F1221" s="1140">
        <f t="shared" ref="F1221" si="10">+D1221*E1221</f>
        <v>0</v>
      </c>
    </row>
    <row r="1222" spans="1:6" s="145" customFormat="1">
      <c r="B1222" s="144" t="s">
        <v>441</v>
      </c>
      <c r="C1222" s="223"/>
      <c r="D1222" s="224"/>
      <c r="E1222" s="1362"/>
      <c r="F1222" s="1140"/>
    </row>
    <row r="1223" spans="1:6" s="145" customFormat="1">
      <c r="B1223" s="145" t="s">
        <v>442</v>
      </c>
      <c r="C1223" s="223"/>
      <c r="D1223" s="224"/>
      <c r="E1223" s="1362"/>
      <c r="F1223" s="1140"/>
    </row>
    <row r="1224" spans="1:6" s="145" customFormat="1" ht="25.5">
      <c r="B1224" s="145" t="s">
        <v>443</v>
      </c>
      <c r="C1224" s="223"/>
      <c r="D1224" s="224"/>
      <c r="E1224" s="1362"/>
      <c r="F1224" s="1140"/>
    </row>
    <row r="1225" spans="1:6" s="145" customFormat="1" ht="25.5">
      <c r="B1225" s="145" t="s">
        <v>444</v>
      </c>
      <c r="C1225" s="223"/>
      <c r="D1225" s="224"/>
      <c r="E1225" s="1362"/>
      <c r="F1225" s="1140"/>
    </row>
    <row r="1226" spans="1:6" s="145" customFormat="1">
      <c r="B1226" s="145" t="s">
        <v>452</v>
      </c>
      <c r="C1226" s="223"/>
      <c r="D1226" s="224"/>
      <c r="E1226" s="1362"/>
      <c r="F1226" s="1140"/>
    </row>
    <row r="1227" spans="1:6" s="145" customFormat="1">
      <c r="B1227" s="145" t="s">
        <v>179</v>
      </c>
      <c r="C1227" s="223"/>
      <c r="D1227" s="224"/>
      <c r="E1227" s="1362"/>
      <c r="F1227" s="1140"/>
    </row>
    <row r="1228" spans="1:6" s="145" customFormat="1">
      <c r="B1228" s="145" t="s">
        <v>491</v>
      </c>
      <c r="C1228" s="223"/>
      <c r="D1228" s="224"/>
      <c r="E1228" s="1362"/>
      <c r="F1228" s="1140"/>
    </row>
    <row r="1229" spans="1:6" s="145" customFormat="1">
      <c r="B1229" s="145" t="s">
        <v>477</v>
      </c>
      <c r="C1229" s="223"/>
      <c r="D1229" s="224"/>
      <c r="E1229" s="1362"/>
      <c r="F1229" s="1140"/>
    </row>
    <row r="1230" spans="1:6" s="145" customFormat="1">
      <c r="B1230" s="145" t="s">
        <v>463</v>
      </c>
      <c r="C1230" s="223"/>
      <c r="D1230" s="224"/>
      <c r="E1230" s="1362"/>
      <c r="F1230" s="1140"/>
    </row>
    <row r="1231" spans="1:6" s="145" customFormat="1" ht="25.5">
      <c r="B1231" s="145" t="s">
        <v>449</v>
      </c>
      <c r="C1231" s="223"/>
      <c r="D1231" s="224"/>
      <c r="E1231" s="1362"/>
      <c r="F1231" s="1140"/>
    </row>
    <row r="1232" spans="1:6" s="145" customFormat="1">
      <c r="B1232" s="121"/>
      <c r="C1232" s="223"/>
      <c r="D1232" s="224"/>
      <c r="E1232" s="1362"/>
      <c r="F1232" s="1140"/>
    </row>
    <row r="1233" spans="1:6" s="145" customFormat="1">
      <c r="A1233" s="145" t="s">
        <v>1039</v>
      </c>
      <c r="B1233" s="121" t="s">
        <v>493</v>
      </c>
      <c r="C1233" s="223" t="s">
        <v>14</v>
      </c>
      <c r="D1233" s="224">
        <v>1</v>
      </c>
      <c r="E1233" s="1362">
        <v>0</v>
      </c>
      <c r="F1233" s="1140">
        <f t="shared" si="6"/>
        <v>0</v>
      </c>
    </row>
    <row r="1234" spans="1:6" s="145" customFormat="1">
      <c r="B1234" s="144" t="s">
        <v>451</v>
      </c>
      <c r="C1234" s="223"/>
      <c r="D1234" s="224"/>
      <c r="E1234" s="1362"/>
      <c r="F1234" s="1140"/>
    </row>
    <row r="1235" spans="1:6" s="145" customFormat="1">
      <c r="B1235" s="145" t="s">
        <v>442</v>
      </c>
      <c r="C1235" s="223"/>
      <c r="D1235" s="224"/>
      <c r="E1235" s="1362"/>
      <c r="F1235" s="1140"/>
    </row>
    <row r="1236" spans="1:6" s="145" customFormat="1" ht="25.5">
      <c r="B1236" s="145" t="s">
        <v>443</v>
      </c>
      <c r="C1236" s="223"/>
      <c r="D1236" s="224"/>
      <c r="E1236" s="1362"/>
      <c r="F1236" s="1140"/>
    </row>
    <row r="1237" spans="1:6" s="145" customFormat="1" ht="25.5">
      <c r="B1237" s="145" t="s">
        <v>444</v>
      </c>
      <c r="C1237" s="223"/>
      <c r="D1237" s="224"/>
      <c r="E1237" s="1362"/>
      <c r="F1237" s="1140"/>
    </row>
    <row r="1238" spans="1:6" s="145" customFormat="1">
      <c r="B1238" s="145" t="s">
        <v>452</v>
      </c>
      <c r="C1238" s="223"/>
      <c r="D1238" s="224"/>
      <c r="E1238" s="1362"/>
      <c r="F1238" s="1140"/>
    </row>
    <row r="1239" spans="1:6" s="145" customFormat="1">
      <c r="B1239" s="145" t="s">
        <v>179</v>
      </c>
      <c r="C1239" s="223"/>
      <c r="D1239" s="224"/>
      <c r="E1239" s="1362"/>
      <c r="F1239" s="1140"/>
    </row>
    <row r="1240" spans="1:6" s="145" customFormat="1">
      <c r="B1240" s="145" t="s">
        <v>447</v>
      </c>
      <c r="C1240" s="223"/>
      <c r="D1240" s="224"/>
      <c r="E1240" s="1362"/>
      <c r="F1240" s="1140"/>
    </row>
    <row r="1241" spans="1:6" s="145" customFormat="1">
      <c r="B1241" s="145" t="s">
        <v>453</v>
      </c>
      <c r="C1241" s="223"/>
      <c r="D1241" s="224"/>
      <c r="E1241" s="1362"/>
      <c r="F1241" s="1140"/>
    </row>
    <row r="1242" spans="1:6" s="145" customFormat="1">
      <c r="B1242" s="145" t="s">
        <v>463</v>
      </c>
      <c r="C1242" s="223"/>
      <c r="D1242" s="224"/>
      <c r="E1242" s="1362"/>
      <c r="F1242" s="1140"/>
    </row>
    <row r="1243" spans="1:6" s="145" customFormat="1" ht="25.5">
      <c r="B1243" s="145" t="s">
        <v>449</v>
      </c>
      <c r="C1243" s="223"/>
      <c r="D1243" s="224"/>
      <c r="E1243" s="1362"/>
      <c r="F1243" s="1140"/>
    </row>
    <row r="1244" spans="1:6" s="145" customFormat="1">
      <c r="B1244" s="121"/>
      <c r="C1244" s="223"/>
      <c r="D1244" s="224"/>
      <c r="E1244" s="1362"/>
      <c r="F1244" s="1140"/>
    </row>
    <row r="1245" spans="1:6" s="145" customFormat="1">
      <c r="A1245" s="145" t="s">
        <v>1040</v>
      </c>
      <c r="B1245" s="121" t="s">
        <v>488</v>
      </c>
      <c r="C1245" s="223" t="s">
        <v>14</v>
      </c>
      <c r="D1245" s="224">
        <v>4</v>
      </c>
      <c r="E1245" s="1362">
        <v>0</v>
      </c>
      <c r="F1245" s="1140">
        <f t="shared" si="6"/>
        <v>0</v>
      </c>
    </row>
    <row r="1246" spans="1:6" s="145" customFormat="1">
      <c r="B1246" s="144" t="s">
        <v>451</v>
      </c>
      <c r="C1246" s="223"/>
      <c r="D1246" s="224"/>
      <c r="E1246" s="1362"/>
      <c r="F1246" s="1140"/>
    </row>
    <row r="1247" spans="1:6" s="145" customFormat="1">
      <c r="B1247" s="145" t="s">
        <v>442</v>
      </c>
      <c r="C1247" s="223"/>
      <c r="D1247" s="224"/>
      <c r="E1247" s="1362"/>
      <c r="F1247" s="1140"/>
    </row>
    <row r="1248" spans="1:6" s="145" customFormat="1" ht="25.5">
      <c r="B1248" s="145" t="s">
        <v>443</v>
      </c>
      <c r="C1248" s="223"/>
      <c r="D1248" s="224"/>
      <c r="E1248" s="1362"/>
      <c r="F1248" s="1140"/>
    </row>
    <row r="1249" spans="1:6" s="145" customFormat="1" ht="25.5">
      <c r="B1249" s="145" t="s">
        <v>444</v>
      </c>
      <c r="C1249" s="223"/>
      <c r="D1249" s="224"/>
      <c r="E1249" s="1362"/>
      <c r="F1249" s="1140"/>
    </row>
    <row r="1250" spans="1:6" s="145" customFormat="1">
      <c r="B1250" s="145" t="s">
        <v>452</v>
      </c>
      <c r="C1250" s="223"/>
      <c r="D1250" s="224"/>
      <c r="E1250" s="1362"/>
      <c r="F1250" s="1140"/>
    </row>
    <row r="1251" spans="1:6" s="145" customFormat="1">
      <c r="B1251" s="145" t="s">
        <v>179</v>
      </c>
      <c r="C1251" s="223"/>
      <c r="D1251" s="224"/>
      <c r="E1251" s="1362"/>
      <c r="F1251" s="1140"/>
    </row>
    <row r="1252" spans="1:6" s="145" customFormat="1">
      <c r="B1252" s="145" t="s">
        <v>447</v>
      </c>
      <c r="C1252" s="223"/>
      <c r="D1252" s="224"/>
      <c r="E1252" s="1362"/>
      <c r="F1252" s="1140"/>
    </row>
    <row r="1253" spans="1:6" s="145" customFormat="1">
      <c r="B1253" s="145" t="s">
        <v>477</v>
      </c>
      <c r="C1253" s="223"/>
      <c r="D1253" s="224"/>
      <c r="E1253" s="1362"/>
      <c r="F1253" s="1140"/>
    </row>
    <row r="1254" spans="1:6" s="145" customFormat="1">
      <c r="B1254" s="145" t="s">
        <v>463</v>
      </c>
      <c r="C1254" s="223"/>
      <c r="D1254" s="224"/>
      <c r="E1254" s="1362"/>
      <c r="F1254" s="1140"/>
    </row>
    <row r="1255" spans="1:6" s="145" customFormat="1" ht="25.5">
      <c r="B1255" s="145" t="s">
        <v>449</v>
      </c>
      <c r="C1255" s="223"/>
      <c r="D1255" s="224"/>
      <c r="E1255" s="1362"/>
      <c r="F1255" s="1140"/>
    </row>
    <row r="1256" spans="1:6" s="145" customFormat="1">
      <c r="B1256" s="121"/>
      <c r="C1256" s="223"/>
      <c r="D1256" s="224"/>
      <c r="E1256" s="1362"/>
      <c r="F1256" s="1140"/>
    </row>
    <row r="1257" spans="1:6" s="145" customFormat="1">
      <c r="A1257" s="145" t="s">
        <v>1042</v>
      </c>
      <c r="B1257" s="121" t="s">
        <v>488</v>
      </c>
      <c r="C1257" s="223" t="s">
        <v>14</v>
      </c>
      <c r="D1257" s="224">
        <v>2</v>
      </c>
      <c r="E1257" s="1362">
        <v>0</v>
      </c>
      <c r="F1257" s="1140">
        <f t="shared" ref="F1257" si="11">+D1257*E1257</f>
        <v>0</v>
      </c>
    </row>
    <row r="1258" spans="1:6" s="145" customFormat="1">
      <c r="B1258" s="144" t="s">
        <v>441</v>
      </c>
      <c r="C1258" s="223"/>
      <c r="D1258" s="224"/>
      <c r="E1258" s="1362"/>
      <c r="F1258" s="1140"/>
    </row>
    <row r="1259" spans="1:6" s="145" customFormat="1">
      <c r="B1259" s="145" t="s">
        <v>442</v>
      </c>
      <c r="C1259" s="223"/>
      <c r="D1259" s="224"/>
      <c r="E1259" s="1362"/>
      <c r="F1259" s="1140"/>
    </row>
    <row r="1260" spans="1:6" s="145" customFormat="1" ht="25.5">
      <c r="B1260" s="145" t="s">
        <v>443</v>
      </c>
      <c r="C1260" s="223"/>
      <c r="D1260" s="224"/>
      <c r="E1260" s="1362"/>
      <c r="F1260" s="1140"/>
    </row>
    <row r="1261" spans="1:6" s="145" customFormat="1" ht="25.5">
      <c r="B1261" s="145" t="s">
        <v>444</v>
      </c>
      <c r="C1261" s="223"/>
      <c r="D1261" s="224"/>
      <c r="E1261" s="1362"/>
      <c r="F1261" s="1140"/>
    </row>
    <row r="1262" spans="1:6" s="145" customFormat="1">
      <c r="B1262" s="145" t="s">
        <v>452</v>
      </c>
      <c r="C1262" s="223"/>
      <c r="D1262" s="224"/>
      <c r="E1262" s="1362"/>
      <c r="F1262" s="1140"/>
    </row>
    <row r="1263" spans="1:6" s="145" customFormat="1">
      <c r="B1263" s="145" t="s">
        <v>179</v>
      </c>
      <c r="C1263" s="223"/>
      <c r="D1263" s="224"/>
      <c r="E1263" s="1362"/>
      <c r="F1263" s="1140"/>
    </row>
    <row r="1264" spans="1:6" s="145" customFormat="1">
      <c r="B1264" s="145" t="s">
        <v>447</v>
      </c>
      <c r="C1264" s="223"/>
      <c r="D1264" s="224"/>
      <c r="E1264" s="1362"/>
      <c r="F1264" s="1140"/>
    </row>
    <row r="1265" spans="1:6" s="145" customFormat="1">
      <c r="B1265" s="145" t="s">
        <v>477</v>
      </c>
      <c r="C1265" s="223"/>
      <c r="D1265" s="224"/>
      <c r="E1265" s="1362"/>
      <c r="F1265" s="1140"/>
    </row>
    <row r="1266" spans="1:6" s="145" customFormat="1">
      <c r="B1266" s="145" t="s">
        <v>463</v>
      </c>
      <c r="C1266" s="223"/>
      <c r="D1266" s="224"/>
      <c r="E1266" s="1362"/>
      <c r="F1266" s="1140"/>
    </row>
    <row r="1267" spans="1:6" s="145" customFormat="1" ht="25.5">
      <c r="B1267" s="145" t="s">
        <v>449</v>
      </c>
      <c r="C1267" s="223"/>
      <c r="D1267" s="224"/>
      <c r="E1267" s="1362"/>
      <c r="F1267" s="1140"/>
    </row>
    <row r="1268" spans="1:6" s="145" customFormat="1">
      <c r="B1268" s="121"/>
      <c r="C1268" s="223"/>
      <c r="D1268" s="224"/>
      <c r="E1268" s="1362"/>
      <c r="F1268" s="1140"/>
    </row>
    <row r="1269" spans="1:6" s="145" customFormat="1">
      <c r="A1269" s="145" t="s">
        <v>1041</v>
      </c>
      <c r="B1269" s="121" t="s">
        <v>577</v>
      </c>
      <c r="C1269" s="223" t="s">
        <v>14</v>
      </c>
      <c r="D1269" s="224">
        <v>2</v>
      </c>
      <c r="E1269" s="1362">
        <v>0</v>
      </c>
      <c r="F1269" s="1140">
        <f t="shared" si="6"/>
        <v>0</v>
      </c>
    </row>
    <row r="1270" spans="1:6" s="145" customFormat="1">
      <c r="B1270" s="144" t="s">
        <v>456</v>
      </c>
      <c r="C1270" s="223"/>
      <c r="D1270" s="224"/>
      <c r="E1270" s="1362"/>
      <c r="F1270" s="1140"/>
    </row>
    <row r="1271" spans="1:6" s="145" customFormat="1">
      <c r="B1271" s="145" t="s">
        <v>442</v>
      </c>
      <c r="C1271" s="223"/>
      <c r="D1271" s="224"/>
      <c r="E1271" s="1362"/>
      <c r="F1271" s="1140"/>
    </row>
    <row r="1272" spans="1:6" s="145" customFormat="1" ht="25.5">
      <c r="B1272" s="145" t="s">
        <v>443</v>
      </c>
      <c r="C1272" s="223"/>
      <c r="D1272" s="224"/>
      <c r="E1272" s="1362"/>
      <c r="F1272" s="1140"/>
    </row>
    <row r="1273" spans="1:6" s="145" customFormat="1" ht="25.5">
      <c r="B1273" s="145" t="s">
        <v>444</v>
      </c>
      <c r="C1273" s="223"/>
      <c r="D1273" s="224"/>
      <c r="E1273" s="1362"/>
      <c r="F1273" s="1140"/>
    </row>
    <row r="1274" spans="1:6" s="145" customFormat="1">
      <c r="B1274" s="145" t="s">
        <v>452</v>
      </c>
      <c r="C1274" s="223"/>
      <c r="D1274" s="224"/>
      <c r="E1274" s="1362"/>
      <c r="F1274" s="1140"/>
    </row>
    <row r="1275" spans="1:6" s="145" customFormat="1">
      <c r="B1275" s="145" t="s">
        <v>446</v>
      </c>
      <c r="C1275" s="223"/>
      <c r="D1275" s="224"/>
      <c r="E1275" s="1362"/>
      <c r="F1275" s="1140"/>
    </row>
    <row r="1276" spans="1:6" s="145" customFormat="1">
      <c r="B1276" s="145" t="s">
        <v>447</v>
      </c>
      <c r="C1276" s="223"/>
      <c r="D1276" s="224"/>
      <c r="E1276" s="1362"/>
      <c r="F1276" s="1140"/>
    </row>
    <row r="1277" spans="1:6" s="145" customFormat="1">
      <c r="B1277" s="145" t="s">
        <v>453</v>
      </c>
      <c r="C1277" s="223"/>
      <c r="D1277" s="224"/>
      <c r="E1277" s="1362"/>
      <c r="F1277" s="1140"/>
    </row>
    <row r="1278" spans="1:6" s="145" customFormat="1">
      <c r="B1278" s="145" t="s">
        <v>463</v>
      </c>
      <c r="C1278" s="223"/>
      <c r="D1278" s="224"/>
      <c r="E1278" s="1362"/>
      <c r="F1278" s="1140"/>
    </row>
    <row r="1279" spans="1:6" s="145" customFormat="1" ht="25.5">
      <c r="B1279" s="145" t="s">
        <v>449</v>
      </c>
      <c r="C1279" s="223"/>
      <c r="D1279" s="224"/>
      <c r="E1279" s="1362"/>
      <c r="F1279" s="1140"/>
    </row>
    <row r="1280" spans="1:6" s="145" customFormat="1">
      <c r="B1280" s="121"/>
      <c r="C1280" s="223"/>
      <c r="D1280" s="224"/>
      <c r="E1280" s="1362"/>
      <c r="F1280" s="1140"/>
    </row>
    <row r="1281" spans="1:6" s="145" customFormat="1">
      <c r="A1281" s="145" t="s">
        <v>1043</v>
      </c>
      <c r="B1281" s="121" t="s">
        <v>498</v>
      </c>
      <c r="C1281" s="223" t="s">
        <v>14</v>
      </c>
      <c r="D1281" s="224">
        <v>4</v>
      </c>
      <c r="E1281" s="1362">
        <v>0</v>
      </c>
      <c r="F1281" s="1140">
        <f t="shared" si="6"/>
        <v>0</v>
      </c>
    </row>
    <row r="1282" spans="1:6" s="145" customFormat="1">
      <c r="B1282" s="144" t="s">
        <v>441</v>
      </c>
      <c r="C1282" s="223"/>
      <c r="D1282" s="224"/>
      <c r="E1282" s="1362"/>
      <c r="F1282" s="1140"/>
    </row>
    <row r="1283" spans="1:6" s="145" customFormat="1">
      <c r="B1283" s="145" t="s">
        <v>442</v>
      </c>
      <c r="C1283" s="223"/>
      <c r="D1283" s="224"/>
      <c r="E1283" s="1362"/>
      <c r="F1283" s="1140"/>
    </row>
    <row r="1284" spans="1:6" s="145" customFormat="1" ht="25.5">
      <c r="B1284" s="145" t="s">
        <v>443</v>
      </c>
      <c r="C1284" s="223"/>
      <c r="D1284" s="224"/>
      <c r="E1284" s="1362"/>
      <c r="F1284" s="1140"/>
    </row>
    <row r="1285" spans="1:6" s="145" customFormat="1" ht="25.5">
      <c r="B1285" s="145" t="s">
        <v>444</v>
      </c>
      <c r="C1285" s="223"/>
      <c r="D1285" s="224"/>
      <c r="E1285" s="1362"/>
      <c r="F1285" s="1140"/>
    </row>
    <row r="1286" spans="1:6" s="145" customFormat="1">
      <c r="B1286" s="145" t="s">
        <v>452</v>
      </c>
      <c r="C1286" s="223"/>
      <c r="D1286" s="224"/>
      <c r="E1286" s="1362"/>
      <c r="F1286" s="1140"/>
    </row>
    <row r="1287" spans="1:6" s="145" customFormat="1">
      <c r="B1287" s="145" t="s">
        <v>446</v>
      </c>
      <c r="C1287" s="223"/>
      <c r="D1287" s="224"/>
      <c r="E1287" s="1362"/>
      <c r="F1287" s="1140"/>
    </row>
    <row r="1288" spans="1:6" s="145" customFormat="1">
      <c r="B1288" s="145" t="s">
        <v>447</v>
      </c>
      <c r="C1288" s="223"/>
      <c r="D1288" s="224"/>
      <c r="E1288" s="1362"/>
      <c r="F1288" s="1140"/>
    </row>
    <row r="1289" spans="1:6" s="145" customFormat="1">
      <c r="B1289" s="145" t="s">
        <v>487</v>
      </c>
      <c r="C1289" s="223"/>
      <c r="D1289" s="224"/>
      <c r="E1289" s="1362"/>
      <c r="F1289" s="1140"/>
    </row>
    <row r="1290" spans="1:6" s="145" customFormat="1">
      <c r="B1290" s="145" t="s">
        <v>463</v>
      </c>
      <c r="C1290" s="223"/>
      <c r="D1290" s="224"/>
      <c r="E1290" s="1362"/>
      <c r="F1290" s="1140"/>
    </row>
    <row r="1291" spans="1:6" s="145" customFormat="1" ht="25.5">
      <c r="B1291" s="145" t="s">
        <v>449</v>
      </c>
      <c r="C1291" s="223"/>
      <c r="D1291" s="224"/>
      <c r="E1291" s="1362"/>
      <c r="F1291" s="1140"/>
    </row>
    <row r="1292" spans="1:6" s="145" customFormat="1">
      <c r="C1292" s="223"/>
      <c r="D1292" s="224"/>
      <c r="E1292" s="1362"/>
      <c r="F1292" s="1140"/>
    </row>
    <row r="1293" spans="1:6" s="145" customFormat="1">
      <c r="A1293" s="145" t="s">
        <v>1044</v>
      </c>
      <c r="B1293" s="121" t="s">
        <v>499</v>
      </c>
      <c r="C1293" s="223" t="s">
        <v>14</v>
      </c>
      <c r="D1293" s="224">
        <v>1</v>
      </c>
      <c r="E1293" s="1362">
        <v>0</v>
      </c>
      <c r="F1293" s="1140">
        <f t="shared" si="6"/>
        <v>0</v>
      </c>
    </row>
    <row r="1294" spans="1:6" s="145" customFormat="1">
      <c r="B1294" s="144" t="s">
        <v>451</v>
      </c>
      <c r="C1294" s="223"/>
      <c r="D1294" s="224"/>
      <c r="E1294" s="1362"/>
      <c r="F1294" s="1140"/>
    </row>
    <row r="1295" spans="1:6" s="145" customFormat="1">
      <c r="B1295" s="145" t="s">
        <v>442</v>
      </c>
      <c r="C1295" s="223"/>
      <c r="D1295" s="224"/>
      <c r="E1295" s="1362"/>
      <c r="F1295" s="1140"/>
    </row>
    <row r="1296" spans="1:6" s="145" customFormat="1" ht="25.5">
      <c r="B1296" s="145" t="s">
        <v>443</v>
      </c>
      <c r="C1296" s="223"/>
      <c r="D1296" s="224"/>
      <c r="E1296" s="1362"/>
      <c r="F1296" s="1140"/>
    </row>
    <row r="1297" spans="1:6" s="145" customFormat="1" ht="25.5">
      <c r="B1297" s="145" t="s">
        <v>444</v>
      </c>
      <c r="C1297" s="223"/>
      <c r="D1297" s="224"/>
      <c r="E1297" s="1362"/>
      <c r="F1297" s="1140"/>
    </row>
    <row r="1298" spans="1:6" s="145" customFormat="1">
      <c r="B1298" s="145" t="s">
        <v>500</v>
      </c>
      <c r="C1298" s="223"/>
      <c r="D1298" s="224"/>
      <c r="E1298" s="1362"/>
      <c r="F1298" s="1140"/>
    </row>
    <row r="1299" spans="1:6" s="145" customFormat="1">
      <c r="B1299" s="145" t="s">
        <v>179</v>
      </c>
      <c r="C1299" s="223"/>
      <c r="D1299" s="224"/>
      <c r="E1299" s="1362"/>
      <c r="F1299" s="1140"/>
    </row>
    <row r="1300" spans="1:6" s="145" customFormat="1">
      <c r="B1300" s="145" t="s">
        <v>447</v>
      </c>
      <c r="C1300" s="223"/>
      <c r="D1300" s="224"/>
      <c r="E1300" s="1362"/>
      <c r="F1300" s="1140"/>
    </row>
    <row r="1301" spans="1:6" s="145" customFormat="1">
      <c r="B1301" s="145" t="s">
        <v>477</v>
      </c>
      <c r="C1301" s="223"/>
      <c r="D1301" s="224"/>
      <c r="E1301" s="1362"/>
      <c r="F1301" s="1140"/>
    </row>
    <row r="1302" spans="1:6" s="145" customFormat="1">
      <c r="B1302" s="145" t="s">
        <v>463</v>
      </c>
      <c r="C1302" s="223"/>
      <c r="D1302" s="224"/>
      <c r="E1302" s="1362"/>
      <c r="F1302" s="1140"/>
    </row>
    <row r="1303" spans="1:6" s="145" customFormat="1" ht="25.5">
      <c r="B1303" s="145" t="s">
        <v>449</v>
      </c>
      <c r="C1303" s="223"/>
      <c r="D1303" s="224"/>
      <c r="E1303" s="1362"/>
      <c r="F1303" s="1140"/>
    </row>
    <row r="1304" spans="1:6" s="145" customFormat="1">
      <c r="B1304" s="121"/>
      <c r="C1304" s="223"/>
      <c r="D1304" s="224"/>
      <c r="E1304" s="1362"/>
      <c r="F1304" s="1140"/>
    </row>
    <row r="1305" spans="1:6" s="145" customFormat="1">
      <c r="A1305" s="145" t="s">
        <v>1045</v>
      </c>
      <c r="B1305" s="121" t="s">
        <v>503</v>
      </c>
      <c r="C1305" s="223" t="s">
        <v>14</v>
      </c>
      <c r="D1305" s="224">
        <v>1</v>
      </c>
      <c r="E1305" s="1362">
        <v>0</v>
      </c>
      <c r="F1305" s="1140">
        <f t="shared" si="6"/>
        <v>0</v>
      </c>
    </row>
    <row r="1306" spans="1:6" s="145" customFormat="1">
      <c r="B1306" s="1290" t="s">
        <v>504</v>
      </c>
      <c r="C1306" s="223"/>
      <c r="D1306" s="224"/>
      <c r="E1306" s="1362"/>
      <c r="F1306" s="1140"/>
    </row>
    <row r="1307" spans="1:6" s="145" customFormat="1" ht="25.5">
      <c r="B1307" s="145" t="s">
        <v>505</v>
      </c>
      <c r="C1307" s="223"/>
      <c r="D1307" s="224"/>
      <c r="E1307" s="1362"/>
      <c r="F1307" s="1140"/>
    </row>
    <row r="1308" spans="1:6" s="145" customFormat="1">
      <c r="B1308" s="145" t="s">
        <v>467</v>
      </c>
      <c r="C1308" s="223"/>
      <c r="D1308" s="224"/>
      <c r="E1308" s="1362"/>
      <c r="F1308" s="1140"/>
    </row>
    <row r="1309" spans="1:6" s="145" customFormat="1">
      <c r="B1309" s="145" t="s">
        <v>506</v>
      </c>
      <c r="C1309" s="223"/>
      <c r="D1309" s="224"/>
      <c r="E1309" s="1362"/>
      <c r="F1309" s="1140"/>
    </row>
    <row r="1310" spans="1:6" s="145" customFormat="1">
      <c r="B1310" s="145" t="s">
        <v>452</v>
      </c>
      <c r="C1310" s="223"/>
      <c r="D1310" s="224"/>
      <c r="E1310" s="1362"/>
      <c r="F1310" s="1140"/>
    </row>
    <row r="1311" spans="1:6" s="145" customFormat="1">
      <c r="B1311" s="145" t="s">
        <v>446</v>
      </c>
      <c r="C1311" s="223"/>
      <c r="D1311" s="224"/>
      <c r="E1311" s="1362"/>
      <c r="F1311" s="1140"/>
    </row>
    <row r="1312" spans="1:6" s="145" customFormat="1">
      <c r="B1312" s="145" t="s">
        <v>180</v>
      </c>
      <c r="C1312" s="223"/>
      <c r="D1312" s="224"/>
      <c r="E1312" s="1362"/>
      <c r="F1312" s="1140"/>
    </row>
    <row r="1313" spans="1:6" s="145" customFormat="1" ht="25.5">
      <c r="B1313" s="145" t="s">
        <v>691</v>
      </c>
      <c r="C1313" s="223"/>
      <c r="D1313" s="224"/>
      <c r="E1313" s="1362"/>
      <c r="F1313" s="1140"/>
    </row>
    <row r="1314" spans="1:6" s="145" customFormat="1" ht="25.5">
      <c r="B1314" s="145" t="s">
        <v>478</v>
      </c>
      <c r="C1314" s="223"/>
      <c r="D1314" s="224"/>
      <c r="E1314" s="1362"/>
      <c r="F1314" s="1140"/>
    </row>
    <row r="1315" spans="1:6" s="145" customFormat="1">
      <c r="B1315" s="121"/>
      <c r="C1315" s="223"/>
      <c r="D1315" s="224"/>
      <c r="E1315" s="1362"/>
      <c r="F1315" s="1140"/>
    </row>
    <row r="1316" spans="1:6" s="145" customFormat="1">
      <c r="A1316" s="145" t="s">
        <v>1046</v>
      </c>
      <c r="B1316" s="121" t="s">
        <v>507</v>
      </c>
      <c r="C1316" s="223" t="s">
        <v>14</v>
      </c>
      <c r="D1316" s="224">
        <v>3</v>
      </c>
      <c r="E1316" s="1362">
        <v>0</v>
      </c>
      <c r="F1316" s="1140">
        <f t="shared" si="6"/>
        <v>0</v>
      </c>
    </row>
    <row r="1317" spans="1:6" s="145" customFormat="1">
      <c r="B1317" s="144" t="s">
        <v>518</v>
      </c>
      <c r="C1317" s="223"/>
      <c r="D1317" s="224"/>
      <c r="E1317" s="1362"/>
      <c r="F1317" s="1140"/>
    </row>
    <row r="1318" spans="1:6" s="145" customFormat="1">
      <c r="B1318" s="145" t="s">
        <v>442</v>
      </c>
      <c r="C1318" s="223"/>
      <c r="D1318" s="224"/>
      <c r="E1318" s="1362"/>
      <c r="F1318" s="1140"/>
    </row>
    <row r="1319" spans="1:6" s="145" customFormat="1">
      <c r="B1319" s="145" t="s">
        <v>509</v>
      </c>
      <c r="C1319" s="223"/>
      <c r="D1319" s="224"/>
      <c r="E1319" s="1362"/>
      <c r="F1319" s="1140"/>
    </row>
    <row r="1320" spans="1:6" s="145" customFormat="1" ht="25.5">
      <c r="B1320" s="145" t="s">
        <v>444</v>
      </c>
      <c r="C1320" s="223"/>
      <c r="D1320" s="224"/>
      <c r="E1320" s="1362"/>
      <c r="F1320" s="1140"/>
    </row>
    <row r="1321" spans="1:6" s="145" customFormat="1">
      <c r="B1321" s="145" t="s">
        <v>510</v>
      </c>
      <c r="C1321" s="223"/>
      <c r="D1321" s="224"/>
      <c r="E1321" s="1362"/>
      <c r="F1321" s="1140"/>
    </row>
    <row r="1322" spans="1:6" s="145" customFormat="1">
      <c r="B1322" s="145" t="s">
        <v>179</v>
      </c>
      <c r="C1322" s="223"/>
      <c r="D1322" s="224"/>
      <c r="E1322" s="1362"/>
      <c r="F1322" s="1140"/>
    </row>
    <row r="1323" spans="1:6" s="145" customFormat="1">
      <c r="B1323" s="145" t="s">
        <v>511</v>
      </c>
      <c r="C1323" s="223"/>
      <c r="D1323" s="224"/>
      <c r="E1323" s="1362"/>
      <c r="F1323" s="1140"/>
    </row>
    <row r="1324" spans="1:6" s="145" customFormat="1">
      <c r="B1324" s="145" t="s">
        <v>453</v>
      </c>
      <c r="C1324" s="223"/>
      <c r="D1324" s="224"/>
      <c r="E1324" s="1362"/>
      <c r="F1324" s="1140"/>
    </row>
    <row r="1325" spans="1:6" s="145" customFormat="1">
      <c r="B1325" s="145" t="s">
        <v>287</v>
      </c>
      <c r="C1325" s="223"/>
      <c r="D1325" s="224"/>
      <c r="E1325" s="1362"/>
      <c r="F1325" s="1140"/>
    </row>
    <row r="1326" spans="1:6" s="145" customFormat="1">
      <c r="B1326" s="145" t="s">
        <v>512</v>
      </c>
      <c r="C1326" s="223"/>
      <c r="D1326" s="224"/>
      <c r="E1326" s="1362"/>
      <c r="F1326" s="1140"/>
    </row>
    <row r="1327" spans="1:6" s="145" customFormat="1">
      <c r="B1327" s="121"/>
      <c r="C1327" s="223"/>
      <c r="D1327" s="224"/>
      <c r="E1327" s="1362"/>
      <c r="F1327" s="1140"/>
    </row>
    <row r="1328" spans="1:6" s="145" customFormat="1">
      <c r="A1328" s="145" t="s">
        <v>1047</v>
      </c>
      <c r="B1328" s="121" t="s">
        <v>578</v>
      </c>
      <c r="C1328" s="223" t="s">
        <v>14</v>
      </c>
      <c r="D1328" s="224">
        <v>2</v>
      </c>
      <c r="E1328" s="1362">
        <v>0</v>
      </c>
      <c r="F1328" s="1140">
        <f t="shared" si="6"/>
        <v>0</v>
      </c>
    </row>
    <row r="1329" spans="1:6" s="145" customFormat="1">
      <c r="B1329" s="144" t="s">
        <v>518</v>
      </c>
      <c r="C1329" s="223"/>
      <c r="D1329" s="224"/>
      <c r="E1329" s="1362"/>
      <c r="F1329" s="1140"/>
    </row>
    <row r="1330" spans="1:6" s="145" customFormat="1">
      <c r="B1330" s="145" t="s">
        <v>442</v>
      </c>
      <c r="C1330" s="223"/>
      <c r="D1330" s="224"/>
      <c r="E1330" s="1362"/>
      <c r="F1330" s="1140"/>
    </row>
    <row r="1331" spans="1:6" s="145" customFormat="1">
      <c r="B1331" s="145" t="s">
        <v>509</v>
      </c>
      <c r="C1331" s="223"/>
      <c r="D1331" s="224"/>
      <c r="E1331" s="1362"/>
      <c r="F1331" s="1140"/>
    </row>
    <row r="1332" spans="1:6" s="145" customFormat="1" ht="25.5">
      <c r="B1332" s="145" t="s">
        <v>444</v>
      </c>
      <c r="C1332" s="223"/>
      <c r="D1332" s="224"/>
      <c r="E1332" s="1362"/>
      <c r="F1332" s="1140"/>
    </row>
    <row r="1333" spans="1:6" s="145" customFormat="1">
      <c r="B1333" s="145" t="s">
        <v>510</v>
      </c>
      <c r="C1333" s="223"/>
      <c r="D1333" s="224"/>
      <c r="E1333" s="1362"/>
      <c r="F1333" s="1140"/>
    </row>
    <row r="1334" spans="1:6" s="145" customFormat="1">
      <c r="B1334" s="145" t="s">
        <v>179</v>
      </c>
      <c r="C1334" s="223"/>
      <c r="D1334" s="224"/>
      <c r="E1334" s="1362"/>
      <c r="F1334" s="1140"/>
    </row>
    <row r="1335" spans="1:6" s="145" customFormat="1">
      <c r="B1335" s="145" t="s">
        <v>511</v>
      </c>
      <c r="C1335" s="223"/>
      <c r="D1335" s="224"/>
      <c r="E1335" s="1362"/>
      <c r="F1335" s="1140"/>
    </row>
    <row r="1336" spans="1:6" s="145" customFormat="1">
      <c r="B1336" s="145" t="s">
        <v>453</v>
      </c>
      <c r="C1336" s="223"/>
      <c r="D1336" s="224"/>
      <c r="E1336" s="1362"/>
      <c r="F1336" s="1140"/>
    </row>
    <row r="1337" spans="1:6" s="145" customFormat="1">
      <c r="B1337" s="145" t="s">
        <v>287</v>
      </c>
      <c r="C1337" s="223"/>
      <c r="D1337" s="224"/>
      <c r="E1337" s="1362"/>
      <c r="F1337" s="1140"/>
    </row>
    <row r="1338" spans="1:6" s="145" customFormat="1">
      <c r="B1338" s="145" t="s">
        <v>512</v>
      </c>
      <c r="C1338" s="223"/>
      <c r="D1338" s="224"/>
      <c r="E1338" s="1362"/>
      <c r="F1338" s="1140"/>
    </row>
    <row r="1339" spans="1:6" s="145" customFormat="1">
      <c r="B1339" s="121"/>
      <c r="C1339" s="223"/>
      <c r="D1339" s="224"/>
      <c r="E1339" s="1362"/>
      <c r="F1339" s="1140"/>
    </row>
    <row r="1340" spans="1:6" s="145" customFormat="1">
      <c r="A1340" s="145" t="s">
        <v>1048</v>
      </c>
      <c r="B1340" s="121" t="s">
        <v>579</v>
      </c>
      <c r="C1340" s="223" t="s">
        <v>14</v>
      </c>
      <c r="D1340" s="224">
        <v>1</v>
      </c>
      <c r="E1340" s="1362">
        <v>0</v>
      </c>
      <c r="F1340" s="1140">
        <f t="shared" si="6"/>
        <v>0</v>
      </c>
    </row>
    <row r="1341" spans="1:6" s="145" customFormat="1">
      <c r="B1341" s="144" t="s">
        <v>441</v>
      </c>
      <c r="C1341" s="223"/>
      <c r="D1341" s="224"/>
      <c r="E1341" s="1362"/>
      <c r="F1341" s="1140"/>
    </row>
    <row r="1342" spans="1:6" s="145" customFormat="1">
      <c r="B1342" s="145" t="s">
        <v>442</v>
      </c>
      <c r="C1342" s="223"/>
      <c r="D1342" s="224"/>
      <c r="E1342" s="1362"/>
      <c r="F1342" s="1140"/>
    </row>
    <row r="1343" spans="1:6" s="145" customFormat="1" ht="25.5">
      <c r="B1343" s="145" t="s">
        <v>521</v>
      </c>
      <c r="C1343" s="223"/>
      <c r="D1343" s="224"/>
      <c r="E1343" s="1362"/>
      <c r="F1343" s="1140"/>
    </row>
    <row r="1344" spans="1:6" s="145" customFormat="1" ht="25.5">
      <c r="B1344" s="145" t="s">
        <v>444</v>
      </c>
      <c r="C1344" s="223"/>
      <c r="D1344" s="224"/>
      <c r="E1344" s="1362"/>
      <c r="F1344" s="1140"/>
    </row>
    <row r="1345" spans="1:6" s="145" customFormat="1">
      <c r="B1345" s="145" t="s">
        <v>452</v>
      </c>
      <c r="C1345" s="223"/>
      <c r="D1345" s="224"/>
      <c r="E1345" s="1362"/>
      <c r="F1345" s="1140"/>
    </row>
    <row r="1346" spans="1:6" s="145" customFormat="1">
      <c r="B1346" s="145" t="s">
        <v>179</v>
      </c>
      <c r="C1346" s="223"/>
      <c r="D1346" s="224"/>
      <c r="E1346" s="1362"/>
      <c r="F1346" s="1140"/>
    </row>
    <row r="1347" spans="1:6" s="145" customFormat="1">
      <c r="B1347" s="145" t="s">
        <v>447</v>
      </c>
      <c r="C1347" s="223"/>
      <c r="D1347" s="224"/>
      <c r="E1347" s="1362"/>
      <c r="F1347" s="1140"/>
    </row>
    <row r="1348" spans="1:6" s="145" customFormat="1" ht="25.5">
      <c r="B1348" s="145" t="s">
        <v>687</v>
      </c>
      <c r="C1348" s="223"/>
      <c r="D1348" s="224"/>
      <c r="E1348" s="1362"/>
      <c r="F1348" s="1140"/>
    </row>
    <row r="1349" spans="1:6" s="145" customFormat="1" ht="25.5">
      <c r="B1349" s="145" t="s">
        <v>688</v>
      </c>
      <c r="C1349" s="223"/>
      <c r="D1349" s="224"/>
      <c r="E1349" s="1362"/>
      <c r="F1349" s="1140"/>
    </row>
    <row r="1350" spans="1:6" s="145" customFormat="1">
      <c r="B1350" s="145" t="s">
        <v>512</v>
      </c>
      <c r="C1350" s="223"/>
      <c r="D1350" s="224"/>
      <c r="E1350" s="1362"/>
      <c r="F1350" s="1140"/>
    </row>
    <row r="1351" spans="1:6" s="145" customFormat="1">
      <c r="B1351" s="121"/>
      <c r="C1351" s="223"/>
      <c r="D1351" s="224"/>
      <c r="E1351" s="1362"/>
      <c r="F1351" s="1140"/>
    </row>
    <row r="1352" spans="1:6" s="145" customFormat="1">
      <c r="A1352" s="145" t="s">
        <v>1049</v>
      </c>
      <c r="B1352" s="121" t="s">
        <v>731</v>
      </c>
      <c r="C1352" s="223" t="s">
        <v>14</v>
      </c>
      <c r="D1352" s="224">
        <v>1</v>
      </c>
      <c r="E1352" s="1362">
        <v>0</v>
      </c>
      <c r="F1352" s="1140">
        <f t="shared" ref="F1352" si="12">+D1352*E1352</f>
        <v>0</v>
      </c>
    </row>
    <row r="1353" spans="1:6" s="145" customFormat="1">
      <c r="B1353" s="144" t="s">
        <v>520</v>
      </c>
      <c r="C1353" s="223"/>
      <c r="D1353" s="224"/>
      <c r="E1353" s="1362"/>
      <c r="F1353" s="1140"/>
    </row>
    <row r="1354" spans="1:6" s="145" customFormat="1">
      <c r="B1354" s="145" t="s">
        <v>544</v>
      </c>
      <c r="C1354" s="223"/>
      <c r="D1354" s="224"/>
      <c r="E1354" s="1362"/>
      <c r="F1354" s="1140"/>
    </row>
    <row r="1355" spans="1:6" s="145" customFormat="1" ht="25.5">
      <c r="B1355" s="145" t="s">
        <v>521</v>
      </c>
      <c r="C1355" s="223"/>
      <c r="D1355" s="224"/>
      <c r="E1355" s="1362"/>
      <c r="F1355" s="1140"/>
    </row>
    <row r="1356" spans="1:6" s="145" customFormat="1" ht="25.5">
      <c r="B1356" s="145" t="s">
        <v>444</v>
      </c>
      <c r="C1356" s="223"/>
      <c r="D1356" s="224"/>
      <c r="E1356" s="1362"/>
      <c r="F1356" s="1140"/>
    </row>
    <row r="1357" spans="1:6" s="145" customFormat="1">
      <c r="B1357" s="145" t="s">
        <v>452</v>
      </c>
      <c r="C1357" s="223"/>
      <c r="D1357" s="224"/>
      <c r="E1357" s="1362"/>
      <c r="F1357" s="1140"/>
    </row>
    <row r="1358" spans="1:6" s="145" customFormat="1">
      <c r="B1358" s="145" t="s">
        <v>179</v>
      </c>
      <c r="C1358" s="223"/>
      <c r="D1358" s="224"/>
      <c r="E1358" s="1362"/>
      <c r="F1358" s="1140"/>
    </row>
    <row r="1359" spans="1:6" s="145" customFormat="1">
      <c r="B1359" s="145" t="s">
        <v>447</v>
      </c>
      <c r="C1359" s="223"/>
      <c r="D1359" s="224"/>
      <c r="E1359" s="1362"/>
      <c r="F1359" s="1140"/>
    </row>
    <row r="1360" spans="1:6" s="145" customFormat="1" ht="25.5">
      <c r="B1360" s="145" t="s">
        <v>687</v>
      </c>
      <c r="C1360" s="223"/>
      <c r="D1360" s="224"/>
      <c r="E1360" s="1362"/>
      <c r="F1360" s="1140"/>
    </row>
    <row r="1361" spans="1:6" s="145" customFormat="1" ht="25.5">
      <c r="B1361" s="145" t="s">
        <v>688</v>
      </c>
      <c r="C1361" s="223"/>
      <c r="D1361" s="224"/>
      <c r="E1361" s="1362"/>
      <c r="F1361" s="1140"/>
    </row>
    <row r="1362" spans="1:6" s="145" customFormat="1">
      <c r="B1362" s="145" t="s">
        <v>512</v>
      </c>
      <c r="C1362" s="223"/>
      <c r="D1362" s="224"/>
      <c r="E1362" s="1362"/>
      <c r="F1362" s="1140"/>
    </row>
    <row r="1363" spans="1:6" s="145" customFormat="1">
      <c r="B1363" s="121"/>
      <c r="C1363" s="223"/>
      <c r="D1363" s="224"/>
      <c r="E1363" s="1362"/>
      <c r="F1363" s="1140"/>
    </row>
    <row r="1364" spans="1:6" s="145" customFormat="1">
      <c r="A1364" s="145" t="s">
        <v>1050</v>
      </c>
      <c r="B1364" s="121" t="s">
        <v>580</v>
      </c>
      <c r="C1364" s="223" t="s">
        <v>14</v>
      </c>
      <c r="D1364" s="224">
        <v>1</v>
      </c>
      <c r="E1364" s="1362">
        <v>0</v>
      </c>
      <c r="F1364" s="1140">
        <f t="shared" si="6"/>
        <v>0</v>
      </c>
    </row>
    <row r="1365" spans="1:6" s="145" customFormat="1">
      <c r="B1365" s="144" t="s">
        <v>520</v>
      </c>
      <c r="C1365" s="223"/>
      <c r="D1365" s="224"/>
      <c r="E1365" s="1362"/>
      <c r="F1365" s="1140"/>
    </row>
    <row r="1366" spans="1:6" s="145" customFormat="1">
      <c r="B1366" s="145" t="s">
        <v>442</v>
      </c>
      <c r="C1366" s="223"/>
      <c r="D1366" s="224"/>
      <c r="E1366" s="1362"/>
      <c r="F1366" s="1140"/>
    </row>
    <row r="1367" spans="1:6" s="145" customFormat="1" ht="25.5">
      <c r="B1367" s="145" t="s">
        <v>521</v>
      </c>
      <c r="C1367" s="223"/>
      <c r="D1367" s="224"/>
      <c r="E1367" s="1362"/>
      <c r="F1367" s="1140"/>
    </row>
    <row r="1368" spans="1:6" s="145" customFormat="1" ht="25.5">
      <c r="B1368" s="145" t="s">
        <v>444</v>
      </c>
      <c r="C1368" s="223"/>
      <c r="D1368" s="224"/>
      <c r="E1368" s="1362"/>
      <c r="F1368" s="1140"/>
    </row>
    <row r="1369" spans="1:6" s="145" customFormat="1">
      <c r="B1369" s="145" t="s">
        <v>452</v>
      </c>
      <c r="C1369" s="223"/>
      <c r="D1369" s="224"/>
      <c r="E1369" s="1362"/>
      <c r="F1369" s="1140"/>
    </row>
    <row r="1370" spans="1:6" s="145" customFormat="1">
      <c r="B1370" s="145" t="s">
        <v>446</v>
      </c>
      <c r="C1370" s="223"/>
      <c r="D1370" s="224"/>
      <c r="E1370" s="1362"/>
      <c r="F1370" s="1140"/>
    </row>
    <row r="1371" spans="1:6" s="145" customFormat="1">
      <c r="B1371" s="145" t="s">
        <v>447</v>
      </c>
      <c r="C1371" s="223"/>
      <c r="D1371" s="224"/>
      <c r="E1371" s="1362"/>
      <c r="F1371" s="1140"/>
    </row>
    <row r="1372" spans="1:6" s="145" customFormat="1" ht="25.5">
      <c r="B1372" s="145" t="s">
        <v>687</v>
      </c>
      <c r="C1372" s="223"/>
      <c r="D1372" s="224"/>
      <c r="E1372" s="1362"/>
      <c r="F1372" s="1140"/>
    </row>
    <row r="1373" spans="1:6" s="145" customFormat="1" ht="25.5">
      <c r="B1373" s="145" t="s">
        <v>688</v>
      </c>
      <c r="C1373" s="223"/>
      <c r="D1373" s="224"/>
      <c r="E1373" s="1362"/>
      <c r="F1373" s="1140"/>
    </row>
    <row r="1374" spans="1:6" s="145" customFormat="1">
      <c r="B1374" s="145" t="s">
        <v>512</v>
      </c>
      <c r="C1374" s="223"/>
      <c r="D1374" s="224"/>
      <c r="E1374" s="1362"/>
      <c r="F1374" s="1140"/>
    </row>
    <row r="1375" spans="1:6" s="145" customFormat="1">
      <c r="B1375" s="121"/>
      <c r="C1375" s="223"/>
      <c r="D1375" s="224"/>
      <c r="E1375" s="1362"/>
      <c r="F1375" s="1140"/>
    </row>
    <row r="1376" spans="1:6" s="145" customFormat="1">
      <c r="A1376" s="145" t="s">
        <v>1051</v>
      </c>
      <c r="B1376" s="121" t="s">
        <v>519</v>
      </c>
      <c r="C1376" s="223" t="s">
        <v>14</v>
      </c>
      <c r="D1376" s="224">
        <v>1</v>
      </c>
      <c r="E1376" s="1362">
        <v>0</v>
      </c>
      <c r="F1376" s="1140">
        <f t="shared" si="6"/>
        <v>0</v>
      </c>
    </row>
    <row r="1377" spans="1:6" s="145" customFormat="1">
      <c r="B1377" s="144" t="s">
        <v>581</v>
      </c>
      <c r="C1377" s="223"/>
      <c r="D1377" s="224"/>
      <c r="E1377" s="1362"/>
      <c r="F1377" s="1140"/>
    </row>
    <row r="1378" spans="1:6" s="145" customFormat="1">
      <c r="B1378" s="145" t="s">
        <v>544</v>
      </c>
      <c r="C1378" s="223"/>
      <c r="D1378" s="224"/>
      <c r="E1378" s="1362"/>
      <c r="F1378" s="1140"/>
    </row>
    <row r="1379" spans="1:6" s="145" customFormat="1" ht="25.5">
      <c r="B1379" s="145" t="s">
        <v>521</v>
      </c>
      <c r="C1379" s="223"/>
      <c r="D1379" s="224"/>
      <c r="E1379" s="1362"/>
      <c r="F1379" s="1140"/>
    </row>
    <row r="1380" spans="1:6" s="145" customFormat="1" ht="25.5">
      <c r="B1380" s="145" t="s">
        <v>444</v>
      </c>
      <c r="C1380" s="223"/>
      <c r="D1380" s="224"/>
      <c r="E1380" s="1362"/>
      <c r="F1380" s="1140"/>
    </row>
    <row r="1381" spans="1:6" s="145" customFormat="1">
      <c r="B1381" s="145" t="s">
        <v>452</v>
      </c>
      <c r="C1381" s="223"/>
      <c r="D1381" s="224"/>
      <c r="E1381" s="1362"/>
      <c r="F1381" s="1140"/>
    </row>
    <row r="1382" spans="1:6" s="145" customFormat="1">
      <c r="B1382" s="145" t="s">
        <v>179</v>
      </c>
      <c r="C1382" s="223"/>
      <c r="D1382" s="224"/>
      <c r="E1382" s="1362"/>
      <c r="F1382" s="1140"/>
    </row>
    <row r="1383" spans="1:6" s="145" customFormat="1">
      <c r="B1383" s="145" t="s">
        <v>447</v>
      </c>
      <c r="C1383" s="223"/>
      <c r="D1383" s="224"/>
      <c r="E1383" s="1362"/>
      <c r="F1383" s="1140"/>
    </row>
    <row r="1384" spans="1:6" s="145" customFormat="1" ht="25.5">
      <c r="B1384" s="145" t="s">
        <v>687</v>
      </c>
      <c r="C1384" s="223"/>
      <c r="D1384" s="224"/>
      <c r="E1384" s="1362"/>
      <c r="F1384" s="1140"/>
    </row>
    <row r="1385" spans="1:6" s="145" customFormat="1" ht="25.5">
      <c r="B1385" s="145" t="s">
        <v>688</v>
      </c>
      <c r="C1385" s="223"/>
      <c r="D1385" s="224"/>
      <c r="E1385" s="1362"/>
      <c r="F1385" s="1140"/>
    </row>
    <row r="1386" spans="1:6" s="145" customFormat="1">
      <c r="B1386" s="145" t="s">
        <v>512</v>
      </c>
      <c r="C1386" s="223"/>
      <c r="D1386" s="224"/>
      <c r="E1386" s="1362"/>
      <c r="F1386" s="1140"/>
    </row>
    <row r="1387" spans="1:6" s="145" customFormat="1">
      <c r="B1387" s="121"/>
      <c r="C1387" s="223"/>
      <c r="D1387" s="224"/>
      <c r="E1387" s="1362"/>
      <c r="F1387" s="1140"/>
    </row>
    <row r="1388" spans="1:6" s="145" customFormat="1">
      <c r="A1388" s="145" t="s">
        <v>1052</v>
      </c>
      <c r="B1388" s="121" t="s">
        <v>582</v>
      </c>
      <c r="C1388" s="223" t="s">
        <v>14</v>
      </c>
      <c r="D1388" s="224">
        <v>1</v>
      </c>
      <c r="E1388" s="1362">
        <v>0</v>
      </c>
      <c r="F1388" s="1140">
        <f t="shared" si="6"/>
        <v>0</v>
      </c>
    </row>
    <row r="1389" spans="1:6" s="145" customFormat="1">
      <c r="B1389" s="144" t="s">
        <v>581</v>
      </c>
      <c r="C1389" s="223"/>
      <c r="D1389" s="224"/>
      <c r="E1389" s="1362"/>
      <c r="F1389" s="1140"/>
    </row>
    <row r="1390" spans="1:6" s="145" customFormat="1">
      <c r="B1390" s="145" t="s">
        <v>544</v>
      </c>
      <c r="C1390" s="223"/>
      <c r="D1390" s="224"/>
      <c r="E1390" s="1362"/>
      <c r="F1390" s="1140"/>
    </row>
    <row r="1391" spans="1:6" s="145" customFormat="1" ht="25.5">
      <c r="B1391" s="145" t="s">
        <v>521</v>
      </c>
      <c r="C1391" s="223"/>
      <c r="D1391" s="224"/>
      <c r="E1391" s="1362"/>
      <c r="F1391" s="1140"/>
    </row>
    <row r="1392" spans="1:6" s="145" customFormat="1" ht="25.5">
      <c r="B1392" s="145" t="s">
        <v>444</v>
      </c>
      <c r="C1392" s="223"/>
      <c r="D1392" s="224"/>
      <c r="E1392" s="1362"/>
      <c r="F1392" s="1140"/>
    </row>
    <row r="1393" spans="1:6" s="145" customFormat="1">
      <c r="B1393" s="145" t="s">
        <v>452</v>
      </c>
      <c r="C1393" s="223"/>
      <c r="D1393" s="224"/>
      <c r="E1393" s="1362"/>
      <c r="F1393" s="1140"/>
    </row>
    <row r="1394" spans="1:6" s="145" customFormat="1">
      <c r="B1394" s="145" t="s">
        <v>446</v>
      </c>
      <c r="C1394" s="223"/>
      <c r="D1394" s="224"/>
      <c r="E1394" s="1362"/>
      <c r="F1394" s="1140"/>
    </row>
    <row r="1395" spans="1:6" s="145" customFormat="1">
      <c r="B1395" s="145" t="s">
        <v>447</v>
      </c>
      <c r="C1395" s="223"/>
      <c r="D1395" s="224"/>
      <c r="E1395" s="1362"/>
      <c r="F1395" s="1140"/>
    </row>
    <row r="1396" spans="1:6" s="145" customFormat="1" ht="25.5">
      <c r="B1396" s="145" t="s">
        <v>687</v>
      </c>
      <c r="C1396" s="223"/>
      <c r="D1396" s="224"/>
      <c r="E1396" s="1362"/>
      <c r="F1396" s="1140"/>
    </row>
    <row r="1397" spans="1:6" s="145" customFormat="1" ht="25.5">
      <c r="B1397" s="145" t="s">
        <v>688</v>
      </c>
      <c r="C1397" s="223"/>
      <c r="D1397" s="224"/>
      <c r="E1397" s="1362"/>
      <c r="F1397" s="1140"/>
    </row>
    <row r="1398" spans="1:6" s="145" customFormat="1">
      <c r="B1398" s="145" t="s">
        <v>512</v>
      </c>
      <c r="C1398" s="223"/>
      <c r="D1398" s="224"/>
      <c r="E1398" s="1362"/>
      <c r="F1398" s="1140"/>
    </row>
    <row r="1399" spans="1:6" s="145" customFormat="1">
      <c r="B1399" s="121"/>
      <c r="C1399" s="223"/>
      <c r="D1399" s="224"/>
      <c r="E1399" s="1362"/>
      <c r="F1399" s="1140"/>
    </row>
    <row r="1400" spans="1:6" s="145" customFormat="1">
      <c r="A1400" s="145" t="s">
        <v>1053</v>
      </c>
      <c r="B1400" s="121" t="s">
        <v>533</v>
      </c>
      <c r="C1400" s="223" t="s">
        <v>14</v>
      </c>
      <c r="D1400" s="224">
        <v>2</v>
      </c>
      <c r="E1400" s="1362">
        <v>0</v>
      </c>
      <c r="F1400" s="1140">
        <f t="shared" si="6"/>
        <v>0</v>
      </c>
    </row>
    <row r="1401" spans="1:6" s="145" customFormat="1">
      <c r="B1401" s="144" t="s">
        <v>583</v>
      </c>
      <c r="C1401" s="223"/>
      <c r="D1401" s="224"/>
      <c r="E1401" s="1362"/>
      <c r="F1401" s="1140"/>
    </row>
    <row r="1402" spans="1:6" s="145" customFormat="1">
      <c r="B1402" s="145" t="s">
        <v>442</v>
      </c>
      <c r="C1402" s="223"/>
      <c r="D1402" s="224"/>
      <c r="E1402" s="1362"/>
      <c r="F1402" s="1140"/>
    </row>
    <row r="1403" spans="1:6" s="145" customFormat="1" ht="25.5">
      <c r="B1403" s="145" t="s">
        <v>531</v>
      </c>
      <c r="C1403" s="223"/>
      <c r="D1403" s="224"/>
      <c r="E1403" s="1362"/>
      <c r="F1403" s="1140"/>
    </row>
    <row r="1404" spans="1:6" s="145" customFormat="1" ht="25.5">
      <c r="B1404" s="145" t="s">
        <v>444</v>
      </c>
      <c r="C1404" s="223"/>
      <c r="D1404" s="224"/>
      <c r="E1404" s="1362"/>
      <c r="F1404" s="1140"/>
    </row>
    <row r="1405" spans="1:6" s="145" customFormat="1">
      <c r="B1405" s="145" t="s">
        <v>473</v>
      </c>
      <c r="C1405" s="223"/>
      <c r="D1405" s="224"/>
      <c r="E1405" s="1362"/>
      <c r="F1405" s="1140"/>
    </row>
    <row r="1406" spans="1:6" s="145" customFormat="1">
      <c r="B1406" s="145" t="s">
        <v>179</v>
      </c>
      <c r="C1406" s="223"/>
      <c r="D1406" s="224"/>
      <c r="E1406" s="1362"/>
      <c r="F1406" s="1140"/>
    </row>
    <row r="1407" spans="1:6" s="145" customFormat="1">
      <c r="B1407" s="145" t="s">
        <v>180</v>
      </c>
      <c r="C1407" s="223"/>
      <c r="D1407" s="224"/>
      <c r="E1407" s="1362"/>
      <c r="F1407" s="1140"/>
    </row>
    <row r="1408" spans="1:6" s="145" customFormat="1">
      <c r="B1408" s="145" t="s">
        <v>453</v>
      </c>
      <c r="C1408" s="223"/>
      <c r="D1408" s="224"/>
      <c r="E1408" s="1362"/>
      <c r="F1408" s="1140"/>
    </row>
    <row r="1409" spans="1:6" s="145" customFormat="1">
      <c r="B1409" s="145" t="s">
        <v>454</v>
      </c>
      <c r="C1409" s="223"/>
      <c r="D1409" s="224"/>
      <c r="E1409" s="1362"/>
      <c r="F1409" s="1140"/>
    </row>
    <row r="1410" spans="1:6" s="145" customFormat="1" ht="25.5">
      <c r="B1410" s="145" t="s">
        <v>449</v>
      </c>
      <c r="C1410" s="223"/>
      <c r="D1410" s="224"/>
      <c r="E1410" s="1362"/>
      <c r="F1410" s="1140"/>
    </row>
    <row r="1411" spans="1:6" s="145" customFormat="1">
      <c r="B1411" s="121"/>
      <c r="C1411" s="223"/>
      <c r="D1411" s="224"/>
      <c r="E1411" s="1362"/>
      <c r="F1411" s="1140"/>
    </row>
    <row r="1412" spans="1:6" s="145" customFormat="1">
      <c r="A1412" s="145" t="s">
        <v>1054</v>
      </c>
      <c r="B1412" s="121" t="s">
        <v>584</v>
      </c>
      <c r="C1412" s="223" t="s">
        <v>14</v>
      </c>
      <c r="D1412" s="224">
        <v>2</v>
      </c>
      <c r="E1412" s="1362">
        <v>0</v>
      </c>
      <c r="F1412" s="1140">
        <f t="shared" si="6"/>
        <v>0</v>
      </c>
    </row>
    <row r="1413" spans="1:6" s="145" customFormat="1">
      <c r="B1413" s="144" t="s">
        <v>583</v>
      </c>
      <c r="C1413" s="223"/>
      <c r="D1413" s="224"/>
      <c r="E1413" s="1362"/>
      <c r="F1413" s="1140"/>
    </row>
    <row r="1414" spans="1:6" s="145" customFormat="1">
      <c r="B1414" s="145" t="s">
        <v>442</v>
      </c>
      <c r="C1414" s="223"/>
      <c r="D1414" s="224"/>
      <c r="E1414" s="1362"/>
      <c r="F1414" s="1140"/>
    </row>
    <row r="1415" spans="1:6" s="145" customFormat="1" ht="25.5">
      <c r="B1415" s="145" t="s">
        <v>531</v>
      </c>
      <c r="C1415" s="223"/>
      <c r="D1415" s="224"/>
      <c r="E1415" s="1362"/>
      <c r="F1415" s="1140"/>
    </row>
    <row r="1416" spans="1:6" s="145" customFormat="1" ht="25.5">
      <c r="B1416" s="145" t="s">
        <v>444</v>
      </c>
      <c r="C1416" s="223"/>
      <c r="D1416" s="224"/>
      <c r="E1416" s="1362"/>
      <c r="F1416" s="1140"/>
    </row>
    <row r="1417" spans="1:6" s="145" customFormat="1">
      <c r="B1417" s="145" t="s">
        <v>473</v>
      </c>
      <c r="C1417" s="223"/>
      <c r="D1417" s="224"/>
      <c r="E1417" s="1362"/>
      <c r="F1417" s="1140"/>
    </row>
    <row r="1418" spans="1:6" s="145" customFormat="1">
      <c r="B1418" s="145" t="s">
        <v>179</v>
      </c>
      <c r="C1418" s="223"/>
      <c r="D1418" s="224"/>
      <c r="E1418" s="1362"/>
      <c r="F1418" s="1140"/>
    </row>
    <row r="1419" spans="1:6" s="145" customFormat="1">
      <c r="B1419" s="145" t="s">
        <v>180</v>
      </c>
      <c r="C1419" s="223"/>
      <c r="D1419" s="224"/>
      <c r="E1419" s="1362"/>
      <c r="F1419" s="1140"/>
    </row>
    <row r="1420" spans="1:6" s="145" customFormat="1">
      <c r="B1420" s="145" t="s">
        <v>453</v>
      </c>
      <c r="C1420" s="223"/>
      <c r="D1420" s="224"/>
      <c r="E1420" s="1362"/>
      <c r="F1420" s="1140"/>
    </row>
    <row r="1421" spans="1:6" s="145" customFormat="1">
      <c r="B1421" s="145" t="s">
        <v>454</v>
      </c>
      <c r="C1421" s="223"/>
      <c r="D1421" s="224"/>
      <c r="E1421" s="1362"/>
      <c r="F1421" s="1140"/>
    </row>
    <row r="1422" spans="1:6" s="145" customFormat="1" ht="25.5">
      <c r="B1422" s="145" t="s">
        <v>449</v>
      </c>
      <c r="C1422" s="223"/>
      <c r="D1422" s="224"/>
      <c r="E1422" s="1362"/>
      <c r="F1422" s="1140"/>
    </row>
    <row r="1423" spans="1:6" s="145" customFormat="1">
      <c r="B1423" s="121"/>
      <c r="C1423" s="223"/>
      <c r="D1423" s="224"/>
      <c r="E1423" s="1362"/>
      <c r="F1423" s="1140"/>
    </row>
    <row r="1424" spans="1:6" s="145" customFormat="1">
      <c r="A1424" s="145" t="s">
        <v>1055</v>
      </c>
      <c r="B1424" s="121" t="s">
        <v>585</v>
      </c>
      <c r="C1424" s="223" t="s">
        <v>14</v>
      </c>
      <c r="D1424" s="224">
        <v>1</v>
      </c>
      <c r="E1424" s="1362">
        <v>0</v>
      </c>
      <c r="F1424" s="1140">
        <f t="shared" si="6"/>
        <v>0</v>
      </c>
    </row>
    <row r="1425" spans="1:6" s="145" customFormat="1">
      <c r="B1425" s="144" t="s">
        <v>583</v>
      </c>
      <c r="C1425" s="223"/>
      <c r="D1425" s="224"/>
      <c r="E1425" s="1362"/>
      <c r="F1425" s="1140"/>
    </row>
    <row r="1426" spans="1:6" s="145" customFormat="1">
      <c r="B1426" s="145" t="s">
        <v>442</v>
      </c>
      <c r="C1426" s="223"/>
      <c r="D1426" s="224"/>
      <c r="E1426" s="1362"/>
      <c r="F1426" s="1140"/>
    </row>
    <row r="1427" spans="1:6" s="145" customFormat="1" ht="25.5">
      <c r="B1427" s="145" t="s">
        <v>531</v>
      </c>
      <c r="C1427" s="223"/>
      <c r="D1427" s="224"/>
      <c r="E1427" s="1362"/>
      <c r="F1427" s="1140"/>
    </row>
    <row r="1428" spans="1:6" s="145" customFormat="1" ht="25.5">
      <c r="B1428" s="145" t="s">
        <v>444</v>
      </c>
      <c r="C1428" s="223"/>
      <c r="D1428" s="224"/>
      <c r="E1428" s="1362"/>
      <c r="F1428" s="1140"/>
    </row>
    <row r="1429" spans="1:6" s="145" customFormat="1">
      <c r="B1429" s="145" t="s">
        <v>452</v>
      </c>
      <c r="C1429" s="223"/>
      <c r="D1429" s="224"/>
      <c r="E1429" s="1362"/>
      <c r="F1429" s="1140"/>
    </row>
    <row r="1430" spans="1:6" s="145" customFormat="1">
      <c r="B1430" s="145" t="s">
        <v>179</v>
      </c>
      <c r="C1430" s="223"/>
      <c r="D1430" s="224"/>
      <c r="E1430" s="1362"/>
      <c r="F1430" s="1140"/>
    </row>
    <row r="1431" spans="1:6" s="145" customFormat="1">
      <c r="B1431" s="145" t="s">
        <v>180</v>
      </c>
      <c r="C1431" s="223"/>
      <c r="D1431" s="224"/>
      <c r="E1431" s="1362"/>
      <c r="F1431" s="1140"/>
    </row>
    <row r="1432" spans="1:6" s="145" customFormat="1">
      <c r="B1432" s="145" t="s">
        <v>453</v>
      </c>
      <c r="C1432" s="223"/>
      <c r="D1432" s="224"/>
      <c r="E1432" s="1362"/>
      <c r="F1432" s="1140"/>
    </row>
    <row r="1433" spans="1:6" s="145" customFormat="1">
      <c r="B1433" s="145" t="s">
        <v>454</v>
      </c>
      <c r="C1433" s="223"/>
      <c r="D1433" s="224"/>
      <c r="E1433" s="1362"/>
      <c r="F1433" s="1140"/>
    </row>
    <row r="1434" spans="1:6" s="145" customFormat="1" ht="25.5">
      <c r="B1434" s="145" t="s">
        <v>449</v>
      </c>
      <c r="C1434" s="223"/>
      <c r="D1434" s="224"/>
      <c r="E1434" s="1362"/>
      <c r="F1434" s="1140"/>
    </row>
    <row r="1435" spans="1:6" s="145" customFormat="1">
      <c r="B1435" s="121"/>
      <c r="C1435" s="223"/>
      <c r="D1435" s="224"/>
      <c r="E1435" s="1362"/>
      <c r="F1435" s="1140"/>
    </row>
    <row r="1436" spans="1:6" s="145" customFormat="1">
      <c r="A1436" s="145" t="s">
        <v>1056</v>
      </c>
      <c r="B1436" s="121" t="s">
        <v>586</v>
      </c>
      <c r="C1436" s="223" t="s">
        <v>14</v>
      </c>
      <c r="D1436" s="224">
        <v>1</v>
      </c>
      <c r="E1436" s="1362">
        <v>0</v>
      </c>
      <c r="F1436" s="1140">
        <f t="shared" si="6"/>
        <v>0</v>
      </c>
    </row>
    <row r="1437" spans="1:6" s="145" customFormat="1">
      <c r="B1437" s="144" t="s">
        <v>522</v>
      </c>
      <c r="C1437" s="223"/>
      <c r="D1437" s="224"/>
      <c r="E1437" s="1362"/>
      <c r="F1437" s="1140"/>
    </row>
    <row r="1438" spans="1:6" s="145" customFormat="1">
      <c r="B1438" s="145" t="s">
        <v>442</v>
      </c>
      <c r="C1438" s="223"/>
      <c r="D1438" s="224"/>
      <c r="E1438" s="1362"/>
      <c r="F1438" s="1140"/>
    </row>
    <row r="1439" spans="1:6" s="145" customFormat="1" ht="25.5">
      <c r="B1439" s="145" t="s">
        <v>531</v>
      </c>
      <c r="C1439" s="223"/>
      <c r="D1439" s="224"/>
      <c r="E1439" s="1362"/>
      <c r="F1439" s="1140"/>
    </row>
    <row r="1440" spans="1:6" s="145" customFormat="1" ht="25.5">
      <c r="B1440" s="145" t="s">
        <v>525</v>
      </c>
      <c r="C1440" s="223"/>
      <c r="D1440" s="224"/>
      <c r="E1440" s="1362"/>
      <c r="F1440" s="1140"/>
    </row>
    <row r="1441" spans="1:6" s="145" customFormat="1">
      <c r="B1441" s="145" t="s">
        <v>452</v>
      </c>
      <c r="C1441" s="223"/>
      <c r="D1441" s="224"/>
      <c r="E1441" s="1362"/>
      <c r="F1441" s="1140"/>
    </row>
    <row r="1442" spans="1:6" s="145" customFormat="1">
      <c r="B1442" s="145" t="s">
        <v>179</v>
      </c>
      <c r="C1442" s="223"/>
      <c r="D1442" s="224"/>
      <c r="E1442" s="1362"/>
      <c r="F1442" s="1140"/>
    </row>
    <row r="1443" spans="1:6" s="145" customFormat="1">
      <c r="B1443" s="145" t="s">
        <v>180</v>
      </c>
      <c r="C1443" s="223"/>
      <c r="D1443" s="224"/>
      <c r="E1443" s="1362"/>
      <c r="F1443" s="1140"/>
    </row>
    <row r="1444" spans="1:6" s="145" customFormat="1" ht="38.25">
      <c r="B1444" s="145" t="s">
        <v>532</v>
      </c>
      <c r="C1444" s="223"/>
      <c r="D1444" s="224"/>
      <c r="E1444" s="1362"/>
      <c r="F1444" s="1140"/>
    </row>
    <row r="1445" spans="1:6" s="145" customFormat="1">
      <c r="B1445" s="145" t="s">
        <v>463</v>
      </c>
      <c r="C1445" s="223"/>
      <c r="D1445" s="224"/>
      <c r="E1445" s="1362"/>
      <c r="F1445" s="1140"/>
    </row>
    <row r="1446" spans="1:6" s="145" customFormat="1" ht="38.25">
      <c r="B1446" s="145" t="s">
        <v>587</v>
      </c>
      <c r="C1446" s="223"/>
      <c r="D1446" s="224"/>
      <c r="E1446" s="1362"/>
      <c r="F1446" s="1140"/>
    </row>
    <row r="1447" spans="1:6" s="145" customFormat="1">
      <c r="B1447" s="121"/>
      <c r="C1447" s="223"/>
      <c r="D1447" s="224"/>
      <c r="E1447" s="1362"/>
      <c r="F1447" s="1140"/>
    </row>
    <row r="1448" spans="1:6" s="145" customFormat="1">
      <c r="A1448" s="145" t="s">
        <v>1057</v>
      </c>
      <c r="B1448" s="121" t="s">
        <v>588</v>
      </c>
      <c r="C1448" s="223" t="s">
        <v>14</v>
      </c>
      <c r="D1448" s="224">
        <v>1</v>
      </c>
      <c r="E1448" s="1362">
        <v>0</v>
      </c>
      <c r="F1448" s="1140">
        <f t="shared" ref="F1448:F1627" si="13">+D1448*E1448</f>
        <v>0</v>
      </c>
    </row>
    <row r="1449" spans="1:6" s="145" customFormat="1">
      <c r="B1449" s="144" t="s">
        <v>522</v>
      </c>
      <c r="C1449" s="223"/>
      <c r="D1449" s="224"/>
      <c r="E1449" s="1362"/>
      <c r="F1449" s="1140"/>
    </row>
    <row r="1450" spans="1:6" s="145" customFormat="1">
      <c r="B1450" s="145" t="s">
        <v>442</v>
      </c>
      <c r="C1450" s="223"/>
      <c r="D1450" s="224"/>
      <c r="E1450" s="1362"/>
      <c r="F1450" s="1140"/>
    </row>
    <row r="1451" spans="1:6" s="145" customFormat="1" ht="25.5">
      <c r="B1451" s="145" t="s">
        <v>531</v>
      </c>
      <c r="C1451" s="223"/>
      <c r="D1451" s="224"/>
      <c r="E1451" s="1362"/>
      <c r="F1451" s="1140"/>
    </row>
    <row r="1452" spans="1:6" s="145" customFormat="1" ht="25.5">
      <c r="B1452" s="145" t="s">
        <v>525</v>
      </c>
      <c r="C1452" s="223"/>
      <c r="D1452" s="224"/>
      <c r="E1452" s="1362"/>
      <c r="F1452" s="1140"/>
    </row>
    <row r="1453" spans="1:6" s="145" customFormat="1">
      <c r="B1453" s="145" t="s">
        <v>452</v>
      </c>
      <c r="C1453" s="223"/>
      <c r="D1453" s="224"/>
      <c r="E1453" s="1362"/>
      <c r="F1453" s="1140"/>
    </row>
    <row r="1454" spans="1:6" s="145" customFormat="1">
      <c r="B1454" s="145" t="s">
        <v>179</v>
      </c>
      <c r="C1454" s="223"/>
      <c r="D1454" s="224"/>
      <c r="E1454" s="1362"/>
      <c r="F1454" s="1140"/>
    </row>
    <row r="1455" spans="1:6" s="145" customFormat="1">
      <c r="B1455" s="145" t="s">
        <v>180</v>
      </c>
      <c r="C1455" s="223"/>
      <c r="D1455" s="224"/>
      <c r="E1455" s="1362"/>
      <c r="F1455" s="1140"/>
    </row>
    <row r="1456" spans="1:6" s="145" customFormat="1" ht="38.25">
      <c r="B1456" s="145" t="s">
        <v>589</v>
      </c>
      <c r="C1456" s="223"/>
      <c r="D1456" s="224"/>
      <c r="E1456" s="1362"/>
      <c r="F1456" s="1140"/>
    </row>
    <row r="1457" spans="1:6" s="145" customFormat="1">
      <c r="B1457" s="145" t="s">
        <v>463</v>
      </c>
      <c r="C1457" s="223"/>
      <c r="D1457" s="224"/>
      <c r="E1457" s="1362"/>
      <c r="F1457" s="1140"/>
    </row>
    <row r="1458" spans="1:6" s="145" customFormat="1" ht="38.25">
      <c r="B1458" s="145" t="s">
        <v>587</v>
      </c>
      <c r="C1458" s="223"/>
      <c r="D1458" s="224"/>
      <c r="E1458" s="1362"/>
      <c r="F1458" s="1140"/>
    </row>
    <row r="1459" spans="1:6" s="145" customFormat="1">
      <c r="B1459" s="121"/>
      <c r="C1459" s="223"/>
      <c r="D1459" s="224"/>
      <c r="E1459" s="1362"/>
      <c r="F1459" s="1140"/>
    </row>
    <row r="1460" spans="1:6" s="145" customFormat="1">
      <c r="A1460" s="145" t="s">
        <v>1058</v>
      </c>
      <c r="B1460" s="121" t="s">
        <v>590</v>
      </c>
      <c r="C1460" s="223" t="s">
        <v>14</v>
      </c>
      <c r="D1460" s="224">
        <v>1</v>
      </c>
      <c r="E1460" s="1362">
        <v>0</v>
      </c>
      <c r="F1460" s="1140">
        <f t="shared" si="13"/>
        <v>0</v>
      </c>
    </row>
    <row r="1461" spans="1:6" s="145" customFormat="1">
      <c r="B1461" s="144" t="s">
        <v>559</v>
      </c>
      <c r="C1461" s="223"/>
      <c r="D1461" s="224"/>
      <c r="E1461" s="1362"/>
      <c r="F1461" s="1140"/>
    </row>
    <row r="1462" spans="1:6" s="145" customFormat="1">
      <c r="B1462" s="145" t="s">
        <v>544</v>
      </c>
      <c r="C1462" s="223"/>
      <c r="D1462" s="224"/>
      <c r="E1462" s="1362"/>
      <c r="F1462" s="1140"/>
    </row>
    <row r="1463" spans="1:6" s="145" customFormat="1" ht="25.5">
      <c r="B1463" s="145" t="s">
        <v>443</v>
      </c>
      <c r="C1463" s="223"/>
      <c r="D1463" s="224"/>
      <c r="E1463" s="1362"/>
      <c r="F1463" s="1140"/>
    </row>
    <row r="1464" spans="1:6" s="145" customFormat="1" ht="25.5">
      <c r="B1464" s="145" t="s">
        <v>444</v>
      </c>
      <c r="C1464" s="223"/>
      <c r="D1464" s="224"/>
      <c r="E1464" s="1362"/>
      <c r="F1464" s="1140"/>
    </row>
    <row r="1465" spans="1:6" s="145" customFormat="1">
      <c r="B1465" s="145" t="s">
        <v>452</v>
      </c>
      <c r="C1465" s="223"/>
      <c r="D1465" s="224"/>
      <c r="E1465" s="1362"/>
      <c r="F1465" s="1140"/>
    </row>
    <row r="1466" spans="1:6" s="145" customFormat="1">
      <c r="B1466" s="145" t="s">
        <v>446</v>
      </c>
      <c r="C1466" s="223"/>
      <c r="D1466" s="224"/>
      <c r="E1466" s="1362"/>
      <c r="F1466" s="1140"/>
    </row>
    <row r="1467" spans="1:6" s="145" customFormat="1">
      <c r="B1467" s="145" t="s">
        <v>180</v>
      </c>
      <c r="C1467" s="223"/>
      <c r="D1467" s="224"/>
      <c r="E1467" s="1362"/>
      <c r="F1467" s="1140"/>
    </row>
    <row r="1468" spans="1:6" s="145" customFormat="1">
      <c r="B1468" s="145" t="s">
        <v>453</v>
      </c>
      <c r="C1468" s="223"/>
      <c r="D1468" s="224"/>
      <c r="E1468" s="1362"/>
      <c r="F1468" s="1140"/>
    </row>
    <row r="1469" spans="1:6" s="145" customFormat="1">
      <c r="B1469" s="145" t="s">
        <v>463</v>
      </c>
      <c r="C1469" s="223"/>
      <c r="D1469" s="224"/>
      <c r="E1469" s="1362"/>
      <c r="F1469" s="1140"/>
    </row>
    <row r="1470" spans="1:6" s="145" customFormat="1" ht="25.5">
      <c r="B1470" s="145" t="s">
        <v>449</v>
      </c>
      <c r="C1470" s="223"/>
      <c r="D1470" s="224"/>
      <c r="E1470" s="1362"/>
      <c r="F1470" s="1140"/>
    </row>
    <row r="1471" spans="1:6" s="145" customFormat="1">
      <c r="B1471" s="121"/>
      <c r="C1471" s="223"/>
      <c r="D1471" s="224"/>
      <c r="E1471" s="1362"/>
      <c r="F1471" s="1140"/>
    </row>
    <row r="1472" spans="1:6" s="145" customFormat="1">
      <c r="A1472" s="145" t="s">
        <v>1059</v>
      </c>
      <c r="B1472" s="121" t="s">
        <v>549</v>
      </c>
      <c r="C1472" s="223" t="s">
        <v>14</v>
      </c>
      <c r="D1472" s="224">
        <v>1</v>
      </c>
      <c r="E1472" s="1362">
        <v>0</v>
      </c>
      <c r="F1472" s="1140">
        <f t="shared" si="13"/>
        <v>0</v>
      </c>
    </row>
    <row r="1473" spans="1:6" s="145" customFormat="1">
      <c r="B1473" s="144" t="s">
        <v>543</v>
      </c>
      <c r="C1473" s="223"/>
      <c r="D1473" s="224"/>
      <c r="E1473" s="1362"/>
      <c r="F1473" s="1140"/>
    </row>
    <row r="1474" spans="1:6" s="145" customFormat="1">
      <c r="B1474" s="145" t="s">
        <v>544</v>
      </c>
      <c r="C1474" s="223"/>
      <c r="D1474" s="224"/>
      <c r="E1474" s="1362"/>
      <c r="F1474" s="1140"/>
    </row>
    <row r="1475" spans="1:6" s="145" customFormat="1" ht="25.5">
      <c r="B1475" s="145" t="s">
        <v>443</v>
      </c>
      <c r="C1475" s="223"/>
      <c r="D1475" s="224"/>
      <c r="E1475" s="1362"/>
      <c r="F1475" s="1140"/>
    </row>
    <row r="1476" spans="1:6" s="145" customFormat="1" ht="25.5">
      <c r="B1476" s="145" t="s">
        <v>444</v>
      </c>
      <c r="C1476" s="223"/>
      <c r="D1476" s="224"/>
      <c r="E1476" s="1362"/>
      <c r="F1476" s="1140"/>
    </row>
    <row r="1477" spans="1:6" s="145" customFormat="1">
      <c r="B1477" s="145" t="s">
        <v>452</v>
      </c>
      <c r="C1477" s="223"/>
      <c r="D1477" s="224"/>
      <c r="E1477" s="1362"/>
      <c r="F1477" s="1140"/>
    </row>
    <row r="1478" spans="1:6" s="145" customFormat="1">
      <c r="B1478" s="145" t="s">
        <v>446</v>
      </c>
      <c r="C1478" s="223"/>
      <c r="D1478" s="224"/>
      <c r="E1478" s="1362"/>
      <c r="F1478" s="1140"/>
    </row>
    <row r="1479" spans="1:6" s="145" customFormat="1">
      <c r="B1479" s="145" t="s">
        <v>180</v>
      </c>
      <c r="C1479" s="223"/>
      <c r="D1479" s="224"/>
      <c r="E1479" s="1362"/>
      <c r="F1479" s="1140"/>
    </row>
    <row r="1480" spans="1:6" s="145" customFormat="1" ht="25.5">
      <c r="B1480" s="145" t="s">
        <v>691</v>
      </c>
      <c r="C1480" s="223"/>
      <c r="D1480" s="224"/>
      <c r="E1480" s="1362"/>
      <c r="F1480" s="1140"/>
    </row>
    <row r="1481" spans="1:6" s="145" customFormat="1" ht="25.5">
      <c r="B1481" s="145" t="s">
        <v>468</v>
      </c>
      <c r="C1481" s="223"/>
      <c r="D1481" s="224"/>
      <c r="E1481" s="1362"/>
      <c r="F1481" s="1140"/>
    </row>
    <row r="1482" spans="1:6" s="145" customFormat="1" ht="25.5">
      <c r="B1482" s="145" t="s">
        <v>449</v>
      </c>
      <c r="C1482" s="223"/>
      <c r="D1482" s="224"/>
      <c r="E1482" s="1362"/>
      <c r="F1482" s="1140"/>
    </row>
    <row r="1483" spans="1:6" s="145" customFormat="1">
      <c r="B1483" s="121"/>
      <c r="C1483" s="223"/>
      <c r="D1483" s="224"/>
      <c r="E1483" s="1362"/>
      <c r="F1483" s="1140"/>
    </row>
    <row r="1484" spans="1:6" s="145" customFormat="1">
      <c r="A1484" s="145" t="s">
        <v>1060</v>
      </c>
      <c r="B1484" s="121" t="s">
        <v>550</v>
      </c>
      <c r="C1484" s="223" t="s">
        <v>14</v>
      </c>
      <c r="D1484" s="224">
        <v>1</v>
      </c>
      <c r="E1484" s="1362">
        <v>0</v>
      </c>
      <c r="F1484" s="1140">
        <f t="shared" si="13"/>
        <v>0</v>
      </c>
    </row>
    <row r="1485" spans="1:6" s="145" customFormat="1">
      <c r="B1485" s="144" t="s">
        <v>543</v>
      </c>
      <c r="C1485" s="223"/>
      <c r="D1485" s="224"/>
      <c r="E1485" s="1362"/>
      <c r="F1485" s="1140"/>
    </row>
    <row r="1486" spans="1:6" s="145" customFormat="1">
      <c r="B1486" s="145" t="s">
        <v>544</v>
      </c>
      <c r="C1486" s="223"/>
      <c r="D1486" s="224"/>
      <c r="E1486" s="1362"/>
      <c r="F1486" s="1140"/>
    </row>
    <row r="1487" spans="1:6" s="145" customFormat="1" ht="25.5">
      <c r="B1487" s="145" t="s">
        <v>443</v>
      </c>
      <c r="C1487" s="223"/>
      <c r="D1487" s="224"/>
      <c r="E1487" s="1362"/>
      <c r="F1487" s="1140"/>
    </row>
    <row r="1488" spans="1:6" s="145" customFormat="1" ht="25.5">
      <c r="B1488" s="145" t="s">
        <v>545</v>
      </c>
      <c r="C1488" s="223"/>
      <c r="D1488" s="224"/>
      <c r="E1488" s="1362"/>
      <c r="F1488" s="1140"/>
    </row>
    <row r="1489" spans="1:6" s="145" customFormat="1">
      <c r="B1489" s="145" t="s">
        <v>452</v>
      </c>
      <c r="C1489" s="223"/>
      <c r="D1489" s="224"/>
      <c r="E1489" s="1362"/>
      <c r="F1489" s="1140"/>
    </row>
    <row r="1490" spans="1:6" s="145" customFormat="1">
      <c r="B1490" s="145" t="s">
        <v>551</v>
      </c>
      <c r="C1490" s="223"/>
      <c r="D1490" s="224"/>
      <c r="E1490" s="1362"/>
      <c r="F1490" s="1140"/>
    </row>
    <row r="1491" spans="1:6" s="145" customFormat="1">
      <c r="B1491" s="145" t="s">
        <v>180</v>
      </c>
      <c r="C1491" s="223"/>
      <c r="D1491" s="224"/>
      <c r="E1491" s="1362"/>
      <c r="F1491" s="1140"/>
    </row>
    <row r="1492" spans="1:6" s="145" customFormat="1" ht="25.5">
      <c r="B1492" s="145" t="s">
        <v>691</v>
      </c>
      <c r="C1492" s="223"/>
      <c r="D1492" s="224"/>
      <c r="E1492" s="1362"/>
      <c r="F1492" s="1140"/>
    </row>
    <row r="1493" spans="1:6" s="145" customFormat="1" ht="25.5">
      <c r="B1493" s="145" t="s">
        <v>468</v>
      </c>
      <c r="C1493" s="223"/>
      <c r="D1493" s="224"/>
      <c r="E1493" s="1362"/>
      <c r="F1493" s="1140"/>
    </row>
    <row r="1494" spans="1:6" s="145" customFormat="1" ht="25.5">
      <c r="B1494" s="145" t="s">
        <v>552</v>
      </c>
      <c r="C1494" s="223"/>
      <c r="D1494" s="224"/>
      <c r="E1494" s="1362"/>
      <c r="F1494" s="1140"/>
    </row>
    <row r="1495" spans="1:6" s="145" customFormat="1">
      <c r="B1495" s="121"/>
      <c r="C1495" s="223"/>
      <c r="D1495" s="224"/>
      <c r="E1495" s="1362"/>
      <c r="F1495" s="1140"/>
    </row>
    <row r="1496" spans="1:6" s="145" customFormat="1">
      <c r="A1496" s="145" t="s">
        <v>1061</v>
      </c>
      <c r="B1496" s="121" t="s">
        <v>591</v>
      </c>
      <c r="C1496" s="223" t="s">
        <v>14</v>
      </c>
      <c r="D1496" s="224">
        <v>1</v>
      </c>
      <c r="E1496" s="1362">
        <v>0</v>
      </c>
      <c r="F1496" s="1140">
        <f t="shared" si="13"/>
        <v>0</v>
      </c>
    </row>
    <row r="1497" spans="1:6" s="145" customFormat="1">
      <c r="B1497" s="144" t="s">
        <v>543</v>
      </c>
      <c r="C1497" s="223"/>
      <c r="D1497" s="224"/>
      <c r="E1497" s="1362"/>
      <c r="F1497" s="1140"/>
    </row>
    <row r="1498" spans="1:6" s="145" customFormat="1">
      <c r="B1498" s="145" t="s">
        <v>544</v>
      </c>
      <c r="C1498" s="223"/>
      <c r="D1498" s="224"/>
      <c r="E1498" s="1362"/>
      <c r="F1498" s="1140"/>
    </row>
    <row r="1499" spans="1:6" s="145" customFormat="1">
      <c r="B1499" s="145" t="s">
        <v>509</v>
      </c>
      <c r="C1499" s="223"/>
      <c r="D1499" s="224"/>
      <c r="E1499" s="1362"/>
      <c r="F1499" s="1140"/>
    </row>
    <row r="1500" spans="1:6" s="145" customFormat="1" ht="25.5">
      <c r="B1500" s="145" t="s">
        <v>444</v>
      </c>
      <c r="C1500" s="223"/>
      <c r="D1500" s="224"/>
      <c r="E1500" s="1362"/>
      <c r="F1500" s="1140"/>
    </row>
    <row r="1501" spans="1:6" s="145" customFormat="1">
      <c r="B1501" s="145" t="s">
        <v>452</v>
      </c>
      <c r="C1501" s="223"/>
      <c r="D1501" s="224"/>
      <c r="E1501" s="1362"/>
      <c r="F1501" s="1140"/>
    </row>
    <row r="1502" spans="1:6" s="145" customFormat="1">
      <c r="B1502" s="145" t="s">
        <v>446</v>
      </c>
      <c r="C1502" s="223"/>
      <c r="D1502" s="224"/>
      <c r="E1502" s="1362"/>
      <c r="F1502" s="1140"/>
    </row>
    <row r="1503" spans="1:6" s="145" customFormat="1">
      <c r="B1503" s="145" t="s">
        <v>180</v>
      </c>
      <c r="C1503" s="223"/>
      <c r="D1503" s="224"/>
      <c r="E1503" s="1362"/>
      <c r="F1503" s="1140"/>
    </row>
    <row r="1504" spans="1:6" s="145" customFormat="1">
      <c r="B1504" s="145" t="s">
        <v>448</v>
      </c>
      <c r="C1504" s="223"/>
      <c r="D1504" s="224"/>
      <c r="E1504" s="1362"/>
      <c r="F1504" s="1140"/>
    </row>
    <row r="1505" spans="1:6" s="145" customFormat="1" ht="25.5">
      <c r="B1505" s="145" t="s">
        <v>468</v>
      </c>
      <c r="C1505" s="223"/>
      <c r="D1505" s="224"/>
      <c r="E1505" s="1362"/>
      <c r="F1505" s="1140"/>
    </row>
    <row r="1506" spans="1:6" s="145" customFormat="1" ht="25.5">
      <c r="B1506" s="145" t="s">
        <v>552</v>
      </c>
      <c r="C1506" s="223"/>
      <c r="D1506" s="224"/>
      <c r="E1506" s="1362"/>
      <c r="F1506" s="1140"/>
    </row>
    <row r="1507" spans="1:6" s="145" customFormat="1">
      <c r="B1507" s="121"/>
      <c r="C1507" s="223"/>
      <c r="D1507" s="224"/>
      <c r="E1507" s="1362"/>
      <c r="F1507" s="1140"/>
    </row>
    <row r="1508" spans="1:6" s="145" customFormat="1">
      <c r="A1508" s="145" t="s">
        <v>1062</v>
      </c>
      <c r="B1508" s="121" t="s">
        <v>592</v>
      </c>
      <c r="C1508" s="223" t="s">
        <v>14</v>
      </c>
      <c r="D1508" s="224">
        <v>1</v>
      </c>
      <c r="E1508" s="1362">
        <v>0</v>
      </c>
      <c r="F1508" s="1140">
        <f t="shared" si="13"/>
        <v>0</v>
      </c>
    </row>
    <row r="1509" spans="1:6" s="145" customFormat="1">
      <c r="B1509" s="144" t="s">
        <v>543</v>
      </c>
      <c r="C1509" s="223"/>
      <c r="D1509" s="224"/>
      <c r="E1509" s="1362"/>
      <c r="F1509" s="1140"/>
    </row>
    <row r="1510" spans="1:6" s="145" customFormat="1">
      <c r="B1510" s="145" t="s">
        <v>544</v>
      </c>
      <c r="C1510" s="223"/>
      <c r="D1510" s="224"/>
      <c r="E1510" s="1362"/>
      <c r="F1510" s="1140"/>
    </row>
    <row r="1511" spans="1:6" s="145" customFormat="1">
      <c r="B1511" s="145" t="s">
        <v>509</v>
      </c>
      <c r="C1511" s="223"/>
      <c r="D1511" s="224"/>
      <c r="E1511" s="1362"/>
      <c r="F1511" s="1140"/>
    </row>
    <row r="1512" spans="1:6" s="145" customFormat="1" ht="25.5">
      <c r="B1512" s="145" t="s">
        <v>444</v>
      </c>
      <c r="C1512" s="223"/>
      <c r="D1512" s="224"/>
      <c r="E1512" s="1362"/>
      <c r="F1512" s="1140"/>
    </row>
    <row r="1513" spans="1:6" s="145" customFormat="1">
      <c r="B1513" s="145" t="s">
        <v>452</v>
      </c>
      <c r="C1513" s="223"/>
      <c r="D1513" s="224"/>
      <c r="E1513" s="1362"/>
      <c r="F1513" s="1140"/>
    </row>
    <row r="1514" spans="1:6" s="145" customFormat="1">
      <c r="B1514" s="145" t="s">
        <v>179</v>
      </c>
      <c r="C1514" s="223"/>
      <c r="D1514" s="224"/>
      <c r="E1514" s="1362"/>
      <c r="F1514" s="1140"/>
    </row>
    <row r="1515" spans="1:6" s="145" customFormat="1">
      <c r="B1515" s="145" t="s">
        <v>180</v>
      </c>
      <c r="C1515" s="223"/>
      <c r="D1515" s="224"/>
      <c r="E1515" s="1362"/>
      <c r="F1515" s="1140"/>
    </row>
    <row r="1516" spans="1:6" s="145" customFormat="1">
      <c r="B1516" s="145" t="s">
        <v>453</v>
      </c>
      <c r="C1516" s="223"/>
      <c r="D1516" s="224"/>
      <c r="E1516" s="1362"/>
      <c r="F1516" s="1140"/>
    </row>
    <row r="1517" spans="1:6" s="145" customFormat="1" ht="25.5">
      <c r="B1517" s="145" t="s">
        <v>468</v>
      </c>
      <c r="C1517" s="223"/>
      <c r="D1517" s="224"/>
      <c r="E1517" s="1362"/>
      <c r="F1517" s="1140"/>
    </row>
    <row r="1518" spans="1:6" s="145" customFormat="1" ht="25.5">
      <c r="B1518" s="145" t="s">
        <v>552</v>
      </c>
      <c r="C1518" s="223"/>
      <c r="D1518" s="224"/>
      <c r="E1518" s="1362"/>
      <c r="F1518" s="1140"/>
    </row>
    <row r="1519" spans="1:6" s="145" customFormat="1">
      <c r="B1519" s="121"/>
      <c r="C1519" s="223"/>
      <c r="D1519" s="224"/>
      <c r="E1519" s="1362"/>
      <c r="F1519" s="1140"/>
    </row>
    <row r="1520" spans="1:6" s="145" customFormat="1">
      <c r="A1520" s="145" t="s">
        <v>1063</v>
      </c>
      <c r="B1520" s="121" t="s">
        <v>593</v>
      </c>
      <c r="C1520" s="223" t="s">
        <v>14</v>
      </c>
      <c r="D1520" s="224">
        <v>1</v>
      </c>
      <c r="E1520" s="1362">
        <v>0</v>
      </c>
      <c r="F1520" s="1140">
        <f t="shared" si="13"/>
        <v>0</v>
      </c>
    </row>
    <row r="1521" spans="1:6" s="145" customFormat="1">
      <c r="B1521" s="144" t="s">
        <v>543</v>
      </c>
      <c r="C1521" s="223"/>
      <c r="D1521" s="224"/>
      <c r="E1521" s="1362"/>
      <c r="F1521" s="1140"/>
    </row>
    <row r="1522" spans="1:6" s="145" customFormat="1">
      <c r="B1522" s="145" t="s">
        <v>544</v>
      </c>
      <c r="C1522" s="223"/>
      <c r="D1522" s="224"/>
      <c r="E1522" s="1362"/>
      <c r="F1522" s="1140"/>
    </row>
    <row r="1523" spans="1:6" s="145" customFormat="1">
      <c r="B1523" s="145" t="s">
        <v>509</v>
      </c>
      <c r="C1523" s="223"/>
      <c r="D1523" s="224"/>
      <c r="E1523" s="1362"/>
      <c r="F1523" s="1140"/>
    </row>
    <row r="1524" spans="1:6" s="145" customFormat="1" ht="25.5">
      <c r="B1524" s="145" t="s">
        <v>444</v>
      </c>
      <c r="C1524" s="223"/>
      <c r="D1524" s="224"/>
      <c r="E1524" s="1362"/>
      <c r="F1524" s="1140"/>
    </row>
    <row r="1525" spans="1:6" s="145" customFormat="1">
      <c r="B1525" s="145" t="s">
        <v>452</v>
      </c>
      <c r="C1525" s="223"/>
      <c r="D1525" s="224"/>
      <c r="E1525" s="1362"/>
      <c r="F1525" s="1140"/>
    </row>
    <row r="1526" spans="1:6" s="145" customFormat="1">
      <c r="B1526" s="145" t="s">
        <v>179</v>
      </c>
      <c r="C1526" s="223"/>
      <c r="D1526" s="224"/>
      <c r="E1526" s="1362"/>
      <c r="F1526" s="1140"/>
    </row>
    <row r="1527" spans="1:6" s="145" customFormat="1">
      <c r="B1527" s="145" t="s">
        <v>180</v>
      </c>
      <c r="C1527" s="223"/>
      <c r="D1527" s="224"/>
      <c r="E1527" s="1362"/>
      <c r="F1527" s="1140"/>
    </row>
    <row r="1528" spans="1:6" s="145" customFormat="1" ht="25.5">
      <c r="B1528" s="145" t="s">
        <v>691</v>
      </c>
      <c r="C1528" s="223"/>
      <c r="D1528" s="224"/>
      <c r="E1528" s="1362"/>
      <c r="F1528" s="1140"/>
    </row>
    <row r="1529" spans="1:6" s="145" customFormat="1" ht="25.5">
      <c r="B1529" s="145" t="s">
        <v>468</v>
      </c>
      <c r="C1529" s="223"/>
      <c r="D1529" s="224"/>
      <c r="E1529" s="1362"/>
      <c r="F1529" s="1140"/>
    </row>
    <row r="1530" spans="1:6" s="145" customFormat="1" ht="25.5">
      <c r="B1530" s="145" t="s">
        <v>552</v>
      </c>
      <c r="C1530" s="223"/>
      <c r="D1530" s="224"/>
      <c r="E1530" s="1362"/>
      <c r="F1530" s="1140"/>
    </row>
    <row r="1531" spans="1:6" s="145" customFormat="1">
      <c r="B1531" s="121"/>
      <c r="C1531" s="223"/>
      <c r="D1531" s="224"/>
      <c r="E1531" s="1362"/>
      <c r="F1531" s="1140"/>
    </row>
    <row r="1532" spans="1:6" s="145" customFormat="1">
      <c r="A1532" s="145" t="s">
        <v>1064</v>
      </c>
      <c r="B1532" s="121" t="s">
        <v>560</v>
      </c>
      <c r="C1532" s="223" t="s">
        <v>14</v>
      </c>
      <c r="D1532" s="224">
        <v>2</v>
      </c>
      <c r="E1532" s="1362">
        <v>0</v>
      </c>
      <c r="F1532" s="1140">
        <f t="shared" si="13"/>
        <v>0</v>
      </c>
    </row>
    <row r="1533" spans="1:6" s="145" customFormat="1">
      <c r="B1533" s="144" t="s">
        <v>543</v>
      </c>
      <c r="C1533" s="223"/>
      <c r="D1533" s="224"/>
      <c r="E1533" s="1362"/>
      <c r="F1533" s="1140"/>
    </row>
    <row r="1534" spans="1:6" s="145" customFormat="1">
      <c r="B1534" s="145" t="s">
        <v>544</v>
      </c>
      <c r="C1534" s="223"/>
      <c r="D1534" s="224"/>
      <c r="E1534" s="1362"/>
      <c r="F1534" s="1140"/>
    </row>
    <row r="1535" spans="1:6" s="145" customFormat="1">
      <c r="B1535" s="145" t="s">
        <v>509</v>
      </c>
      <c r="C1535" s="223"/>
      <c r="D1535" s="224"/>
      <c r="E1535" s="1362"/>
      <c r="F1535" s="1140"/>
    </row>
    <row r="1536" spans="1:6" s="145" customFormat="1" ht="25.5">
      <c r="B1536" s="145" t="s">
        <v>444</v>
      </c>
      <c r="C1536" s="223"/>
      <c r="D1536" s="224"/>
      <c r="E1536" s="1362"/>
      <c r="F1536" s="1140"/>
    </row>
    <row r="1537" spans="1:6" s="145" customFormat="1">
      <c r="B1537" s="145" t="s">
        <v>452</v>
      </c>
      <c r="C1537" s="223"/>
      <c r="D1537" s="224"/>
      <c r="E1537" s="1362"/>
      <c r="F1537" s="1140"/>
    </row>
    <row r="1538" spans="1:6" s="145" customFormat="1">
      <c r="B1538" s="145" t="s">
        <v>446</v>
      </c>
      <c r="C1538" s="223"/>
      <c r="D1538" s="224"/>
      <c r="E1538" s="1362"/>
      <c r="F1538" s="1140"/>
    </row>
    <row r="1539" spans="1:6" s="145" customFormat="1">
      <c r="B1539" s="145" t="s">
        <v>180</v>
      </c>
      <c r="C1539" s="223"/>
      <c r="D1539" s="224"/>
      <c r="E1539" s="1362"/>
      <c r="F1539" s="1140"/>
    </row>
    <row r="1540" spans="1:6" s="145" customFormat="1">
      <c r="B1540" s="145" t="s">
        <v>448</v>
      </c>
      <c r="C1540" s="223"/>
      <c r="D1540" s="224"/>
      <c r="E1540" s="1362"/>
      <c r="F1540" s="1140"/>
    </row>
    <row r="1541" spans="1:6" s="145" customFormat="1" ht="25.5">
      <c r="B1541" s="145" t="s">
        <v>561</v>
      </c>
      <c r="C1541" s="223"/>
      <c r="D1541" s="224"/>
      <c r="E1541" s="1362"/>
      <c r="F1541" s="1140"/>
    </row>
    <row r="1542" spans="1:6" s="145" customFormat="1" ht="25.5">
      <c r="B1542" s="145" t="s">
        <v>552</v>
      </c>
      <c r="C1542" s="223"/>
      <c r="D1542" s="224"/>
      <c r="E1542" s="1362"/>
      <c r="F1542" s="1140"/>
    </row>
    <row r="1543" spans="1:6" s="145" customFormat="1">
      <c r="B1543" s="121"/>
      <c r="C1543" s="223"/>
      <c r="D1543" s="224"/>
      <c r="E1543" s="1362"/>
      <c r="F1543" s="1140"/>
    </row>
    <row r="1544" spans="1:6" s="145" customFormat="1">
      <c r="A1544" s="145" t="s">
        <v>1065</v>
      </c>
      <c r="B1544" s="121" t="s">
        <v>594</v>
      </c>
      <c r="C1544" s="223" t="s">
        <v>14</v>
      </c>
      <c r="D1544" s="224">
        <v>2</v>
      </c>
      <c r="E1544" s="1362">
        <v>0</v>
      </c>
      <c r="F1544" s="1140">
        <f t="shared" si="13"/>
        <v>0</v>
      </c>
    </row>
    <row r="1545" spans="1:6" s="145" customFormat="1">
      <c r="B1545" s="144" t="s">
        <v>543</v>
      </c>
      <c r="C1545" s="223"/>
      <c r="D1545" s="224"/>
      <c r="E1545" s="1362"/>
      <c r="F1545" s="1140"/>
    </row>
    <row r="1546" spans="1:6" s="145" customFormat="1">
      <c r="B1546" s="145" t="s">
        <v>544</v>
      </c>
      <c r="C1546" s="223"/>
      <c r="D1546" s="224"/>
      <c r="E1546" s="1362"/>
      <c r="F1546" s="1140"/>
    </row>
    <row r="1547" spans="1:6" s="145" customFormat="1">
      <c r="B1547" s="145" t="s">
        <v>509</v>
      </c>
      <c r="C1547" s="223"/>
      <c r="D1547" s="224"/>
      <c r="E1547" s="1362"/>
      <c r="F1547" s="1140"/>
    </row>
    <row r="1548" spans="1:6" s="145" customFormat="1" ht="25.5">
      <c r="B1548" s="145" t="s">
        <v>444</v>
      </c>
      <c r="C1548" s="223"/>
      <c r="D1548" s="224"/>
      <c r="E1548" s="1362"/>
      <c r="F1548" s="1140"/>
    </row>
    <row r="1549" spans="1:6" s="145" customFormat="1">
      <c r="B1549" s="145" t="s">
        <v>452</v>
      </c>
      <c r="C1549" s="223"/>
      <c r="D1549" s="224"/>
      <c r="E1549" s="1362"/>
      <c r="F1549" s="1140"/>
    </row>
    <row r="1550" spans="1:6" s="145" customFormat="1">
      <c r="B1550" s="145" t="s">
        <v>446</v>
      </c>
      <c r="C1550" s="223"/>
      <c r="D1550" s="224"/>
      <c r="E1550" s="1362"/>
      <c r="F1550" s="1140"/>
    </row>
    <row r="1551" spans="1:6" s="145" customFormat="1">
      <c r="B1551" s="145" t="s">
        <v>180</v>
      </c>
      <c r="C1551" s="223"/>
      <c r="D1551" s="224"/>
      <c r="E1551" s="1362"/>
      <c r="F1551" s="1140"/>
    </row>
    <row r="1552" spans="1:6" s="145" customFormat="1">
      <c r="B1552" s="145" t="s">
        <v>462</v>
      </c>
      <c r="C1552" s="223"/>
      <c r="D1552" s="224"/>
      <c r="E1552" s="1362"/>
      <c r="F1552" s="1140"/>
    </row>
    <row r="1553" spans="1:6" s="145" customFormat="1" ht="25.5">
      <c r="B1553" s="145" t="s">
        <v>468</v>
      </c>
      <c r="C1553" s="223"/>
      <c r="D1553" s="224"/>
      <c r="E1553" s="1362"/>
      <c r="F1553" s="1140"/>
    </row>
    <row r="1554" spans="1:6" s="145" customFormat="1">
      <c r="B1554" s="145" t="s">
        <v>512</v>
      </c>
      <c r="C1554" s="223"/>
      <c r="D1554" s="224"/>
      <c r="E1554" s="1362"/>
      <c r="F1554" s="1140"/>
    </row>
    <row r="1555" spans="1:6" s="145" customFormat="1">
      <c r="B1555" s="121"/>
      <c r="C1555" s="223"/>
      <c r="D1555" s="224"/>
      <c r="E1555" s="1362"/>
      <c r="F1555" s="1140"/>
    </row>
    <row r="1556" spans="1:6" s="145" customFormat="1">
      <c r="A1556" s="145" t="s">
        <v>1066</v>
      </c>
      <c r="B1556" s="121" t="s">
        <v>562</v>
      </c>
      <c r="C1556" s="223" t="s">
        <v>14</v>
      </c>
      <c r="D1556" s="224">
        <v>1</v>
      </c>
      <c r="E1556" s="1362">
        <v>0</v>
      </c>
      <c r="F1556" s="1140">
        <f t="shared" si="13"/>
        <v>0</v>
      </c>
    </row>
    <row r="1557" spans="1:6" s="145" customFormat="1">
      <c r="B1557" s="144" t="s">
        <v>559</v>
      </c>
      <c r="C1557" s="223"/>
      <c r="D1557" s="224"/>
      <c r="E1557" s="1362"/>
      <c r="F1557" s="1140"/>
    </row>
    <row r="1558" spans="1:6" s="145" customFormat="1">
      <c r="B1558" s="145" t="s">
        <v>544</v>
      </c>
      <c r="C1558" s="223"/>
      <c r="D1558" s="224"/>
      <c r="E1558" s="1362"/>
      <c r="F1558" s="1140"/>
    </row>
    <row r="1559" spans="1:6" s="145" customFormat="1">
      <c r="B1559" s="145" t="s">
        <v>467</v>
      </c>
      <c r="C1559" s="223"/>
      <c r="D1559" s="224"/>
      <c r="E1559" s="1362"/>
      <c r="F1559" s="1140"/>
    </row>
    <row r="1560" spans="1:6" s="145" customFormat="1" ht="25.5">
      <c r="B1560" s="145" t="s">
        <v>444</v>
      </c>
      <c r="C1560" s="223"/>
      <c r="D1560" s="224"/>
      <c r="E1560" s="1362"/>
      <c r="F1560" s="1140"/>
    </row>
    <row r="1561" spans="1:6" s="145" customFormat="1" ht="25.5">
      <c r="B1561" s="145" t="s">
        <v>461</v>
      </c>
      <c r="C1561" s="223"/>
      <c r="D1561" s="224"/>
      <c r="E1561" s="1362"/>
      <c r="F1561" s="1140"/>
    </row>
    <row r="1562" spans="1:6" s="145" customFormat="1">
      <c r="B1562" s="145" t="s">
        <v>446</v>
      </c>
      <c r="C1562" s="223"/>
      <c r="D1562" s="224"/>
      <c r="E1562" s="1362"/>
      <c r="F1562" s="1140"/>
    </row>
    <row r="1563" spans="1:6" s="145" customFormat="1">
      <c r="B1563" s="145" t="s">
        <v>447</v>
      </c>
      <c r="C1563" s="223"/>
      <c r="D1563" s="224"/>
      <c r="E1563" s="1362"/>
      <c r="F1563" s="1140"/>
    </row>
    <row r="1564" spans="1:6" s="145" customFormat="1">
      <c r="B1564" s="145" t="s">
        <v>462</v>
      </c>
      <c r="C1564" s="223"/>
      <c r="D1564" s="224"/>
      <c r="E1564" s="1362"/>
      <c r="F1564" s="1140"/>
    </row>
    <row r="1565" spans="1:6" s="145" customFormat="1">
      <c r="B1565" s="145" t="s">
        <v>463</v>
      </c>
      <c r="C1565" s="223"/>
      <c r="D1565" s="224"/>
      <c r="E1565" s="1362"/>
      <c r="F1565" s="1140"/>
    </row>
    <row r="1566" spans="1:6" s="145" customFormat="1">
      <c r="B1566" s="145" t="s">
        <v>464</v>
      </c>
      <c r="C1566" s="223"/>
      <c r="D1566" s="224"/>
      <c r="E1566" s="1362"/>
      <c r="F1566" s="1140"/>
    </row>
    <row r="1567" spans="1:6" s="145" customFormat="1">
      <c r="B1567" s="121"/>
      <c r="C1567" s="223"/>
      <c r="D1567" s="224"/>
      <c r="E1567" s="1362"/>
      <c r="F1567" s="1140"/>
    </row>
    <row r="1568" spans="1:6" s="145" customFormat="1">
      <c r="B1568" s="121"/>
      <c r="C1568" s="223"/>
      <c r="D1568" s="224"/>
      <c r="E1568" s="1362"/>
      <c r="F1568" s="1140"/>
    </row>
    <row r="1569" spans="1:6" s="145" customFormat="1">
      <c r="B1569" s="121" t="s">
        <v>595</v>
      </c>
      <c r="C1569" s="223"/>
      <c r="D1569" s="224"/>
      <c r="E1569" s="1362"/>
      <c r="F1569" s="1140"/>
    </row>
    <row r="1570" spans="1:6" s="145" customFormat="1">
      <c r="A1570" s="237"/>
      <c r="B1570" s="121"/>
      <c r="C1570" s="223"/>
      <c r="D1570" s="238"/>
      <c r="E1570" s="1362"/>
      <c r="F1570" s="1140"/>
    </row>
    <row r="1571" spans="1:6" s="145" customFormat="1">
      <c r="A1571" s="145" t="s">
        <v>1067</v>
      </c>
      <c r="B1571" s="121" t="s">
        <v>450</v>
      </c>
      <c r="C1571" s="223" t="s">
        <v>14</v>
      </c>
      <c r="D1571" s="224">
        <v>1</v>
      </c>
      <c r="E1571" s="1362">
        <v>0</v>
      </c>
      <c r="F1571" s="1140">
        <f t="shared" si="13"/>
        <v>0</v>
      </c>
    </row>
    <row r="1572" spans="1:6" s="145" customFormat="1">
      <c r="B1572" s="144" t="s">
        <v>451</v>
      </c>
      <c r="C1572" s="223"/>
      <c r="D1572" s="224"/>
      <c r="E1572" s="1362"/>
      <c r="F1572" s="1140"/>
    </row>
    <row r="1573" spans="1:6" s="145" customFormat="1">
      <c r="B1573" s="145" t="s">
        <v>442</v>
      </c>
      <c r="C1573" s="223"/>
      <c r="D1573" s="224"/>
      <c r="E1573" s="1362"/>
      <c r="F1573" s="1140"/>
    </row>
    <row r="1574" spans="1:6" s="145" customFormat="1" ht="25.5">
      <c r="B1574" s="145" t="s">
        <v>443</v>
      </c>
      <c r="C1574" s="223"/>
      <c r="D1574" s="224"/>
      <c r="E1574" s="1362"/>
      <c r="F1574" s="1140"/>
    </row>
    <row r="1575" spans="1:6" s="145" customFormat="1" ht="25.5">
      <c r="B1575" s="145" t="s">
        <v>444</v>
      </c>
      <c r="C1575" s="223"/>
      <c r="D1575" s="224"/>
      <c r="E1575" s="1362"/>
      <c r="F1575" s="1140"/>
    </row>
    <row r="1576" spans="1:6" s="145" customFormat="1">
      <c r="B1576" s="145" t="s">
        <v>452</v>
      </c>
      <c r="C1576" s="223"/>
      <c r="D1576" s="224"/>
      <c r="E1576" s="1362"/>
      <c r="F1576" s="1140"/>
    </row>
    <row r="1577" spans="1:6" s="145" customFormat="1">
      <c r="B1577" s="145" t="s">
        <v>179</v>
      </c>
      <c r="C1577" s="223"/>
      <c r="D1577" s="224"/>
      <c r="E1577" s="1362"/>
      <c r="F1577" s="1140"/>
    </row>
    <row r="1578" spans="1:6" s="145" customFormat="1">
      <c r="B1578" s="145" t="s">
        <v>180</v>
      </c>
      <c r="C1578" s="223"/>
      <c r="D1578" s="224"/>
      <c r="E1578" s="1362"/>
      <c r="F1578" s="1140"/>
    </row>
    <row r="1579" spans="1:6" s="145" customFormat="1">
      <c r="B1579" s="145" t="s">
        <v>453</v>
      </c>
      <c r="C1579" s="223"/>
      <c r="D1579" s="224"/>
      <c r="E1579" s="1362"/>
      <c r="F1579" s="1140"/>
    </row>
    <row r="1580" spans="1:6" s="145" customFormat="1">
      <c r="B1580" s="145" t="s">
        <v>454</v>
      </c>
      <c r="C1580" s="223"/>
      <c r="D1580" s="224"/>
      <c r="E1580" s="1362"/>
      <c r="F1580" s="1140"/>
    </row>
    <row r="1581" spans="1:6" s="145" customFormat="1" ht="25.5">
      <c r="B1581" s="145" t="s">
        <v>449</v>
      </c>
      <c r="C1581" s="223"/>
      <c r="D1581" s="224"/>
      <c r="E1581" s="1362"/>
      <c r="F1581" s="1140"/>
    </row>
    <row r="1582" spans="1:6" s="145" customFormat="1">
      <c r="B1582" s="121"/>
      <c r="C1582" s="223"/>
      <c r="D1582" s="224"/>
      <c r="E1582" s="1362"/>
      <c r="F1582" s="1140"/>
    </row>
    <row r="1583" spans="1:6" s="145" customFormat="1">
      <c r="A1583" s="145" t="s">
        <v>1068</v>
      </c>
      <c r="B1583" s="121" t="s">
        <v>455</v>
      </c>
      <c r="C1583" s="223" t="s">
        <v>14</v>
      </c>
      <c r="D1583" s="224">
        <v>2</v>
      </c>
      <c r="E1583" s="1362">
        <v>0</v>
      </c>
      <c r="F1583" s="1140">
        <f t="shared" si="13"/>
        <v>0</v>
      </c>
    </row>
    <row r="1584" spans="1:6" s="145" customFormat="1">
      <c r="B1584" s="144" t="s">
        <v>456</v>
      </c>
      <c r="C1584" s="223"/>
      <c r="D1584" s="224"/>
      <c r="E1584" s="1362"/>
      <c r="F1584" s="1140"/>
    </row>
    <row r="1585" spans="1:6" s="145" customFormat="1">
      <c r="B1585" s="145" t="s">
        <v>442</v>
      </c>
      <c r="C1585" s="223"/>
      <c r="D1585" s="224"/>
      <c r="E1585" s="1362"/>
      <c r="F1585" s="1140"/>
    </row>
    <row r="1586" spans="1:6" s="145" customFormat="1" ht="25.5">
      <c r="B1586" s="145" t="s">
        <v>443</v>
      </c>
      <c r="C1586" s="223"/>
      <c r="D1586" s="224"/>
      <c r="E1586" s="1362"/>
      <c r="F1586" s="1140"/>
    </row>
    <row r="1587" spans="1:6" s="145" customFormat="1" ht="25.5">
      <c r="B1587" s="145" t="s">
        <v>444</v>
      </c>
      <c r="C1587" s="223"/>
      <c r="D1587" s="224"/>
      <c r="E1587" s="1362"/>
      <c r="F1587" s="1140"/>
    </row>
    <row r="1588" spans="1:6" s="145" customFormat="1">
      <c r="B1588" s="145" t="s">
        <v>452</v>
      </c>
      <c r="C1588" s="223"/>
      <c r="D1588" s="224"/>
      <c r="E1588" s="1362"/>
      <c r="F1588" s="1140"/>
    </row>
    <row r="1589" spans="1:6" s="145" customFormat="1">
      <c r="B1589" s="145" t="s">
        <v>179</v>
      </c>
      <c r="C1589" s="223"/>
      <c r="D1589" s="224"/>
      <c r="E1589" s="1362"/>
      <c r="F1589" s="1140"/>
    </row>
    <row r="1590" spans="1:6" s="145" customFormat="1">
      <c r="B1590" s="145" t="s">
        <v>180</v>
      </c>
      <c r="C1590" s="223"/>
      <c r="D1590" s="224"/>
      <c r="E1590" s="1362"/>
      <c r="F1590" s="1140"/>
    </row>
    <row r="1591" spans="1:6" s="145" customFormat="1">
      <c r="B1591" s="145" t="s">
        <v>453</v>
      </c>
      <c r="C1591" s="223"/>
      <c r="D1591" s="224"/>
      <c r="E1591" s="1362"/>
      <c r="F1591" s="1140"/>
    </row>
    <row r="1592" spans="1:6" s="145" customFormat="1">
      <c r="B1592" s="145" t="s">
        <v>454</v>
      </c>
      <c r="C1592" s="223"/>
      <c r="D1592" s="224"/>
      <c r="E1592" s="1362"/>
      <c r="F1592" s="1140"/>
    </row>
    <row r="1593" spans="1:6" s="145" customFormat="1" ht="25.5">
      <c r="B1593" s="145" t="s">
        <v>449</v>
      </c>
      <c r="C1593" s="223"/>
      <c r="D1593" s="224"/>
      <c r="E1593" s="1362"/>
      <c r="F1593" s="1140"/>
    </row>
    <row r="1594" spans="1:6" s="145" customFormat="1">
      <c r="B1594" s="121"/>
      <c r="C1594" s="223"/>
      <c r="D1594" s="224"/>
      <c r="E1594" s="1362"/>
      <c r="F1594" s="1140"/>
    </row>
    <row r="1595" spans="1:6" s="145" customFormat="1">
      <c r="A1595" s="145" t="s">
        <v>1069</v>
      </c>
      <c r="B1595" s="121" t="s">
        <v>465</v>
      </c>
      <c r="C1595" s="223" t="s">
        <v>14</v>
      </c>
      <c r="D1595" s="224">
        <v>1</v>
      </c>
      <c r="E1595" s="1362">
        <v>0</v>
      </c>
      <c r="F1595" s="1140">
        <f t="shared" si="13"/>
        <v>0</v>
      </c>
    </row>
    <row r="1596" spans="1:6" s="145" customFormat="1">
      <c r="B1596" s="144" t="s">
        <v>466</v>
      </c>
      <c r="C1596" s="223"/>
      <c r="D1596" s="224"/>
      <c r="E1596" s="1362"/>
      <c r="F1596" s="1140"/>
    </row>
    <row r="1597" spans="1:6" s="145" customFormat="1">
      <c r="B1597" s="145" t="s">
        <v>442</v>
      </c>
      <c r="C1597" s="223"/>
      <c r="D1597" s="224"/>
      <c r="E1597" s="1362"/>
      <c r="F1597" s="1140"/>
    </row>
    <row r="1598" spans="1:6" s="145" customFormat="1">
      <c r="B1598" s="145" t="s">
        <v>467</v>
      </c>
      <c r="C1598" s="223"/>
      <c r="D1598" s="224"/>
      <c r="E1598" s="1362"/>
      <c r="F1598" s="1140"/>
    </row>
    <row r="1599" spans="1:6" s="145" customFormat="1" ht="25.5">
      <c r="B1599" s="145" t="s">
        <v>444</v>
      </c>
      <c r="C1599" s="223"/>
      <c r="D1599" s="224"/>
      <c r="E1599" s="1362"/>
      <c r="F1599" s="1140"/>
    </row>
    <row r="1600" spans="1:6" s="145" customFormat="1">
      <c r="B1600" s="145" t="s">
        <v>452</v>
      </c>
      <c r="C1600" s="223"/>
      <c r="D1600" s="224"/>
      <c r="E1600" s="1362"/>
      <c r="F1600" s="1140"/>
    </row>
    <row r="1601" spans="1:6" s="145" customFormat="1">
      <c r="B1601" s="145" t="s">
        <v>446</v>
      </c>
      <c r="C1601" s="223"/>
      <c r="D1601" s="224"/>
      <c r="E1601" s="1362"/>
      <c r="F1601" s="1140"/>
    </row>
    <row r="1602" spans="1:6" s="145" customFormat="1">
      <c r="B1602" s="145" t="s">
        <v>180</v>
      </c>
      <c r="C1602" s="223"/>
      <c r="D1602" s="224"/>
      <c r="E1602" s="1362"/>
      <c r="F1602" s="1140"/>
    </row>
    <row r="1603" spans="1:6" s="145" customFormat="1">
      <c r="B1603" s="145" t="s">
        <v>453</v>
      </c>
      <c r="C1603" s="223"/>
      <c r="D1603" s="224"/>
      <c r="E1603" s="1362"/>
      <c r="F1603" s="1140"/>
    </row>
    <row r="1604" spans="1:6" s="145" customFormat="1" ht="25.5">
      <c r="B1604" s="145" t="s">
        <v>468</v>
      </c>
      <c r="C1604" s="223"/>
      <c r="D1604" s="224"/>
      <c r="E1604" s="1362"/>
      <c r="F1604" s="1140"/>
    </row>
    <row r="1605" spans="1:6" s="145" customFormat="1">
      <c r="B1605" s="145" t="s">
        <v>464</v>
      </c>
      <c r="C1605" s="223"/>
      <c r="D1605" s="224"/>
      <c r="E1605" s="1362"/>
      <c r="F1605" s="1140"/>
    </row>
    <row r="1606" spans="1:6" s="145" customFormat="1">
      <c r="B1606" s="239"/>
      <c r="C1606" s="223"/>
      <c r="D1606" s="224"/>
      <c r="E1606" s="1362"/>
      <c r="F1606" s="1140"/>
    </row>
    <row r="1607" spans="1:6" s="145" customFormat="1">
      <c r="A1607" s="145" t="s">
        <v>1070</v>
      </c>
      <c r="B1607" s="121" t="s">
        <v>1110</v>
      </c>
      <c r="C1607" s="223" t="s">
        <v>14</v>
      </c>
      <c r="D1607" s="224">
        <v>1</v>
      </c>
      <c r="E1607" s="1362">
        <v>0</v>
      </c>
      <c r="F1607" s="1140">
        <f t="shared" ref="F1607" si="14">+D1607*E1607</f>
        <v>0</v>
      </c>
    </row>
    <row r="1608" spans="1:6" s="145" customFormat="1">
      <c r="B1608" s="144" t="s">
        <v>460</v>
      </c>
      <c r="C1608" s="223"/>
      <c r="D1608" s="224"/>
      <c r="E1608" s="1362"/>
      <c r="F1608" s="1140"/>
    </row>
    <row r="1609" spans="1:6" s="145" customFormat="1">
      <c r="B1609" s="1290" t="s">
        <v>544</v>
      </c>
      <c r="C1609" s="223"/>
      <c r="D1609" s="224"/>
      <c r="E1609" s="1362"/>
      <c r="F1609" s="1140"/>
    </row>
    <row r="1610" spans="1:6" s="145" customFormat="1" ht="25.5">
      <c r="B1610" s="145" t="s">
        <v>443</v>
      </c>
      <c r="C1610" s="223"/>
      <c r="D1610" s="224"/>
      <c r="E1610" s="1362"/>
      <c r="F1610" s="1140"/>
    </row>
    <row r="1611" spans="1:6" s="145" customFormat="1" ht="25.5">
      <c r="B1611" s="145" t="s">
        <v>444</v>
      </c>
      <c r="C1611" s="223"/>
      <c r="D1611" s="224"/>
      <c r="E1611" s="1362"/>
      <c r="F1611" s="1140"/>
    </row>
    <row r="1612" spans="1:6" s="145" customFormat="1" ht="25.5">
      <c r="B1612" s="145" t="s">
        <v>461</v>
      </c>
      <c r="C1612" s="223"/>
      <c r="D1612" s="224"/>
      <c r="E1612" s="1362"/>
      <c r="F1612" s="1140"/>
    </row>
    <row r="1613" spans="1:6" s="145" customFormat="1">
      <c r="B1613" s="145" t="s">
        <v>446</v>
      </c>
      <c r="C1613" s="223"/>
      <c r="D1613" s="224"/>
      <c r="E1613" s="1362"/>
      <c r="F1613" s="1140"/>
    </row>
    <row r="1614" spans="1:6" s="145" customFormat="1">
      <c r="B1614" s="145" t="s">
        <v>180</v>
      </c>
      <c r="C1614" s="223"/>
      <c r="D1614" s="224"/>
      <c r="E1614" s="1362"/>
      <c r="F1614" s="1140"/>
    </row>
    <row r="1615" spans="1:6" s="145" customFormat="1">
      <c r="B1615" s="145" t="s">
        <v>462</v>
      </c>
      <c r="C1615" s="223"/>
      <c r="D1615" s="224"/>
      <c r="E1615" s="1362"/>
      <c r="F1615" s="1140"/>
    </row>
    <row r="1616" spans="1:6" s="145" customFormat="1">
      <c r="B1616" s="145" t="s">
        <v>463</v>
      </c>
      <c r="C1616" s="223"/>
      <c r="D1616" s="224"/>
      <c r="E1616" s="1362"/>
      <c r="F1616" s="1140"/>
    </row>
    <row r="1617" spans="1:6" s="145" customFormat="1">
      <c r="B1617" s="145" t="s">
        <v>464</v>
      </c>
      <c r="C1617" s="223"/>
      <c r="D1617" s="224"/>
      <c r="E1617" s="1362"/>
      <c r="F1617" s="1140"/>
    </row>
    <row r="1618" spans="1:6" s="145" customFormat="1">
      <c r="B1618" s="121"/>
      <c r="C1618" s="223"/>
      <c r="D1618" s="224"/>
      <c r="E1618" s="1362"/>
      <c r="F1618" s="1140"/>
    </row>
    <row r="1619" spans="1:6" s="145" customFormat="1">
      <c r="B1619" s="121" t="s">
        <v>596</v>
      </c>
      <c r="C1619" s="223"/>
      <c r="D1619" s="224"/>
      <c r="E1619" s="1362"/>
      <c r="F1619" s="1140"/>
    </row>
    <row r="1620" spans="1:6" s="145" customFormat="1">
      <c r="A1620" s="237"/>
      <c r="B1620" s="121"/>
      <c r="C1620" s="223"/>
      <c r="D1620" s="238"/>
      <c r="E1620" s="1362"/>
      <c r="F1620" s="1140"/>
    </row>
    <row r="1621" spans="1:6" s="145" customFormat="1">
      <c r="A1621" s="145" t="s">
        <v>1071</v>
      </c>
      <c r="B1621" s="121" t="s">
        <v>458</v>
      </c>
      <c r="C1621" s="223" t="s">
        <v>14</v>
      </c>
      <c r="D1621" s="224">
        <v>1</v>
      </c>
      <c r="E1621" s="1362">
        <v>0</v>
      </c>
      <c r="F1621" s="1140">
        <f t="shared" si="13"/>
        <v>0</v>
      </c>
    </row>
    <row r="1622" spans="1:6" s="145" customFormat="1">
      <c r="B1622" s="144" t="s">
        <v>459</v>
      </c>
      <c r="C1622" s="223"/>
      <c r="D1622" s="224"/>
      <c r="E1622" s="1362"/>
      <c r="F1622" s="1140"/>
    </row>
    <row r="1623" spans="1:6" s="145" customFormat="1">
      <c r="B1623" s="121"/>
      <c r="C1623" s="223"/>
      <c r="D1623" s="224"/>
      <c r="E1623" s="1362"/>
      <c r="F1623" s="1140"/>
    </row>
    <row r="1624" spans="1:6" s="145" customFormat="1">
      <c r="B1624" s="121"/>
      <c r="C1624" s="223"/>
      <c r="D1624" s="224"/>
      <c r="E1624" s="1362"/>
      <c r="F1624" s="1140"/>
    </row>
    <row r="1625" spans="1:6" s="145" customFormat="1">
      <c r="B1625" s="121" t="s">
        <v>597</v>
      </c>
      <c r="C1625" s="223"/>
      <c r="D1625" s="224"/>
      <c r="E1625" s="1362"/>
      <c r="F1625" s="1140"/>
    </row>
    <row r="1626" spans="1:6" s="145" customFormat="1">
      <c r="A1626" s="237"/>
      <c r="B1626" s="121"/>
      <c r="C1626" s="223"/>
      <c r="D1626" s="238"/>
      <c r="E1626" s="1362"/>
      <c r="F1626" s="1140"/>
    </row>
    <row r="1627" spans="1:6" s="145" customFormat="1">
      <c r="A1627" s="145" t="s">
        <v>1072</v>
      </c>
      <c r="B1627" s="121" t="s">
        <v>458</v>
      </c>
      <c r="C1627" s="223" t="s">
        <v>14</v>
      </c>
      <c r="D1627" s="224">
        <v>1</v>
      </c>
      <c r="E1627" s="1362">
        <v>0</v>
      </c>
      <c r="F1627" s="1140">
        <f t="shared" si="13"/>
        <v>0</v>
      </c>
    </row>
    <row r="1628" spans="1:6" s="145" customFormat="1">
      <c r="B1628" s="144" t="s">
        <v>459</v>
      </c>
      <c r="C1628" s="223"/>
      <c r="D1628" s="224"/>
      <c r="E1628" s="1362"/>
      <c r="F1628" s="1140"/>
    </row>
    <row r="1629" spans="1:6" s="145" customFormat="1">
      <c r="C1629" s="223"/>
      <c r="D1629" s="224"/>
      <c r="E1629" s="1362"/>
      <c r="F1629" s="1140"/>
    </row>
    <row r="1630" spans="1:6" s="145" customFormat="1">
      <c r="A1630" s="145" t="s">
        <v>1073</v>
      </c>
      <c r="B1630" s="121" t="s">
        <v>656</v>
      </c>
      <c r="C1630" s="223" t="s">
        <v>14</v>
      </c>
      <c r="D1630" s="224">
        <v>2</v>
      </c>
      <c r="E1630" s="1362">
        <v>0</v>
      </c>
      <c r="F1630" s="1140">
        <f t="shared" ref="F1630" si="15">+D1630*E1630</f>
        <v>0</v>
      </c>
    </row>
    <row r="1631" spans="1:6" s="145" customFormat="1">
      <c r="B1631" s="144" t="s">
        <v>514</v>
      </c>
      <c r="C1631" s="223"/>
      <c r="D1631" s="224"/>
      <c r="E1631" s="1362"/>
      <c r="F1631" s="1140"/>
    </row>
    <row r="1632" spans="1:6" s="145" customFormat="1">
      <c r="B1632" s="145" t="s">
        <v>442</v>
      </c>
      <c r="C1632" s="223"/>
      <c r="D1632" s="224"/>
      <c r="E1632" s="1362"/>
      <c r="F1632" s="1140"/>
    </row>
    <row r="1633" spans="1:6" s="145" customFormat="1" ht="25.5">
      <c r="B1633" s="145" t="s">
        <v>443</v>
      </c>
      <c r="C1633" s="223"/>
      <c r="D1633" s="224"/>
      <c r="E1633" s="1362"/>
      <c r="F1633" s="1140"/>
    </row>
    <row r="1634" spans="1:6" s="145" customFormat="1" ht="25.5">
      <c r="B1634" s="145" t="s">
        <v>444</v>
      </c>
      <c r="C1634" s="223"/>
      <c r="D1634" s="224"/>
      <c r="E1634" s="1362"/>
      <c r="F1634" s="1140"/>
    </row>
    <row r="1635" spans="1:6" s="145" customFormat="1">
      <c r="B1635" s="145" t="s">
        <v>452</v>
      </c>
      <c r="C1635" s="223"/>
      <c r="D1635" s="224"/>
      <c r="E1635" s="1362"/>
      <c r="F1635" s="1140"/>
    </row>
    <row r="1636" spans="1:6" s="145" customFormat="1">
      <c r="B1636" s="145" t="s">
        <v>446</v>
      </c>
      <c r="C1636" s="223"/>
      <c r="D1636" s="224"/>
      <c r="E1636" s="1362"/>
      <c r="F1636" s="1140"/>
    </row>
    <row r="1637" spans="1:6" s="145" customFormat="1">
      <c r="B1637" s="145" t="s">
        <v>180</v>
      </c>
      <c r="C1637" s="223"/>
      <c r="D1637" s="224"/>
      <c r="E1637" s="1362"/>
      <c r="F1637" s="1140"/>
    </row>
    <row r="1638" spans="1:6" s="145" customFormat="1">
      <c r="B1638" s="145" t="s">
        <v>487</v>
      </c>
      <c r="C1638" s="223"/>
      <c r="D1638" s="224"/>
      <c r="E1638" s="1362"/>
      <c r="F1638" s="1140"/>
    </row>
    <row r="1639" spans="1:6" s="145" customFormat="1">
      <c r="B1639" s="145" t="s">
        <v>463</v>
      </c>
      <c r="C1639" s="223"/>
      <c r="D1639" s="224"/>
      <c r="E1639" s="1362"/>
      <c r="F1639" s="1140"/>
    </row>
    <row r="1640" spans="1:6" s="145" customFormat="1" ht="25.5">
      <c r="B1640" s="145" t="s">
        <v>449</v>
      </c>
      <c r="C1640" s="223"/>
      <c r="D1640" s="224"/>
      <c r="E1640" s="1362"/>
      <c r="F1640" s="1140"/>
    </row>
    <row r="1641" spans="1:6" s="145" customFormat="1">
      <c r="C1641" s="223"/>
      <c r="D1641" s="224"/>
      <c r="E1641" s="1362"/>
      <c r="F1641" s="1140"/>
    </row>
    <row r="1642" spans="1:6" s="145" customFormat="1">
      <c r="A1642" s="145" t="s">
        <v>1111</v>
      </c>
      <c r="B1642" s="121" t="s">
        <v>657</v>
      </c>
      <c r="C1642" s="223" t="s">
        <v>14</v>
      </c>
      <c r="D1642" s="224">
        <v>1</v>
      </c>
      <c r="E1642" s="1362">
        <v>0</v>
      </c>
      <c r="F1642" s="1140">
        <f t="shared" ref="F1642" si="16">+D1642*E1642</f>
        <v>0</v>
      </c>
    </row>
    <row r="1643" spans="1:6" s="145" customFormat="1">
      <c r="B1643" s="144" t="s">
        <v>514</v>
      </c>
      <c r="C1643" s="223"/>
      <c r="D1643" s="224"/>
      <c r="E1643" s="1362"/>
      <c r="F1643" s="1140"/>
    </row>
    <row r="1644" spans="1:6" s="145" customFormat="1">
      <c r="B1644" s="145" t="s">
        <v>442</v>
      </c>
      <c r="C1644" s="223"/>
      <c r="D1644" s="224"/>
      <c r="E1644" s="1362"/>
      <c r="F1644" s="1140"/>
    </row>
    <row r="1645" spans="1:6" s="145" customFormat="1" ht="25.5">
      <c r="B1645" s="145" t="s">
        <v>443</v>
      </c>
      <c r="C1645" s="223"/>
      <c r="D1645" s="224"/>
      <c r="E1645" s="1362"/>
      <c r="F1645" s="1140"/>
    </row>
    <row r="1646" spans="1:6" s="145" customFormat="1" ht="25.5">
      <c r="B1646" s="145" t="s">
        <v>444</v>
      </c>
      <c r="C1646" s="223"/>
      <c r="D1646" s="224"/>
      <c r="E1646" s="1362"/>
      <c r="F1646" s="1140"/>
    </row>
    <row r="1647" spans="1:6" s="145" customFormat="1">
      <c r="B1647" s="145" t="s">
        <v>452</v>
      </c>
      <c r="C1647" s="223"/>
      <c r="D1647" s="224"/>
      <c r="E1647" s="1362"/>
      <c r="F1647" s="1140"/>
    </row>
    <row r="1648" spans="1:6" s="145" customFormat="1">
      <c r="B1648" s="145" t="s">
        <v>446</v>
      </c>
      <c r="C1648" s="223"/>
      <c r="D1648" s="224"/>
      <c r="E1648" s="1362"/>
      <c r="F1648" s="1140"/>
    </row>
    <row r="1649" spans="1:6" s="145" customFormat="1">
      <c r="B1649" s="145" t="s">
        <v>180</v>
      </c>
      <c r="C1649" s="223"/>
      <c r="D1649" s="224"/>
      <c r="E1649" s="1362"/>
      <c r="F1649" s="1140"/>
    </row>
    <row r="1650" spans="1:6" s="145" customFormat="1">
      <c r="B1650" s="145" t="s">
        <v>487</v>
      </c>
      <c r="C1650" s="223"/>
      <c r="D1650" s="224"/>
      <c r="E1650" s="1362"/>
      <c r="F1650" s="1140"/>
    </row>
    <row r="1651" spans="1:6" s="145" customFormat="1">
      <c r="B1651" s="145" t="s">
        <v>463</v>
      </c>
      <c r="C1651" s="223"/>
      <c r="D1651" s="224"/>
      <c r="E1651" s="1362"/>
      <c r="F1651" s="1140"/>
    </row>
    <row r="1652" spans="1:6" s="145" customFormat="1" ht="25.5">
      <c r="B1652" s="145" t="s">
        <v>449</v>
      </c>
      <c r="C1652" s="223"/>
      <c r="D1652" s="224"/>
      <c r="E1652" s="1362"/>
      <c r="F1652" s="1140"/>
    </row>
    <row r="1653" spans="1:6" s="145" customFormat="1">
      <c r="C1653" s="223"/>
      <c r="D1653" s="224"/>
      <c r="E1653" s="1362"/>
      <c r="F1653" s="1140"/>
    </row>
    <row r="1654" spans="1:6" s="145" customFormat="1">
      <c r="A1654" s="145" t="s">
        <v>1443</v>
      </c>
      <c r="B1654" s="121" t="s">
        <v>1444</v>
      </c>
      <c r="C1654" s="223" t="s">
        <v>14</v>
      </c>
      <c r="D1654" s="224">
        <v>2</v>
      </c>
      <c r="E1654" s="1362">
        <v>0</v>
      </c>
      <c r="F1654" s="1140">
        <f t="shared" ref="F1654" si="17">+D1654*E1654</f>
        <v>0</v>
      </c>
    </row>
    <row r="1655" spans="1:6" s="145" customFormat="1">
      <c r="B1655" s="144" t="s">
        <v>1445</v>
      </c>
      <c r="C1655" s="223"/>
      <c r="D1655" s="224"/>
      <c r="E1655" s="1362"/>
      <c r="F1655" s="1140"/>
    </row>
    <row r="1656" spans="1:6" s="145" customFormat="1">
      <c r="B1656" s="145" t="s">
        <v>442</v>
      </c>
      <c r="C1656" s="223"/>
      <c r="D1656" s="224"/>
      <c r="E1656" s="1362"/>
      <c r="F1656" s="1140"/>
    </row>
    <row r="1657" spans="1:6" s="145" customFormat="1">
      <c r="B1657" s="145" t="s">
        <v>467</v>
      </c>
      <c r="C1657" s="223"/>
      <c r="D1657" s="224"/>
      <c r="E1657" s="1362"/>
      <c r="F1657" s="1140"/>
    </row>
    <row r="1658" spans="1:6" s="145" customFormat="1" ht="25.5">
      <c r="B1658" s="145" t="s">
        <v>444</v>
      </c>
      <c r="C1658" s="223"/>
      <c r="D1658" s="224"/>
      <c r="E1658" s="1362"/>
      <c r="F1658" s="1140"/>
    </row>
    <row r="1659" spans="1:6" s="145" customFormat="1">
      <c r="B1659" s="145" t="s">
        <v>1446</v>
      </c>
      <c r="C1659" s="223"/>
      <c r="D1659" s="224"/>
      <c r="E1659" s="1362"/>
      <c r="F1659" s="1140"/>
    </row>
    <row r="1660" spans="1:6" s="145" customFormat="1">
      <c r="B1660" s="145" t="s">
        <v>179</v>
      </c>
      <c r="C1660" s="223"/>
      <c r="D1660" s="224"/>
      <c r="E1660" s="1362"/>
      <c r="F1660" s="1140"/>
    </row>
    <row r="1661" spans="1:6" s="145" customFormat="1">
      <c r="B1661" s="145" t="s">
        <v>483</v>
      </c>
      <c r="C1661" s="223"/>
      <c r="D1661" s="224"/>
      <c r="E1661" s="1362"/>
      <c r="F1661" s="1140"/>
    </row>
    <row r="1662" spans="1:6" s="145" customFormat="1">
      <c r="B1662" s="145" t="s">
        <v>453</v>
      </c>
      <c r="C1662" s="223"/>
      <c r="D1662" s="224"/>
      <c r="E1662" s="1362"/>
      <c r="F1662" s="1140"/>
    </row>
    <row r="1663" spans="1:6" s="145" customFormat="1">
      <c r="B1663" s="145" t="s">
        <v>287</v>
      </c>
      <c r="C1663" s="223"/>
      <c r="D1663" s="224"/>
      <c r="E1663" s="1362"/>
      <c r="F1663" s="1140"/>
    </row>
    <row r="1664" spans="1:6" s="145" customFormat="1">
      <c r="B1664" s="145" t="s">
        <v>464</v>
      </c>
      <c r="C1664" s="223"/>
      <c r="D1664" s="224"/>
      <c r="E1664" s="1362"/>
      <c r="F1664" s="1140"/>
    </row>
    <row r="1665" spans="1:6" s="145" customFormat="1">
      <c r="C1665" s="223"/>
      <c r="D1665" s="224"/>
      <c r="E1665" s="1362"/>
      <c r="F1665" s="1140"/>
    </row>
    <row r="1666" spans="1:6" s="145" customFormat="1">
      <c r="C1666" s="223"/>
      <c r="D1666" s="224"/>
      <c r="E1666" s="1362"/>
      <c r="F1666" s="1140"/>
    </row>
    <row r="1667" spans="1:6" s="6" customFormat="1">
      <c r="A1667" s="228" t="s">
        <v>288</v>
      </c>
      <c r="B1667" s="229" t="s">
        <v>641</v>
      </c>
      <c r="C1667" s="107"/>
      <c r="D1667" s="78"/>
      <c r="E1667" s="1308"/>
      <c r="F1667" s="1128"/>
    </row>
    <row r="1668" spans="1:6" s="6" customFormat="1">
      <c r="A1668" s="57"/>
      <c r="B1668" s="90"/>
      <c r="C1668" s="107"/>
      <c r="D1668" s="78"/>
      <c r="E1668" s="1308"/>
      <c r="F1668" s="1128"/>
    </row>
    <row r="1669" spans="1:6" s="206" customFormat="1">
      <c r="A1669" s="206" t="s">
        <v>353</v>
      </c>
      <c r="B1669" s="240" t="s">
        <v>598</v>
      </c>
      <c r="C1669" s="218"/>
      <c r="D1669" s="142"/>
      <c r="E1669" s="1309"/>
      <c r="F1669" s="1129"/>
    </row>
    <row r="1670" spans="1:6" s="206" customFormat="1">
      <c r="B1670" s="206" t="s">
        <v>599</v>
      </c>
      <c r="C1670" s="218"/>
      <c r="D1670" s="142"/>
      <c r="E1670" s="1309"/>
      <c r="F1670" s="1129"/>
    </row>
    <row r="1671" spans="1:6" s="206" customFormat="1">
      <c r="B1671" s="206" t="s">
        <v>600</v>
      </c>
      <c r="C1671" s="218"/>
      <c r="D1671" s="142"/>
      <c r="E1671" s="1309"/>
      <c r="F1671" s="1129"/>
    </row>
    <row r="1672" spans="1:6" s="206" customFormat="1">
      <c r="B1672" s="145" t="s">
        <v>601</v>
      </c>
      <c r="C1672" s="218"/>
      <c r="D1672" s="142"/>
      <c r="E1672" s="1309"/>
      <c r="F1672" s="1129"/>
    </row>
    <row r="1673" spans="1:6" s="206" customFormat="1">
      <c r="B1673" s="145" t="s">
        <v>602</v>
      </c>
      <c r="C1673" s="218"/>
      <c r="D1673" s="142"/>
      <c r="E1673" s="1309"/>
      <c r="F1673" s="1129"/>
    </row>
    <row r="1674" spans="1:6" s="206" customFormat="1">
      <c r="B1674" s="145" t="s">
        <v>603</v>
      </c>
      <c r="C1674" s="218"/>
      <c r="D1674" s="142"/>
      <c r="E1674" s="1309"/>
      <c r="F1674" s="1129"/>
    </row>
    <row r="1675" spans="1:6" s="206" customFormat="1">
      <c r="B1675" s="145" t="s">
        <v>604</v>
      </c>
      <c r="C1675" s="218"/>
      <c r="D1675" s="142"/>
      <c r="E1675" s="1309"/>
      <c r="F1675" s="1129"/>
    </row>
    <row r="1676" spans="1:6" s="206" customFormat="1">
      <c r="B1676" s="145" t="s">
        <v>179</v>
      </c>
      <c r="C1676" s="218"/>
      <c r="D1676" s="142"/>
      <c r="E1676" s="1309"/>
      <c r="F1676" s="1129"/>
    </row>
    <row r="1677" spans="1:6" s="206" customFormat="1">
      <c r="B1677" s="145" t="s">
        <v>511</v>
      </c>
      <c r="C1677" s="218"/>
      <c r="D1677" s="142"/>
      <c r="E1677" s="1309"/>
      <c r="F1677" s="1129"/>
    </row>
    <row r="1678" spans="1:6" s="206" customFormat="1" ht="25.5">
      <c r="B1678" s="145" t="s">
        <v>605</v>
      </c>
      <c r="C1678" s="218"/>
      <c r="D1678" s="142"/>
      <c r="E1678" s="1309"/>
      <c r="F1678" s="1129"/>
    </row>
    <row r="1679" spans="1:6" s="206" customFormat="1">
      <c r="B1679" s="145" t="s">
        <v>183</v>
      </c>
      <c r="C1679" s="218"/>
      <c r="D1679" s="142"/>
      <c r="E1679" s="1309"/>
      <c r="F1679" s="1129"/>
    </row>
    <row r="1680" spans="1:6" s="206" customFormat="1" ht="38.25">
      <c r="B1680" s="145" t="s">
        <v>416</v>
      </c>
      <c r="C1680" s="223" t="s">
        <v>14</v>
      </c>
      <c r="D1680" s="224">
        <v>1</v>
      </c>
      <c r="E1680" s="1362">
        <v>0</v>
      </c>
      <c r="F1680" s="1140">
        <f>+D1680*E1680</f>
        <v>0</v>
      </c>
    </row>
    <row r="1681" spans="1:6" s="206" customFormat="1">
      <c r="C1681" s="218"/>
      <c r="D1681" s="142"/>
      <c r="E1681" s="1309"/>
      <c r="F1681" s="1129"/>
    </row>
    <row r="1682" spans="1:6" s="206" customFormat="1">
      <c r="A1682" s="206" t="s">
        <v>1074</v>
      </c>
      <c r="B1682" s="240" t="s">
        <v>606</v>
      </c>
      <c r="C1682" s="218"/>
      <c r="D1682" s="142"/>
      <c r="E1682" s="1309"/>
      <c r="F1682" s="1129"/>
    </row>
    <row r="1683" spans="1:6" s="206" customFormat="1">
      <c r="B1683" s="206" t="s">
        <v>599</v>
      </c>
      <c r="C1683" s="218"/>
      <c r="D1683" s="142"/>
      <c r="E1683" s="1309"/>
      <c r="F1683" s="1129"/>
    </row>
    <row r="1684" spans="1:6" s="206" customFormat="1">
      <c r="B1684" s="206" t="s">
        <v>607</v>
      </c>
      <c r="C1684" s="218"/>
      <c r="D1684" s="142"/>
      <c r="E1684" s="1309"/>
      <c r="F1684" s="1129"/>
    </row>
    <row r="1685" spans="1:6" s="206" customFormat="1">
      <c r="B1685" s="145" t="s">
        <v>601</v>
      </c>
      <c r="C1685" s="218"/>
      <c r="D1685" s="142"/>
      <c r="E1685" s="1309"/>
      <c r="F1685" s="1129"/>
    </row>
    <row r="1686" spans="1:6" s="206" customFormat="1">
      <c r="B1686" s="145" t="s">
        <v>602</v>
      </c>
      <c r="C1686" s="218"/>
      <c r="D1686" s="142"/>
      <c r="E1686" s="1309"/>
      <c r="F1686" s="1129"/>
    </row>
    <row r="1687" spans="1:6" s="206" customFormat="1">
      <c r="B1687" s="145" t="s">
        <v>603</v>
      </c>
      <c r="C1687" s="218"/>
      <c r="D1687" s="142"/>
      <c r="E1687" s="1309"/>
      <c r="F1687" s="1129"/>
    </row>
    <row r="1688" spans="1:6" s="206" customFormat="1">
      <c r="B1688" s="145" t="s">
        <v>604</v>
      </c>
      <c r="C1688" s="218"/>
      <c r="D1688" s="142"/>
      <c r="E1688" s="1309"/>
      <c r="F1688" s="1129"/>
    </row>
    <row r="1689" spans="1:6" s="206" customFormat="1">
      <c r="B1689" s="145" t="s">
        <v>179</v>
      </c>
      <c r="C1689" s="218"/>
      <c r="D1689" s="142"/>
      <c r="E1689" s="1309"/>
      <c r="F1689" s="1129"/>
    </row>
    <row r="1690" spans="1:6" s="206" customFormat="1">
      <c r="B1690" s="145" t="s">
        <v>511</v>
      </c>
      <c r="C1690" s="218"/>
      <c r="D1690" s="142"/>
      <c r="E1690" s="1309"/>
      <c r="F1690" s="1129"/>
    </row>
    <row r="1691" spans="1:6" s="206" customFormat="1" ht="25.5">
      <c r="B1691" s="145" t="s">
        <v>608</v>
      </c>
      <c r="C1691" s="218"/>
      <c r="D1691" s="142"/>
      <c r="E1691" s="1309"/>
      <c r="F1691" s="1129"/>
    </row>
    <row r="1692" spans="1:6" s="206" customFormat="1">
      <c r="B1692" s="145" t="s">
        <v>183</v>
      </c>
      <c r="C1692" s="218"/>
      <c r="D1692" s="142"/>
      <c r="E1692" s="1309"/>
      <c r="F1692" s="1129"/>
    </row>
    <row r="1693" spans="1:6" s="206" customFormat="1" ht="38.25">
      <c r="B1693" s="145" t="s">
        <v>416</v>
      </c>
      <c r="C1693" s="223" t="s">
        <v>14</v>
      </c>
      <c r="D1693" s="224">
        <v>4</v>
      </c>
      <c r="E1693" s="1362">
        <v>0</v>
      </c>
      <c r="F1693" s="1140">
        <f>+D1693*E1693</f>
        <v>0</v>
      </c>
    </row>
    <row r="1694" spans="1:6" s="206" customFormat="1">
      <c r="C1694" s="218"/>
      <c r="D1694" s="142"/>
      <c r="E1694" s="1309"/>
      <c r="F1694" s="1129"/>
    </row>
    <row r="1695" spans="1:6" s="206" customFormat="1">
      <c r="A1695" s="206" t="s">
        <v>1075</v>
      </c>
      <c r="B1695" s="240" t="s">
        <v>609</v>
      </c>
      <c r="C1695" s="218"/>
      <c r="D1695" s="142"/>
      <c r="E1695" s="1309"/>
      <c r="F1695" s="1129"/>
    </row>
    <row r="1696" spans="1:6" s="206" customFormat="1">
      <c r="B1696" s="206" t="s">
        <v>599</v>
      </c>
      <c r="C1696" s="218"/>
      <c r="D1696" s="142"/>
      <c r="E1696" s="1309"/>
      <c r="F1696" s="1129"/>
    </row>
    <row r="1697" spans="1:6" s="206" customFormat="1">
      <c r="B1697" s="206" t="s">
        <v>610</v>
      </c>
      <c r="C1697" s="218"/>
      <c r="D1697" s="142"/>
      <c r="E1697" s="1309"/>
      <c r="F1697" s="1129"/>
    </row>
    <row r="1698" spans="1:6" s="206" customFormat="1">
      <c r="B1698" s="145" t="s">
        <v>601</v>
      </c>
      <c r="C1698" s="218"/>
      <c r="D1698" s="142"/>
      <c r="E1698" s="1309"/>
      <c r="F1698" s="1129"/>
    </row>
    <row r="1699" spans="1:6" s="206" customFormat="1">
      <c r="B1699" s="145" t="s">
        <v>611</v>
      </c>
      <c r="C1699" s="218"/>
      <c r="D1699" s="142"/>
      <c r="E1699" s="1309"/>
      <c r="F1699" s="1129"/>
    </row>
    <row r="1700" spans="1:6" s="206" customFormat="1">
      <c r="B1700" s="145" t="s">
        <v>603</v>
      </c>
      <c r="C1700" s="218"/>
      <c r="D1700" s="142"/>
      <c r="E1700" s="1309"/>
      <c r="F1700" s="1129"/>
    </row>
    <row r="1701" spans="1:6" s="206" customFormat="1">
      <c r="B1701" s="145" t="s">
        <v>604</v>
      </c>
      <c r="C1701" s="218"/>
      <c r="D1701" s="142"/>
      <c r="E1701" s="1309"/>
      <c r="F1701" s="1129"/>
    </row>
    <row r="1702" spans="1:6" s="206" customFormat="1">
      <c r="B1702" s="145" t="s">
        <v>179</v>
      </c>
      <c r="C1702" s="218"/>
      <c r="D1702" s="142"/>
      <c r="E1702" s="1309"/>
      <c r="F1702" s="1129"/>
    </row>
    <row r="1703" spans="1:6" s="206" customFormat="1">
      <c r="B1703" s="145" t="s">
        <v>511</v>
      </c>
      <c r="C1703" s="218"/>
      <c r="D1703" s="142"/>
      <c r="E1703" s="1309"/>
      <c r="F1703" s="1129"/>
    </row>
    <row r="1704" spans="1:6" s="206" customFormat="1" ht="25.5">
      <c r="B1704" s="145" t="s">
        <v>612</v>
      </c>
      <c r="C1704" s="218"/>
      <c r="D1704" s="142"/>
      <c r="E1704" s="1309"/>
      <c r="F1704" s="1129"/>
    </row>
    <row r="1705" spans="1:6" s="206" customFormat="1">
      <c r="B1705" s="145" t="s">
        <v>183</v>
      </c>
      <c r="C1705" s="218"/>
      <c r="D1705" s="142"/>
      <c r="E1705" s="1309"/>
      <c r="F1705" s="1129"/>
    </row>
    <row r="1706" spans="1:6" s="206" customFormat="1" ht="38.25">
      <c r="B1706" s="145" t="s">
        <v>416</v>
      </c>
      <c r="C1706" s="223" t="s">
        <v>14</v>
      </c>
      <c r="D1706" s="224">
        <v>2</v>
      </c>
      <c r="E1706" s="1362">
        <v>0</v>
      </c>
      <c r="F1706" s="1140">
        <f>+D1706*E1706</f>
        <v>0</v>
      </c>
    </row>
    <row r="1707" spans="1:6" s="206" customFormat="1">
      <c r="C1707" s="218"/>
      <c r="D1707" s="142"/>
      <c r="E1707" s="1309"/>
      <c r="F1707" s="1129"/>
    </row>
    <row r="1708" spans="1:6" s="206" customFormat="1">
      <c r="A1708" s="206" t="s">
        <v>1076</v>
      </c>
      <c r="B1708" s="240" t="s">
        <v>613</v>
      </c>
      <c r="C1708" s="218"/>
      <c r="D1708" s="142"/>
      <c r="E1708" s="1309"/>
      <c r="F1708" s="1129"/>
    </row>
    <row r="1709" spans="1:6" s="206" customFormat="1">
      <c r="B1709" s="206" t="s">
        <v>599</v>
      </c>
      <c r="C1709" s="218"/>
      <c r="D1709" s="142"/>
      <c r="E1709" s="1309"/>
      <c r="F1709" s="1129"/>
    </row>
    <row r="1710" spans="1:6" s="206" customFormat="1">
      <c r="B1710" s="206" t="s">
        <v>610</v>
      </c>
      <c r="C1710" s="218"/>
      <c r="D1710" s="142"/>
      <c r="E1710" s="1309"/>
      <c r="F1710" s="1129"/>
    </row>
    <row r="1711" spans="1:6" s="206" customFormat="1">
      <c r="B1711" s="145" t="s">
        <v>601</v>
      </c>
      <c r="C1711" s="218"/>
      <c r="D1711" s="142"/>
      <c r="E1711" s="1309"/>
      <c r="F1711" s="1129"/>
    </row>
    <row r="1712" spans="1:6" s="206" customFormat="1">
      <c r="B1712" s="145" t="s">
        <v>611</v>
      </c>
      <c r="C1712" s="218"/>
      <c r="D1712" s="142"/>
      <c r="E1712" s="1309"/>
      <c r="F1712" s="1129"/>
    </row>
    <row r="1713" spans="1:6" s="206" customFormat="1">
      <c r="B1713" s="145" t="s">
        <v>603</v>
      </c>
      <c r="C1713" s="218"/>
      <c r="D1713" s="142"/>
      <c r="E1713" s="1309"/>
      <c r="F1713" s="1129"/>
    </row>
    <row r="1714" spans="1:6" s="206" customFormat="1">
      <c r="B1714" s="145" t="s">
        <v>604</v>
      </c>
      <c r="C1714" s="218"/>
      <c r="D1714" s="142"/>
      <c r="E1714" s="1309"/>
      <c r="F1714" s="1129"/>
    </row>
    <row r="1715" spans="1:6" s="206" customFormat="1">
      <c r="B1715" s="145" t="s">
        <v>179</v>
      </c>
      <c r="C1715" s="218"/>
      <c r="D1715" s="142"/>
      <c r="E1715" s="1309"/>
      <c r="F1715" s="1129"/>
    </row>
    <row r="1716" spans="1:6" s="206" customFormat="1">
      <c r="B1716" s="145" t="s">
        <v>511</v>
      </c>
      <c r="C1716" s="218"/>
      <c r="D1716" s="142"/>
      <c r="E1716" s="1309"/>
      <c r="F1716" s="1129"/>
    </row>
    <row r="1717" spans="1:6" s="206" customFormat="1" ht="25.5">
      <c r="B1717" s="145" t="s">
        <v>612</v>
      </c>
      <c r="C1717" s="218"/>
      <c r="D1717" s="142"/>
      <c r="E1717" s="1309"/>
      <c r="F1717" s="1129"/>
    </row>
    <row r="1718" spans="1:6" s="206" customFormat="1">
      <c r="B1718" s="145" t="s">
        <v>183</v>
      </c>
      <c r="C1718" s="218"/>
      <c r="D1718" s="142"/>
      <c r="E1718" s="1309"/>
      <c r="F1718" s="1129"/>
    </row>
    <row r="1719" spans="1:6" s="206" customFormat="1" ht="38.25">
      <c r="B1719" s="145" t="s">
        <v>416</v>
      </c>
      <c r="C1719" s="223" t="s">
        <v>14</v>
      </c>
      <c r="D1719" s="224">
        <v>2</v>
      </c>
      <c r="E1719" s="1362">
        <v>0</v>
      </c>
      <c r="F1719" s="1140">
        <f>+D1719*E1719</f>
        <v>0</v>
      </c>
    </row>
    <row r="1720" spans="1:6" s="206" customFormat="1">
      <c r="C1720" s="218"/>
      <c r="D1720" s="142"/>
      <c r="E1720" s="1309"/>
      <c r="F1720" s="1129"/>
    </row>
    <row r="1721" spans="1:6" s="206" customFormat="1">
      <c r="A1721" s="206" t="s">
        <v>1077</v>
      </c>
      <c r="B1721" s="240" t="s">
        <v>614</v>
      </c>
      <c r="C1721" s="218"/>
      <c r="D1721" s="142"/>
      <c r="E1721" s="1309"/>
      <c r="F1721" s="1129"/>
    </row>
    <row r="1722" spans="1:6" s="206" customFormat="1">
      <c r="B1722" s="206" t="s">
        <v>599</v>
      </c>
      <c r="C1722" s="218"/>
      <c r="D1722" s="142"/>
      <c r="E1722" s="1309"/>
      <c r="F1722" s="1129"/>
    </row>
    <row r="1723" spans="1:6" s="206" customFormat="1">
      <c r="B1723" s="206" t="s">
        <v>615</v>
      </c>
      <c r="C1723" s="218"/>
      <c r="D1723" s="142"/>
      <c r="E1723" s="1309"/>
      <c r="F1723" s="1129"/>
    </row>
    <row r="1724" spans="1:6" s="206" customFormat="1">
      <c r="B1724" s="145" t="s">
        <v>601</v>
      </c>
      <c r="C1724" s="218"/>
      <c r="D1724" s="142"/>
      <c r="E1724" s="1309"/>
      <c r="F1724" s="1129"/>
    </row>
    <row r="1725" spans="1:6" s="206" customFormat="1">
      <c r="B1725" s="145" t="s">
        <v>602</v>
      </c>
      <c r="C1725" s="218"/>
      <c r="D1725" s="142"/>
      <c r="E1725" s="1309"/>
      <c r="F1725" s="1129"/>
    </row>
    <row r="1726" spans="1:6" s="206" customFormat="1">
      <c r="B1726" s="145" t="s">
        <v>603</v>
      </c>
      <c r="C1726" s="218"/>
      <c r="D1726" s="142"/>
      <c r="E1726" s="1309"/>
      <c r="F1726" s="1129"/>
    </row>
    <row r="1727" spans="1:6" s="206" customFormat="1">
      <c r="B1727" s="145" t="s">
        <v>604</v>
      </c>
      <c r="C1727" s="218"/>
      <c r="D1727" s="142"/>
      <c r="E1727" s="1309"/>
      <c r="F1727" s="1129"/>
    </row>
    <row r="1728" spans="1:6" s="206" customFormat="1">
      <c r="B1728" s="145" t="s">
        <v>179</v>
      </c>
      <c r="C1728" s="218"/>
      <c r="D1728" s="142"/>
      <c r="E1728" s="1309"/>
      <c r="F1728" s="1129"/>
    </row>
    <row r="1729" spans="1:6" s="206" customFormat="1">
      <c r="B1729" s="145" t="s">
        <v>616</v>
      </c>
      <c r="C1729" s="218"/>
      <c r="D1729" s="142"/>
      <c r="E1729" s="1309"/>
      <c r="F1729" s="1129"/>
    </row>
    <row r="1730" spans="1:6" s="206" customFormat="1" ht="25.5">
      <c r="B1730" s="145" t="s">
        <v>605</v>
      </c>
      <c r="C1730" s="218"/>
      <c r="D1730" s="142"/>
      <c r="E1730" s="1309"/>
      <c r="F1730" s="1129"/>
    </row>
    <row r="1731" spans="1:6" s="206" customFormat="1">
      <c r="B1731" s="145" t="s">
        <v>183</v>
      </c>
      <c r="C1731" s="218"/>
      <c r="D1731" s="142"/>
      <c r="E1731" s="1309"/>
      <c r="F1731" s="1129"/>
    </row>
    <row r="1732" spans="1:6" s="206" customFormat="1" ht="38.25">
      <c r="B1732" s="145" t="s">
        <v>416</v>
      </c>
      <c r="C1732" s="223" t="s">
        <v>14</v>
      </c>
      <c r="D1732" s="224">
        <v>1</v>
      </c>
      <c r="E1732" s="1362">
        <v>0</v>
      </c>
      <c r="F1732" s="1140">
        <f>+D1732*E1732</f>
        <v>0</v>
      </c>
    </row>
    <row r="1733" spans="1:6" s="206" customFormat="1">
      <c r="C1733" s="218"/>
      <c r="D1733" s="142"/>
      <c r="E1733" s="1309"/>
      <c r="F1733" s="1129"/>
    </row>
    <row r="1734" spans="1:6" s="206" customFormat="1">
      <c r="A1734" s="206" t="s">
        <v>1078</v>
      </c>
      <c r="B1734" s="240" t="s">
        <v>617</v>
      </c>
      <c r="C1734" s="218"/>
      <c r="D1734" s="142"/>
      <c r="E1734" s="1309"/>
      <c r="F1734" s="1129"/>
    </row>
    <row r="1735" spans="1:6" s="206" customFormat="1">
      <c r="B1735" s="206" t="s">
        <v>599</v>
      </c>
      <c r="C1735" s="218"/>
      <c r="D1735" s="142"/>
      <c r="E1735" s="1309"/>
      <c r="F1735" s="1129"/>
    </row>
    <row r="1736" spans="1:6" s="206" customFormat="1">
      <c r="B1736" s="206" t="s">
        <v>618</v>
      </c>
      <c r="C1736" s="218"/>
      <c r="D1736" s="142"/>
      <c r="E1736" s="1309"/>
      <c r="F1736" s="1129"/>
    </row>
    <row r="1737" spans="1:6" s="206" customFormat="1">
      <c r="B1737" s="145" t="s">
        <v>601</v>
      </c>
      <c r="C1737" s="218"/>
      <c r="D1737" s="142"/>
      <c r="E1737" s="1309"/>
      <c r="F1737" s="1129"/>
    </row>
    <row r="1738" spans="1:6" s="206" customFormat="1">
      <c r="B1738" s="145" t="s">
        <v>602</v>
      </c>
      <c r="C1738" s="218"/>
      <c r="D1738" s="142"/>
      <c r="E1738" s="1309"/>
      <c r="F1738" s="1129"/>
    </row>
    <row r="1739" spans="1:6" s="206" customFormat="1">
      <c r="B1739" s="145" t="s">
        <v>603</v>
      </c>
      <c r="C1739" s="218"/>
      <c r="D1739" s="142"/>
      <c r="E1739" s="1309"/>
      <c r="F1739" s="1129"/>
    </row>
    <row r="1740" spans="1:6" s="206" customFormat="1">
      <c r="B1740" s="145" t="s">
        <v>604</v>
      </c>
      <c r="C1740" s="218"/>
      <c r="D1740" s="142"/>
      <c r="E1740" s="1309"/>
      <c r="F1740" s="1129"/>
    </row>
    <row r="1741" spans="1:6" s="206" customFormat="1">
      <c r="B1741" s="145" t="s">
        <v>179</v>
      </c>
      <c r="C1741" s="218"/>
      <c r="D1741" s="142"/>
      <c r="E1741" s="1309"/>
      <c r="F1741" s="1129"/>
    </row>
    <row r="1742" spans="1:6" s="206" customFormat="1">
      <c r="B1742" s="145" t="s">
        <v>447</v>
      </c>
      <c r="C1742" s="218"/>
      <c r="D1742" s="142"/>
      <c r="E1742" s="1309"/>
      <c r="F1742" s="1129"/>
    </row>
    <row r="1743" spans="1:6" s="206" customFormat="1" ht="25.5">
      <c r="B1743" s="145" t="s">
        <v>605</v>
      </c>
      <c r="C1743" s="218"/>
      <c r="D1743" s="142"/>
      <c r="E1743" s="1309"/>
      <c r="F1743" s="1129"/>
    </row>
    <row r="1744" spans="1:6" s="206" customFormat="1">
      <c r="B1744" s="145" t="s">
        <v>183</v>
      </c>
      <c r="C1744" s="218"/>
      <c r="D1744" s="142"/>
      <c r="E1744" s="1309"/>
      <c r="F1744" s="1129"/>
    </row>
    <row r="1745" spans="1:6" s="206" customFormat="1" ht="38.25">
      <c r="B1745" s="145" t="s">
        <v>416</v>
      </c>
      <c r="C1745" s="223" t="s">
        <v>14</v>
      </c>
      <c r="D1745" s="224">
        <v>1</v>
      </c>
      <c r="E1745" s="1362">
        <v>0</v>
      </c>
      <c r="F1745" s="1140">
        <f>+D1745*E1745</f>
        <v>0</v>
      </c>
    </row>
    <row r="1746" spans="1:6" s="206" customFormat="1">
      <c r="C1746" s="218"/>
      <c r="D1746" s="142"/>
      <c r="E1746" s="1309"/>
      <c r="F1746" s="1129"/>
    </row>
    <row r="1747" spans="1:6" s="206" customFormat="1">
      <c r="A1747" s="206" t="s">
        <v>1079</v>
      </c>
      <c r="B1747" s="240" t="s">
        <v>619</v>
      </c>
      <c r="C1747" s="218"/>
      <c r="D1747" s="142"/>
      <c r="E1747" s="1309"/>
      <c r="F1747" s="1129"/>
    </row>
    <row r="1748" spans="1:6" s="206" customFormat="1">
      <c r="B1748" s="206" t="s">
        <v>599</v>
      </c>
      <c r="C1748" s="218"/>
      <c r="D1748" s="142"/>
      <c r="E1748" s="1309"/>
      <c r="F1748" s="1129"/>
    </row>
    <row r="1749" spans="1:6" s="206" customFormat="1">
      <c r="B1749" s="206" t="s">
        <v>620</v>
      </c>
      <c r="C1749" s="218"/>
      <c r="D1749" s="142"/>
      <c r="E1749" s="1309"/>
      <c r="F1749" s="1129"/>
    </row>
    <row r="1750" spans="1:6" s="206" customFormat="1">
      <c r="B1750" s="145" t="s">
        <v>601</v>
      </c>
      <c r="C1750" s="218"/>
      <c r="D1750" s="142"/>
      <c r="E1750" s="1309"/>
      <c r="F1750" s="1129"/>
    </row>
    <row r="1751" spans="1:6" s="206" customFormat="1">
      <c r="B1751" s="145" t="s">
        <v>611</v>
      </c>
      <c r="C1751" s="218"/>
      <c r="D1751" s="142"/>
      <c r="E1751" s="1309"/>
      <c r="F1751" s="1129"/>
    </row>
    <row r="1752" spans="1:6" s="206" customFormat="1">
      <c r="B1752" s="145" t="s">
        <v>603</v>
      </c>
      <c r="C1752" s="218"/>
      <c r="D1752" s="142"/>
      <c r="E1752" s="1309"/>
      <c r="F1752" s="1129"/>
    </row>
    <row r="1753" spans="1:6" s="206" customFormat="1">
      <c r="B1753" s="145" t="s">
        <v>604</v>
      </c>
      <c r="C1753" s="218"/>
      <c r="D1753" s="142"/>
      <c r="E1753" s="1309"/>
      <c r="F1753" s="1129"/>
    </row>
    <row r="1754" spans="1:6" s="206" customFormat="1">
      <c r="B1754" s="145" t="s">
        <v>179</v>
      </c>
      <c r="C1754" s="218"/>
      <c r="D1754" s="142"/>
      <c r="E1754" s="1309"/>
      <c r="F1754" s="1129"/>
    </row>
    <row r="1755" spans="1:6" s="206" customFormat="1">
      <c r="B1755" s="145" t="s">
        <v>616</v>
      </c>
      <c r="C1755" s="218"/>
      <c r="D1755" s="142"/>
      <c r="E1755" s="1309"/>
      <c r="F1755" s="1129"/>
    </row>
    <row r="1756" spans="1:6" s="206" customFormat="1" ht="25.5">
      <c r="B1756" s="145" t="s">
        <v>605</v>
      </c>
      <c r="C1756" s="218"/>
      <c r="D1756" s="142"/>
      <c r="E1756" s="1309"/>
      <c r="F1756" s="1129"/>
    </row>
    <row r="1757" spans="1:6" s="206" customFormat="1">
      <c r="B1757" s="145" t="s">
        <v>183</v>
      </c>
      <c r="C1757" s="218"/>
      <c r="D1757" s="142"/>
      <c r="E1757" s="1309"/>
      <c r="F1757" s="1129"/>
    </row>
    <row r="1758" spans="1:6" s="206" customFormat="1" ht="38.25">
      <c r="B1758" s="145" t="s">
        <v>416</v>
      </c>
      <c r="C1758" s="223" t="s">
        <v>14</v>
      </c>
      <c r="D1758" s="224">
        <v>1</v>
      </c>
      <c r="E1758" s="1362">
        <v>0</v>
      </c>
      <c r="F1758" s="1140">
        <f>+D1758*E1758</f>
        <v>0</v>
      </c>
    </row>
    <row r="1759" spans="1:6" s="206" customFormat="1">
      <c r="C1759" s="218"/>
      <c r="D1759" s="142"/>
      <c r="E1759" s="1309"/>
      <c r="F1759" s="1129"/>
    </row>
    <row r="1760" spans="1:6" s="206" customFormat="1">
      <c r="A1760" s="206" t="s">
        <v>1080</v>
      </c>
      <c r="B1760" s="240" t="s">
        <v>623</v>
      </c>
      <c r="C1760" s="218"/>
      <c r="D1760" s="142"/>
      <c r="E1760" s="1309"/>
      <c r="F1760" s="1129"/>
    </row>
    <row r="1761" spans="1:6" s="206" customFormat="1">
      <c r="B1761" s="206" t="s">
        <v>624</v>
      </c>
      <c r="C1761" s="218"/>
      <c r="D1761" s="142"/>
      <c r="E1761" s="1309"/>
      <c r="F1761" s="1129"/>
    </row>
    <row r="1762" spans="1:6" s="206" customFormat="1">
      <c r="B1762" s="206" t="s">
        <v>799</v>
      </c>
      <c r="C1762" s="218"/>
      <c r="D1762" s="142"/>
      <c r="E1762" s="1309"/>
      <c r="F1762" s="1129"/>
    </row>
    <row r="1763" spans="1:6" s="206" customFormat="1">
      <c r="B1763" s="145" t="s">
        <v>601</v>
      </c>
      <c r="C1763" s="218"/>
      <c r="D1763" s="142"/>
      <c r="E1763" s="1309"/>
      <c r="F1763" s="1129"/>
    </row>
    <row r="1764" spans="1:6" s="206" customFormat="1">
      <c r="B1764" s="145" t="s">
        <v>602</v>
      </c>
      <c r="C1764" s="218"/>
      <c r="D1764" s="142"/>
      <c r="E1764" s="1309"/>
      <c r="F1764" s="1129"/>
    </row>
    <row r="1765" spans="1:6" s="206" customFormat="1">
      <c r="B1765" s="145" t="s">
        <v>603</v>
      </c>
      <c r="C1765" s="218"/>
      <c r="D1765" s="142"/>
      <c r="E1765" s="1309"/>
      <c r="F1765" s="1129"/>
    </row>
    <row r="1766" spans="1:6" s="206" customFormat="1">
      <c r="B1766" s="145" t="s">
        <v>604</v>
      </c>
      <c r="C1766" s="218"/>
      <c r="D1766" s="142"/>
      <c r="E1766" s="1309"/>
      <c r="F1766" s="1129"/>
    </row>
    <row r="1767" spans="1:6" s="206" customFormat="1">
      <c r="B1767" s="145" t="s">
        <v>179</v>
      </c>
      <c r="C1767" s="218"/>
      <c r="D1767" s="142"/>
      <c r="E1767" s="1309"/>
      <c r="F1767" s="1129"/>
    </row>
    <row r="1768" spans="1:6" s="206" customFormat="1">
      <c r="B1768" s="145" t="s">
        <v>511</v>
      </c>
      <c r="C1768" s="218"/>
      <c r="D1768" s="142"/>
      <c r="E1768" s="1309"/>
      <c r="F1768" s="1129"/>
    </row>
    <row r="1769" spans="1:6" s="206" customFormat="1" ht="25.5">
      <c r="B1769" s="145" t="s">
        <v>608</v>
      </c>
      <c r="C1769" s="218"/>
      <c r="D1769" s="142"/>
      <c r="E1769" s="1309"/>
      <c r="F1769" s="1129"/>
    </row>
    <row r="1770" spans="1:6" s="206" customFormat="1">
      <c r="B1770" s="145" t="s">
        <v>183</v>
      </c>
      <c r="C1770" s="218"/>
      <c r="D1770" s="142"/>
      <c r="E1770" s="1309"/>
      <c r="F1770" s="1129"/>
    </row>
    <row r="1771" spans="1:6" s="206" customFormat="1" ht="38.25">
      <c r="B1771" s="145" t="s">
        <v>416</v>
      </c>
      <c r="C1771" s="223" t="s">
        <v>14</v>
      </c>
      <c r="D1771" s="224">
        <v>1</v>
      </c>
      <c r="E1771" s="1362">
        <v>0</v>
      </c>
      <c r="F1771" s="1140">
        <f>+D1771*E1771</f>
        <v>0</v>
      </c>
    </row>
    <row r="1772" spans="1:6" s="206" customFormat="1">
      <c r="C1772" s="218"/>
      <c r="D1772" s="142"/>
      <c r="E1772" s="1309"/>
      <c r="F1772" s="1129"/>
    </row>
    <row r="1773" spans="1:6" s="206" customFormat="1">
      <c r="A1773" s="206" t="s">
        <v>1081</v>
      </c>
      <c r="B1773" s="240" t="s">
        <v>625</v>
      </c>
      <c r="C1773" s="218"/>
      <c r="D1773" s="142"/>
      <c r="E1773" s="1309"/>
      <c r="F1773" s="1129"/>
    </row>
    <row r="1774" spans="1:6" s="206" customFormat="1">
      <c r="B1774" s="206" t="s">
        <v>624</v>
      </c>
      <c r="C1774" s="218"/>
      <c r="D1774" s="142"/>
      <c r="E1774" s="1309"/>
      <c r="F1774" s="1129"/>
    </row>
    <row r="1775" spans="1:6" s="206" customFormat="1">
      <c r="B1775" s="206" t="s">
        <v>800</v>
      </c>
      <c r="C1775" s="218"/>
      <c r="D1775" s="142"/>
      <c r="E1775" s="1309"/>
      <c r="F1775" s="1129"/>
    </row>
    <row r="1776" spans="1:6" s="206" customFormat="1">
      <c r="B1776" s="145" t="s">
        <v>601</v>
      </c>
      <c r="C1776" s="218"/>
      <c r="D1776" s="142"/>
      <c r="E1776" s="1309"/>
      <c r="F1776" s="1129"/>
    </row>
    <row r="1777" spans="1:6" s="206" customFormat="1">
      <c r="B1777" s="145" t="s">
        <v>602</v>
      </c>
      <c r="C1777" s="218"/>
      <c r="D1777" s="142"/>
      <c r="E1777" s="1309"/>
      <c r="F1777" s="1129"/>
    </row>
    <row r="1778" spans="1:6" s="206" customFormat="1">
      <c r="B1778" s="145" t="s">
        <v>603</v>
      </c>
      <c r="C1778" s="218"/>
      <c r="D1778" s="142"/>
      <c r="E1778" s="1309"/>
      <c r="F1778" s="1129"/>
    </row>
    <row r="1779" spans="1:6" s="206" customFormat="1">
      <c r="B1779" s="145" t="s">
        <v>604</v>
      </c>
      <c r="C1779" s="218"/>
      <c r="D1779" s="142"/>
      <c r="E1779" s="1309"/>
      <c r="F1779" s="1129"/>
    </row>
    <row r="1780" spans="1:6" s="206" customFormat="1">
      <c r="B1780" s="145" t="s">
        <v>179</v>
      </c>
      <c r="C1780" s="218"/>
      <c r="D1780" s="142"/>
      <c r="E1780" s="1309"/>
      <c r="F1780" s="1129"/>
    </row>
    <row r="1781" spans="1:6" s="206" customFormat="1">
      <c r="B1781" s="145" t="s">
        <v>511</v>
      </c>
      <c r="C1781" s="218"/>
      <c r="D1781" s="142"/>
      <c r="E1781" s="1309"/>
      <c r="F1781" s="1129"/>
    </row>
    <row r="1782" spans="1:6" s="206" customFormat="1" ht="25.5">
      <c r="B1782" s="145" t="s">
        <v>608</v>
      </c>
      <c r="C1782" s="218"/>
      <c r="D1782" s="142"/>
      <c r="E1782" s="1309"/>
      <c r="F1782" s="1129"/>
    </row>
    <row r="1783" spans="1:6" s="206" customFormat="1">
      <c r="B1783" s="145" t="s">
        <v>183</v>
      </c>
      <c r="C1783" s="218"/>
      <c r="D1783" s="142"/>
      <c r="E1783" s="1309"/>
      <c r="F1783" s="1129"/>
    </row>
    <row r="1784" spans="1:6" s="206" customFormat="1" ht="38.25">
      <c r="B1784" s="145" t="s">
        <v>416</v>
      </c>
      <c r="C1784" s="223" t="s">
        <v>14</v>
      </c>
      <c r="D1784" s="224">
        <v>1</v>
      </c>
      <c r="E1784" s="1362">
        <v>0</v>
      </c>
      <c r="F1784" s="1140">
        <f>+D1784*E1784</f>
        <v>0</v>
      </c>
    </row>
    <row r="1785" spans="1:6" s="206" customFormat="1">
      <c r="C1785" s="218"/>
      <c r="D1785" s="142"/>
      <c r="E1785" s="1309"/>
      <c r="F1785" s="1129"/>
    </row>
    <row r="1786" spans="1:6" s="206" customFormat="1">
      <c r="A1786" s="206" t="s">
        <v>1082</v>
      </c>
      <c r="B1786" s="240" t="s">
        <v>626</v>
      </c>
      <c r="C1786" s="218"/>
      <c r="D1786" s="142"/>
      <c r="E1786" s="1309"/>
      <c r="F1786" s="1129"/>
    </row>
    <row r="1787" spans="1:6" s="206" customFormat="1">
      <c r="B1787" s="206" t="s">
        <v>624</v>
      </c>
      <c r="C1787" s="218"/>
      <c r="D1787" s="142"/>
      <c r="E1787" s="1309"/>
      <c r="F1787" s="1129"/>
    </row>
    <row r="1788" spans="1:6" s="206" customFormat="1">
      <c r="B1788" s="206" t="s">
        <v>801</v>
      </c>
      <c r="C1788" s="218"/>
      <c r="D1788" s="142"/>
      <c r="E1788" s="1309"/>
      <c r="F1788" s="1129"/>
    </row>
    <row r="1789" spans="1:6" s="206" customFormat="1">
      <c r="B1789" s="145" t="s">
        <v>601</v>
      </c>
      <c r="C1789" s="218"/>
      <c r="D1789" s="142"/>
      <c r="E1789" s="1309"/>
      <c r="F1789" s="1129"/>
    </row>
    <row r="1790" spans="1:6" s="206" customFormat="1">
      <c r="B1790" s="145" t="s">
        <v>602</v>
      </c>
      <c r="C1790" s="218"/>
      <c r="D1790" s="142"/>
      <c r="E1790" s="1309"/>
      <c r="F1790" s="1129"/>
    </row>
    <row r="1791" spans="1:6" s="206" customFormat="1">
      <c r="B1791" s="145" t="s">
        <v>603</v>
      </c>
      <c r="C1791" s="218"/>
      <c r="D1791" s="142"/>
      <c r="E1791" s="1309"/>
      <c r="F1791" s="1129"/>
    </row>
    <row r="1792" spans="1:6" s="206" customFormat="1">
      <c r="B1792" s="145" t="s">
        <v>604</v>
      </c>
      <c r="C1792" s="218"/>
      <c r="D1792" s="142"/>
      <c r="E1792" s="1309"/>
      <c r="F1792" s="1129"/>
    </row>
    <row r="1793" spans="1:6" s="206" customFormat="1">
      <c r="B1793" s="145" t="s">
        <v>179</v>
      </c>
      <c r="C1793" s="218"/>
      <c r="D1793" s="142"/>
      <c r="E1793" s="1309"/>
      <c r="F1793" s="1129"/>
    </row>
    <row r="1794" spans="1:6" s="206" customFormat="1">
      <c r="B1794" s="145" t="s">
        <v>511</v>
      </c>
      <c r="C1794" s="218"/>
      <c r="D1794" s="142"/>
      <c r="E1794" s="1309"/>
      <c r="F1794" s="1129"/>
    </row>
    <row r="1795" spans="1:6" s="206" customFormat="1" ht="25.5">
      <c r="B1795" s="145" t="s">
        <v>608</v>
      </c>
      <c r="C1795" s="218"/>
      <c r="D1795" s="142"/>
      <c r="E1795" s="1309"/>
      <c r="F1795" s="1129"/>
    </row>
    <row r="1796" spans="1:6" s="206" customFormat="1">
      <c r="B1796" s="145" t="s">
        <v>183</v>
      </c>
      <c r="C1796" s="218"/>
      <c r="D1796" s="142"/>
      <c r="E1796" s="1309"/>
      <c r="F1796" s="1129"/>
    </row>
    <row r="1797" spans="1:6" s="206" customFormat="1" ht="38.25">
      <c r="B1797" s="145" t="s">
        <v>416</v>
      </c>
      <c r="C1797" s="223" t="s">
        <v>14</v>
      </c>
      <c r="D1797" s="224">
        <v>1</v>
      </c>
      <c r="E1797" s="1362">
        <v>0</v>
      </c>
      <c r="F1797" s="1140">
        <f>+D1797*E1797</f>
        <v>0</v>
      </c>
    </row>
    <row r="1798" spans="1:6" s="206" customFormat="1">
      <c r="C1798" s="218"/>
      <c r="D1798" s="142"/>
      <c r="E1798" s="1309"/>
      <c r="F1798" s="1129"/>
    </row>
    <row r="1799" spans="1:6" s="206" customFormat="1">
      <c r="A1799" s="206" t="s">
        <v>1083</v>
      </c>
      <c r="B1799" s="240" t="s">
        <v>627</v>
      </c>
      <c r="C1799" s="218"/>
      <c r="D1799" s="142"/>
      <c r="E1799" s="1309"/>
      <c r="F1799" s="1129"/>
    </row>
    <row r="1800" spans="1:6" s="206" customFormat="1">
      <c r="B1800" s="206" t="s">
        <v>624</v>
      </c>
      <c r="C1800" s="218"/>
      <c r="D1800" s="142"/>
      <c r="E1800" s="1309"/>
      <c r="F1800" s="1129"/>
    </row>
    <row r="1801" spans="1:6" s="206" customFormat="1">
      <c r="B1801" s="206" t="s">
        <v>628</v>
      </c>
      <c r="C1801" s="218"/>
      <c r="D1801" s="142"/>
      <c r="E1801" s="1309"/>
      <c r="F1801" s="1129"/>
    </row>
    <row r="1802" spans="1:6" s="206" customFormat="1">
      <c r="B1802" s="145" t="s">
        <v>601</v>
      </c>
      <c r="C1802" s="218"/>
      <c r="D1802" s="142"/>
      <c r="E1802" s="1309"/>
      <c r="F1802" s="1129"/>
    </row>
    <row r="1803" spans="1:6" s="206" customFormat="1">
      <c r="B1803" s="145" t="s">
        <v>611</v>
      </c>
      <c r="C1803" s="218"/>
      <c r="D1803" s="142"/>
      <c r="E1803" s="1309"/>
      <c r="F1803" s="1129"/>
    </row>
    <row r="1804" spans="1:6" s="206" customFormat="1">
      <c r="B1804" s="145" t="s">
        <v>603</v>
      </c>
      <c r="C1804" s="218"/>
      <c r="D1804" s="142"/>
      <c r="E1804" s="1309"/>
      <c r="F1804" s="1129"/>
    </row>
    <row r="1805" spans="1:6" s="206" customFormat="1">
      <c r="B1805" s="145" t="s">
        <v>604</v>
      </c>
      <c r="C1805" s="218"/>
      <c r="D1805" s="142"/>
      <c r="E1805" s="1309"/>
      <c r="F1805" s="1129"/>
    </row>
    <row r="1806" spans="1:6" s="206" customFormat="1">
      <c r="B1806" s="145" t="s">
        <v>179</v>
      </c>
      <c r="C1806" s="218"/>
      <c r="D1806" s="142"/>
      <c r="E1806" s="1309"/>
      <c r="F1806" s="1129"/>
    </row>
    <row r="1807" spans="1:6" s="206" customFormat="1">
      <c r="B1807" s="145" t="s">
        <v>511</v>
      </c>
      <c r="C1807" s="218"/>
      <c r="D1807" s="142"/>
      <c r="E1807" s="1309"/>
      <c r="F1807" s="1129"/>
    </row>
    <row r="1808" spans="1:6" s="206" customFormat="1" ht="25.5">
      <c r="B1808" s="145" t="s">
        <v>605</v>
      </c>
      <c r="C1808" s="218"/>
      <c r="D1808" s="142"/>
      <c r="E1808" s="1309"/>
      <c r="F1808" s="1129"/>
    </row>
    <row r="1809" spans="1:6" s="206" customFormat="1">
      <c r="B1809" s="145" t="s">
        <v>183</v>
      </c>
      <c r="C1809" s="218"/>
      <c r="D1809" s="142"/>
      <c r="E1809" s="1309"/>
      <c r="F1809" s="1129"/>
    </row>
    <row r="1810" spans="1:6" s="206" customFormat="1" ht="38.25">
      <c r="B1810" s="145" t="s">
        <v>416</v>
      </c>
      <c r="C1810" s="223" t="s">
        <v>14</v>
      </c>
      <c r="D1810" s="224">
        <v>1</v>
      </c>
      <c r="E1810" s="1362">
        <v>0</v>
      </c>
      <c r="F1810" s="1140">
        <f>+D1810*E1810</f>
        <v>0</v>
      </c>
    </row>
    <row r="1811" spans="1:6" s="206" customFormat="1">
      <c r="C1811" s="218"/>
      <c r="D1811" s="142"/>
      <c r="E1811" s="1309"/>
      <c r="F1811" s="1129"/>
    </row>
    <row r="1812" spans="1:6" s="206" customFormat="1">
      <c r="A1812" s="206" t="s">
        <v>1084</v>
      </c>
      <c r="B1812" s="240" t="s">
        <v>629</v>
      </c>
      <c r="C1812" s="218"/>
      <c r="D1812" s="142"/>
      <c r="E1812" s="1309"/>
      <c r="F1812" s="1129"/>
    </row>
    <row r="1813" spans="1:6" s="206" customFormat="1">
      <c r="B1813" s="206" t="s">
        <v>624</v>
      </c>
      <c r="C1813" s="218"/>
      <c r="D1813" s="142"/>
      <c r="E1813" s="1309"/>
      <c r="F1813" s="1129"/>
    </row>
    <row r="1814" spans="1:6" s="206" customFormat="1">
      <c r="B1814" s="206" t="s">
        <v>630</v>
      </c>
      <c r="C1814" s="218"/>
      <c r="D1814" s="142"/>
      <c r="E1814" s="1309"/>
      <c r="F1814" s="1129"/>
    </row>
    <row r="1815" spans="1:6" s="206" customFormat="1">
      <c r="B1815" s="145" t="s">
        <v>601</v>
      </c>
      <c r="C1815" s="218"/>
      <c r="D1815" s="142"/>
      <c r="E1815" s="1309"/>
      <c r="F1815" s="1129"/>
    </row>
    <row r="1816" spans="1:6" s="206" customFormat="1">
      <c r="B1816" s="145" t="s">
        <v>611</v>
      </c>
      <c r="C1816" s="218"/>
      <c r="D1816" s="142"/>
      <c r="E1816" s="1309"/>
      <c r="F1816" s="1129"/>
    </row>
    <row r="1817" spans="1:6" s="206" customFormat="1">
      <c r="B1817" s="145" t="s">
        <v>603</v>
      </c>
      <c r="C1817" s="218"/>
      <c r="D1817" s="142"/>
      <c r="E1817" s="1309"/>
      <c r="F1817" s="1129"/>
    </row>
    <row r="1818" spans="1:6" s="206" customFormat="1">
      <c r="B1818" s="145" t="s">
        <v>604</v>
      </c>
      <c r="C1818" s="218"/>
      <c r="D1818" s="142"/>
      <c r="E1818" s="1309"/>
      <c r="F1818" s="1129"/>
    </row>
    <row r="1819" spans="1:6" s="206" customFormat="1">
      <c r="B1819" s="145" t="s">
        <v>179</v>
      </c>
      <c r="C1819" s="218"/>
      <c r="D1819" s="142"/>
      <c r="E1819" s="1309"/>
      <c r="F1819" s="1129"/>
    </row>
    <row r="1820" spans="1:6" s="206" customFormat="1">
      <c r="B1820" s="145" t="s">
        <v>511</v>
      </c>
      <c r="C1820" s="218"/>
      <c r="D1820" s="142"/>
      <c r="E1820" s="1309"/>
      <c r="F1820" s="1129"/>
    </row>
    <row r="1821" spans="1:6" s="206" customFormat="1" ht="25.5">
      <c r="B1821" s="145" t="s">
        <v>612</v>
      </c>
      <c r="C1821" s="218"/>
      <c r="D1821" s="142"/>
      <c r="E1821" s="1309"/>
      <c r="F1821" s="1129"/>
    </row>
    <row r="1822" spans="1:6" s="206" customFormat="1">
      <c r="B1822" s="145" t="s">
        <v>183</v>
      </c>
      <c r="C1822" s="218"/>
      <c r="D1822" s="142"/>
      <c r="E1822" s="1309"/>
      <c r="F1822" s="1129"/>
    </row>
    <row r="1823" spans="1:6" s="206" customFormat="1" ht="38.25">
      <c r="B1823" s="145" t="s">
        <v>416</v>
      </c>
      <c r="C1823" s="223" t="s">
        <v>14</v>
      </c>
      <c r="D1823" s="224">
        <v>1</v>
      </c>
      <c r="E1823" s="1362">
        <v>0</v>
      </c>
      <c r="F1823" s="1140">
        <f>+D1823*E1823</f>
        <v>0</v>
      </c>
    </row>
    <row r="1824" spans="1:6" s="206" customFormat="1">
      <c r="C1824" s="218"/>
      <c r="D1824" s="142"/>
      <c r="E1824" s="1309"/>
      <c r="F1824" s="1129"/>
    </row>
    <row r="1825" spans="1:6" s="206" customFormat="1">
      <c r="A1825" s="206" t="s">
        <v>1085</v>
      </c>
      <c r="B1825" s="240" t="s">
        <v>631</v>
      </c>
      <c r="C1825" s="218"/>
      <c r="D1825" s="142"/>
      <c r="E1825" s="1309"/>
      <c r="F1825" s="1129"/>
    </row>
    <row r="1826" spans="1:6" s="206" customFormat="1">
      <c r="B1826" s="206" t="s">
        <v>624</v>
      </c>
      <c r="C1826" s="218"/>
      <c r="D1826" s="142"/>
      <c r="E1826" s="1309"/>
      <c r="F1826" s="1129"/>
    </row>
    <row r="1827" spans="1:6" s="206" customFormat="1">
      <c r="B1827" s="206" t="s">
        <v>632</v>
      </c>
      <c r="C1827" s="218"/>
      <c r="D1827" s="142"/>
      <c r="E1827" s="1309"/>
      <c r="F1827" s="1129"/>
    </row>
    <row r="1828" spans="1:6" s="206" customFormat="1">
      <c r="B1828" s="145" t="s">
        <v>601</v>
      </c>
      <c r="C1828" s="218"/>
      <c r="D1828" s="142"/>
      <c r="E1828" s="1309"/>
      <c r="F1828" s="1129"/>
    </row>
    <row r="1829" spans="1:6" s="206" customFormat="1">
      <c r="B1829" s="145" t="s">
        <v>611</v>
      </c>
      <c r="C1829" s="218"/>
      <c r="D1829" s="142"/>
      <c r="E1829" s="1309"/>
      <c r="F1829" s="1129"/>
    </row>
    <row r="1830" spans="1:6" s="206" customFormat="1">
      <c r="B1830" s="145" t="s">
        <v>603</v>
      </c>
      <c r="C1830" s="218"/>
      <c r="D1830" s="142"/>
      <c r="E1830" s="1309"/>
      <c r="F1830" s="1129"/>
    </row>
    <row r="1831" spans="1:6" s="206" customFormat="1">
      <c r="B1831" s="145" t="s">
        <v>604</v>
      </c>
      <c r="C1831" s="218"/>
      <c r="D1831" s="142"/>
      <c r="E1831" s="1309"/>
      <c r="F1831" s="1129"/>
    </row>
    <row r="1832" spans="1:6" s="206" customFormat="1">
      <c r="B1832" s="145" t="s">
        <v>208</v>
      </c>
      <c r="C1832" s="218"/>
      <c r="D1832" s="142"/>
      <c r="E1832" s="1309"/>
      <c r="F1832" s="1129"/>
    </row>
    <row r="1833" spans="1:6" s="206" customFormat="1">
      <c r="B1833" s="145" t="s">
        <v>511</v>
      </c>
      <c r="C1833" s="218"/>
      <c r="D1833" s="142"/>
      <c r="E1833" s="1309"/>
      <c r="F1833" s="1129"/>
    </row>
    <row r="1834" spans="1:6" s="206" customFormat="1" ht="25.5">
      <c r="B1834" s="145" t="s">
        <v>605</v>
      </c>
      <c r="C1834" s="218"/>
      <c r="D1834" s="142"/>
      <c r="E1834" s="1309"/>
      <c r="F1834" s="1129"/>
    </row>
    <row r="1835" spans="1:6" s="206" customFormat="1">
      <c r="B1835" s="145" t="s">
        <v>183</v>
      </c>
      <c r="C1835" s="218"/>
      <c r="D1835" s="142"/>
      <c r="E1835" s="1309"/>
      <c r="F1835" s="1129"/>
    </row>
    <row r="1836" spans="1:6" s="206" customFormat="1" ht="38.25">
      <c r="B1836" s="145" t="s">
        <v>416</v>
      </c>
      <c r="C1836" s="223" t="s">
        <v>14</v>
      </c>
      <c r="D1836" s="224">
        <v>1</v>
      </c>
      <c r="E1836" s="1362">
        <v>0</v>
      </c>
      <c r="F1836" s="1140">
        <f>+D1836*E1836</f>
        <v>0</v>
      </c>
    </row>
    <row r="1837" spans="1:6" s="206" customFormat="1">
      <c r="C1837" s="218"/>
      <c r="D1837" s="142"/>
      <c r="E1837" s="1309"/>
      <c r="F1837" s="1129"/>
    </row>
    <row r="1838" spans="1:6" s="206" customFormat="1">
      <c r="A1838" s="206" t="s">
        <v>1086</v>
      </c>
      <c r="B1838" s="240" t="s">
        <v>633</v>
      </c>
      <c r="C1838" s="218"/>
      <c r="D1838" s="142"/>
      <c r="E1838" s="1309"/>
      <c r="F1838" s="1129"/>
    </row>
    <row r="1839" spans="1:6" s="206" customFormat="1">
      <c r="B1839" s="206" t="s">
        <v>624</v>
      </c>
      <c r="C1839" s="218"/>
      <c r="D1839" s="142"/>
      <c r="E1839" s="1309"/>
      <c r="F1839" s="1129"/>
    </row>
    <row r="1840" spans="1:6" s="206" customFormat="1">
      <c r="B1840" s="206" t="s">
        <v>634</v>
      </c>
      <c r="C1840" s="218"/>
      <c r="D1840" s="142"/>
      <c r="E1840" s="1309"/>
      <c r="F1840" s="1129"/>
    </row>
    <row r="1841" spans="1:6" s="206" customFormat="1">
      <c r="B1841" s="145" t="s">
        <v>601</v>
      </c>
      <c r="C1841" s="218"/>
      <c r="D1841" s="142"/>
      <c r="E1841" s="1309"/>
      <c r="F1841" s="1129"/>
    </row>
    <row r="1842" spans="1:6" s="206" customFormat="1">
      <c r="B1842" s="145" t="s">
        <v>611</v>
      </c>
      <c r="C1842" s="218"/>
      <c r="D1842" s="142"/>
      <c r="E1842" s="1309"/>
      <c r="F1842" s="1129"/>
    </row>
    <row r="1843" spans="1:6" s="206" customFormat="1">
      <c r="B1843" s="145" t="s">
        <v>603</v>
      </c>
      <c r="C1843" s="218"/>
      <c r="D1843" s="142"/>
      <c r="E1843" s="1309"/>
      <c r="F1843" s="1129"/>
    </row>
    <row r="1844" spans="1:6" s="206" customFormat="1">
      <c r="B1844" s="145" t="s">
        <v>604</v>
      </c>
      <c r="C1844" s="218"/>
      <c r="D1844" s="142"/>
      <c r="E1844" s="1309"/>
      <c r="F1844" s="1129"/>
    </row>
    <row r="1845" spans="1:6" s="206" customFormat="1">
      <c r="B1845" s="145" t="s">
        <v>179</v>
      </c>
      <c r="C1845" s="218"/>
      <c r="D1845" s="142"/>
      <c r="E1845" s="1309"/>
      <c r="F1845" s="1129"/>
    </row>
    <row r="1846" spans="1:6" s="206" customFormat="1">
      <c r="B1846" s="145" t="s">
        <v>511</v>
      </c>
      <c r="C1846" s="218"/>
      <c r="D1846" s="142"/>
      <c r="E1846" s="1309"/>
      <c r="F1846" s="1129"/>
    </row>
    <row r="1847" spans="1:6" s="206" customFormat="1" ht="25.5">
      <c r="B1847" s="145" t="s">
        <v>612</v>
      </c>
      <c r="C1847" s="218"/>
      <c r="D1847" s="142"/>
      <c r="E1847" s="1309"/>
      <c r="F1847" s="1129"/>
    </row>
    <row r="1848" spans="1:6" s="206" customFormat="1">
      <c r="B1848" s="145" t="s">
        <v>183</v>
      </c>
      <c r="C1848" s="218"/>
      <c r="D1848" s="142"/>
      <c r="E1848" s="1309"/>
      <c r="F1848" s="1129"/>
    </row>
    <row r="1849" spans="1:6" s="206" customFormat="1" ht="38.25">
      <c r="B1849" s="145" t="s">
        <v>416</v>
      </c>
      <c r="C1849" s="223" t="s">
        <v>14</v>
      </c>
      <c r="D1849" s="224">
        <v>1</v>
      </c>
      <c r="E1849" s="1362">
        <v>0</v>
      </c>
      <c r="F1849" s="1140">
        <f>+D1849*E1849</f>
        <v>0</v>
      </c>
    </row>
    <row r="1850" spans="1:6" s="206" customFormat="1">
      <c r="C1850" s="218"/>
      <c r="D1850" s="142"/>
      <c r="E1850" s="1309"/>
      <c r="F1850" s="1129"/>
    </row>
    <row r="1851" spans="1:6" s="206" customFormat="1">
      <c r="A1851" s="206" t="s">
        <v>1087</v>
      </c>
      <c r="B1851" s="240" t="s">
        <v>635</v>
      </c>
      <c r="C1851" s="218"/>
      <c r="D1851" s="142"/>
      <c r="E1851" s="1309"/>
      <c r="F1851" s="1129"/>
    </row>
    <row r="1852" spans="1:6" s="206" customFormat="1">
      <c r="B1852" s="206" t="s">
        <v>624</v>
      </c>
      <c r="C1852" s="218"/>
      <c r="D1852" s="142"/>
      <c r="E1852" s="1309"/>
      <c r="F1852" s="1129"/>
    </row>
    <row r="1853" spans="1:6" s="206" customFormat="1">
      <c r="B1853" s="206" t="s">
        <v>636</v>
      </c>
      <c r="C1853" s="218"/>
      <c r="D1853" s="142"/>
      <c r="E1853" s="1309"/>
      <c r="F1853" s="1129"/>
    </row>
    <row r="1854" spans="1:6" s="206" customFormat="1">
      <c r="B1854" s="145" t="s">
        <v>601</v>
      </c>
      <c r="C1854" s="218"/>
      <c r="D1854" s="142"/>
      <c r="E1854" s="1309"/>
      <c r="F1854" s="1129"/>
    </row>
    <row r="1855" spans="1:6" s="206" customFormat="1">
      <c r="B1855" s="145" t="s">
        <v>602</v>
      </c>
      <c r="C1855" s="218"/>
      <c r="D1855" s="142"/>
      <c r="E1855" s="1309"/>
      <c r="F1855" s="1129"/>
    </row>
    <row r="1856" spans="1:6" s="206" customFormat="1">
      <c r="B1856" s="145" t="s">
        <v>603</v>
      </c>
      <c r="C1856" s="218"/>
      <c r="D1856" s="142"/>
      <c r="E1856" s="1309"/>
      <c r="F1856" s="1129"/>
    </row>
    <row r="1857" spans="1:6" s="206" customFormat="1">
      <c r="B1857" s="145" t="s">
        <v>604</v>
      </c>
      <c r="C1857" s="218"/>
      <c r="D1857" s="142"/>
      <c r="E1857" s="1309"/>
      <c r="F1857" s="1129"/>
    </row>
    <row r="1858" spans="1:6" s="206" customFormat="1">
      <c r="B1858" s="145" t="s">
        <v>179</v>
      </c>
      <c r="C1858" s="218"/>
      <c r="D1858" s="142"/>
      <c r="E1858" s="1309"/>
      <c r="F1858" s="1129"/>
    </row>
    <row r="1859" spans="1:6" s="206" customFormat="1">
      <c r="B1859" s="145" t="s">
        <v>511</v>
      </c>
      <c r="C1859" s="218"/>
      <c r="D1859" s="142"/>
      <c r="E1859" s="1309"/>
      <c r="F1859" s="1129"/>
    </row>
    <row r="1860" spans="1:6" s="206" customFormat="1" ht="25.5">
      <c r="B1860" s="145" t="s">
        <v>605</v>
      </c>
      <c r="C1860" s="218"/>
      <c r="D1860" s="142"/>
      <c r="E1860" s="1309"/>
      <c r="F1860" s="1129"/>
    </row>
    <row r="1861" spans="1:6" s="206" customFormat="1">
      <c r="B1861" s="145" t="s">
        <v>183</v>
      </c>
      <c r="C1861" s="218"/>
      <c r="D1861" s="142"/>
      <c r="E1861" s="1309"/>
      <c r="F1861" s="1129"/>
    </row>
    <row r="1862" spans="1:6" s="206" customFormat="1" ht="38.25">
      <c r="B1862" s="145" t="s">
        <v>416</v>
      </c>
      <c r="C1862" s="223" t="s">
        <v>14</v>
      </c>
      <c r="D1862" s="224">
        <v>2</v>
      </c>
      <c r="E1862" s="1362">
        <v>0</v>
      </c>
      <c r="F1862" s="1140">
        <f>+D1862*E1862</f>
        <v>0</v>
      </c>
    </row>
    <row r="1863" spans="1:6" s="206" customFormat="1">
      <c r="C1863" s="218"/>
      <c r="D1863" s="142"/>
      <c r="E1863" s="1309"/>
      <c r="F1863" s="1129"/>
    </row>
    <row r="1864" spans="1:6" s="206" customFormat="1">
      <c r="A1864" s="206" t="s">
        <v>1088</v>
      </c>
      <c r="B1864" s="240" t="s">
        <v>637</v>
      </c>
      <c r="C1864" s="218"/>
      <c r="D1864" s="142"/>
      <c r="E1864" s="1309"/>
      <c r="F1864" s="1129"/>
    </row>
    <row r="1865" spans="1:6" s="206" customFormat="1">
      <c r="B1865" s="206" t="s">
        <v>624</v>
      </c>
      <c r="C1865" s="218"/>
      <c r="D1865" s="142"/>
      <c r="E1865" s="1309"/>
      <c r="F1865" s="1129"/>
    </row>
    <row r="1866" spans="1:6" s="206" customFormat="1">
      <c r="B1866" s="206" t="s">
        <v>638</v>
      </c>
      <c r="C1866" s="218"/>
      <c r="D1866" s="142"/>
      <c r="E1866" s="1309"/>
      <c r="F1866" s="1129"/>
    </row>
    <row r="1867" spans="1:6" s="206" customFormat="1">
      <c r="B1867" s="145" t="s">
        <v>601</v>
      </c>
      <c r="C1867" s="218"/>
      <c r="D1867" s="142"/>
      <c r="E1867" s="1309"/>
      <c r="F1867" s="1129"/>
    </row>
    <row r="1868" spans="1:6" s="206" customFormat="1">
      <c r="B1868" s="145" t="s">
        <v>611</v>
      </c>
      <c r="C1868" s="218"/>
      <c r="D1868" s="142"/>
      <c r="E1868" s="1309"/>
      <c r="F1868" s="1129"/>
    </row>
    <row r="1869" spans="1:6" s="206" customFormat="1">
      <c r="B1869" s="145" t="s">
        <v>603</v>
      </c>
      <c r="C1869" s="218"/>
      <c r="D1869" s="142"/>
      <c r="E1869" s="1309"/>
      <c r="F1869" s="1129"/>
    </row>
    <row r="1870" spans="1:6" s="206" customFormat="1">
      <c r="B1870" s="145" t="s">
        <v>604</v>
      </c>
      <c r="C1870" s="218"/>
      <c r="D1870" s="142"/>
      <c r="E1870" s="1309"/>
      <c r="F1870" s="1129"/>
    </row>
    <row r="1871" spans="1:6" s="206" customFormat="1">
      <c r="B1871" s="145" t="s">
        <v>179</v>
      </c>
      <c r="C1871" s="218"/>
      <c r="D1871" s="142"/>
      <c r="E1871" s="1309"/>
      <c r="F1871" s="1129"/>
    </row>
    <row r="1872" spans="1:6" s="206" customFormat="1">
      <c r="B1872" s="145" t="s">
        <v>511</v>
      </c>
      <c r="C1872" s="218"/>
      <c r="D1872" s="142"/>
      <c r="E1872" s="1309"/>
      <c r="F1872" s="1129"/>
    </row>
    <row r="1873" spans="1:6" s="206" customFormat="1" ht="25.5">
      <c r="B1873" s="145" t="s">
        <v>612</v>
      </c>
      <c r="C1873" s="218"/>
      <c r="D1873" s="142"/>
      <c r="E1873" s="1309"/>
      <c r="F1873" s="1129"/>
    </row>
    <row r="1874" spans="1:6" s="206" customFormat="1">
      <c r="B1874" s="145" t="s">
        <v>183</v>
      </c>
      <c r="C1874" s="218"/>
      <c r="D1874" s="142"/>
      <c r="E1874" s="1309"/>
      <c r="F1874" s="1129"/>
    </row>
    <row r="1875" spans="1:6" s="206" customFormat="1" ht="38.25">
      <c r="B1875" s="145" t="s">
        <v>416</v>
      </c>
      <c r="C1875" s="223" t="s">
        <v>14</v>
      </c>
      <c r="D1875" s="224">
        <v>1</v>
      </c>
      <c r="E1875" s="1362">
        <v>0</v>
      </c>
      <c r="F1875" s="1140">
        <f>+D1875*E1875</f>
        <v>0</v>
      </c>
    </row>
    <row r="1876" spans="1:6" s="206" customFormat="1">
      <c r="C1876" s="218"/>
      <c r="D1876" s="142"/>
      <c r="E1876" s="1309"/>
      <c r="F1876" s="1129"/>
    </row>
    <row r="1877" spans="1:6" s="206" customFormat="1">
      <c r="A1877" s="206" t="s">
        <v>1089</v>
      </c>
      <c r="B1877" s="240" t="s">
        <v>639</v>
      </c>
      <c r="C1877" s="218"/>
      <c r="D1877" s="142"/>
      <c r="E1877" s="1309"/>
      <c r="F1877" s="1129"/>
    </row>
    <row r="1878" spans="1:6" s="206" customFormat="1">
      <c r="B1878" s="206" t="s">
        <v>624</v>
      </c>
      <c r="C1878" s="218"/>
      <c r="D1878" s="142"/>
      <c r="E1878" s="1309"/>
      <c r="F1878" s="1129"/>
    </row>
    <row r="1879" spans="1:6" s="206" customFormat="1">
      <c r="B1879" s="206" t="s">
        <v>640</v>
      </c>
      <c r="C1879" s="218"/>
      <c r="D1879" s="142"/>
      <c r="E1879" s="1309"/>
      <c r="F1879" s="1129"/>
    </row>
    <row r="1880" spans="1:6" s="206" customFormat="1" ht="25.5">
      <c r="B1880" s="145" t="s">
        <v>621</v>
      </c>
      <c r="C1880" s="218"/>
      <c r="D1880" s="142"/>
      <c r="E1880" s="1309"/>
      <c r="F1880" s="1129"/>
    </row>
    <row r="1881" spans="1:6" s="206" customFormat="1">
      <c r="B1881" s="145" t="s">
        <v>622</v>
      </c>
      <c r="C1881" s="218"/>
      <c r="D1881" s="142"/>
      <c r="E1881" s="1309"/>
      <c r="F1881" s="1129"/>
    </row>
    <row r="1882" spans="1:6" s="206" customFormat="1">
      <c r="B1882" s="145" t="s">
        <v>603</v>
      </c>
      <c r="C1882" s="218"/>
      <c r="D1882" s="142"/>
      <c r="E1882" s="1309"/>
      <c r="F1882" s="1129"/>
    </row>
    <row r="1883" spans="1:6" s="206" customFormat="1">
      <c r="B1883" s="145" t="s">
        <v>604</v>
      </c>
      <c r="C1883" s="218"/>
      <c r="D1883" s="142"/>
      <c r="E1883" s="1309"/>
      <c r="F1883" s="1129"/>
    </row>
    <row r="1884" spans="1:6" s="206" customFormat="1">
      <c r="B1884" s="145" t="s">
        <v>179</v>
      </c>
      <c r="C1884" s="218"/>
      <c r="D1884" s="142"/>
      <c r="E1884" s="1309"/>
      <c r="F1884" s="1129"/>
    </row>
    <row r="1885" spans="1:6" s="206" customFormat="1">
      <c r="B1885" s="145" t="s">
        <v>511</v>
      </c>
      <c r="C1885" s="218"/>
      <c r="D1885" s="142"/>
      <c r="E1885" s="1309"/>
      <c r="F1885" s="1129"/>
    </row>
    <row r="1886" spans="1:6" s="206" customFormat="1" ht="25.5">
      <c r="B1886" s="145" t="s">
        <v>605</v>
      </c>
      <c r="C1886" s="218"/>
      <c r="D1886" s="142"/>
      <c r="E1886" s="1309"/>
      <c r="F1886" s="1129"/>
    </row>
    <row r="1887" spans="1:6" s="206" customFormat="1">
      <c r="B1887" s="145" t="s">
        <v>183</v>
      </c>
      <c r="C1887" s="218"/>
      <c r="D1887" s="142"/>
      <c r="E1887" s="1309"/>
      <c r="F1887" s="1129"/>
    </row>
    <row r="1888" spans="1:6" s="206" customFormat="1" ht="38.25">
      <c r="B1888" s="145" t="s">
        <v>416</v>
      </c>
      <c r="C1888" s="223" t="s">
        <v>14</v>
      </c>
      <c r="D1888" s="224">
        <v>2</v>
      </c>
      <c r="E1888" s="1362">
        <v>0</v>
      </c>
      <c r="F1888" s="1140">
        <f>+D1888*E1888</f>
        <v>0</v>
      </c>
    </row>
    <row r="1889" spans="1:7" s="206" customFormat="1">
      <c r="B1889" s="145"/>
      <c r="C1889" s="223"/>
      <c r="D1889" s="224"/>
      <c r="E1889" s="1362"/>
      <c r="F1889" s="1140"/>
    </row>
    <row r="1890" spans="1:7" s="206" customFormat="1">
      <c r="B1890" s="145"/>
      <c r="C1890" s="223"/>
      <c r="D1890" s="224"/>
      <c r="E1890" s="1362"/>
      <c r="F1890" s="1140"/>
    </row>
    <row r="1891" spans="1:7" s="206" customFormat="1" ht="51">
      <c r="A1891" s="206" t="s">
        <v>32</v>
      </c>
      <c r="B1891" s="145" t="s">
        <v>1141</v>
      </c>
      <c r="C1891" s="223"/>
      <c r="D1891" s="224"/>
      <c r="E1891" s="1362"/>
      <c r="F1891" s="1140"/>
    </row>
    <row r="1892" spans="1:7" s="145" customFormat="1" ht="63.75">
      <c r="B1892" s="282" t="s">
        <v>1140</v>
      </c>
      <c r="C1892" s="223"/>
      <c r="D1892" s="224"/>
      <c r="E1892" s="1362"/>
      <c r="F1892" s="1140"/>
    </row>
    <row r="1893" spans="1:7" s="206" customFormat="1">
      <c r="A1893" s="206" t="s">
        <v>38</v>
      </c>
      <c r="B1893" s="145" t="s">
        <v>927</v>
      </c>
      <c r="C1893" s="223" t="s">
        <v>14</v>
      </c>
      <c r="D1893" s="224">
        <v>4</v>
      </c>
      <c r="E1893" s="1362">
        <v>0</v>
      </c>
      <c r="F1893" s="1140">
        <f t="shared" ref="F1893:F1896" si="18">+D1893*E1893</f>
        <v>0</v>
      </c>
    </row>
    <row r="1894" spans="1:7" s="206" customFormat="1">
      <c r="A1894" s="206" t="s">
        <v>39</v>
      </c>
      <c r="B1894" s="145" t="s">
        <v>928</v>
      </c>
      <c r="C1894" s="223" t="s">
        <v>14</v>
      </c>
      <c r="D1894" s="224">
        <v>6</v>
      </c>
      <c r="E1894" s="1362">
        <v>0</v>
      </c>
      <c r="F1894" s="1140">
        <f t="shared" si="18"/>
        <v>0</v>
      </c>
    </row>
    <row r="1895" spans="1:7" s="206" customFormat="1">
      <c r="A1895" s="206" t="s">
        <v>40</v>
      </c>
      <c r="B1895" s="145" t="s">
        <v>929</v>
      </c>
      <c r="C1895" s="223" t="s">
        <v>14</v>
      </c>
      <c r="D1895" s="224">
        <v>1</v>
      </c>
      <c r="E1895" s="1362">
        <v>0</v>
      </c>
      <c r="F1895" s="1140">
        <f t="shared" si="18"/>
        <v>0</v>
      </c>
    </row>
    <row r="1896" spans="1:7" s="206" customFormat="1">
      <c r="A1896" s="206" t="s">
        <v>346</v>
      </c>
      <c r="B1896" s="145" t="s">
        <v>930</v>
      </c>
      <c r="C1896" s="223" t="s">
        <v>14</v>
      </c>
      <c r="D1896" s="224">
        <v>3</v>
      </c>
      <c r="E1896" s="1362">
        <v>0</v>
      </c>
      <c r="F1896" s="1140">
        <f t="shared" si="18"/>
        <v>0</v>
      </c>
    </row>
    <row r="1897" spans="1:7" s="56" customFormat="1">
      <c r="A1897" s="123"/>
      <c r="B1897" s="124"/>
      <c r="C1897" s="125"/>
      <c r="D1897" s="126"/>
      <c r="E1897" s="1310"/>
      <c r="F1897" s="1125"/>
    </row>
    <row r="1898" spans="1:7" s="61" customFormat="1">
      <c r="A1898" s="106"/>
      <c r="B1898" s="127"/>
      <c r="C1898" s="65"/>
      <c r="D1898" s="38"/>
      <c r="E1898" s="1300"/>
      <c r="F1898" s="1121"/>
    </row>
    <row r="1899" spans="1:7" s="30" customFormat="1" ht="13.5" thickBot="1">
      <c r="A1899" s="68"/>
      <c r="B1899" s="69" t="s">
        <v>69</v>
      </c>
      <c r="C1899" s="70"/>
      <c r="D1899" s="71"/>
      <c r="E1899" s="1303"/>
      <c r="F1899" s="1126">
        <f>ROUND(SUM(F2:F1898),2)</f>
        <v>0</v>
      </c>
      <c r="G1899" s="128"/>
    </row>
    <row r="1900" spans="1:7" ht="13.5" thickTop="1"/>
  </sheetData>
  <sheetProtection algorithmName="SHA-512" hashValue="anhdYMpiVBLD+E0ee+kcKlA0OU+fv977U5pDzOFc2vH9FPxk2P0UBy+BWLDSEIZplzE2TF36oPVNDMvOeXYe1Q==" saltValue="sCf+SaDkR5GIEoWIdx3EwA=="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9">
    <tabColor theme="7" tint="0.59999389629810485"/>
  </sheetPr>
  <dimension ref="A1:G42"/>
  <sheetViews>
    <sheetView view="pageBreakPreview" topLeftCell="A22" zoomScaleSheetLayoutView="100" workbookViewId="0">
      <selection activeCell="E31" sqref="E31"/>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04" customWidth="1"/>
    <col min="6" max="6" width="13" style="1120" customWidth="1"/>
    <col min="7" max="16384" width="9.140625" style="25"/>
  </cols>
  <sheetData>
    <row r="1" spans="1:7" s="6" customFormat="1">
      <c r="A1" s="17" t="s">
        <v>72</v>
      </c>
      <c r="B1" s="17" t="s">
        <v>1247</v>
      </c>
      <c r="C1" s="8"/>
      <c r="D1" s="15"/>
      <c r="E1" s="1291"/>
      <c r="F1" s="1117"/>
    </row>
    <row r="2" spans="1:7" s="6" customFormat="1" ht="13.5" thickBot="1">
      <c r="A2" s="54"/>
      <c r="B2" s="52"/>
      <c r="C2" s="47"/>
      <c r="D2" s="48"/>
      <c r="E2" s="1292"/>
      <c r="F2" s="1118"/>
    </row>
    <row r="3" spans="1:7" s="26" customFormat="1">
      <c r="A3" s="49"/>
      <c r="B3" s="62" t="s">
        <v>6</v>
      </c>
      <c r="C3" s="50" t="s">
        <v>57</v>
      </c>
      <c r="D3" s="51" t="s">
        <v>3</v>
      </c>
      <c r="E3" s="1293" t="s">
        <v>4</v>
      </c>
      <c r="F3" s="1119" t="s">
        <v>5</v>
      </c>
    </row>
    <row r="4" spans="1:7">
      <c r="A4" s="28"/>
      <c r="B4" s="55"/>
      <c r="C4" s="36"/>
      <c r="D4" s="15"/>
      <c r="E4" s="1294"/>
    </row>
    <row r="5" spans="1:7" ht="38.25">
      <c r="A5" s="28"/>
      <c r="B5" s="130" t="s">
        <v>55</v>
      </c>
      <c r="C5" s="36"/>
      <c r="D5" s="29"/>
      <c r="E5" s="1294"/>
    </row>
    <row r="6" spans="1:7" ht="51">
      <c r="A6" s="28"/>
      <c r="B6" s="131" t="s">
        <v>56</v>
      </c>
      <c r="C6" s="36"/>
      <c r="D6" s="29"/>
      <c r="E6" s="1294"/>
    </row>
    <row r="7" spans="1:7">
      <c r="A7" s="28"/>
      <c r="B7" s="55"/>
      <c r="C7" s="36"/>
      <c r="D7" s="29"/>
      <c r="E7" s="1294"/>
    </row>
    <row r="8" spans="1:7" s="6" customFormat="1">
      <c r="A8" s="57"/>
      <c r="B8" s="76"/>
      <c r="C8" s="107"/>
      <c r="D8" s="78"/>
      <c r="E8" s="1308"/>
      <c r="F8" s="1128"/>
    </row>
    <row r="9" spans="1:7" s="6" customFormat="1" ht="63.75">
      <c r="A9" s="105" t="s">
        <v>31</v>
      </c>
      <c r="B9" s="76" t="s">
        <v>45</v>
      </c>
      <c r="C9" s="107" t="s">
        <v>0</v>
      </c>
      <c r="D9" s="100">
        <v>310</v>
      </c>
      <c r="E9" s="1308">
        <v>0</v>
      </c>
      <c r="F9" s="1117">
        <f>+E9*D9</f>
        <v>0</v>
      </c>
    </row>
    <row r="10" spans="1:7" s="6" customFormat="1">
      <c r="A10" s="57"/>
      <c r="B10" s="76"/>
      <c r="C10" s="107"/>
      <c r="D10" s="78"/>
      <c r="E10" s="1308"/>
      <c r="F10" s="1128"/>
    </row>
    <row r="11" spans="1:7" s="6" customFormat="1">
      <c r="A11" s="57"/>
      <c r="B11" s="76"/>
      <c r="C11" s="107"/>
      <c r="D11" s="78"/>
      <c r="E11" s="1308"/>
      <c r="F11" s="1128"/>
    </row>
    <row r="12" spans="1:7" s="6" customFormat="1" ht="76.5">
      <c r="A12" s="59" t="s">
        <v>32</v>
      </c>
      <c r="B12" s="1290" t="s">
        <v>53</v>
      </c>
      <c r="C12" s="8" t="s">
        <v>0</v>
      </c>
      <c r="D12" s="100">
        <f>288.45+72.98</f>
        <v>361.43</v>
      </c>
      <c r="E12" s="1291">
        <v>0</v>
      </c>
      <c r="F12" s="1117">
        <f>+E12*D12</f>
        <v>0</v>
      </c>
    </row>
    <row r="13" spans="1:7" s="6" customFormat="1">
      <c r="A13" s="57"/>
      <c r="B13" s="76"/>
      <c r="C13" s="107"/>
      <c r="D13" s="78"/>
      <c r="E13" s="1308"/>
      <c r="F13" s="1128"/>
    </row>
    <row r="14" spans="1:7" s="6" customFormat="1">
      <c r="A14" s="57"/>
      <c r="B14" s="76"/>
      <c r="C14" s="107"/>
      <c r="D14" s="78"/>
      <c r="E14" s="1308"/>
      <c r="F14" s="1128"/>
    </row>
    <row r="15" spans="1:7" s="61" customFormat="1" ht="119.45" customHeight="1">
      <c r="A15" s="59" t="s">
        <v>33</v>
      </c>
      <c r="B15" s="80" t="s">
        <v>835</v>
      </c>
      <c r="C15" s="65"/>
      <c r="D15" s="38"/>
      <c r="E15" s="1300"/>
      <c r="F15" s="1121"/>
      <c r="G15" s="63"/>
    </row>
    <row r="16" spans="1:7" s="61" customFormat="1">
      <c r="A16" s="59"/>
      <c r="B16" s="140" t="s">
        <v>78</v>
      </c>
      <c r="C16" s="65"/>
      <c r="D16" s="38"/>
      <c r="E16" s="1300"/>
      <c r="F16" s="1121"/>
      <c r="G16" s="63"/>
    </row>
    <row r="17" spans="1:7" s="61" customFormat="1">
      <c r="A17" s="59"/>
      <c r="B17" s="80"/>
      <c r="C17" s="65"/>
      <c r="D17" s="38"/>
      <c r="E17" s="1300"/>
      <c r="F17" s="1121"/>
      <c r="G17" s="63"/>
    </row>
    <row r="18" spans="1:7" s="61" customFormat="1">
      <c r="A18" s="104" t="s">
        <v>38</v>
      </c>
      <c r="B18" s="81" t="s">
        <v>329</v>
      </c>
      <c r="C18" s="77" t="s">
        <v>0</v>
      </c>
      <c r="D18" s="101">
        <f>32.94+203.53+51.98+11.97</f>
        <v>300.42</v>
      </c>
      <c r="E18" s="1309">
        <v>0</v>
      </c>
      <c r="F18" s="1117">
        <f>+E18*D18</f>
        <v>0</v>
      </c>
      <c r="G18" s="63"/>
    </row>
    <row r="19" spans="1:7" s="82" customFormat="1" ht="89.25">
      <c r="A19" s="102"/>
      <c r="B19" s="145" t="s">
        <v>328</v>
      </c>
      <c r="C19" s="77"/>
      <c r="D19" s="101"/>
      <c r="E19" s="1309"/>
      <c r="F19" s="1143"/>
    </row>
    <row r="20" spans="1:7" s="82" customFormat="1">
      <c r="A20" s="102"/>
      <c r="B20" s="221" t="s">
        <v>330</v>
      </c>
      <c r="E20" s="1365"/>
      <c r="F20" s="1144"/>
    </row>
    <row r="21" spans="1:7" s="85" customFormat="1">
      <c r="A21" s="102"/>
      <c r="B21" s="83"/>
      <c r="C21" s="84"/>
      <c r="D21" s="101"/>
      <c r="E21" s="1366"/>
      <c r="F21" s="1143"/>
    </row>
    <row r="22" spans="1:7" s="61" customFormat="1">
      <c r="A22" s="104" t="s">
        <v>39</v>
      </c>
      <c r="B22" s="86" t="s">
        <v>332</v>
      </c>
      <c r="C22" s="65"/>
      <c r="D22" s="103"/>
      <c r="E22" s="1300"/>
      <c r="F22" s="1121"/>
      <c r="G22" s="63"/>
    </row>
    <row r="23" spans="1:7" s="89" customFormat="1" ht="38.25">
      <c r="A23" s="87"/>
      <c r="B23" s="1290" t="s">
        <v>331</v>
      </c>
      <c r="C23" s="88"/>
      <c r="D23" s="101"/>
      <c r="E23" s="1367"/>
      <c r="F23" s="1145"/>
    </row>
    <row r="24" spans="1:7" s="89" customFormat="1" ht="51">
      <c r="A24" s="87"/>
      <c r="B24" s="145" t="s">
        <v>54</v>
      </c>
      <c r="C24" s="65" t="s">
        <v>0</v>
      </c>
      <c r="D24" s="103">
        <v>1200</v>
      </c>
      <c r="E24" s="1300">
        <v>0</v>
      </c>
      <c r="F24" s="1117">
        <f>+E24*D24</f>
        <v>0</v>
      </c>
    </row>
    <row r="25" spans="1:7" s="85" customFormat="1">
      <c r="A25" s="102"/>
      <c r="B25" s="83"/>
      <c r="C25" s="84"/>
      <c r="D25" s="101"/>
      <c r="E25" s="1366"/>
      <c r="F25" s="1143"/>
    </row>
    <row r="26" spans="1:7" s="61" customFormat="1">
      <c r="A26" s="104" t="s">
        <v>40</v>
      </c>
      <c r="B26" s="86" t="s">
        <v>333</v>
      </c>
      <c r="C26" s="65"/>
      <c r="D26" s="103"/>
      <c r="E26" s="1300"/>
      <c r="F26" s="1121"/>
      <c r="G26" s="63"/>
    </row>
    <row r="27" spans="1:7" s="89" customFormat="1" ht="38.25">
      <c r="A27" s="87"/>
      <c r="B27" s="1290" t="s">
        <v>337</v>
      </c>
      <c r="C27" s="88"/>
      <c r="D27" s="101"/>
      <c r="E27" s="1367"/>
      <c r="F27" s="1145"/>
    </row>
    <row r="28" spans="1:7" s="89" customFormat="1">
      <c r="A28" s="87"/>
      <c r="B28" s="1290" t="s">
        <v>335</v>
      </c>
      <c r="C28" s="88"/>
      <c r="D28" s="101"/>
      <c r="E28" s="1367"/>
      <c r="F28" s="1145"/>
    </row>
    <row r="29" spans="1:7" s="89" customFormat="1" ht="25.5">
      <c r="A29" s="87"/>
      <c r="B29" s="1290" t="s">
        <v>336</v>
      </c>
      <c r="C29" s="88"/>
      <c r="D29" s="101"/>
      <c r="E29" s="1367"/>
      <c r="F29" s="1145"/>
    </row>
    <row r="30" spans="1:7" s="89" customFormat="1" ht="51">
      <c r="A30" s="87"/>
      <c r="B30" s="145" t="s">
        <v>54</v>
      </c>
      <c r="C30" s="65" t="s">
        <v>1</v>
      </c>
      <c r="D30" s="103">
        <v>506.14</v>
      </c>
      <c r="E30" s="1300">
        <v>0</v>
      </c>
      <c r="F30" s="1117">
        <f>+E30*D30</f>
        <v>0</v>
      </c>
    </row>
    <row r="31" spans="1:7" s="89" customFormat="1">
      <c r="A31" s="87"/>
      <c r="B31" s="145" t="s">
        <v>334</v>
      </c>
      <c r="C31" s="65"/>
      <c r="D31" s="103"/>
      <c r="E31" s="1300"/>
      <c r="F31" s="1117"/>
    </row>
    <row r="32" spans="1:7" s="89" customFormat="1">
      <c r="A32" s="87"/>
      <c r="B32" s="145"/>
      <c r="C32" s="65"/>
      <c r="D32" s="103"/>
      <c r="E32" s="1300"/>
      <c r="F32" s="1117"/>
    </row>
    <row r="33" spans="1:7" s="61" customFormat="1">
      <c r="A33" s="104" t="s">
        <v>346</v>
      </c>
      <c r="B33" s="81" t="s">
        <v>1134</v>
      </c>
      <c r="C33" s="77"/>
      <c r="D33" s="101"/>
      <c r="E33" s="1309"/>
      <c r="F33" s="1117"/>
      <c r="G33" s="63"/>
    </row>
    <row r="34" spans="1:7" s="82" customFormat="1" ht="25.5">
      <c r="A34" s="102"/>
      <c r="B34" s="145" t="s">
        <v>1135</v>
      </c>
      <c r="C34" s="77"/>
      <c r="D34" s="101"/>
      <c r="E34" s="1309"/>
      <c r="F34" s="1143"/>
    </row>
    <row r="35" spans="1:7" s="82" customFormat="1">
      <c r="A35" s="102"/>
      <c r="B35" s="221" t="s">
        <v>330</v>
      </c>
      <c r="E35" s="1365"/>
      <c r="F35" s="1144"/>
    </row>
    <row r="36" spans="1:7" s="61" customFormat="1">
      <c r="A36" s="59" t="s">
        <v>931</v>
      </c>
      <c r="B36" s="132" t="s">
        <v>932</v>
      </c>
      <c r="C36" s="218" t="s">
        <v>14</v>
      </c>
      <c r="D36" s="120">
        <f>116+69</f>
        <v>185</v>
      </c>
      <c r="E36" s="1309">
        <v>0</v>
      </c>
      <c r="F36" s="1117">
        <f>+E36*D36</f>
        <v>0</v>
      </c>
      <c r="G36" s="63"/>
    </row>
    <row r="37" spans="1:7" s="89" customFormat="1">
      <c r="A37" s="87" t="s">
        <v>933</v>
      </c>
      <c r="B37" s="145" t="s">
        <v>934</v>
      </c>
      <c r="C37" s="65" t="s">
        <v>14</v>
      </c>
      <c r="D37" s="103">
        <f>129+77</f>
        <v>206</v>
      </c>
      <c r="E37" s="1309">
        <v>0</v>
      </c>
      <c r="F37" s="1117">
        <f>+E37*D37</f>
        <v>0</v>
      </c>
    </row>
    <row r="38" spans="1:7" s="89" customFormat="1">
      <c r="A38" s="87" t="s">
        <v>935</v>
      </c>
      <c r="B38" s="145" t="s">
        <v>936</v>
      </c>
      <c r="C38" s="65" t="s">
        <v>0</v>
      </c>
      <c r="D38" s="103">
        <f>60.06+65.15</f>
        <v>125.21000000000001</v>
      </c>
      <c r="E38" s="1300">
        <v>0</v>
      </c>
      <c r="F38" s="1117">
        <f>+E38*D38</f>
        <v>0</v>
      </c>
    </row>
    <row r="39" spans="1:7" s="56" customFormat="1">
      <c r="A39" s="123"/>
      <c r="B39" s="124"/>
      <c r="C39" s="125"/>
      <c r="D39" s="126"/>
      <c r="E39" s="1310"/>
      <c r="F39" s="1125"/>
    </row>
    <row r="40" spans="1:7" s="61" customFormat="1">
      <c r="A40" s="106"/>
      <c r="B40" s="127"/>
      <c r="C40" s="65"/>
      <c r="D40" s="38"/>
      <c r="E40" s="1300"/>
      <c r="F40" s="1121"/>
    </row>
    <row r="41" spans="1:7" s="30" customFormat="1" ht="13.5" thickBot="1">
      <c r="A41" s="68"/>
      <c r="B41" s="69" t="s">
        <v>71</v>
      </c>
      <c r="C41" s="70"/>
      <c r="D41" s="71"/>
      <c r="E41" s="1303"/>
      <c r="F41" s="1126">
        <f>ROUND(SUM(F2:F40),2)</f>
        <v>0</v>
      </c>
      <c r="G41" s="128"/>
    </row>
    <row r="42" spans="1:7" ht="13.5" thickTop="1"/>
  </sheetData>
  <sheetProtection algorithmName="SHA-512" hashValue="hsGxWr3tIROc+Dh/i/k8iaIAYwlk2jxyRzlohbyqlLsGJphS2MgmV6RLAMHFPtkI3f7OICnPAlpAStBJz5EI4g==" saltValue="dpc+coZHALPxWQ60ZVJJWw=="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theme="7" tint="0.59999389629810485"/>
  </sheetPr>
  <dimension ref="A1:G41"/>
  <sheetViews>
    <sheetView view="pageBreakPreview" topLeftCell="A28" zoomScaleSheetLayoutView="100" workbookViewId="0">
      <selection activeCell="E34" sqref="E34"/>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04" bestFit="1" customWidth="1"/>
    <col min="6" max="6" width="13" style="1120" customWidth="1"/>
    <col min="7" max="16384" width="9.140625" style="25"/>
  </cols>
  <sheetData>
    <row r="1" spans="1:7" s="6" customFormat="1">
      <c r="A1" s="17" t="s">
        <v>74</v>
      </c>
      <c r="B1" s="17" t="s">
        <v>1248</v>
      </c>
      <c r="C1" s="8"/>
      <c r="D1" s="15"/>
      <c r="E1" s="1291"/>
      <c r="F1" s="1117"/>
    </row>
    <row r="2" spans="1:7" s="6" customFormat="1" ht="13.5" thickBot="1">
      <c r="A2" s="54"/>
      <c r="B2" s="52"/>
      <c r="C2" s="47"/>
      <c r="D2" s="48"/>
      <c r="E2" s="1292"/>
      <c r="F2" s="1118"/>
    </row>
    <row r="3" spans="1:7" s="26" customFormat="1">
      <c r="A3" s="49"/>
      <c r="B3" s="62" t="s">
        <v>6</v>
      </c>
      <c r="C3" s="50" t="s">
        <v>57</v>
      </c>
      <c r="D3" s="51" t="s">
        <v>3</v>
      </c>
      <c r="E3" s="1293" t="s">
        <v>4</v>
      </c>
      <c r="F3" s="1119" t="s">
        <v>5</v>
      </c>
    </row>
    <row r="4" spans="1:7">
      <c r="A4" s="28"/>
      <c r="B4" s="55"/>
      <c r="C4" s="36"/>
      <c r="D4" s="15"/>
      <c r="E4" s="1294"/>
    </row>
    <row r="5" spans="1:7" ht="38.25">
      <c r="A5" s="28"/>
      <c r="B5" s="130" t="s">
        <v>55</v>
      </c>
      <c r="C5" s="36"/>
      <c r="D5" s="29"/>
      <c r="E5" s="1294"/>
    </row>
    <row r="6" spans="1:7" ht="51">
      <c r="A6" s="28"/>
      <c r="B6" s="131" t="s">
        <v>56</v>
      </c>
      <c r="C6" s="36"/>
      <c r="D6" s="29"/>
      <c r="E6" s="1294"/>
    </row>
    <row r="7" spans="1:7" s="6" customFormat="1">
      <c r="A7" s="57"/>
      <c r="B7" s="76"/>
      <c r="C7" s="107"/>
      <c r="D7" s="78"/>
      <c r="E7" s="1308"/>
      <c r="F7" s="1128"/>
    </row>
    <row r="8" spans="1:7" s="6" customFormat="1" ht="51">
      <c r="A8" s="57" t="s">
        <v>31</v>
      </c>
      <c r="B8" s="76" t="s">
        <v>836</v>
      </c>
      <c r="C8" s="107" t="s">
        <v>0</v>
      </c>
      <c r="D8" s="78">
        <v>4440</v>
      </c>
      <c r="E8" s="1308">
        <v>0</v>
      </c>
      <c r="F8" s="1117">
        <f>+E8*D8</f>
        <v>0</v>
      </c>
    </row>
    <row r="9" spans="1:7" s="6" customFormat="1">
      <c r="A9" s="57"/>
      <c r="B9" s="76"/>
      <c r="C9" s="107"/>
      <c r="D9" s="78"/>
      <c r="E9" s="1308"/>
      <c r="F9" s="1128"/>
    </row>
    <row r="10" spans="1:7" s="6" customFormat="1">
      <c r="A10" s="57"/>
      <c r="B10" s="76"/>
      <c r="C10" s="107"/>
      <c r="D10" s="78"/>
      <c r="E10" s="1308"/>
      <c r="F10" s="1128"/>
    </row>
    <row r="11" spans="1:7" s="61" customFormat="1" ht="63.75">
      <c r="A11" s="59" t="s">
        <v>32</v>
      </c>
      <c r="B11" s="80" t="s">
        <v>349</v>
      </c>
      <c r="C11" s="65"/>
      <c r="D11" s="38"/>
      <c r="E11" s="1300"/>
      <c r="F11" s="1121"/>
      <c r="G11" s="63"/>
    </row>
    <row r="12" spans="1:7" s="61" customFormat="1" ht="63.75">
      <c r="A12" s="59"/>
      <c r="B12" s="80" t="s">
        <v>350</v>
      </c>
      <c r="C12" s="65"/>
      <c r="D12" s="38"/>
      <c r="E12" s="1300"/>
      <c r="F12" s="1121"/>
      <c r="G12" s="63"/>
    </row>
    <row r="13" spans="1:7" s="61" customFormat="1">
      <c r="A13" s="59"/>
      <c r="B13" s="80"/>
      <c r="C13" s="65"/>
      <c r="D13" s="38"/>
      <c r="E13" s="1300"/>
      <c r="F13" s="1121"/>
      <c r="G13" s="63"/>
    </row>
    <row r="14" spans="1:7" s="61" customFormat="1">
      <c r="A14" s="104" t="s">
        <v>38</v>
      </c>
      <c r="B14" s="81" t="s">
        <v>340</v>
      </c>
      <c r="C14" s="65" t="s">
        <v>0</v>
      </c>
      <c r="D14" s="38">
        <f>27.24+107.61+2656.18+172.58+303.14</f>
        <v>3266.7499999999995</v>
      </c>
      <c r="E14" s="1300">
        <v>0</v>
      </c>
      <c r="F14" s="1117">
        <f>+E14*D14</f>
        <v>0</v>
      </c>
      <c r="G14" s="63"/>
    </row>
    <row r="15" spans="1:7" s="82" customFormat="1" ht="25.5">
      <c r="A15" s="102"/>
      <c r="B15" s="1290" t="s">
        <v>338</v>
      </c>
      <c r="C15" s="77"/>
      <c r="D15" s="101"/>
      <c r="E15" s="1309"/>
      <c r="F15" s="1143"/>
    </row>
    <row r="16" spans="1:7" s="82" customFormat="1" ht="25.5">
      <c r="A16" s="102"/>
      <c r="B16" s="221" t="s">
        <v>339</v>
      </c>
      <c r="C16" s="77"/>
      <c r="D16" s="101"/>
      <c r="E16" s="1309"/>
      <c r="F16" s="1117"/>
    </row>
    <row r="17" spans="1:7" s="82" customFormat="1" ht="63.75">
      <c r="A17" s="102" t="s">
        <v>351</v>
      </c>
      <c r="B17" s="221" t="s">
        <v>355</v>
      </c>
      <c r="C17" s="218" t="s">
        <v>1</v>
      </c>
      <c r="D17" s="101">
        <v>2350</v>
      </c>
      <c r="E17" s="1309">
        <v>0</v>
      </c>
      <c r="F17" s="1117">
        <f>+E17*D17</f>
        <v>0</v>
      </c>
    </row>
    <row r="18" spans="1:7" s="82" customFormat="1" ht="127.5">
      <c r="A18" s="102"/>
      <c r="B18" s="221" t="s">
        <v>9086</v>
      </c>
      <c r="C18" s="218"/>
      <c r="D18" s="101"/>
      <c r="E18" s="1309"/>
      <c r="F18" s="1117"/>
    </row>
    <row r="19" spans="1:7" s="82" customFormat="1">
      <c r="A19" s="102"/>
      <c r="B19" s="119"/>
      <c r="C19" s="77"/>
      <c r="D19" s="101"/>
      <c r="E19" s="1309"/>
      <c r="F19" s="1117"/>
    </row>
    <row r="20" spans="1:7" s="61" customFormat="1">
      <c r="A20" s="104" t="s">
        <v>39</v>
      </c>
      <c r="B20" s="81" t="s">
        <v>341</v>
      </c>
      <c r="C20" s="65" t="s">
        <v>0</v>
      </c>
      <c r="D20" s="38">
        <v>702.94</v>
      </c>
      <c r="E20" s="1300">
        <v>0</v>
      </c>
      <c r="F20" s="1117">
        <f>+E20*D20</f>
        <v>0</v>
      </c>
      <c r="G20" s="63"/>
    </row>
    <row r="21" spans="1:7" s="82" customFormat="1" ht="38.25">
      <c r="A21" s="102"/>
      <c r="B21" s="1290" t="s">
        <v>342</v>
      </c>
      <c r="C21" s="77"/>
      <c r="D21" s="101"/>
      <c r="E21" s="1309"/>
      <c r="F21" s="1143"/>
    </row>
    <row r="22" spans="1:7" s="82" customFormat="1" ht="25.5">
      <c r="A22" s="102"/>
      <c r="B22" s="221" t="s">
        <v>339</v>
      </c>
      <c r="C22" s="77"/>
      <c r="D22" s="101"/>
      <c r="E22" s="1309"/>
      <c r="F22" s="1117"/>
    </row>
    <row r="23" spans="1:7" s="82" customFormat="1" ht="63.75">
      <c r="A23" s="102" t="s">
        <v>352</v>
      </c>
      <c r="B23" s="221" t="s">
        <v>355</v>
      </c>
      <c r="C23" s="218" t="s">
        <v>1</v>
      </c>
      <c r="D23" s="101">
        <v>480</v>
      </c>
      <c r="E23" s="1309">
        <v>0</v>
      </c>
      <c r="F23" s="1117">
        <f>+E23*D23</f>
        <v>0</v>
      </c>
    </row>
    <row r="24" spans="1:7" s="82" customFormat="1">
      <c r="A24" s="102"/>
      <c r="B24" s="119"/>
      <c r="C24" s="77"/>
      <c r="D24" s="101"/>
      <c r="E24" s="1309"/>
      <c r="F24" s="1117"/>
    </row>
    <row r="25" spans="1:7" s="61" customFormat="1">
      <c r="A25" s="104" t="s">
        <v>40</v>
      </c>
      <c r="B25" s="81" t="s">
        <v>343</v>
      </c>
      <c r="C25" s="65" t="s">
        <v>0</v>
      </c>
      <c r="D25" s="38">
        <v>168.99</v>
      </c>
      <c r="E25" s="1300">
        <v>0</v>
      </c>
      <c r="F25" s="1117">
        <f>+E25*D25</f>
        <v>0</v>
      </c>
      <c r="G25" s="63"/>
    </row>
    <row r="26" spans="1:7" s="82" customFormat="1" ht="38.25">
      <c r="A26" s="102"/>
      <c r="B26" s="1290" t="s">
        <v>344</v>
      </c>
      <c r="C26" s="77"/>
      <c r="D26" s="101"/>
      <c r="E26" s="1309"/>
      <c r="F26" s="1143"/>
    </row>
    <row r="27" spans="1:7" s="82" customFormat="1">
      <c r="A27" s="102"/>
      <c r="B27" s="138" t="s">
        <v>345</v>
      </c>
      <c r="C27" s="77"/>
      <c r="D27" s="101"/>
      <c r="E27" s="1309"/>
      <c r="F27" s="1117"/>
    </row>
    <row r="28" spans="1:7" s="206" customFormat="1" ht="76.5">
      <c r="A28" s="222" t="s">
        <v>353</v>
      </c>
      <c r="B28" s="145" t="s">
        <v>354</v>
      </c>
      <c r="C28" s="218" t="s">
        <v>1</v>
      </c>
      <c r="D28" s="120">
        <v>110</v>
      </c>
      <c r="E28" s="1309">
        <v>0</v>
      </c>
      <c r="F28" s="1121">
        <f>+E28*D28</f>
        <v>0</v>
      </c>
    </row>
    <row r="29" spans="1:7" s="82" customFormat="1">
      <c r="A29" s="102"/>
      <c r="B29" s="138"/>
      <c r="C29" s="77"/>
      <c r="D29" s="101"/>
      <c r="E29" s="1309"/>
      <c r="F29" s="1117"/>
    </row>
    <row r="30" spans="1:7" s="61" customFormat="1">
      <c r="A30" s="104" t="s">
        <v>346</v>
      </c>
      <c r="B30" s="81" t="s">
        <v>348</v>
      </c>
      <c r="C30" s="65" t="s">
        <v>0</v>
      </c>
      <c r="D30" s="38">
        <v>43.12</v>
      </c>
      <c r="E30" s="1300">
        <v>0</v>
      </c>
      <c r="F30" s="1117">
        <f>+E30*D30</f>
        <v>0</v>
      </c>
      <c r="G30" s="63"/>
    </row>
    <row r="31" spans="1:7" s="82" customFormat="1" ht="25.5">
      <c r="A31" s="102"/>
      <c r="B31" s="145" t="s">
        <v>347</v>
      </c>
      <c r="C31" s="77"/>
      <c r="D31" s="101"/>
      <c r="E31" s="1309"/>
      <c r="F31" s="1143"/>
    </row>
    <row r="32" spans="1:7" s="82" customFormat="1">
      <c r="A32" s="102"/>
      <c r="B32" s="138"/>
      <c r="C32" s="77"/>
      <c r="D32" s="101"/>
      <c r="E32" s="1309"/>
      <c r="F32" s="1117"/>
    </row>
    <row r="33" spans="1:7" s="61" customFormat="1">
      <c r="A33" s="104" t="s">
        <v>395</v>
      </c>
      <c r="B33" s="81" t="s">
        <v>658</v>
      </c>
      <c r="C33" s="65" t="s">
        <v>0</v>
      </c>
      <c r="D33" s="38">
        <v>31</v>
      </c>
      <c r="E33" s="1300">
        <v>0</v>
      </c>
      <c r="F33" s="1117">
        <f>+E33*D33</f>
        <v>0</v>
      </c>
      <c r="G33" s="63"/>
    </row>
    <row r="34" spans="1:7" s="82" customFormat="1">
      <c r="A34" s="102"/>
      <c r="B34" s="145" t="s">
        <v>659</v>
      </c>
      <c r="C34" s="77"/>
      <c r="D34" s="262"/>
      <c r="E34" s="1309"/>
      <c r="F34" s="1143"/>
    </row>
    <row r="35" spans="1:7" s="6" customFormat="1">
      <c r="A35" s="57"/>
      <c r="B35" s="76"/>
      <c r="C35" s="107"/>
      <c r="D35" s="78"/>
      <c r="E35" s="1308"/>
      <c r="F35" s="1128"/>
    </row>
    <row r="36" spans="1:7" s="6" customFormat="1">
      <c r="A36" s="57"/>
      <c r="B36" s="76"/>
      <c r="C36" s="107"/>
      <c r="D36" s="78"/>
      <c r="E36" s="1308"/>
      <c r="F36" s="1128"/>
    </row>
    <row r="37" spans="1:7" s="6" customFormat="1" ht="25.5">
      <c r="A37" s="59" t="s">
        <v>33</v>
      </c>
      <c r="B37" s="1290" t="s">
        <v>64</v>
      </c>
      <c r="C37" s="8" t="s">
        <v>1</v>
      </c>
      <c r="D37" s="79">
        <v>190</v>
      </c>
      <c r="E37" s="1291">
        <v>0</v>
      </c>
      <c r="F37" s="1117">
        <f>+E37*D37</f>
        <v>0</v>
      </c>
    </row>
    <row r="38" spans="1:7" s="56" customFormat="1">
      <c r="A38" s="123"/>
      <c r="B38" s="124"/>
      <c r="C38" s="125"/>
      <c r="D38" s="126"/>
      <c r="E38" s="1310"/>
      <c r="F38" s="1125"/>
    </row>
    <row r="39" spans="1:7" s="61" customFormat="1">
      <c r="A39" s="106"/>
      <c r="B39" s="127"/>
      <c r="C39" s="65"/>
      <c r="D39" s="38"/>
      <c r="E39" s="1300"/>
      <c r="F39" s="1121"/>
    </row>
    <row r="40" spans="1:7" s="30" customFormat="1" ht="13.5" thickBot="1">
      <c r="A40" s="68"/>
      <c r="B40" s="69" t="s">
        <v>73</v>
      </c>
      <c r="C40" s="70"/>
      <c r="D40" s="71"/>
      <c r="E40" s="1303"/>
      <c r="F40" s="1126">
        <f>ROUND(SUM(F2:F39),2)</f>
        <v>0</v>
      </c>
      <c r="G40" s="128"/>
    </row>
    <row r="41" spans="1:7" ht="13.5" thickTop="1"/>
  </sheetData>
  <sheetProtection algorithmName="SHA-512" hashValue="CPY29Iwll/yVel/iuuqm8O1+7Fl2Odw6XgrLYlrGEqKur/HkSMoogVkDuaQbyWiu5FJd1QRQLpJdqSH0T5u7+Q==" saltValue="FFYVEe6BdlEYjEXs2PsxLw=="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21">
    <tabColor theme="7" tint="0.59999389629810485"/>
  </sheetPr>
  <dimension ref="A1:DE26"/>
  <sheetViews>
    <sheetView view="pageBreakPreview" zoomScaleSheetLayoutView="100" workbookViewId="0">
      <selection activeCell="E20" sqref="E20"/>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04" bestFit="1" customWidth="1"/>
    <col min="6" max="6" width="13" style="1120" customWidth="1"/>
    <col min="7" max="16384" width="9.140625" style="25"/>
  </cols>
  <sheetData>
    <row r="1" spans="1:109" s="6" customFormat="1">
      <c r="A1" s="17" t="s">
        <v>76</v>
      </c>
      <c r="B1" s="17" t="s">
        <v>1249</v>
      </c>
      <c r="C1" s="8"/>
      <c r="D1" s="15"/>
      <c r="E1" s="1291"/>
      <c r="F1" s="1117"/>
    </row>
    <row r="2" spans="1:109" s="6" customFormat="1" ht="13.5" thickBot="1">
      <c r="A2" s="54"/>
      <c r="B2" s="52"/>
      <c r="C2" s="47"/>
      <c r="D2" s="48"/>
      <c r="E2" s="1292"/>
      <c r="F2" s="1118"/>
    </row>
    <row r="3" spans="1:109" s="26" customFormat="1">
      <c r="A3" s="49"/>
      <c r="B3" s="62" t="s">
        <v>6</v>
      </c>
      <c r="C3" s="50" t="s">
        <v>57</v>
      </c>
      <c r="D3" s="51" t="s">
        <v>3</v>
      </c>
      <c r="E3" s="1293" t="s">
        <v>4</v>
      </c>
      <c r="F3" s="1119" t="s">
        <v>5</v>
      </c>
    </row>
    <row r="4" spans="1:109">
      <c r="A4" s="28"/>
      <c r="B4" s="55"/>
      <c r="C4" s="36"/>
      <c r="D4" s="15"/>
      <c r="E4" s="1294"/>
    </row>
    <row r="5" spans="1:109" s="6" customFormat="1">
      <c r="A5" s="57"/>
      <c r="B5" s="76"/>
      <c r="C5" s="107"/>
      <c r="D5" s="78"/>
      <c r="E5" s="1308"/>
      <c r="F5" s="1128"/>
    </row>
    <row r="6" spans="1:109" s="129" customFormat="1" ht="76.5">
      <c r="A6" s="59" t="s">
        <v>31</v>
      </c>
      <c r="B6" s="91" t="s">
        <v>1146</v>
      </c>
      <c r="C6" s="7"/>
      <c r="D6" s="15"/>
      <c r="E6" s="1291"/>
      <c r="F6" s="1117"/>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row>
    <row r="7" spans="1:109" s="129" customFormat="1">
      <c r="A7" s="59"/>
      <c r="B7" s="91" t="s">
        <v>60</v>
      </c>
      <c r="C7" s="8"/>
      <c r="D7" s="5"/>
      <c r="E7" s="1291"/>
      <c r="F7" s="1117"/>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row>
    <row r="8" spans="1:109" s="129" customFormat="1">
      <c r="A8" s="59"/>
      <c r="B8" s="91"/>
      <c r="C8" s="8"/>
      <c r="D8" s="5"/>
      <c r="E8" s="1291"/>
      <c r="F8" s="1117"/>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row>
    <row r="9" spans="1:109" s="129" customFormat="1">
      <c r="A9" s="59" t="s">
        <v>38</v>
      </c>
      <c r="B9" s="91" t="s">
        <v>837</v>
      </c>
      <c r="C9" s="8" t="s">
        <v>0</v>
      </c>
      <c r="D9" s="24">
        <v>260</v>
      </c>
      <c r="E9" s="1300">
        <v>0</v>
      </c>
      <c r="F9" s="1120">
        <f>+D9*E9</f>
        <v>0</v>
      </c>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row>
    <row r="10" spans="1:109" s="129" customFormat="1">
      <c r="A10" s="59"/>
      <c r="B10" s="91"/>
      <c r="C10" s="8"/>
      <c r="D10" s="5"/>
      <c r="E10" s="1291"/>
      <c r="F10" s="1117"/>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row>
    <row r="11" spans="1:109" s="129" customFormat="1">
      <c r="A11" s="59" t="s">
        <v>39</v>
      </c>
      <c r="B11" s="91" t="s">
        <v>715</v>
      </c>
      <c r="C11" s="8" t="s">
        <v>0</v>
      </c>
      <c r="D11" s="24">
        <f>5700+60</f>
        <v>5760</v>
      </c>
      <c r="E11" s="1300">
        <v>0</v>
      </c>
      <c r="F11" s="1120">
        <f>+D11*E11</f>
        <v>0</v>
      </c>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row>
    <row r="12" spans="1:109" s="129" customFormat="1">
      <c r="A12" s="59"/>
      <c r="B12" s="91"/>
      <c r="C12" s="8"/>
      <c r="D12" s="5"/>
      <c r="E12" s="1291"/>
      <c r="F12" s="1117"/>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row>
    <row r="13" spans="1:109" s="6" customFormat="1">
      <c r="A13" s="57" t="s">
        <v>40</v>
      </c>
      <c r="B13" s="1290" t="s">
        <v>716</v>
      </c>
      <c r="C13" s="8" t="s">
        <v>0</v>
      </c>
      <c r="D13" s="24">
        <f>3900+920+110</f>
        <v>4930</v>
      </c>
      <c r="E13" s="1300">
        <v>0</v>
      </c>
      <c r="F13" s="1120">
        <f>+D13*E13</f>
        <v>0</v>
      </c>
    </row>
    <row r="14" spans="1:109" s="6" customFormat="1">
      <c r="A14" s="57"/>
      <c r="B14" s="1290"/>
      <c r="C14" s="8"/>
      <c r="D14" s="24"/>
      <c r="E14" s="1300"/>
      <c r="F14" s="1120"/>
    </row>
    <row r="15" spans="1:109" s="6" customFormat="1">
      <c r="A15" s="57"/>
      <c r="B15" s="1290"/>
      <c r="C15" s="8"/>
      <c r="D15" s="24"/>
      <c r="E15" s="1300"/>
      <c r="F15" s="1120"/>
    </row>
    <row r="16" spans="1:109" s="129" customFormat="1" ht="57.6" customHeight="1">
      <c r="A16" s="59" t="s">
        <v>32</v>
      </c>
      <c r="B16" s="91" t="s">
        <v>1220</v>
      </c>
      <c r="C16" s="8" t="s">
        <v>0</v>
      </c>
      <c r="D16" s="15">
        <f>460+320+680</f>
        <v>1460</v>
      </c>
      <c r="E16" s="1291">
        <v>0</v>
      </c>
      <c r="F16" s="1117">
        <f>+E16*D16</f>
        <v>0</v>
      </c>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row>
    <row r="17" spans="1:7">
      <c r="E17" s="1300"/>
    </row>
    <row r="18" spans="1:7">
      <c r="E18" s="1300"/>
    </row>
    <row r="19" spans="1:7" ht="38.25">
      <c r="A19" s="106" t="s">
        <v>33</v>
      </c>
      <c r="B19" s="139" t="s">
        <v>77</v>
      </c>
      <c r="C19" s="65" t="s">
        <v>1</v>
      </c>
      <c r="D19" s="24">
        <v>3411</v>
      </c>
      <c r="E19" s="1300">
        <v>0</v>
      </c>
      <c r="F19" s="1120">
        <f>+D19*E19</f>
        <v>0</v>
      </c>
    </row>
    <row r="20" spans="1:7">
      <c r="A20" s="106"/>
      <c r="B20" s="139"/>
      <c r="C20" s="65"/>
    </row>
    <row r="21" spans="1:7">
      <c r="A21" s="106"/>
      <c r="B21" s="139"/>
      <c r="C21" s="65"/>
    </row>
    <row r="22" spans="1:7" ht="38.25">
      <c r="A22" s="106" t="s">
        <v>34</v>
      </c>
      <c r="B22" s="139" t="s">
        <v>838</v>
      </c>
      <c r="C22" s="65" t="s">
        <v>7</v>
      </c>
      <c r="D22" s="24">
        <v>3</v>
      </c>
      <c r="E22" s="1304">
        <v>0</v>
      </c>
      <c r="F22" s="1275">
        <f>+D22*E22</f>
        <v>0</v>
      </c>
    </row>
    <row r="23" spans="1:7" s="56" customFormat="1">
      <c r="A23" s="123"/>
      <c r="B23" s="124"/>
      <c r="C23" s="125"/>
      <c r="D23" s="126"/>
      <c r="E23" s="1310"/>
      <c r="F23" s="1125"/>
    </row>
    <row r="24" spans="1:7" s="61" customFormat="1">
      <c r="A24" s="106"/>
      <c r="B24" s="127"/>
      <c r="C24" s="65"/>
      <c r="D24" s="38"/>
      <c r="E24" s="1300"/>
      <c r="F24" s="1121"/>
    </row>
    <row r="25" spans="1:7" s="30" customFormat="1" ht="13.5" thickBot="1">
      <c r="A25" s="68"/>
      <c r="B25" s="69" t="s">
        <v>75</v>
      </c>
      <c r="C25" s="70"/>
      <c r="D25" s="71"/>
      <c r="E25" s="1303"/>
      <c r="F25" s="1126">
        <f>ROUND(SUM(F2:F24),2)</f>
        <v>0</v>
      </c>
      <c r="G25" s="128"/>
    </row>
    <row r="26" spans="1:7" ht="13.5" thickTop="1"/>
  </sheetData>
  <sheetProtection algorithmName="SHA-512" hashValue="xhKHmVDPgF2UuOiJnQ1p3HaAaR36nNKRkGgcr/gtDAUcqL/UoTOQigas2zrlhPoCWaGbl+CIAjX42I7bLMo0Ug==" saltValue="pOBWn8hJlU6DugzzKl3RbQ=="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22">
    <tabColor theme="7" tint="0.59999389629810485"/>
  </sheetPr>
  <dimension ref="A1:G326"/>
  <sheetViews>
    <sheetView view="pageBreakPreview" topLeftCell="A307" zoomScale="115" zoomScaleSheetLayoutView="115" workbookViewId="0">
      <selection activeCell="E310" sqref="E310"/>
    </sheetView>
  </sheetViews>
  <sheetFormatPr defaultColWidth="9.140625" defaultRowHeight="12.75"/>
  <cols>
    <col min="1" max="1" width="5" style="27" bestFit="1" customWidth="1"/>
    <col min="2" max="2" width="39.85546875" style="139" customWidth="1"/>
    <col min="3" max="3" width="5.42578125" style="37" bestFit="1" customWidth="1"/>
    <col min="4" max="4" width="10.5703125" style="24" bestFit="1" customWidth="1"/>
    <col min="5" max="5" width="14.28515625" style="1304" bestFit="1" customWidth="1"/>
    <col min="6" max="6" width="13" style="1120" customWidth="1"/>
    <col min="7" max="16384" width="9.140625" style="25"/>
  </cols>
  <sheetData>
    <row r="1" spans="1:6" s="6" customFormat="1">
      <c r="A1" s="17" t="s">
        <v>678</v>
      </c>
      <c r="B1" s="17" t="s">
        <v>1252</v>
      </c>
      <c r="C1" s="8"/>
      <c r="D1" s="15"/>
      <c r="E1" s="1291"/>
      <c r="F1" s="1117"/>
    </row>
    <row r="2" spans="1:6" s="6" customFormat="1" ht="13.5" thickBot="1">
      <c r="A2" s="54"/>
      <c r="B2" s="52"/>
      <c r="C2" s="47"/>
      <c r="D2" s="48"/>
      <c r="E2" s="1292"/>
      <c r="F2" s="1118"/>
    </row>
    <row r="3" spans="1:6" s="26" customFormat="1">
      <c r="A3" s="49"/>
      <c r="B3" s="62" t="s">
        <v>6</v>
      </c>
      <c r="C3" s="50" t="s">
        <v>57</v>
      </c>
      <c r="D3" s="51" t="s">
        <v>3</v>
      </c>
      <c r="E3" s="1293" t="s">
        <v>4</v>
      </c>
      <c r="F3" s="1119" t="s">
        <v>5</v>
      </c>
    </row>
    <row r="4" spans="1:6">
      <c r="A4" s="28"/>
      <c r="B4" s="55"/>
      <c r="C4" s="36"/>
      <c r="D4" s="15"/>
      <c r="E4" s="1294"/>
    </row>
    <row r="5" spans="1:6" s="136" customFormat="1">
      <c r="A5" s="133"/>
      <c r="B5" s="134"/>
      <c r="C5" s="135"/>
      <c r="D5" s="103"/>
      <c r="E5" s="1360"/>
      <c r="F5" s="1139"/>
    </row>
    <row r="6" spans="1:6" s="6" customFormat="1">
      <c r="A6" s="57" t="s">
        <v>31</v>
      </c>
      <c r="B6" s="76" t="s">
        <v>839</v>
      </c>
      <c r="C6" s="107"/>
      <c r="D6" s="78"/>
      <c r="E6" s="1308"/>
      <c r="F6" s="1128"/>
    </row>
    <row r="8" spans="1:6" s="145" customFormat="1" ht="25.5">
      <c r="A8" s="145" t="s">
        <v>38</v>
      </c>
      <c r="B8" s="211" t="s">
        <v>860</v>
      </c>
      <c r="C8" s="223"/>
      <c r="D8" s="224"/>
      <c r="E8" s="1362"/>
      <c r="F8" s="1140"/>
    </row>
    <row r="9" spans="1:6" s="145" customFormat="1" ht="38.25">
      <c r="B9" s="1290" t="s">
        <v>861</v>
      </c>
      <c r="C9" s="223"/>
      <c r="D9" s="224"/>
      <c r="E9" s="1362"/>
      <c r="F9" s="1140"/>
    </row>
    <row r="10" spans="1:6" s="145" customFormat="1">
      <c r="B10" s="1290" t="s">
        <v>862</v>
      </c>
      <c r="C10" s="223"/>
      <c r="D10" s="224"/>
      <c r="E10" s="1362"/>
      <c r="F10" s="1140"/>
    </row>
    <row r="11" spans="1:6" s="145" customFormat="1" ht="25.5">
      <c r="B11" s="1290" t="s">
        <v>863</v>
      </c>
      <c r="C11" s="223"/>
      <c r="D11" s="224"/>
      <c r="E11" s="1362"/>
      <c r="F11" s="1140"/>
    </row>
    <row r="12" spans="1:6" s="145" customFormat="1">
      <c r="B12" s="1290" t="s">
        <v>864</v>
      </c>
      <c r="C12" s="223"/>
      <c r="D12" s="224"/>
      <c r="E12" s="1362"/>
      <c r="F12" s="1140"/>
    </row>
    <row r="13" spans="1:6" s="145" customFormat="1" ht="25.5">
      <c r="B13" s="1290" t="s">
        <v>865</v>
      </c>
      <c r="C13" s="223"/>
      <c r="D13" s="224"/>
      <c r="E13" s="1362"/>
      <c r="F13" s="1140"/>
    </row>
    <row r="14" spans="1:6" s="145" customFormat="1">
      <c r="B14" s="1290" t="s">
        <v>866</v>
      </c>
      <c r="C14" s="223"/>
      <c r="D14" s="224"/>
      <c r="E14" s="1362"/>
      <c r="F14" s="1140"/>
    </row>
    <row r="15" spans="1:6" s="145" customFormat="1">
      <c r="B15" s="1290" t="s">
        <v>867</v>
      </c>
      <c r="C15" s="223"/>
      <c r="D15" s="224"/>
      <c r="E15" s="1362"/>
      <c r="F15" s="1140"/>
    </row>
    <row r="16" spans="1:6" s="145" customFormat="1" ht="25.5">
      <c r="B16" s="1290" t="s">
        <v>868</v>
      </c>
      <c r="C16" s="223"/>
      <c r="D16" s="224"/>
      <c r="E16" s="1362"/>
      <c r="F16" s="1140"/>
    </row>
    <row r="17" spans="2:6" s="145" customFormat="1">
      <c r="B17" s="1290" t="s">
        <v>869</v>
      </c>
      <c r="C17" s="223"/>
      <c r="D17" s="224"/>
      <c r="E17" s="1362"/>
      <c r="F17" s="1140"/>
    </row>
    <row r="18" spans="2:6" s="145" customFormat="1" ht="25.5">
      <c r="B18" s="1290" t="s">
        <v>870</v>
      </c>
      <c r="C18" s="223"/>
      <c r="D18" s="224"/>
      <c r="E18" s="1362"/>
      <c r="F18" s="1140"/>
    </row>
    <row r="19" spans="2:6" s="145" customFormat="1">
      <c r="B19" s="1290" t="s">
        <v>871</v>
      </c>
      <c r="C19" s="223"/>
      <c r="D19" s="224"/>
      <c r="E19" s="1362"/>
      <c r="F19" s="1140"/>
    </row>
    <row r="20" spans="2:6" s="145" customFormat="1">
      <c r="B20" s="1290" t="s">
        <v>872</v>
      </c>
      <c r="C20" s="223"/>
      <c r="D20" s="224"/>
      <c r="E20" s="1362"/>
      <c r="F20" s="1140"/>
    </row>
    <row r="21" spans="2:6" s="145" customFormat="1" ht="306">
      <c r="B21" s="1290" t="s">
        <v>8790</v>
      </c>
      <c r="C21" s="223"/>
      <c r="D21" s="224"/>
      <c r="E21" s="1362"/>
      <c r="F21" s="1140"/>
    </row>
    <row r="22" spans="2:6" s="145" customFormat="1" ht="196.5" customHeight="1">
      <c r="B22" s="1290" t="s">
        <v>8791</v>
      </c>
      <c r="C22" s="223"/>
      <c r="D22" s="224"/>
      <c r="E22" s="1362"/>
      <c r="F22" s="1140"/>
    </row>
    <row r="23" spans="2:6" s="145" customFormat="1" ht="216.75">
      <c r="B23" s="1290" t="s">
        <v>1273</v>
      </c>
      <c r="C23" s="223"/>
      <c r="D23" s="224"/>
      <c r="E23" s="1362"/>
      <c r="F23" s="1140"/>
    </row>
    <row r="24" spans="2:6" s="145" customFormat="1" ht="114.75">
      <c r="B24" s="1290" t="s">
        <v>873</v>
      </c>
      <c r="C24" s="223"/>
      <c r="D24" s="224"/>
      <c r="E24" s="1362"/>
      <c r="F24" s="1140"/>
    </row>
    <row r="25" spans="2:6" s="145" customFormat="1" ht="102">
      <c r="B25" s="1290" t="s">
        <v>874</v>
      </c>
      <c r="C25" s="223"/>
      <c r="D25" s="224"/>
      <c r="E25" s="1362"/>
      <c r="F25" s="1140"/>
    </row>
    <row r="26" spans="2:6" s="145" customFormat="1" ht="191.25">
      <c r="B26" s="1290" t="s">
        <v>875</v>
      </c>
      <c r="C26" s="223"/>
      <c r="D26" s="224"/>
      <c r="E26" s="1362"/>
      <c r="F26" s="1140"/>
    </row>
    <row r="27" spans="2:6" s="145" customFormat="1" ht="38.25">
      <c r="B27" s="1290" t="s">
        <v>876</v>
      </c>
      <c r="C27" s="223"/>
      <c r="D27" s="224"/>
      <c r="E27" s="1362"/>
      <c r="F27" s="1140"/>
    </row>
    <row r="28" spans="2:6" s="145" customFormat="1">
      <c r="B28" s="1290" t="s">
        <v>877</v>
      </c>
      <c r="C28" s="223"/>
      <c r="D28" s="224"/>
      <c r="E28" s="1362"/>
      <c r="F28" s="1140"/>
    </row>
    <row r="29" spans="2:6" s="145" customFormat="1" ht="38.25">
      <c r="B29" s="1290" t="s">
        <v>878</v>
      </c>
      <c r="C29" s="223"/>
      <c r="D29" s="224"/>
      <c r="E29" s="1362"/>
      <c r="F29" s="1140"/>
    </row>
    <row r="30" spans="2:6" s="145" customFormat="1" ht="51">
      <c r="B30" s="1290" t="s">
        <v>879</v>
      </c>
      <c r="C30" s="223"/>
      <c r="D30" s="224"/>
      <c r="E30" s="1362"/>
      <c r="F30" s="1140"/>
    </row>
    <row r="31" spans="2:6" s="145" customFormat="1">
      <c r="B31" s="1290" t="s">
        <v>880</v>
      </c>
      <c r="C31" s="223"/>
      <c r="D31" s="224"/>
      <c r="E31" s="1362"/>
      <c r="F31" s="1140"/>
    </row>
    <row r="32" spans="2:6" s="145" customFormat="1" ht="38.25">
      <c r="B32" s="1290" t="s">
        <v>881</v>
      </c>
      <c r="C32" s="223"/>
      <c r="D32" s="224"/>
      <c r="E32" s="1362"/>
      <c r="F32" s="1140"/>
    </row>
    <row r="33" spans="2:6" s="145" customFormat="1" ht="38.25">
      <c r="B33" s="1290" t="s">
        <v>882</v>
      </c>
      <c r="C33" s="223"/>
      <c r="D33" s="224"/>
      <c r="E33" s="1362"/>
      <c r="F33" s="1140"/>
    </row>
    <row r="34" spans="2:6" s="145" customFormat="1" ht="38.25">
      <c r="B34" s="1290" t="s">
        <v>883</v>
      </c>
      <c r="C34" s="223"/>
      <c r="D34" s="224"/>
      <c r="E34" s="1362"/>
      <c r="F34" s="1140"/>
    </row>
    <row r="35" spans="2:6" s="145" customFormat="1">
      <c r="B35" s="1290" t="s">
        <v>884</v>
      </c>
      <c r="C35" s="223"/>
      <c r="D35" s="224"/>
      <c r="E35" s="1362"/>
      <c r="F35" s="1140"/>
    </row>
    <row r="36" spans="2:6" s="145" customFormat="1" ht="25.5">
      <c r="B36" s="1290" t="s">
        <v>885</v>
      </c>
      <c r="C36" s="223"/>
      <c r="D36" s="224"/>
      <c r="E36" s="1362"/>
      <c r="F36" s="1140"/>
    </row>
    <row r="37" spans="2:6" s="145" customFormat="1">
      <c r="B37" s="1290" t="s">
        <v>886</v>
      </c>
      <c r="C37" s="223"/>
      <c r="D37" s="224"/>
      <c r="E37" s="1362"/>
      <c r="F37" s="1140"/>
    </row>
    <row r="38" spans="2:6" s="145" customFormat="1">
      <c r="B38" s="1290" t="s">
        <v>887</v>
      </c>
      <c r="C38" s="223"/>
      <c r="D38" s="224"/>
      <c r="E38" s="1362"/>
      <c r="F38" s="1140"/>
    </row>
    <row r="39" spans="2:6" s="145" customFormat="1">
      <c r="B39" s="1290" t="s">
        <v>888</v>
      </c>
      <c r="C39" s="223"/>
      <c r="D39" s="224"/>
      <c r="E39" s="1362"/>
      <c r="F39" s="1140"/>
    </row>
    <row r="40" spans="2:6" s="145" customFormat="1" ht="153">
      <c r="B40" s="1290" t="s">
        <v>889</v>
      </c>
      <c r="C40" s="223"/>
      <c r="D40" s="224"/>
      <c r="E40" s="1362"/>
      <c r="F40" s="1140"/>
    </row>
    <row r="41" spans="2:6" s="145" customFormat="1" ht="25.5">
      <c r="B41" s="1290" t="s">
        <v>890</v>
      </c>
      <c r="C41" s="223" t="s">
        <v>14</v>
      </c>
      <c r="D41" s="224">
        <v>2</v>
      </c>
      <c r="E41" s="1362">
        <v>0</v>
      </c>
      <c r="F41" s="1140">
        <f>+D41*E41</f>
        <v>0</v>
      </c>
    </row>
    <row r="42" spans="2:6" s="145" customFormat="1">
      <c r="B42" s="1290"/>
      <c r="C42" s="223"/>
      <c r="D42" s="224"/>
      <c r="E42" s="1362"/>
      <c r="F42" s="1140"/>
    </row>
    <row r="43" spans="2:6" s="145" customFormat="1">
      <c r="B43" s="1290"/>
      <c r="C43" s="223"/>
      <c r="D43" s="224"/>
      <c r="E43" s="1362"/>
      <c r="F43" s="1140"/>
    </row>
    <row r="44" spans="2:6" s="145" customFormat="1" ht="25.5">
      <c r="B44" s="211" t="s">
        <v>891</v>
      </c>
      <c r="E44" s="1364"/>
      <c r="F44" s="1142"/>
    </row>
    <row r="45" spans="2:6" s="145" customFormat="1" ht="38.25">
      <c r="B45" s="1290" t="s">
        <v>892</v>
      </c>
      <c r="C45" s="223"/>
      <c r="D45" s="224"/>
      <c r="E45" s="1362"/>
      <c r="F45" s="1140"/>
    </row>
    <row r="46" spans="2:6" s="145" customFormat="1">
      <c r="B46" s="1290" t="s">
        <v>893</v>
      </c>
      <c r="C46" s="223"/>
      <c r="D46" s="224"/>
      <c r="E46" s="1362"/>
      <c r="F46" s="1140"/>
    </row>
    <row r="47" spans="2:6" s="145" customFormat="1" ht="25.5">
      <c r="B47" s="1290" t="s">
        <v>863</v>
      </c>
      <c r="C47" s="223"/>
      <c r="D47" s="224"/>
      <c r="E47" s="1362"/>
      <c r="F47" s="1140"/>
    </row>
    <row r="48" spans="2:6" s="145" customFormat="1">
      <c r="B48" s="1290" t="s">
        <v>864</v>
      </c>
      <c r="C48" s="223"/>
      <c r="D48" s="224"/>
      <c r="E48" s="1362"/>
      <c r="F48" s="1140"/>
    </row>
    <row r="49" spans="2:6" s="145" customFormat="1" ht="25.5">
      <c r="B49" s="1290" t="s">
        <v>865</v>
      </c>
      <c r="C49" s="223"/>
      <c r="D49" s="224"/>
      <c r="E49" s="1362"/>
      <c r="F49" s="1140"/>
    </row>
    <row r="50" spans="2:6" s="145" customFormat="1">
      <c r="B50" s="1290" t="s">
        <v>866</v>
      </c>
      <c r="C50" s="223"/>
      <c r="D50" s="224"/>
      <c r="E50" s="1362"/>
      <c r="F50" s="1140"/>
    </row>
    <row r="51" spans="2:6" s="145" customFormat="1" ht="25.5">
      <c r="B51" s="1290" t="s">
        <v>894</v>
      </c>
      <c r="C51" s="223"/>
      <c r="D51" s="224"/>
      <c r="E51" s="1362"/>
      <c r="F51" s="1140"/>
    </row>
    <row r="52" spans="2:6" s="145" customFormat="1" ht="25.5">
      <c r="B52" s="1290" t="s">
        <v>868</v>
      </c>
      <c r="C52" s="223"/>
      <c r="D52" s="224"/>
      <c r="E52" s="1362"/>
      <c r="F52" s="1140"/>
    </row>
    <row r="53" spans="2:6" s="145" customFormat="1">
      <c r="B53" s="1290" t="s">
        <v>869</v>
      </c>
      <c r="C53" s="223"/>
      <c r="D53" s="224"/>
      <c r="E53" s="1362"/>
      <c r="F53" s="1140"/>
    </row>
    <row r="54" spans="2:6" s="145" customFormat="1" ht="38.25">
      <c r="B54" s="1290" t="s">
        <v>895</v>
      </c>
      <c r="C54" s="223"/>
      <c r="D54" s="224"/>
      <c r="E54" s="1362"/>
      <c r="F54" s="1140"/>
    </row>
    <row r="55" spans="2:6" s="145" customFormat="1">
      <c r="B55" s="1290" t="s">
        <v>896</v>
      </c>
      <c r="C55" s="223"/>
      <c r="D55" s="224"/>
      <c r="E55" s="1362"/>
      <c r="F55" s="1140"/>
    </row>
    <row r="56" spans="2:6" s="145" customFormat="1">
      <c r="B56" s="1290" t="s">
        <v>897</v>
      </c>
      <c r="C56" s="223"/>
      <c r="D56" s="224"/>
      <c r="E56" s="1362"/>
      <c r="F56" s="1140"/>
    </row>
    <row r="57" spans="2:6" s="145" customFormat="1" ht="306">
      <c r="B57" s="1290" t="s">
        <v>8792</v>
      </c>
      <c r="C57" s="223"/>
      <c r="D57" s="224"/>
      <c r="E57" s="1362"/>
      <c r="F57" s="1140"/>
    </row>
    <row r="58" spans="2:6" s="145" customFormat="1" ht="201" customHeight="1">
      <c r="B58" s="1290" t="s">
        <v>8791</v>
      </c>
      <c r="C58" s="223"/>
      <c r="D58" s="224"/>
      <c r="E58" s="1362"/>
      <c r="F58" s="1140"/>
    </row>
    <row r="59" spans="2:6" s="145" customFormat="1" ht="216.75">
      <c r="B59" s="1290" t="s">
        <v>1272</v>
      </c>
      <c r="C59" s="223"/>
      <c r="D59" s="224"/>
      <c r="E59" s="1362"/>
      <c r="F59" s="1140"/>
    </row>
    <row r="60" spans="2:6" s="145" customFormat="1" ht="114.75">
      <c r="B60" s="1290" t="s">
        <v>898</v>
      </c>
      <c r="C60" s="223"/>
      <c r="D60" s="224"/>
      <c r="E60" s="1362"/>
      <c r="F60" s="1140"/>
    </row>
    <row r="61" spans="2:6" s="145" customFormat="1" ht="102">
      <c r="B61" s="1290" t="s">
        <v>899</v>
      </c>
      <c r="C61" s="223"/>
      <c r="D61" s="224"/>
      <c r="E61" s="1362"/>
      <c r="F61" s="1140"/>
    </row>
    <row r="62" spans="2:6" s="145" customFormat="1" ht="191.25">
      <c r="B62" s="1290" t="s">
        <v>900</v>
      </c>
      <c r="C62" s="223"/>
      <c r="D62" s="224"/>
      <c r="E62" s="1362"/>
      <c r="F62" s="1140"/>
    </row>
    <row r="63" spans="2:6" s="145" customFormat="1" ht="38.25">
      <c r="B63" s="1290" t="s">
        <v>901</v>
      </c>
      <c r="C63" s="223"/>
      <c r="D63" s="224"/>
      <c r="E63" s="1362"/>
      <c r="F63" s="1140"/>
    </row>
    <row r="64" spans="2:6" s="145" customFormat="1">
      <c r="B64" s="1290" t="s">
        <v>902</v>
      </c>
      <c r="C64" s="223"/>
      <c r="D64" s="224"/>
      <c r="E64" s="1362"/>
      <c r="F64" s="1140"/>
    </row>
    <row r="65" spans="1:6" s="145" customFormat="1" ht="38.25">
      <c r="B65" s="1290" t="s">
        <v>903</v>
      </c>
      <c r="C65" s="223"/>
      <c r="D65" s="224"/>
      <c r="E65" s="1362"/>
      <c r="F65" s="1140"/>
    </row>
    <row r="66" spans="1:6" s="145" customFormat="1" ht="38.25">
      <c r="B66" s="1290" t="s">
        <v>904</v>
      </c>
      <c r="C66" s="223"/>
      <c r="D66" s="224"/>
      <c r="E66" s="1362"/>
      <c r="F66" s="1140"/>
    </row>
    <row r="67" spans="1:6" s="145" customFormat="1">
      <c r="B67" s="1290" t="s">
        <v>880</v>
      </c>
      <c r="C67" s="223"/>
      <c r="D67" s="224"/>
      <c r="E67" s="1362"/>
      <c r="F67" s="1140"/>
    </row>
    <row r="68" spans="1:6" s="145" customFormat="1" ht="89.25">
      <c r="B68" s="1290" t="s">
        <v>905</v>
      </c>
      <c r="C68" s="223"/>
      <c r="D68" s="224"/>
      <c r="E68" s="1362"/>
      <c r="F68" s="1140"/>
    </row>
    <row r="69" spans="1:6" s="145" customFormat="1" ht="38.25">
      <c r="B69" s="1290" t="s">
        <v>906</v>
      </c>
      <c r="C69" s="223"/>
      <c r="D69" s="224"/>
      <c r="E69" s="1362"/>
      <c r="F69" s="1140"/>
    </row>
    <row r="70" spans="1:6" s="145" customFormat="1" ht="38.25">
      <c r="B70" s="1290" t="s">
        <v>883</v>
      </c>
      <c r="C70" s="223"/>
      <c r="D70" s="224"/>
      <c r="E70" s="1362"/>
      <c r="F70" s="1140"/>
    </row>
    <row r="71" spans="1:6" s="145" customFormat="1">
      <c r="B71" s="1290" t="s">
        <v>884</v>
      </c>
      <c r="C71" s="223"/>
      <c r="D71" s="224"/>
      <c r="E71" s="1362"/>
      <c r="F71" s="1140"/>
    </row>
    <row r="72" spans="1:6" s="145" customFormat="1" ht="25.5">
      <c r="B72" s="1290" t="s">
        <v>885</v>
      </c>
      <c r="C72" s="223"/>
      <c r="D72" s="224"/>
      <c r="E72" s="1362"/>
      <c r="F72" s="1140"/>
    </row>
    <row r="73" spans="1:6" s="145" customFormat="1">
      <c r="B73" s="1290" t="s">
        <v>907</v>
      </c>
      <c r="C73" s="223"/>
      <c r="D73" s="224"/>
      <c r="E73" s="1362"/>
      <c r="F73" s="1140"/>
    </row>
    <row r="74" spans="1:6" s="145" customFormat="1">
      <c r="B74" s="1290" t="s">
        <v>887</v>
      </c>
      <c r="C74" s="223"/>
      <c r="D74" s="224"/>
      <c r="E74" s="1362"/>
      <c r="F74" s="1140"/>
    </row>
    <row r="75" spans="1:6" s="145" customFormat="1">
      <c r="B75" s="1290" t="s">
        <v>908</v>
      </c>
      <c r="C75" s="223"/>
      <c r="D75" s="224"/>
      <c r="E75" s="1362"/>
      <c r="F75" s="1140"/>
    </row>
    <row r="76" spans="1:6" s="145" customFormat="1" ht="153">
      <c r="B76" s="1290" t="s">
        <v>889</v>
      </c>
      <c r="C76" s="223"/>
      <c r="D76" s="224"/>
      <c r="E76" s="1362"/>
      <c r="F76" s="1140"/>
    </row>
    <row r="77" spans="1:6" s="145" customFormat="1" ht="25.5">
      <c r="B77" s="1290" t="s">
        <v>890</v>
      </c>
      <c r="C77" s="223" t="s">
        <v>14</v>
      </c>
      <c r="D77" s="224">
        <v>2</v>
      </c>
      <c r="E77" s="1357">
        <v>0</v>
      </c>
      <c r="F77" s="1140">
        <f>+D77*E77</f>
        <v>0</v>
      </c>
    </row>
    <row r="78" spans="1:6" s="145" customFormat="1">
      <c r="B78" s="1290"/>
      <c r="C78" s="223"/>
      <c r="D78" s="224"/>
      <c r="E78" s="1362"/>
      <c r="F78" s="1140"/>
    </row>
    <row r="79" spans="1:6" s="145" customFormat="1">
      <c r="B79" s="1290"/>
      <c r="C79" s="223"/>
      <c r="D79" s="224"/>
      <c r="E79" s="1362"/>
      <c r="F79" s="1140"/>
    </row>
    <row r="80" spans="1:6" s="145" customFormat="1" ht="38.25">
      <c r="A80" s="145" t="s">
        <v>32</v>
      </c>
      <c r="B80" s="1290" t="s">
        <v>1254</v>
      </c>
      <c r="C80" s="223"/>
      <c r="D80" s="224"/>
      <c r="E80" s="1362"/>
      <c r="F80" s="1140"/>
    </row>
    <row r="81" spans="1:6" s="145" customFormat="1">
      <c r="B81" s="1290" t="s">
        <v>1255</v>
      </c>
      <c r="C81" s="223"/>
      <c r="D81" s="224"/>
      <c r="E81" s="1362"/>
      <c r="F81" s="1140"/>
    </row>
    <row r="82" spans="1:6" s="145" customFormat="1">
      <c r="B82" s="1290" t="s">
        <v>1256</v>
      </c>
      <c r="C82" s="223"/>
      <c r="D82" s="224"/>
      <c r="E82" s="1362"/>
      <c r="F82" s="1140"/>
    </row>
    <row r="83" spans="1:6" s="145" customFormat="1" ht="114.75">
      <c r="B83" s="1290" t="s">
        <v>8793</v>
      </c>
      <c r="C83" s="223"/>
      <c r="D83" s="224"/>
      <c r="E83" s="1362"/>
      <c r="F83" s="1140"/>
    </row>
    <row r="84" spans="1:6" s="145" customFormat="1" ht="38.25">
      <c r="B84" s="1290" t="s">
        <v>1257</v>
      </c>
      <c r="C84" s="223" t="s">
        <v>7</v>
      </c>
      <c r="D84" s="224">
        <v>1</v>
      </c>
      <c r="E84" s="1362">
        <v>0</v>
      </c>
      <c r="F84" s="1140">
        <f>+D84*E84</f>
        <v>0</v>
      </c>
    </row>
    <row r="85" spans="1:6" s="56" customFormat="1">
      <c r="A85" s="123"/>
      <c r="B85" s="795"/>
      <c r="C85" s="125"/>
      <c r="D85" s="126"/>
      <c r="E85" s="1310"/>
      <c r="F85" s="1125"/>
    </row>
    <row r="86" spans="1:6" s="61" customFormat="1">
      <c r="A86" s="106"/>
      <c r="B86" s="127"/>
      <c r="C86" s="65"/>
      <c r="D86" s="38"/>
      <c r="E86" s="1300"/>
      <c r="F86" s="1121"/>
    </row>
    <row r="87" spans="1:6" s="61" customFormat="1" ht="25.5">
      <c r="A87" s="106" t="s">
        <v>1280</v>
      </c>
      <c r="B87" s="1290" t="s">
        <v>1274</v>
      </c>
      <c r="C87" s="65"/>
      <c r="D87" s="38"/>
      <c r="E87" s="1300"/>
      <c r="F87" s="1121"/>
    </row>
    <row r="88" spans="1:6" s="61" customFormat="1">
      <c r="A88" s="106"/>
      <c r="B88" s="1290"/>
      <c r="C88" s="65"/>
      <c r="D88" s="38"/>
      <c r="E88" s="1300"/>
      <c r="F88" s="1121"/>
    </row>
    <row r="89" spans="1:6" s="61" customFormat="1">
      <c r="A89" s="106"/>
      <c r="B89" s="1290" t="s">
        <v>1275</v>
      </c>
      <c r="C89" s="65"/>
      <c r="D89" s="38"/>
      <c r="E89" s="1300"/>
      <c r="F89" s="1121"/>
    </row>
    <row r="90" spans="1:6" s="61" customFormat="1" ht="38.25">
      <c r="A90" s="106"/>
      <c r="B90" s="1290" t="s">
        <v>1276</v>
      </c>
      <c r="C90" s="65"/>
      <c r="D90" s="38"/>
      <c r="E90" s="1300"/>
      <c r="F90" s="1121"/>
    </row>
    <row r="91" spans="1:6" s="61" customFormat="1" ht="25.5">
      <c r="A91" s="106"/>
      <c r="B91" s="1290" t="s">
        <v>1277</v>
      </c>
      <c r="C91" s="65"/>
      <c r="D91" s="38"/>
      <c r="E91" s="1300"/>
      <c r="F91" s="1121"/>
    </row>
    <row r="92" spans="1:6" s="61" customFormat="1">
      <c r="A92" s="106"/>
      <c r="B92" s="1290" t="s">
        <v>1278</v>
      </c>
      <c r="C92" s="65"/>
      <c r="D92" s="38"/>
      <c r="E92" s="1300"/>
      <c r="F92" s="1121"/>
    </row>
    <row r="93" spans="1:6" s="61" customFormat="1" ht="25.5">
      <c r="A93" s="106"/>
      <c r="B93" s="1290" t="s">
        <v>1279</v>
      </c>
      <c r="C93" s="65"/>
      <c r="D93" s="38"/>
      <c r="E93" s="1300"/>
      <c r="F93" s="1121"/>
    </row>
    <row r="94" spans="1:6" s="61" customFormat="1">
      <c r="A94" s="106"/>
      <c r="B94" s="127"/>
      <c r="C94" s="65"/>
      <c r="D94" s="38"/>
      <c r="E94" s="1300"/>
      <c r="F94" s="1121"/>
    </row>
    <row r="95" spans="1:6" s="61" customFormat="1">
      <c r="A95" s="106"/>
      <c r="B95" s="1290" t="s">
        <v>1281</v>
      </c>
      <c r="C95" s="65"/>
      <c r="D95" s="38"/>
      <c r="E95" s="1300"/>
      <c r="F95" s="1121"/>
    </row>
    <row r="96" spans="1:6" s="61" customFormat="1" ht="25.5">
      <c r="A96" s="106"/>
      <c r="B96" s="1290" t="s">
        <v>1282</v>
      </c>
      <c r="C96" s="65"/>
      <c r="D96" s="38"/>
      <c r="E96" s="1300"/>
      <c r="F96" s="1121"/>
    </row>
    <row r="97" spans="1:6" s="61" customFormat="1">
      <c r="A97" s="106"/>
      <c r="B97" s="1290"/>
      <c r="C97" s="65"/>
      <c r="D97" s="38"/>
      <c r="E97" s="1300"/>
      <c r="F97" s="1121"/>
    </row>
    <row r="98" spans="1:6" s="61" customFormat="1">
      <c r="A98" s="106"/>
      <c r="B98" s="1290" t="s">
        <v>1283</v>
      </c>
      <c r="C98" s="65"/>
      <c r="D98" s="38"/>
      <c r="E98" s="1300"/>
      <c r="F98" s="1121"/>
    </row>
    <row r="99" spans="1:6" s="61" customFormat="1" ht="25.5">
      <c r="A99" s="106"/>
      <c r="B99" s="1290" t="s">
        <v>1284</v>
      </c>
      <c r="C99" s="65"/>
      <c r="D99" s="38"/>
      <c r="E99" s="1300"/>
      <c r="F99" s="1121"/>
    </row>
    <row r="100" spans="1:6" s="61" customFormat="1" ht="25.5">
      <c r="A100" s="106"/>
      <c r="B100" s="1290" t="s">
        <v>1285</v>
      </c>
      <c r="C100" s="65"/>
      <c r="D100" s="38"/>
      <c r="E100" s="1300"/>
      <c r="F100" s="1121"/>
    </row>
    <row r="101" spans="1:6" s="61" customFormat="1" ht="38.25">
      <c r="A101" s="106"/>
      <c r="B101" s="1290" t="s">
        <v>1286</v>
      </c>
      <c r="C101" s="65"/>
      <c r="D101" s="38"/>
      <c r="E101" s="1300"/>
      <c r="F101" s="1121"/>
    </row>
    <row r="102" spans="1:6" s="61" customFormat="1" ht="38.25">
      <c r="A102" s="106"/>
      <c r="B102" s="1290" t="s">
        <v>1287</v>
      </c>
      <c r="C102" s="65"/>
      <c r="D102" s="38"/>
      <c r="E102" s="1300"/>
      <c r="F102" s="1121"/>
    </row>
    <row r="103" spans="1:6" s="61" customFormat="1" ht="25.5">
      <c r="A103" s="106"/>
      <c r="B103" s="1290" t="s">
        <v>1288</v>
      </c>
      <c r="C103" s="65"/>
      <c r="D103" s="38"/>
      <c r="E103" s="1300"/>
      <c r="F103" s="1121"/>
    </row>
    <row r="104" spans="1:6" s="61" customFormat="1" ht="38.25">
      <c r="A104" s="106"/>
      <c r="B104" s="1290" t="s">
        <v>1289</v>
      </c>
      <c r="C104" s="65"/>
      <c r="D104" s="38"/>
      <c r="E104" s="1300"/>
      <c r="F104" s="1121"/>
    </row>
    <row r="105" spans="1:6" s="61" customFormat="1">
      <c r="A105" s="106"/>
      <c r="B105" s="1290" t="s">
        <v>1290</v>
      </c>
      <c r="C105" s="65"/>
      <c r="D105" s="38"/>
      <c r="E105" s="1300"/>
      <c r="F105" s="1121"/>
    </row>
    <row r="106" spans="1:6" s="61" customFormat="1">
      <c r="A106" s="106"/>
      <c r="B106" s="1290"/>
      <c r="C106" s="65"/>
      <c r="D106" s="38"/>
      <c r="E106" s="1300"/>
      <c r="F106" s="1121"/>
    </row>
    <row r="107" spans="1:6" s="61" customFormat="1" ht="25.5">
      <c r="A107" s="106"/>
      <c r="B107" s="1290" t="s">
        <v>1291</v>
      </c>
      <c r="C107" s="65"/>
      <c r="D107" s="38"/>
      <c r="E107" s="1300"/>
      <c r="F107" s="1121"/>
    </row>
    <row r="108" spans="1:6" s="61" customFormat="1" ht="25.5">
      <c r="A108" s="106"/>
      <c r="B108" s="1290" t="s">
        <v>1292</v>
      </c>
      <c r="C108" s="65"/>
      <c r="D108" s="38"/>
      <c r="E108" s="1300"/>
      <c r="F108" s="1121"/>
    </row>
    <row r="109" spans="1:6" s="61" customFormat="1">
      <c r="A109" s="106"/>
      <c r="B109" s="1290" t="s">
        <v>1293</v>
      </c>
      <c r="C109" s="65"/>
      <c r="D109" s="38"/>
      <c r="E109" s="1300"/>
      <c r="F109" s="1121"/>
    </row>
    <row r="110" spans="1:6" s="61" customFormat="1">
      <c r="A110" s="106"/>
      <c r="B110" s="1290"/>
      <c r="C110" s="65"/>
      <c r="D110" s="38"/>
      <c r="E110" s="1300"/>
      <c r="F110" s="1121"/>
    </row>
    <row r="111" spans="1:6" s="61" customFormat="1" ht="25.5">
      <c r="A111" s="106"/>
      <c r="B111" s="1290" t="s">
        <v>1294</v>
      </c>
      <c r="C111" s="65"/>
      <c r="D111" s="38"/>
      <c r="E111" s="1300"/>
      <c r="F111" s="1121"/>
    </row>
    <row r="112" spans="1:6" s="61" customFormat="1" ht="38.25">
      <c r="A112" s="106"/>
      <c r="B112" s="1290" t="s">
        <v>1295</v>
      </c>
      <c r="C112" s="65"/>
      <c r="D112" s="38"/>
      <c r="E112" s="1300"/>
      <c r="F112" s="1121"/>
    </row>
    <row r="113" spans="1:6" s="61" customFormat="1">
      <c r="A113" s="106"/>
      <c r="B113" s="1290" t="s">
        <v>1296</v>
      </c>
      <c r="C113" s="65"/>
      <c r="D113" s="38"/>
      <c r="E113" s="1300"/>
      <c r="F113" s="1121"/>
    </row>
    <row r="114" spans="1:6" s="61" customFormat="1">
      <c r="A114" s="106"/>
      <c r="B114" s="1290"/>
      <c r="C114" s="65"/>
      <c r="D114" s="38"/>
      <c r="E114" s="1300"/>
      <c r="F114" s="1121"/>
    </row>
    <row r="115" spans="1:6" s="61" customFormat="1">
      <c r="A115" s="106"/>
      <c r="B115" s="1290" t="s">
        <v>1297</v>
      </c>
      <c r="C115" s="65"/>
      <c r="D115" s="38"/>
      <c r="E115" s="1300"/>
      <c r="F115" s="1121"/>
    </row>
    <row r="116" spans="1:6" s="61" customFormat="1">
      <c r="A116" s="106"/>
      <c r="B116" s="1290" t="s">
        <v>1298</v>
      </c>
      <c r="C116" s="65"/>
      <c r="D116" s="38"/>
      <c r="E116" s="1300"/>
      <c r="F116" s="1121"/>
    </row>
    <row r="117" spans="1:6" s="61" customFormat="1" ht="25.5">
      <c r="A117" s="106"/>
      <c r="B117" s="1290" t="s">
        <v>1299</v>
      </c>
      <c r="C117" s="65"/>
      <c r="D117" s="38"/>
      <c r="E117" s="1300"/>
      <c r="F117" s="1121"/>
    </row>
    <row r="118" spans="1:6" s="61" customFormat="1" ht="25.5">
      <c r="A118" s="106"/>
      <c r="B118" s="1290" t="s">
        <v>1300</v>
      </c>
      <c r="C118" s="65"/>
      <c r="D118" s="38"/>
      <c r="E118" s="1300"/>
      <c r="F118" s="1121"/>
    </row>
    <row r="119" spans="1:6" s="61" customFormat="1" ht="38.25">
      <c r="A119" s="106"/>
      <c r="B119" s="1290" t="s">
        <v>1301</v>
      </c>
      <c r="C119" s="65"/>
      <c r="D119" s="38"/>
      <c r="E119" s="1300"/>
      <c r="F119" s="1121"/>
    </row>
    <row r="120" spans="1:6" s="61" customFormat="1" ht="25.5">
      <c r="A120" s="106"/>
      <c r="B120" s="1290" t="s">
        <v>1302</v>
      </c>
      <c r="C120" s="65"/>
      <c r="D120" s="38"/>
      <c r="E120" s="1300"/>
      <c r="F120" s="1121"/>
    </row>
    <row r="121" spans="1:6" s="61" customFormat="1">
      <c r="A121" s="106"/>
      <c r="B121" s="1290" t="s">
        <v>1303</v>
      </c>
      <c r="C121" s="65"/>
      <c r="D121" s="38"/>
      <c r="E121" s="1300"/>
      <c r="F121" s="1121"/>
    </row>
    <row r="122" spans="1:6" s="61" customFormat="1" ht="33.75">
      <c r="A122" s="106"/>
      <c r="B122" s="1290" t="s">
        <v>1312</v>
      </c>
      <c r="C122" s="65"/>
      <c r="D122" s="38"/>
      <c r="E122" s="1300"/>
      <c r="F122" s="1121"/>
    </row>
    <row r="123" spans="1:6" s="61" customFormat="1" ht="25.5">
      <c r="A123" s="106"/>
      <c r="B123" s="1290" t="s">
        <v>1304</v>
      </c>
      <c r="C123" s="65"/>
      <c r="D123" s="38"/>
      <c r="E123" s="1300"/>
      <c r="F123" s="1121"/>
    </row>
    <row r="124" spans="1:6" s="61" customFormat="1" ht="38.25">
      <c r="A124" s="106"/>
      <c r="B124" s="1290" t="s">
        <v>1305</v>
      </c>
      <c r="C124" s="65"/>
      <c r="D124" s="38"/>
      <c r="E124" s="1300"/>
      <c r="F124" s="1121"/>
    </row>
    <row r="125" spans="1:6" s="61" customFormat="1" ht="25.5">
      <c r="A125" s="106"/>
      <c r="B125" s="1290" t="s">
        <v>1304</v>
      </c>
      <c r="C125" s="65"/>
      <c r="D125" s="38"/>
      <c r="E125" s="1300"/>
      <c r="F125" s="1121"/>
    </row>
    <row r="126" spans="1:6" s="61" customFormat="1">
      <c r="A126" s="106"/>
      <c r="B126" s="1290"/>
      <c r="C126" s="65"/>
      <c r="D126" s="38"/>
      <c r="E126" s="1300"/>
      <c r="F126" s="1121"/>
    </row>
    <row r="127" spans="1:6" s="61" customFormat="1" ht="25.5">
      <c r="A127" s="106"/>
      <c r="B127" s="1290" t="s">
        <v>1306</v>
      </c>
      <c r="C127" s="65"/>
      <c r="D127" s="38"/>
      <c r="E127" s="1300"/>
      <c r="F127" s="1121"/>
    </row>
    <row r="128" spans="1:6" s="61" customFormat="1" ht="25.5">
      <c r="A128" s="106"/>
      <c r="B128" s="1290" t="s">
        <v>1307</v>
      </c>
      <c r="C128" s="65"/>
      <c r="D128" s="38"/>
      <c r="E128" s="1300"/>
      <c r="F128" s="1121"/>
    </row>
    <row r="129" spans="1:6" s="61" customFormat="1" ht="38.25">
      <c r="A129" s="106"/>
      <c r="B129" s="1290" t="s">
        <v>1308</v>
      </c>
      <c r="C129" s="65"/>
      <c r="D129" s="38"/>
      <c r="E129" s="1300"/>
      <c r="F129" s="1121"/>
    </row>
    <row r="130" spans="1:6" s="61" customFormat="1" ht="38.25">
      <c r="A130" s="106"/>
      <c r="B130" s="1290" t="s">
        <v>1309</v>
      </c>
      <c r="C130" s="65"/>
      <c r="D130" s="38"/>
      <c r="E130" s="1300"/>
      <c r="F130" s="1121"/>
    </row>
    <row r="131" spans="1:6" s="61" customFormat="1">
      <c r="A131" s="106"/>
      <c r="B131" s="1290" t="s">
        <v>1310</v>
      </c>
      <c r="C131" s="65"/>
      <c r="D131" s="38"/>
      <c r="E131" s="1300"/>
      <c r="F131" s="1121"/>
    </row>
    <row r="132" spans="1:6" s="61" customFormat="1" ht="140.25">
      <c r="A132" s="106"/>
      <c r="B132" s="1290" t="s">
        <v>1311</v>
      </c>
      <c r="C132" s="65"/>
      <c r="D132" s="38"/>
      <c r="E132" s="1300"/>
      <c r="F132" s="1121"/>
    </row>
    <row r="133" spans="1:6" s="61" customFormat="1">
      <c r="A133" s="106"/>
      <c r="B133" s="1290"/>
      <c r="C133" s="145"/>
      <c r="D133" s="145" t="s">
        <v>1313</v>
      </c>
      <c r="E133" s="1364" t="s">
        <v>5</v>
      </c>
      <c r="F133" s="1142" t="s">
        <v>5</v>
      </c>
    </row>
    <row r="134" spans="1:6" s="61" customFormat="1">
      <c r="A134" s="324" t="s">
        <v>1357</v>
      </c>
      <c r="B134" s="984" t="s">
        <v>1314</v>
      </c>
      <c r="C134" s="145"/>
      <c r="D134" s="145"/>
      <c r="E134" s="1364"/>
      <c r="F134" s="1142"/>
    </row>
    <row r="135" spans="1:6" s="61" customFormat="1" ht="25.5">
      <c r="A135" s="106"/>
      <c r="B135" s="1290" t="s">
        <v>1315</v>
      </c>
      <c r="C135" s="145" t="s">
        <v>7</v>
      </c>
      <c r="D135" s="224">
        <v>4</v>
      </c>
      <c r="E135" s="1357">
        <v>0</v>
      </c>
      <c r="F135" s="1140">
        <f>D135*E135</f>
        <v>0</v>
      </c>
    </row>
    <row r="136" spans="1:6" s="61" customFormat="1">
      <c r="A136" s="106"/>
      <c r="B136" s="1290" t="s">
        <v>1316</v>
      </c>
      <c r="C136" s="322"/>
      <c r="D136" s="323"/>
      <c r="E136" s="1368"/>
      <c r="F136" s="1146"/>
    </row>
    <row r="137" spans="1:6" s="61" customFormat="1" ht="51">
      <c r="A137" s="106"/>
      <c r="B137" s="984" t="s">
        <v>1317</v>
      </c>
      <c r="C137" s="65"/>
      <c r="D137" s="38"/>
      <c r="E137" s="1300"/>
      <c r="F137" s="1121"/>
    </row>
    <row r="138" spans="1:6" s="61" customFormat="1">
      <c r="A138" s="106"/>
      <c r="B138" s="1290"/>
      <c r="C138" s="65"/>
      <c r="D138" s="38"/>
      <c r="E138" s="1300"/>
      <c r="F138" s="1121"/>
    </row>
    <row r="139" spans="1:6" s="61" customFormat="1">
      <c r="A139" s="106"/>
      <c r="B139" s="1290" t="s">
        <v>1368</v>
      </c>
      <c r="C139" s="65"/>
      <c r="D139" s="38"/>
      <c r="E139" s="1300"/>
      <c r="F139" s="1121"/>
    </row>
    <row r="140" spans="1:6" s="61" customFormat="1" ht="25.5">
      <c r="A140" s="106"/>
      <c r="B140" s="1290" t="s">
        <v>1319</v>
      </c>
      <c r="C140" s="65">
        <v>1</v>
      </c>
      <c r="D140" s="38"/>
      <c r="E140" s="1300"/>
      <c r="F140" s="1121"/>
    </row>
    <row r="141" spans="1:6" s="61" customFormat="1" ht="25.5">
      <c r="A141" s="106"/>
      <c r="B141" s="1290" t="s">
        <v>1320</v>
      </c>
      <c r="C141" s="65">
        <v>2</v>
      </c>
      <c r="D141" s="38"/>
      <c r="E141" s="1300"/>
      <c r="F141" s="1121"/>
    </row>
    <row r="142" spans="1:6" s="61" customFormat="1">
      <c r="A142" s="106"/>
      <c r="B142" s="1290" t="s">
        <v>1321</v>
      </c>
      <c r="C142" s="65">
        <v>1</v>
      </c>
      <c r="D142" s="38"/>
      <c r="E142" s="1300"/>
      <c r="F142" s="1121"/>
    </row>
    <row r="143" spans="1:6" s="61" customFormat="1" ht="38.25">
      <c r="A143" s="106"/>
      <c r="B143" s="1290" t="s">
        <v>1322</v>
      </c>
      <c r="C143" s="65">
        <v>2</v>
      </c>
      <c r="D143" s="38"/>
      <c r="E143" s="1300"/>
      <c r="F143" s="1121"/>
    </row>
    <row r="144" spans="1:6" s="61" customFormat="1">
      <c r="A144" s="106"/>
      <c r="B144" s="1290" t="s">
        <v>1323</v>
      </c>
      <c r="C144" s="65"/>
      <c r="D144" s="38"/>
      <c r="E144" s="1300"/>
      <c r="F144" s="1121"/>
    </row>
    <row r="145" spans="1:6" s="61" customFormat="1">
      <c r="A145" s="106"/>
      <c r="B145" s="1290" t="s">
        <v>1324</v>
      </c>
      <c r="C145" s="65"/>
      <c r="D145" s="38"/>
      <c r="E145" s="1300"/>
      <c r="F145" s="1121"/>
    </row>
    <row r="146" spans="1:6" s="61" customFormat="1">
      <c r="A146" s="106"/>
      <c r="B146" s="1290" t="s">
        <v>1325</v>
      </c>
      <c r="C146" s="65">
        <v>1</v>
      </c>
      <c r="D146" s="38"/>
      <c r="E146" s="1300"/>
      <c r="F146" s="1121"/>
    </row>
    <row r="147" spans="1:6" s="61" customFormat="1">
      <c r="A147" s="106"/>
      <c r="B147" s="1290" t="s">
        <v>1326</v>
      </c>
      <c r="C147" s="65">
        <v>1</v>
      </c>
      <c r="D147" s="38"/>
      <c r="E147" s="1300"/>
      <c r="F147" s="1121"/>
    </row>
    <row r="148" spans="1:6" s="61" customFormat="1">
      <c r="A148" s="106" t="s">
        <v>1358</v>
      </c>
      <c r="B148" s="984" t="s">
        <v>1327</v>
      </c>
      <c r="C148" s="65"/>
      <c r="D148" s="38"/>
      <c r="E148" s="1300"/>
      <c r="F148" s="1121"/>
    </row>
    <row r="149" spans="1:6" s="61" customFormat="1" ht="25.5">
      <c r="A149" s="106"/>
      <c r="B149" s="1290" t="s">
        <v>1328</v>
      </c>
      <c r="C149" s="65" t="s">
        <v>7</v>
      </c>
      <c r="D149" s="38">
        <v>1</v>
      </c>
      <c r="E149" s="1300">
        <v>0</v>
      </c>
      <c r="F149" s="1121">
        <f>D149*E149</f>
        <v>0</v>
      </c>
    </row>
    <row r="150" spans="1:6" s="61" customFormat="1">
      <c r="A150" s="106"/>
      <c r="B150" s="1290" t="s">
        <v>1316</v>
      </c>
      <c r="C150" s="65"/>
      <c r="D150" s="38"/>
      <c r="E150" s="1300"/>
      <c r="F150" s="1121"/>
    </row>
    <row r="151" spans="1:6" s="61" customFormat="1">
      <c r="A151" s="106"/>
      <c r="B151" s="984" t="s">
        <v>1329</v>
      </c>
      <c r="C151" s="65"/>
      <c r="D151" s="38"/>
      <c r="E151" s="1300"/>
      <c r="F151" s="1121"/>
    </row>
    <row r="152" spans="1:6" s="61" customFormat="1">
      <c r="A152" s="106"/>
      <c r="B152" s="1290"/>
      <c r="C152" s="65"/>
      <c r="D152" s="38"/>
      <c r="E152" s="1300"/>
      <c r="F152" s="1121"/>
    </row>
    <row r="153" spans="1:6" s="61" customFormat="1">
      <c r="A153" s="106"/>
      <c r="B153" s="1290" t="s">
        <v>1318</v>
      </c>
      <c r="C153" s="65"/>
      <c r="D153" s="38"/>
      <c r="E153" s="1300"/>
      <c r="F153" s="1121"/>
    </row>
    <row r="154" spans="1:6" s="61" customFormat="1" ht="25.5">
      <c r="A154" s="106"/>
      <c r="B154" s="1290" t="s">
        <v>1319</v>
      </c>
      <c r="C154" s="65">
        <v>4</v>
      </c>
      <c r="D154" s="38"/>
      <c r="E154" s="1300"/>
      <c r="F154" s="1121"/>
    </row>
    <row r="155" spans="1:6" s="61" customFormat="1" ht="27" customHeight="1">
      <c r="A155" s="106"/>
      <c r="B155" s="1290" t="s">
        <v>1320</v>
      </c>
      <c r="C155" s="65">
        <v>3</v>
      </c>
      <c r="D155" s="38"/>
      <c r="E155" s="1300"/>
      <c r="F155" s="1121"/>
    </row>
    <row r="156" spans="1:6" s="61" customFormat="1" ht="38.25">
      <c r="A156" s="106"/>
      <c r="B156" s="1290" t="s">
        <v>1322</v>
      </c>
      <c r="C156" s="65">
        <v>4</v>
      </c>
      <c r="D156" s="38"/>
      <c r="E156" s="1300"/>
      <c r="F156" s="1121"/>
    </row>
    <row r="157" spans="1:6" s="61" customFormat="1">
      <c r="A157" s="106"/>
      <c r="B157" s="1290" t="s">
        <v>1323</v>
      </c>
      <c r="C157" s="65">
        <v>1</v>
      </c>
      <c r="D157" s="38"/>
      <c r="E157" s="1300"/>
      <c r="F157" s="1121"/>
    </row>
    <row r="158" spans="1:6" s="61" customFormat="1">
      <c r="A158" s="106"/>
      <c r="B158" s="1290" t="s">
        <v>1324</v>
      </c>
      <c r="C158" s="65"/>
      <c r="D158" s="38"/>
      <c r="E158" s="1300"/>
      <c r="F158" s="1121"/>
    </row>
    <row r="159" spans="1:6" s="61" customFormat="1">
      <c r="A159" s="106"/>
      <c r="B159" s="1290" t="s">
        <v>1325</v>
      </c>
      <c r="C159" s="65">
        <v>1</v>
      </c>
      <c r="D159" s="38"/>
      <c r="E159" s="1300"/>
      <c r="F159" s="1121"/>
    </row>
    <row r="160" spans="1:6" s="61" customFormat="1">
      <c r="A160" s="106"/>
      <c r="B160" s="1290" t="s">
        <v>1326</v>
      </c>
      <c r="C160" s="65">
        <v>1</v>
      </c>
      <c r="D160" s="38"/>
      <c r="E160" s="1300"/>
      <c r="F160" s="1121"/>
    </row>
    <row r="161" spans="1:6" s="61" customFormat="1">
      <c r="A161" s="106"/>
      <c r="B161" s="1290" t="s">
        <v>1330</v>
      </c>
      <c r="C161" s="65">
        <v>1</v>
      </c>
      <c r="D161" s="38"/>
      <c r="E161" s="1300"/>
      <c r="F161" s="1121"/>
    </row>
    <row r="162" spans="1:6" s="61" customFormat="1">
      <c r="A162" s="106" t="s">
        <v>1359</v>
      </c>
      <c r="B162" s="984" t="s">
        <v>1331</v>
      </c>
      <c r="C162" s="65"/>
      <c r="D162" s="38"/>
      <c r="E162" s="1300"/>
      <c r="F162" s="1121"/>
    </row>
    <row r="163" spans="1:6" s="61" customFormat="1" ht="25.5">
      <c r="A163" s="106"/>
      <c r="B163" s="1290" t="s">
        <v>1332</v>
      </c>
      <c r="C163" s="145" t="s">
        <v>7</v>
      </c>
      <c r="D163" s="38">
        <v>24</v>
      </c>
      <c r="E163" s="1300">
        <v>0</v>
      </c>
      <c r="F163" s="1121">
        <f>D163*E163</f>
        <v>0</v>
      </c>
    </row>
    <row r="164" spans="1:6" s="61" customFormat="1">
      <c r="A164" s="106"/>
      <c r="B164" s="1290" t="s">
        <v>1316</v>
      </c>
      <c r="C164" s="65"/>
      <c r="D164" s="38"/>
      <c r="E164" s="1300"/>
      <c r="F164" s="1121"/>
    </row>
    <row r="165" spans="1:6" s="61" customFormat="1" ht="127.5">
      <c r="A165" s="106"/>
      <c r="B165" s="984" t="s">
        <v>1333</v>
      </c>
      <c r="C165" s="65"/>
      <c r="D165" s="38"/>
      <c r="E165" s="1300"/>
      <c r="F165" s="1121"/>
    </row>
    <row r="166" spans="1:6" s="61" customFormat="1">
      <c r="A166" s="106"/>
      <c r="B166" s="1290"/>
      <c r="C166" s="65"/>
      <c r="D166" s="38"/>
      <c r="E166" s="1300"/>
      <c r="F166" s="1121"/>
    </row>
    <row r="167" spans="1:6" s="61" customFormat="1">
      <c r="A167" s="106"/>
      <c r="B167" s="1290" t="s">
        <v>1368</v>
      </c>
      <c r="C167" s="65"/>
      <c r="D167" s="38"/>
      <c r="E167" s="1300"/>
      <c r="F167" s="1121"/>
    </row>
    <row r="168" spans="1:6" s="61" customFormat="1" ht="25.5">
      <c r="A168" s="106"/>
      <c r="B168" s="1290" t="s">
        <v>1319</v>
      </c>
      <c r="C168" s="65">
        <v>3</v>
      </c>
      <c r="D168" s="38"/>
      <c r="E168" s="1300"/>
      <c r="F168" s="1121"/>
    </row>
    <row r="169" spans="1:6" s="61" customFormat="1" ht="25.5">
      <c r="A169" s="106"/>
      <c r="B169" s="1290" t="s">
        <v>1334</v>
      </c>
      <c r="C169" s="65">
        <v>1</v>
      </c>
      <c r="D169" s="38"/>
      <c r="E169" s="1300"/>
      <c r="F169" s="1121"/>
    </row>
    <row r="170" spans="1:6" s="61" customFormat="1" ht="26.25" customHeight="1">
      <c r="A170" s="106"/>
      <c r="B170" s="1290" t="s">
        <v>1320</v>
      </c>
      <c r="C170" s="65">
        <v>2</v>
      </c>
      <c r="D170" s="38"/>
      <c r="E170" s="1300"/>
      <c r="F170" s="1121"/>
    </row>
    <row r="171" spans="1:6" s="61" customFormat="1">
      <c r="A171" s="106"/>
      <c r="B171" s="1290" t="s">
        <v>1321</v>
      </c>
      <c r="C171" s="65">
        <v>1</v>
      </c>
      <c r="D171" s="38"/>
      <c r="E171" s="1300"/>
      <c r="F171" s="1121"/>
    </row>
    <row r="172" spans="1:6" s="61" customFormat="1" ht="38.25">
      <c r="A172" s="106"/>
      <c r="B172" s="1290" t="s">
        <v>1322</v>
      </c>
      <c r="C172" s="65">
        <v>3</v>
      </c>
      <c r="D172" s="38"/>
      <c r="E172" s="1300"/>
      <c r="F172" s="1121"/>
    </row>
    <row r="173" spans="1:6" s="61" customFormat="1" ht="25.5">
      <c r="A173" s="106"/>
      <c r="B173" s="1290" t="s">
        <v>1335</v>
      </c>
      <c r="C173" s="65">
        <v>3</v>
      </c>
      <c r="D173" s="38"/>
      <c r="E173" s="1300"/>
      <c r="F173" s="1121"/>
    </row>
    <row r="174" spans="1:6" s="61" customFormat="1" ht="25.5">
      <c r="A174" s="106"/>
      <c r="B174" s="1290" t="s">
        <v>1336</v>
      </c>
      <c r="C174" s="65">
        <v>2</v>
      </c>
      <c r="D174" s="38"/>
      <c r="E174" s="1300"/>
      <c r="F174" s="1121"/>
    </row>
    <row r="175" spans="1:6" s="61" customFormat="1">
      <c r="A175" s="106"/>
      <c r="B175" s="1290" t="s">
        <v>1337</v>
      </c>
      <c r="C175" s="65"/>
      <c r="D175" s="38"/>
      <c r="E175" s="1300"/>
      <c r="F175" s="1121"/>
    </row>
    <row r="176" spans="1:6" s="61" customFormat="1">
      <c r="A176" s="106"/>
      <c r="B176" s="1290" t="s">
        <v>1338</v>
      </c>
      <c r="C176" s="65">
        <v>1</v>
      </c>
      <c r="D176" s="38"/>
      <c r="E176" s="1300"/>
      <c r="F176" s="1121"/>
    </row>
    <row r="177" spans="1:6" s="61" customFormat="1">
      <c r="A177" s="106"/>
      <c r="B177" s="1290" t="s">
        <v>1339</v>
      </c>
      <c r="C177" s="65">
        <v>1</v>
      </c>
      <c r="D177" s="38"/>
      <c r="E177" s="1300"/>
      <c r="F177" s="1121"/>
    </row>
    <row r="178" spans="1:6" s="61" customFormat="1">
      <c r="A178" s="106"/>
      <c r="B178" s="1290" t="s">
        <v>1324</v>
      </c>
      <c r="C178" s="65"/>
      <c r="D178" s="38"/>
      <c r="E178" s="1300"/>
      <c r="F178" s="1121"/>
    </row>
    <row r="179" spans="1:6" s="61" customFormat="1">
      <c r="A179" s="106"/>
      <c r="B179" s="1290" t="s">
        <v>1325</v>
      </c>
      <c r="C179" s="65">
        <v>1</v>
      </c>
      <c r="D179" s="38"/>
      <c r="E179" s="1300"/>
      <c r="F179" s="1121"/>
    </row>
    <row r="180" spans="1:6" s="61" customFormat="1">
      <c r="A180" s="106"/>
      <c r="B180" s="1290" t="s">
        <v>1326</v>
      </c>
      <c r="C180" s="65">
        <v>1</v>
      </c>
      <c r="D180" s="38"/>
      <c r="E180" s="1300"/>
      <c r="F180" s="1121"/>
    </row>
    <row r="181" spans="1:6" s="61" customFormat="1">
      <c r="A181" s="106" t="s">
        <v>1360</v>
      </c>
      <c r="B181" s="984" t="s">
        <v>1331</v>
      </c>
      <c r="C181" s="65"/>
      <c r="D181" s="38"/>
      <c r="E181" s="1300"/>
      <c r="F181" s="1121"/>
    </row>
    <row r="182" spans="1:6" s="61" customFormat="1" ht="25.5">
      <c r="A182" s="106"/>
      <c r="B182" s="1290" t="s">
        <v>1332</v>
      </c>
      <c r="C182" s="145" t="s">
        <v>7</v>
      </c>
      <c r="D182" s="38">
        <v>23</v>
      </c>
      <c r="E182" s="1300">
        <v>0</v>
      </c>
      <c r="F182" s="1121">
        <f>D182*E182</f>
        <v>0</v>
      </c>
    </row>
    <row r="183" spans="1:6" s="61" customFormat="1">
      <c r="A183" s="106"/>
      <c r="B183" s="1290" t="s">
        <v>1316</v>
      </c>
      <c r="C183" s="65"/>
      <c r="D183" s="38"/>
      <c r="E183" s="1300"/>
      <c r="F183" s="1121"/>
    </row>
    <row r="184" spans="1:6" s="61" customFormat="1" ht="140.25">
      <c r="A184" s="106"/>
      <c r="B184" s="984" t="s">
        <v>1340</v>
      </c>
      <c r="C184" s="65"/>
      <c r="D184" s="38"/>
      <c r="E184" s="1300"/>
      <c r="F184" s="1121"/>
    </row>
    <row r="185" spans="1:6" s="61" customFormat="1">
      <c r="A185" s="106"/>
      <c r="B185" s="1290"/>
      <c r="C185" s="65"/>
      <c r="D185" s="38"/>
      <c r="E185" s="1300"/>
      <c r="F185" s="1121"/>
    </row>
    <row r="186" spans="1:6" s="61" customFormat="1">
      <c r="A186" s="106"/>
      <c r="B186" s="1290" t="s">
        <v>1368</v>
      </c>
      <c r="C186" s="65"/>
      <c r="D186" s="38"/>
      <c r="E186" s="1300"/>
      <c r="F186" s="1121"/>
    </row>
    <row r="187" spans="1:6" s="61" customFormat="1" ht="25.5">
      <c r="A187" s="106"/>
      <c r="B187" s="1290" t="s">
        <v>1319</v>
      </c>
      <c r="C187" s="65">
        <v>3</v>
      </c>
      <c r="D187" s="38"/>
      <c r="E187" s="1300"/>
      <c r="F187" s="1121"/>
    </row>
    <row r="188" spans="1:6" s="61" customFormat="1" ht="25.5">
      <c r="A188" s="106"/>
      <c r="B188" s="1290" t="s">
        <v>1334</v>
      </c>
      <c r="C188" s="65">
        <v>1</v>
      </c>
      <c r="D188" s="38"/>
      <c r="E188" s="1300"/>
      <c r="F188" s="1121"/>
    </row>
    <row r="189" spans="1:6" s="61" customFormat="1" ht="24" customHeight="1">
      <c r="A189" s="106"/>
      <c r="B189" s="1290" t="s">
        <v>1320</v>
      </c>
      <c r="C189" s="65">
        <v>2</v>
      </c>
      <c r="D189" s="38"/>
      <c r="E189" s="1300"/>
      <c r="F189" s="1121"/>
    </row>
    <row r="190" spans="1:6" s="61" customFormat="1">
      <c r="A190" s="106"/>
      <c r="B190" s="1290" t="s">
        <v>1321</v>
      </c>
      <c r="C190" s="65">
        <v>1</v>
      </c>
      <c r="D190" s="38"/>
      <c r="E190" s="1300"/>
      <c r="F190" s="1121"/>
    </row>
    <row r="191" spans="1:6" s="61" customFormat="1" ht="38.25">
      <c r="A191" s="106"/>
      <c r="B191" s="1290" t="s">
        <v>1322</v>
      </c>
      <c r="C191" s="65">
        <v>2</v>
      </c>
      <c r="D191" s="38"/>
      <c r="E191" s="1300"/>
      <c r="F191" s="1121"/>
    </row>
    <row r="192" spans="1:6" s="61" customFormat="1" ht="25.5">
      <c r="A192" s="106"/>
      <c r="B192" s="1290" t="s">
        <v>1335</v>
      </c>
      <c r="C192" s="65">
        <v>3</v>
      </c>
      <c r="D192" s="38"/>
      <c r="E192" s="1300"/>
      <c r="F192" s="1121"/>
    </row>
    <row r="193" spans="1:6" s="61" customFormat="1" ht="25.5">
      <c r="A193" s="106"/>
      <c r="B193" s="1290" t="s">
        <v>1336</v>
      </c>
      <c r="C193" s="65">
        <v>2</v>
      </c>
      <c r="D193" s="38"/>
      <c r="E193" s="1300"/>
      <c r="F193" s="1121"/>
    </row>
    <row r="194" spans="1:6" s="61" customFormat="1">
      <c r="A194" s="106"/>
      <c r="B194" s="1290" t="s">
        <v>1337</v>
      </c>
      <c r="C194" s="65"/>
      <c r="D194" s="38"/>
      <c r="E194" s="1300"/>
      <c r="F194" s="1121"/>
    </row>
    <row r="195" spans="1:6" s="61" customFormat="1">
      <c r="A195" s="106"/>
      <c r="B195" s="1290" t="s">
        <v>1338</v>
      </c>
      <c r="C195" s="65">
        <v>1</v>
      </c>
      <c r="D195" s="38"/>
      <c r="E195" s="1300"/>
      <c r="F195" s="1121"/>
    </row>
    <row r="196" spans="1:6" s="61" customFormat="1">
      <c r="A196" s="106"/>
      <c r="B196" s="1290" t="s">
        <v>1339</v>
      </c>
      <c r="C196" s="65">
        <v>1</v>
      </c>
      <c r="D196" s="38"/>
      <c r="E196" s="1300"/>
      <c r="F196" s="1121"/>
    </row>
    <row r="197" spans="1:6" s="61" customFormat="1">
      <c r="A197" s="106"/>
      <c r="B197" s="1290" t="s">
        <v>1324</v>
      </c>
      <c r="C197" s="65"/>
      <c r="D197" s="38"/>
      <c r="E197" s="1300"/>
      <c r="F197" s="1121"/>
    </row>
    <row r="198" spans="1:6" s="61" customFormat="1">
      <c r="A198" s="106"/>
      <c r="B198" s="1290" t="s">
        <v>1325</v>
      </c>
      <c r="C198" s="65">
        <v>1</v>
      </c>
      <c r="D198" s="38"/>
      <c r="E198" s="1300"/>
      <c r="F198" s="1121"/>
    </row>
    <row r="199" spans="1:6" s="61" customFormat="1">
      <c r="A199" s="106"/>
      <c r="B199" s="1290" t="s">
        <v>1326</v>
      </c>
      <c r="C199" s="65">
        <v>1</v>
      </c>
      <c r="D199" s="38"/>
      <c r="E199" s="1300"/>
      <c r="F199" s="1121"/>
    </row>
    <row r="200" spans="1:6" s="61" customFormat="1">
      <c r="A200" s="106" t="s">
        <v>1361</v>
      </c>
      <c r="B200" s="984" t="s">
        <v>1341</v>
      </c>
      <c r="C200" s="65"/>
      <c r="D200" s="38"/>
      <c r="E200" s="1300"/>
      <c r="F200" s="1121"/>
    </row>
    <row r="201" spans="1:6" s="61" customFormat="1" ht="25.5">
      <c r="A201" s="106"/>
      <c r="B201" s="1290" t="s">
        <v>1342</v>
      </c>
      <c r="C201" s="65" t="s">
        <v>7</v>
      </c>
      <c r="D201" s="38">
        <v>7</v>
      </c>
      <c r="E201" s="1300">
        <v>0</v>
      </c>
      <c r="F201" s="1121">
        <f>D201*E201</f>
        <v>0</v>
      </c>
    </row>
    <row r="202" spans="1:6" s="61" customFormat="1">
      <c r="A202" s="106"/>
      <c r="B202" s="1290" t="s">
        <v>1316</v>
      </c>
      <c r="C202" s="65"/>
      <c r="D202" s="38"/>
      <c r="E202" s="1300"/>
      <c r="F202" s="1121"/>
    </row>
    <row r="203" spans="1:6" s="61" customFormat="1" ht="89.25">
      <c r="A203" s="106"/>
      <c r="B203" s="984" t="s">
        <v>1343</v>
      </c>
      <c r="C203" s="65"/>
      <c r="D203" s="38"/>
      <c r="E203" s="1300"/>
      <c r="F203" s="1121"/>
    </row>
    <row r="204" spans="1:6" s="61" customFormat="1">
      <c r="A204" s="106"/>
      <c r="B204" s="1290"/>
      <c r="C204" s="65"/>
      <c r="D204" s="38"/>
      <c r="E204" s="1300"/>
      <c r="F204" s="1121"/>
    </row>
    <row r="205" spans="1:6" s="61" customFormat="1">
      <c r="A205" s="106"/>
      <c r="B205" s="1290" t="s">
        <v>1368</v>
      </c>
      <c r="C205" s="65"/>
      <c r="D205" s="38"/>
      <c r="E205" s="1300"/>
      <c r="F205" s="1121"/>
    </row>
    <row r="206" spans="1:6" s="61" customFormat="1" ht="25.5">
      <c r="A206" s="106"/>
      <c r="B206" s="1290" t="s">
        <v>1319</v>
      </c>
      <c r="C206" s="65">
        <v>1</v>
      </c>
      <c r="D206" s="38"/>
      <c r="E206" s="1300"/>
      <c r="F206" s="1121"/>
    </row>
    <row r="207" spans="1:6" s="61" customFormat="1" ht="26.25" customHeight="1">
      <c r="A207" s="106"/>
      <c r="B207" s="1290" t="s">
        <v>1320</v>
      </c>
      <c r="C207" s="65">
        <v>2</v>
      </c>
      <c r="D207" s="38"/>
      <c r="E207" s="1300"/>
      <c r="F207" s="1121"/>
    </row>
    <row r="208" spans="1:6" s="61" customFormat="1">
      <c r="A208" s="106"/>
      <c r="B208" s="1290" t="s">
        <v>1321</v>
      </c>
      <c r="C208" s="65">
        <v>1</v>
      </c>
      <c r="D208" s="38"/>
      <c r="E208" s="1300"/>
      <c r="F208" s="1121"/>
    </row>
    <row r="209" spans="1:6" s="61" customFormat="1" ht="38.25">
      <c r="A209" s="106"/>
      <c r="B209" s="1290" t="s">
        <v>1322</v>
      </c>
      <c r="C209" s="65">
        <v>2</v>
      </c>
      <c r="D209" s="38"/>
      <c r="E209" s="1300"/>
      <c r="F209" s="1121"/>
    </row>
    <row r="210" spans="1:6" s="61" customFormat="1">
      <c r="A210" s="106"/>
      <c r="B210" s="1290" t="s">
        <v>1323</v>
      </c>
      <c r="C210" s="65">
        <v>1</v>
      </c>
      <c r="D210" s="38"/>
      <c r="E210" s="1300"/>
      <c r="F210" s="1121"/>
    </row>
    <row r="211" spans="1:6" s="61" customFormat="1">
      <c r="A211" s="106"/>
      <c r="B211" s="1290" t="s">
        <v>1324</v>
      </c>
      <c r="C211" s="65"/>
      <c r="D211" s="38"/>
      <c r="E211" s="1300"/>
      <c r="F211" s="1121"/>
    </row>
    <row r="212" spans="1:6" s="61" customFormat="1">
      <c r="A212" s="106"/>
      <c r="B212" s="1290" t="s">
        <v>1325</v>
      </c>
      <c r="C212" s="65">
        <v>2</v>
      </c>
      <c r="D212" s="38"/>
      <c r="E212" s="1300"/>
      <c r="F212" s="1121"/>
    </row>
    <row r="213" spans="1:6" s="61" customFormat="1">
      <c r="A213" s="106"/>
      <c r="B213" s="1290" t="s">
        <v>1326</v>
      </c>
      <c r="C213" s="65">
        <v>1</v>
      </c>
      <c r="D213" s="38"/>
      <c r="E213" s="1300"/>
      <c r="F213" s="1121"/>
    </row>
    <row r="214" spans="1:6" s="61" customFormat="1">
      <c r="A214" s="106"/>
      <c r="B214" s="1290" t="s">
        <v>1330</v>
      </c>
      <c r="C214" s="65">
        <v>1</v>
      </c>
      <c r="D214" s="38"/>
      <c r="E214" s="1300"/>
      <c r="F214" s="1121"/>
    </row>
    <row r="215" spans="1:6" s="61" customFormat="1">
      <c r="A215" s="106" t="s">
        <v>1362</v>
      </c>
      <c r="B215" s="984" t="s">
        <v>1341</v>
      </c>
      <c r="C215" s="65"/>
      <c r="D215" s="38"/>
      <c r="E215" s="1300"/>
      <c r="F215" s="1121"/>
    </row>
    <row r="216" spans="1:6" s="61" customFormat="1" ht="25.5">
      <c r="A216" s="106"/>
      <c r="B216" s="1290" t="s">
        <v>1344</v>
      </c>
      <c r="C216" s="65" t="s">
        <v>7</v>
      </c>
      <c r="D216" s="38">
        <v>1</v>
      </c>
      <c r="E216" s="1300">
        <v>0</v>
      </c>
      <c r="F216" s="1121">
        <f>D216*E216</f>
        <v>0</v>
      </c>
    </row>
    <row r="217" spans="1:6" s="61" customFormat="1">
      <c r="A217" s="106"/>
      <c r="B217" s="1290" t="s">
        <v>1316</v>
      </c>
      <c r="C217" s="65"/>
      <c r="D217" s="38"/>
      <c r="E217" s="1300"/>
      <c r="F217" s="1121"/>
    </row>
    <row r="218" spans="1:6" s="61" customFormat="1">
      <c r="A218" s="106"/>
      <c r="B218" s="984" t="s">
        <v>1345</v>
      </c>
      <c r="C218" s="65"/>
      <c r="D218" s="38"/>
      <c r="E218" s="1300"/>
      <c r="F218" s="1121"/>
    </row>
    <row r="219" spans="1:6" s="61" customFormat="1">
      <c r="A219" s="106"/>
      <c r="B219" s="1290"/>
      <c r="C219" s="65"/>
      <c r="D219" s="38"/>
      <c r="E219" s="1300"/>
      <c r="F219" s="1121"/>
    </row>
    <row r="220" spans="1:6" s="61" customFormat="1">
      <c r="A220" s="106"/>
      <c r="B220" s="1290" t="s">
        <v>1368</v>
      </c>
      <c r="C220" s="65"/>
      <c r="D220" s="38"/>
      <c r="E220" s="1300"/>
      <c r="F220" s="1121"/>
    </row>
    <row r="221" spans="1:6" s="61" customFormat="1" ht="25.5">
      <c r="A221" s="106"/>
      <c r="B221" s="1290" t="s">
        <v>1319</v>
      </c>
      <c r="C221" s="65">
        <v>2</v>
      </c>
      <c r="D221" s="38"/>
      <c r="E221" s="1300"/>
      <c r="F221" s="1121"/>
    </row>
    <row r="222" spans="1:6" s="61" customFormat="1" ht="28.5" customHeight="1">
      <c r="A222" s="106"/>
      <c r="B222" s="1290" t="s">
        <v>1320</v>
      </c>
      <c r="C222" s="65">
        <v>3</v>
      </c>
      <c r="D222" s="38"/>
      <c r="E222" s="1300"/>
      <c r="F222" s="1121"/>
    </row>
    <row r="223" spans="1:6" s="61" customFormat="1">
      <c r="A223" s="106"/>
      <c r="B223" s="1290" t="s">
        <v>1321</v>
      </c>
      <c r="C223" s="65">
        <v>1</v>
      </c>
      <c r="D223" s="38"/>
      <c r="E223" s="1300"/>
      <c r="F223" s="1121"/>
    </row>
    <row r="224" spans="1:6" s="61" customFormat="1" ht="38.25">
      <c r="A224" s="106"/>
      <c r="B224" s="1290" t="s">
        <v>1322</v>
      </c>
      <c r="C224" s="65">
        <v>2</v>
      </c>
      <c r="D224" s="38"/>
      <c r="E224" s="1300"/>
      <c r="F224" s="1121"/>
    </row>
    <row r="225" spans="1:6" s="61" customFormat="1">
      <c r="A225" s="106"/>
      <c r="B225" s="1290" t="s">
        <v>1323</v>
      </c>
      <c r="C225" s="65">
        <v>1</v>
      </c>
      <c r="D225" s="38"/>
      <c r="E225" s="1300"/>
      <c r="F225" s="1121"/>
    </row>
    <row r="226" spans="1:6" s="61" customFormat="1">
      <c r="A226" s="106"/>
      <c r="B226" s="1290" t="s">
        <v>1324</v>
      </c>
      <c r="C226" s="65"/>
      <c r="D226" s="38"/>
      <c r="E226" s="1300"/>
      <c r="F226" s="1121"/>
    </row>
    <row r="227" spans="1:6" s="61" customFormat="1">
      <c r="A227" s="106"/>
      <c r="B227" s="1290" t="s">
        <v>1325</v>
      </c>
      <c r="C227" s="65">
        <v>2</v>
      </c>
      <c r="D227" s="38"/>
      <c r="E227" s="1300"/>
      <c r="F227" s="1121"/>
    </row>
    <row r="228" spans="1:6" s="61" customFormat="1">
      <c r="A228" s="106"/>
      <c r="B228" s="1290" t="s">
        <v>1326</v>
      </c>
      <c r="C228" s="65">
        <v>1</v>
      </c>
      <c r="D228" s="38"/>
      <c r="E228" s="1300"/>
      <c r="F228" s="1121"/>
    </row>
    <row r="229" spans="1:6" s="61" customFormat="1">
      <c r="A229" s="106"/>
      <c r="B229" s="1290" t="s">
        <v>1330</v>
      </c>
      <c r="C229" s="65">
        <v>1</v>
      </c>
      <c r="D229" s="38"/>
      <c r="E229" s="1300"/>
      <c r="F229" s="1121"/>
    </row>
    <row r="230" spans="1:6" s="61" customFormat="1">
      <c r="A230" s="106" t="s">
        <v>1363</v>
      </c>
      <c r="B230" s="984" t="s">
        <v>1341</v>
      </c>
      <c r="C230" s="65"/>
      <c r="D230" s="38"/>
      <c r="E230" s="1300"/>
      <c r="F230" s="1121"/>
    </row>
    <row r="231" spans="1:6" s="61" customFormat="1" ht="25.5">
      <c r="A231" s="106"/>
      <c r="B231" s="1290" t="s">
        <v>1344</v>
      </c>
      <c r="C231" s="65" t="s">
        <v>7</v>
      </c>
      <c r="D231" s="38">
        <v>2</v>
      </c>
      <c r="E231" s="1300">
        <v>0</v>
      </c>
      <c r="F231" s="1121">
        <f>D231*E231</f>
        <v>0</v>
      </c>
    </row>
    <row r="232" spans="1:6" s="61" customFormat="1">
      <c r="A232" s="106"/>
      <c r="B232" s="1290" t="s">
        <v>1316</v>
      </c>
      <c r="C232" s="65"/>
      <c r="D232" s="38"/>
      <c r="E232" s="1300"/>
      <c r="F232" s="1121"/>
    </row>
    <row r="233" spans="1:6" s="61" customFormat="1">
      <c r="A233" s="106"/>
      <c r="B233" s="984" t="s">
        <v>1346</v>
      </c>
      <c r="C233" s="65"/>
      <c r="D233" s="38"/>
      <c r="E233" s="1300"/>
      <c r="F233" s="1121"/>
    </row>
    <row r="234" spans="1:6" s="61" customFormat="1">
      <c r="A234" s="106"/>
      <c r="B234" s="1290"/>
      <c r="C234" s="65"/>
      <c r="D234" s="38"/>
      <c r="E234" s="1300"/>
      <c r="F234" s="1121"/>
    </row>
    <row r="235" spans="1:6" s="61" customFormat="1">
      <c r="A235" s="106"/>
      <c r="B235" s="1290" t="s">
        <v>1368</v>
      </c>
      <c r="C235" s="65"/>
      <c r="D235" s="38"/>
      <c r="E235" s="1300"/>
      <c r="F235" s="1121"/>
    </row>
    <row r="236" spans="1:6" s="61" customFormat="1" ht="25.5">
      <c r="A236" s="106"/>
      <c r="B236" s="1290" t="s">
        <v>1319</v>
      </c>
      <c r="C236" s="65">
        <v>3</v>
      </c>
      <c r="D236" s="38"/>
      <c r="E236" s="1300"/>
      <c r="F236" s="1121"/>
    </row>
    <row r="237" spans="1:6" s="61" customFormat="1" ht="24.75" customHeight="1">
      <c r="A237" s="106"/>
      <c r="B237" s="1290" t="s">
        <v>1320</v>
      </c>
      <c r="C237" s="65">
        <v>4</v>
      </c>
      <c r="D237" s="38"/>
      <c r="E237" s="1300"/>
      <c r="F237" s="1121"/>
    </row>
    <row r="238" spans="1:6" s="61" customFormat="1">
      <c r="A238" s="106"/>
      <c r="B238" s="1290" t="s">
        <v>1321</v>
      </c>
      <c r="C238" s="65">
        <v>1</v>
      </c>
      <c r="D238" s="38"/>
      <c r="E238" s="1300"/>
      <c r="F238" s="1121"/>
    </row>
    <row r="239" spans="1:6" s="61" customFormat="1" ht="38.25">
      <c r="A239" s="106"/>
      <c r="B239" s="1290" t="s">
        <v>1322</v>
      </c>
      <c r="C239" s="65">
        <v>4</v>
      </c>
      <c r="D239" s="38"/>
      <c r="E239" s="1300"/>
      <c r="F239" s="1121"/>
    </row>
    <row r="240" spans="1:6" s="61" customFormat="1">
      <c r="A240" s="106"/>
      <c r="B240" s="1290" t="s">
        <v>1323</v>
      </c>
      <c r="C240" s="65">
        <v>1</v>
      </c>
      <c r="D240" s="38"/>
      <c r="E240" s="1300"/>
      <c r="F240" s="1121"/>
    </row>
    <row r="241" spans="1:6" s="61" customFormat="1">
      <c r="A241" s="106"/>
      <c r="B241" s="1290" t="s">
        <v>1324</v>
      </c>
      <c r="C241" s="65"/>
      <c r="D241" s="38"/>
      <c r="E241" s="1300"/>
      <c r="F241" s="1121"/>
    </row>
    <row r="242" spans="1:6" s="61" customFormat="1">
      <c r="A242" s="106"/>
      <c r="B242" s="1290" t="s">
        <v>1325</v>
      </c>
      <c r="C242" s="65">
        <v>2</v>
      </c>
      <c r="D242" s="38"/>
      <c r="E242" s="1300"/>
      <c r="F242" s="1121"/>
    </row>
    <row r="243" spans="1:6" s="61" customFormat="1">
      <c r="A243" s="106"/>
      <c r="B243" s="1290" t="s">
        <v>1326</v>
      </c>
      <c r="C243" s="65">
        <v>1</v>
      </c>
      <c r="D243" s="38"/>
      <c r="E243" s="1300"/>
      <c r="F243" s="1121"/>
    </row>
    <row r="244" spans="1:6" s="61" customFormat="1">
      <c r="A244" s="106"/>
      <c r="B244" s="1290" t="s">
        <v>1330</v>
      </c>
      <c r="C244" s="65">
        <v>1</v>
      </c>
      <c r="D244" s="38"/>
      <c r="E244" s="1300"/>
      <c r="F244" s="1121"/>
    </row>
    <row r="245" spans="1:6" s="61" customFormat="1">
      <c r="A245" s="106" t="s">
        <v>1364</v>
      </c>
      <c r="B245" s="984" t="s">
        <v>1347</v>
      </c>
      <c r="C245" s="65"/>
      <c r="D245" s="38"/>
      <c r="E245" s="1300"/>
      <c r="F245" s="1121"/>
    </row>
    <row r="246" spans="1:6" s="61" customFormat="1" ht="25.5">
      <c r="A246" s="106"/>
      <c r="B246" s="1290" t="s">
        <v>1332</v>
      </c>
      <c r="C246" s="65" t="s">
        <v>7</v>
      </c>
      <c r="D246" s="38">
        <v>26</v>
      </c>
      <c r="E246" s="1300">
        <v>0</v>
      </c>
      <c r="F246" s="1121">
        <f>D246*E246</f>
        <v>0</v>
      </c>
    </row>
    <row r="247" spans="1:6" s="61" customFormat="1">
      <c r="A247" s="106"/>
      <c r="B247" s="1290" t="s">
        <v>1316</v>
      </c>
      <c r="C247" s="65"/>
      <c r="D247" s="38"/>
      <c r="E247" s="1300"/>
      <c r="F247" s="1121"/>
    </row>
    <row r="248" spans="1:6" s="61" customFormat="1" ht="102">
      <c r="A248" s="106"/>
      <c r="B248" s="984" t="s">
        <v>1348</v>
      </c>
      <c r="C248" s="65"/>
      <c r="D248" s="38"/>
      <c r="E248" s="1300"/>
      <c r="F248" s="1121"/>
    </row>
    <row r="249" spans="1:6" s="61" customFormat="1">
      <c r="A249" s="106"/>
      <c r="B249" s="1290"/>
      <c r="C249" s="65"/>
      <c r="D249" s="38"/>
      <c r="E249" s="1300"/>
      <c r="F249" s="1121"/>
    </row>
    <row r="250" spans="1:6" s="61" customFormat="1">
      <c r="A250" s="106"/>
      <c r="B250" s="1290" t="s">
        <v>1368</v>
      </c>
      <c r="C250" s="65"/>
      <c r="D250" s="38"/>
      <c r="E250" s="1300"/>
      <c r="F250" s="1121"/>
    </row>
    <row r="251" spans="1:6" s="61" customFormat="1" ht="25.5">
      <c r="A251" s="106"/>
      <c r="B251" s="1290" t="s">
        <v>1349</v>
      </c>
      <c r="C251" s="65">
        <v>6</v>
      </c>
      <c r="D251" s="38"/>
      <c r="E251" s="1300"/>
      <c r="F251" s="1121"/>
    </row>
    <row r="252" spans="1:6" s="61" customFormat="1">
      <c r="A252" s="106"/>
      <c r="B252" s="1290" t="s">
        <v>1321</v>
      </c>
      <c r="C252" s="65">
        <v>8</v>
      </c>
      <c r="D252" s="38"/>
      <c r="E252" s="1300"/>
      <c r="F252" s="1121"/>
    </row>
    <row r="253" spans="1:6" s="61" customFormat="1" ht="43.5" customHeight="1">
      <c r="A253" s="106"/>
      <c r="B253" s="1290" t="s">
        <v>1322</v>
      </c>
      <c r="C253" s="65">
        <v>8</v>
      </c>
      <c r="D253" s="38"/>
      <c r="E253" s="1300"/>
      <c r="F253" s="1121"/>
    </row>
    <row r="254" spans="1:6" s="61" customFormat="1" ht="25.5">
      <c r="A254" s="106"/>
      <c r="B254" s="1290" t="s">
        <v>1335</v>
      </c>
      <c r="C254" s="65">
        <v>3</v>
      </c>
      <c r="D254" s="38"/>
      <c r="E254" s="1300"/>
      <c r="F254" s="1121"/>
    </row>
    <row r="255" spans="1:6" s="61" customFormat="1" ht="25.5">
      <c r="A255" s="106"/>
      <c r="B255" s="1290" t="s">
        <v>1336</v>
      </c>
      <c r="C255" s="65">
        <v>2</v>
      </c>
      <c r="D255" s="38"/>
      <c r="E255" s="1300"/>
      <c r="F255" s="1121"/>
    </row>
    <row r="256" spans="1:6" s="61" customFormat="1">
      <c r="A256" s="106"/>
      <c r="B256" s="1290" t="s">
        <v>1337</v>
      </c>
      <c r="C256" s="65"/>
      <c r="D256" s="38"/>
      <c r="E256" s="1300"/>
      <c r="F256" s="1121"/>
    </row>
    <row r="257" spans="1:6" s="61" customFormat="1">
      <c r="A257" s="106"/>
      <c r="B257" s="1290" t="s">
        <v>1338</v>
      </c>
      <c r="C257" s="65">
        <v>1</v>
      </c>
      <c r="D257" s="38"/>
      <c r="E257" s="1300"/>
      <c r="F257" s="1121"/>
    </row>
    <row r="258" spans="1:6" s="61" customFormat="1">
      <c r="A258" s="106"/>
      <c r="B258" s="1290" t="s">
        <v>1339</v>
      </c>
      <c r="C258" s="65">
        <v>1</v>
      </c>
      <c r="D258" s="38"/>
      <c r="E258" s="1300"/>
      <c r="F258" s="1121"/>
    </row>
    <row r="259" spans="1:6" s="61" customFormat="1">
      <c r="A259" s="106"/>
      <c r="B259" s="1290" t="s">
        <v>1324</v>
      </c>
      <c r="C259" s="65"/>
      <c r="D259" s="38"/>
      <c r="E259" s="1300"/>
      <c r="F259" s="1121"/>
    </row>
    <row r="260" spans="1:6" s="61" customFormat="1">
      <c r="A260" s="106"/>
      <c r="B260" s="1290" t="s">
        <v>1325</v>
      </c>
      <c r="C260" s="65">
        <v>4</v>
      </c>
      <c r="D260" s="38"/>
      <c r="E260" s="1300"/>
      <c r="F260" s="1121"/>
    </row>
    <row r="261" spans="1:6" s="61" customFormat="1">
      <c r="A261" s="106"/>
      <c r="B261" s="1290" t="s">
        <v>1326</v>
      </c>
      <c r="C261" s="65">
        <v>2</v>
      </c>
      <c r="D261" s="38"/>
      <c r="E261" s="1300"/>
      <c r="F261" s="1121"/>
    </row>
    <row r="262" spans="1:6" s="61" customFormat="1">
      <c r="A262" s="106"/>
      <c r="B262" s="1290" t="s">
        <v>1330</v>
      </c>
      <c r="C262" s="65">
        <v>2</v>
      </c>
      <c r="D262" s="38"/>
      <c r="E262" s="1300"/>
      <c r="F262" s="1121"/>
    </row>
    <row r="263" spans="1:6" s="61" customFormat="1">
      <c r="A263" s="106" t="s">
        <v>1365</v>
      </c>
      <c r="B263" s="984" t="s">
        <v>1350</v>
      </c>
      <c r="C263" s="65"/>
      <c r="D263" s="38"/>
      <c r="E263" s="1300"/>
      <c r="F263" s="1121"/>
    </row>
    <row r="264" spans="1:6" s="61" customFormat="1" ht="25.5">
      <c r="A264" s="106"/>
      <c r="B264" s="1290" t="s">
        <v>1351</v>
      </c>
      <c r="C264" s="65" t="s">
        <v>7</v>
      </c>
      <c r="D264" s="38">
        <v>4</v>
      </c>
      <c r="E264" s="1300">
        <v>0</v>
      </c>
      <c r="F264" s="1121">
        <f>D264*E264</f>
        <v>0</v>
      </c>
    </row>
    <row r="265" spans="1:6" s="61" customFormat="1">
      <c r="A265" s="106"/>
      <c r="B265" s="1290" t="s">
        <v>1316</v>
      </c>
      <c r="C265" s="65"/>
      <c r="D265" s="38"/>
      <c r="E265" s="1300"/>
      <c r="F265" s="1121"/>
    </row>
    <row r="266" spans="1:6" s="61" customFormat="1" ht="25.5">
      <c r="A266" s="106"/>
      <c r="B266" s="984" t="s">
        <v>1352</v>
      </c>
      <c r="C266" s="65"/>
      <c r="D266" s="38"/>
      <c r="E266" s="1300"/>
      <c r="F266" s="1121"/>
    </row>
    <row r="267" spans="1:6" s="61" customFormat="1">
      <c r="A267" s="106"/>
      <c r="B267" s="1290"/>
      <c r="C267" s="65"/>
      <c r="D267" s="38"/>
      <c r="E267" s="1300"/>
      <c r="F267" s="1121"/>
    </row>
    <row r="268" spans="1:6" s="61" customFormat="1">
      <c r="A268" s="106"/>
      <c r="B268" s="1290" t="s">
        <v>1368</v>
      </c>
      <c r="C268" s="65"/>
      <c r="D268" s="38"/>
      <c r="E268" s="1300"/>
      <c r="F268" s="1121"/>
    </row>
    <row r="269" spans="1:6" s="61" customFormat="1" ht="25.5">
      <c r="A269" s="106"/>
      <c r="B269" s="1290" t="s">
        <v>1349</v>
      </c>
      <c r="C269" s="65">
        <v>5</v>
      </c>
      <c r="D269" s="38"/>
      <c r="E269" s="1300"/>
      <c r="F269" s="1121"/>
    </row>
    <row r="270" spans="1:6" s="61" customFormat="1">
      <c r="A270" s="106"/>
      <c r="B270" s="1290" t="s">
        <v>1321</v>
      </c>
      <c r="C270" s="65">
        <v>1</v>
      </c>
      <c r="D270" s="38"/>
      <c r="E270" s="1300"/>
      <c r="F270" s="1121"/>
    </row>
    <row r="271" spans="1:6" s="61" customFormat="1" ht="38.25">
      <c r="A271" s="106"/>
      <c r="B271" s="1290" t="s">
        <v>1322</v>
      </c>
      <c r="C271" s="65">
        <v>2</v>
      </c>
      <c r="D271" s="38"/>
      <c r="E271" s="1300"/>
      <c r="F271" s="1121"/>
    </row>
    <row r="272" spans="1:6" s="61" customFormat="1">
      <c r="A272" s="106"/>
      <c r="B272" s="1290" t="s">
        <v>1323</v>
      </c>
      <c r="C272" s="65">
        <v>1</v>
      </c>
      <c r="D272" s="38"/>
      <c r="E272" s="1300"/>
      <c r="F272" s="1121"/>
    </row>
    <row r="273" spans="1:6" s="61" customFormat="1">
      <c r="A273" s="106"/>
      <c r="B273" s="1290" t="s">
        <v>1324</v>
      </c>
      <c r="C273" s="65"/>
      <c r="D273" s="38"/>
      <c r="E273" s="1300"/>
      <c r="F273" s="1121"/>
    </row>
    <row r="274" spans="1:6" s="61" customFormat="1">
      <c r="A274" s="106"/>
      <c r="B274" s="1290" t="s">
        <v>1325</v>
      </c>
      <c r="C274" s="65">
        <v>2</v>
      </c>
      <c r="D274" s="38"/>
      <c r="E274" s="1300"/>
      <c r="F274" s="1121"/>
    </row>
    <row r="275" spans="1:6" s="61" customFormat="1">
      <c r="A275" s="106"/>
      <c r="B275" s="1290" t="s">
        <v>1326</v>
      </c>
      <c r="C275" s="65">
        <v>2</v>
      </c>
      <c r="D275" s="38"/>
      <c r="E275" s="1300"/>
      <c r="F275" s="1121"/>
    </row>
    <row r="276" spans="1:6" s="61" customFormat="1">
      <c r="A276" s="106"/>
      <c r="B276" s="1290" t="s">
        <v>1330</v>
      </c>
      <c r="C276" s="65">
        <v>2</v>
      </c>
      <c r="D276" s="38"/>
      <c r="E276" s="1300"/>
      <c r="F276" s="1121"/>
    </row>
    <row r="277" spans="1:6" s="61" customFormat="1">
      <c r="A277" s="106"/>
      <c r="B277" s="1290" t="s">
        <v>8664</v>
      </c>
      <c r="C277" s="65">
        <v>1</v>
      </c>
      <c r="D277" s="38"/>
      <c r="E277" s="1300"/>
      <c r="F277" s="1121"/>
    </row>
    <row r="278" spans="1:6" s="61" customFormat="1">
      <c r="A278" s="106"/>
      <c r="B278" s="1290" t="s">
        <v>8665</v>
      </c>
      <c r="C278" s="65">
        <v>1</v>
      </c>
      <c r="D278" s="38"/>
      <c r="E278" s="1300"/>
      <c r="F278" s="1121"/>
    </row>
    <row r="279" spans="1:6" s="61" customFormat="1">
      <c r="A279" s="106" t="s">
        <v>1366</v>
      </c>
      <c r="B279" s="984" t="s">
        <v>1350</v>
      </c>
      <c r="C279" s="65"/>
      <c r="D279" s="38"/>
      <c r="E279" s="1300"/>
      <c r="F279" s="1121"/>
    </row>
    <row r="280" spans="1:6" s="61" customFormat="1" ht="25.5">
      <c r="A280" s="106"/>
      <c r="B280" s="1290" t="s">
        <v>1351</v>
      </c>
      <c r="C280" s="65" t="s">
        <v>7</v>
      </c>
      <c r="D280" s="38">
        <v>6</v>
      </c>
      <c r="E280" s="1300">
        <v>0</v>
      </c>
      <c r="F280" s="1121">
        <f>D280*E280</f>
        <v>0</v>
      </c>
    </row>
    <row r="281" spans="1:6" s="61" customFormat="1">
      <c r="A281" s="106"/>
      <c r="B281" s="1290" t="s">
        <v>1316</v>
      </c>
      <c r="C281" s="65"/>
      <c r="D281" s="38"/>
      <c r="E281" s="1300"/>
      <c r="F281" s="1121"/>
    </row>
    <row r="282" spans="1:6" s="61" customFormat="1" ht="38.25">
      <c r="A282" s="106"/>
      <c r="B282" s="984" t="s">
        <v>1353</v>
      </c>
      <c r="C282" s="65"/>
      <c r="D282" s="38"/>
      <c r="E282" s="1300"/>
      <c r="F282" s="1121"/>
    </row>
    <row r="283" spans="1:6" s="61" customFormat="1">
      <c r="A283" s="106"/>
      <c r="B283" s="1290"/>
      <c r="C283" s="65"/>
      <c r="D283" s="38"/>
      <c r="E283" s="1300"/>
      <c r="F283" s="1121"/>
    </row>
    <row r="284" spans="1:6" s="61" customFormat="1">
      <c r="A284" s="106"/>
      <c r="B284" s="1290" t="s">
        <v>1368</v>
      </c>
      <c r="C284" s="65"/>
      <c r="D284" s="38"/>
      <c r="E284" s="1300"/>
      <c r="F284" s="1121"/>
    </row>
    <row r="285" spans="1:6" s="61" customFormat="1" ht="25.5">
      <c r="A285" s="106"/>
      <c r="B285" s="1290" t="s">
        <v>1349</v>
      </c>
      <c r="C285" s="65">
        <v>5</v>
      </c>
      <c r="D285" s="38"/>
      <c r="E285" s="1300"/>
      <c r="F285" s="1121"/>
    </row>
    <row r="286" spans="1:6" s="61" customFormat="1">
      <c r="A286" s="106"/>
      <c r="B286" s="1290" t="s">
        <v>1354</v>
      </c>
      <c r="C286" s="65">
        <v>1</v>
      </c>
      <c r="D286" s="38"/>
      <c r="E286" s="1300"/>
      <c r="F286" s="1121"/>
    </row>
    <row r="287" spans="1:6" s="61" customFormat="1">
      <c r="A287" s="106"/>
      <c r="B287" s="1290" t="s">
        <v>1321</v>
      </c>
      <c r="C287" s="65">
        <v>1</v>
      </c>
      <c r="D287" s="38"/>
      <c r="E287" s="1300"/>
      <c r="F287" s="1121"/>
    </row>
    <row r="288" spans="1:6" s="61" customFormat="1" ht="38.25">
      <c r="A288" s="106"/>
      <c r="B288" s="1290" t="s">
        <v>1322</v>
      </c>
      <c r="C288" s="65">
        <v>2</v>
      </c>
      <c r="D288" s="38"/>
      <c r="E288" s="1300"/>
      <c r="F288" s="1121"/>
    </row>
    <row r="289" spans="1:6" s="61" customFormat="1">
      <c r="A289" s="106"/>
      <c r="B289" s="1290" t="s">
        <v>1323</v>
      </c>
      <c r="C289" s="65">
        <v>1</v>
      </c>
      <c r="D289" s="38"/>
      <c r="E289" s="1300"/>
      <c r="F289" s="1121"/>
    </row>
    <row r="290" spans="1:6" s="61" customFormat="1">
      <c r="A290" s="106"/>
      <c r="B290" s="1290" t="s">
        <v>1324</v>
      </c>
      <c r="C290" s="65"/>
      <c r="D290" s="38"/>
      <c r="E290" s="1300"/>
      <c r="F290" s="1121"/>
    </row>
    <row r="291" spans="1:6" s="61" customFormat="1">
      <c r="A291" s="106"/>
      <c r="B291" s="1290" t="s">
        <v>1325</v>
      </c>
      <c r="C291" s="65">
        <v>2</v>
      </c>
      <c r="D291" s="38"/>
      <c r="E291" s="1300"/>
      <c r="F291" s="1121"/>
    </row>
    <row r="292" spans="1:6" s="61" customFormat="1">
      <c r="A292" s="106"/>
      <c r="B292" s="1290" t="s">
        <v>1326</v>
      </c>
      <c r="C292" s="65">
        <v>2</v>
      </c>
      <c r="D292" s="38"/>
      <c r="E292" s="1300"/>
      <c r="F292" s="1121"/>
    </row>
    <row r="293" spans="1:6" s="61" customFormat="1">
      <c r="A293" s="106"/>
      <c r="B293" s="1290" t="s">
        <v>1330</v>
      </c>
      <c r="C293" s="65">
        <v>2</v>
      </c>
      <c r="D293" s="38"/>
      <c r="E293" s="1300"/>
      <c r="F293" s="1121"/>
    </row>
    <row r="294" spans="1:6" s="61" customFormat="1">
      <c r="A294" s="106" t="s">
        <v>1367</v>
      </c>
      <c r="B294" s="984" t="s">
        <v>1355</v>
      </c>
      <c r="C294" s="65"/>
      <c r="D294" s="38"/>
      <c r="E294" s="1300"/>
      <c r="F294" s="1121"/>
    </row>
    <row r="295" spans="1:6" s="61" customFormat="1" ht="25.5">
      <c r="A295" s="106"/>
      <c r="B295" s="1290" t="s">
        <v>1356</v>
      </c>
      <c r="C295" s="65" t="s">
        <v>7</v>
      </c>
      <c r="D295" s="38">
        <v>5</v>
      </c>
      <c r="E295" s="1300">
        <v>0</v>
      </c>
      <c r="F295" s="1121">
        <f>D295*E295</f>
        <v>0</v>
      </c>
    </row>
    <row r="296" spans="1:6" s="61" customFormat="1">
      <c r="A296" s="106"/>
      <c r="B296" s="1290" t="s">
        <v>1316</v>
      </c>
      <c r="C296" s="65"/>
      <c r="D296" s="38"/>
      <c r="E296" s="1300"/>
      <c r="F296" s="1121"/>
    </row>
    <row r="297" spans="1:6" s="61" customFormat="1" ht="63.75">
      <c r="A297" s="106"/>
      <c r="B297" s="984" t="s">
        <v>8814</v>
      </c>
      <c r="C297" s="65"/>
      <c r="D297" s="38"/>
      <c r="E297" s="1300"/>
      <c r="F297" s="1121"/>
    </row>
    <row r="298" spans="1:6" s="61" customFormat="1">
      <c r="A298" s="106"/>
      <c r="B298" s="1290"/>
      <c r="C298" s="65"/>
      <c r="D298" s="38"/>
      <c r="E298" s="1300"/>
      <c r="F298" s="1121"/>
    </row>
    <row r="299" spans="1:6" s="61" customFormat="1">
      <c r="A299" s="106"/>
      <c r="B299" s="1290" t="s">
        <v>1368</v>
      </c>
      <c r="C299" s="65"/>
      <c r="D299" s="38"/>
      <c r="E299" s="1300"/>
      <c r="F299" s="1121"/>
    </row>
    <row r="300" spans="1:6" s="61" customFormat="1" ht="25.5">
      <c r="A300" s="106"/>
      <c r="B300" s="1290" t="s">
        <v>1349</v>
      </c>
      <c r="C300" s="65">
        <v>3</v>
      </c>
      <c r="D300" s="38"/>
      <c r="E300" s="1300"/>
      <c r="F300" s="1121"/>
    </row>
    <row r="301" spans="1:6" s="61" customFormat="1">
      <c r="A301" s="106"/>
      <c r="B301" s="1290" t="s">
        <v>1321</v>
      </c>
      <c r="C301" s="65">
        <v>1</v>
      </c>
      <c r="D301" s="38"/>
      <c r="E301" s="1300"/>
      <c r="F301" s="1121"/>
    </row>
    <row r="302" spans="1:6" s="61" customFormat="1" ht="38.25">
      <c r="A302" s="106"/>
      <c r="B302" s="1290" t="s">
        <v>1322</v>
      </c>
      <c r="C302" s="65">
        <v>2</v>
      </c>
      <c r="D302" s="38"/>
      <c r="E302" s="1300"/>
      <c r="F302" s="1121"/>
    </row>
    <row r="303" spans="1:6" s="61" customFormat="1">
      <c r="A303" s="106"/>
      <c r="B303" s="1290" t="s">
        <v>1323</v>
      </c>
      <c r="C303" s="65">
        <v>1</v>
      </c>
      <c r="D303" s="38"/>
      <c r="E303" s="1300"/>
      <c r="F303" s="1121"/>
    </row>
    <row r="304" spans="1:6" s="61" customFormat="1">
      <c r="A304" s="106"/>
      <c r="B304" s="1290" t="s">
        <v>1324</v>
      </c>
      <c r="C304" s="65"/>
      <c r="D304" s="38"/>
      <c r="E304" s="1300"/>
      <c r="F304" s="1121"/>
    </row>
    <row r="305" spans="1:6" s="61" customFormat="1">
      <c r="A305" s="106"/>
      <c r="B305" s="1290" t="s">
        <v>1325</v>
      </c>
      <c r="C305" s="65">
        <v>2</v>
      </c>
      <c r="D305" s="38"/>
      <c r="E305" s="1300"/>
      <c r="F305" s="1121"/>
    </row>
    <row r="306" spans="1:6" s="61" customFormat="1">
      <c r="A306" s="106"/>
      <c r="B306" s="1290" t="s">
        <v>1326</v>
      </c>
      <c r="C306" s="65">
        <v>1</v>
      </c>
      <c r="D306" s="38"/>
      <c r="E306" s="1300"/>
      <c r="F306" s="1121"/>
    </row>
    <row r="307" spans="1:6" s="61" customFormat="1">
      <c r="A307" s="106"/>
      <c r="B307" s="1290" t="s">
        <v>1330</v>
      </c>
      <c r="C307" s="65">
        <v>1</v>
      </c>
      <c r="D307" s="38"/>
      <c r="E307" s="1300"/>
      <c r="F307" s="1121"/>
    </row>
    <row r="308" spans="1:6" s="61" customFormat="1">
      <c r="A308" s="106" t="s">
        <v>1367</v>
      </c>
      <c r="B308" s="984" t="s">
        <v>1355</v>
      </c>
      <c r="C308" s="65"/>
      <c r="D308" s="38"/>
      <c r="E308" s="1300"/>
      <c r="F308" s="1121"/>
    </row>
    <row r="309" spans="1:6" s="61" customFormat="1" ht="25.5">
      <c r="A309" s="106"/>
      <c r="B309" s="1290" t="s">
        <v>1356</v>
      </c>
      <c r="C309" s="65" t="s">
        <v>7</v>
      </c>
      <c r="D309" s="38">
        <v>4</v>
      </c>
      <c r="E309" s="1300">
        <v>0</v>
      </c>
      <c r="F309" s="1121">
        <f>D309*E309</f>
        <v>0</v>
      </c>
    </row>
    <row r="310" spans="1:6" s="61" customFormat="1">
      <c r="A310" s="106"/>
      <c r="B310" s="1290" t="s">
        <v>1316</v>
      </c>
      <c r="C310" s="65"/>
      <c r="D310" s="38"/>
      <c r="E310" s="1300"/>
      <c r="F310" s="1121"/>
    </row>
    <row r="311" spans="1:6" s="61" customFormat="1" ht="51">
      <c r="A311" s="106"/>
      <c r="B311" s="984" t="s">
        <v>8815</v>
      </c>
      <c r="C311" s="65"/>
      <c r="D311" s="38"/>
      <c r="E311" s="1300"/>
      <c r="F311" s="1121"/>
    </row>
    <row r="312" spans="1:6" s="61" customFormat="1">
      <c r="A312" s="106"/>
      <c r="B312" s="1290"/>
      <c r="C312" s="65"/>
      <c r="D312" s="38"/>
      <c r="E312" s="1300"/>
      <c r="F312" s="1121"/>
    </row>
    <row r="313" spans="1:6" s="61" customFormat="1">
      <c r="A313" s="106"/>
      <c r="B313" s="1290" t="s">
        <v>1368</v>
      </c>
      <c r="C313" s="65"/>
      <c r="D313" s="38"/>
      <c r="E313" s="1300"/>
      <c r="F313" s="1121"/>
    </row>
    <row r="314" spans="1:6" s="61" customFormat="1" ht="25.5">
      <c r="A314" s="106"/>
      <c r="B314" s="1290" t="s">
        <v>1349</v>
      </c>
      <c r="C314" s="65">
        <v>3</v>
      </c>
      <c r="D314" s="38"/>
      <c r="E314" s="1300"/>
      <c r="F314" s="1121"/>
    </row>
    <row r="315" spans="1:6" s="61" customFormat="1">
      <c r="A315" s="106"/>
      <c r="B315" s="1290" t="s">
        <v>1321</v>
      </c>
      <c r="C315" s="65">
        <v>1</v>
      </c>
      <c r="D315" s="38"/>
      <c r="E315" s="1300"/>
      <c r="F315" s="1121"/>
    </row>
    <row r="316" spans="1:6" s="61" customFormat="1" ht="38.25">
      <c r="A316" s="106"/>
      <c r="B316" s="1290" t="s">
        <v>1322</v>
      </c>
      <c r="C316" s="65">
        <v>2</v>
      </c>
      <c r="D316" s="38"/>
      <c r="E316" s="1300"/>
      <c r="F316" s="1121"/>
    </row>
    <row r="317" spans="1:6" s="61" customFormat="1">
      <c r="A317" s="106"/>
      <c r="B317" s="1290" t="s">
        <v>1323</v>
      </c>
      <c r="C317" s="65">
        <v>1</v>
      </c>
      <c r="D317" s="38"/>
      <c r="E317" s="1300"/>
      <c r="F317" s="1121"/>
    </row>
    <row r="318" spans="1:6" s="61" customFormat="1">
      <c r="A318" s="106"/>
      <c r="B318" s="1290" t="s">
        <v>1324</v>
      </c>
      <c r="C318" s="65"/>
      <c r="D318" s="38"/>
      <c r="E318" s="1300"/>
      <c r="F318" s="1121"/>
    </row>
    <row r="319" spans="1:6" s="61" customFormat="1">
      <c r="A319" s="106"/>
      <c r="B319" s="1290" t="s">
        <v>1325</v>
      </c>
      <c r="C319" s="65">
        <v>2</v>
      </c>
      <c r="D319" s="38"/>
      <c r="E319" s="1300"/>
      <c r="F319" s="1121"/>
    </row>
    <row r="320" spans="1:6" s="61" customFormat="1">
      <c r="A320" s="106"/>
      <c r="B320" s="1290" t="s">
        <v>1326</v>
      </c>
      <c r="C320" s="65">
        <v>1</v>
      </c>
      <c r="D320" s="38"/>
      <c r="E320" s="1300"/>
      <c r="F320" s="1121"/>
    </row>
    <row r="321" spans="1:7" s="61" customFormat="1">
      <c r="A321" s="106"/>
      <c r="B321" s="1290" t="s">
        <v>1330</v>
      </c>
      <c r="C321" s="65">
        <v>1</v>
      </c>
      <c r="D321" s="38"/>
      <c r="E321" s="1300"/>
      <c r="F321" s="1121"/>
    </row>
    <row r="322" spans="1:7" s="61" customFormat="1">
      <c r="A322" s="106"/>
      <c r="B322" s="1290" t="s">
        <v>8664</v>
      </c>
      <c r="C322" s="65">
        <v>1</v>
      </c>
      <c r="D322" s="38"/>
      <c r="E322" s="1300"/>
      <c r="F322" s="1121"/>
    </row>
    <row r="323" spans="1:7" s="61" customFormat="1">
      <c r="A323" s="106"/>
      <c r="B323" s="1290" t="s">
        <v>8665</v>
      </c>
      <c r="C323" s="65">
        <v>1</v>
      </c>
      <c r="D323" s="38"/>
      <c r="E323" s="1300"/>
      <c r="F323" s="1121"/>
    </row>
    <row r="324" spans="1:7" s="61" customFormat="1">
      <c r="A324" s="106"/>
      <c r="B324" s="127"/>
      <c r="C324" s="65"/>
      <c r="D324" s="38"/>
      <c r="E324" s="1300"/>
      <c r="F324" s="1121"/>
    </row>
    <row r="325" spans="1:7" s="30" customFormat="1" ht="13.5" thickBot="1">
      <c r="A325" s="68"/>
      <c r="B325" s="69" t="s">
        <v>1253</v>
      </c>
      <c r="C325" s="70"/>
      <c r="D325" s="71"/>
      <c r="E325" s="1303"/>
      <c r="F325" s="1126">
        <f>ROUND(SUM(F2:F323),2)</f>
        <v>0</v>
      </c>
      <c r="G325" s="128"/>
    </row>
    <row r="326" spans="1:7" ht="13.5" thickTop="1"/>
  </sheetData>
  <sheetProtection algorithmName="SHA-512" hashValue="LDrM6SfZtgWN7p2UrcwpDNq8ZjamoE0QNO0UgPcXihtHZPU8XIVdgwNXvF43OjmZK5mTbSRlO2Sn1iD8DcSpcA==" saltValue="g1RDyhZ2RPujUn0QJmFnbw=="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theme="7" tint="0.39997558519241921"/>
  </sheetPr>
  <dimension ref="A1:IV318"/>
  <sheetViews>
    <sheetView view="pageBreakPreview" topLeftCell="A307" zoomScaleSheetLayoutView="100" workbookViewId="0">
      <selection activeCell="E312" sqref="E312"/>
    </sheetView>
  </sheetViews>
  <sheetFormatPr defaultColWidth="9.140625" defaultRowHeight="12.75"/>
  <cols>
    <col min="1" max="1" width="3.42578125" style="106" customWidth="1"/>
    <col min="2" max="2" width="39.85546875" style="139" customWidth="1"/>
    <col min="3" max="3" width="5.42578125" style="65" bestFit="1" customWidth="1"/>
    <col min="4" max="4" width="10.5703125" style="38" bestFit="1" customWidth="1"/>
    <col min="5" max="5" width="14.28515625" style="1300" bestFit="1" customWidth="1"/>
    <col min="6" max="6" width="13" style="1323" customWidth="1"/>
    <col min="7" max="16384" width="9.140625" style="61"/>
  </cols>
  <sheetData>
    <row r="1" spans="1:96">
      <c r="A1" s="30" t="s">
        <v>61</v>
      </c>
      <c r="B1" s="30" t="s">
        <v>1262</v>
      </c>
    </row>
    <row r="2" spans="1:96" ht="13.5" thickBot="1">
      <c r="A2" s="1369"/>
      <c r="B2" s="1370"/>
      <c r="C2" s="1371"/>
      <c r="D2" s="1372"/>
      <c r="E2" s="1435"/>
      <c r="F2" s="1373"/>
    </row>
    <row r="3" spans="1:96" s="312" customFormat="1">
      <c r="A3" s="49"/>
      <c r="B3" s="62" t="s">
        <v>6</v>
      </c>
      <c r="C3" s="50" t="s">
        <v>57</v>
      </c>
      <c r="D3" s="51" t="s">
        <v>3</v>
      </c>
      <c r="E3" s="1293" t="s">
        <v>4</v>
      </c>
      <c r="F3" s="1319" t="s">
        <v>5</v>
      </c>
    </row>
    <row r="4" spans="1:96">
      <c r="A4" s="28"/>
      <c r="B4" s="55"/>
      <c r="C4" s="36"/>
      <c r="E4" s="1294"/>
    </row>
    <row r="5" spans="1:96" ht="267.75">
      <c r="A5" s="28"/>
      <c r="B5" s="247" t="s">
        <v>1421</v>
      </c>
      <c r="C5" s="36"/>
      <c r="E5" s="1294"/>
    </row>
    <row r="6" spans="1:96">
      <c r="A6" s="28"/>
      <c r="B6" s="55"/>
      <c r="C6" s="36"/>
      <c r="E6" s="1294"/>
    </row>
    <row r="7" spans="1:96">
      <c r="A7" s="209" t="s">
        <v>42</v>
      </c>
      <c r="B7" s="210" t="s">
        <v>1267</v>
      </c>
      <c r="C7" s="36"/>
      <c r="E7" s="1294"/>
    </row>
    <row r="8" spans="1:96">
      <c r="A8" s="59"/>
      <c r="B8" s="1374"/>
      <c r="C8" s="1375"/>
      <c r="D8" s="1376"/>
      <c r="E8" s="1436"/>
      <c r="F8" s="1377"/>
    </row>
    <row r="9" spans="1:96" s="178" customFormat="1">
      <c r="A9" s="179"/>
      <c r="B9" s="1378" t="s">
        <v>136</v>
      </c>
      <c r="C9" s="181"/>
      <c r="D9" s="182"/>
      <c r="E9" s="1305"/>
      <c r="F9" s="1323"/>
    </row>
    <row r="10" spans="1:96" s="178" customFormat="1" ht="48">
      <c r="A10" s="179"/>
      <c r="B10" s="258" t="s">
        <v>137</v>
      </c>
      <c r="C10" s="181"/>
      <c r="D10" s="182"/>
      <c r="E10" s="1305"/>
      <c r="F10" s="1323"/>
    </row>
    <row r="11" spans="1:96" s="187" customFormat="1" ht="24">
      <c r="A11" s="179"/>
      <c r="B11" s="1379" t="s">
        <v>138</v>
      </c>
      <c r="C11" s="185"/>
      <c r="D11" s="186"/>
      <c r="E11" s="1305"/>
      <c r="F11" s="1323"/>
      <c r="G11" s="178"/>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row>
    <row r="12" spans="1:96" s="178" customFormat="1" ht="36">
      <c r="A12" s="179"/>
      <c r="B12" s="1380" t="s">
        <v>139</v>
      </c>
      <c r="C12" s="181"/>
      <c r="D12" s="182"/>
      <c r="E12" s="1305"/>
      <c r="F12" s="1323"/>
    </row>
    <row r="13" spans="1:96" s="150" customFormat="1" ht="36">
      <c r="A13" s="1381"/>
      <c r="B13" s="1382" t="s">
        <v>140</v>
      </c>
      <c r="C13" s="1383"/>
      <c r="D13" s="1384"/>
      <c r="E13" s="1437"/>
      <c r="F13" s="1385"/>
    </row>
    <row r="14" spans="1:96" s="150" customFormat="1" ht="72">
      <c r="A14" s="1381"/>
      <c r="B14" s="1382" t="s">
        <v>141</v>
      </c>
      <c r="C14" s="1383"/>
      <c r="D14" s="1384"/>
      <c r="E14" s="1437"/>
      <c r="F14" s="1385"/>
    </row>
    <row r="15" spans="1:96" s="150" customFormat="1" ht="36">
      <c r="A15" s="1381"/>
      <c r="B15" s="1386" t="s">
        <v>142</v>
      </c>
      <c r="C15" s="1383"/>
      <c r="D15" s="1384"/>
      <c r="E15" s="1437"/>
      <c r="F15" s="1385"/>
    </row>
    <row r="17" spans="1:6" s="150" customFormat="1" ht="24">
      <c r="A17" s="1387"/>
      <c r="B17" s="1388" t="s">
        <v>143</v>
      </c>
      <c r="C17" s="1389"/>
      <c r="D17" s="1390"/>
      <c r="E17" s="1438"/>
      <c r="F17" s="1323"/>
    </row>
    <row r="18" spans="1:6" s="1393" customFormat="1" ht="24">
      <c r="A18" s="1391"/>
      <c r="B18" s="1392" t="s">
        <v>144</v>
      </c>
      <c r="C18" s="1375"/>
      <c r="D18" s="1376"/>
      <c r="E18" s="1436"/>
      <c r="F18" s="1377"/>
    </row>
    <row r="19" spans="1:6" s="1393" customFormat="1" ht="36">
      <c r="A19" s="1391"/>
      <c r="B19" s="1392" t="s">
        <v>145</v>
      </c>
      <c r="C19" s="1375"/>
      <c r="D19" s="1376"/>
      <c r="E19" s="1436"/>
      <c r="F19" s="1377"/>
    </row>
    <row r="20" spans="1:6" s="1393" customFormat="1" ht="24">
      <c r="A20" s="1391"/>
      <c r="B20" s="1392" t="s">
        <v>146</v>
      </c>
      <c r="C20" s="1375"/>
      <c r="D20" s="1376"/>
      <c r="E20" s="1436"/>
      <c r="F20" s="1377"/>
    </row>
    <row r="21" spans="1:6" s="150" customFormat="1">
      <c r="A21" s="1394"/>
      <c r="B21" s="1395" t="s">
        <v>158</v>
      </c>
      <c r="C21" s="1389"/>
      <c r="D21" s="1390"/>
      <c r="E21" s="1438"/>
      <c r="F21" s="1323"/>
    </row>
    <row r="22" spans="1:6" s="150" customFormat="1">
      <c r="A22" s="1387"/>
      <c r="B22" s="1395" t="s">
        <v>147</v>
      </c>
      <c r="C22" s="1396"/>
      <c r="D22" s="1390"/>
      <c r="E22" s="1438"/>
      <c r="F22" s="1323"/>
    </row>
    <row r="23" spans="1:6" s="150" customFormat="1">
      <c r="A23" s="1387"/>
      <c r="B23" s="1395" t="s">
        <v>159</v>
      </c>
      <c r="C23" s="1389"/>
      <c r="D23" s="1390"/>
      <c r="E23" s="1438"/>
      <c r="F23" s="1323"/>
    </row>
    <row r="24" spans="1:6" s="150" customFormat="1" ht="24">
      <c r="A24" s="1387"/>
      <c r="B24" s="1395" t="s">
        <v>148</v>
      </c>
      <c r="C24" s="1389"/>
      <c r="D24" s="1390"/>
      <c r="E24" s="1438"/>
      <c r="F24" s="1323"/>
    </row>
    <row r="25" spans="1:6" s="1398" customFormat="1" ht="36">
      <c r="A25" s="1387"/>
      <c r="B25" s="1397" t="s">
        <v>160</v>
      </c>
      <c r="C25" s="1389"/>
      <c r="D25" s="1390"/>
      <c r="E25" s="1438"/>
      <c r="F25" s="1323"/>
    </row>
    <row r="26" spans="1:6" s="150" customFormat="1" ht="24">
      <c r="A26" s="1387"/>
      <c r="B26" s="1395" t="s">
        <v>149</v>
      </c>
      <c r="C26" s="1389"/>
      <c r="D26" s="1390"/>
      <c r="E26" s="1438"/>
      <c r="F26" s="1323"/>
    </row>
    <row r="27" spans="1:6" s="150" customFormat="1" ht="24">
      <c r="A27" s="1387"/>
      <c r="B27" s="1395" t="s">
        <v>150</v>
      </c>
      <c r="C27" s="1389"/>
      <c r="D27" s="1390"/>
      <c r="E27" s="1438"/>
      <c r="F27" s="1323"/>
    </row>
    <row r="28" spans="1:6" s="150" customFormat="1" ht="24">
      <c r="A28" s="1387"/>
      <c r="B28" s="1395" t="s">
        <v>151</v>
      </c>
      <c r="C28" s="1389"/>
      <c r="D28" s="1390"/>
      <c r="E28" s="1438"/>
      <c r="F28" s="1323"/>
    </row>
    <row r="29" spans="1:6" s="150" customFormat="1" ht="24">
      <c r="A29" s="1387"/>
      <c r="B29" s="1395" t="s">
        <v>152</v>
      </c>
      <c r="C29" s="1389"/>
      <c r="D29" s="1390"/>
      <c r="E29" s="1438"/>
      <c r="F29" s="1323"/>
    </row>
    <row r="30" spans="1:6" s="150" customFormat="1" ht="24">
      <c r="A30" s="1387"/>
      <c r="B30" s="1392" t="s">
        <v>153</v>
      </c>
      <c r="C30" s="1396"/>
      <c r="D30" s="1390"/>
      <c r="E30" s="1438"/>
      <c r="F30" s="1323"/>
    </row>
    <row r="31" spans="1:6" s="150" customFormat="1" ht="36">
      <c r="A31" s="1387"/>
      <c r="B31" s="1397" t="s">
        <v>154</v>
      </c>
      <c r="C31" s="1396"/>
      <c r="D31" s="1390"/>
      <c r="E31" s="1438"/>
      <c r="F31" s="1323"/>
    </row>
    <row r="32" spans="1:6" s="150" customFormat="1" ht="24">
      <c r="A32" s="1387"/>
      <c r="B32" s="1395" t="s">
        <v>155</v>
      </c>
      <c r="C32" s="1396"/>
      <c r="D32" s="1390"/>
      <c r="E32" s="1438"/>
      <c r="F32" s="1323"/>
    </row>
    <row r="33" spans="1:6" s="150" customFormat="1" ht="24">
      <c r="A33" s="1387"/>
      <c r="B33" s="1395" t="s">
        <v>156</v>
      </c>
      <c r="C33" s="1396"/>
      <c r="D33" s="1390"/>
      <c r="E33" s="1438"/>
      <c r="F33" s="1323"/>
    </row>
    <row r="34" spans="1:6" s="150" customFormat="1" ht="36">
      <c r="A34" s="1387"/>
      <c r="B34" s="1399" t="s">
        <v>157</v>
      </c>
      <c r="C34" s="1396"/>
      <c r="D34" s="1390"/>
      <c r="E34" s="1438"/>
      <c r="F34" s="1323"/>
    </row>
    <row r="35" spans="1:6" s="150" customFormat="1">
      <c r="A35" s="1387"/>
      <c r="B35" s="1400"/>
      <c r="C35" s="1396"/>
      <c r="D35" s="1390"/>
      <c r="E35" s="1438"/>
      <c r="F35" s="1323"/>
    </row>
    <row r="36" spans="1:6" s="1406" customFormat="1" ht="51">
      <c r="A36" s="1401" t="s">
        <v>31</v>
      </c>
      <c r="B36" s="1402" t="s">
        <v>167</v>
      </c>
      <c r="C36" s="1403"/>
      <c r="D36" s="1404"/>
      <c r="E36" s="1439"/>
      <c r="F36" s="1405"/>
    </row>
    <row r="37" spans="1:6" s="1406" customFormat="1" ht="25.5">
      <c r="A37" s="1401"/>
      <c r="B37" s="1407" t="s">
        <v>1165</v>
      </c>
      <c r="E37" s="1440"/>
      <c r="F37" s="1349"/>
    </row>
    <row r="38" spans="1:6" s="1406" customFormat="1" ht="25.5">
      <c r="A38" s="1401"/>
      <c r="B38" s="1408" t="s">
        <v>1166</v>
      </c>
      <c r="C38" s="1403" t="s">
        <v>89</v>
      </c>
      <c r="D38" s="1404">
        <v>5.5</v>
      </c>
      <c r="E38" s="1439">
        <v>0</v>
      </c>
      <c r="F38" s="1405">
        <f>+D38*E38</f>
        <v>0</v>
      </c>
    </row>
    <row r="39" spans="1:6" s="1406" customFormat="1">
      <c r="A39" s="1401"/>
      <c r="B39" s="1408"/>
      <c r="C39" s="1403"/>
      <c r="D39" s="1404"/>
      <c r="E39" s="1439"/>
      <c r="F39" s="1405"/>
    </row>
    <row r="40" spans="1:6" s="1406" customFormat="1">
      <c r="A40" s="1401"/>
      <c r="B40" s="1408"/>
      <c r="C40" s="1403"/>
      <c r="D40" s="1404"/>
      <c r="E40" s="1439"/>
      <c r="F40" s="1405"/>
    </row>
    <row r="41" spans="1:6" s="1406" customFormat="1" ht="38.25">
      <c r="A41" s="1401" t="s">
        <v>32</v>
      </c>
      <c r="B41" s="1407" t="s">
        <v>1158</v>
      </c>
      <c r="C41" s="1403"/>
      <c r="D41" s="1404"/>
      <c r="E41" s="1439"/>
      <c r="F41" s="1405"/>
    </row>
    <row r="42" spans="1:6" s="1406" customFormat="1">
      <c r="A42" s="1401"/>
      <c r="B42" s="1407"/>
      <c r="C42" s="1403"/>
      <c r="D42" s="1404"/>
      <c r="E42" s="1439"/>
      <c r="F42" s="1405"/>
    </row>
    <row r="43" spans="1:6" s="1406" customFormat="1">
      <c r="A43" s="1401" t="s">
        <v>38</v>
      </c>
      <c r="B43" s="1407" t="s">
        <v>1159</v>
      </c>
      <c r="C43" s="1403" t="s">
        <v>0</v>
      </c>
      <c r="D43" s="1404">
        <v>151</v>
      </c>
      <c r="E43" s="1439">
        <v>0</v>
      </c>
      <c r="F43" s="1405">
        <f>+D43*E43</f>
        <v>0</v>
      </c>
    </row>
    <row r="44" spans="1:6" s="1406" customFormat="1">
      <c r="A44" s="1401"/>
      <c r="B44" s="1408"/>
      <c r="C44" s="1403"/>
      <c r="D44" s="1404"/>
      <c r="E44" s="1439"/>
      <c r="F44" s="1405"/>
    </row>
    <row r="45" spans="1:6" s="1406" customFormat="1">
      <c r="A45" s="1401" t="s">
        <v>39</v>
      </c>
      <c r="B45" s="1407" t="s">
        <v>1160</v>
      </c>
      <c r="C45" s="1403" t="s">
        <v>0</v>
      </c>
      <c r="D45" s="1404">
        <v>30</v>
      </c>
      <c r="E45" s="1439">
        <v>0</v>
      </c>
      <c r="F45" s="1405">
        <f>+D45*E45</f>
        <v>0</v>
      </c>
    </row>
    <row r="46" spans="1:6" s="1406" customFormat="1">
      <c r="A46" s="1401"/>
      <c r="B46" s="1408"/>
      <c r="C46" s="1403"/>
      <c r="D46" s="1404"/>
      <c r="E46" s="1439"/>
      <c r="F46" s="1405"/>
    </row>
    <row r="47" spans="1:6" s="1406" customFormat="1" ht="25.5">
      <c r="A47" s="1401" t="s">
        <v>40</v>
      </c>
      <c r="B47" s="1407" t="s">
        <v>1161</v>
      </c>
      <c r="C47" s="1403" t="s">
        <v>89</v>
      </c>
      <c r="D47" s="1404">
        <v>23.8</v>
      </c>
      <c r="E47" s="1439">
        <v>0</v>
      </c>
      <c r="F47" s="1405">
        <f>+D47*E47</f>
        <v>0</v>
      </c>
    </row>
    <row r="48" spans="1:6" s="1406" customFormat="1">
      <c r="A48" s="1401"/>
      <c r="B48" s="1408"/>
      <c r="C48" s="1403"/>
      <c r="D48" s="1404"/>
      <c r="E48" s="1439"/>
      <c r="F48" s="1405"/>
    </row>
    <row r="49" spans="1:6" s="1406" customFormat="1" ht="38.25">
      <c r="A49" s="1401" t="s">
        <v>346</v>
      </c>
      <c r="B49" s="1407" t="s">
        <v>1388</v>
      </c>
      <c r="C49" s="1403" t="s">
        <v>1</v>
      </c>
      <c r="D49" s="1404">
        <v>20</v>
      </c>
      <c r="E49" s="1439">
        <v>0</v>
      </c>
      <c r="F49" s="1405">
        <f>+D49*E49</f>
        <v>0</v>
      </c>
    </row>
    <row r="50" spans="1:6" s="1406" customFormat="1">
      <c r="A50" s="1401"/>
      <c r="B50" s="1408"/>
      <c r="C50" s="1403"/>
      <c r="D50" s="1404"/>
      <c r="E50" s="1439"/>
      <c r="F50" s="1405"/>
    </row>
    <row r="51" spans="1:6" s="1406" customFormat="1" ht="25.5">
      <c r="A51" s="1401" t="s">
        <v>395</v>
      </c>
      <c r="B51" s="1407" t="s">
        <v>1162</v>
      </c>
      <c r="C51" s="1403" t="s">
        <v>7</v>
      </c>
      <c r="D51" s="1404">
        <v>1</v>
      </c>
      <c r="E51" s="1439">
        <v>0</v>
      </c>
      <c r="F51" s="1405">
        <f>+D51*E51</f>
        <v>0</v>
      </c>
    </row>
    <row r="52" spans="1:6" s="1406" customFormat="1">
      <c r="A52" s="1401"/>
      <c r="B52" s="1408"/>
      <c r="C52" s="1403"/>
      <c r="D52" s="1404"/>
      <c r="E52" s="1439"/>
      <c r="F52" s="1405"/>
    </row>
    <row r="53" spans="1:6" s="1406" customFormat="1">
      <c r="A53" s="1401" t="s">
        <v>396</v>
      </c>
      <c r="B53" s="1407" t="s">
        <v>1163</v>
      </c>
      <c r="C53" s="1403" t="s">
        <v>1</v>
      </c>
      <c r="D53" s="1404">
        <v>91</v>
      </c>
      <c r="E53" s="1439">
        <v>0</v>
      </c>
      <c r="F53" s="1405">
        <f>+D53*E53</f>
        <v>0</v>
      </c>
    </row>
    <row r="54" spans="1:6" s="1406" customFormat="1">
      <c r="A54" s="1401"/>
      <c r="B54" s="1408"/>
      <c r="C54" s="1403"/>
      <c r="D54" s="1404"/>
      <c r="E54" s="1439"/>
      <c r="F54" s="1405"/>
    </row>
    <row r="55" spans="1:6" s="1406" customFormat="1">
      <c r="A55" s="1401" t="s">
        <v>397</v>
      </c>
      <c r="B55" s="1407" t="s">
        <v>1164</v>
      </c>
      <c r="C55" s="1403" t="s">
        <v>0</v>
      </c>
      <c r="D55" s="1404">
        <v>55</v>
      </c>
      <c r="E55" s="1439">
        <v>0</v>
      </c>
      <c r="F55" s="1405">
        <f>+D55*E55</f>
        <v>0</v>
      </c>
    </row>
    <row r="56" spans="1:6" s="1406" customFormat="1">
      <c r="A56" s="1401"/>
      <c r="B56" s="1407"/>
      <c r="C56" s="1403"/>
      <c r="D56" s="1404"/>
      <c r="E56" s="1439"/>
      <c r="F56" s="1405"/>
    </row>
    <row r="57" spans="1:6" s="1406" customFormat="1">
      <c r="A57" s="1401"/>
      <c r="B57" s="1407"/>
      <c r="C57" s="1403"/>
      <c r="D57" s="1404"/>
      <c r="E57" s="1439"/>
      <c r="F57" s="1405"/>
    </row>
    <row r="58" spans="1:6" s="144" customFormat="1" ht="89.25">
      <c r="A58" s="206" t="s">
        <v>33</v>
      </c>
      <c r="B58" s="145" t="s">
        <v>1151</v>
      </c>
      <c r="C58" s="218"/>
      <c r="D58" s="142"/>
      <c r="E58" s="1309"/>
      <c r="F58" s="1405"/>
    </row>
    <row r="59" spans="1:6" s="144" customFormat="1" ht="36">
      <c r="A59" s="206"/>
      <c r="B59" s="246" t="s">
        <v>732</v>
      </c>
      <c r="C59" s="218"/>
      <c r="D59" s="142"/>
      <c r="E59" s="1309"/>
      <c r="F59" s="1405"/>
    </row>
    <row r="60" spans="1:6" s="144" customFormat="1" ht="25.5">
      <c r="A60" s="206"/>
      <c r="B60" s="145" t="s">
        <v>1148</v>
      </c>
      <c r="C60" s="218"/>
      <c r="D60" s="142"/>
      <c r="E60" s="1309"/>
      <c r="F60" s="1405"/>
    </row>
    <row r="61" spans="1:6" s="144" customFormat="1" ht="25.5">
      <c r="A61" s="206"/>
      <c r="B61" s="145" t="s">
        <v>1149</v>
      </c>
      <c r="C61" s="218"/>
      <c r="D61" s="142"/>
      <c r="E61" s="1309"/>
      <c r="F61" s="1405"/>
    </row>
    <row r="62" spans="1:6" s="144" customFormat="1">
      <c r="A62" s="206"/>
      <c r="B62" s="145"/>
      <c r="C62" s="218"/>
      <c r="D62" s="142"/>
      <c r="E62" s="1309"/>
      <c r="F62" s="1405"/>
    </row>
    <row r="63" spans="1:6" s="144" customFormat="1" ht="76.5">
      <c r="A63" s="206" t="s">
        <v>38</v>
      </c>
      <c r="B63" s="145" t="s">
        <v>845</v>
      </c>
      <c r="C63" s="218" t="s">
        <v>1</v>
      </c>
      <c r="D63" s="120">
        <v>65</v>
      </c>
      <c r="E63" s="1309">
        <v>0</v>
      </c>
      <c r="F63" s="1405">
        <f>+D63*E63</f>
        <v>0</v>
      </c>
    </row>
    <row r="64" spans="1:6" s="144" customFormat="1">
      <c r="A64" s="206"/>
      <c r="B64" s="145"/>
      <c r="C64" s="218"/>
      <c r="D64" s="142"/>
      <c r="E64" s="1309"/>
      <c r="F64" s="1405"/>
    </row>
    <row r="65" spans="1:6" s="144" customFormat="1" ht="76.5">
      <c r="A65" s="206" t="s">
        <v>39</v>
      </c>
      <c r="B65" s="145" t="s">
        <v>1150</v>
      </c>
      <c r="C65" s="218" t="s">
        <v>89</v>
      </c>
      <c r="D65" s="142">
        <f>0.41+4.15+8.72+0.3+0.91+1.75+2.9+14+3*0.7*0.6+5</f>
        <v>39.4</v>
      </c>
      <c r="E65" s="1309">
        <v>0</v>
      </c>
      <c r="F65" s="1405">
        <f>+D65*E65</f>
        <v>0</v>
      </c>
    </row>
    <row r="66" spans="1:6" s="144" customFormat="1">
      <c r="A66" s="206"/>
      <c r="B66" s="145"/>
      <c r="C66" s="218"/>
      <c r="D66" s="142"/>
      <c r="E66" s="1309"/>
      <c r="F66" s="1405"/>
    </row>
    <row r="67" spans="1:6" s="144" customFormat="1" ht="76.5">
      <c r="A67" s="206" t="s">
        <v>40</v>
      </c>
      <c r="B67" s="145" t="s">
        <v>1392</v>
      </c>
      <c r="C67" s="218" t="s">
        <v>89</v>
      </c>
      <c r="D67" s="142">
        <v>0.6</v>
      </c>
      <c r="E67" s="1309">
        <v>0</v>
      </c>
      <c r="F67" s="1405">
        <f>+D67*E67</f>
        <v>0</v>
      </c>
    </row>
    <row r="68" spans="1:6" s="144" customFormat="1">
      <c r="A68" s="206"/>
      <c r="B68" s="145"/>
      <c r="C68" s="218"/>
      <c r="D68" s="142"/>
      <c r="E68" s="1309"/>
      <c r="F68" s="1405"/>
    </row>
    <row r="69" spans="1:6" s="144" customFormat="1" ht="51">
      <c r="A69" s="206" t="s">
        <v>346</v>
      </c>
      <c r="B69" s="145" t="s">
        <v>1416</v>
      </c>
      <c r="C69" s="218" t="s">
        <v>14</v>
      </c>
      <c r="D69" s="120">
        <v>30</v>
      </c>
      <c r="E69" s="1309">
        <v>0</v>
      </c>
      <c r="F69" s="1405">
        <f>+D69*E69</f>
        <v>0</v>
      </c>
    </row>
    <row r="70" spans="1:6" s="144" customFormat="1">
      <c r="A70" s="206"/>
      <c r="B70" s="145"/>
      <c r="C70" s="218"/>
      <c r="D70" s="120"/>
      <c r="E70" s="1309"/>
      <c r="F70" s="1405"/>
    </row>
    <row r="71" spans="1:6" s="144" customFormat="1">
      <c r="A71" s="206"/>
      <c r="B71" s="145"/>
      <c r="C71" s="218"/>
      <c r="D71" s="120"/>
      <c r="E71" s="1309"/>
      <c r="F71" s="1405"/>
    </row>
    <row r="72" spans="1:6" s="59" customFormat="1" ht="38.25">
      <c r="A72" s="167" t="s">
        <v>34</v>
      </c>
      <c r="B72" s="64" t="s">
        <v>1463</v>
      </c>
      <c r="C72" s="65"/>
      <c r="D72" s="1348"/>
      <c r="E72" s="1300"/>
      <c r="F72" s="1323"/>
    </row>
    <row r="73" spans="1:6" s="59" customFormat="1" ht="25.5">
      <c r="A73" s="167"/>
      <c r="B73" s="64" t="s">
        <v>1464</v>
      </c>
      <c r="C73" s="65" t="s">
        <v>7</v>
      </c>
      <c r="D73" s="38">
        <v>8</v>
      </c>
      <c r="E73" s="1300">
        <v>0</v>
      </c>
      <c r="F73" s="1323">
        <f>+D73*E73</f>
        <v>0</v>
      </c>
    </row>
    <row r="74" spans="1:6" s="59" customFormat="1">
      <c r="A74" s="167"/>
      <c r="B74" s="64" t="s">
        <v>1465</v>
      </c>
      <c r="C74" s="65" t="s">
        <v>7</v>
      </c>
      <c r="D74" s="38">
        <v>6</v>
      </c>
      <c r="E74" s="1300">
        <v>0</v>
      </c>
      <c r="F74" s="1323">
        <f>+D74*E74</f>
        <v>0</v>
      </c>
    </row>
    <row r="75" spans="1:6" s="59" customFormat="1" ht="25.5">
      <c r="A75" s="167"/>
      <c r="B75" s="64" t="s">
        <v>1466</v>
      </c>
      <c r="C75" s="65" t="s">
        <v>7</v>
      </c>
      <c r="D75" s="38">
        <v>3</v>
      </c>
      <c r="E75" s="1300">
        <v>0</v>
      </c>
      <c r="F75" s="1323">
        <f>+D75*E75</f>
        <v>0</v>
      </c>
    </row>
    <row r="78" spans="1:6" ht="38.25">
      <c r="A78" s="106" t="s">
        <v>35</v>
      </c>
      <c r="B78" s="139" t="s">
        <v>1454</v>
      </c>
      <c r="C78" s="65" t="s">
        <v>7</v>
      </c>
      <c r="D78" s="38">
        <v>1</v>
      </c>
      <c r="E78" s="1300">
        <v>0</v>
      </c>
      <c r="F78" s="1323">
        <f>+D78*E78</f>
        <v>0</v>
      </c>
    </row>
    <row r="82" spans="1:102">
      <c r="A82" s="209" t="s">
        <v>41</v>
      </c>
      <c r="B82" s="210" t="s">
        <v>1174</v>
      </c>
    </row>
    <row r="83" spans="1:102" ht="13.5" thickBot="1"/>
    <row r="84" spans="1:102" s="150" customFormat="1" ht="26.25" thickBot="1">
      <c r="A84" s="151"/>
      <c r="B84" s="1409" t="s">
        <v>1168</v>
      </c>
      <c r="C84" s="149"/>
      <c r="D84" s="1410"/>
      <c r="E84" s="1441"/>
      <c r="F84" s="1344"/>
      <c r="G84" s="149"/>
      <c r="H84" s="149"/>
      <c r="I84" s="149"/>
      <c r="J84" s="149"/>
      <c r="K84" s="149"/>
      <c r="L84" s="149"/>
      <c r="M84" s="149"/>
      <c r="N84" s="149"/>
      <c r="O84" s="149"/>
      <c r="P84" s="149"/>
      <c r="Q84" s="149"/>
      <c r="R84" s="149"/>
      <c r="S84" s="149"/>
      <c r="T84" s="149"/>
      <c r="U84" s="149"/>
      <c r="V84" s="149"/>
      <c r="W84" s="149"/>
      <c r="X84" s="149"/>
      <c r="Y84" s="149"/>
      <c r="Z84" s="149"/>
      <c r="AA84" s="149"/>
      <c r="AB84" s="149"/>
      <c r="AC84" s="149"/>
      <c r="AD84" s="149"/>
      <c r="AE84" s="149"/>
      <c r="AF84" s="149"/>
      <c r="AG84" s="149"/>
      <c r="AH84" s="149"/>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c r="BI84" s="149"/>
      <c r="BJ84" s="149"/>
      <c r="BK84" s="149"/>
      <c r="BL84" s="149"/>
      <c r="BM84" s="149"/>
      <c r="BN84" s="149"/>
      <c r="BO84" s="149"/>
      <c r="BP84" s="149"/>
      <c r="BQ84" s="149"/>
      <c r="BR84" s="149"/>
      <c r="BS84" s="149"/>
      <c r="BT84" s="149"/>
      <c r="BU84" s="149"/>
      <c r="BV84" s="149"/>
      <c r="BW84" s="149"/>
      <c r="BX84" s="149"/>
      <c r="BY84" s="149"/>
      <c r="BZ84" s="149"/>
      <c r="CA84" s="149"/>
      <c r="CB84" s="149"/>
      <c r="CC84" s="149"/>
      <c r="CD84" s="149"/>
      <c r="CE84" s="149"/>
      <c r="CF84" s="149"/>
      <c r="CG84" s="149"/>
      <c r="CH84" s="149"/>
      <c r="CI84" s="149"/>
      <c r="CJ84" s="149"/>
      <c r="CK84" s="149"/>
      <c r="CL84" s="149"/>
      <c r="CM84" s="149"/>
      <c r="CN84" s="149"/>
      <c r="CO84" s="149"/>
      <c r="CP84" s="149"/>
      <c r="CQ84" s="149"/>
      <c r="CR84" s="149"/>
      <c r="CS84" s="149"/>
      <c r="CT84" s="149"/>
      <c r="CU84" s="149"/>
      <c r="CV84" s="149"/>
      <c r="CW84" s="149"/>
      <c r="CX84" s="149"/>
    </row>
    <row r="85" spans="1:102" s="149" customFormat="1">
      <c r="A85" s="150"/>
      <c r="C85" s="146"/>
      <c r="D85" s="147"/>
      <c r="E85" s="1295"/>
      <c r="F85" s="1323"/>
    </row>
    <row r="86" spans="1:102" s="150" customFormat="1" ht="25.5">
      <c r="A86" s="151" t="s">
        <v>31</v>
      </c>
      <c r="B86" s="1411" t="s">
        <v>1175</v>
      </c>
      <c r="C86" s="1412" t="s">
        <v>7</v>
      </c>
      <c r="D86" s="1410">
        <v>1</v>
      </c>
      <c r="E86" s="1441">
        <v>0</v>
      </c>
      <c r="F86" s="1405">
        <f>+D86*E86</f>
        <v>0</v>
      </c>
      <c r="G86" s="149"/>
      <c r="H86" s="149"/>
      <c r="I86" s="149"/>
      <c r="J86" s="149"/>
      <c r="K86" s="149"/>
      <c r="L86" s="149"/>
      <c r="M86" s="149"/>
      <c r="N86" s="149"/>
      <c r="O86" s="149"/>
      <c r="P86" s="149"/>
      <c r="Q86" s="149"/>
      <c r="R86" s="149"/>
      <c r="S86" s="149"/>
      <c r="T86" s="149"/>
      <c r="U86" s="149"/>
      <c r="V86" s="149"/>
      <c r="W86" s="149"/>
      <c r="X86" s="149"/>
      <c r="Y86" s="149"/>
      <c r="Z86" s="149"/>
      <c r="AA86" s="149"/>
      <c r="AB86" s="149"/>
      <c r="AC86" s="149"/>
      <c r="AD86" s="149"/>
      <c r="AE86" s="149"/>
      <c r="AF86" s="149"/>
      <c r="AG86" s="149"/>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c r="BI86" s="149"/>
      <c r="BJ86" s="149"/>
      <c r="BK86" s="149"/>
      <c r="BL86" s="149"/>
      <c r="BM86" s="149"/>
      <c r="BN86" s="149"/>
      <c r="BO86" s="149"/>
      <c r="BP86" s="149"/>
      <c r="BQ86" s="149"/>
      <c r="BR86" s="149"/>
      <c r="BS86" s="149"/>
      <c r="BT86" s="149"/>
      <c r="BU86" s="149"/>
      <c r="BV86" s="149"/>
      <c r="BW86" s="149"/>
      <c r="BX86" s="149"/>
      <c r="BY86" s="149"/>
      <c r="BZ86" s="149"/>
      <c r="CA86" s="149"/>
      <c r="CB86" s="149"/>
      <c r="CC86" s="149"/>
      <c r="CD86" s="149"/>
      <c r="CE86" s="149"/>
      <c r="CF86" s="149"/>
      <c r="CG86" s="149"/>
      <c r="CH86" s="149"/>
      <c r="CI86" s="149"/>
      <c r="CJ86" s="149"/>
      <c r="CK86" s="149"/>
      <c r="CL86" s="149"/>
      <c r="CM86" s="149"/>
      <c r="CN86" s="149"/>
      <c r="CO86" s="149"/>
      <c r="CP86" s="149"/>
      <c r="CQ86" s="149"/>
      <c r="CR86" s="149"/>
      <c r="CS86" s="149"/>
      <c r="CT86" s="149"/>
      <c r="CU86" s="149"/>
      <c r="CV86" s="149"/>
      <c r="CW86" s="149"/>
      <c r="CX86" s="149"/>
    </row>
    <row r="87" spans="1:102" s="150" customFormat="1">
      <c r="A87" s="151"/>
      <c r="B87" s="152"/>
      <c r="D87" s="1410"/>
      <c r="E87" s="1441"/>
      <c r="F87" s="1344"/>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c r="BI87" s="149"/>
      <c r="BJ87" s="149"/>
      <c r="BK87" s="149"/>
      <c r="BL87" s="149"/>
      <c r="BM87" s="149"/>
      <c r="BN87" s="149"/>
      <c r="BO87" s="149"/>
      <c r="BP87" s="149"/>
      <c r="BQ87" s="149"/>
      <c r="BR87" s="149"/>
      <c r="BS87" s="149"/>
      <c r="BT87" s="149"/>
      <c r="BU87" s="149"/>
      <c r="BV87" s="149"/>
      <c r="BW87" s="149"/>
      <c r="BX87" s="149"/>
      <c r="BY87" s="149"/>
      <c r="BZ87" s="149"/>
      <c r="CA87" s="149"/>
      <c r="CB87" s="149"/>
      <c r="CC87" s="149"/>
      <c r="CD87" s="149"/>
      <c r="CE87" s="149"/>
      <c r="CF87" s="149"/>
      <c r="CG87" s="149"/>
      <c r="CH87" s="149"/>
      <c r="CI87" s="149"/>
      <c r="CJ87" s="149"/>
      <c r="CK87" s="149"/>
      <c r="CL87" s="149"/>
      <c r="CM87" s="149"/>
      <c r="CN87" s="149"/>
      <c r="CO87" s="149"/>
      <c r="CP87" s="149"/>
      <c r="CQ87" s="149"/>
      <c r="CR87" s="149"/>
      <c r="CS87" s="149"/>
      <c r="CT87" s="149"/>
      <c r="CU87" s="149"/>
      <c r="CV87" s="149"/>
      <c r="CW87" s="149"/>
      <c r="CX87" s="149"/>
    </row>
    <row r="88" spans="1:102" s="150" customFormat="1">
      <c r="A88" s="151"/>
      <c r="B88" s="1413"/>
      <c r="C88" s="149"/>
      <c r="D88" s="1410"/>
      <c r="E88" s="1441"/>
      <c r="F88" s="1344"/>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c r="BI88" s="149"/>
      <c r="BJ88" s="149"/>
      <c r="BK88" s="149"/>
      <c r="BL88" s="149"/>
      <c r="BM88" s="149"/>
      <c r="BN88" s="149"/>
      <c r="BO88" s="149"/>
      <c r="BP88" s="149"/>
      <c r="BQ88" s="149"/>
      <c r="BR88" s="149"/>
      <c r="BS88" s="149"/>
      <c r="BT88" s="149"/>
      <c r="BU88" s="149"/>
      <c r="BV88" s="149"/>
      <c r="BW88" s="149"/>
      <c r="BX88" s="149"/>
      <c r="BY88" s="149"/>
      <c r="BZ88" s="149"/>
      <c r="CA88" s="149"/>
      <c r="CB88" s="149"/>
      <c r="CC88" s="149"/>
      <c r="CD88" s="149"/>
      <c r="CE88" s="149"/>
      <c r="CF88" s="149"/>
      <c r="CG88" s="149"/>
      <c r="CH88" s="149"/>
      <c r="CI88" s="149"/>
      <c r="CJ88" s="149"/>
      <c r="CK88" s="149"/>
      <c r="CL88" s="149"/>
      <c r="CM88" s="149"/>
      <c r="CN88" s="149"/>
      <c r="CO88" s="149"/>
      <c r="CP88" s="149"/>
      <c r="CQ88" s="149"/>
      <c r="CR88" s="149"/>
      <c r="CS88" s="149"/>
      <c r="CT88" s="149"/>
      <c r="CU88" s="149"/>
      <c r="CV88" s="149"/>
      <c r="CW88" s="149"/>
      <c r="CX88" s="149"/>
    </row>
    <row r="89" spans="1:102" s="150" customFormat="1" ht="38.25">
      <c r="A89" s="1414" t="s">
        <v>32</v>
      </c>
      <c r="B89" s="152" t="s">
        <v>1169</v>
      </c>
      <c r="C89" s="150" t="s">
        <v>14</v>
      </c>
      <c r="D89" s="1410">
        <v>8</v>
      </c>
      <c r="E89" s="1441">
        <v>0</v>
      </c>
      <c r="F89" s="1405">
        <f>+D89*E89</f>
        <v>0</v>
      </c>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49"/>
      <c r="BS89" s="149"/>
      <c r="BT89" s="149"/>
      <c r="BU89" s="149"/>
      <c r="BV89" s="149"/>
      <c r="BW89" s="149"/>
      <c r="BX89" s="149"/>
      <c r="BY89" s="149"/>
      <c r="BZ89" s="149"/>
      <c r="CA89" s="149"/>
      <c r="CB89" s="149"/>
      <c r="CC89" s="149"/>
      <c r="CD89" s="149"/>
      <c r="CE89" s="149"/>
      <c r="CF89" s="149"/>
      <c r="CG89" s="149"/>
      <c r="CH89" s="149"/>
      <c r="CI89" s="149"/>
      <c r="CJ89" s="149"/>
      <c r="CK89" s="149"/>
      <c r="CL89" s="149"/>
      <c r="CM89" s="149"/>
      <c r="CN89" s="149"/>
      <c r="CO89" s="149"/>
      <c r="CP89" s="149"/>
      <c r="CQ89" s="149"/>
      <c r="CR89" s="149"/>
      <c r="CS89" s="149"/>
      <c r="CT89" s="149"/>
      <c r="CU89" s="149"/>
      <c r="CV89" s="149"/>
      <c r="CW89" s="149"/>
      <c r="CX89" s="149"/>
    </row>
    <row r="90" spans="1:102" s="150" customFormat="1">
      <c r="A90" s="151"/>
      <c r="B90" s="152"/>
      <c r="D90" s="1415"/>
      <c r="E90" s="1441"/>
      <c r="F90" s="1344"/>
      <c r="G90" s="149"/>
      <c r="H90" s="149"/>
      <c r="I90" s="149"/>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c r="BI90" s="149"/>
      <c r="BJ90" s="149"/>
      <c r="BK90" s="149"/>
      <c r="BL90" s="149"/>
      <c r="BM90" s="149"/>
      <c r="BN90" s="149"/>
      <c r="BO90" s="149"/>
      <c r="BP90" s="149"/>
      <c r="BQ90" s="149"/>
      <c r="BR90" s="149"/>
      <c r="BS90" s="149"/>
      <c r="BT90" s="149"/>
      <c r="BU90" s="149"/>
      <c r="BV90" s="149"/>
      <c r="BW90" s="149"/>
      <c r="BX90" s="149"/>
      <c r="BY90" s="149"/>
      <c r="BZ90" s="149"/>
      <c r="CA90" s="149"/>
      <c r="CB90" s="149"/>
      <c r="CC90" s="149"/>
      <c r="CD90" s="149"/>
      <c r="CE90" s="149"/>
      <c r="CF90" s="149"/>
      <c r="CG90" s="149"/>
      <c r="CH90" s="149"/>
      <c r="CI90" s="149"/>
      <c r="CJ90" s="149"/>
      <c r="CK90" s="149"/>
      <c r="CL90" s="149"/>
      <c r="CM90" s="149"/>
      <c r="CN90" s="149"/>
      <c r="CO90" s="149"/>
      <c r="CP90" s="149"/>
      <c r="CQ90" s="149"/>
      <c r="CR90" s="149"/>
      <c r="CS90" s="149"/>
      <c r="CT90" s="149"/>
      <c r="CU90" s="149"/>
      <c r="CV90" s="149"/>
      <c r="CW90" s="149"/>
      <c r="CX90" s="149"/>
    </row>
    <row r="91" spans="1:102" s="150" customFormat="1">
      <c r="A91" s="151"/>
      <c r="B91" s="152"/>
      <c r="D91" s="1415"/>
      <c r="E91" s="1441"/>
      <c r="F91" s="1344"/>
      <c r="G91" s="149"/>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c r="BI91" s="149"/>
      <c r="BJ91" s="149"/>
      <c r="BK91" s="149"/>
      <c r="BL91" s="149"/>
      <c r="BM91" s="149"/>
      <c r="BN91" s="149"/>
      <c r="BO91" s="149"/>
      <c r="BP91" s="149"/>
      <c r="BQ91" s="149"/>
      <c r="BR91" s="149"/>
      <c r="BS91" s="149"/>
      <c r="BT91" s="149"/>
      <c r="BU91" s="149"/>
      <c r="BV91" s="149"/>
      <c r="BW91" s="149"/>
      <c r="BX91" s="149"/>
      <c r="BY91" s="149"/>
      <c r="BZ91" s="149"/>
      <c r="CA91" s="149"/>
      <c r="CB91" s="149"/>
      <c r="CC91" s="149"/>
      <c r="CD91" s="149"/>
      <c r="CE91" s="149"/>
      <c r="CF91" s="149"/>
      <c r="CG91" s="149"/>
      <c r="CH91" s="149"/>
      <c r="CI91" s="149"/>
      <c r="CJ91" s="149"/>
      <c r="CK91" s="149"/>
      <c r="CL91" s="149"/>
      <c r="CM91" s="149"/>
      <c r="CN91" s="149"/>
      <c r="CO91" s="149"/>
      <c r="CP91" s="149"/>
      <c r="CQ91" s="149"/>
      <c r="CR91" s="149"/>
      <c r="CS91" s="149"/>
      <c r="CT91" s="149"/>
      <c r="CU91" s="149"/>
      <c r="CV91" s="149"/>
      <c r="CW91" s="149"/>
      <c r="CX91" s="149"/>
    </row>
    <row r="92" spans="1:102" s="150" customFormat="1" ht="63.75">
      <c r="A92" s="151" t="s">
        <v>33</v>
      </c>
      <c r="B92" s="1411" t="s">
        <v>1176</v>
      </c>
      <c r="E92" s="1442"/>
      <c r="F92" s="1416"/>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c r="BI92" s="149"/>
      <c r="BJ92" s="149"/>
      <c r="BK92" s="149"/>
      <c r="BL92" s="149"/>
      <c r="BM92" s="149"/>
      <c r="BN92" s="149"/>
      <c r="BO92" s="149"/>
      <c r="BP92" s="149"/>
      <c r="BQ92" s="149"/>
      <c r="BR92" s="149"/>
      <c r="BS92" s="149"/>
      <c r="BT92" s="149"/>
      <c r="BU92" s="149"/>
      <c r="BV92" s="149"/>
      <c r="BW92" s="149"/>
      <c r="BX92" s="149"/>
      <c r="BY92" s="149"/>
      <c r="BZ92" s="149"/>
      <c r="CA92" s="149"/>
      <c r="CB92" s="149"/>
      <c r="CC92" s="149"/>
      <c r="CD92" s="149"/>
      <c r="CE92" s="149"/>
      <c r="CF92" s="149"/>
      <c r="CG92" s="149"/>
      <c r="CH92" s="149"/>
      <c r="CI92" s="149"/>
      <c r="CJ92" s="149"/>
      <c r="CK92" s="149"/>
      <c r="CL92" s="149"/>
      <c r="CM92" s="149"/>
      <c r="CN92" s="149"/>
      <c r="CO92" s="149"/>
      <c r="CP92" s="149"/>
      <c r="CQ92" s="149"/>
      <c r="CR92" s="149"/>
      <c r="CS92" s="149"/>
      <c r="CT92" s="149"/>
      <c r="CU92" s="149"/>
      <c r="CV92" s="149"/>
      <c r="CW92" s="149"/>
      <c r="CX92" s="149"/>
    </row>
    <row r="93" spans="1:102" s="150" customFormat="1">
      <c r="A93" s="151"/>
      <c r="B93" s="152"/>
      <c r="D93" s="1415"/>
      <c r="E93" s="1441"/>
      <c r="F93" s="1344"/>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c r="BI93" s="149"/>
      <c r="BJ93" s="149"/>
      <c r="BK93" s="149"/>
      <c r="BL93" s="149"/>
      <c r="BM93" s="149"/>
      <c r="BN93" s="149"/>
      <c r="BO93" s="149"/>
      <c r="BP93" s="149"/>
      <c r="BQ93" s="149"/>
      <c r="BR93" s="149"/>
      <c r="BS93" s="149"/>
      <c r="BT93" s="149"/>
      <c r="BU93" s="149"/>
      <c r="BV93" s="149"/>
      <c r="BW93" s="149"/>
      <c r="BX93" s="149"/>
      <c r="BY93" s="149"/>
      <c r="BZ93" s="149"/>
      <c r="CA93" s="149"/>
      <c r="CB93" s="149"/>
      <c r="CC93" s="149"/>
      <c r="CD93" s="149"/>
      <c r="CE93" s="149"/>
      <c r="CF93" s="149"/>
      <c r="CG93" s="149"/>
      <c r="CH93" s="149"/>
      <c r="CI93" s="149"/>
      <c r="CJ93" s="149"/>
      <c r="CK93" s="149"/>
      <c r="CL93" s="149"/>
      <c r="CM93" s="149"/>
      <c r="CN93" s="149"/>
      <c r="CO93" s="149"/>
      <c r="CP93" s="149"/>
      <c r="CQ93" s="149"/>
      <c r="CR93" s="149"/>
      <c r="CS93" s="149"/>
      <c r="CT93" s="149"/>
      <c r="CU93" s="149"/>
      <c r="CV93" s="149"/>
      <c r="CW93" s="149"/>
      <c r="CX93" s="149"/>
    </row>
    <row r="94" spans="1:102" s="150" customFormat="1">
      <c r="A94" s="151" t="s">
        <v>38</v>
      </c>
      <c r="B94" s="1411" t="s">
        <v>1422</v>
      </c>
      <c r="C94" s="150" t="s">
        <v>89</v>
      </c>
      <c r="D94" s="1410">
        <f>1510*0.9</f>
        <v>1359</v>
      </c>
      <c r="E94" s="1441">
        <v>0</v>
      </c>
      <c r="F94" s="1405">
        <f>+D94*E94</f>
        <v>0</v>
      </c>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c r="BI94" s="149"/>
      <c r="BJ94" s="149"/>
      <c r="BK94" s="149"/>
      <c r="BL94" s="149"/>
      <c r="BM94" s="149"/>
      <c r="BN94" s="149"/>
      <c r="BO94" s="149"/>
      <c r="BP94" s="149"/>
      <c r="BQ94" s="149"/>
      <c r="BR94" s="149"/>
      <c r="BS94" s="149"/>
      <c r="BT94" s="149"/>
      <c r="BU94" s="149"/>
      <c r="BV94" s="149"/>
      <c r="BW94" s="149"/>
      <c r="BX94" s="149"/>
      <c r="BY94" s="149"/>
      <c r="BZ94" s="149"/>
      <c r="CA94" s="149"/>
      <c r="CB94" s="149"/>
      <c r="CC94" s="149"/>
      <c r="CD94" s="149"/>
      <c r="CE94" s="149"/>
      <c r="CF94" s="149"/>
      <c r="CG94" s="149"/>
      <c r="CH94" s="149"/>
      <c r="CI94" s="149"/>
      <c r="CJ94" s="149"/>
      <c r="CK94" s="149"/>
      <c r="CL94" s="149"/>
      <c r="CM94" s="149"/>
      <c r="CN94" s="149"/>
      <c r="CO94" s="149"/>
      <c r="CP94" s="149"/>
      <c r="CQ94" s="149"/>
      <c r="CR94" s="149"/>
      <c r="CS94" s="149"/>
      <c r="CT94" s="149"/>
      <c r="CU94" s="149"/>
      <c r="CV94" s="149"/>
      <c r="CW94" s="149"/>
      <c r="CX94" s="149"/>
    </row>
    <row r="95" spans="1:102" s="150" customFormat="1">
      <c r="A95" s="151"/>
      <c r="B95" s="1411"/>
      <c r="D95" s="1410"/>
      <c r="E95" s="1441"/>
      <c r="F95" s="1344"/>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c r="BI95" s="149"/>
      <c r="BJ95" s="149"/>
      <c r="BK95" s="149"/>
      <c r="BL95" s="149"/>
      <c r="BM95" s="149"/>
      <c r="BN95" s="149"/>
      <c r="BO95" s="149"/>
      <c r="BP95" s="149"/>
      <c r="BQ95" s="149"/>
      <c r="BR95" s="149"/>
      <c r="BS95" s="149"/>
      <c r="BT95" s="149"/>
      <c r="BU95" s="149"/>
      <c r="BV95" s="149"/>
      <c r="BW95" s="149"/>
      <c r="BX95" s="149"/>
      <c r="BY95" s="149"/>
      <c r="BZ95" s="149"/>
      <c r="CA95" s="149"/>
      <c r="CB95" s="149"/>
      <c r="CC95" s="149"/>
      <c r="CD95" s="149"/>
      <c r="CE95" s="149"/>
      <c r="CF95" s="149"/>
      <c r="CG95" s="149"/>
      <c r="CH95" s="149"/>
      <c r="CI95" s="149"/>
      <c r="CJ95" s="149"/>
      <c r="CK95" s="149"/>
      <c r="CL95" s="149"/>
      <c r="CM95" s="149"/>
      <c r="CN95" s="149"/>
      <c r="CO95" s="149"/>
      <c r="CP95" s="149"/>
      <c r="CQ95" s="149"/>
      <c r="CR95" s="149"/>
      <c r="CS95" s="149"/>
      <c r="CT95" s="149"/>
      <c r="CU95" s="149"/>
      <c r="CV95" s="149"/>
      <c r="CW95" s="149"/>
      <c r="CX95" s="149"/>
    </row>
    <row r="96" spans="1:102" s="150" customFormat="1">
      <c r="A96" s="151" t="s">
        <v>39</v>
      </c>
      <c r="B96" s="1411" t="s">
        <v>1423</v>
      </c>
      <c r="C96" s="150" t="s">
        <v>89</v>
      </c>
      <c r="D96" s="1410">
        <f>1510*0.1</f>
        <v>151</v>
      </c>
      <c r="E96" s="1441">
        <v>0</v>
      </c>
      <c r="F96" s="1405">
        <f>+D96*E96</f>
        <v>0</v>
      </c>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c r="BI96" s="149"/>
      <c r="BJ96" s="149"/>
      <c r="BK96" s="149"/>
      <c r="BL96" s="149"/>
      <c r="BM96" s="149"/>
      <c r="BN96" s="149"/>
      <c r="BO96" s="149"/>
      <c r="BP96" s="149"/>
      <c r="BQ96" s="149"/>
      <c r="BR96" s="149"/>
      <c r="BS96" s="149"/>
      <c r="BT96" s="149"/>
      <c r="BU96" s="149"/>
      <c r="BV96" s="149"/>
      <c r="BW96" s="149"/>
      <c r="BX96" s="149"/>
      <c r="BY96" s="149"/>
      <c r="BZ96" s="149"/>
      <c r="CA96" s="149"/>
      <c r="CB96" s="149"/>
      <c r="CC96" s="149"/>
      <c r="CD96" s="149"/>
      <c r="CE96" s="149"/>
      <c r="CF96" s="149"/>
      <c r="CG96" s="149"/>
      <c r="CH96" s="149"/>
      <c r="CI96" s="149"/>
      <c r="CJ96" s="149"/>
      <c r="CK96" s="149"/>
      <c r="CL96" s="149"/>
      <c r="CM96" s="149"/>
      <c r="CN96" s="149"/>
      <c r="CO96" s="149"/>
      <c r="CP96" s="149"/>
      <c r="CQ96" s="149"/>
      <c r="CR96" s="149"/>
      <c r="CS96" s="149"/>
      <c r="CT96" s="149"/>
      <c r="CU96" s="149"/>
      <c r="CV96" s="149"/>
      <c r="CW96" s="149"/>
      <c r="CX96" s="149"/>
    </row>
    <row r="97" spans="1:102" s="150" customFormat="1">
      <c r="A97" s="151"/>
      <c r="B97" s="152"/>
      <c r="D97" s="1415"/>
      <c r="E97" s="1441"/>
      <c r="F97" s="1344"/>
      <c r="G97" s="149"/>
      <c r="H97" s="149"/>
      <c r="I97" s="149"/>
      <c r="J97" s="149"/>
      <c r="K97" s="149"/>
      <c r="L97" s="149"/>
      <c r="M97" s="149"/>
      <c r="N97" s="149"/>
      <c r="O97" s="149"/>
      <c r="P97" s="149"/>
      <c r="Q97" s="149"/>
      <c r="R97" s="149"/>
      <c r="S97" s="149"/>
      <c r="T97" s="149"/>
      <c r="U97" s="149"/>
      <c r="V97" s="149"/>
      <c r="W97" s="149"/>
      <c r="X97" s="149"/>
      <c r="Y97" s="149"/>
      <c r="Z97" s="149"/>
      <c r="AA97" s="149"/>
      <c r="AB97" s="149"/>
      <c r="AC97" s="149"/>
      <c r="AD97" s="149"/>
      <c r="AE97" s="149"/>
      <c r="AF97" s="149"/>
      <c r="AG97" s="149"/>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c r="BI97" s="149"/>
      <c r="BJ97" s="149"/>
      <c r="BK97" s="149"/>
      <c r="BL97" s="149"/>
      <c r="BM97" s="149"/>
      <c r="BN97" s="149"/>
      <c r="BO97" s="149"/>
      <c r="BP97" s="149"/>
      <c r="BQ97" s="149"/>
      <c r="BR97" s="149"/>
      <c r="BS97" s="149"/>
      <c r="BT97" s="149"/>
      <c r="BU97" s="149"/>
      <c r="BV97" s="149"/>
      <c r="BW97" s="149"/>
      <c r="BX97" s="149"/>
      <c r="BY97" s="149"/>
      <c r="BZ97" s="149"/>
      <c r="CA97" s="149"/>
      <c r="CB97" s="149"/>
      <c r="CC97" s="149"/>
      <c r="CD97" s="149"/>
      <c r="CE97" s="149"/>
      <c r="CF97" s="149"/>
      <c r="CG97" s="149"/>
      <c r="CH97" s="149"/>
      <c r="CI97" s="149"/>
      <c r="CJ97" s="149"/>
      <c r="CK97" s="149"/>
      <c r="CL97" s="149"/>
      <c r="CM97" s="149"/>
      <c r="CN97" s="149"/>
      <c r="CO97" s="149"/>
      <c r="CP97" s="149"/>
      <c r="CQ97" s="149"/>
      <c r="CR97" s="149"/>
      <c r="CS97" s="149"/>
      <c r="CT97" s="149"/>
      <c r="CU97" s="149"/>
      <c r="CV97" s="149"/>
      <c r="CW97" s="149"/>
      <c r="CX97" s="149"/>
    </row>
    <row r="98" spans="1:102" s="150" customFormat="1">
      <c r="A98" s="151"/>
      <c r="B98" s="152"/>
      <c r="D98" s="1415"/>
      <c r="E98" s="1441"/>
      <c r="F98" s="1344"/>
      <c r="G98" s="149"/>
      <c r="H98" s="149"/>
      <c r="I98" s="149"/>
      <c r="J98" s="149"/>
      <c r="K98" s="149"/>
      <c r="L98" s="149"/>
      <c r="M98" s="149"/>
      <c r="N98" s="149"/>
      <c r="O98" s="149"/>
      <c r="P98" s="149"/>
      <c r="Q98" s="149"/>
      <c r="R98" s="149"/>
      <c r="S98" s="149"/>
      <c r="T98" s="149"/>
      <c r="U98" s="149"/>
      <c r="V98" s="149"/>
      <c r="W98" s="149"/>
      <c r="X98" s="149"/>
      <c r="Y98" s="149"/>
      <c r="Z98" s="149"/>
      <c r="AA98" s="149"/>
      <c r="AB98" s="149"/>
      <c r="AC98" s="149"/>
      <c r="AD98" s="149"/>
      <c r="AE98" s="149"/>
      <c r="AF98" s="149"/>
      <c r="AG98" s="149"/>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c r="BI98" s="149"/>
      <c r="BJ98" s="149"/>
      <c r="BK98" s="149"/>
      <c r="BL98" s="149"/>
      <c r="BM98" s="149"/>
      <c r="BN98" s="149"/>
      <c r="BO98" s="149"/>
      <c r="BP98" s="149"/>
      <c r="BQ98" s="149"/>
      <c r="BR98" s="149"/>
      <c r="BS98" s="149"/>
      <c r="BT98" s="149"/>
      <c r="BU98" s="149"/>
      <c r="BV98" s="149"/>
      <c r="BW98" s="149"/>
      <c r="BX98" s="149"/>
      <c r="BY98" s="149"/>
      <c r="BZ98" s="149"/>
      <c r="CA98" s="149"/>
      <c r="CB98" s="149"/>
      <c r="CC98" s="149"/>
      <c r="CD98" s="149"/>
      <c r="CE98" s="149"/>
      <c r="CF98" s="149"/>
      <c r="CG98" s="149"/>
      <c r="CH98" s="149"/>
      <c r="CI98" s="149"/>
      <c r="CJ98" s="149"/>
      <c r="CK98" s="149"/>
      <c r="CL98" s="149"/>
      <c r="CM98" s="149"/>
      <c r="CN98" s="149"/>
      <c r="CO98" s="149"/>
      <c r="CP98" s="149"/>
      <c r="CQ98" s="149"/>
      <c r="CR98" s="149"/>
      <c r="CS98" s="149"/>
      <c r="CT98" s="149"/>
      <c r="CU98" s="149"/>
      <c r="CV98" s="149"/>
      <c r="CW98" s="149"/>
      <c r="CX98" s="149"/>
    </row>
    <row r="99" spans="1:102" s="150" customFormat="1" ht="63.75">
      <c r="A99" s="1414" t="s">
        <v>34</v>
      </c>
      <c r="B99" s="1411" t="s">
        <v>1265</v>
      </c>
      <c r="C99" s="150" t="s">
        <v>89</v>
      </c>
      <c r="D99" s="1410">
        <v>11</v>
      </c>
      <c r="E99" s="1441">
        <v>0</v>
      </c>
      <c r="F99" s="1405">
        <f>+D99*E99</f>
        <v>0</v>
      </c>
      <c r="G99" s="149"/>
      <c r="H99" s="149"/>
      <c r="I99" s="149"/>
      <c r="J99" s="149"/>
      <c r="K99" s="149"/>
      <c r="L99" s="149"/>
      <c r="M99" s="149"/>
      <c r="N99" s="149"/>
      <c r="O99" s="149"/>
      <c r="P99" s="149"/>
      <c r="Q99" s="149"/>
      <c r="R99" s="149"/>
      <c r="S99" s="149"/>
      <c r="T99" s="149"/>
      <c r="U99" s="149"/>
      <c r="V99" s="149"/>
      <c r="W99" s="149"/>
      <c r="X99" s="149"/>
      <c r="Y99" s="149"/>
      <c r="Z99" s="149"/>
      <c r="AA99" s="149"/>
      <c r="AB99" s="149"/>
      <c r="AC99" s="149"/>
      <c r="AD99" s="149"/>
      <c r="AE99" s="149"/>
      <c r="AF99" s="149"/>
      <c r="AG99" s="149"/>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c r="BI99" s="149"/>
      <c r="BJ99" s="149"/>
      <c r="BK99" s="149"/>
      <c r="BL99" s="149"/>
      <c r="BM99" s="149"/>
      <c r="BN99" s="149"/>
      <c r="BO99" s="149"/>
      <c r="BP99" s="149"/>
      <c r="BQ99" s="149"/>
      <c r="BR99" s="149"/>
      <c r="BS99" s="149"/>
      <c r="BT99" s="149"/>
      <c r="BU99" s="149"/>
      <c r="BV99" s="149"/>
      <c r="BW99" s="149"/>
      <c r="BX99" s="149"/>
      <c r="BY99" s="149"/>
      <c r="BZ99" s="149"/>
      <c r="CA99" s="149"/>
      <c r="CB99" s="149"/>
      <c r="CC99" s="149"/>
      <c r="CD99" s="149"/>
      <c r="CE99" s="149"/>
      <c r="CF99" s="149"/>
      <c r="CG99" s="149"/>
      <c r="CH99" s="149"/>
      <c r="CI99" s="149"/>
      <c r="CJ99" s="149"/>
      <c r="CK99" s="149"/>
      <c r="CL99" s="149"/>
      <c r="CM99" s="149"/>
      <c r="CN99" s="149"/>
      <c r="CO99" s="149"/>
      <c r="CP99" s="149"/>
      <c r="CQ99" s="149"/>
      <c r="CR99" s="149"/>
      <c r="CS99" s="149"/>
      <c r="CT99" s="149"/>
      <c r="CU99" s="149"/>
      <c r="CV99" s="149"/>
      <c r="CW99" s="149"/>
      <c r="CX99" s="149"/>
    </row>
    <row r="100" spans="1:102" s="150" customFormat="1">
      <c r="A100" s="151"/>
      <c r="B100" s="152"/>
      <c r="C100" s="146"/>
      <c r="D100" s="1410"/>
      <c r="E100" s="1441"/>
      <c r="F100" s="1344"/>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c r="AC100" s="149"/>
      <c r="AD100" s="149"/>
      <c r="AE100" s="149"/>
      <c r="AF100" s="149"/>
      <c r="AG100" s="149"/>
      <c r="AH100" s="149"/>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c r="BI100" s="149"/>
      <c r="BJ100" s="149"/>
      <c r="BK100" s="149"/>
      <c r="BL100" s="149"/>
      <c r="BM100" s="149"/>
      <c r="BN100" s="149"/>
      <c r="BO100" s="149"/>
      <c r="BP100" s="149"/>
      <c r="BQ100" s="149"/>
      <c r="BR100" s="149"/>
      <c r="BS100" s="149"/>
      <c r="BT100" s="149"/>
      <c r="BU100" s="149"/>
      <c r="BV100" s="149"/>
      <c r="BW100" s="149"/>
      <c r="BX100" s="149"/>
      <c r="BY100" s="149"/>
      <c r="BZ100" s="149"/>
      <c r="CA100" s="149"/>
      <c r="CB100" s="149"/>
      <c r="CC100" s="149"/>
      <c r="CD100" s="149"/>
      <c r="CE100" s="149"/>
      <c r="CF100" s="149"/>
      <c r="CG100" s="149"/>
      <c r="CH100" s="149"/>
      <c r="CI100" s="149"/>
      <c r="CJ100" s="149"/>
      <c r="CK100" s="149"/>
      <c r="CL100" s="149"/>
      <c r="CM100" s="149"/>
      <c r="CN100" s="149"/>
      <c r="CO100" s="149"/>
      <c r="CP100" s="149"/>
      <c r="CQ100" s="149"/>
      <c r="CR100" s="149"/>
      <c r="CS100" s="149"/>
      <c r="CT100" s="149"/>
      <c r="CU100" s="149"/>
      <c r="CV100" s="149"/>
      <c r="CW100" s="149"/>
      <c r="CX100" s="149"/>
    </row>
    <row r="101" spans="1:102" s="150" customFormat="1">
      <c r="A101" s="151"/>
      <c r="B101" s="152"/>
      <c r="C101" s="146"/>
      <c r="D101" s="1410"/>
      <c r="E101" s="1441"/>
      <c r="F101" s="1344"/>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49"/>
      <c r="AD101" s="149"/>
      <c r="AE101" s="149"/>
      <c r="AF101" s="149"/>
      <c r="AG101" s="149"/>
      <c r="AH101" s="149"/>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c r="BI101" s="149"/>
      <c r="BJ101" s="149"/>
      <c r="BK101" s="149"/>
      <c r="BL101" s="149"/>
      <c r="BM101" s="149"/>
      <c r="BN101" s="149"/>
      <c r="BO101" s="149"/>
      <c r="BP101" s="149"/>
      <c r="BQ101" s="149"/>
      <c r="BR101" s="149"/>
      <c r="BS101" s="149"/>
      <c r="BT101" s="149"/>
      <c r="BU101" s="149"/>
      <c r="BV101" s="149"/>
      <c r="BW101" s="149"/>
      <c r="BX101" s="149"/>
      <c r="BY101" s="149"/>
      <c r="BZ101" s="149"/>
      <c r="CA101" s="149"/>
      <c r="CB101" s="149"/>
      <c r="CC101" s="149"/>
      <c r="CD101" s="149"/>
      <c r="CE101" s="149"/>
      <c r="CF101" s="149"/>
      <c r="CG101" s="149"/>
      <c r="CH101" s="149"/>
      <c r="CI101" s="149"/>
      <c r="CJ101" s="149"/>
      <c r="CK101" s="149"/>
      <c r="CL101" s="149"/>
      <c r="CM101" s="149"/>
      <c r="CN101" s="149"/>
      <c r="CO101" s="149"/>
      <c r="CP101" s="149"/>
      <c r="CQ101" s="149"/>
      <c r="CR101" s="149"/>
      <c r="CS101" s="149"/>
      <c r="CT101" s="149"/>
      <c r="CU101" s="149"/>
      <c r="CV101" s="149"/>
      <c r="CW101" s="149"/>
      <c r="CX101" s="149"/>
    </row>
    <row r="102" spans="1:102" s="150" customFormat="1" ht="25.5">
      <c r="A102" s="1414" t="s">
        <v>35</v>
      </c>
      <c r="B102" s="152" t="s">
        <v>1170</v>
      </c>
      <c r="C102" s="146" t="s">
        <v>0</v>
      </c>
      <c r="D102" s="1410">
        <f>198+35</f>
        <v>233</v>
      </c>
      <c r="E102" s="1441">
        <v>0</v>
      </c>
      <c r="F102" s="1405">
        <f>+D102*E102</f>
        <v>0</v>
      </c>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c r="BI102" s="149"/>
      <c r="BJ102" s="149"/>
      <c r="BK102" s="149"/>
      <c r="BL102" s="149"/>
      <c r="BM102" s="149"/>
      <c r="BN102" s="149"/>
      <c r="BO102" s="149"/>
      <c r="BP102" s="149"/>
      <c r="BQ102" s="149"/>
      <c r="BR102" s="149"/>
      <c r="BS102" s="149"/>
      <c r="BT102" s="149"/>
      <c r="BU102" s="149"/>
      <c r="BV102" s="149"/>
      <c r="BW102" s="149"/>
      <c r="BX102" s="149"/>
      <c r="BY102" s="149"/>
      <c r="BZ102" s="149"/>
      <c r="CA102" s="149"/>
      <c r="CB102" s="149"/>
      <c r="CC102" s="149"/>
      <c r="CD102" s="149"/>
      <c r="CE102" s="149"/>
      <c r="CF102" s="149"/>
      <c r="CG102" s="149"/>
      <c r="CH102" s="149"/>
      <c r="CI102" s="149"/>
      <c r="CJ102" s="149"/>
      <c r="CK102" s="149"/>
      <c r="CL102" s="149"/>
      <c r="CM102" s="149"/>
      <c r="CN102" s="149"/>
      <c r="CO102" s="149"/>
      <c r="CP102" s="149"/>
      <c r="CQ102" s="149"/>
      <c r="CR102" s="149"/>
      <c r="CS102" s="149"/>
      <c r="CT102" s="149"/>
      <c r="CU102" s="149"/>
      <c r="CV102" s="149"/>
      <c r="CW102" s="149"/>
      <c r="CX102" s="149"/>
    </row>
    <row r="103" spans="1:102" s="150" customFormat="1">
      <c r="A103" s="151"/>
      <c r="B103" s="1410"/>
      <c r="C103" s="146"/>
      <c r="D103" s="1410"/>
      <c r="E103" s="1441"/>
      <c r="F103" s="1344"/>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c r="BI103" s="149"/>
      <c r="BJ103" s="149"/>
      <c r="BK103" s="149"/>
      <c r="BL103" s="149"/>
      <c r="BM103" s="149"/>
      <c r="BN103" s="149"/>
      <c r="BO103" s="149"/>
      <c r="BP103" s="149"/>
      <c r="BQ103" s="149"/>
      <c r="BR103" s="149"/>
      <c r="BS103" s="149"/>
      <c r="BT103" s="149"/>
      <c r="BU103" s="149"/>
      <c r="BV103" s="149"/>
      <c r="BW103" s="149"/>
      <c r="BX103" s="149"/>
      <c r="BY103" s="149"/>
      <c r="BZ103" s="149"/>
      <c r="CA103" s="149"/>
      <c r="CB103" s="149"/>
      <c r="CC103" s="149"/>
      <c r="CD103" s="149"/>
      <c r="CE103" s="149"/>
      <c r="CF103" s="149"/>
      <c r="CG103" s="149"/>
      <c r="CH103" s="149"/>
      <c r="CI103" s="149"/>
      <c r="CJ103" s="149"/>
      <c r="CK103" s="149"/>
      <c r="CL103" s="149"/>
      <c r="CM103" s="149"/>
      <c r="CN103" s="149"/>
      <c r="CO103" s="149"/>
      <c r="CP103" s="149"/>
      <c r="CQ103" s="149"/>
      <c r="CR103" s="149"/>
      <c r="CS103" s="149"/>
      <c r="CT103" s="149"/>
      <c r="CU103" s="149"/>
      <c r="CV103" s="149"/>
      <c r="CW103" s="149"/>
      <c r="CX103" s="149"/>
    </row>
    <row r="104" spans="1:102" s="150" customFormat="1">
      <c r="A104" s="151"/>
      <c r="B104" s="1417"/>
      <c r="C104" s="146"/>
      <c r="D104" s="1410"/>
      <c r="E104" s="1441"/>
      <c r="F104" s="1344"/>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c r="AC104" s="149"/>
      <c r="AD104" s="149"/>
      <c r="AE104" s="149"/>
      <c r="AF104" s="149"/>
      <c r="AG104" s="149"/>
      <c r="AH104" s="149"/>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c r="BI104" s="149"/>
      <c r="BJ104" s="149"/>
      <c r="BK104" s="149"/>
      <c r="BL104" s="149"/>
      <c r="BM104" s="149"/>
      <c r="BN104" s="149"/>
      <c r="BO104" s="149"/>
      <c r="BP104" s="149"/>
      <c r="BQ104" s="149"/>
      <c r="BR104" s="149"/>
      <c r="BS104" s="149"/>
      <c r="BT104" s="149"/>
      <c r="BU104" s="149"/>
      <c r="BV104" s="149"/>
      <c r="BW104" s="149"/>
      <c r="BX104" s="149"/>
      <c r="BY104" s="149"/>
      <c r="BZ104" s="149"/>
      <c r="CA104" s="149"/>
      <c r="CB104" s="149"/>
      <c r="CC104" s="149"/>
      <c r="CD104" s="149"/>
      <c r="CE104" s="149"/>
      <c r="CF104" s="149"/>
      <c r="CG104" s="149"/>
      <c r="CH104" s="149"/>
      <c r="CI104" s="149"/>
      <c r="CJ104" s="149"/>
      <c r="CK104" s="149"/>
      <c r="CL104" s="149"/>
      <c r="CM104" s="149"/>
      <c r="CN104" s="149"/>
      <c r="CO104" s="149"/>
      <c r="CP104" s="149"/>
      <c r="CQ104" s="149"/>
      <c r="CR104" s="149"/>
      <c r="CS104" s="149"/>
      <c r="CT104" s="149"/>
      <c r="CU104" s="149"/>
      <c r="CV104" s="149"/>
      <c r="CW104" s="149"/>
      <c r="CX104" s="149"/>
    </row>
    <row r="105" spans="1:102" s="150" customFormat="1" ht="25.5">
      <c r="A105" s="151" t="s">
        <v>36</v>
      </c>
      <c r="B105" s="152" t="s">
        <v>1171</v>
      </c>
      <c r="C105" s="146" t="s">
        <v>0</v>
      </c>
      <c r="D105" s="1410">
        <f>250+200</f>
        <v>450</v>
      </c>
      <c r="E105" s="1441">
        <v>0</v>
      </c>
      <c r="F105" s="1405">
        <f>+D105*E105</f>
        <v>0</v>
      </c>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c r="BI105" s="149"/>
      <c r="BJ105" s="149"/>
      <c r="BK105" s="149"/>
      <c r="BL105" s="149"/>
      <c r="BM105" s="149"/>
      <c r="BN105" s="149"/>
      <c r="BO105" s="149"/>
      <c r="BP105" s="149"/>
      <c r="BQ105" s="149"/>
      <c r="BR105" s="149"/>
      <c r="BS105" s="149"/>
      <c r="BT105" s="149"/>
      <c r="BU105" s="149"/>
      <c r="BV105" s="149"/>
      <c r="BW105" s="149"/>
      <c r="BX105" s="149"/>
      <c r="BY105" s="149"/>
      <c r="BZ105" s="149"/>
      <c r="CA105" s="149"/>
      <c r="CB105" s="149"/>
      <c r="CC105" s="149"/>
      <c r="CD105" s="149"/>
      <c r="CE105" s="149"/>
      <c r="CF105" s="149"/>
      <c r="CG105" s="149"/>
      <c r="CH105" s="149"/>
      <c r="CI105" s="149"/>
      <c r="CJ105" s="149"/>
      <c r="CK105" s="149"/>
      <c r="CL105" s="149"/>
      <c r="CM105" s="149"/>
      <c r="CN105" s="149"/>
      <c r="CO105" s="149"/>
      <c r="CP105" s="149"/>
      <c r="CQ105" s="149"/>
      <c r="CR105" s="149"/>
      <c r="CS105" s="149"/>
      <c r="CT105" s="149"/>
      <c r="CU105" s="149"/>
      <c r="CV105" s="149"/>
      <c r="CW105" s="149"/>
      <c r="CX105" s="149"/>
    </row>
    <row r="106" spans="1:102" s="150" customFormat="1">
      <c r="A106" s="151"/>
      <c r="B106" s="1410"/>
      <c r="C106" s="146"/>
      <c r="D106" s="1410"/>
      <c r="E106" s="1441"/>
      <c r="F106" s="1344"/>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49"/>
      <c r="AD106" s="149"/>
      <c r="AE106" s="149"/>
      <c r="AF106" s="149"/>
      <c r="AG106" s="149"/>
      <c r="AH106" s="149"/>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c r="BI106" s="149"/>
      <c r="BJ106" s="149"/>
      <c r="BK106" s="149"/>
      <c r="BL106" s="149"/>
      <c r="BM106" s="149"/>
      <c r="BN106" s="149"/>
      <c r="BO106" s="149"/>
      <c r="BP106" s="149"/>
      <c r="BQ106" s="149"/>
      <c r="BR106" s="149"/>
      <c r="BS106" s="149"/>
      <c r="BT106" s="149"/>
      <c r="BU106" s="149"/>
      <c r="BV106" s="149"/>
      <c r="BW106" s="149"/>
      <c r="BX106" s="149"/>
      <c r="BY106" s="149"/>
      <c r="BZ106" s="149"/>
      <c r="CA106" s="149"/>
      <c r="CB106" s="149"/>
      <c r="CC106" s="149"/>
      <c r="CD106" s="149"/>
      <c r="CE106" s="149"/>
      <c r="CF106" s="149"/>
      <c r="CG106" s="149"/>
      <c r="CH106" s="149"/>
      <c r="CI106" s="149"/>
      <c r="CJ106" s="149"/>
      <c r="CK106" s="149"/>
      <c r="CL106" s="149"/>
      <c r="CM106" s="149"/>
      <c r="CN106" s="149"/>
      <c r="CO106" s="149"/>
      <c r="CP106" s="149"/>
      <c r="CQ106" s="149"/>
      <c r="CR106" s="149"/>
      <c r="CS106" s="149"/>
      <c r="CT106" s="149"/>
      <c r="CU106" s="149"/>
      <c r="CV106" s="149"/>
      <c r="CW106" s="149"/>
      <c r="CX106" s="149"/>
    </row>
    <row r="107" spans="1:102" s="150" customFormat="1">
      <c r="A107" s="151"/>
      <c r="B107" s="1417"/>
      <c r="C107" s="146"/>
      <c r="D107" s="1410"/>
      <c r="E107" s="1441"/>
      <c r="F107" s="1344"/>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c r="AC107" s="149"/>
      <c r="AD107" s="149"/>
      <c r="AE107" s="149"/>
      <c r="AF107" s="149"/>
      <c r="AG107" s="149"/>
      <c r="AH107" s="149"/>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c r="BI107" s="149"/>
      <c r="BJ107" s="149"/>
      <c r="BK107" s="149"/>
      <c r="BL107" s="149"/>
      <c r="BM107" s="149"/>
      <c r="BN107" s="149"/>
      <c r="BO107" s="149"/>
      <c r="BP107" s="149"/>
      <c r="BQ107" s="149"/>
      <c r="BR107" s="149"/>
      <c r="BS107" s="149"/>
      <c r="BT107" s="149"/>
      <c r="BU107" s="149"/>
      <c r="BV107" s="149"/>
      <c r="BW107" s="149"/>
      <c r="BX107" s="149"/>
      <c r="BY107" s="149"/>
      <c r="BZ107" s="149"/>
      <c r="CA107" s="149"/>
      <c r="CB107" s="149"/>
      <c r="CC107" s="149"/>
      <c r="CD107" s="149"/>
      <c r="CE107" s="149"/>
      <c r="CF107" s="149"/>
      <c r="CG107" s="149"/>
      <c r="CH107" s="149"/>
      <c r="CI107" s="149"/>
      <c r="CJ107" s="149"/>
      <c r="CK107" s="149"/>
      <c r="CL107" s="149"/>
      <c r="CM107" s="149"/>
      <c r="CN107" s="149"/>
      <c r="CO107" s="149"/>
      <c r="CP107" s="149"/>
      <c r="CQ107" s="149"/>
      <c r="CR107" s="149"/>
      <c r="CS107" s="149"/>
      <c r="CT107" s="149"/>
      <c r="CU107" s="149"/>
      <c r="CV107" s="149"/>
      <c r="CW107" s="149"/>
      <c r="CX107" s="149"/>
    </row>
    <row r="108" spans="1:102" s="150" customFormat="1" ht="127.5">
      <c r="A108" s="151" t="s">
        <v>37</v>
      </c>
      <c r="B108" s="1411" t="s">
        <v>1408</v>
      </c>
      <c r="C108" s="146" t="s">
        <v>89</v>
      </c>
      <c r="D108" s="1410">
        <v>610</v>
      </c>
      <c r="E108" s="1441">
        <v>0</v>
      </c>
      <c r="F108" s="1405">
        <f>+D108*E108</f>
        <v>0</v>
      </c>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c r="BI108" s="149"/>
      <c r="BJ108" s="149"/>
      <c r="BK108" s="149"/>
      <c r="BL108" s="149"/>
      <c r="BM108" s="149"/>
      <c r="BN108" s="149"/>
      <c r="BO108" s="149"/>
      <c r="BP108" s="149"/>
      <c r="BQ108" s="149"/>
      <c r="BR108" s="149"/>
      <c r="BS108" s="149"/>
      <c r="BT108" s="149"/>
      <c r="BU108" s="149"/>
      <c r="BV108" s="149"/>
      <c r="BW108" s="149"/>
      <c r="BX108" s="149"/>
      <c r="BY108" s="149"/>
      <c r="BZ108" s="149"/>
      <c r="CA108" s="149"/>
      <c r="CB108" s="149"/>
      <c r="CC108" s="149"/>
      <c r="CD108" s="149"/>
      <c r="CE108" s="149"/>
      <c r="CF108" s="149"/>
      <c r="CG108" s="149"/>
      <c r="CH108" s="149"/>
      <c r="CI108" s="149"/>
      <c r="CJ108" s="149"/>
      <c r="CK108" s="149"/>
      <c r="CL108" s="149"/>
      <c r="CM108" s="149"/>
      <c r="CN108" s="149"/>
      <c r="CO108" s="149"/>
      <c r="CP108" s="149"/>
      <c r="CQ108" s="149"/>
      <c r="CR108" s="149"/>
      <c r="CS108" s="149"/>
      <c r="CT108" s="149"/>
      <c r="CU108" s="149"/>
      <c r="CV108" s="149"/>
      <c r="CW108" s="149"/>
      <c r="CX108" s="149"/>
    </row>
    <row r="109" spans="1:102" s="150" customFormat="1">
      <c r="A109" s="151"/>
      <c r="B109" s="1411"/>
      <c r="C109" s="146"/>
      <c r="D109" s="1410"/>
      <c r="E109" s="1441"/>
      <c r="F109" s="1344"/>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c r="AC109" s="149"/>
      <c r="AD109" s="149"/>
      <c r="AE109" s="149"/>
      <c r="AF109" s="149"/>
      <c r="AG109" s="149"/>
      <c r="AH109" s="149"/>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c r="BI109" s="149"/>
      <c r="BJ109" s="149"/>
      <c r="BK109" s="149"/>
      <c r="BL109" s="149"/>
      <c r="BM109" s="149"/>
      <c r="BN109" s="149"/>
      <c r="BO109" s="149"/>
      <c r="BP109" s="149"/>
      <c r="BQ109" s="149"/>
      <c r="BR109" s="149"/>
      <c r="BS109" s="149"/>
      <c r="BT109" s="149"/>
      <c r="BU109" s="149"/>
      <c r="BV109" s="149"/>
      <c r="BW109" s="149"/>
      <c r="BX109" s="149"/>
      <c r="BY109" s="149"/>
      <c r="BZ109" s="149"/>
      <c r="CA109" s="149"/>
      <c r="CB109" s="149"/>
      <c r="CC109" s="149"/>
      <c r="CD109" s="149"/>
      <c r="CE109" s="149"/>
      <c r="CF109" s="149"/>
      <c r="CG109" s="149"/>
      <c r="CH109" s="149"/>
      <c r="CI109" s="149"/>
      <c r="CJ109" s="149"/>
      <c r="CK109" s="149"/>
      <c r="CL109" s="149"/>
      <c r="CM109" s="149"/>
      <c r="CN109" s="149"/>
      <c r="CO109" s="149"/>
      <c r="CP109" s="149"/>
      <c r="CQ109" s="149"/>
      <c r="CR109" s="149"/>
      <c r="CS109" s="149"/>
      <c r="CT109" s="149"/>
      <c r="CU109" s="149"/>
      <c r="CV109" s="149"/>
      <c r="CW109" s="149"/>
      <c r="CX109" s="149"/>
    </row>
    <row r="110" spans="1:102" s="150" customFormat="1">
      <c r="A110" s="151"/>
      <c r="B110" s="1411"/>
      <c r="C110" s="146"/>
      <c r="D110" s="1410"/>
      <c r="E110" s="1441"/>
      <c r="F110" s="1344"/>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c r="AC110" s="149"/>
      <c r="AD110" s="149"/>
      <c r="AE110" s="149"/>
      <c r="AF110" s="149"/>
      <c r="AG110" s="149"/>
      <c r="AH110" s="149"/>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c r="BI110" s="149"/>
      <c r="BJ110" s="149"/>
      <c r="BK110" s="149"/>
      <c r="BL110" s="149"/>
      <c r="BM110" s="149"/>
      <c r="BN110" s="149"/>
      <c r="BO110" s="149"/>
      <c r="BP110" s="149"/>
      <c r="BQ110" s="149"/>
      <c r="BR110" s="149"/>
      <c r="BS110" s="149"/>
      <c r="BT110" s="149"/>
      <c r="BU110" s="149"/>
      <c r="BV110" s="149"/>
      <c r="BW110" s="149"/>
      <c r="BX110" s="149"/>
      <c r="BY110" s="149"/>
      <c r="BZ110" s="149"/>
      <c r="CA110" s="149"/>
      <c r="CB110" s="149"/>
      <c r="CC110" s="149"/>
      <c r="CD110" s="149"/>
      <c r="CE110" s="149"/>
      <c r="CF110" s="149"/>
      <c r="CG110" s="149"/>
      <c r="CH110" s="149"/>
      <c r="CI110" s="149"/>
      <c r="CJ110" s="149"/>
      <c r="CK110" s="149"/>
      <c r="CL110" s="149"/>
      <c r="CM110" s="149"/>
      <c r="CN110" s="149"/>
      <c r="CO110" s="149"/>
      <c r="CP110" s="149"/>
      <c r="CQ110" s="149"/>
      <c r="CR110" s="149"/>
      <c r="CS110" s="149"/>
      <c r="CT110" s="149"/>
      <c r="CU110" s="149"/>
      <c r="CV110" s="149"/>
      <c r="CW110" s="149"/>
      <c r="CX110" s="149"/>
    </row>
    <row r="111" spans="1:102" s="150" customFormat="1" ht="127.5">
      <c r="A111" s="1414" t="s">
        <v>105</v>
      </c>
      <c r="B111" s="1411" t="s">
        <v>1409</v>
      </c>
      <c r="C111" s="146" t="s">
        <v>89</v>
      </c>
      <c r="D111" s="1410">
        <f>230*0.5</f>
        <v>115</v>
      </c>
      <c r="E111" s="1441">
        <v>0</v>
      </c>
      <c r="F111" s="1405">
        <f>+D111*E111</f>
        <v>0</v>
      </c>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c r="AC111" s="149"/>
      <c r="AD111" s="149"/>
      <c r="AE111" s="149"/>
      <c r="AF111" s="149"/>
      <c r="AG111" s="149"/>
      <c r="AH111" s="149"/>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c r="BI111" s="149"/>
      <c r="BJ111" s="149"/>
      <c r="BK111" s="149"/>
      <c r="BL111" s="149"/>
      <c r="BM111" s="149"/>
      <c r="BN111" s="149"/>
      <c r="BO111" s="149"/>
      <c r="BP111" s="149"/>
      <c r="BQ111" s="149"/>
      <c r="BR111" s="149"/>
      <c r="BS111" s="149"/>
      <c r="BT111" s="149"/>
      <c r="BU111" s="149"/>
      <c r="BV111" s="149"/>
      <c r="BW111" s="149"/>
      <c r="BX111" s="149"/>
      <c r="BY111" s="149"/>
      <c r="BZ111" s="149"/>
      <c r="CA111" s="149"/>
      <c r="CB111" s="149"/>
      <c r="CC111" s="149"/>
      <c r="CD111" s="149"/>
      <c r="CE111" s="149"/>
      <c r="CF111" s="149"/>
      <c r="CG111" s="149"/>
      <c r="CH111" s="149"/>
      <c r="CI111" s="149"/>
      <c r="CJ111" s="149"/>
      <c r="CK111" s="149"/>
      <c r="CL111" s="149"/>
      <c r="CM111" s="149"/>
      <c r="CN111" s="149"/>
      <c r="CO111" s="149"/>
      <c r="CP111" s="149"/>
      <c r="CQ111" s="149"/>
      <c r="CR111" s="149"/>
      <c r="CS111" s="149"/>
      <c r="CT111" s="149"/>
      <c r="CU111" s="149"/>
      <c r="CV111" s="149"/>
      <c r="CW111" s="149"/>
      <c r="CX111" s="149"/>
    </row>
    <row r="112" spans="1:102" s="150" customFormat="1">
      <c r="A112" s="151"/>
      <c r="B112" s="1411"/>
      <c r="C112" s="146"/>
      <c r="D112" s="1410"/>
      <c r="E112" s="1441"/>
      <c r="F112" s="1344"/>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c r="AC112" s="149"/>
      <c r="AD112" s="149"/>
      <c r="AE112" s="149"/>
      <c r="AF112" s="149"/>
      <c r="AG112" s="149"/>
      <c r="AH112" s="149"/>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c r="BI112" s="149"/>
      <c r="BJ112" s="149"/>
      <c r="BK112" s="149"/>
      <c r="BL112" s="149"/>
      <c r="BM112" s="149"/>
      <c r="BN112" s="149"/>
      <c r="BO112" s="149"/>
      <c r="BP112" s="149"/>
      <c r="BQ112" s="149"/>
      <c r="BR112" s="149"/>
      <c r="BS112" s="149"/>
      <c r="BT112" s="149"/>
      <c r="BU112" s="149"/>
      <c r="BV112" s="149"/>
      <c r="BW112" s="149"/>
      <c r="BX112" s="149"/>
      <c r="BY112" s="149"/>
      <c r="BZ112" s="149"/>
      <c r="CA112" s="149"/>
      <c r="CB112" s="149"/>
      <c r="CC112" s="149"/>
      <c r="CD112" s="149"/>
      <c r="CE112" s="149"/>
      <c r="CF112" s="149"/>
      <c r="CG112" s="149"/>
      <c r="CH112" s="149"/>
      <c r="CI112" s="149"/>
      <c r="CJ112" s="149"/>
      <c r="CK112" s="149"/>
      <c r="CL112" s="149"/>
      <c r="CM112" s="149"/>
      <c r="CN112" s="149"/>
      <c r="CO112" s="149"/>
      <c r="CP112" s="149"/>
      <c r="CQ112" s="149"/>
      <c r="CR112" s="149"/>
      <c r="CS112" s="149"/>
      <c r="CT112" s="149"/>
      <c r="CU112" s="149"/>
      <c r="CV112" s="149"/>
      <c r="CW112" s="149"/>
      <c r="CX112" s="149"/>
    </row>
    <row r="113" spans="1:102" s="150" customFormat="1">
      <c r="A113" s="151"/>
      <c r="B113" s="1411"/>
      <c r="C113" s="146"/>
      <c r="D113" s="1410"/>
      <c r="E113" s="1441"/>
      <c r="F113" s="1344"/>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49"/>
      <c r="AD113" s="149"/>
      <c r="AE113" s="149"/>
      <c r="AF113" s="149"/>
      <c r="AG113" s="149"/>
      <c r="AH113" s="149"/>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c r="BI113" s="149"/>
      <c r="BJ113" s="149"/>
      <c r="BK113" s="149"/>
      <c r="BL113" s="149"/>
      <c r="BM113" s="149"/>
      <c r="BN113" s="149"/>
      <c r="BO113" s="149"/>
      <c r="BP113" s="149"/>
      <c r="BQ113" s="149"/>
      <c r="BR113" s="149"/>
      <c r="BS113" s="149"/>
      <c r="BT113" s="149"/>
      <c r="BU113" s="149"/>
      <c r="BV113" s="149"/>
      <c r="BW113" s="149"/>
      <c r="BX113" s="149"/>
      <c r="BY113" s="149"/>
      <c r="BZ113" s="149"/>
      <c r="CA113" s="149"/>
      <c r="CB113" s="149"/>
      <c r="CC113" s="149"/>
      <c r="CD113" s="149"/>
      <c r="CE113" s="149"/>
      <c r="CF113" s="149"/>
      <c r="CG113" s="149"/>
      <c r="CH113" s="149"/>
      <c r="CI113" s="149"/>
      <c r="CJ113" s="149"/>
      <c r="CK113" s="149"/>
      <c r="CL113" s="149"/>
      <c r="CM113" s="149"/>
      <c r="CN113" s="149"/>
      <c r="CO113" s="149"/>
      <c r="CP113" s="149"/>
      <c r="CQ113" s="149"/>
      <c r="CR113" s="149"/>
      <c r="CS113" s="149"/>
      <c r="CT113" s="149"/>
      <c r="CU113" s="149"/>
      <c r="CV113" s="149"/>
      <c r="CW113" s="149"/>
      <c r="CX113" s="149"/>
    </row>
    <row r="114" spans="1:102" s="150" customFormat="1" ht="38.25">
      <c r="A114" s="1414" t="s">
        <v>124</v>
      </c>
      <c r="B114" s="1411" t="s">
        <v>1424</v>
      </c>
      <c r="C114" s="146" t="s">
        <v>89</v>
      </c>
      <c r="D114" s="1410">
        <f>43*0.2</f>
        <v>8.6</v>
      </c>
      <c r="E114" s="1441">
        <v>0</v>
      </c>
      <c r="F114" s="1405">
        <f>+D114*E114</f>
        <v>0</v>
      </c>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c r="AC114" s="149"/>
      <c r="AD114" s="149"/>
      <c r="AE114" s="149"/>
      <c r="AF114" s="149"/>
      <c r="AG114" s="149"/>
      <c r="AH114" s="149"/>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c r="BI114" s="149"/>
      <c r="BJ114" s="149"/>
      <c r="BK114" s="149"/>
      <c r="BL114" s="149"/>
      <c r="BM114" s="149"/>
      <c r="BN114" s="149"/>
      <c r="BO114" s="149"/>
      <c r="BP114" s="149"/>
      <c r="BQ114" s="149"/>
      <c r="BR114" s="149"/>
      <c r="BS114" s="149"/>
      <c r="BT114" s="149"/>
      <c r="BU114" s="149"/>
      <c r="BV114" s="149"/>
      <c r="BW114" s="149"/>
      <c r="BX114" s="149"/>
      <c r="BY114" s="149"/>
      <c r="BZ114" s="149"/>
      <c r="CA114" s="149"/>
      <c r="CB114" s="149"/>
      <c r="CC114" s="149"/>
      <c r="CD114" s="149"/>
      <c r="CE114" s="149"/>
      <c r="CF114" s="149"/>
      <c r="CG114" s="149"/>
      <c r="CH114" s="149"/>
      <c r="CI114" s="149"/>
      <c r="CJ114" s="149"/>
      <c r="CK114" s="149"/>
      <c r="CL114" s="149"/>
      <c r="CM114" s="149"/>
      <c r="CN114" s="149"/>
      <c r="CO114" s="149"/>
      <c r="CP114" s="149"/>
      <c r="CQ114" s="149"/>
      <c r="CR114" s="149"/>
      <c r="CS114" s="149"/>
      <c r="CT114" s="149"/>
      <c r="CU114" s="149"/>
      <c r="CV114" s="149"/>
      <c r="CW114" s="149"/>
      <c r="CX114" s="149"/>
    </row>
    <row r="115" spans="1:102" s="150" customFormat="1">
      <c r="A115" s="151"/>
      <c r="B115" s="1411"/>
      <c r="C115" s="146"/>
      <c r="D115" s="1410"/>
      <c r="E115" s="1441"/>
      <c r="F115" s="1344"/>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c r="AC115" s="149"/>
      <c r="AD115" s="149"/>
      <c r="AE115" s="149"/>
      <c r="AF115" s="149"/>
      <c r="AG115" s="149"/>
      <c r="AH115" s="149"/>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c r="BI115" s="149"/>
      <c r="BJ115" s="149"/>
      <c r="BK115" s="149"/>
      <c r="BL115" s="149"/>
      <c r="BM115" s="149"/>
      <c r="BN115" s="149"/>
      <c r="BO115" s="149"/>
      <c r="BP115" s="149"/>
      <c r="BQ115" s="149"/>
      <c r="BR115" s="149"/>
      <c r="BS115" s="149"/>
      <c r="BT115" s="149"/>
      <c r="BU115" s="149"/>
      <c r="BV115" s="149"/>
      <c r="BW115" s="149"/>
      <c r="BX115" s="149"/>
      <c r="BY115" s="149"/>
      <c r="BZ115" s="149"/>
      <c r="CA115" s="149"/>
      <c r="CB115" s="149"/>
      <c r="CC115" s="149"/>
      <c r="CD115" s="149"/>
      <c r="CE115" s="149"/>
      <c r="CF115" s="149"/>
      <c r="CG115" s="149"/>
      <c r="CH115" s="149"/>
      <c r="CI115" s="149"/>
      <c r="CJ115" s="149"/>
      <c r="CK115" s="149"/>
      <c r="CL115" s="149"/>
      <c r="CM115" s="149"/>
      <c r="CN115" s="149"/>
      <c r="CO115" s="149"/>
      <c r="CP115" s="149"/>
      <c r="CQ115" s="149"/>
      <c r="CR115" s="149"/>
      <c r="CS115" s="149"/>
      <c r="CT115" s="149"/>
      <c r="CU115" s="149"/>
      <c r="CV115" s="149"/>
      <c r="CW115" s="149"/>
      <c r="CX115" s="149"/>
    </row>
    <row r="116" spans="1:102" s="150" customFormat="1">
      <c r="A116" s="151"/>
      <c r="B116" s="1411"/>
      <c r="C116" s="146"/>
      <c r="D116" s="1410"/>
      <c r="E116" s="1441"/>
      <c r="F116" s="1344"/>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c r="AC116" s="149"/>
      <c r="AD116" s="149"/>
      <c r="AE116" s="149"/>
      <c r="AF116" s="149"/>
      <c r="AG116" s="149"/>
      <c r="AH116" s="149"/>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c r="BI116" s="149"/>
      <c r="BJ116" s="149"/>
      <c r="BK116" s="149"/>
      <c r="BL116" s="149"/>
      <c r="BM116" s="149"/>
      <c r="BN116" s="149"/>
      <c r="BO116" s="149"/>
      <c r="BP116" s="149"/>
      <c r="BQ116" s="149"/>
      <c r="BR116" s="149"/>
      <c r="BS116" s="149"/>
      <c r="BT116" s="149"/>
      <c r="BU116" s="149"/>
      <c r="BV116" s="149"/>
      <c r="BW116" s="149"/>
      <c r="BX116" s="149"/>
      <c r="BY116" s="149"/>
      <c r="BZ116" s="149"/>
      <c r="CA116" s="149"/>
      <c r="CB116" s="149"/>
      <c r="CC116" s="149"/>
      <c r="CD116" s="149"/>
      <c r="CE116" s="149"/>
      <c r="CF116" s="149"/>
      <c r="CG116" s="149"/>
      <c r="CH116" s="149"/>
      <c r="CI116" s="149"/>
      <c r="CJ116" s="149"/>
      <c r="CK116" s="149"/>
      <c r="CL116" s="149"/>
      <c r="CM116" s="149"/>
      <c r="CN116" s="149"/>
      <c r="CO116" s="149"/>
      <c r="CP116" s="149"/>
      <c r="CQ116" s="149"/>
      <c r="CR116" s="149"/>
      <c r="CS116" s="149"/>
      <c r="CT116" s="149"/>
      <c r="CU116" s="149"/>
      <c r="CV116" s="149"/>
      <c r="CW116" s="149"/>
      <c r="CX116" s="149"/>
    </row>
    <row r="117" spans="1:102" s="150" customFormat="1" ht="38.25">
      <c r="A117" s="1414" t="s">
        <v>1177</v>
      </c>
      <c r="B117" s="1411" t="s">
        <v>1208</v>
      </c>
      <c r="C117" s="146" t="s">
        <v>89</v>
      </c>
      <c r="D117" s="1410">
        <f>324*0.3</f>
        <v>97.2</v>
      </c>
      <c r="E117" s="1441">
        <v>0</v>
      </c>
      <c r="F117" s="1405">
        <f>+D117*E117</f>
        <v>0</v>
      </c>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c r="AC117" s="149"/>
      <c r="AD117" s="149"/>
      <c r="AE117" s="149"/>
      <c r="AF117" s="149"/>
      <c r="AG117" s="149"/>
      <c r="AH117" s="149"/>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c r="BI117" s="149"/>
      <c r="BJ117" s="149"/>
      <c r="BK117" s="149"/>
      <c r="BL117" s="149"/>
      <c r="BM117" s="149"/>
      <c r="BN117" s="149"/>
      <c r="BO117" s="149"/>
      <c r="BP117" s="149"/>
      <c r="BQ117" s="149"/>
      <c r="BR117" s="149"/>
      <c r="BS117" s="149"/>
      <c r="BT117" s="149"/>
      <c r="BU117" s="149"/>
      <c r="BV117" s="149"/>
      <c r="BW117" s="149"/>
      <c r="BX117" s="149"/>
      <c r="BY117" s="149"/>
      <c r="BZ117" s="149"/>
      <c r="CA117" s="149"/>
      <c r="CB117" s="149"/>
      <c r="CC117" s="149"/>
      <c r="CD117" s="149"/>
      <c r="CE117" s="149"/>
      <c r="CF117" s="149"/>
      <c r="CG117" s="149"/>
      <c r="CH117" s="149"/>
      <c r="CI117" s="149"/>
      <c r="CJ117" s="149"/>
      <c r="CK117" s="149"/>
      <c r="CL117" s="149"/>
      <c r="CM117" s="149"/>
      <c r="CN117" s="149"/>
      <c r="CO117" s="149"/>
      <c r="CP117" s="149"/>
      <c r="CQ117" s="149"/>
      <c r="CR117" s="149"/>
      <c r="CS117" s="149"/>
      <c r="CT117" s="149"/>
      <c r="CU117" s="149"/>
      <c r="CV117" s="149"/>
      <c r="CW117" s="149"/>
      <c r="CX117" s="149"/>
    </row>
    <row r="118" spans="1:102" s="150" customFormat="1">
      <c r="A118" s="151"/>
      <c r="B118" s="1411"/>
      <c r="C118" s="146"/>
      <c r="D118" s="1410"/>
      <c r="E118" s="1441"/>
      <c r="F118" s="1344"/>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c r="AC118" s="149"/>
      <c r="AD118" s="149"/>
      <c r="AE118" s="149"/>
      <c r="AF118" s="149"/>
      <c r="AG118" s="149"/>
      <c r="AH118" s="149"/>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c r="BI118" s="149"/>
      <c r="BJ118" s="149"/>
      <c r="BK118" s="149"/>
      <c r="BL118" s="149"/>
      <c r="BM118" s="149"/>
      <c r="BN118" s="149"/>
      <c r="BO118" s="149"/>
      <c r="BP118" s="149"/>
      <c r="BQ118" s="149"/>
      <c r="BR118" s="149"/>
      <c r="BS118" s="149"/>
      <c r="BT118" s="149"/>
      <c r="BU118" s="149"/>
      <c r="BV118" s="149"/>
      <c r="BW118" s="149"/>
      <c r="BX118" s="149"/>
      <c r="BY118" s="149"/>
      <c r="BZ118" s="149"/>
      <c r="CA118" s="149"/>
      <c r="CB118" s="149"/>
      <c r="CC118" s="149"/>
      <c r="CD118" s="149"/>
      <c r="CE118" s="149"/>
      <c r="CF118" s="149"/>
      <c r="CG118" s="149"/>
      <c r="CH118" s="149"/>
      <c r="CI118" s="149"/>
      <c r="CJ118" s="149"/>
      <c r="CK118" s="149"/>
      <c r="CL118" s="149"/>
      <c r="CM118" s="149"/>
      <c r="CN118" s="149"/>
      <c r="CO118" s="149"/>
      <c r="CP118" s="149"/>
      <c r="CQ118" s="149"/>
      <c r="CR118" s="149"/>
      <c r="CS118" s="149"/>
      <c r="CT118" s="149"/>
      <c r="CU118" s="149"/>
      <c r="CV118" s="149"/>
      <c r="CW118" s="149"/>
      <c r="CX118" s="149"/>
    </row>
    <row r="119" spans="1:102" s="150" customFormat="1">
      <c r="A119" s="151"/>
      <c r="B119" s="1411"/>
      <c r="C119" s="146"/>
      <c r="D119" s="1410"/>
      <c r="E119" s="1441"/>
      <c r="F119" s="1344"/>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c r="AC119" s="149"/>
      <c r="AD119" s="149"/>
      <c r="AE119" s="149"/>
      <c r="AF119" s="149"/>
      <c r="AG119" s="149"/>
      <c r="AH119" s="149"/>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c r="BI119" s="149"/>
      <c r="BJ119" s="149"/>
      <c r="BK119" s="149"/>
      <c r="BL119" s="149"/>
      <c r="BM119" s="149"/>
      <c r="BN119" s="149"/>
      <c r="BO119" s="149"/>
      <c r="BP119" s="149"/>
      <c r="BQ119" s="149"/>
      <c r="BR119" s="149"/>
      <c r="BS119" s="149"/>
      <c r="BT119" s="149"/>
      <c r="BU119" s="149"/>
      <c r="BV119" s="149"/>
      <c r="BW119" s="149"/>
      <c r="BX119" s="149"/>
      <c r="BY119" s="149"/>
      <c r="BZ119" s="149"/>
      <c r="CA119" s="149"/>
      <c r="CB119" s="149"/>
      <c r="CC119" s="149"/>
      <c r="CD119" s="149"/>
      <c r="CE119" s="149"/>
      <c r="CF119" s="149"/>
      <c r="CG119" s="149"/>
      <c r="CH119" s="149"/>
      <c r="CI119" s="149"/>
      <c r="CJ119" s="149"/>
      <c r="CK119" s="149"/>
      <c r="CL119" s="149"/>
      <c r="CM119" s="149"/>
      <c r="CN119" s="149"/>
      <c r="CO119" s="149"/>
      <c r="CP119" s="149"/>
      <c r="CQ119" s="149"/>
      <c r="CR119" s="149"/>
      <c r="CS119" s="149"/>
      <c r="CT119" s="149"/>
      <c r="CU119" s="149"/>
      <c r="CV119" s="149"/>
      <c r="CW119" s="149"/>
      <c r="CX119" s="149"/>
    </row>
    <row r="120" spans="1:102" s="150" customFormat="1" ht="38.25">
      <c r="A120" s="1414" t="s">
        <v>134</v>
      </c>
      <c r="B120" s="1411" t="s">
        <v>1185</v>
      </c>
      <c r="C120" s="1418" t="s">
        <v>0</v>
      </c>
      <c r="D120" s="1410">
        <f>324+56</f>
        <v>380</v>
      </c>
      <c r="E120" s="1441">
        <v>0</v>
      </c>
      <c r="F120" s="1405">
        <f>+D120*E120</f>
        <v>0</v>
      </c>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c r="AC120" s="149"/>
      <c r="AD120" s="149"/>
      <c r="AE120" s="149"/>
      <c r="AF120" s="149"/>
      <c r="AG120" s="149"/>
      <c r="AH120" s="149"/>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c r="BI120" s="149"/>
      <c r="BJ120" s="149"/>
      <c r="BK120" s="149"/>
      <c r="BL120" s="149"/>
      <c r="BM120" s="149"/>
      <c r="BN120" s="149"/>
      <c r="BO120" s="149"/>
      <c r="BP120" s="149"/>
      <c r="BQ120" s="149"/>
      <c r="BR120" s="149"/>
      <c r="BS120" s="149"/>
      <c r="BT120" s="149"/>
      <c r="BU120" s="149"/>
      <c r="BV120" s="149"/>
      <c r="BW120" s="149"/>
      <c r="BX120" s="149"/>
      <c r="BY120" s="149"/>
      <c r="BZ120" s="149"/>
      <c r="CA120" s="149"/>
      <c r="CB120" s="149"/>
      <c r="CC120" s="149"/>
      <c r="CD120" s="149"/>
      <c r="CE120" s="149"/>
      <c r="CF120" s="149"/>
      <c r="CG120" s="149"/>
      <c r="CH120" s="149"/>
      <c r="CI120" s="149"/>
      <c r="CJ120" s="149"/>
      <c r="CK120" s="149"/>
      <c r="CL120" s="149"/>
      <c r="CM120" s="149"/>
      <c r="CN120" s="149"/>
      <c r="CO120" s="149"/>
      <c r="CP120" s="149"/>
      <c r="CQ120" s="149"/>
      <c r="CR120" s="149"/>
      <c r="CS120" s="149"/>
      <c r="CT120" s="149"/>
      <c r="CU120" s="149"/>
      <c r="CV120" s="149"/>
      <c r="CW120" s="149"/>
      <c r="CX120" s="149"/>
    </row>
    <row r="121" spans="1:102" s="150" customFormat="1">
      <c r="A121" s="151"/>
      <c r="B121" s="152"/>
      <c r="C121" s="146"/>
      <c r="D121" s="1410"/>
      <c r="E121" s="1441"/>
      <c r="F121" s="1344"/>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c r="AC121" s="149"/>
      <c r="AD121" s="149"/>
      <c r="AE121" s="149"/>
      <c r="AF121" s="149"/>
      <c r="AG121" s="149"/>
      <c r="AH121" s="149"/>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c r="BI121" s="149"/>
      <c r="BJ121" s="149"/>
      <c r="BK121" s="149"/>
      <c r="BL121" s="149"/>
      <c r="BM121" s="149"/>
      <c r="BN121" s="149"/>
      <c r="BO121" s="149"/>
      <c r="BP121" s="149"/>
      <c r="BQ121" s="149"/>
      <c r="BR121" s="149"/>
      <c r="BS121" s="149"/>
      <c r="BT121" s="149"/>
      <c r="BU121" s="149"/>
      <c r="BV121" s="149"/>
      <c r="BW121" s="149"/>
      <c r="BX121" s="149"/>
      <c r="BY121" s="149"/>
      <c r="BZ121" s="149"/>
      <c r="CA121" s="149"/>
      <c r="CB121" s="149"/>
      <c r="CC121" s="149"/>
      <c r="CD121" s="149"/>
      <c r="CE121" s="149"/>
      <c r="CF121" s="149"/>
      <c r="CG121" s="149"/>
      <c r="CH121" s="149"/>
      <c r="CI121" s="149"/>
      <c r="CJ121" s="149"/>
      <c r="CK121" s="149"/>
      <c r="CL121" s="149"/>
      <c r="CM121" s="149"/>
      <c r="CN121" s="149"/>
      <c r="CO121" s="149"/>
      <c r="CP121" s="149"/>
      <c r="CQ121" s="149"/>
      <c r="CR121" s="149"/>
      <c r="CS121" s="149"/>
      <c r="CT121" s="149"/>
      <c r="CU121" s="149"/>
      <c r="CV121" s="149"/>
      <c r="CW121" s="149"/>
      <c r="CX121" s="149"/>
    </row>
    <row r="122" spans="1:102" s="150" customFormat="1">
      <c r="A122" s="151"/>
      <c r="B122" s="152"/>
      <c r="D122" s="1410"/>
      <c r="E122" s="1441"/>
      <c r="F122" s="1344"/>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c r="AC122" s="149"/>
      <c r="AD122" s="149"/>
      <c r="AE122" s="149"/>
      <c r="AF122" s="149"/>
      <c r="AG122" s="149"/>
      <c r="AH122" s="149"/>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c r="BI122" s="149"/>
      <c r="BJ122" s="149"/>
      <c r="BK122" s="149"/>
      <c r="BL122" s="149"/>
      <c r="BM122" s="149"/>
      <c r="BN122" s="149"/>
      <c r="BO122" s="149"/>
      <c r="BP122" s="149"/>
      <c r="BQ122" s="149"/>
      <c r="BR122" s="149"/>
      <c r="BS122" s="149"/>
      <c r="BT122" s="149"/>
      <c r="BU122" s="149"/>
      <c r="BV122" s="149"/>
      <c r="BW122" s="149"/>
      <c r="BX122" s="149"/>
      <c r="BY122" s="149"/>
      <c r="BZ122" s="149"/>
      <c r="CA122" s="149"/>
      <c r="CB122" s="149"/>
      <c r="CC122" s="149"/>
      <c r="CD122" s="149"/>
      <c r="CE122" s="149"/>
      <c r="CF122" s="149"/>
      <c r="CG122" s="149"/>
      <c r="CH122" s="149"/>
      <c r="CI122" s="149"/>
      <c r="CJ122" s="149"/>
      <c r="CK122" s="149"/>
      <c r="CL122" s="149"/>
      <c r="CM122" s="149"/>
      <c r="CN122" s="149"/>
      <c r="CO122" s="149"/>
      <c r="CP122" s="149"/>
      <c r="CQ122" s="149"/>
      <c r="CR122" s="149"/>
      <c r="CS122" s="149"/>
      <c r="CT122" s="149"/>
      <c r="CU122" s="149"/>
      <c r="CV122" s="149"/>
      <c r="CW122" s="149"/>
      <c r="CX122" s="149"/>
    </row>
    <row r="123" spans="1:102" s="150" customFormat="1" ht="25.5">
      <c r="A123" s="1414" t="s">
        <v>135</v>
      </c>
      <c r="B123" s="1411" t="s">
        <v>1209</v>
      </c>
      <c r="C123" s="1418" t="s">
        <v>1</v>
      </c>
      <c r="D123" s="1410">
        <v>46</v>
      </c>
      <c r="E123" s="1441">
        <v>0</v>
      </c>
      <c r="F123" s="1405">
        <f>+D123*E123</f>
        <v>0</v>
      </c>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c r="AC123" s="149"/>
      <c r="AD123" s="149"/>
      <c r="AE123" s="149"/>
      <c r="AF123" s="149"/>
      <c r="AG123" s="149"/>
      <c r="AH123" s="149"/>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c r="BI123" s="149"/>
      <c r="BJ123" s="149"/>
      <c r="BK123" s="149"/>
      <c r="BL123" s="149"/>
      <c r="BM123" s="149"/>
      <c r="BN123" s="149"/>
      <c r="BO123" s="149"/>
      <c r="BP123" s="149"/>
      <c r="BQ123" s="149"/>
      <c r="BR123" s="149"/>
      <c r="BS123" s="149"/>
      <c r="BT123" s="149"/>
      <c r="BU123" s="149"/>
      <c r="BV123" s="149"/>
      <c r="BW123" s="149"/>
      <c r="BX123" s="149"/>
      <c r="BY123" s="149"/>
      <c r="BZ123" s="149"/>
      <c r="CA123" s="149"/>
      <c r="CB123" s="149"/>
      <c r="CC123" s="149"/>
      <c r="CD123" s="149"/>
      <c r="CE123" s="149"/>
      <c r="CF123" s="149"/>
      <c r="CG123" s="149"/>
      <c r="CH123" s="149"/>
      <c r="CI123" s="149"/>
      <c r="CJ123" s="149"/>
      <c r="CK123" s="149"/>
      <c r="CL123" s="149"/>
      <c r="CM123" s="149"/>
      <c r="CN123" s="149"/>
      <c r="CO123" s="149"/>
      <c r="CP123" s="149"/>
      <c r="CQ123" s="149"/>
      <c r="CR123" s="149"/>
      <c r="CS123" s="149"/>
      <c r="CT123" s="149"/>
      <c r="CU123" s="149"/>
      <c r="CV123" s="149"/>
      <c r="CW123" s="149"/>
      <c r="CX123" s="149"/>
    </row>
    <row r="124" spans="1:102" s="150" customFormat="1">
      <c r="A124" s="151"/>
      <c r="B124" s="152"/>
      <c r="D124" s="1410"/>
      <c r="E124" s="1441"/>
      <c r="F124" s="1344"/>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c r="AC124" s="149"/>
      <c r="AD124" s="149"/>
      <c r="AE124" s="149"/>
      <c r="AF124" s="149"/>
      <c r="AG124" s="149"/>
      <c r="AH124" s="149"/>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c r="BI124" s="149"/>
      <c r="BJ124" s="149"/>
      <c r="BK124" s="149"/>
      <c r="BL124" s="149"/>
      <c r="BM124" s="149"/>
      <c r="BN124" s="149"/>
      <c r="BO124" s="149"/>
      <c r="BP124" s="149"/>
      <c r="BQ124" s="149"/>
      <c r="BR124" s="149"/>
      <c r="BS124" s="149"/>
      <c r="BT124" s="149"/>
      <c r="BU124" s="149"/>
      <c r="BV124" s="149"/>
      <c r="BW124" s="149"/>
      <c r="BX124" s="149"/>
      <c r="BY124" s="149"/>
      <c r="BZ124" s="149"/>
      <c r="CA124" s="149"/>
      <c r="CB124" s="149"/>
      <c r="CC124" s="149"/>
      <c r="CD124" s="149"/>
      <c r="CE124" s="149"/>
      <c r="CF124" s="149"/>
      <c r="CG124" s="149"/>
      <c r="CH124" s="149"/>
      <c r="CI124" s="149"/>
      <c r="CJ124" s="149"/>
      <c r="CK124" s="149"/>
      <c r="CL124" s="149"/>
      <c r="CM124" s="149"/>
      <c r="CN124" s="149"/>
      <c r="CO124" s="149"/>
      <c r="CP124" s="149"/>
      <c r="CQ124" s="149"/>
      <c r="CR124" s="149"/>
      <c r="CS124" s="149"/>
      <c r="CT124" s="149"/>
      <c r="CU124" s="149"/>
      <c r="CV124" s="149"/>
      <c r="CW124" s="149"/>
      <c r="CX124" s="149"/>
    </row>
    <row r="125" spans="1:102" s="150" customFormat="1">
      <c r="A125" s="151"/>
      <c r="B125" s="152"/>
      <c r="D125" s="1410"/>
      <c r="E125" s="1441"/>
      <c r="F125" s="1344"/>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49"/>
      <c r="AD125" s="149"/>
      <c r="AE125" s="149"/>
      <c r="AF125" s="149"/>
      <c r="AG125" s="149"/>
      <c r="AH125" s="149"/>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c r="BI125" s="149"/>
      <c r="BJ125" s="149"/>
      <c r="BK125" s="149"/>
      <c r="BL125" s="149"/>
      <c r="BM125" s="149"/>
      <c r="BN125" s="149"/>
      <c r="BO125" s="149"/>
      <c r="BP125" s="149"/>
      <c r="BQ125" s="149"/>
      <c r="BR125" s="149"/>
      <c r="BS125" s="149"/>
      <c r="BT125" s="149"/>
      <c r="BU125" s="149"/>
      <c r="BV125" s="149"/>
      <c r="BW125" s="149"/>
      <c r="BX125" s="149"/>
      <c r="BY125" s="149"/>
      <c r="BZ125" s="149"/>
      <c r="CA125" s="149"/>
      <c r="CB125" s="149"/>
      <c r="CC125" s="149"/>
      <c r="CD125" s="149"/>
      <c r="CE125" s="149"/>
      <c r="CF125" s="149"/>
      <c r="CG125" s="149"/>
      <c r="CH125" s="149"/>
      <c r="CI125" s="149"/>
      <c r="CJ125" s="149"/>
      <c r="CK125" s="149"/>
      <c r="CL125" s="149"/>
      <c r="CM125" s="149"/>
      <c r="CN125" s="149"/>
      <c r="CO125" s="149"/>
      <c r="CP125" s="149"/>
      <c r="CQ125" s="149"/>
      <c r="CR125" s="149"/>
      <c r="CS125" s="149"/>
      <c r="CT125" s="149"/>
      <c r="CU125" s="149"/>
      <c r="CV125" s="149"/>
      <c r="CW125" s="149"/>
      <c r="CX125" s="149"/>
    </row>
    <row r="126" spans="1:102" s="150" customFormat="1" ht="38.25">
      <c r="A126" s="1414" t="s">
        <v>1117</v>
      </c>
      <c r="B126" s="1411" t="s">
        <v>1178</v>
      </c>
      <c r="C126" s="1418" t="s">
        <v>0</v>
      </c>
      <c r="D126" s="1410">
        <v>102</v>
      </c>
      <c r="E126" s="1441">
        <v>0</v>
      </c>
      <c r="F126" s="1405">
        <f>+D126*E126</f>
        <v>0</v>
      </c>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c r="AC126" s="149"/>
      <c r="AD126" s="149"/>
      <c r="AE126" s="149"/>
      <c r="AF126" s="149"/>
      <c r="AG126" s="149"/>
      <c r="AH126" s="149"/>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c r="BI126" s="149"/>
      <c r="BJ126" s="149"/>
      <c r="BK126" s="149"/>
      <c r="BL126" s="149"/>
      <c r="BM126" s="149"/>
      <c r="BN126" s="149"/>
      <c r="BO126" s="149"/>
      <c r="BP126" s="149"/>
      <c r="BQ126" s="149"/>
      <c r="BR126" s="149"/>
      <c r="BS126" s="149"/>
      <c r="BT126" s="149"/>
      <c r="BU126" s="149"/>
      <c r="BV126" s="149"/>
      <c r="BW126" s="149"/>
      <c r="BX126" s="149"/>
      <c r="BY126" s="149"/>
      <c r="BZ126" s="149"/>
      <c r="CA126" s="149"/>
      <c r="CB126" s="149"/>
      <c r="CC126" s="149"/>
      <c r="CD126" s="149"/>
      <c r="CE126" s="149"/>
      <c r="CF126" s="149"/>
      <c r="CG126" s="149"/>
      <c r="CH126" s="149"/>
      <c r="CI126" s="149"/>
      <c r="CJ126" s="149"/>
      <c r="CK126" s="149"/>
      <c r="CL126" s="149"/>
      <c r="CM126" s="149"/>
      <c r="CN126" s="149"/>
      <c r="CO126" s="149"/>
      <c r="CP126" s="149"/>
      <c r="CQ126" s="149"/>
      <c r="CR126" s="149"/>
      <c r="CS126" s="149"/>
      <c r="CT126" s="149"/>
      <c r="CU126" s="149"/>
      <c r="CV126" s="149"/>
      <c r="CW126" s="149"/>
      <c r="CX126" s="149"/>
    </row>
    <row r="127" spans="1:102" s="150" customFormat="1">
      <c r="A127" s="151"/>
      <c r="B127" s="152"/>
      <c r="D127" s="1410"/>
      <c r="E127" s="1441"/>
      <c r="F127" s="1344"/>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c r="AC127" s="149"/>
      <c r="AD127" s="149"/>
      <c r="AE127" s="149"/>
      <c r="AF127" s="149"/>
      <c r="AG127" s="149"/>
      <c r="AH127" s="149"/>
      <c r="AI127" s="149"/>
      <c r="AJ127" s="149"/>
      <c r="AK127" s="149"/>
      <c r="AL127" s="149"/>
      <c r="AM127" s="149"/>
      <c r="AN127" s="149"/>
      <c r="AO127" s="149"/>
      <c r="AP127" s="149"/>
      <c r="AQ127" s="149"/>
      <c r="AR127" s="149"/>
      <c r="AS127" s="149"/>
      <c r="AT127" s="149"/>
      <c r="AU127" s="149"/>
      <c r="AV127" s="149"/>
      <c r="AW127" s="149"/>
      <c r="AX127" s="149"/>
      <c r="AY127" s="149"/>
      <c r="AZ127" s="149"/>
      <c r="BA127" s="149"/>
      <c r="BB127" s="149"/>
      <c r="BC127" s="149"/>
      <c r="BD127" s="149"/>
      <c r="BE127" s="149"/>
      <c r="BF127" s="149"/>
      <c r="BG127" s="149"/>
      <c r="BH127" s="149"/>
      <c r="BI127" s="149"/>
      <c r="BJ127" s="149"/>
      <c r="BK127" s="149"/>
      <c r="BL127" s="149"/>
      <c r="BM127" s="149"/>
      <c r="BN127" s="149"/>
      <c r="BO127" s="149"/>
      <c r="BP127" s="149"/>
      <c r="BQ127" s="149"/>
      <c r="BR127" s="149"/>
      <c r="BS127" s="149"/>
      <c r="BT127" s="149"/>
      <c r="BU127" s="149"/>
      <c r="BV127" s="149"/>
      <c r="BW127" s="149"/>
      <c r="BX127" s="149"/>
      <c r="BY127" s="149"/>
      <c r="BZ127" s="149"/>
      <c r="CA127" s="149"/>
      <c r="CB127" s="149"/>
      <c r="CC127" s="149"/>
      <c r="CD127" s="149"/>
      <c r="CE127" s="149"/>
      <c r="CF127" s="149"/>
      <c r="CG127" s="149"/>
      <c r="CH127" s="149"/>
      <c r="CI127" s="149"/>
      <c r="CJ127" s="149"/>
      <c r="CK127" s="149"/>
      <c r="CL127" s="149"/>
      <c r="CM127" s="149"/>
      <c r="CN127" s="149"/>
      <c r="CO127" s="149"/>
      <c r="CP127" s="149"/>
      <c r="CQ127" s="149"/>
      <c r="CR127" s="149"/>
      <c r="CS127" s="149"/>
      <c r="CT127" s="149"/>
      <c r="CU127" s="149"/>
      <c r="CV127" s="149"/>
      <c r="CW127" s="149"/>
      <c r="CX127" s="149"/>
    </row>
    <row r="128" spans="1:102" s="150" customFormat="1">
      <c r="A128" s="151"/>
      <c r="B128" s="152"/>
      <c r="D128" s="1410"/>
      <c r="E128" s="1441"/>
      <c r="F128" s="1344"/>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c r="AC128" s="149"/>
      <c r="AD128" s="149"/>
      <c r="AE128" s="149"/>
      <c r="AF128" s="149"/>
      <c r="AG128" s="149"/>
      <c r="AH128" s="149"/>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c r="BI128" s="149"/>
      <c r="BJ128" s="149"/>
      <c r="BK128" s="149"/>
      <c r="BL128" s="149"/>
      <c r="BM128" s="149"/>
      <c r="BN128" s="149"/>
      <c r="BO128" s="149"/>
      <c r="BP128" s="149"/>
      <c r="BQ128" s="149"/>
      <c r="BR128" s="149"/>
      <c r="BS128" s="149"/>
      <c r="BT128" s="149"/>
      <c r="BU128" s="149"/>
      <c r="BV128" s="149"/>
      <c r="BW128" s="149"/>
      <c r="BX128" s="149"/>
      <c r="BY128" s="149"/>
      <c r="BZ128" s="149"/>
      <c r="CA128" s="149"/>
      <c r="CB128" s="149"/>
      <c r="CC128" s="149"/>
      <c r="CD128" s="149"/>
      <c r="CE128" s="149"/>
      <c r="CF128" s="149"/>
      <c r="CG128" s="149"/>
      <c r="CH128" s="149"/>
      <c r="CI128" s="149"/>
      <c r="CJ128" s="149"/>
      <c r="CK128" s="149"/>
      <c r="CL128" s="149"/>
      <c r="CM128" s="149"/>
      <c r="CN128" s="149"/>
      <c r="CO128" s="149"/>
      <c r="CP128" s="149"/>
      <c r="CQ128" s="149"/>
      <c r="CR128" s="149"/>
      <c r="CS128" s="149"/>
      <c r="CT128" s="149"/>
      <c r="CU128" s="149"/>
      <c r="CV128" s="149"/>
      <c r="CW128" s="149"/>
      <c r="CX128" s="149"/>
    </row>
    <row r="129" spans="1:102" s="150" customFormat="1" ht="25.5">
      <c r="A129" s="1414" t="s">
        <v>168</v>
      </c>
      <c r="B129" s="152" t="s">
        <v>1172</v>
      </c>
      <c r="C129" s="150" t="s">
        <v>7</v>
      </c>
      <c r="D129" s="1410">
        <v>1</v>
      </c>
      <c r="E129" s="1441">
        <v>0</v>
      </c>
      <c r="F129" s="1405">
        <f>+D129*E129</f>
        <v>0</v>
      </c>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c r="AC129" s="149"/>
      <c r="AD129" s="149"/>
      <c r="AE129" s="149"/>
      <c r="AF129" s="149"/>
      <c r="AG129" s="149"/>
      <c r="AH129" s="149"/>
      <c r="AI129" s="149"/>
      <c r="AJ129" s="149"/>
      <c r="AK129" s="149"/>
      <c r="AL129" s="149"/>
      <c r="AM129" s="149"/>
      <c r="AN129" s="149"/>
      <c r="AO129" s="149"/>
      <c r="AP129" s="149"/>
      <c r="AQ129" s="149"/>
      <c r="AR129" s="149"/>
      <c r="AS129" s="149"/>
      <c r="AT129" s="149"/>
      <c r="AU129" s="149"/>
      <c r="AV129" s="149"/>
      <c r="AW129" s="149"/>
      <c r="AX129" s="149"/>
      <c r="AY129" s="149"/>
      <c r="AZ129" s="149"/>
      <c r="BA129" s="149"/>
      <c r="BB129" s="149"/>
      <c r="BC129" s="149"/>
      <c r="BD129" s="149"/>
      <c r="BE129" s="149"/>
      <c r="BF129" s="149"/>
      <c r="BG129" s="149"/>
      <c r="BH129" s="149"/>
      <c r="BI129" s="149"/>
      <c r="BJ129" s="149"/>
      <c r="BK129" s="149"/>
      <c r="BL129" s="149"/>
      <c r="BM129" s="149"/>
      <c r="BN129" s="149"/>
      <c r="BO129" s="149"/>
      <c r="BP129" s="149"/>
      <c r="BQ129" s="149"/>
      <c r="BR129" s="149"/>
      <c r="BS129" s="149"/>
      <c r="BT129" s="149"/>
      <c r="BU129" s="149"/>
      <c r="BV129" s="149"/>
      <c r="BW129" s="149"/>
      <c r="BX129" s="149"/>
      <c r="BY129" s="149"/>
      <c r="BZ129" s="149"/>
      <c r="CA129" s="149"/>
      <c r="CB129" s="149"/>
      <c r="CC129" s="149"/>
      <c r="CD129" s="149"/>
      <c r="CE129" s="149"/>
      <c r="CF129" s="149"/>
      <c r="CG129" s="149"/>
      <c r="CH129" s="149"/>
      <c r="CI129" s="149"/>
      <c r="CJ129" s="149"/>
      <c r="CK129" s="149"/>
      <c r="CL129" s="149"/>
      <c r="CM129" s="149"/>
      <c r="CN129" s="149"/>
      <c r="CO129" s="149"/>
      <c r="CP129" s="149"/>
      <c r="CQ129" s="149"/>
      <c r="CR129" s="149"/>
      <c r="CS129" s="149"/>
      <c r="CT129" s="149"/>
      <c r="CU129" s="149"/>
      <c r="CV129" s="149"/>
      <c r="CW129" s="149"/>
      <c r="CX129" s="149"/>
    </row>
    <row r="133" spans="1:102">
      <c r="A133" s="209" t="s">
        <v>288</v>
      </c>
      <c r="B133" s="210" t="s">
        <v>1122</v>
      </c>
    </row>
    <row r="135" spans="1:102" s="150" customFormat="1" ht="25.5">
      <c r="A135" s="151" t="s">
        <v>31</v>
      </c>
      <c r="B135" s="152" t="s">
        <v>1404</v>
      </c>
      <c r="E135" s="1442"/>
      <c r="F135" s="1416"/>
      <c r="G135" s="1410"/>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c r="BI135" s="149"/>
      <c r="BJ135" s="149"/>
      <c r="BK135" s="149"/>
      <c r="BL135" s="149"/>
      <c r="BM135" s="149"/>
      <c r="BN135" s="149"/>
      <c r="BO135" s="149"/>
      <c r="BP135" s="149"/>
      <c r="BQ135" s="149"/>
      <c r="BR135" s="149"/>
      <c r="BS135" s="149"/>
      <c r="BT135" s="149"/>
      <c r="BU135" s="149"/>
      <c r="BV135" s="149"/>
      <c r="BW135" s="149"/>
      <c r="BX135" s="149"/>
      <c r="BY135" s="149"/>
      <c r="BZ135" s="149"/>
      <c r="CA135" s="149"/>
      <c r="CB135" s="149"/>
      <c r="CC135" s="149"/>
      <c r="CD135" s="149"/>
      <c r="CE135" s="149"/>
      <c r="CF135" s="149"/>
      <c r="CG135" s="149"/>
      <c r="CH135" s="149"/>
      <c r="CI135" s="149"/>
      <c r="CJ135" s="149"/>
      <c r="CK135" s="149"/>
      <c r="CL135" s="149"/>
      <c r="CM135" s="149"/>
      <c r="CN135" s="149"/>
      <c r="CO135" s="149"/>
      <c r="CP135" s="149"/>
      <c r="CQ135" s="149"/>
      <c r="CR135" s="149"/>
      <c r="CS135" s="149"/>
    </row>
    <row r="136" spans="1:102" s="150" customFormat="1">
      <c r="A136" s="151"/>
      <c r="B136" s="152" t="s">
        <v>1189</v>
      </c>
      <c r="C136" s="149" t="s">
        <v>89</v>
      </c>
      <c r="D136" s="1419">
        <f>11+9.5+3.2</f>
        <v>23.7</v>
      </c>
      <c r="E136" s="1305">
        <v>0</v>
      </c>
      <c r="F136" s="1405">
        <f>+D136*E136</f>
        <v>0</v>
      </c>
      <c r="G136" s="1410"/>
      <c r="H136" s="149"/>
      <c r="I136" s="149"/>
      <c r="J136" s="149"/>
      <c r="K136" s="149"/>
      <c r="L136" s="149"/>
      <c r="M136" s="149"/>
      <c r="N136" s="149"/>
      <c r="O136" s="149"/>
      <c r="P136" s="149"/>
      <c r="Q136" s="149"/>
      <c r="R136" s="149"/>
      <c r="S136" s="149"/>
      <c r="T136" s="149"/>
      <c r="U136" s="149"/>
      <c r="V136" s="149"/>
      <c r="W136" s="149"/>
      <c r="X136" s="149"/>
      <c r="Y136" s="149"/>
      <c r="Z136" s="149"/>
      <c r="AA136" s="149"/>
      <c r="AB136" s="149"/>
      <c r="AC136" s="149"/>
      <c r="AD136" s="149"/>
      <c r="AE136" s="149"/>
      <c r="AF136" s="149"/>
      <c r="AG136" s="149"/>
      <c r="AH136" s="149"/>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c r="BI136" s="149"/>
      <c r="BJ136" s="149"/>
      <c r="BK136" s="149"/>
      <c r="BL136" s="149"/>
      <c r="BM136" s="149"/>
      <c r="BN136" s="149"/>
      <c r="BO136" s="149"/>
      <c r="BP136" s="149"/>
      <c r="BQ136" s="149"/>
      <c r="BR136" s="149"/>
      <c r="BS136" s="149"/>
      <c r="BT136" s="149"/>
      <c r="BU136" s="149"/>
      <c r="BV136" s="149"/>
      <c r="BW136" s="149"/>
      <c r="BX136" s="149"/>
      <c r="BY136" s="149"/>
      <c r="BZ136" s="149"/>
      <c r="CA136" s="149"/>
      <c r="CB136" s="149"/>
      <c r="CC136" s="149"/>
      <c r="CD136" s="149"/>
      <c r="CE136" s="149"/>
      <c r="CF136" s="149"/>
      <c r="CG136" s="149"/>
      <c r="CH136" s="149"/>
      <c r="CI136" s="149"/>
      <c r="CJ136" s="149"/>
      <c r="CK136" s="149"/>
      <c r="CL136" s="149"/>
      <c r="CM136" s="149"/>
      <c r="CN136" s="149"/>
      <c r="CO136" s="149"/>
      <c r="CP136" s="149"/>
      <c r="CQ136" s="149"/>
      <c r="CR136" s="149"/>
      <c r="CS136" s="149"/>
    </row>
    <row r="137" spans="1:102" s="150" customFormat="1">
      <c r="A137" s="151"/>
      <c r="B137" s="152"/>
      <c r="C137" s="149"/>
      <c r="D137" s="1419"/>
      <c r="E137" s="1305"/>
      <c r="F137" s="1323"/>
      <c r="G137" s="1410"/>
      <c r="H137" s="149"/>
      <c r="I137" s="149"/>
      <c r="J137" s="149"/>
      <c r="K137" s="149"/>
      <c r="L137" s="149"/>
      <c r="M137" s="149"/>
      <c r="N137" s="149"/>
      <c r="O137" s="149"/>
      <c r="P137" s="149"/>
      <c r="Q137" s="149"/>
      <c r="R137" s="149"/>
      <c r="S137" s="149"/>
      <c r="T137" s="149"/>
      <c r="U137" s="149"/>
      <c r="V137" s="149"/>
      <c r="W137" s="149"/>
      <c r="X137" s="149"/>
      <c r="Y137" s="149"/>
      <c r="Z137" s="149"/>
      <c r="AA137" s="149"/>
      <c r="AB137" s="149"/>
      <c r="AC137" s="149"/>
      <c r="AD137" s="149"/>
      <c r="AE137" s="149"/>
      <c r="AF137" s="149"/>
      <c r="AG137" s="149"/>
      <c r="AH137" s="149"/>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c r="BI137" s="149"/>
      <c r="BJ137" s="149"/>
      <c r="BK137" s="149"/>
      <c r="BL137" s="149"/>
      <c r="BM137" s="149"/>
      <c r="BN137" s="149"/>
      <c r="BO137" s="149"/>
      <c r="BP137" s="149"/>
      <c r="BQ137" s="149"/>
      <c r="BR137" s="149"/>
      <c r="BS137" s="149"/>
      <c r="BT137" s="149"/>
      <c r="BU137" s="149"/>
      <c r="BV137" s="149"/>
      <c r="BW137" s="149"/>
      <c r="BX137" s="149"/>
      <c r="BY137" s="149"/>
      <c r="BZ137" s="149"/>
      <c r="CA137" s="149"/>
      <c r="CB137" s="149"/>
      <c r="CC137" s="149"/>
      <c r="CD137" s="149"/>
      <c r="CE137" s="149"/>
      <c r="CF137" s="149"/>
      <c r="CG137" s="149"/>
      <c r="CH137" s="149"/>
      <c r="CI137" s="149"/>
      <c r="CJ137" s="149"/>
      <c r="CK137" s="149"/>
      <c r="CL137" s="149"/>
      <c r="CM137" s="149"/>
      <c r="CN137" s="149"/>
      <c r="CO137" s="149"/>
      <c r="CP137" s="149"/>
      <c r="CQ137" s="149"/>
      <c r="CR137" s="149"/>
      <c r="CS137" s="149"/>
    </row>
    <row r="138" spans="1:102" s="150" customFormat="1">
      <c r="A138" s="151"/>
      <c r="B138" s="152"/>
      <c r="C138" s="149"/>
      <c r="D138" s="1419"/>
      <c r="E138" s="1295"/>
      <c r="F138" s="1323"/>
      <c r="G138" s="1410"/>
      <c r="H138" s="149"/>
      <c r="I138" s="149"/>
      <c r="J138" s="149"/>
      <c r="K138" s="149"/>
      <c r="L138" s="149"/>
      <c r="M138" s="149"/>
      <c r="N138" s="149"/>
      <c r="O138" s="149"/>
      <c r="P138" s="149"/>
      <c r="Q138" s="149"/>
      <c r="R138" s="149"/>
      <c r="S138" s="149"/>
      <c r="T138" s="149"/>
      <c r="U138" s="149"/>
      <c r="V138" s="149"/>
      <c r="W138" s="149"/>
      <c r="X138" s="149"/>
      <c r="Y138" s="149"/>
      <c r="Z138" s="149"/>
      <c r="AA138" s="149"/>
      <c r="AB138" s="149"/>
      <c r="AC138" s="149"/>
      <c r="AD138" s="149"/>
      <c r="AE138" s="149"/>
      <c r="AF138" s="149"/>
      <c r="AG138" s="149"/>
      <c r="AH138" s="149"/>
      <c r="AI138" s="149"/>
      <c r="AJ138" s="149"/>
      <c r="AK138" s="149"/>
      <c r="AL138" s="149"/>
      <c r="AM138" s="149"/>
      <c r="AN138" s="149"/>
      <c r="AO138" s="149"/>
      <c r="AP138" s="149"/>
      <c r="AQ138" s="149"/>
      <c r="AR138" s="149"/>
      <c r="AS138" s="149"/>
      <c r="AT138" s="149"/>
      <c r="AU138" s="149"/>
      <c r="AV138" s="149"/>
      <c r="AW138" s="149"/>
      <c r="AX138" s="149"/>
      <c r="AY138" s="149"/>
      <c r="AZ138" s="149"/>
      <c r="BA138" s="149"/>
      <c r="BB138" s="149"/>
      <c r="BC138" s="149"/>
      <c r="BD138" s="149"/>
      <c r="BE138" s="149"/>
      <c r="BF138" s="149"/>
      <c r="BG138" s="149"/>
      <c r="BH138" s="149"/>
      <c r="BI138" s="149"/>
      <c r="BJ138" s="149"/>
      <c r="BK138" s="149"/>
      <c r="BL138" s="149"/>
      <c r="BM138" s="149"/>
      <c r="BN138" s="149"/>
      <c r="BO138" s="149"/>
      <c r="BP138" s="149"/>
      <c r="BQ138" s="149"/>
      <c r="BR138" s="149"/>
      <c r="BS138" s="149"/>
      <c r="BT138" s="149"/>
      <c r="BU138" s="149"/>
      <c r="BV138" s="149"/>
      <c r="BW138" s="149"/>
      <c r="BX138" s="149"/>
      <c r="BY138" s="149"/>
      <c r="BZ138" s="149"/>
      <c r="CA138" s="149"/>
      <c r="CB138" s="149"/>
      <c r="CC138" s="149"/>
      <c r="CD138" s="149"/>
      <c r="CE138" s="149"/>
      <c r="CF138" s="149"/>
      <c r="CG138" s="149"/>
      <c r="CH138" s="149"/>
      <c r="CI138" s="149"/>
      <c r="CJ138" s="149"/>
      <c r="CK138" s="149"/>
      <c r="CL138" s="149"/>
      <c r="CM138" s="149"/>
      <c r="CN138" s="149"/>
      <c r="CO138" s="149"/>
      <c r="CP138" s="149"/>
      <c r="CQ138" s="149"/>
      <c r="CR138" s="149"/>
      <c r="CS138" s="149"/>
    </row>
    <row r="139" spans="1:102" s="150" customFormat="1" ht="51">
      <c r="A139" s="151" t="s">
        <v>32</v>
      </c>
      <c r="B139" s="152" t="s">
        <v>1407</v>
      </c>
      <c r="C139" s="149" t="s">
        <v>89</v>
      </c>
      <c r="D139" s="1419">
        <v>28</v>
      </c>
      <c r="E139" s="1305">
        <v>0</v>
      </c>
      <c r="F139" s="1405">
        <f>+D139*E139</f>
        <v>0</v>
      </c>
      <c r="G139" s="1410"/>
      <c r="H139" s="149"/>
      <c r="I139" s="149"/>
      <c r="J139" s="149"/>
      <c r="K139" s="149"/>
      <c r="L139" s="149"/>
      <c r="M139" s="149"/>
      <c r="N139" s="149"/>
      <c r="O139" s="149"/>
      <c r="P139" s="149"/>
      <c r="Q139" s="149"/>
      <c r="R139" s="149"/>
      <c r="S139" s="149"/>
      <c r="T139" s="149"/>
      <c r="U139" s="149"/>
      <c r="V139" s="149"/>
      <c r="W139" s="149"/>
      <c r="X139" s="149"/>
      <c r="Y139" s="149"/>
      <c r="Z139" s="149"/>
      <c r="AA139" s="149"/>
      <c r="AB139" s="149"/>
      <c r="AC139" s="149"/>
      <c r="AD139" s="149"/>
      <c r="AE139" s="149"/>
      <c r="AF139" s="149"/>
      <c r="AG139" s="149"/>
      <c r="AH139" s="149"/>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c r="BI139" s="149"/>
      <c r="BJ139" s="149"/>
      <c r="BK139" s="149"/>
      <c r="BL139" s="149"/>
      <c r="BM139" s="149"/>
      <c r="BN139" s="149"/>
      <c r="BO139" s="149"/>
      <c r="BP139" s="149"/>
      <c r="BQ139" s="149"/>
      <c r="BR139" s="149"/>
      <c r="BS139" s="149"/>
      <c r="BT139" s="149"/>
      <c r="BU139" s="149"/>
      <c r="BV139" s="149"/>
      <c r="BW139" s="149"/>
      <c r="BX139" s="149"/>
      <c r="BY139" s="149"/>
      <c r="BZ139" s="149"/>
      <c r="CA139" s="149"/>
      <c r="CB139" s="149"/>
      <c r="CC139" s="149"/>
      <c r="CD139" s="149"/>
      <c r="CE139" s="149"/>
      <c r="CF139" s="149"/>
      <c r="CG139" s="149"/>
      <c r="CH139" s="149"/>
      <c r="CI139" s="149"/>
      <c r="CJ139" s="149"/>
      <c r="CK139" s="149"/>
      <c r="CL139" s="149"/>
      <c r="CM139" s="149"/>
      <c r="CN139" s="149"/>
      <c r="CO139" s="149"/>
      <c r="CP139" s="149"/>
      <c r="CQ139" s="149"/>
      <c r="CR139" s="149"/>
      <c r="CS139" s="149"/>
    </row>
    <row r="140" spans="1:102" s="150" customFormat="1">
      <c r="A140" s="151"/>
      <c r="B140" s="152"/>
      <c r="C140" s="149"/>
      <c r="D140" s="1419"/>
      <c r="E140" s="1305"/>
      <c r="F140" s="1323"/>
      <c r="G140" s="1410"/>
      <c r="H140" s="149"/>
      <c r="I140" s="149"/>
      <c r="J140" s="149"/>
      <c r="K140" s="149"/>
      <c r="L140" s="149"/>
      <c r="M140" s="149"/>
      <c r="N140" s="149"/>
      <c r="O140" s="149"/>
      <c r="P140" s="149"/>
      <c r="Q140" s="149"/>
      <c r="R140" s="149"/>
      <c r="S140" s="149"/>
      <c r="T140" s="149"/>
      <c r="U140" s="149"/>
      <c r="V140" s="149"/>
      <c r="W140" s="149"/>
      <c r="X140" s="149"/>
      <c r="Y140" s="149"/>
      <c r="Z140" s="149"/>
      <c r="AA140" s="149"/>
      <c r="AB140" s="149"/>
      <c r="AC140" s="149"/>
      <c r="AD140" s="149"/>
      <c r="AE140" s="149"/>
      <c r="AF140" s="149"/>
      <c r="AG140" s="149"/>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c r="BI140" s="149"/>
      <c r="BJ140" s="149"/>
      <c r="BK140" s="149"/>
      <c r="BL140" s="149"/>
      <c r="BM140" s="149"/>
      <c r="BN140" s="149"/>
      <c r="BO140" s="149"/>
      <c r="BP140" s="149"/>
      <c r="BQ140" s="149"/>
      <c r="BR140" s="149"/>
      <c r="BS140" s="149"/>
      <c r="BT140" s="149"/>
      <c r="BU140" s="149"/>
      <c r="BV140" s="149"/>
      <c r="BW140" s="149"/>
      <c r="BX140" s="149"/>
      <c r="BY140" s="149"/>
      <c r="BZ140" s="149"/>
      <c r="CA140" s="149"/>
      <c r="CB140" s="149"/>
      <c r="CC140" s="149"/>
      <c r="CD140" s="149"/>
      <c r="CE140" s="149"/>
      <c r="CF140" s="149"/>
      <c r="CG140" s="149"/>
      <c r="CH140" s="149"/>
      <c r="CI140" s="149"/>
      <c r="CJ140" s="149"/>
      <c r="CK140" s="149"/>
      <c r="CL140" s="149"/>
      <c r="CM140" s="149"/>
      <c r="CN140" s="149"/>
      <c r="CO140" s="149"/>
      <c r="CP140" s="149"/>
      <c r="CQ140" s="149"/>
      <c r="CR140" s="149"/>
      <c r="CS140" s="149"/>
    </row>
    <row r="141" spans="1:102" s="150" customFormat="1">
      <c r="A141" s="151"/>
      <c r="B141" s="152"/>
      <c r="C141" s="149"/>
      <c r="D141" s="1419"/>
      <c r="E141" s="1295"/>
      <c r="F141" s="1323"/>
      <c r="G141" s="1410"/>
      <c r="H141" s="149"/>
      <c r="I141" s="149"/>
      <c r="J141" s="149"/>
      <c r="K141" s="149"/>
      <c r="L141" s="149"/>
      <c r="M141" s="149"/>
      <c r="N141" s="149"/>
      <c r="O141" s="149"/>
      <c r="P141" s="149"/>
      <c r="Q141" s="149"/>
      <c r="R141" s="149"/>
      <c r="S141" s="149"/>
      <c r="T141" s="149"/>
      <c r="U141" s="149"/>
      <c r="V141" s="149"/>
      <c r="W141" s="149"/>
      <c r="X141" s="149"/>
      <c r="Y141" s="149"/>
      <c r="Z141" s="149"/>
      <c r="AA141" s="149"/>
      <c r="AB141" s="149"/>
      <c r="AC141" s="149"/>
      <c r="AD141" s="149"/>
      <c r="AE141" s="149"/>
      <c r="AF141" s="149"/>
      <c r="AG141" s="149"/>
      <c r="AH141" s="149"/>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c r="BI141" s="149"/>
      <c r="BJ141" s="149"/>
      <c r="BK141" s="149"/>
      <c r="BL141" s="149"/>
      <c r="BM141" s="149"/>
      <c r="BN141" s="149"/>
      <c r="BO141" s="149"/>
      <c r="BP141" s="149"/>
      <c r="BQ141" s="149"/>
      <c r="BR141" s="149"/>
      <c r="BS141" s="149"/>
      <c r="BT141" s="149"/>
      <c r="BU141" s="149"/>
      <c r="BV141" s="149"/>
      <c r="BW141" s="149"/>
      <c r="BX141" s="149"/>
      <c r="BY141" s="149"/>
      <c r="BZ141" s="149"/>
      <c r="CA141" s="149"/>
      <c r="CB141" s="149"/>
      <c r="CC141" s="149"/>
      <c r="CD141" s="149"/>
      <c r="CE141" s="149"/>
      <c r="CF141" s="149"/>
      <c r="CG141" s="149"/>
      <c r="CH141" s="149"/>
      <c r="CI141" s="149"/>
      <c r="CJ141" s="149"/>
      <c r="CK141" s="149"/>
      <c r="CL141" s="149"/>
      <c r="CM141" s="149"/>
      <c r="CN141" s="149"/>
      <c r="CO141" s="149"/>
      <c r="CP141" s="149"/>
      <c r="CQ141" s="149"/>
      <c r="CR141" s="149"/>
      <c r="CS141" s="149"/>
    </row>
    <row r="142" spans="1:102" s="150" customFormat="1" ht="63.75">
      <c r="A142" s="151" t="s">
        <v>33</v>
      </c>
      <c r="B142" s="152" t="s">
        <v>1418</v>
      </c>
      <c r="E142" s="1442"/>
      <c r="F142" s="1416"/>
      <c r="G142" s="1410"/>
      <c r="H142" s="149"/>
      <c r="I142" s="149"/>
      <c r="J142" s="149"/>
      <c r="K142" s="149"/>
      <c r="L142" s="149"/>
      <c r="M142" s="149"/>
      <c r="N142" s="149"/>
      <c r="O142" s="149"/>
      <c r="P142" s="149"/>
      <c r="Q142" s="149"/>
      <c r="R142" s="149"/>
      <c r="S142" s="149"/>
      <c r="T142" s="149"/>
      <c r="U142" s="149"/>
      <c r="V142" s="149"/>
      <c r="W142" s="149"/>
      <c r="X142" s="149"/>
      <c r="Y142" s="149"/>
      <c r="Z142" s="149"/>
      <c r="AA142" s="149"/>
      <c r="AB142" s="149"/>
      <c r="AC142" s="149"/>
      <c r="AD142" s="149"/>
      <c r="AE142" s="149"/>
      <c r="AF142" s="149"/>
      <c r="AG142" s="149"/>
      <c r="AH142" s="149"/>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c r="BI142" s="149"/>
      <c r="BJ142" s="149"/>
      <c r="BK142" s="149"/>
      <c r="BL142" s="149"/>
      <c r="BM142" s="149"/>
      <c r="BN142" s="149"/>
      <c r="BO142" s="149"/>
      <c r="BP142" s="149"/>
      <c r="BQ142" s="149"/>
      <c r="BR142" s="149"/>
      <c r="BS142" s="149"/>
      <c r="BT142" s="149"/>
      <c r="BU142" s="149"/>
      <c r="BV142" s="149"/>
      <c r="BW142" s="149"/>
      <c r="BX142" s="149"/>
      <c r="BY142" s="149"/>
      <c r="BZ142" s="149"/>
      <c r="CA142" s="149"/>
      <c r="CB142" s="149"/>
      <c r="CC142" s="149"/>
      <c r="CD142" s="149"/>
      <c r="CE142" s="149"/>
      <c r="CF142" s="149"/>
      <c r="CG142" s="149"/>
      <c r="CH142" s="149"/>
      <c r="CI142" s="149"/>
      <c r="CJ142" s="149"/>
      <c r="CK142" s="149"/>
      <c r="CL142" s="149"/>
      <c r="CM142" s="149"/>
      <c r="CN142" s="149"/>
      <c r="CO142" s="149"/>
      <c r="CP142" s="149"/>
      <c r="CQ142" s="149"/>
      <c r="CR142" s="149"/>
      <c r="CS142" s="149"/>
    </row>
    <row r="143" spans="1:102" s="150" customFormat="1">
      <c r="A143" s="151"/>
      <c r="B143" s="152" t="s">
        <v>1189</v>
      </c>
      <c r="C143" s="149" t="s">
        <v>89</v>
      </c>
      <c r="D143" s="1419">
        <v>9</v>
      </c>
      <c r="E143" s="1305">
        <v>0</v>
      </c>
      <c r="F143" s="1405">
        <f>+D143*E143</f>
        <v>0</v>
      </c>
      <c r="G143" s="1410"/>
      <c r="H143" s="149"/>
      <c r="I143" s="149"/>
      <c r="J143" s="149"/>
      <c r="K143" s="149"/>
      <c r="L143" s="149"/>
      <c r="M143" s="149"/>
      <c r="N143" s="149"/>
      <c r="O143" s="149"/>
      <c r="P143" s="149"/>
      <c r="Q143" s="149"/>
      <c r="R143" s="149"/>
      <c r="S143" s="149"/>
      <c r="T143" s="149"/>
      <c r="U143" s="149"/>
      <c r="V143" s="149"/>
      <c r="W143" s="149"/>
      <c r="X143" s="149"/>
      <c r="Y143" s="149"/>
      <c r="Z143" s="149"/>
      <c r="AA143" s="149"/>
      <c r="AB143" s="149"/>
      <c r="AC143" s="149"/>
      <c r="AD143" s="149"/>
      <c r="AE143" s="149"/>
      <c r="AF143" s="149"/>
      <c r="AG143" s="149"/>
      <c r="AH143" s="149"/>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c r="BI143" s="149"/>
      <c r="BJ143" s="149"/>
      <c r="BK143" s="149"/>
      <c r="BL143" s="149"/>
      <c r="BM143" s="149"/>
      <c r="BN143" s="149"/>
      <c r="BO143" s="149"/>
      <c r="BP143" s="149"/>
      <c r="BQ143" s="149"/>
      <c r="BR143" s="149"/>
      <c r="BS143" s="149"/>
      <c r="BT143" s="149"/>
      <c r="BU143" s="149"/>
      <c r="BV143" s="149"/>
      <c r="BW143" s="149"/>
      <c r="BX143" s="149"/>
      <c r="BY143" s="149"/>
      <c r="BZ143" s="149"/>
      <c r="CA143" s="149"/>
      <c r="CB143" s="149"/>
      <c r="CC143" s="149"/>
      <c r="CD143" s="149"/>
      <c r="CE143" s="149"/>
      <c r="CF143" s="149"/>
      <c r="CG143" s="149"/>
      <c r="CH143" s="149"/>
      <c r="CI143" s="149"/>
      <c r="CJ143" s="149"/>
      <c r="CK143" s="149"/>
      <c r="CL143" s="149"/>
      <c r="CM143" s="149"/>
      <c r="CN143" s="149"/>
      <c r="CO143" s="149"/>
      <c r="CP143" s="149"/>
      <c r="CQ143" s="149"/>
      <c r="CR143" s="149"/>
      <c r="CS143" s="149"/>
    </row>
    <row r="144" spans="1:102" s="150" customFormat="1">
      <c r="A144" s="151"/>
      <c r="B144" s="152"/>
      <c r="C144" s="149"/>
      <c r="D144" s="1419"/>
      <c r="E144" s="1305"/>
      <c r="F144" s="1323"/>
      <c r="G144" s="1410"/>
      <c r="H144" s="149"/>
      <c r="I144" s="149"/>
      <c r="J144" s="149"/>
      <c r="K144" s="149"/>
      <c r="L144" s="149"/>
      <c r="M144" s="149"/>
      <c r="N144" s="149"/>
      <c r="O144" s="149"/>
      <c r="P144" s="149"/>
      <c r="Q144" s="149"/>
      <c r="R144" s="149"/>
      <c r="S144" s="149"/>
      <c r="T144" s="149"/>
      <c r="U144" s="149"/>
      <c r="V144" s="149"/>
      <c r="W144" s="149"/>
      <c r="X144" s="149"/>
      <c r="Y144" s="149"/>
      <c r="Z144" s="149"/>
      <c r="AA144" s="149"/>
      <c r="AB144" s="149"/>
      <c r="AC144" s="149"/>
      <c r="AD144" s="149"/>
      <c r="AE144" s="149"/>
      <c r="AF144" s="149"/>
      <c r="AG144" s="149"/>
      <c r="AH144" s="149"/>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c r="BI144" s="149"/>
      <c r="BJ144" s="149"/>
      <c r="BK144" s="149"/>
      <c r="BL144" s="149"/>
      <c r="BM144" s="149"/>
      <c r="BN144" s="149"/>
      <c r="BO144" s="149"/>
      <c r="BP144" s="149"/>
      <c r="BQ144" s="149"/>
      <c r="BR144" s="149"/>
      <c r="BS144" s="149"/>
      <c r="BT144" s="149"/>
      <c r="BU144" s="149"/>
      <c r="BV144" s="149"/>
      <c r="BW144" s="149"/>
      <c r="BX144" s="149"/>
      <c r="BY144" s="149"/>
      <c r="BZ144" s="149"/>
      <c r="CA144" s="149"/>
      <c r="CB144" s="149"/>
      <c r="CC144" s="149"/>
      <c r="CD144" s="149"/>
      <c r="CE144" s="149"/>
      <c r="CF144" s="149"/>
      <c r="CG144" s="149"/>
      <c r="CH144" s="149"/>
      <c r="CI144" s="149"/>
      <c r="CJ144" s="149"/>
      <c r="CK144" s="149"/>
      <c r="CL144" s="149"/>
      <c r="CM144" s="149"/>
      <c r="CN144" s="149"/>
      <c r="CO144" s="149"/>
      <c r="CP144" s="149"/>
      <c r="CQ144" s="149"/>
      <c r="CR144" s="149"/>
      <c r="CS144" s="149"/>
    </row>
    <row r="145" spans="1:97" s="150" customFormat="1">
      <c r="A145" s="151"/>
      <c r="B145" s="152"/>
      <c r="C145" s="149"/>
      <c r="D145" s="1419"/>
      <c r="E145" s="1295"/>
      <c r="F145" s="1323"/>
      <c r="G145" s="1410"/>
      <c r="H145" s="149"/>
      <c r="I145" s="149"/>
      <c r="J145" s="149"/>
      <c r="K145" s="149"/>
      <c r="L145" s="149"/>
      <c r="M145" s="149"/>
      <c r="N145" s="149"/>
      <c r="O145" s="149"/>
      <c r="P145" s="149"/>
      <c r="Q145" s="149"/>
      <c r="R145" s="149"/>
      <c r="S145" s="149"/>
      <c r="T145" s="149"/>
      <c r="U145" s="149"/>
      <c r="V145" s="149"/>
      <c r="W145" s="149"/>
      <c r="X145" s="149"/>
      <c r="Y145" s="149"/>
      <c r="Z145" s="149"/>
      <c r="AA145" s="149"/>
      <c r="AB145" s="149"/>
      <c r="AC145" s="149"/>
      <c r="AD145" s="149"/>
      <c r="AE145" s="149"/>
      <c r="AF145" s="149"/>
      <c r="AG145" s="149"/>
      <c r="AH145" s="149"/>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c r="BI145" s="149"/>
      <c r="BJ145" s="149"/>
      <c r="BK145" s="149"/>
      <c r="BL145" s="149"/>
      <c r="BM145" s="149"/>
      <c r="BN145" s="149"/>
      <c r="BO145" s="149"/>
      <c r="BP145" s="149"/>
      <c r="BQ145" s="149"/>
      <c r="BR145" s="149"/>
      <c r="BS145" s="149"/>
      <c r="BT145" s="149"/>
      <c r="BU145" s="149"/>
      <c r="BV145" s="149"/>
      <c r="BW145" s="149"/>
      <c r="BX145" s="149"/>
      <c r="BY145" s="149"/>
      <c r="BZ145" s="149"/>
      <c r="CA145" s="149"/>
      <c r="CB145" s="149"/>
      <c r="CC145" s="149"/>
      <c r="CD145" s="149"/>
      <c r="CE145" s="149"/>
      <c r="CF145" s="149"/>
      <c r="CG145" s="149"/>
      <c r="CH145" s="149"/>
      <c r="CI145" s="149"/>
      <c r="CJ145" s="149"/>
      <c r="CK145" s="149"/>
      <c r="CL145" s="149"/>
      <c r="CM145" s="149"/>
      <c r="CN145" s="149"/>
      <c r="CO145" s="149"/>
      <c r="CP145" s="149"/>
      <c r="CQ145" s="149"/>
      <c r="CR145" s="149"/>
      <c r="CS145" s="149"/>
    </row>
    <row r="146" spans="1:97" ht="25.5">
      <c r="A146" s="249" t="s">
        <v>34</v>
      </c>
      <c r="B146" s="64" t="s">
        <v>1403</v>
      </c>
    </row>
    <row r="147" spans="1:97">
      <c r="A147" s="249"/>
      <c r="B147" s="64" t="s">
        <v>1190</v>
      </c>
      <c r="C147" s="65" t="s">
        <v>89</v>
      </c>
      <c r="D147" s="38">
        <f>40+36</f>
        <v>76</v>
      </c>
      <c r="E147" s="1300">
        <v>0</v>
      </c>
      <c r="F147" s="1405">
        <f>+D147*E147</f>
        <v>0</v>
      </c>
    </row>
    <row r="149" spans="1:97" s="150" customFormat="1">
      <c r="A149" s="151"/>
      <c r="B149" s="152"/>
      <c r="C149" s="149"/>
      <c r="D149" s="1419"/>
      <c r="E149" s="1295"/>
      <c r="F149" s="1323"/>
      <c r="G149" s="1410"/>
      <c r="H149" s="149"/>
      <c r="I149" s="149"/>
      <c r="J149" s="149"/>
      <c r="K149" s="149"/>
      <c r="L149" s="149"/>
      <c r="M149" s="149"/>
      <c r="N149" s="149"/>
      <c r="O149" s="149"/>
      <c r="P149" s="149"/>
      <c r="Q149" s="149"/>
      <c r="R149" s="149"/>
      <c r="S149" s="149"/>
      <c r="T149" s="149"/>
      <c r="U149" s="149"/>
      <c r="V149" s="149"/>
      <c r="W149" s="149"/>
      <c r="X149" s="149"/>
      <c r="Y149" s="149"/>
      <c r="Z149" s="149"/>
      <c r="AA149" s="149"/>
      <c r="AB149" s="149"/>
      <c r="AC149" s="149"/>
      <c r="AD149" s="149"/>
      <c r="AE149" s="149"/>
      <c r="AF149" s="149"/>
      <c r="AG149" s="149"/>
      <c r="AH149" s="149"/>
      <c r="AI149" s="149"/>
      <c r="AJ149" s="149"/>
      <c r="AK149" s="149"/>
      <c r="AL149" s="149"/>
      <c r="AM149" s="149"/>
      <c r="AN149" s="149"/>
      <c r="AO149" s="149"/>
      <c r="AP149" s="149"/>
      <c r="AQ149" s="149"/>
      <c r="AR149" s="149"/>
      <c r="AS149" s="149"/>
      <c r="AT149" s="149"/>
      <c r="AU149" s="149"/>
      <c r="AV149" s="149"/>
      <c r="AW149" s="149"/>
      <c r="AX149" s="149"/>
      <c r="AY149" s="149"/>
      <c r="AZ149" s="149"/>
      <c r="BA149" s="149"/>
      <c r="BB149" s="149"/>
      <c r="BC149" s="149"/>
      <c r="BD149" s="149"/>
      <c r="BE149" s="149"/>
      <c r="BF149" s="149"/>
      <c r="BG149" s="149"/>
      <c r="BH149" s="149"/>
      <c r="BI149" s="149"/>
      <c r="BJ149" s="149"/>
      <c r="BK149" s="149"/>
      <c r="BL149" s="149"/>
      <c r="BM149" s="149"/>
      <c r="BN149" s="149"/>
      <c r="BO149" s="149"/>
      <c r="BP149" s="149"/>
      <c r="BQ149" s="149"/>
      <c r="BR149" s="149"/>
      <c r="BS149" s="149"/>
      <c r="BT149" s="149"/>
      <c r="BU149" s="149"/>
      <c r="BV149" s="149"/>
      <c r="BW149" s="149"/>
      <c r="BX149" s="149"/>
      <c r="BY149" s="149"/>
      <c r="BZ149" s="149"/>
      <c r="CA149" s="149"/>
      <c r="CB149" s="149"/>
      <c r="CC149" s="149"/>
      <c r="CD149" s="149"/>
      <c r="CE149" s="149"/>
      <c r="CF149" s="149"/>
      <c r="CG149" s="149"/>
      <c r="CH149" s="149"/>
      <c r="CI149" s="149"/>
      <c r="CJ149" s="149"/>
      <c r="CK149" s="149"/>
      <c r="CL149" s="149"/>
      <c r="CM149" s="149"/>
      <c r="CN149" s="149"/>
      <c r="CO149" s="149"/>
      <c r="CP149" s="149"/>
      <c r="CQ149" s="149"/>
      <c r="CR149" s="149"/>
      <c r="CS149" s="149"/>
    </row>
    <row r="150" spans="1:97" ht="25.5">
      <c r="A150" s="249" t="s">
        <v>35</v>
      </c>
      <c r="B150" s="64" t="s">
        <v>1402</v>
      </c>
    </row>
    <row r="151" spans="1:97">
      <c r="A151" s="249"/>
      <c r="B151" s="64" t="s">
        <v>1192</v>
      </c>
      <c r="C151" s="65" t="s">
        <v>89</v>
      </c>
      <c r="D151" s="38">
        <f>45+6.6+1.3+45.5+5</f>
        <v>103.4</v>
      </c>
      <c r="E151" s="1300">
        <v>0</v>
      </c>
      <c r="F151" s="1405">
        <f t="shared" ref="F151:F153" si="0">+D151*E151</f>
        <v>0</v>
      </c>
    </row>
    <row r="152" spans="1:97">
      <c r="A152" s="249"/>
      <c r="B152" s="64" t="s">
        <v>1193</v>
      </c>
      <c r="C152" s="65" t="s">
        <v>89</v>
      </c>
      <c r="D152" s="38">
        <f>30+26.7</f>
        <v>56.7</v>
      </c>
      <c r="E152" s="1300">
        <v>0</v>
      </c>
      <c r="F152" s="1405">
        <f t="shared" si="0"/>
        <v>0</v>
      </c>
    </row>
    <row r="153" spans="1:97" ht="25.5">
      <c r="A153" s="249"/>
      <c r="B153" s="64" t="s">
        <v>1205</v>
      </c>
      <c r="C153" s="65" t="s">
        <v>89</v>
      </c>
      <c r="D153" s="38">
        <v>9</v>
      </c>
      <c r="E153" s="1300">
        <v>0</v>
      </c>
      <c r="F153" s="1405">
        <f t="shared" si="0"/>
        <v>0</v>
      </c>
    </row>
    <row r="156" spans="1:97" ht="25.5">
      <c r="A156" s="249" t="s">
        <v>36</v>
      </c>
      <c r="B156" s="64" t="s">
        <v>1233</v>
      </c>
    </row>
    <row r="157" spans="1:97">
      <c r="A157" s="249"/>
      <c r="B157" s="64" t="s">
        <v>1234</v>
      </c>
      <c r="C157" s="65" t="s">
        <v>89</v>
      </c>
      <c r="D157" s="38">
        <v>2.1</v>
      </c>
      <c r="E157" s="1300">
        <v>0</v>
      </c>
      <c r="F157" s="1405">
        <f>+D157*E157</f>
        <v>0</v>
      </c>
    </row>
    <row r="158" spans="1:97" s="150" customFormat="1">
      <c r="A158" s="151"/>
      <c r="B158" s="152"/>
      <c r="C158" s="149"/>
      <c r="D158" s="1419"/>
      <c r="E158" s="1305"/>
      <c r="F158" s="1323"/>
      <c r="G158" s="1410"/>
      <c r="H158" s="149"/>
      <c r="I158" s="149"/>
      <c r="J158" s="149"/>
      <c r="K158" s="149"/>
      <c r="L158" s="149"/>
      <c r="M158" s="149"/>
      <c r="N158" s="149"/>
      <c r="O158" s="149"/>
      <c r="P158" s="149"/>
      <c r="Q158" s="149"/>
      <c r="R158" s="149"/>
      <c r="S158" s="149"/>
      <c r="T158" s="149"/>
      <c r="U158" s="149"/>
      <c r="V158" s="149"/>
      <c r="W158" s="149"/>
      <c r="X158" s="149"/>
      <c r="Y158" s="149"/>
      <c r="Z158" s="149"/>
      <c r="AA158" s="149"/>
      <c r="AB158" s="149"/>
      <c r="AC158" s="149"/>
      <c r="AD158" s="149"/>
      <c r="AE158" s="149"/>
      <c r="AF158" s="149"/>
      <c r="AG158" s="149"/>
      <c r="AH158" s="149"/>
      <c r="AI158" s="149"/>
      <c r="AJ158" s="149"/>
      <c r="AK158" s="149"/>
      <c r="AL158" s="149"/>
      <c r="AM158" s="149"/>
      <c r="AN158" s="149"/>
      <c r="AO158" s="149"/>
      <c r="AP158" s="149"/>
      <c r="AQ158" s="149"/>
      <c r="AR158" s="149"/>
      <c r="AS158" s="149"/>
      <c r="AT158" s="149"/>
      <c r="AU158" s="149"/>
      <c r="AV158" s="149"/>
      <c r="AW158" s="149"/>
      <c r="AX158" s="149"/>
      <c r="AY158" s="149"/>
      <c r="AZ158" s="149"/>
      <c r="BA158" s="149"/>
      <c r="BB158" s="149"/>
      <c r="BC158" s="149"/>
      <c r="BD158" s="149"/>
      <c r="BE158" s="149"/>
      <c r="BF158" s="149"/>
      <c r="BG158" s="149"/>
      <c r="BH158" s="149"/>
      <c r="BI158" s="149"/>
      <c r="BJ158" s="149"/>
      <c r="BK158" s="149"/>
      <c r="BL158" s="149"/>
      <c r="BM158" s="149"/>
      <c r="BN158" s="149"/>
      <c r="BO158" s="149"/>
      <c r="BP158" s="149"/>
      <c r="BQ158" s="149"/>
      <c r="BR158" s="149"/>
      <c r="BS158" s="149"/>
      <c r="BT158" s="149"/>
      <c r="BU158" s="149"/>
      <c r="BV158" s="149"/>
      <c r="BW158" s="149"/>
      <c r="BX158" s="149"/>
      <c r="BY158" s="149"/>
      <c r="BZ158" s="149"/>
      <c r="CA158" s="149"/>
      <c r="CB158" s="149"/>
      <c r="CC158" s="149"/>
      <c r="CD158" s="149"/>
      <c r="CE158" s="149"/>
      <c r="CF158" s="149"/>
      <c r="CG158" s="149"/>
      <c r="CH158" s="149"/>
      <c r="CI158" s="149"/>
      <c r="CJ158" s="149"/>
      <c r="CK158" s="149"/>
      <c r="CL158" s="149"/>
      <c r="CM158" s="149"/>
      <c r="CN158" s="149"/>
      <c r="CO158" s="149"/>
      <c r="CP158" s="149"/>
      <c r="CQ158" s="149"/>
      <c r="CR158" s="149"/>
      <c r="CS158" s="149"/>
    </row>
    <row r="159" spans="1:97" s="150" customFormat="1">
      <c r="A159" s="151"/>
      <c r="B159" s="152"/>
      <c r="C159" s="149"/>
      <c r="D159" s="1419"/>
      <c r="E159" s="1295"/>
      <c r="F159" s="1323"/>
      <c r="G159" s="1410"/>
      <c r="H159" s="149"/>
      <c r="I159" s="149"/>
      <c r="J159" s="149"/>
      <c r="K159" s="149"/>
      <c r="L159" s="149"/>
      <c r="M159" s="149"/>
      <c r="N159" s="149"/>
      <c r="O159" s="149"/>
      <c r="P159" s="149"/>
      <c r="Q159" s="149"/>
      <c r="R159" s="149"/>
      <c r="S159" s="149"/>
      <c r="T159" s="149"/>
      <c r="U159" s="149"/>
      <c r="V159" s="149"/>
      <c r="W159" s="149"/>
      <c r="X159" s="149"/>
      <c r="Y159" s="149"/>
      <c r="Z159" s="149"/>
      <c r="AA159" s="149"/>
      <c r="AB159" s="149"/>
      <c r="AC159" s="149"/>
      <c r="AD159" s="149"/>
      <c r="AE159" s="149"/>
      <c r="AF159" s="149"/>
      <c r="AG159" s="149"/>
      <c r="AH159" s="149"/>
      <c r="AI159" s="149"/>
      <c r="AJ159" s="149"/>
      <c r="AK159" s="149"/>
      <c r="AL159" s="149"/>
      <c r="AM159" s="149"/>
      <c r="AN159" s="149"/>
      <c r="AO159" s="149"/>
      <c r="AP159" s="149"/>
      <c r="AQ159" s="149"/>
      <c r="AR159" s="149"/>
      <c r="AS159" s="149"/>
      <c r="AT159" s="149"/>
      <c r="AU159" s="149"/>
      <c r="AV159" s="149"/>
      <c r="AW159" s="149"/>
      <c r="AX159" s="149"/>
      <c r="AY159" s="149"/>
      <c r="AZ159" s="149"/>
      <c r="BA159" s="149"/>
      <c r="BB159" s="149"/>
      <c r="BC159" s="149"/>
      <c r="BD159" s="149"/>
      <c r="BE159" s="149"/>
      <c r="BF159" s="149"/>
      <c r="BG159" s="149"/>
      <c r="BH159" s="149"/>
      <c r="BI159" s="149"/>
      <c r="BJ159" s="149"/>
      <c r="BK159" s="149"/>
      <c r="BL159" s="149"/>
      <c r="BM159" s="149"/>
      <c r="BN159" s="149"/>
      <c r="BO159" s="149"/>
      <c r="BP159" s="149"/>
      <c r="BQ159" s="149"/>
      <c r="BR159" s="149"/>
      <c r="BS159" s="149"/>
      <c r="BT159" s="149"/>
      <c r="BU159" s="149"/>
      <c r="BV159" s="149"/>
      <c r="BW159" s="149"/>
      <c r="BX159" s="149"/>
      <c r="BY159" s="149"/>
      <c r="BZ159" s="149"/>
      <c r="CA159" s="149"/>
      <c r="CB159" s="149"/>
      <c r="CC159" s="149"/>
      <c r="CD159" s="149"/>
      <c r="CE159" s="149"/>
      <c r="CF159" s="149"/>
      <c r="CG159" s="149"/>
      <c r="CH159" s="149"/>
      <c r="CI159" s="149"/>
      <c r="CJ159" s="149"/>
      <c r="CK159" s="149"/>
      <c r="CL159" s="149"/>
      <c r="CM159" s="149"/>
      <c r="CN159" s="149"/>
      <c r="CO159" s="149"/>
      <c r="CP159" s="149"/>
      <c r="CQ159" s="149"/>
      <c r="CR159" s="149"/>
      <c r="CS159" s="149"/>
    </row>
    <row r="160" spans="1:97" ht="38.25">
      <c r="A160" s="249" t="s">
        <v>37</v>
      </c>
      <c r="B160" s="64" t="s">
        <v>1401</v>
      </c>
    </row>
    <row r="161" spans="1:256">
      <c r="A161" s="61"/>
      <c r="B161" s="249" t="s">
        <v>1194</v>
      </c>
      <c r="C161" s="65" t="s">
        <v>89</v>
      </c>
      <c r="D161" s="38">
        <v>6</v>
      </c>
      <c r="E161" s="1300">
        <v>0</v>
      </c>
      <c r="F161" s="1405">
        <f t="shared" ref="F161:F163" si="1">+D161*E161</f>
        <v>0</v>
      </c>
    </row>
    <row r="162" spans="1:256">
      <c r="A162" s="61"/>
      <c r="B162" s="249" t="s">
        <v>1195</v>
      </c>
      <c r="C162" s="65" t="s">
        <v>89</v>
      </c>
      <c r="D162" s="38">
        <f>5+1.7</f>
        <v>6.7</v>
      </c>
      <c r="E162" s="1300">
        <v>0</v>
      </c>
      <c r="F162" s="1405">
        <f t="shared" si="1"/>
        <v>0</v>
      </c>
    </row>
    <row r="163" spans="1:256">
      <c r="A163" s="61"/>
      <c r="B163" s="249" t="s">
        <v>1231</v>
      </c>
      <c r="C163" s="65" t="s">
        <v>89</v>
      </c>
      <c r="D163" s="38">
        <v>1.3</v>
      </c>
      <c r="E163" s="1300">
        <v>0</v>
      </c>
      <c r="F163" s="1405">
        <f t="shared" si="1"/>
        <v>0</v>
      </c>
    </row>
    <row r="164" spans="1:256" s="215" customFormat="1">
      <c r="A164" s="167"/>
      <c r="B164" s="64"/>
      <c r="C164" s="65"/>
      <c r="D164" s="38"/>
      <c r="E164" s="1300"/>
      <c r="F164" s="1323"/>
      <c r="G164" s="59"/>
      <c r="H164" s="59"/>
      <c r="I164" s="59"/>
      <c r="J164" s="59"/>
      <c r="K164" s="59"/>
      <c r="L164" s="59"/>
      <c r="M164" s="59"/>
      <c r="N164" s="59"/>
      <c r="O164" s="59"/>
      <c r="P164" s="59"/>
      <c r="Q164" s="59"/>
      <c r="R164" s="59"/>
      <c r="S164" s="59"/>
      <c r="T164" s="59"/>
      <c r="U164" s="59"/>
      <c r="V164" s="59"/>
      <c r="W164" s="59"/>
      <c r="X164" s="59"/>
      <c r="Y164" s="59"/>
      <c r="Z164" s="59"/>
      <c r="AA164" s="59"/>
      <c r="AB164" s="59"/>
      <c r="AC164" s="59"/>
      <c r="AD164" s="59"/>
      <c r="AE164" s="59"/>
      <c r="AF164" s="59"/>
      <c r="AG164" s="59"/>
      <c r="AH164" s="59"/>
      <c r="AI164" s="59"/>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59"/>
      <c r="CY164" s="59"/>
      <c r="CZ164" s="59"/>
      <c r="DA164" s="59"/>
      <c r="DB164" s="59"/>
      <c r="DC164" s="59"/>
      <c r="DD164" s="59"/>
      <c r="DE164" s="59"/>
      <c r="DF164" s="59"/>
      <c r="DG164" s="59"/>
      <c r="DH164" s="59"/>
      <c r="DI164" s="59"/>
      <c r="DJ164" s="59"/>
      <c r="DK164" s="59"/>
      <c r="DL164" s="59"/>
      <c r="DM164" s="59"/>
      <c r="DN164" s="59"/>
      <c r="DO164" s="59"/>
      <c r="DP164" s="59"/>
      <c r="DQ164" s="59"/>
      <c r="DR164" s="59"/>
      <c r="DS164" s="59"/>
      <c r="DT164" s="59"/>
      <c r="DU164" s="59"/>
      <c r="DV164" s="59"/>
      <c r="DW164" s="59"/>
      <c r="DX164" s="59"/>
      <c r="DY164" s="59"/>
      <c r="DZ164" s="59"/>
      <c r="EA164" s="59"/>
      <c r="EB164" s="59"/>
      <c r="EC164" s="59"/>
      <c r="ED164" s="59"/>
      <c r="EE164" s="59"/>
      <c r="EF164" s="59"/>
      <c r="EG164" s="59"/>
      <c r="EH164" s="59"/>
      <c r="EI164" s="59"/>
      <c r="EJ164" s="59"/>
      <c r="EK164" s="59"/>
      <c r="EL164" s="59"/>
      <c r="EM164" s="59"/>
      <c r="EN164" s="59"/>
      <c r="EO164" s="59"/>
      <c r="EP164" s="59"/>
      <c r="EQ164" s="59"/>
      <c r="ER164" s="59"/>
      <c r="ES164" s="59"/>
      <c r="ET164" s="59"/>
      <c r="EU164" s="59"/>
      <c r="EV164" s="59"/>
      <c r="EW164" s="59"/>
      <c r="EX164" s="59"/>
      <c r="EY164" s="59"/>
      <c r="EZ164" s="59"/>
      <c r="FA164" s="59"/>
      <c r="FB164" s="59"/>
      <c r="FC164" s="59"/>
      <c r="FD164" s="59"/>
      <c r="FE164" s="59"/>
      <c r="FF164" s="59"/>
      <c r="FG164" s="59"/>
      <c r="FH164" s="59"/>
      <c r="FI164" s="59"/>
      <c r="FJ164" s="59"/>
      <c r="FK164" s="59"/>
      <c r="FL164" s="59"/>
      <c r="FM164" s="59"/>
      <c r="FN164" s="59"/>
      <c r="FO164" s="59"/>
      <c r="FP164" s="59"/>
      <c r="FQ164" s="59"/>
      <c r="FR164" s="59"/>
      <c r="FS164" s="59"/>
      <c r="FT164" s="59"/>
      <c r="FU164" s="59"/>
      <c r="FV164" s="59"/>
      <c r="FW164" s="59"/>
      <c r="FX164" s="59"/>
      <c r="FY164" s="59"/>
      <c r="FZ164" s="59"/>
      <c r="GA164" s="59"/>
      <c r="GB164" s="59"/>
      <c r="GC164" s="59"/>
      <c r="GD164" s="59"/>
      <c r="GE164" s="59"/>
      <c r="GF164" s="59"/>
      <c r="GG164" s="59"/>
      <c r="GH164" s="59"/>
      <c r="GI164" s="59"/>
      <c r="GJ164" s="59"/>
      <c r="GK164" s="59"/>
      <c r="GL164" s="59"/>
      <c r="GM164" s="59"/>
      <c r="GN164" s="59"/>
      <c r="GO164" s="59"/>
      <c r="GP164" s="59"/>
      <c r="GQ164" s="59"/>
      <c r="GR164" s="59"/>
      <c r="GS164" s="59"/>
      <c r="GT164" s="59"/>
      <c r="GU164" s="59"/>
      <c r="GV164" s="59"/>
      <c r="GW164" s="59"/>
      <c r="GX164" s="59"/>
      <c r="GY164" s="59"/>
      <c r="GZ164" s="59"/>
      <c r="HA164" s="59"/>
      <c r="HB164" s="59"/>
      <c r="HC164" s="59"/>
      <c r="HD164" s="59"/>
      <c r="HE164" s="59"/>
      <c r="HF164" s="59"/>
      <c r="HG164" s="59"/>
      <c r="HH164" s="59"/>
      <c r="HI164" s="59"/>
      <c r="HJ164" s="59"/>
      <c r="HK164" s="59"/>
      <c r="HL164" s="59"/>
      <c r="HM164" s="59"/>
      <c r="HN164" s="59"/>
      <c r="HO164" s="59"/>
      <c r="HP164" s="59"/>
      <c r="HQ164" s="59"/>
      <c r="HR164" s="59"/>
      <c r="HS164" s="59"/>
      <c r="HT164" s="59"/>
      <c r="HU164" s="59"/>
      <c r="HV164" s="59"/>
      <c r="HW164" s="59"/>
      <c r="HX164" s="59"/>
      <c r="HY164" s="59"/>
      <c r="HZ164" s="59"/>
      <c r="IA164" s="59"/>
      <c r="IB164" s="59"/>
      <c r="IC164" s="59"/>
      <c r="ID164" s="59"/>
      <c r="IE164" s="59"/>
      <c r="IF164" s="59"/>
      <c r="IG164" s="59"/>
      <c r="IH164" s="59"/>
      <c r="II164" s="59"/>
      <c r="IJ164" s="59"/>
      <c r="IK164" s="59"/>
      <c r="IL164" s="59"/>
      <c r="IM164" s="59"/>
      <c r="IN164" s="59"/>
      <c r="IO164" s="59"/>
      <c r="IP164" s="59"/>
      <c r="IQ164" s="59"/>
      <c r="IR164" s="59"/>
      <c r="IS164" s="59"/>
      <c r="IT164" s="59"/>
      <c r="IU164" s="59"/>
      <c r="IV164" s="59"/>
    </row>
    <row r="165" spans="1:256" s="215" customFormat="1">
      <c r="A165" s="167"/>
      <c r="B165" s="64"/>
      <c r="C165" s="65"/>
      <c r="D165" s="38"/>
      <c r="E165" s="1300"/>
      <c r="F165" s="1323"/>
      <c r="G165" s="59"/>
      <c r="H165" s="59"/>
      <c r="I165" s="59"/>
      <c r="J165" s="59"/>
      <c r="K165" s="59"/>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59"/>
      <c r="CY165" s="59"/>
      <c r="CZ165" s="59"/>
      <c r="DA165" s="59"/>
      <c r="DB165" s="59"/>
      <c r="DC165" s="59"/>
      <c r="DD165" s="59"/>
      <c r="DE165" s="59"/>
      <c r="DF165" s="59"/>
      <c r="DG165" s="59"/>
      <c r="DH165" s="59"/>
      <c r="DI165" s="59"/>
      <c r="DJ165" s="59"/>
      <c r="DK165" s="59"/>
      <c r="DL165" s="59"/>
      <c r="DM165" s="59"/>
      <c r="DN165" s="59"/>
      <c r="DO165" s="59"/>
      <c r="DP165" s="59"/>
      <c r="DQ165" s="59"/>
      <c r="DR165" s="59"/>
      <c r="DS165" s="59"/>
      <c r="DT165" s="59"/>
      <c r="DU165" s="59"/>
      <c r="DV165" s="59"/>
      <c r="DW165" s="59"/>
      <c r="DX165" s="59"/>
      <c r="DY165" s="59"/>
      <c r="DZ165" s="59"/>
      <c r="EA165" s="59"/>
      <c r="EB165" s="59"/>
      <c r="EC165" s="59"/>
      <c r="ED165" s="59"/>
      <c r="EE165" s="59"/>
      <c r="EF165" s="59"/>
      <c r="EG165" s="59"/>
      <c r="EH165" s="59"/>
      <c r="EI165" s="59"/>
      <c r="EJ165" s="59"/>
      <c r="EK165" s="59"/>
      <c r="EL165" s="59"/>
      <c r="EM165" s="59"/>
      <c r="EN165" s="59"/>
      <c r="EO165" s="59"/>
      <c r="EP165" s="59"/>
      <c r="EQ165" s="59"/>
      <c r="ER165" s="59"/>
      <c r="ES165" s="59"/>
      <c r="ET165" s="59"/>
      <c r="EU165" s="59"/>
      <c r="EV165" s="59"/>
      <c r="EW165" s="59"/>
      <c r="EX165" s="59"/>
      <c r="EY165" s="59"/>
      <c r="EZ165" s="59"/>
      <c r="FA165" s="59"/>
      <c r="FB165" s="59"/>
      <c r="FC165" s="59"/>
      <c r="FD165" s="59"/>
      <c r="FE165" s="59"/>
      <c r="FF165" s="59"/>
      <c r="FG165" s="59"/>
      <c r="FH165" s="59"/>
      <c r="FI165" s="59"/>
      <c r="FJ165" s="59"/>
      <c r="FK165" s="59"/>
      <c r="FL165" s="59"/>
      <c r="FM165" s="59"/>
      <c r="FN165" s="59"/>
      <c r="FO165" s="59"/>
      <c r="FP165" s="59"/>
      <c r="FQ165" s="59"/>
      <c r="FR165" s="59"/>
      <c r="FS165" s="59"/>
      <c r="FT165" s="59"/>
      <c r="FU165" s="59"/>
      <c r="FV165" s="59"/>
      <c r="FW165" s="59"/>
      <c r="FX165" s="59"/>
      <c r="FY165" s="59"/>
      <c r="FZ165" s="59"/>
      <c r="GA165" s="59"/>
      <c r="GB165" s="59"/>
      <c r="GC165" s="59"/>
      <c r="GD165" s="59"/>
      <c r="GE165" s="59"/>
      <c r="GF165" s="59"/>
      <c r="GG165" s="59"/>
      <c r="GH165" s="59"/>
      <c r="GI165" s="59"/>
      <c r="GJ165" s="59"/>
      <c r="GK165" s="59"/>
      <c r="GL165" s="59"/>
      <c r="GM165" s="59"/>
      <c r="GN165" s="59"/>
      <c r="GO165" s="59"/>
      <c r="GP165" s="59"/>
      <c r="GQ165" s="59"/>
      <c r="GR165" s="59"/>
      <c r="GS165" s="59"/>
      <c r="GT165" s="59"/>
      <c r="GU165" s="59"/>
      <c r="GV165" s="59"/>
      <c r="GW165" s="59"/>
      <c r="GX165" s="59"/>
      <c r="GY165" s="59"/>
      <c r="GZ165" s="59"/>
      <c r="HA165" s="59"/>
      <c r="HB165" s="59"/>
      <c r="HC165" s="59"/>
      <c r="HD165" s="59"/>
      <c r="HE165" s="59"/>
      <c r="HF165" s="59"/>
      <c r="HG165" s="59"/>
      <c r="HH165" s="59"/>
      <c r="HI165" s="59"/>
      <c r="HJ165" s="59"/>
      <c r="HK165" s="59"/>
      <c r="HL165" s="59"/>
      <c r="HM165" s="59"/>
      <c r="HN165" s="59"/>
      <c r="HO165" s="59"/>
      <c r="HP165" s="59"/>
      <c r="HQ165" s="59"/>
      <c r="HR165" s="59"/>
      <c r="HS165" s="59"/>
      <c r="HT165" s="59"/>
      <c r="HU165" s="59"/>
      <c r="HV165" s="59"/>
      <c r="HW165" s="59"/>
      <c r="HX165" s="59"/>
      <c r="HY165" s="59"/>
      <c r="HZ165" s="59"/>
      <c r="IA165" s="59"/>
      <c r="IB165" s="59"/>
      <c r="IC165" s="59"/>
      <c r="ID165" s="59"/>
      <c r="IE165" s="59"/>
      <c r="IF165" s="59"/>
      <c r="IG165" s="59"/>
      <c r="IH165" s="59"/>
      <c r="II165" s="59"/>
      <c r="IJ165" s="59"/>
      <c r="IK165" s="59"/>
      <c r="IL165" s="59"/>
      <c r="IM165" s="59"/>
      <c r="IN165" s="59"/>
      <c r="IO165" s="59"/>
      <c r="IP165" s="59"/>
      <c r="IQ165" s="59"/>
      <c r="IR165" s="59"/>
      <c r="IS165" s="59"/>
      <c r="IT165" s="59"/>
      <c r="IU165" s="59"/>
      <c r="IV165" s="59"/>
    </row>
    <row r="166" spans="1:256" s="215" customFormat="1" ht="51">
      <c r="A166" s="167" t="s">
        <v>105</v>
      </c>
      <c r="B166" s="64" t="s">
        <v>1232</v>
      </c>
      <c r="C166" s="65" t="s">
        <v>0</v>
      </c>
      <c r="D166" s="38">
        <v>80</v>
      </c>
      <c r="E166" s="1300">
        <v>0</v>
      </c>
      <c r="F166" s="1405">
        <f>+D166*E166</f>
        <v>0</v>
      </c>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59"/>
      <c r="CY166" s="59"/>
      <c r="CZ166" s="59"/>
      <c r="DA166" s="59"/>
      <c r="DB166" s="59"/>
      <c r="DC166" s="59"/>
      <c r="DD166" s="59"/>
      <c r="DE166" s="59"/>
      <c r="DF166" s="59"/>
      <c r="DG166" s="59"/>
      <c r="DH166" s="59"/>
      <c r="DI166" s="59"/>
      <c r="DJ166" s="59"/>
      <c r="DK166" s="59"/>
      <c r="DL166" s="59"/>
      <c r="DM166" s="59"/>
      <c r="DN166" s="59"/>
      <c r="DO166" s="59"/>
      <c r="DP166" s="59"/>
      <c r="DQ166" s="59"/>
      <c r="DR166" s="59"/>
      <c r="DS166" s="59"/>
      <c r="DT166" s="59"/>
      <c r="DU166" s="59"/>
      <c r="DV166" s="59"/>
      <c r="DW166" s="59"/>
      <c r="DX166" s="59"/>
      <c r="DY166" s="59"/>
      <c r="DZ166" s="59"/>
      <c r="EA166" s="59"/>
      <c r="EB166" s="59"/>
      <c r="EC166" s="59"/>
      <c r="ED166" s="59"/>
      <c r="EE166" s="59"/>
      <c r="EF166" s="59"/>
      <c r="EG166" s="59"/>
      <c r="EH166" s="59"/>
      <c r="EI166" s="59"/>
      <c r="EJ166" s="59"/>
      <c r="EK166" s="59"/>
      <c r="EL166" s="59"/>
      <c r="EM166" s="59"/>
      <c r="EN166" s="59"/>
      <c r="EO166" s="59"/>
      <c r="EP166" s="59"/>
      <c r="EQ166" s="59"/>
      <c r="ER166" s="59"/>
      <c r="ES166" s="59"/>
      <c r="ET166" s="59"/>
      <c r="EU166" s="59"/>
      <c r="EV166" s="59"/>
      <c r="EW166" s="59"/>
      <c r="EX166" s="59"/>
      <c r="EY166" s="59"/>
      <c r="EZ166" s="59"/>
      <c r="FA166" s="59"/>
      <c r="FB166" s="59"/>
      <c r="FC166" s="59"/>
      <c r="FD166" s="59"/>
      <c r="FE166" s="59"/>
      <c r="FF166" s="59"/>
      <c r="FG166" s="59"/>
      <c r="FH166" s="59"/>
      <c r="FI166" s="59"/>
      <c r="FJ166" s="59"/>
      <c r="FK166" s="59"/>
      <c r="FL166" s="59"/>
      <c r="FM166" s="59"/>
      <c r="FN166" s="59"/>
      <c r="FO166" s="59"/>
      <c r="FP166" s="59"/>
      <c r="FQ166" s="59"/>
      <c r="FR166" s="59"/>
      <c r="FS166" s="59"/>
      <c r="FT166" s="59"/>
      <c r="FU166" s="59"/>
      <c r="FV166" s="59"/>
      <c r="FW166" s="59"/>
      <c r="FX166" s="59"/>
      <c r="FY166" s="59"/>
      <c r="FZ166" s="59"/>
      <c r="GA166" s="59"/>
      <c r="GB166" s="59"/>
      <c r="GC166" s="59"/>
      <c r="GD166" s="59"/>
      <c r="GE166" s="59"/>
      <c r="GF166" s="59"/>
      <c r="GG166" s="59"/>
      <c r="GH166" s="59"/>
      <c r="GI166" s="59"/>
      <c r="GJ166" s="59"/>
      <c r="GK166" s="59"/>
      <c r="GL166" s="59"/>
      <c r="GM166" s="59"/>
      <c r="GN166" s="59"/>
      <c r="GO166" s="59"/>
      <c r="GP166" s="59"/>
      <c r="GQ166" s="59"/>
      <c r="GR166" s="59"/>
      <c r="GS166" s="59"/>
      <c r="GT166" s="59"/>
      <c r="GU166" s="59"/>
      <c r="GV166" s="59"/>
      <c r="GW166" s="59"/>
      <c r="GX166" s="59"/>
      <c r="GY166" s="59"/>
      <c r="GZ166" s="59"/>
      <c r="HA166" s="59"/>
      <c r="HB166" s="59"/>
      <c r="HC166" s="59"/>
      <c r="HD166" s="59"/>
      <c r="HE166" s="59"/>
      <c r="HF166" s="59"/>
      <c r="HG166" s="59"/>
      <c r="HH166" s="59"/>
      <c r="HI166" s="59"/>
      <c r="HJ166" s="59"/>
      <c r="HK166" s="59"/>
      <c r="HL166" s="59"/>
      <c r="HM166" s="59"/>
      <c r="HN166" s="59"/>
      <c r="HO166" s="59"/>
      <c r="HP166" s="59"/>
      <c r="HQ166" s="59"/>
      <c r="HR166" s="59"/>
      <c r="HS166" s="59"/>
      <c r="HT166" s="59"/>
      <c r="HU166" s="59"/>
      <c r="HV166" s="59"/>
      <c r="HW166" s="59"/>
      <c r="HX166" s="59"/>
      <c r="HY166" s="59"/>
      <c r="HZ166" s="59"/>
      <c r="IA166" s="59"/>
      <c r="IB166" s="59"/>
      <c r="IC166" s="59"/>
      <c r="ID166" s="59"/>
      <c r="IE166" s="59"/>
      <c r="IF166" s="59"/>
      <c r="IG166" s="59"/>
      <c r="IH166" s="59"/>
      <c r="II166" s="59"/>
      <c r="IJ166" s="59"/>
      <c r="IK166" s="59"/>
      <c r="IL166" s="59"/>
      <c r="IM166" s="59"/>
      <c r="IN166" s="59"/>
      <c r="IO166" s="59"/>
      <c r="IP166" s="59"/>
      <c r="IQ166" s="59"/>
      <c r="IR166" s="59"/>
      <c r="IS166" s="59"/>
      <c r="IT166" s="59"/>
      <c r="IU166" s="59"/>
      <c r="IV166" s="59"/>
    </row>
    <row r="167" spans="1:256" s="215" customFormat="1">
      <c r="A167" s="59"/>
      <c r="B167" s="1324"/>
      <c r="C167" s="61"/>
      <c r="D167" s="38"/>
      <c r="E167" s="1300"/>
      <c r="F167" s="1323"/>
      <c r="G167" s="61"/>
      <c r="H167" s="61"/>
      <c r="I167" s="61"/>
      <c r="J167" s="61"/>
      <c r="K167" s="61"/>
      <c r="L167" s="61"/>
      <c r="M167" s="61"/>
      <c r="N167" s="61"/>
      <c r="O167" s="61"/>
      <c r="P167" s="61"/>
      <c r="Q167" s="61"/>
      <c r="R167" s="61"/>
      <c r="S167" s="61"/>
      <c r="T167" s="61"/>
      <c r="U167" s="61"/>
      <c r="V167" s="61"/>
      <c r="W167" s="61"/>
      <c r="X167" s="61"/>
      <c r="Y167" s="61"/>
      <c r="Z167" s="61"/>
      <c r="AA167" s="61"/>
      <c r="AB167" s="61"/>
      <c r="AC167" s="61"/>
      <c r="AD167" s="61"/>
      <c r="AE167" s="61"/>
      <c r="AF167" s="61"/>
      <c r="AG167" s="61"/>
      <c r="AH167" s="61"/>
      <c r="AI167" s="61"/>
      <c r="AJ167" s="61"/>
      <c r="AK167" s="61"/>
      <c r="AL167" s="61"/>
      <c r="AM167" s="61"/>
      <c r="AN167" s="61"/>
      <c r="AO167" s="61"/>
      <c r="AP167" s="61"/>
      <c r="AQ167" s="61"/>
      <c r="AR167" s="61"/>
      <c r="AS167" s="61"/>
      <c r="AT167" s="61"/>
      <c r="AU167" s="61"/>
      <c r="AV167" s="61"/>
      <c r="AW167" s="61"/>
      <c r="AX167" s="61"/>
      <c r="AY167" s="61"/>
      <c r="AZ167" s="61"/>
      <c r="BA167" s="61"/>
      <c r="BB167" s="61"/>
      <c r="BC167" s="61"/>
      <c r="BD167" s="61"/>
      <c r="BE167" s="61"/>
      <c r="BF167" s="61"/>
      <c r="BG167" s="61"/>
      <c r="BH167" s="61"/>
      <c r="BI167" s="61"/>
      <c r="BJ167" s="61"/>
      <c r="BK167" s="61"/>
      <c r="BL167" s="61"/>
      <c r="BM167" s="61"/>
      <c r="BN167" s="61"/>
      <c r="BO167" s="61"/>
      <c r="BP167" s="61"/>
      <c r="BQ167" s="61"/>
      <c r="BR167" s="61"/>
      <c r="BS167" s="61"/>
      <c r="BT167" s="61"/>
      <c r="BU167" s="61"/>
      <c r="BV167" s="61"/>
      <c r="BW167" s="61"/>
      <c r="BX167" s="61"/>
      <c r="BY167" s="61"/>
      <c r="BZ167" s="61"/>
      <c r="CA167" s="61"/>
      <c r="CB167" s="61"/>
      <c r="CC167" s="61"/>
      <c r="CD167" s="61"/>
      <c r="CE167" s="61"/>
      <c r="CF167" s="61"/>
      <c r="CG167" s="61"/>
      <c r="CH167" s="61"/>
      <c r="CI167" s="61"/>
      <c r="CJ167" s="61"/>
      <c r="CK167" s="61"/>
      <c r="CL167" s="61"/>
      <c r="CM167" s="61"/>
      <c r="CN167" s="61"/>
      <c r="CO167" s="61"/>
      <c r="CP167" s="61"/>
      <c r="CQ167" s="61"/>
      <c r="CR167" s="61"/>
      <c r="CS167" s="61"/>
      <c r="CT167" s="61"/>
      <c r="CU167" s="61"/>
      <c r="CV167" s="61"/>
      <c r="CW167" s="61"/>
      <c r="CX167" s="61"/>
      <c r="CY167" s="61"/>
      <c r="CZ167" s="61"/>
      <c r="DA167" s="61"/>
      <c r="DB167" s="61"/>
      <c r="DC167" s="61"/>
      <c r="DD167" s="61"/>
    </row>
    <row r="168" spans="1:256" s="199" customFormat="1">
      <c r="A168" s="59"/>
      <c r="B168" s="1325" t="s">
        <v>1133</v>
      </c>
      <c r="C168" s="61"/>
      <c r="D168" s="38"/>
      <c r="E168" s="1300"/>
      <c r="F168" s="1323"/>
      <c r="G168" s="61"/>
      <c r="H168" s="61"/>
      <c r="I168" s="61"/>
      <c r="J168" s="61"/>
      <c r="K168" s="61"/>
      <c r="L168" s="61"/>
      <c r="M168" s="61"/>
      <c r="N168" s="61"/>
      <c r="O168" s="61"/>
      <c r="P168" s="61"/>
      <c r="Q168" s="61"/>
      <c r="R168" s="61"/>
      <c r="S168" s="61"/>
      <c r="T168" s="61"/>
      <c r="U168" s="61"/>
      <c r="V168" s="61"/>
      <c r="W168" s="61"/>
      <c r="X168" s="61"/>
      <c r="Y168" s="61"/>
      <c r="Z168" s="61"/>
      <c r="AA168" s="61"/>
      <c r="AB168" s="61"/>
      <c r="AC168" s="61"/>
      <c r="AD168" s="61"/>
      <c r="AE168" s="61"/>
      <c r="AF168" s="61"/>
      <c r="AG168" s="61"/>
      <c r="AH168" s="61"/>
      <c r="AI168" s="61"/>
      <c r="AJ168" s="61"/>
      <c r="AK168" s="61"/>
      <c r="AL168" s="61"/>
      <c r="AM168" s="61"/>
      <c r="AN168" s="61"/>
      <c r="AO168" s="61"/>
      <c r="AP168" s="61"/>
      <c r="AQ168" s="61"/>
      <c r="AR168" s="61"/>
      <c r="AS168" s="61"/>
      <c r="AT168" s="61"/>
      <c r="AU168" s="61"/>
      <c r="AV168" s="61"/>
      <c r="AW168" s="61"/>
      <c r="AX168" s="61"/>
      <c r="AY168" s="61"/>
      <c r="AZ168" s="61"/>
      <c r="BA168" s="61"/>
      <c r="BB168" s="61"/>
      <c r="BC168" s="61"/>
      <c r="BD168" s="61"/>
      <c r="BE168" s="61"/>
      <c r="BF168" s="61"/>
      <c r="BG168" s="61"/>
      <c r="BH168" s="61"/>
      <c r="BI168" s="61"/>
      <c r="BJ168" s="61"/>
      <c r="BK168" s="61"/>
      <c r="BL168" s="61"/>
      <c r="BM168" s="61"/>
      <c r="BN168" s="61"/>
      <c r="BO168" s="61"/>
      <c r="BP168" s="61"/>
      <c r="BQ168" s="61"/>
      <c r="BR168" s="61"/>
      <c r="BS168" s="61"/>
      <c r="BT168" s="61"/>
      <c r="BU168" s="61"/>
      <c r="BV168" s="61"/>
      <c r="BW168" s="61"/>
      <c r="BX168" s="61"/>
      <c r="BY168" s="61"/>
      <c r="BZ168" s="61"/>
      <c r="CA168" s="61"/>
      <c r="CB168" s="61"/>
      <c r="CC168" s="61"/>
      <c r="CD168" s="61"/>
      <c r="CE168" s="61"/>
      <c r="CF168" s="61"/>
      <c r="CG168" s="61"/>
      <c r="CH168" s="61"/>
      <c r="CI168" s="61"/>
      <c r="CJ168" s="61"/>
      <c r="CK168" s="61"/>
      <c r="CL168" s="61"/>
      <c r="CM168" s="61"/>
      <c r="CN168" s="61"/>
      <c r="CO168" s="61"/>
      <c r="CP168" s="61"/>
      <c r="CQ168" s="61"/>
      <c r="CR168" s="61"/>
      <c r="CS168" s="61"/>
      <c r="CT168" s="61"/>
      <c r="CU168" s="61"/>
      <c r="CV168" s="61"/>
      <c r="CW168" s="61"/>
      <c r="CX168" s="61"/>
      <c r="CY168" s="61"/>
      <c r="CZ168" s="61"/>
      <c r="DA168" s="61"/>
      <c r="DB168" s="61"/>
      <c r="DC168" s="61"/>
      <c r="DD168" s="61"/>
      <c r="DE168" s="215"/>
      <c r="DF168" s="215"/>
      <c r="DG168" s="215"/>
      <c r="DH168" s="215"/>
      <c r="DI168" s="215"/>
      <c r="DJ168" s="215"/>
      <c r="DK168" s="215"/>
      <c r="DL168" s="215"/>
      <c r="DM168" s="215"/>
      <c r="DN168" s="215"/>
      <c r="DO168" s="215"/>
      <c r="DP168" s="215"/>
      <c r="DQ168" s="215"/>
      <c r="DR168" s="215"/>
      <c r="DS168" s="215"/>
      <c r="DT168" s="215"/>
      <c r="DU168" s="215"/>
      <c r="DV168" s="215"/>
      <c r="DW168" s="215"/>
      <c r="DX168" s="215"/>
      <c r="DY168" s="215"/>
      <c r="DZ168" s="215"/>
      <c r="EA168" s="215"/>
      <c r="EB168" s="215"/>
      <c r="EC168" s="215"/>
      <c r="ED168" s="215"/>
      <c r="EE168" s="215"/>
      <c r="EF168" s="215"/>
      <c r="EG168" s="215"/>
      <c r="EH168" s="215"/>
      <c r="EI168" s="215"/>
      <c r="EJ168" s="215"/>
      <c r="EK168" s="215"/>
      <c r="EL168" s="215"/>
      <c r="EM168" s="215"/>
      <c r="EN168" s="215"/>
      <c r="EO168" s="215"/>
      <c r="EP168" s="215"/>
      <c r="EQ168" s="215"/>
      <c r="ER168" s="215"/>
      <c r="ES168" s="215"/>
      <c r="ET168" s="215"/>
      <c r="EU168" s="215"/>
      <c r="EV168" s="215"/>
      <c r="EW168" s="215"/>
      <c r="EX168" s="215"/>
      <c r="EY168" s="215"/>
      <c r="EZ168" s="215"/>
      <c r="FA168" s="215"/>
      <c r="FB168" s="215"/>
      <c r="FC168" s="215"/>
      <c r="FD168" s="215"/>
      <c r="FE168" s="215"/>
      <c r="FF168" s="215"/>
      <c r="FG168" s="215"/>
      <c r="FH168" s="215"/>
      <c r="FI168" s="215"/>
      <c r="FJ168" s="215"/>
      <c r="FK168" s="215"/>
      <c r="FL168" s="215"/>
      <c r="FM168" s="215"/>
      <c r="FN168" s="215"/>
      <c r="FO168" s="215"/>
      <c r="FP168" s="215"/>
      <c r="FQ168" s="215"/>
      <c r="FR168" s="215"/>
      <c r="FS168" s="215"/>
      <c r="FT168" s="215"/>
      <c r="FU168" s="215"/>
      <c r="FV168" s="215"/>
      <c r="FW168" s="215"/>
      <c r="FX168" s="215"/>
      <c r="FY168" s="215"/>
      <c r="FZ168" s="215"/>
      <c r="GA168" s="215"/>
      <c r="GB168" s="215"/>
      <c r="GC168" s="215"/>
      <c r="GD168" s="215"/>
      <c r="GE168" s="215"/>
      <c r="GF168" s="215"/>
      <c r="GG168" s="215"/>
      <c r="GH168" s="215"/>
      <c r="GI168" s="215"/>
      <c r="GJ168" s="215"/>
      <c r="GK168" s="215"/>
      <c r="GL168" s="215"/>
      <c r="GM168" s="215"/>
      <c r="GN168" s="215"/>
      <c r="GO168" s="215"/>
      <c r="GP168" s="215"/>
      <c r="GQ168" s="215"/>
      <c r="GR168" s="215"/>
      <c r="GS168" s="215"/>
      <c r="GT168" s="215"/>
      <c r="GU168" s="215"/>
      <c r="GV168" s="215"/>
      <c r="GW168" s="215"/>
      <c r="GX168" s="215"/>
      <c r="GY168" s="215"/>
      <c r="GZ168" s="215"/>
      <c r="HA168" s="215"/>
      <c r="HB168" s="215"/>
      <c r="HC168" s="215"/>
      <c r="HD168" s="215"/>
      <c r="HE168" s="215"/>
      <c r="HF168" s="215"/>
      <c r="HG168" s="215"/>
      <c r="HH168" s="215"/>
      <c r="HI168" s="215"/>
      <c r="HJ168" s="215"/>
      <c r="HK168" s="215"/>
      <c r="HL168" s="215"/>
      <c r="HM168" s="215"/>
      <c r="HN168" s="215"/>
      <c r="HO168" s="215"/>
      <c r="HP168" s="215"/>
      <c r="HQ168" s="215"/>
      <c r="HR168" s="215"/>
      <c r="HS168" s="215"/>
      <c r="HT168" s="215"/>
      <c r="HU168" s="215"/>
      <c r="HV168" s="215"/>
      <c r="HW168" s="215"/>
      <c r="HX168" s="215"/>
      <c r="HY168" s="215"/>
      <c r="HZ168" s="215"/>
      <c r="IA168" s="215"/>
      <c r="IB168" s="215"/>
      <c r="IC168" s="215"/>
      <c r="ID168" s="215"/>
      <c r="IE168" s="215"/>
      <c r="IF168" s="215"/>
      <c r="IG168" s="215"/>
      <c r="IH168" s="215"/>
      <c r="II168" s="215"/>
      <c r="IJ168" s="215"/>
      <c r="IK168" s="215"/>
      <c r="IL168" s="215"/>
      <c r="IM168" s="215"/>
      <c r="IN168" s="215"/>
      <c r="IO168" s="215"/>
      <c r="IP168" s="215"/>
      <c r="IQ168" s="215"/>
      <c r="IR168" s="215"/>
      <c r="IS168" s="215"/>
      <c r="IT168" s="215"/>
      <c r="IU168" s="215"/>
      <c r="IV168" s="215"/>
    </row>
    <row r="169" spans="1:256" s="199" customFormat="1">
      <c r="A169" s="59"/>
      <c r="B169" s="1326"/>
      <c r="C169" s="61"/>
      <c r="D169" s="38"/>
      <c r="E169" s="1300"/>
      <c r="F169" s="1323"/>
      <c r="G169" s="61"/>
      <c r="H169" s="61"/>
      <c r="I169" s="61"/>
      <c r="J169" s="61"/>
      <c r="K169" s="61"/>
      <c r="L169" s="61"/>
      <c r="M169" s="61"/>
      <c r="N169" s="61"/>
      <c r="O169" s="61"/>
      <c r="P169" s="61"/>
      <c r="Q169" s="61"/>
      <c r="R169" s="61"/>
      <c r="S169" s="61"/>
      <c r="T169" s="61"/>
      <c r="U169" s="61"/>
      <c r="V169" s="61"/>
      <c r="W169" s="61"/>
      <c r="X169" s="61"/>
      <c r="Y169" s="61"/>
      <c r="Z169" s="61"/>
      <c r="AA169" s="61"/>
      <c r="AB169" s="61"/>
      <c r="AC169" s="61"/>
      <c r="AD169" s="61"/>
      <c r="AE169" s="61"/>
      <c r="AF169" s="61"/>
      <c r="AG169" s="61"/>
      <c r="AH169" s="61"/>
      <c r="AI169" s="61"/>
      <c r="AJ169" s="61"/>
      <c r="AK169" s="61"/>
      <c r="AL169" s="61"/>
      <c r="AM169" s="61"/>
      <c r="AN169" s="61"/>
      <c r="AO169" s="61"/>
      <c r="AP169" s="61"/>
      <c r="AQ169" s="61"/>
      <c r="AR169" s="61"/>
      <c r="AS169" s="61"/>
      <c r="AT169" s="61"/>
      <c r="AU169" s="61"/>
      <c r="AV169" s="61"/>
      <c r="AW169" s="61"/>
      <c r="AX169" s="61"/>
      <c r="AY169" s="61"/>
      <c r="AZ169" s="61"/>
      <c r="BA169" s="61"/>
      <c r="BB169" s="61"/>
      <c r="BC169" s="61"/>
      <c r="BD169" s="61"/>
      <c r="BE169" s="61"/>
      <c r="BF169" s="61"/>
      <c r="BG169" s="61"/>
      <c r="BH169" s="61"/>
      <c r="BI169" s="61"/>
      <c r="BJ169" s="61"/>
      <c r="BK169" s="61"/>
      <c r="BL169" s="61"/>
      <c r="BM169" s="61"/>
      <c r="BN169" s="61"/>
      <c r="BO169" s="61"/>
      <c r="BP169" s="61"/>
      <c r="BQ169" s="61"/>
      <c r="BR169" s="61"/>
      <c r="BS169" s="61"/>
      <c r="BT169" s="61"/>
      <c r="BU169" s="61"/>
      <c r="BV169" s="61"/>
      <c r="BW169" s="61"/>
      <c r="BX169" s="61"/>
      <c r="BY169" s="61"/>
      <c r="BZ169" s="61"/>
      <c r="CA169" s="61"/>
      <c r="CB169" s="61"/>
      <c r="CC169" s="61"/>
      <c r="CD169" s="61"/>
      <c r="CE169" s="61"/>
      <c r="CF169" s="61"/>
      <c r="CG169" s="61"/>
      <c r="CH169" s="61"/>
      <c r="CI169" s="61"/>
      <c r="CJ169" s="61"/>
      <c r="CK169" s="61"/>
      <c r="CL169" s="61"/>
      <c r="CM169" s="61"/>
      <c r="CN169" s="61"/>
      <c r="CO169" s="61"/>
      <c r="CP169" s="61"/>
      <c r="CQ169" s="61"/>
      <c r="CR169" s="61"/>
      <c r="CS169" s="61"/>
      <c r="CT169" s="61"/>
      <c r="CU169" s="61"/>
      <c r="CV169" s="61"/>
      <c r="CW169" s="61"/>
      <c r="CX169" s="61"/>
      <c r="CY169" s="61"/>
      <c r="CZ169" s="61"/>
      <c r="DA169" s="61"/>
      <c r="DB169" s="61"/>
      <c r="DC169" s="61"/>
      <c r="DD169" s="61"/>
      <c r="DE169" s="215"/>
      <c r="DF169" s="215"/>
      <c r="DG169" s="215"/>
      <c r="DH169" s="215"/>
      <c r="DI169" s="215"/>
      <c r="DJ169" s="215"/>
      <c r="DK169" s="215"/>
      <c r="DL169" s="215"/>
      <c r="DM169" s="215"/>
      <c r="DN169" s="215"/>
      <c r="DO169" s="215"/>
      <c r="DP169" s="215"/>
      <c r="DQ169" s="215"/>
      <c r="DR169" s="215"/>
      <c r="DS169" s="215"/>
      <c r="DT169" s="215"/>
      <c r="DU169" s="215"/>
      <c r="DV169" s="215"/>
      <c r="DW169" s="215"/>
      <c r="DX169" s="215"/>
      <c r="DY169" s="215"/>
      <c r="DZ169" s="215"/>
      <c r="EA169" s="215"/>
      <c r="EB169" s="215"/>
      <c r="EC169" s="215"/>
      <c r="ED169" s="215"/>
      <c r="EE169" s="215"/>
      <c r="EF169" s="215"/>
      <c r="EG169" s="215"/>
      <c r="EH169" s="215"/>
      <c r="EI169" s="215"/>
      <c r="EJ169" s="215"/>
      <c r="EK169" s="215"/>
      <c r="EL169" s="215"/>
      <c r="EM169" s="215"/>
      <c r="EN169" s="215"/>
      <c r="EO169" s="215"/>
      <c r="EP169" s="215"/>
      <c r="EQ169" s="215"/>
      <c r="ER169" s="215"/>
      <c r="ES169" s="215"/>
      <c r="ET169" s="215"/>
      <c r="EU169" s="215"/>
      <c r="EV169" s="215"/>
      <c r="EW169" s="215"/>
      <c r="EX169" s="215"/>
      <c r="EY169" s="215"/>
      <c r="EZ169" s="215"/>
      <c r="FA169" s="215"/>
      <c r="FB169" s="215"/>
      <c r="FC169" s="215"/>
      <c r="FD169" s="215"/>
      <c r="FE169" s="215"/>
      <c r="FF169" s="215"/>
      <c r="FG169" s="215"/>
      <c r="FH169" s="215"/>
      <c r="FI169" s="215"/>
      <c r="FJ169" s="215"/>
      <c r="FK169" s="215"/>
      <c r="FL169" s="215"/>
      <c r="FM169" s="215"/>
      <c r="FN169" s="215"/>
      <c r="FO169" s="215"/>
      <c r="FP169" s="215"/>
      <c r="FQ169" s="215"/>
      <c r="FR169" s="215"/>
      <c r="FS169" s="215"/>
      <c r="FT169" s="215"/>
      <c r="FU169" s="215"/>
      <c r="FV169" s="215"/>
      <c r="FW169" s="215"/>
      <c r="FX169" s="215"/>
      <c r="FY169" s="215"/>
      <c r="FZ169" s="215"/>
      <c r="GA169" s="215"/>
      <c r="GB169" s="215"/>
      <c r="GC169" s="215"/>
      <c r="GD169" s="215"/>
      <c r="GE169" s="215"/>
      <c r="GF169" s="215"/>
      <c r="GG169" s="215"/>
      <c r="GH169" s="215"/>
      <c r="GI169" s="215"/>
      <c r="GJ169" s="215"/>
      <c r="GK169" s="215"/>
      <c r="GL169" s="215"/>
      <c r="GM169" s="215"/>
      <c r="GN169" s="215"/>
      <c r="GO169" s="215"/>
      <c r="GP169" s="215"/>
      <c r="GQ169" s="215"/>
      <c r="GR169" s="215"/>
      <c r="GS169" s="215"/>
      <c r="GT169" s="215"/>
      <c r="GU169" s="215"/>
      <c r="GV169" s="215"/>
      <c r="GW169" s="215"/>
      <c r="GX169" s="215"/>
      <c r="GY169" s="215"/>
      <c r="GZ169" s="215"/>
      <c r="HA169" s="215"/>
      <c r="HB169" s="215"/>
      <c r="HC169" s="215"/>
      <c r="HD169" s="215"/>
      <c r="HE169" s="215"/>
      <c r="HF169" s="215"/>
      <c r="HG169" s="215"/>
      <c r="HH169" s="215"/>
      <c r="HI169" s="215"/>
      <c r="HJ169" s="215"/>
      <c r="HK169" s="215"/>
      <c r="HL169" s="215"/>
      <c r="HM169" s="215"/>
      <c r="HN169" s="215"/>
      <c r="HO169" s="215"/>
      <c r="HP169" s="215"/>
      <c r="HQ169" s="215"/>
      <c r="HR169" s="215"/>
      <c r="HS169" s="215"/>
      <c r="HT169" s="215"/>
      <c r="HU169" s="215"/>
      <c r="HV169" s="215"/>
      <c r="HW169" s="215"/>
      <c r="HX169" s="215"/>
      <c r="HY169" s="215"/>
      <c r="HZ169" s="215"/>
      <c r="IA169" s="215"/>
      <c r="IB169" s="215"/>
      <c r="IC169" s="215"/>
      <c r="ID169" s="215"/>
      <c r="IE169" s="215"/>
      <c r="IF169" s="215"/>
      <c r="IG169" s="215"/>
      <c r="IH169" s="215"/>
      <c r="II169" s="215"/>
      <c r="IJ169" s="215"/>
      <c r="IK169" s="215"/>
      <c r="IL169" s="215"/>
      <c r="IM169" s="215"/>
      <c r="IN169" s="215"/>
      <c r="IO169" s="215"/>
      <c r="IP169" s="215"/>
      <c r="IQ169" s="215"/>
      <c r="IR169" s="215"/>
      <c r="IS169" s="215"/>
      <c r="IT169" s="215"/>
      <c r="IU169" s="215"/>
      <c r="IV169" s="215"/>
    </row>
    <row r="170" spans="1:256" s="199" customFormat="1" ht="25.5">
      <c r="A170" s="1327" t="s">
        <v>124</v>
      </c>
      <c r="B170" s="1328" t="s">
        <v>1130</v>
      </c>
      <c r="C170" s="8" t="s">
        <v>705</v>
      </c>
      <c r="D170" s="16">
        <v>9450</v>
      </c>
      <c r="E170" s="1335">
        <v>0</v>
      </c>
      <c r="F170" s="1317">
        <f>+E170*D170</f>
        <v>0</v>
      </c>
    </row>
    <row r="171" spans="1:256" s="199" customFormat="1">
      <c r="A171" s="1327"/>
      <c r="B171" s="1328"/>
      <c r="C171" s="8"/>
      <c r="D171" s="16"/>
      <c r="E171" s="1335"/>
      <c r="F171" s="1317"/>
    </row>
    <row r="172" spans="1:256" s="199" customFormat="1">
      <c r="A172" s="1329"/>
      <c r="B172" s="1328"/>
      <c r="C172" s="8"/>
      <c r="D172" s="16"/>
      <c r="E172" s="1335"/>
      <c r="F172" s="1317"/>
    </row>
    <row r="173" spans="1:256" s="199" customFormat="1" ht="25.5">
      <c r="A173" s="1327" t="s">
        <v>1177</v>
      </c>
      <c r="B173" s="1328" t="s">
        <v>1131</v>
      </c>
      <c r="C173" s="8" t="s">
        <v>705</v>
      </c>
      <c r="D173" s="16">
        <v>1580</v>
      </c>
      <c r="E173" s="1335">
        <v>0</v>
      </c>
      <c r="F173" s="1317">
        <f>+E173*D173</f>
        <v>0</v>
      </c>
    </row>
    <row r="174" spans="1:256" s="199" customFormat="1">
      <c r="A174" s="1327"/>
      <c r="B174" s="1328"/>
      <c r="C174" s="8"/>
      <c r="D174" s="16"/>
      <c r="E174" s="1335"/>
      <c r="F174" s="1317"/>
    </row>
    <row r="175" spans="1:256" s="59" customFormat="1">
      <c r="A175" s="1329"/>
      <c r="B175" s="1328"/>
      <c r="C175" s="8"/>
      <c r="D175" s="16"/>
      <c r="E175" s="1335"/>
      <c r="F175" s="1317"/>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c r="FM175" s="199"/>
      <c r="FN175" s="199"/>
      <c r="FO175" s="199"/>
      <c r="FP175" s="199"/>
      <c r="FQ175" s="199"/>
      <c r="FR175" s="199"/>
      <c r="FS175" s="199"/>
      <c r="FT175" s="199"/>
      <c r="FU175" s="199"/>
      <c r="FV175" s="199"/>
      <c r="FW175" s="199"/>
      <c r="FX175" s="199"/>
      <c r="FY175" s="199"/>
      <c r="FZ175" s="199"/>
      <c r="GA175" s="199"/>
      <c r="GB175" s="199"/>
      <c r="GC175" s="199"/>
      <c r="GD175" s="199"/>
      <c r="GE175" s="199"/>
      <c r="GF175" s="199"/>
      <c r="GG175" s="199"/>
      <c r="GH175" s="199"/>
      <c r="GI175" s="199"/>
      <c r="GJ175" s="199"/>
      <c r="GK175" s="199"/>
      <c r="GL175" s="199"/>
      <c r="GM175" s="199"/>
      <c r="GN175" s="199"/>
      <c r="GO175" s="199"/>
      <c r="GP175" s="199"/>
      <c r="GQ175" s="199"/>
      <c r="GR175" s="199"/>
      <c r="GS175" s="199"/>
      <c r="GT175" s="199"/>
      <c r="GU175" s="199"/>
      <c r="GV175" s="199"/>
      <c r="GW175" s="199"/>
      <c r="GX175" s="199"/>
      <c r="GY175" s="199"/>
      <c r="GZ175" s="199"/>
      <c r="HA175" s="199"/>
      <c r="HB175" s="199"/>
      <c r="HC175" s="199"/>
      <c r="HD175" s="199"/>
      <c r="HE175" s="199"/>
      <c r="HF175" s="199"/>
      <c r="HG175" s="199"/>
      <c r="HH175" s="199"/>
      <c r="HI175" s="199"/>
      <c r="HJ175" s="199"/>
      <c r="HK175" s="199"/>
      <c r="HL175" s="199"/>
      <c r="HM175" s="199"/>
      <c r="HN175" s="199"/>
      <c r="HO175" s="199"/>
      <c r="HP175" s="199"/>
      <c r="HQ175" s="199"/>
      <c r="HR175" s="199"/>
      <c r="HS175" s="199"/>
      <c r="HT175" s="199"/>
      <c r="HU175" s="199"/>
      <c r="HV175" s="199"/>
      <c r="HW175" s="199"/>
      <c r="HX175" s="199"/>
      <c r="HY175" s="199"/>
      <c r="HZ175" s="199"/>
      <c r="IA175" s="199"/>
      <c r="IB175" s="199"/>
      <c r="IC175" s="199"/>
      <c r="ID175" s="199"/>
      <c r="IE175" s="199"/>
      <c r="IF175" s="199"/>
      <c r="IG175" s="199"/>
      <c r="IH175" s="199"/>
      <c r="II175" s="199"/>
      <c r="IJ175" s="199"/>
      <c r="IK175" s="199"/>
      <c r="IL175" s="199"/>
      <c r="IM175" s="199"/>
      <c r="IN175" s="199"/>
      <c r="IO175" s="199"/>
      <c r="IP175" s="199"/>
      <c r="IQ175" s="199"/>
      <c r="IR175" s="199"/>
      <c r="IS175" s="199"/>
      <c r="IT175" s="199"/>
      <c r="IU175" s="199"/>
      <c r="IV175" s="199"/>
    </row>
    <row r="176" spans="1:256" s="59" customFormat="1">
      <c r="A176" s="1327" t="s">
        <v>134</v>
      </c>
      <c r="B176" s="1328" t="s">
        <v>1132</v>
      </c>
      <c r="C176" s="8" t="s">
        <v>705</v>
      </c>
      <c r="D176" s="16">
        <v>2200</v>
      </c>
      <c r="E176" s="1335">
        <v>0</v>
      </c>
      <c r="F176" s="1317">
        <f>+E176*D176</f>
        <v>0</v>
      </c>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c r="FM176" s="199"/>
      <c r="FN176" s="199"/>
      <c r="FO176" s="199"/>
      <c r="FP176" s="199"/>
      <c r="FQ176" s="199"/>
      <c r="FR176" s="199"/>
      <c r="FS176" s="199"/>
      <c r="FT176" s="199"/>
      <c r="FU176" s="199"/>
      <c r="FV176" s="199"/>
      <c r="FW176" s="199"/>
      <c r="FX176" s="199"/>
      <c r="FY176" s="199"/>
      <c r="FZ176" s="199"/>
      <c r="GA176" s="199"/>
      <c r="GB176" s="199"/>
      <c r="GC176" s="199"/>
      <c r="GD176" s="199"/>
      <c r="GE176" s="199"/>
      <c r="GF176" s="199"/>
      <c r="GG176" s="199"/>
      <c r="GH176" s="199"/>
      <c r="GI176" s="199"/>
      <c r="GJ176" s="199"/>
      <c r="GK176" s="199"/>
      <c r="GL176" s="199"/>
      <c r="GM176" s="199"/>
      <c r="GN176" s="199"/>
      <c r="GO176" s="199"/>
      <c r="GP176" s="199"/>
      <c r="GQ176" s="199"/>
      <c r="GR176" s="199"/>
      <c r="GS176" s="199"/>
      <c r="GT176" s="199"/>
      <c r="GU176" s="199"/>
      <c r="GV176" s="199"/>
      <c r="GW176" s="199"/>
      <c r="GX176" s="199"/>
      <c r="GY176" s="199"/>
      <c r="GZ176" s="199"/>
      <c r="HA176" s="199"/>
      <c r="HB176" s="199"/>
      <c r="HC176" s="199"/>
      <c r="HD176" s="199"/>
      <c r="HE176" s="199"/>
      <c r="HF176" s="199"/>
      <c r="HG176" s="199"/>
      <c r="HH176" s="199"/>
      <c r="HI176" s="199"/>
      <c r="HJ176" s="199"/>
      <c r="HK176" s="199"/>
      <c r="HL176" s="199"/>
      <c r="HM176" s="199"/>
      <c r="HN176" s="199"/>
      <c r="HO176" s="199"/>
      <c r="HP176" s="199"/>
      <c r="HQ176" s="199"/>
      <c r="HR176" s="199"/>
      <c r="HS176" s="199"/>
      <c r="HT176" s="199"/>
      <c r="HU176" s="199"/>
      <c r="HV176" s="199"/>
      <c r="HW176" s="199"/>
      <c r="HX176" s="199"/>
      <c r="HY176" s="199"/>
      <c r="HZ176" s="199"/>
      <c r="IA176" s="199"/>
      <c r="IB176" s="199"/>
      <c r="IC176" s="199"/>
      <c r="ID176" s="199"/>
      <c r="IE176" s="199"/>
      <c r="IF176" s="199"/>
      <c r="IG176" s="199"/>
      <c r="IH176" s="199"/>
      <c r="II176" s="199"/>
      <c r="IJ176" s="199"/>
      <c r="IK176" s="199"/>
      <c r="IL176" s="199"/>
      <c r="IM176" s="199"/>
      <c r="IN176" s="199"/>
      <c r="IO176" s="199"/>
      <c r="IP176" s="199"/>
      <c r="IQ176" s="199"/>
      <c r="IR176" s="199"/>
      <c r="IS176" s="199"/>
      <c r="IT176" s="199"/>
      <c r="IU176" s="199"/>
      <c r="IV176" s="199"/>
    </row>
    <row r="177" spans="1:256" s="59" customFormat="1">
      <c r="A177" s="167"/>
      <c r="B177" s="64"/>
      <c r="C177" s="65"/>
      <c r="D177" s="38"/>
      <c r="E177" s="1300"/>
      <c r="F177" s="1323"/>
    </row>
    <row r="179" spans="1:256" s="59" customFormat="1" ht="38.25">
      <c r="A179" s="167" t="s">
        <v>135</v>
      </c>
      <c r="B179" s="64" t="s">
        <v>1235</v>
      </c>
      <c r="C179" s="65" t="s">
        <v>1236</v>
      </c>
      <c r="D179" s="38">
        <v>25</v>
      </c>
      <c r="E179" s="1300">
        <v>0</v>
      </c>
      <c r="F179" s="1405">
        <f>+D179*E179</f>
        <v>0</v>
      </c>
    </row>
    <row r="180" spans="1:256" s="59" customFormat="1">
      <c r="A180" s="167"/>
      <c r="B180" s="64"/>
      <c r="C180" s="65"/>
      <c r="D180" s="38"/>
      <c r="E180" s="1300"/>
      <c r="F180" s="1323"/>
    </row>
    <row r="181" spans="1:256" s="59" customFormat="1">
      <c r="A181" s="167"/>
      <c r="B181" s="64"/>
      <c r="C181" s="65"/>
      <c r="D181" s="38"/>
      <c r="E181" s="1300"/>
      <c r="F181" s="1323"/>
    </row>
    <row r="182" spans="1:256" s="59" customFormat="1" ht="76.5">
      <c r="A182" s="167" t="s">
        <v>1117</v>
      </c>
      <c r="B182" s="1420" t="s">
        <v>1410</v>
      </c>
      <c r="C182" s="65" t="s">
        <v>7</v>
      </c>
      <c r="D182" s="38">
        <v>1</v>
      </c>
      <c r="E182" s="1300">
        <v>0</v>
      </c>
      <c r="F182" s="1405">
        <f>+D182*E182</f>
        <v>0</v>
      </c>
    </row>
    <row r="183" spans="1:256" s="59" customFormat="1">
      <c r="A183" s="167"/>
      <c r="B183" s="64"/>
      <c r="C183" s="65"/>
      <c r="D183" s="38"/>
      <c r="E183" s="1300"/>
      <c r="F183" s="1323"/>
    </row>
    <row r="184" spans="1:256" s="59" customFormat="1">
      <c r="A184" s="167"/>
      <c r="B184" s="64"/>
      <c r="C184" s="65"/>
      <c r="D184" s="38"/>
      <c r="E184" s="1300"/>
      <c r="F184" s="1323"/>
    </row>
    <row r="185" spans="1:256" s="59" customFormat="1" ht="89.25">
      <c r="A185" s="167" t="s">
        <v>168</v>
      </c>
      <c r="B185" s="64" t="s">
        <v>1217</v>
      </c>
      <c r="C185" s="65" t="s">
        <v>0</v>
      </c>
      <c r="D185" s="38">
        <v>35</v>
      </c>
      <c r="E185" s="1300">
        <v>0</v>
      </c>
      <c r="F185" s="1405">
        <f>+D185*E185</f>
        <v>0</v>
      </c>
    </row>
    <row r="186" spans="1:256">
      <c r="A186" s="167"/>
      <c r="B186" s="64"/>
      <c r="G186" s="59"/>
      <c r="H186" s="59"/>
      <c r="I186" s="59"/>
      <c r="J186" s="59"/>
      <c r="K186" s="59"/>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c r="AL186" s="59"/>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59"/>
      <c r="CS186" s="59"/>
      <c r="CT186" s="59"/>
      <c r="CU186" s="59"/>
      <c r="CV186" s="59"/>
      <c r="CW186" s="59"/>
      <c r="CX186" s="59"/>
      <c r="CY186" s="59"/>
      <c r="CZ186" s="59"/>
      <c r="DA186" s="59"/>
      <c r="DB186" s="59"/>
      <c r="DC186" s="59"/>
      <c r="DD186" s="59"/>
      <c r="DE186" s="59"/>
      <c r="DF186" s="59"/>
      <c r="DG186" s="59"/>
      <c r="DH186" s="59"/>
      <c r="DI186" s="59"/>
      <c r="DJ186" s="59"/>
      <c r="DK186" s="59"/>
      <c r="DL186" s="59"/>
      <c r="DM186" s="59"/>
      <c r="DN186" s="59"/>
      <c r="DO186" s="59"/>
      <c r="DP186" s="59"/>
      <c r="DQ186" s="59"/>
      <c r="DR186" s="59"/>
      <c r="DS186" s="59"/>
      <c r="DT186" s="59"/>
      <c r="DU186" s="59"/>
      <c r="DV186" s="59"/>
      <c r="DW186" s="59"/>
      <c r="DX186" s="59"/>
      <c r="DY186" s="59"/>
      <c r="DZ186" s="59"/>
      <c r="EA186" s="59"/>
      <c r="EB186" s="59"/>
      <c r="EC186" s="59"/>
      <c r="ED186" s="59"/>
      <c r="EE186" s="59"/>
      <c r="EF186" s="59"/>
      <c r="EG186" s="59"/>
      <c r="EH186" s="59"/>
      <c r="EI186" s="59"/>
      <c r="EJ186" s="59"/>
      <c r="EK186" s="59"/>
      <c r="EL186" s="59"/>
      <c r="EM186" s="59"/>
      <c r="EN186" s="59"/>
      <c r="EO186" s="59"/>
      <c r="EP186" s="59"/>
      <c r="EQ186" s="59"/>
      <c r="ER186" s="59"/>
      <c r="ES186" s="59"/>
      <c r="ET186" s="59"/>
      <c r="EU186" s="59"/>
      <c r="EV186" s="59"/>
      <c r="EW186" s="59"/>
      <c r="EX186" s="59"/>
      <c r="EY186" s="59"/>
      <c r="EZ186" s="59"/>
      <c r="FA186" s="59"/>
      <c r="FB186" s="59"/>
      <c r="FC186" s="59"/>
      <c r="FD186" s="59"/>
      <c r="FE186" s="59"/>
      <c r="FF186" s="59"/>
      <c r="FG186" s="59"/>
      <c r="FH186" s="59"/>
      <c r="FI186" s="59"/>
      <c r="FJ186" s="59"/>
      <c r="FK186" s="59"/>
      <c r="FL186" s="59"/>
      <c r="FM186" s="59"/>
      <c r="FN186" s="59"/>
      <c r="FO186" s="59"/>
      <c r="FP186" s="59"/>
      <c r="FQ186" s="59"/>
      <c r="FR186" s="59"/>
      <c r="FS186" s="59"/>
      <c r="FT186" s="59"/>
      <c r="FU186" s="59"/>
      <c r="FV186" s="59"/>
      <c r="FW186" s="59"/>
      <c r="FX186" s="59"/>
      <c r="FY186" s="59"/>
      <c r="FZ186" s="59"/>
      <c r="GA186" s="59"/>
      <c r="GB186" s="59"/>
      <c r="GC186" s="59"/>
      <c r="GD186" s="59"/>
      <c r="GE186" s="59"/>
      <c r="GF186" s="59"/>
      <c r="GG186" s="59"/>
      <c r="GH186" s="59"/>
      <c r="GI186" s="59"/>
      <c r="GJ186" s="59"/>
      <c r="GK186" s="59"/>
      <c r="GL186" s="59"/>
      <c r="GM186" s="59"/>
      <c r="GN186" s="59"/>
      <c r="GO186" s="59"/>
      <c r="GP186" s="59"/>
      <c r="GQ186" s="59"/>
      <c r="GR186" s="59"/>
      <c r="GS186" s="59"/>
      <c r="GT186" s="59"/>
      <c r="GU186" s="59"/>
      <c r="GV186" s="59"/>
      <c r="GW186" s="59"/>
      <c r="GX186" s="59"/>
      <c r="GY186" s="59"/>
      <c r="GZ186" s="59"/>
      <c r="HA186" s="59"/>
      <c r="HB186" s="59"/>
      <c r="HC186" s="59"/>
      <c r="HD186" s="59"/>
      <c r="HE186" s="59"/>
      <c r="HF186" s="59"/>
      <c r="HG186" s="59"/>
      <c r="HH186" s="59"/>
      <c r="HI186" s="59"/>
      <c r="HJ186" s="59"/>
      <c r="HK186" s="59"/>
      <c r="HL186" s="59"/>
      <c r="HM186" s="59"/>
      <c r="HN186" s="59"/>
      <c r="HO186" s="59"/>
      <c r="HP186" s="59"/>
      <c r="HQ186" s="59"/>
      <c r="HR186" s="59"/>
      <c r="HS186" s="59"/>
      <c r="HT186" s="59"/>
      <c r="HU186" s="59"/>
      <c r="HV186" s="59"/>
      <c r="HW186" s="59"/>
      <c r="HX186" s="59"/>
      <c r="HY186" s="59"/>
      <c r="HZ186" s="59"/>
      <c r="IA186" s="59"/>
      <c r="IB186" s="59"/>
      <c r="IC186" s="59"/>
      <c r="ID186" s="59"/>
      <c r="IE186" s="59"/>
      <c r="IF186" s="59"/>
      <c r="IG186" s="59"/>
      <c r="IH186" s="59"/>
      <c r="II186" s="59"/>
      <c r="IJ186" s="59"/>
      <c r="IK186" s="59"/>
      <c r="IL186" s="59"/>
      <c r="IM186" s="59"/>
      <c r="IN186" s="59"/>
      <c r="IO186" s="59"/>
      <c r="IP186" s="59"/>
      <c r="IQ186" s="59"/>
      <c r="IR186" s="59"/>
      <c r="IS186" s="59"/>
      <c r="IT186" s="59"/>
      <c r="IU186" s="59"/>
      <c r="IV186" s="59"/>
    </row>
    <row r="187" spans="1:256">
      <c r="A187" s="167"/>
      <c r="B187" s="64"/>
      <c r="G187" s="59"/>
      <c r="H187" s="59"/>
      <c r="I187" s="59"/>
      <c r="J187" s="59"/>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59"/>
      <c r="CY187" s="59"/>
      <c r="CZ187" s="59"/>
      <c r="DA187" s="59"/>
      <c r="DB187" s="59"/>
      <c r="DC187" s="59"/>
      <c r="DD187" s="59"/>
      <c r="DE187" s="59"/>
      <c r="DF187" s="59"/>
      <c r="DG187" s="59"/>
      <c r="DH187" s="59"/>
      <c r="DI187" s="59"/>
      <c r="DJ187" s="59"/>
      <c r="DK187" s="59"/>
      <c r="DL187" s="59"/>
      <c r="DM187" s="59"/>
      <c r="DN187" s="59"/>
      <c r="DO187" s="59"/>
      <c r="DP187" s="59"/>
      <c r="DQ187" s="59"/>
      <c r="DR187" s="59"/>
      <c r="DS187" s="59"/>
      <c r="DT187" s="59"/>
      <c r="DU187" s="59"/>
      <c r="DV187" s="59"/>
      <c r="DW187" s="59"/>
      <c r="DX187" s="59"/>
      <c r="DY187" s="59"/>
      <c r="DZ187" s="59"/>
      <c r="EA187" s="59"/>
      <c r="EB187" s="59"/>
      <c r="EC187" s="59"/>
      <c r="ED187" s="59"/>
      <c r="EE187" s="59"/>
      <c r="EF187" s="59"/>
      <c r="EG187" s="59"/>
      <c r="EH187" s="59"/>
      <c r="EI187" s="59"/>
      <c r="EJ187" s="59"/>
      <c r="EK187" s="59"/>
      <c r="EL187" s="59"/>
      <c r="EM187" s="59"/>
      <c r="EN187" s="59"/>
      <c r="EO187" s="59"/>
      <c r="EP187" s="59"/>
      <c r="EQ187" s="59"/>
      <c r="ER187" s="59"/>
      <c r="ES187" s="59"/>
      <c r="ET187" s="59"/>
      <c r="EU187" s="59"/>
      <c r="EV187" s="59"/>
      <c r="EW187" s="59"/>
      <c r="EX187" s="59"/>
      <c r="EY187" s="59"/>
      <c r="EZ187" s="59"/>
      <c r="FA187" s="59"/>
      <c r="FB187" s="59"/>
      <c r="FC187" s="59"/>
      <c r="FD187" s="59"/>
      <c r="FE187" s="59"/>
      <c r="FF187" s="59"/>
      <c r="FG187" s="59"/>
      <c r="FH187" s="59"/>
      <c r="FI187" s="59"/>
      <c r="FJ187" s="59"/>
      <c r="FK187" s="59"/>
      <c r="FL187" s="59"/>
      <c r="FM187" s="59"/>
      <c r="FN187" s="59"/>
      <c r="FO187" s="59"/>
      <c r="FP187" s="59"/>
      <c r="FQ187" s="59"/>
      <c r="FR187" s="59"/>
      <c r="FS187" s="59"/>
      <c r="FT187" s="59"/>
      <c r="FU187" s="59"/>
      <c r="FV187" s="59"/>
      <c r="FW187" s="59"/>
      <c r="FX187" s="59"/>
      <c r="FY187" s="59"/>
      <c r="FZ187" s="59"/>
      <c r="GA187" s="59"/>
      <c r="GB187" s="59"/>
      <c r="GC187" s="59"/>
      <c r="GD187" s="59"/>
      <c r="GE187" s="59"/>
      <c r="GF187" s="59"/>
      <c r="GG187" s="59"/>
      <c r="GH187" s="59"/>
      <c r="GI187" s="59"/>
      <c r="GJ187" s="59"/>
      <c r="GK187" s="59"/>
      <c r="GL187" s="59"/>
      <c r="GM187" s="59"/>
      <c r="GN187" s="59"/>
      <c r="GO187" s="59"/>
      <c r="GP187" s="59"/>
      <c r="GQ187" s="59"/>
      <c r="GR187" s="59"/>
      <c r="GS187" s="59"/>
      <c r="GT187" s="59"/>
      <c r="GU187" s="59"/>
      <c r="GV187" s="59"/>
      <c r="GW187" s="59"/>
      <c r="GX187" s="59"/>
      <c r="GY187" s="59"/>
      <c r="GZ187" s="59"/>
      <c r="HA187" s="59"/>
      <c r="HB187" s="59"/>
      <c r="HC187" s="59"/>
      <c r="HD187" s="59"/>
      <c r="HE187" s="59"/>
      <c r="HF187" s="59"/>
      <c r="HG187" s="59"/>
      <c r="HH187" s="59"/>
      <c r="HI187" s="59"/>
      <c r="HJ187" s="59"/>
      <c r="HK187" s="59"/>
      <c r="HL187" s="59"/>
      <c r="HM187" s="59"/>
      <c r="HN187" s="59"/>
      <c r="HO187" s="59"/>
      <c r="HP187" s="59"/>
      <c r="HQ187" s="59"/>
      <c r="HR187" s="59"/>
      <c r="HS187" s="59"/>
      <c r="HT187" s="59"/>
      <c r="HU187" s="59"/>
      <c r="HV187" s="59"/>
      <c r="HW187" s="59"/>
      <c r="HX187" s="59"/>
      <c r="HY187" s="59"/>
      <c r="HZ187" s="59"/>
      <c r="IA187" s="59"/>
      <c r="IB187" s="59"/>
      <c r="IC187" s="59"/>
      <c r="ID187" s="59"/>
      <c r="IE187" s="59"/>
      <c r="IF187" s="59"/>
      <c r="IG187" s="59"/>
      <c r="IH187" s="59"/>
      <c r="II187" s="59"/>
      <c r="IJ187" s="59"/>
      <c r="IK187" s="59"/>
      <c r="IL187" s="59"/>
      <c r="IM187" s="59"/>
      <c r="IN187" s="59"/>
      <c r="IO187" s="59"/>
      <c r="IP187" s="59"/>
      <c r="IQ187" s="59"/>
      <c r="IR187" s="59"/>
      <c r="IS187" s="59"/>
      <c r="IT187" s="59"/>
      <c r="IU187" s="59"/>
      <c r="IV187" s="59"/>
    </row>
    <row r="188" spans="1:256" ht="51">
      <c r="A188" s="167" t="s">
        <v>169</v>
      </c>
      <c r="B188" s="64" t="s">
        <v>1417</v>
      </c>
      <c r="C188" s="65" t="s">
        <v>0</v>
      </c>
      <c r="D188" s="38">
        <v>36</v>
      </c>
      <c r="E188" s="1300">
        <v>0</v>
      </c>
      <c r="F188" s="1405">
        <f>+D188*E188</f>
        <v>0</v>
      </c>
      <c r="G188" s="59"/>
      <c r="H188" s="59"/>
      <c r="I188" s="59"/>
      <c r="J188" s="59"/>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59"/>
      <c r="CS188" s="59"/>
      <c r="CT188" s="59"/>
      <c r="CU188" s="59"/>
      <c r="CV188" s="59"/>
      <c r="CW188" s="59"/>
      <c r="CX188" s="59"/>
      <c r="CY188" s="59"/>
      <c r="CZ188" s="59"/>
      <c r="DA188" s="59"/>
      <c r="DB188" s="59"/>
      <c r="DC188" s="59"/>
      <c r="DD188" s="59"/>
      <c r="DE188" s="59"/>
      <c r="DF188" s="59"/>
      <c r="DG188" s="59"/>
      <c r="DH188" s="59"/>
      <c r="DI188" s="59"/>
      <c r="DJ188" s="59"/>
      <c r="DK188" s="59"/>
      <c r="DL188" s="59"/>
      <c r="DM188" s="59"/>
      <c r="DN188" s="59"/>
      <c r="DO188" s="59"/>
      <c r="DP188" s="59"/>
      <c r="DQ188" s="59"/>
      <c r="DR188" s="59"/>
      <c r="DS188" s="59"/>
      <c r="DT188" s="59"/>
      <c r="DU188" s="59"/>
      <c r="DV188" s="59"/>
      <c r="DW188" s="59"/>
      <c r="DX188" s="59"/>
      <c r="DY188" s="59"/>
      <c r="DZ188" s="59"/>
      <c r="EA188" s="59"/>
      <c r="EB188" s="59"/>
      <c r="EC188" s="59"/>
      <c r="ED188" s="59"/>
      <c r="EE188" s="59"/>
      <c r="EF188" s="59"/>
      <c r="EG188" s="59"/>
      <c r="EH188" s="59"/>
      <c r="EI188" s="59"/>
      <c r="EJ188" s="59"/>
      <c r="EK188" s="59"/>
      <c r="EL188" s="59"/>
      <c r="EM188" s="59"/>
      <c r="EN188" s="59"/>
      <c r="EO188" s="59"/>
      <c r="EP188" s="59"/>
      <c r="EQ188" s="59"/>
      <c r="ER188" s="59"/>
      <c r="ES188" s="59"/>
      <c r="ET188" s="59"/>
      <c r="EU188" s="59"/>
      <c r="EV188" s="59"/>
      <c r="EW188" s="59"/>
      <c r="EX188" s="59"/>
      <c r="EY188" s="59"/>
      <c r="EZ188" s="59"/>
      <c r="FA188" s="59"/>
      <c r="FB188" s="59"/>
      <c r="FC188" s="59"/>
      <c r="FD188" s="59"/>
      <c r="FE188" s="59"/>
      <c r="FF188" s="59"/>
      <c r="FG188" s="59"/>
      <c r="FH188" s="59"/>
      <c r="FI188" s="59"/>
      <c r="FJ188" s="59"/>
      <c r="FK188" s="59"/>
      <c r="FL188" s="59"/>
      <c r="FM188" s="59"/>
      <c r="FN188" s="59"/>
      <c r="FO188" s="59"/>
      <c r="FP188" s="59"/>
      <c r="FQ188" s="59"/>
      <c r="FR188" s="59"/>
      <c r="FS188" s="59"/>
      <c r="FT188" s="59"/>
      <c r="FU188" s="59"/>
      <c r="FV188" s="59"/>
      <c r="FW188" s="59"/>
      <c r="FX188" s="59"/>
      <c r="FY188" s="59"/>
      <c r="FZ188" s="59"/>
      <c r="GA188" s="59"/>
      <c r="GB188" s="59"/>
      <c r="GC188" s="59"/>
      <c r="GD188" s="59"/>
      <c r="GE188" s="59"/>
      <c r="GF188" s="59"/>
      <c r="GG188" s="59"/>
      <c r="GH188" s="59"/>
      <c r="GI188" s="59"/>
      <c r="GJ188" s="59"/>
      <c r="GK188" s="59"/>
      <c r="GL188" s="59"/>
      <c r="GM188" s="59"/>
      <c r="GN188" s="59"/>
      <c r="GO188" s="59"/>
      <c r="GP188" s="59"/>
      <c r="GQ188" s="59"/>
      <c r="GR188" s="59"/>
      <c r="GS188" s="59"/>
      <c r="GT188" s="59"/>
      <c r="GU188" s="59"/>
      <c r="GV188" s="59"/>
      <c r="GW188" s="59"/>
      <c r="GX188" s="59"/>
      <c r="GY188" s="59"/>
      <c r="GZ188" s="59"/>
      <c r="HA188" s="59"/>
      <c r="HB188" s="59"/>
      <c r="HC188" s="59"/>
      <c r="HD188" s="59"/>
      <c r="HE188" s="59"/>
      <c r="HF188" s="59"/>
      <c r="HG188" s="59"/>
      <c r="HH188" s="59"/>
      <c r="HI188" s="59"/>
      <c r="HJ188" s="59"/>
      <c r="HK188" s="59"/>
      <c r="HL188" s="59"/>
      <c r="HM188" s="59"/>
      <c r="HN188" s="59"/>
      <c r="HO188" s="59"/>
      <c r="HP188" s="59"/>
      <c r="HQ188" s="59"/>
      <c r="HR188" s="59"/>
      <c r="HS188" s="59"/>
      <c r="HT188" s="59"/>
      <c r="HU188" s="59"/>
      <c r="HV188" s="59"/>
      <c r="HW188" s="59"/>
      <c r="HX188" s="59"/>
      <c r="HY188" s="59"/>
      <c r="HZ188" s="59"/>
      <c r="IA188" s="59"/>
      <c r="IB188" s="59"/>
      <c r="IC188" s="59"/>
      <c r="ID188" s="59"/>
      <c r="IE188" s="59"/>
      <c r="IF188" s="59"/>
      <c r="IG188" s="59"/>
      <c r="IH188" s="59"/>
      <c r="II188" s="59"/>
      <c r="IJ188" s="59"/>
      <c r="IK188" s="59"/>
      <c r="IL188" s="59"/>
      <c r="IM188" s="59"/>
      <c r="IN188" s="59"/>
      <c r="IO188" s="59"/>
      <c r="IP188" s="59"/>
      <c r="IQ188" s="59"/>
      <c r="IR188" s="59"/>
      <c r="IS188" s="59"/>
      <c r="IT188" s="59"/>
      <c r="IU188" s="59"/>
      <c r="IV188" s="59"/>
    </row>
    <row r="192" spans="1:256">
      <c r="A192" s="209" t="s">
        <v>1268</v>
      </c>
      <c r="B192" s="210" t="s">
        <v>1123</v>
      </c>
    </row>
    <row r="194" spans="1:6" ht="38.25">
      <c r="A194" s="59" t="s">
        <v>31</v>
      </c>
      <c r="B194" s="64" t="s">
        <v>1405</v>
      </c>
      <c r="C194" s="65" t="s">
        <v>0</v>
      </c>
      <c r="D194" s="38">
        <v>30</v>
      </c>
      <c r="E194" s="1305">
        <v>0</v>
      </c>
      <c r="F194" s="1405">
        <f>+D194*E194</f>
        <v>0</v>
      </c>
    </row>
    <row r="195" spans="1:6">
      <c r="A195" s="59"/>
      <c r="B195" s="64"/>
    </row>
    <row r="196" spans="1:6">
      <c r="A196" s="59"/>
      <c r="B196" s="64"/>
    </row>
    <row r="197" spans="1:6" ht="38.25">
      <c r="A197" s="59" t="s">
        <v>32</v>
      </c>
      <c r="B197" s="64" t="s">
        <v>1199</v>
      </c>
      <c r="C197" s="65" t="s">
        <v>0</v>
      </c>
      <c r="D197" s="38">
        <f>302+300+44+3.7+25.5</f>
        <v>675.2</v>
      </c>
      <c r="E197" s="1305">
        <v>0</v>
      </c>
      <c r="F197" s="1405">
        <f>+D197*E197</f>
        <v>0</v>
      </c>
    </row>
    <row r="198" spans="1:6">
      <c r="A198" s="59"/>
      <c r="B198" s="64"/>
    </row>
    <row r="199" spans="1:6">
      <c r="A199" s="59"/>
      <c r="B199" s="64"/>
    </row>
    <row r="200" spans="1:6" ht="38.25">
      <c r="A200" s="59" t="s">
        <v>33</v>
      </c>
      <c r="B200" s="64" t="s">
        <v>1200</v>
      </c>
      <c r="C200" s="65" t="s">
        <v>0</v>
      </c>
      <c r="D200" s="38">
        <f>48.6+21.6</f>
        <v>70.2</v>
      </c>
      <c r="E200" s="1305">
        <v>0</v>
      </c>
      <c r="F200" s="1405">
        <f>+D200*E200</f>
        <v>0</v>
      </c>
    </row>
    <row r="201" spans="1:6">
      <c r="A201" s="59"/>
      <c r="B201" s="64"/>
    </row>
    <row r="202" spans="1:6">
      <c r="A202" s="59"/>
      <c r="B202" s="64"/>
    </row>
    <row r="203" spans="1:6" ht="51">
      <c r="A203" s="59" t="s">
        <v>34</v>
      </c>
      <c r="B203" s="64" t="s">
        <v>1201</v>
      </c>
      <c r="C203" s="65" t="s">
        <v>0</v>
      </c>
      <c r="D203" s="38">
        <f>89+66</f>
        <v>155</v>
      </c>
      <c r="E203" s="1305">
        <v>0</v>
      </c>
      <c r="F203" s="1405">
        <f>+D203*E203</f>
        <v>0</v>
      </c>
    </row>
    <row r="204" spans="1:6">
      <c r="A204" s="59"/>
      <c r="B204" s="64"/>
    </row>
    <row r="205" spans="1:6">
      <c r="A205" s="59"/>
      <c r="B205" s="64"/>
    </row>
    <row r="206" spans="1:6" ht="25.5">
      <c r="A206" s="59" t="s">
        <v>34</v>
      </c>
      <c r="B206" s="64" t="s">
        <v>1202</v>
      </c>
      <c r="C206" s="65" t="s">
        <v>14</v>
      </c>
      <c r="D206" s="38">
        <v>2</v>
      </c>
      <c r="E206" s="1305">
        <v>0</v>
      </c>
      <c r="F206" s="1405">
        <f>+D206*E206</f>
        <v>0</v>
      </c>
    </row>
    <row r="207" spans="1:6">
      <c r="A207" s="59"/>
      <c r="B207" s="64"/>
    </row>
    <row r="208" spans="1:6">
      <c r="A208" s="59"/>
      <c r="B208" s="64"/>
    </row>
    <row r="209" spans="1:256" ht="25.5">
      <c r="A209" s="59" t="s">
        <v>35</v>
      </c>
      <c r="B209" s="64" t="s">
        <v>1203</v>
      </c>
      <c r="C209" s="65" t="s">
        <v>1</v>
      </c>
      <c r="D209" s="38">
        <v>30</v>
      </c>
      <c r="E209" s="1305">
        <v>0</v>
      </c>
      <c r="F209" s="1405">
        <f>+D209*E209</f>
        <v>0</v>
      </c>
    </row>
    <row r="210" spans="1:256" s="1422" customFormat="1">
      <c r="A210" s="59"/>
      <c r="B210" s="1421"/>
      <c r="C210" s="61"/>
      <c r="D210" s="38"/>
      <c r="E210" s="1300"/>
      <c r="F210" s="1323"/>
      <c r="G210" s="215"/>
      <c r="H210" s="215"/>
      <c r="I210" s="215"/>
      <c r="J210" s="215"/>
      <c r="K210" s="215"/>
      <c r="L210" s="215"/>
      <c r="M210" s="215"/>
      <c r="N210" s="215"/>
      <c r="O210" s="215"/>
      <c r="P210" s="215"/>
      <c r="Q210" s="215"/>
      <c r="R210" s="215"/>
      <c r="S210" s="215"/>
      <c r="T210" s="215"/>
      <c r="U210" s="215"/>
      <c r="V210" s="215"/>
      <c r="W210" s="215"/>
      <c r="X210" s="215"/>
      <c r="Y210" s="215"/>
      <c r="Z210" s="215"/>
      <c r="AA210" s="215"/>
      <c r="AB210" s="215"/>
      <c r="AC210" s="215"/>
      <c r="AD210" s="215"/>
      <c r="AE210" s="215"/>
      <c r="AF210" s="215"/>
      <c r="AG210" s="215"/>
      <c r="AH210" s="215"/>
      <c r="AI210" s="215"/>
      <c r="AJ210" s="215"/>
      <c r="AK210" s="215"/>
      <c r="AL210" s="215"/>
      <c r="AM210" s="215"/>
      <c r="AN210" s="215"/>
      <c r="AO210" s="215"/>
      <c r="AP210" s="215"/>
      <c r="AQ210" s="215"/>
      <c r="AR210" s="215"/>
      <c r="AS210" s="215"/>
      <c r="AT210" s="215"/>
      <c r="AU210" s="215"/>
      <c r="AV210" s="215"/>
      <c r="AW210" s="215"/>
      <c r="AX210" s="215"/>
      <c r="AY210" s="215"/>
      <c r="AZ210" s="215"/>
      <c r="BA210" s="215"/>
      <c r="BB210" s="215"/>
      <c r="BC210" s="215"/>
      <c r="BD210" s="215"/>
      <c r="BE210" s="215"/>
      <c r="BF210" s="215"/>
      <c r="BG210" s="215"/>
      <c r="BH210" s="215"/>
      <c r="BI210" s="215"/>
      <c r="BJ210" s="215"/>
      <c r="BK210" s="215"/>
      <c r="BL210" s="215"/>
      <c r="BM210" s="215"/>
      <c r="BN210" s="215"/>
      <c r="BO210" s="215"/>
      <c r="BP210" s="215"/>
      <c r="BQ210" s="215"/>
      <c r="BR210" s="215"/>
      <c r="BS210" s="215"/>
      <c r="BT210" s="215"/>
      <c r="BU210" s="215"/>
      <c r="BV210" s="215"/>
      <c r="BW210" s="215"/>
      <c r="BX210" s="215"/>
      <c r="BY210" s="215"/>
      <c r="BZ210" s="215"/>
      <c r="CA210" s="215"/>
      <c r="CB210" s="215"/>
      <c r="CC210" s="215"/>
      <c r="CD210" s="215"/>
      <c r="CE210" s="215"/>
      <c r="CF210" s="215"/>
      <c r="CG210" s="215"/>
      <c r="CH210" s="215"/>
      <c r="CI210" s="215"/>
      <c r="CJ210" s="215"/>
      <c r="CK210" s="215"/>
      <c r="CL210" s="215"/>
      <c r="CM210" s="215"/>
      <c r="CN210" s="215"/>
      <c r="CO210" s="215"/>
      <c r="CP210" s="215"/>
      <c r="CQ210" s="215"/>
      <c r="CR210" s="215"/>
      <c r="CS210" s="215"/>
      <c r="CT210" s="215"/>
      <c r="CU210" s="215"/>
      <c r="CV210" s="215"/>
      <c r="CW210" s="215"/>
      <c r="CX210" s="215"/>
      <c r="CY210" s="215"/>
      <c r="CZ210" s="215"/>
      <c r="DA210" s="215"/>
      <c r="DB210" s="215"/>
      <c r="DC210" s="215"/>
      <c r="DD210" s="215"/>
      <c r="DE210" s="215"/>
      <c r="DF210" s="215"/>
      <c r="DG210" s="215"/>
      <c r="DH210" s="215"/>
      <c r="DI210" s="215"/>
      <c r="DJ210" s="215"/>
      <c r="DK210" s="215"/>
      <c r="DL210" s="215"/>
      <c r="DM210" s="215"/>
      <c r="DN210" s="215"/>
      <c r="DO210" s="215"/>
      <c r="DP210" s="215"/>
      <c r="DQ210" s="215"/>
      <c r="DR210" s="215"/>
      <c r="DS210" s="215"/>
      <c r="DT210" s="215"/>
      <c r="DU210" s="215"/>
      <c r="DV210" s="215"/>
      <c r="DW210" s="215"/>
      <c r="DX210" s="215"/>
      <c r="DY210" s="215"/>
      <c r="DZ210" s="215"/>
      <c r="EA210" s="215"/>
      <c r="EB210" s="215"/>
      <c r="EC210" s="215"/>
      <c r="ED210" s="215"/>
      <c r="EE210" s="215"/>
      <c r="EF210" s="215"/>
      <c r="EG210" s="215"/>
      <c r="EH210" s="215"/>
      <c r="EI210" s="215"/>
      <c r="EJ210" s="215"/>
      <c r="EK210" s="215"/>
      <c r="EL210" s="215"/>
      <c r="EM210" s="215"/>
      <c r="EN210" s="215"/>
      <c r="EO210" s="215"/>
      <c r="EP210" s="215"/>
      <c r="EQ210" s="215"/>
      <c r="ER210" s="215"/>
      <c r="ES210" s="215"/>
      <c r="ET210" s="215"/>
      <c r="EU210" s="215"/>
      <c r="EV210" s="215"/>
      <c r="EW210" s="215"/>
      <c r="EX210" s="215"/>
      <c r="EY210" s="215"/>
      <c r="EZ210" s="215"/>
      <c r="FA210" s="215"/>
      <c r="FB210" s="215"/>
      <c r="FC210" s="215"/>
      <c r="FD210" s="215"/>
      <c r="FE210" s="215"/>
      <c r="FF210" s="215"/>
      <c r="FG210" s="215"/>
      <c r="FH210" s="215"/>
      <c r="FI210" s="215"/>
      <c r="FJ210" s="215"/>
      <c r="FK210" s="215"/>
      <c r="FL210" s="215"/>
      <c r="FM210" s="215"/>
      <c r="FN210" s="215"/>
      <c r="FO210" s="215"/>
      <c r="FP210" s="215"/>
      <c r="FQ210" s="215"/>
      <c r="FR210" s="215"/>
      <c r="FS210" s="215"/>
      <c r="FT210" s="215"/>
      <c r="FU210" s="215"/>
      <c r="FV210" s="215"/>
      <c r="FW210" s="215"/>
      <c r="FX210" s="215"/>
      <c r="FY210" s="215"/>
      <c r="FZ210" s="215"/>
      <c r="GA210" s="215"/>
      <c r="GB210" s="215"/>
      <c r="GC210" s="215"/>
      <c r="GD210" s="215"/>
      <c r="GE210" s="215"/>
      <c r="GF210" s="215"/>
      <c r="GG210" s="215"/>
      <c r="GH210" s="215"/>
      <c r="GI210" s="215"/>
      <c r="GJ210" s="215"/>
      <c r="GK210" s="215"/>
      <c r="GL210" s="215"/>
      <c r="GM210" s="215"/>
      <c r="GN210" s="215"/>
      <c r="GO210" s="215"/>
      <c r="GP210" s="215"/>
      <c r="GQ210" s="215"/>
      <c r="GR210" s="215"/>
      <c r="GS210" s="215"/>
      <c r="GT210" s="215"/>
      <c r="GU210" s="215"/>
      <c r="GV210" s="215"/>
      <c r="GW210" s="215"/>
      <c r="GX210" s="215"/>
      <c r="GY210" s="215"/>
      <c r="GZ210" s="215"/>
      <c r="HA210" s="215"/>
      <c r="HB210" s="215"/>
      <c r="HC210" s="215"/>
      <c r="HD210" s="215"/>
      <c r="HE210" s="215"/>
      <c r="HF210" s="215"/>
      <c r="HG210" s="215"/>
      <c r="HH210" s="215"/>
      <c r="HI210" s="215"/>
      <c r="HJ210" s="215"/>
      <c r="HK210" s="215"/>
      <c r="HL210" s="215"/>
      <c r="HM210" s="215"/>
      <c r="HN210" s="215"/>
      <c r="HO210" s="215"/>
      <c r="HP210" s="215"/>
      <c r="HQ210" s="215"/>
      <c r="HR210" s="215"/>
      <c r="HS210" s="215"/>
      <c r="HT210" s="215"/>
      <c r="HU210" s="215"/>
      <c r="HV210" s="215"/>
      <c r="HW210" s="215"/>
      <c r="HX210" s="215"/>
      <c r="HY210" s="215"/>
      <c r="HZ210" s="215"/>
      <c r="IA210" s="215"/>
      <c r="IB210" s="215"/>
      <c r="IC210" s="215"/>
      <c r="ID210" s="215"/>
      <c r="IE210" s="215"/>
      <c r="IF210" s="215"/>
      <c r="IG210" s="215"/>
      <c r="IH210" s="215"/>
      <c r="II210" s="215"/>
      <c r="IJ210" s="215"/>
      <c r="IK210" s="215"/>
      <c r="IL210" s="215"/>
      <c r="IM210" s="215"/>
      <c r="IN210" s="215"/>
      <c r="IO210" s="215"/>
      <c r="IP210" s="215"/>
      <c r="IQ210" s="215"/>
      <c r="IR210" s="215"/>
      <c r="IS210" s="215"/>
      <c r="IT210" s="215"/>
      <c r="IU210" s="215"/>
      <c r="IV210" s="215"/>
    </row>
    <row r="211" spans="1:256" s="1422" customFormat="1">
      <c r="A211" s="59"/>
      <c r="B211" s="1421"/>
      <c r="C211" s="61"/>
      <c r="D211" s="38"/>
      <c r="E211" s="1300"/>
      <c r="F211" s="1323"/>
      <c r="G211" s="215"/>
      <c r="H211" s="215"/>
      <c r="I211" s="215"/>
      <c r="J211" s="215"/>
      <c r="K211" s="215"/>
      <c r="L211" s="215"/>
      <c r="M211" s="215"/>
      <c r="N211" s="215"/>
      <c r="O211" s="215"/>
      <c r="P211" s="215"/>
      <c r="Q211" s="215"/>
      <c r="R211" s="215"/>
      <c r="S211" s="215"/>
      <c r="T211" s="215"/>
      <c r="U211" s="215"/>
      <c r="V211" s="215"/>
      <c r="W211" s="215"/>
      <c r="X211" s="215"/>
      <c r="Y211" s="215"/>
      <c r="Z211" s="215"/>
      <c r="AA211" s="215"/>
      <c r="AB211" s="215"/>
      <c r="AC211" s="215"/>
      <c r="AD211" s="215"/>
      <c r="AE211" s="215"/>
      <c r="AF211" s="215"/>
      <c r="AG211" s="215"/>
      <c r="AH211" s="215"/>
      <c r="AI211" s="215"/>
      <c r="AJ211" s="215"/>
      <c r="AK211" s="215"/>
      <c r="AL211" s="215"/>
      <c r="AM211" s="215"/>
      <c r="AN211" s="215"/>
      <c r="AO211" s="215"/>
      <c r="AP211" s="215"/>
      <c r="AQ211" s="215"/>
      <c r="AR211" s="215"/>
      <c r="AS211" s="215"/>
      <c r="AT211" s="215"/>
      <c r="AU211" s="215"/>
      <c r="AV211" s="215"/>
      <c r="AW211" s="215"/>
      <c r="AX211" s="215"/>
      <c r="AY211" s="215"/>
      <c r="AZ211" s="215"/>
      <c r="BA211" s="215"/>
      <c r="BB211" s="215"/>
      <c r="BC211" s="215"/>
      <c r="BD211" s="215"/>
      <c r="BE211" s="215"/>
      <c r="BF211" s="215"/>
      <c r="BG211" s="215"/>
      <c r="BH211" s="215"/>
      <c r="BI211" s="215"/>
      <c r="BJ211" s="215"/>
      <c r="BK211" s="215"/>
      <c r="BL211" s="215"/>
      <c r="BM211" s="215"/>
      <c r="BN211" s="215"/>
      <c r="BO211" s="215"/>
      <c r="BP211" s="215"/>
      <c r="BQ211" s="215"/>
      <c r="BR211" s="215"/>
      <c r="BS211" s="215"/>
      <c r="BT211" s="215"/>
      <c r="BU211" s="215"/>
      <c r="BV211" s="215"/>
      <c r="BW211" s="215"/>
      <c r="BX211" s="215"/>
      <c r="BY211" s="215"/>
      <c r="BZ211" s="215"/>
      <c r="CA211" s="215"/>
      <c r="CB211" s="215"/>
      <c r="CC211" s="215"/>
      <c r="CD211" s="215"/>
      <c r="CE211" s="215"/>
      <c r="CF211" s="215"/>
      <c r="CG211" s="215"/>
      <c r="CH211" s="215"/>
      <c r="CI211" s="215"/>
      <c r="CJ211" s="215"/>
      <c r="CK211" s="215"/>
      <c r="CL211" s="215"/>
      <c r="CM211" s="215"/>
      <c r="CN211" s="215"/>
      <c r="CO211" s="215"/>
      <c r="CP211" s="215"/>
      <c r="CQ211" s="215"/>
      <c r="CR211" s="215"/>
      <c r="CS211" s="215"/>
      <c r="CT211" s="215"/>
      <c r="CU211" s="215"/>
      <c r="CV211" s="215"/>
      <c r="CW211" s="215"/>
      <c r="CX211" s="215"/>
      <c r="CY211" s="215"/>
      <c r="CZ211" s="215"/>
      <c r="DA211" s="215"/>
      <c r="DB211" s="215"/>
      <c r="DC211" s="215"/>
      <c r="DD211" s="215"/>
      <c r="DE211" s="215"/>
      <c r="DF211" s="215"/>
      <c r="DG211" s="215"/>
      <c r="DH211" s="215"/>
      <c r="DI211" s="215"/>
      <c r="DJ211" s="215"/>
      <c r="DK211" s="215"/>
      <c r="DL211" s="215"/>
      <c r="DM211" s="215"/>
      <c r="DN211" s="215"/>
      <c r="DO211" s="215"/>
      <c r="DP211" s="215"/>
      <c r="DQ211" s="215"/>
      <c r="DR211" s="215"/>
      <c r="DS211" s="215"/>
      <c r="DT211" s="215"/>
      <c r="DU211" s="215"/>
      <c r="DV211" s="215"/>
      <c r="DW211" s="215"/>
      <c r="DX211" s="215"/>
      <c r="DY211" s="215"/>
      <c r="DZ211" s="215"/>
      <c r="EA211" s="215"/>
      <c r="EB211" s="215"/>
      <c r="EC211" s="215"/>
      <c r="ED211" s="215"/>
      <c r="EE211" s="215"/>
      <c r="EF211" s="215"/>
      <c r="EG211" s="215"/>
      <c r="EH211" s="215"/>
      <c r="EI211" s="215"/>
      <c r="EJ211" s="215"/>
      <c r="EK211" s="215"/>
      <c r="EL211" s="215"/>
      <c r="EM211" s="215"/>
      <c r="EN211" s="215"/>
      <c r="EO211" s="215"/>
      <c r="EP211" s="215"/>
      <c r="EQ211" s="215"/>
      <c r="ER211" s="215"/>
      <c r="ES211" s="215"/>
      <c r="ET211" s="215"/>
      <c r="EU211" s="215"/>
      <c r="EV211" s="215"/>
      <c r="EW211" s="215"/>
      <c r="EX211" s="215"/>
      <c r="EY211" s="215"/>
      <c r="EZ211" s="215"/>
      <c r="FA211" s="215"/>
      <c r="FB211" s="215"/>
      <c r="FC211" s="215"/>
      <c r="FD211" s="215"/>
      <c r="FE211" s="215"/>
      <c r="FF211" s="215"/>
      <c r="FG211" s="215"/>
      <c r="FH211" s="215"/>
      <c r="FI211" s="215"/>
      <c r="FJ211" s="215"/>
      <c r="FK211" s="215"/>
      <c r="FL211" s="215"/>
      <c r="FM211" s="215"/>
      <c r="FN211" s="215"/>
      <c r="FO211" s="215"/>
      <c r="FP211" s="215"/>
      <c r="FQ211" s="215"/>
      <c r="FR211" s="215"/>
      <c r="FS211" s="215"/>
      <c r="FT211" s="215"/>
      <c r="FU211" s="215"/>
      <c r="FV211" s="215"/>
      <c r="FW211" s="215"/>
      <c r="FX211" s="215"/>
      <c r="FY211" s="215"/>
      <c r="FZ211" s="215"/>
      <c r="GA211" s="215"/>
      <c r="GB211" s="215"/>
      <c r="GC211" s="215"/>
      <c r="GD211" s="215"/>
      <c r="GE211" s="215"/>
      <c r="GF211" s="215"/>
      <c r="GG211" s="215"/>
      <c r="GH211" s="215"/>
      <c r="GI211" s="215"/>
      <c r="GJ211" s="215"/>
      <c r="GK211" s="215"/>
      <c r="GL211" s="215"/>
      <c r="GM211" s="215"/>
      <c r="GN211" s="215"/>
      <c r="GO211" s="215"/>
      <c r="GP211" s="215"/>
      <c r="GQ211" s="215"/>
      <c r="GR211" s="215"/>
      <c r="GS211" s="215"/>
      <c r="GT211" s="215"/>
      <c r="GU211" s="215"/>
      <c r="GV211" s="215"/>
      <c r="GW211" s="215"/>
      <c r="GX211" s="215"/>
      <c r="GY211" s="215"/>
      <c r="GZ211" s="215"/>
      <c r="HA211" s="215"/>
      <c r="HB211" s="215"/>
      <c r="HC211" s="215"/>
      <c r="HD211" s="215"/>
      <c r="HE211" s="215"/>
      <c r="HF211" s="215"/>
      <c r="HG211" s="215"/>
      <c r="HH211" s="215"/>
      <c r="HI211" s="215"/>
      <c r="HJ211" s="215"/>
      <c r="HK211" s="215"/>
      <c r="HL211" s="215"/>
      <c r="HM211" s="215"/>
      <c r="HN211" s="215"/>
      <c r="HO211" s="215"/>
      <c r="HP211" s="215"/>
      <c r="HQ211" s="215"/>
      <c r="HR211" s="215"/>
      <c r="HS211" s="215"/>
      <c r="HT211" s="215"/>
      <c r="HU211" s="215"/>
      <c r="HV211" s="215"/>
      <c r="HW211" s="215"/>
      <c r="HX211" s="215"/>
      <c r="HY211" s="215"/>
      <c r="HZ211" s="215"/>
      <c r="IA211" s="215"/>
      <c r="IB211" s="215"/>
      <c r="IC211" s="215"/>
      <c r="ID211" s="215"/>
      <c r="IE211" s="215"/>
      <c r="IF211" s="215"/>
      <c r="IG211" s="215"/>
      <c r="IH211" s="215"/>
      <c r="II211" s="215"/>
      <c r="IJ211" s="215"/>
      <c r="IK211" s="215"/>
      <c r="IL211" s="215"/>
      <c r="IM211" s="215"/>
      <c r="IN211" s="215"/>
      <c r="IO211" s="215"/>
      <c r="IP211" s="215"/>
      <c r="IQ211" s="215"/>
      <c r="IR211" s="215"/>
      <c r="IS211" s="215"/>
      <c r="IT211" s="215"/>
      <c r="IU211" s="215"/>
      <c r="IV211" s="215"/>
    </row>
    <row r="212" spans="1:256" ht="51">
      <c r="A212" s="59" t="s">
        <v>36</v>
      </c>
      <c r="B212" s="64" t="s">
        <v>1204</v>
      </c>
      <c r="C212" s="65" t="s">
        <v>0</v>
      </c>
      <c r="D212" s="38">
        <v>56</v>
      </c>
      <c r="E212" s="1305">
        <v>0</v>
      </c>
      <c r="F212" s="1405">
        <f>+D212*E212</f>
        <v>0</v>
      </c>
    </row>
    <row r="213" spans="1:256" s="215" customFormat="1">
      <c r="A213" s="59"/>
      <c r="B213" s="1421"/>
      <c r="C213" s="61"/>
      <c r="D213" s="38"/>
      <c r="E213" s="1300"/>
      <c r="F213" s="1323"/>
    </row>
    <row r="214" spans="1:256" s="215" customFormat="1">
      <c r="A214" s="59"/>
      <c r="B214" s="1421"/>
      <c r="C214" s="61"/>
      <c r="D214" s="38"/>
      <c r="E214" s="1300"/>
      <c r="F214" s="1323"/>
    </row>
    <row r="215" spans="1:256" s="1422" customFormat="1" ht="63.75">
      <c r="A215" s="1423" t="s">
        <v>37</v>
      </c>
      <c r="B215" s="1424" t="s">
        <v>1124</v>
      </c>
      <c r="C215" s="1425" t="s">
        <v>0</v>
      </c>
      <c r="D215" s="63">
        <v>220</v>
      </c>
      <c r="E215" s="1443">
        <v>0</v>
      </c>
      <c r="F215" s="1405">
        <f>+D215*E215</f>
        <v>0</v>
      </c>
    </row>
    <row r="216" spans="1:256" s="1422" customFormat="1">
      <c r="A216" s="59"/>
      <c r="B216" s="1421"/>
      <c r="C216" s="61"/>
      <c r="D216" s="38"/>
      <c r="E216" s="1300"/>
      <c r="F216" s="1323"/>
      <c r="G216" s="215"/>
      <c r="H216" s="215"/>
      <c r="I216" s="215"/>
      <c r="J216" s="215"/>
      <c r="K216" s="215"/>
      <c r="L216" s="215"/>
      <c r="M216" s="215"/>
      <c r="N216" s="215"/>
      <c r="O216" s="215"/>
      <c r="P216" s="215"/>
      <c r="Q216" s="215"/>
      <c r="R216" s="215"/>
      <c r="S216" s="215"/>
      <c r="T216" s="215"/>
      <c r="U216" s="215"/>
      <c r="V216" s="215"/>
      <c r="W216" s="215"/>
      <c r="X216" s="215"/>
      <c r="Y216" s="215"/>
      <c r="Z216" s="215"/>
      <c r="AA216" s="215"/>
      <c r="AB216" s="215"/>
      <c r="AC216" s="215"/>
      <c r="AD216" s="215"/>
      <c r="AE216" s="215"/>
      <c r="AF216" s="215"/>
      <c r="AG216" s="215"/>
      <c r="AH216" s="215"/>
      <c r="AI216" s="215"/>
      <c r="AJ216" s="215"/>
      <c r="AK216" s="215"/>
      <c r="AL216" s="215"/>
      <c r="AM216" s="215"/>
      <c r="AN216" s="215"/>
      <c r="AO216" s="215"/>
      <c r="AP216" s="215"/>
      <c r="AQ216" s="215"/>
      <c r="AR216" s="215"/>
      <c r="AS216" s="215"/>
      <c r="AT216" s="215"/>
      <c r="AU216" s="215"/>
      <c r="AV216" s="215"/>
      <c r="AW216" s="215"/>
      <c r="AX216" s="215"/>
      <c r="AY216" s="215"/>
      <c r="AZ216" s="215"/>
      <c r="BA216" s="215"/>
      <c r="BB216" s="215"/>
      <c r="BC216" s="215"/>
      <c r="BD216" s="215"/>
      <c r="BE216" s="215"/>
      <c r="BF216" s="215"/>
      <c r="BG216" s="215"/>
      <c r="BH216" s="215"/>
      <c r="BI216" s="215"/>
      <c r="BJ216" s="215"/>
      <c r="BK216" s="215"/>
      <c r="BL216" s="215"/>
      <c r="BM216" s="215"/>
      <c r="BN216" s="215"/>
      <c r="BO216" s="215"/>
      <c r="BP216" s="215"/>
      <c r="BQ216" s="215"/>
      <c r="BR216" s="215"/>
      <c r="BS216" s="215"/>
      <c r="BT216" s="215"/>
      <c r="BU216" s="215"/>
      <c r="BV216" s="215"/>
      <c r="BW216" s="215"/>
      <c r="BX216" s="215"/>
      <c r="BY216" s="215"/>
      <c r="BZ216" s="215"/>
      <c r="CA216" s="215"/>
      <c r="CB216" s="215"/>
      <c r="CC216" s="215"/>
      <c r="CD216" s="215"/>
      <c r="CE216" s="215"/>
      <c r="CF216" s="215"/>
      <c r="CG216" s="215"/>
      <c r="CH216" s="215"/>
      <c r="CI216" s="215"/>
      <c r="CJ216" s="215"/>
      <c r="CK216" s="215"/>
      <c r="CL216" s="215"/>
      <c r="CM216" s="215"/>
      <c r="CN216" s="215"/>
      <c r="CO216" s="215"/>
      <c r="CP216" s="215"/>
      <c r="CQ216" s="215"/>
      <c r="CR216" s="215"/>
      <c r="CS216" s="215"/>
      <c r="CT216" s="215"/>
      <c r="CU216" s="215"/>
      <c r="CV216" s="215"/>
      <c r="CW216" s="215"/>
      <c r="CX216" s="215"/>
      <c r="CY216" s="215"/>
      <c r="CZ216" s="215"/>
      <c r="DA216" s="215"/>
      <c r="DB216" s="215"/>
      <c r="DC216" s="215"/>
      <c r="DD216" s="215"/>
      <c r="DE216" s="215"/>
      <c r="DF216" s="215"/>
      <c r="DG216" s="215"/>
      <c r="DH216" s="215"/>
      <c r="DI216" s="215"/>
      <c r="DJ216" s="215"/>
      <c r="DK216" s="215"/>
      <c r="DL216" s="215"/>
      <c r="DM216" s="215"/>
      <c r="DN216" s="215"/>
      <c r="DO216" s="215"/>
      <c r="DP216" s="215"/>
      <c r="DQ216" s="215"/>
      <c r="DR216" s="215"/>
      <c r="DS216" s="215"/>
      <c r="DT216" s="215"/>
      <c r="DU216" s="215"/>
      <c r="DV216" s="215"/>
      <c r="DW216" s="215"/>
      <c r="DX216" s="215"/>
      <c r="DY216" s="215"/>
      <c r="DZ216" s="215"/>
      <c r="EA216" s="215"/>
      <c r="EB216" s="215"/>
      <c r="EC216" s="215"/>
      <c r="ED216" s="215"/>
      <c r="EE216" s="215"/>
      <c r="EF216" s="215"/>
      <c r="EG216" s="215"/>
      <c r="EH216" s="215"/>
      <c r="EI216" s="215"/>
      <c r="EJ216" s="215"/>
      <c r="EK216" s="215"/>
      <c r="EL216" s="215"/>
      <c r="EM216" s="215"/>
      <c r="EN216" s="215"/>
      <c r="EO216" s="215"/>
      <c r="EP216" s="215"/>
      <c r="EQ216" s="215"/>
      <c r="ER216" s="215"/>
      <c r="ES216" s="215"/>
      <c r="ET216" s="215"/>
      <c r="EU216" s="215"/>
      <c r="EV216" s="215"/>
      <c r="EW216" s="215"/>
      <c r="EX216" s="215"/>
      <c r="EY216" s="215"/>
      <c r="EZ216" s="215"/>
      <c r="FA216" s="215"/>
      <c r="FB216" s="215"/>
      <c r="FC216" s="215"/>
      <c r="FD216" s="215"/>
      <c r="FE216" s="215"/>
      <c r="FF216" s="215"/>
      <c r="FG216" s="215"/>
      <c r="FH216" s="215"/>
      <c r="FI216" s="215"/>
      <c r="FJ216" s="215"/>
      <c r="FK216" s="215"/>
      <c r="FL216" s="215"/>
      <c r="FM216" s="215"/>
      <c r="FN216" s="215"/>
      <c r="FO216" s="215"/>
      <c r="FP216" s="215"/>
      <c r="FQ216" s="215"/>
      <c r="FR216" s="215"/>
      <c r="FS216" s="215"/>
      <c r="FT216" s="215"/>
      <c r="FU216" s="215"/>
      <c r="FV216" s="215"/>
      <c r="FW216" s="215"/>
      <c r="FX216" s="215"/>
      <c r="FY216" s="215"/>
      <c r="FZ216" s="215"/>
      <c r="GA216" s="215"/>
      <c r="GB216" s="215"/>
      <c r="GC216" s="215"/>
      <c r="GD216" s="215"/>
      <c r="GE216" s="215"/>
      <c r="GF216" s="215"/>
      <c r="GG216" s="215"/>
      <c r="GH216" s="215"/>
      <c r="GI216" s="215"/>
      <c r="GJ216" s="215"/>
      <c r="GK216" s="215"/>
      <c r="GL216" s="215"/>
      <c r="GM216" s="215"/>
      <c r="GN216" s="215"/>
      <c r="GO216" s="215"/>
      <c r="GP216" s="215"/>
      <c r="GQ216" s="215"/>
      <c r="GR216" s="215"/>
      <c r="GS216" s="215"/>
      <c r="GT216" s="215"/>
      <c r="GU216" s="215"/>
      <c r="GV216" s="215"/>
      <c r="GW216" s="215"/>
      <c r="GX216" s="215"/>
      <c r="GY216" s="215"/>
      <c r="GZ216" s="215"/>
      <c r="HA216" s="215"/>
      <c r="HB216" s="215"/>
      <c r="HC216" s="215"/>
      <c r="HD216" s="215"/>
      <c r="HE216" s="215"/>
      <c r="HF216" s="215"/>
      <c r="HG216" s="215"/>
      <c r="HH216" s="215"/>
      <c r="HI216" s="215"/>
      <c r="HJ216" s="215"/>
      <c r="HK216" s="215"/>
      <c r="HL216" s="215"/>
      <c r="HM216" s="215"/>
      <c r="HN216" s="215"/>
      <c r="HO216" s="215"/>
      <c r="HP216" s="215"/>
      <c r="HQ216" s="215"/>
      <c r="HR216" s="215"/>
      <c r="HS216" s="215"/>
      <c r="HT216" s="215"/>
      <c r="HU216" s="215"/>
      <c r="HV216" s="215"/>
      <c r="HW216" s="215"/>
      <c r="HX216" s="215"/>
      <c r="HY216" s="215"/>
      <c r="HZ216" s="215"/>
      <c r="IA216" s="215"/>
      <c r="IB216" s="215"/>
      <c r="IC216" s="215"/>
      <c r="ID216" s="215"/>
      <c r="IE216" s="215"/>
      <c r="IF216" s="215"/>
      <c r="IG216" s="215"/>
      <c r="IH216" s="215"/>
      <c r="II216" s="215"/>
      <c r="IJ216" s="215"/>
      <c r="IK216" s="215"/>
      <c r="IL216" s="215"/>
      <c r="IM216" s="215"/>
      <c r="IN216" s="215"/>
      <c r="IO216" s="215"/>
      <c r="IP216" s="215"/>
      <c r="IQ216" s="215"/>
      <c r="IR216" s="215"/>
      <c r="IS216" s="215"/>
      <c r="IT216" s="215"/>
      <c r="IU216" s="215"/>
      <c r="IV216" s="215"/>
    </row>
    <row r="217" spans="1:256" s="1422" customFormat="1">
      <c r="A217" s="59"/>
      <c r="B217" s="1421"/>
      <c r="C217" s="61"/>
      <c r="D217" s="38"/>
      <c r="E217" s="1300"/>
      <c r="F217" s="1323"/>
      <c r="G217" s="215"/>
      <c r="H217" s="215"/>
      <c r="I217" s="215"/>
      <c r="J217" s="215"/>
      <c r="K217" s="215"/>
      <c r="L217" s="215"/>
      <c r="M217" s="215"/>
      <c r="N217" s="215"/>
      <c r="O217" s="215"/>
      <c r="P217" s="215"/>
      <c r="Q217" s="215"/>
      <c r="R217" s="215"/>
      <c r="S217" s="215"/>
      <c r="T217" s="215"/>
      <c r="U217" s="215"/>
      <c r="V217" s="215"/>
      <c r="W217" s="215"/>
      <c r="X217" s="215"/>
      <c r="Y217" s="215"/>
      <c r="Z217" s="215"/>
      <c r="AA217" s="215"/>
      <c r="AB217" s="215"/>
      <c r="AC217" s="215"/>
      <c r="AD217" s="215"/>
      <c r="AE217" s="215"/>
      <c r="AF217" s="215"/>
      <c r="AG217" s="215"/>
      <c r="AH217" s="215"/>
      <c r="AI217" s="215"/>
      <c r="AJ217" s="215"/>
      <c r="AK217" s="215"/>
      <c r="AL217" s="215"/>
      <c r="AM217" s="215"/>
      <c r="AN217" s="215"/>
      <c r="AO217" s="215"/>
      <c r="AP217" s="215"/>
      <c r="AQ217" s="215"/>
      <c r="AR217" s="215"/>
      <c r="AS217" s="215"/>
      <c r="AT217" s="215"/>
      <c r="AU217" s="215"/>
      <c r="AV217" s="215"/>
      <c r="AW217" s="215"/>
      <c r="AX217" s="215"/>
      <c r="AY217" s="215"/>
      <c r="AZ217" s="215"/>
      <c r="BA217" s="215"/>
      <c r="BB217" s="215"/>
      <c r="BC217" s="215"/>
      <c r="BD217" s="215"/>
      <c r="BE217" s="215"/>
      <c r="BF217" s="215"/>
      <c r="BG217" s="215"/>
      <c r="BH217" s="215"/>
      <c r="BI217" s="215"/>
      <c r="BJ217" s="215"/>
      <c r="BK217" s="215"/>
      <c r="BL217" s="215"/>
      <c r="BM217" s="215"/>
      <c r="BN217" s="215"/>
      <c r="BO217" s="215"/>
      <c r="BP217" s="215"/>
      <c r="BQ217" s="215"/>
      <c r="BR217" s="215"/>
      <c r="BS217" s="215"/>
      <c r="BT217" s="215"/>
      <c r="BU217" s="215"/>
      <c r="BV217" s="215"/>
      <c r="BW217" s="215"/>
      <c r="BX217" s="215"/>
      <c r="BY217" s="215"/>
      <c r="BZ217" s="215"/>
      <c r="CA217" s="215"/>
      <c r="CB217" s="215"/>
      <c r="CC217" s="215"/>
      <c r="CD217" s="215"/>
      <c r="CE217" s="215"/>
      <c r="CF217" s="215"/>
      <c r="CG217" s="215"/>
      <c r="CH217" s="215"/>
      <c r="CI217" s="215"/>
      <c r="CJ217" s="215"/>
      <c r="CK217" s="215"/>
      <c r="CL217" s="215"/>
      <c r="CM217" s="215"/>
      <c r="CN217" s="215"/>
      <c r="CO217" s="215"/>
      <c r="CP217" s="215"/>
      <c r="CQ217" s="215"/>
      <c r="CR217" s="215"/>
      <c r="CS217" s="215"/>
      <c r="CT217" s="215"/>
      <c r="CU217" s="215"/>
      <c r="CV217" s="215"/>
      <c r="CW217" s="215"/>
      <c r="CX217" s="215"/>
      <c r="CY217" s="215"/>
      <c r="CZ217" s="215"/>
      <c r="DA217" s="215"/>
      <c r="DB217" s="215"/>
      <c r="DC217" s="215"/>
      <c r="DD217" s="215"/>
      <c r="DE217" s="215"/>
      <c r="DF217" s="215"/>
      <c r="DG217" s="215"/>
      <c r="DH217" s="215"/>
      <c r="DI217" s="215"/>
      <c r="DJ217" s="215"/>
      <c r="DK217" s="215"/>
      <c r="DL217" s="215"/>
      <c r="DM217" s="215"/>
      <c r="DN217" s="215"/>
      <c r="DO217" s="215"/>
      <c r="DP217" s="215"/>
      <c r="DQ217" s="215"/>
      <c r="DR217" s="215"/>
      <c r="DS217" s="215"/>
      <c r="DT217" s="215"/>
      <c r="DU217" s="215"/>
      <c r="DV217" s="215"/>
      <c r="DW217" s="215"/>
      <c r="DX217" s="215"/>
      <c r="DY217" s="215"/>
      <c r="DZ217" s="215"/>
      <c r="EA217" s="215"/>
      <c r="EB217" s="215"/>
      <c r="EC217" s="215"/>
      <c r="ED217" s="215"/>
      <c r="EE217" s="215"/>
      <c r="EF217" s="215"/>
      <c r="EG217" s="215"/>
      <c r="EH217" s="215"/>
      <c r="EI217" s="215"/>
      <c r="EJ217" s="215"/>
      <c r="EK217" s="215"/>
      <c r="EL217" s="215"/>
      <c r="EM217" s="215"/>
      <c r="EN217" s="215"/>
      <c r="EO217" s="215"/>
      <c r="EP217" s="215"/>
      <c r="EQ217" s="215"/>
      <c r="ER217" s="215"/>
      <c r="ES217" s="215"/>
      <c r="ET217" s="215"/>
      <c r="EU217" s="215"/>
      <c r="EV217" s="215"/>
      <c r="EW217" s="215"/>
      <c r="EX217" s="215"/>
      <c r="EY217" s="215"/>
      <c r="EZ217" s="215"/>
      <c r="FA217" s="215"/>
      <c r="FB217" s="215"/>
      <c r="FC217" s="215"/>
      <c r="FD217" s="215"/>
      <c r="FE217" s="215"/>
      <c r="FF217" s="215"/>
      <c r="FG217" s="215"/>
      <c r="FH217" s="215"/>
      <c r="FI217" s="215"/>
      <c r="FJ217" s="215"/>
      <c r="FK217" s="215"/>
      <c r="FL217" s="215"/>
      <c r="FM217" s="215"/>
      <c r="FN217" s="215"/>
      <c r="FO217" s="215"/>
      <c r="FP217" s="215"/>
      <c r="FQ217" s="215"/>
      <c r="FR217" s="215"/>
      <c r="FS217" s="215"/>
      <c r="FT217" s="215"/>
      <c r="FU217" s="215"/>
      <c r="FV217" s="215"/>
      <c r="FW217" s="215"/>
      <c r="FX217" s="215"/>
      <c r="FY217" s="215"/>
      <c r="FZ217" s="215"/>
      <c r="GA217" s="215"/>
      <c r="GB217" s="215"/>
      <c r="GC217" s="215"/>
      <c r="GD217" s="215"/>
      <c r="GE217" s="215"/>
      <c r="GF217" s="215"/>
      <c r="GG217" s="215"/>
      <c r="GH217" s="215"/>
      <c r="GI217" s="215"/>
      <c r="GJ217" s="215"/>
      <c r="GK217" s="215"/>
      <c r="GL217" s="215"/>
      <c r="GM217" s="215"/>
      <c r="GN217" s="215"/>
      <c r="GO217" s="215"/>
      <c r="GP217" s="215"/>
      <c r="GQ217" s="215"/>
      <c r="GR217" s="215"/>
      <c r="GS217" s="215"/>
      <c r="GT217" s="215"/>
      <c r="GU217" s="215"/>
      <c r="GV217" s="215"/>
      <c r="GW217" s="215"/>
      <c r="GX217" s="215"/>
      <c r="GY217" s="215"/>
      <c r="GZ217" s="215"/>
      <c r="HA217" s="215"/>
      <c r="HB217" s="215"/>
      <c r="HC217" s="215"/>
      <c r="HD217" s="215"/>
      <c r="HE217" s="215"/>
      <c r="HF217" s="215"/>
      <c r="HG217" s="215"/>
      <c r="HH217" s="215"/>
      <c r="HI217" s="215"/>
      <c r="HJ217" s="215"/>
      <c r="HK217" s="215"/>
      <c r="HL217" s="215"/>
      <c r="HM217" s="215"/>
      <c r="HN217" s="215"/>
      <c r="HO217" s="215"/>
      <c r="HP217" s="215"/>
      <c r="HQ217" s="215"/>
      <c r="HR217" s="215"/>
      <c r="HS217" s="215"/>
      <c r="HT217" s="215"/>
      <c r="HU217" s="215"/>
      <c r="HV217" s="215"/>
      <c r="HW217" s="215"/>
      <c r="HX217" s="215"/>
      <c r="HY217" s="215"/>
      <c r="HZ217" s="215"/>
      <c r="IA217" s="215"/>
      <c r="IB217" s="215"/>
      <c r="IC217" s="215"/>
      <c r="ID217" s="215"/>
      <c r="IE217" s="215"/>
      <c r="IF217" s="215"/>
      <c r="IG217" s="215"/>
      <c r="IH217" s="215"/>
      <c r="II217" s="215"/>
      <c r="IJ217" s="215"/>
      <c r="IK217" s="215"/>
      <c r="IL217" s="215"/>
      <c r="IM217" s="215"/>
      <c r="IN217" s="215"/>
      <c r="IO217" s="215"/>
      <c r="IP217" s="215"/>
      <c r="IQ217" s="215"/>
      <c r="IR217" s="215"/>
      <c r="IS217" s="215"/>
      <c r="IT217" s="215"/>
      <c r="IU217" s="215"/>
      <c r="IV217" s="215"/>
    </row>
    <row r="218" spans="1:256" s="1406" customFormat="1" ht="38.25">
      <c r="A218" s="1423" t="s">
        <v>105</v>
      </c>
      <c r="B218" s="1426" t="s">
        <v>1237</v>
      </c>
      <c r="C218" s="1425" t="s">
        <v>0</v>
      </c>
      <c r="D218" s="1427">
        <v>37</v>
      </c>
      <c r="E218" s="1443">
        <v>0</v>
      </c>
      <c r="F218" s="1405">
        <f>+D218*E218</f>
        <v>0</v>
      </c>
      <c r="G218" s="1422"/>
      <c r="H218" s="1422"/>
      <c r="I218" s="1422"/>
      <c r="J218" s="1422"/>
      <c r="K218" s="1422"/>
      <c r="L218" s="1422"/>
      <c r="M218" s="1422"/>
      <c r="N218" s="1422"/>
      <c r="O218" s="1422"/>
      <c r="P218" s="1422"/>
      <c r="Q218" s="1422"/>
      <c r="R218" s="1422"/>
      <c r="S218" s="1422"/>
      <c r="T218" s="1422"/>
      <c r="U218" s="1422"/>
      <c r="V218" s="1422"/>
      <c r="W218" s="1422"/>
      <c r="X218" s="1422"/>
      <c r="Y218" s="1422"/>
      <c r="Z218" s="1422"/>
      <c r="AA218" s="1422"/>
      <c r="AB218" s="1422"/>
      <c r="AC218" s="1422"/>
      <c r="AD218" s="1422"/>
      <c r="AE218" s="1422"/>
      <c r="AF218" s="1422"/>
      <c r="AG218" s="1422"/>
      <c r="AH218" s="1422"/>
      <c r="AI218" s="1422"/>
      <c r="AJ218" s="1422"/>
      <c r="AK218" s="1422"/>
      <c r="AL218" s="1422"/>
      <c r="AM218" s="1422"/>
      <c r="AN218" s="1422"/>
      <c r="AO218" s="1422"/>
      <c r="AP218" s="1422"/>
      <c r="AQ218" s="1422"/>
      <c r="AR218" s="1422"/>
      <c r="AS218" s="1422"/>
      <c r="AT218" s="1422"/>
      <c r="AU218" s="1422"/>
      <c r="AV218" s="1422"/>
      <c r="AW218" s="1422"/>
      <c r="AX218" s="1422"/>
      <c r="AY218" s="1422"/>
      <c r="AZ218" s="1422"/>
      <c r="BA218" s="1422"/>
      <c r="BB218" s="1422"/>
      <c r="BC218" s="1422"/>
      <c r="BD218" s="1422"/>
      <c r="BE218" s="1422"/>
      <c r="BF218" s="1422"/>
      <c r="BG218" s="1422"/>
      <c r="BH218" s="1422"/>
      <c r="BI218" s="1422"/>
      <c r="BJ218" s="1422"/>
      <c r="BK218" s="1422"/>
      <c r="BL218" s="1422"/>
      <c r="BM218" s="1422"/>
      <c r="BN218" s="1422"/>
      <c r="BO218" s="1422"/>
      <c r="BP218" s="1422"/>
      <c r="BQ218" s="1422"/>
      <c r="BR218" s="1422"/>
      <c r="BS218" s="1422"/>
      <c r="BT218" s="1422"/>
      <c r="BU218" s="1422"/>
      <c r="BV218" s="1422"/>
      <c r="BW218" s="1422"/>
      <c r="BX218" s="1422"/>
      <c r="BY218" s="1422"/>
      <c r="BZ218" s="1422"/>
      <c r="CA218" s="1422"/>
      <c r="CB218" s="1422"/>
      <c r="CC218" s="1422"/>
      <c r="CD218" s="1422"/>
      <c r="CE218" s="1422"/>
      <c r="CF218" s="1422"/>
      <c r="CG218" s="1422"/>
      <c r="CH218" s="1422"/>
      <c r="CI218" s="1422"/>
      <c r="CJ218" s="1422"/>
      <c r="CK218" s="1422"/>
      <c r="CL218" s="1422"/>
      <c r="CM218" s="1422"/>
      <c r="CN218" s="1422"/>
      <c r="CO218" s="1422"/>
      <c r="CP218" s="1422"/>
      <c r="CQ218" s="1422"/>
      <c r="CR218" s="1422"/>
      <c r="CS218" s="1422"/>
      <c r="CT218" s="1422"/>
      <c r="CU218" s="1422"/>
      <c r="CV218" s="1422"/>
      <c r="CW218" s="1422"/>
      <c r="CX218" s="1422"/>
      <c r="CY218" s="1422"/>
      <c r="CZ218" s="1422"/>
      <c r="DA218" s="1422"/>
      <c r="DB218" s="1422"/>
      <c r="DC218" s="1422"/>
      <c r="DD218" s="1422"/>
      <c r="DE218" s="1422"/>
      <c r="DF218" s="1422"/>
      <c r="DG218" s="1422"/>
      <c r="DH218" s="1422"/>
      <c r="DI218" s="1422"/>
      <c r="DJ218" s="1422"/>
      <c r="DK218" s="1422"/>
      <c r="DL218" s="1422"/>
      <c r="DM218" s="1422"/>
      <c r="DN218" s="1422"/>
      <c r="DO218" s="1422"/>
      <c r="DP218" s="1422"/>
      <c r="DQ218" s="1422"/>
      <c r="DR218" s="1422"/>
      <c r="DS218" s="1422"/>
      <c r="DT218" s="1422"/>
      <c r="DU218" s="1422"/>
      <c r="DV218" s="1422"/>
      <c r="DW218" s="1422"/>
      <c r="DX218" s="1422"/>
      <c r="DY218" s="1422"/>
      <c r="DZ218" s="1422"/>
      <c r="EA218" s="1422"/>
      <c r="EB218" s="1422"/>
      <c r="EC218" s="1422"/>
      <c r="ED218" s="1422"/>
      <c r="EE218" s="1422"/>
      <c r="EF218" s="1422"/>
      <c r="EG218" s="1422"/>
      <c r="EH218" s="1422"/>
      <c r="EI218" s="1422"/>
      <c r="EJ218" s="1422"/>
      <c r="EK218" s="1422"/>
      <c r="EL218" s="1422"/>
      <c r="EM218" s="1422"/>
      <c r="EN218" s="1422"/>
      <c r="EO218" s="1422"/>
      <c r="EP218" s="1422"/>
      <c r="EQ218" s="1422"/>
      <c r="ER218" s="1422"/>
      <c r="ES218" s="1422"/>
      <c r="ET218" s="1422"/>
      <c r="EU218" s="1422"/>
      <c r="EV218" s="1422"/>
      <c r="EW218" s="1422"/>
      <c r="EX218" s="1422"/>
      <c r="EY218" s="1422"/>
      <c r="EZ218" s="1422"/>
      <c r="FA218" s="1422"/>
      <c r="FB218" s="1422"/>
      <c r="FC218" s="1422"/>
      <c r="FD218" s="1422"/>
      <c r="FE218" s="1422"/>
      <c r="FF218" s="1422"/>
      <c r="FG218" s="1422"/>
      <c r="FH218" s="1422"/>
      <c r="FI218" s="1422"/>
      <c r="FJ218" s="1422"/>
      <c r="FK218" s="1422"/>
      <c r="FL218" s="1422"/>
      <c r="FM218" s="1422"/>
      <c r="FN218" s="1422"/>
      <c r="FO218" s="1422"/>
      <c r="FP218" s="1422"/>
      <c r="FQ218" s="1422"/>
      <c r="FR218" s="1422"/>
      <c r="FS218" s="1422"/>
      <c r="FT218" s="1422"/>
      <c r="FU218" s="1422"/>
      <c r="FV218" s="1422"/>
      <c r="FW218" s="1422"/>
      <c r="FX218" s="1422"/>
      <c r="FY218" s="1422"/>
      <c r="FZ218" s="1422"/>
      <c r="GA218" s="1422"/>
      <c r="GB218" s="1422"/>
      <c r="GC218" s="1422"/>
      <c r="GD218" s="1422"/>
      <c r="GE218" s="1422"/>
      <c r="GF218" s="1422"/>
      <c r="GG218" s="1422"/>
      <c r="GH218" s="1422"/>
      <c r="GI218" s="1422"/>
      <c r="GJ218" s="1422"/>
      <c r="GK218" s="1422"/>
      <c r="GL218" s="1422"/>
      <c r="GM218" s="1422"/>
      <c r="GN218" s="1422"/>
      <c r="GO218" s="1422"/>
      <c r="GP218" s="1422"/>
      <c r="GQ218" s="1422"/>
      <c r="GR218" s="1422"/>
      <c r="GS218" s="1422"/>
      <c r="GT218" s="1422"/>
      <c r="GU218" s="1422"/>
      <c r="GV218" s="1422"/>
      <c r="GW218" s="1422"/>
      <c r="GX218" s="1422"/>
      <c r="GY218" s="1422"/>
      <c r="GZ218" s="1422"/>
      <c r="HA218" s="1422"/>
      <c r="HB218" s="1422"/>
      <c r="HC218" s="1422"/>
      <c r="HD218" s="1422"/>
      <c r="HE218" s="1422"/>
      <c r="HF218" s="1422"/>
      <c r="HG218" s="1422"/>
      <c r="HH218" s="1422"/>
      <c r="HI218" s="1422"/>
      <c r="HJ218" s="1422"/>
      <c r="HK218" s="1422"/>
      <c r="HL218" s="1422"/>
      <c r="HM218" s="1422"/>
      <c r="HN218" s="1422"/>
      <c r="HO218" s="1422"/>
      <c r="HP218" s="1422"/>
      <c r="HQ218" s="1422"/>
      <c r="HR218" s="1422"/>
      <c r="HS218" s="1422"/>
      <c r="HT218" s="1422"/>
      <c r="HU218" s="1422"/>
      <c r="HV218" s="1422"/>
      <c r="HW218" s="1422"/>
      <c r="HX218" s="1422"/>
      <c r="HY218" s="1422"/>
      <c r="HZ218" s="1422"/>
      <c r="IA218" s="1422"/>
      <c r="IB218" s="1422"/>
      <c r="IC218" s="1422"/>
      <c r="ID218" s="1422"/>
      <c r="IE218" s="1422"/>
      <c r="IF218" s="1422"/>
      <c r="IG218" s="1422"/>
      <c r="IH218" s="1422"/>
      <c r="II218" s="1422"/>
      <c r="IJ218" s="1422"/>
      <c r="IK218" s="1422"/>
      <c r="IL218" s="1422"/>
      <c r="IM218" s="1422"/>
      <c r="IN218" s="1422"/>
      <c r="IO218" s="1422"/>
      <c r="IP218" s="1422"/>
      <c r="IQ218" s="1422"/>
      <c r="IR218" s="1422"/>
      <c r="IS218" s="1422"/>
      <c r="IT218" s="1422"/>
      <c r="IU218" s="1422"/>
      <c r="IV218" s="1422"/>
    </row>
    <row r="219" spans="1:256" s="1406" customFormat="1" ht="76.5">
      <c r="A219" s="1423"/>
      <c r="B219" s="1428" t="s">
        <v>1238</v>
      </c>
      <c r="C219" s="1425"/>
      <c r="D219" s="1427"/>
      <c r="E219" s="1443"/>
      <c r="F219" s="1344"/>
      <c r="G219" s="1422"/>
      <c r="H219" s="1422"/>
      <c r="I219" s="1422"/>
      <c r="J219" s="1422"/>
      <c r="K219" s="1422"/>
      <c r="L219" s="1422"/>
      <c r="M219" s="1422"/>
      <c r="N219" s="1422"/>
      <c r="O219" s="1422"/>
      <c r="P219" s="1422"/>
      <c r="Q219" s="1422"/>
      <c r="R219" s="1422"/>
      <c r="S219" s="1422"/>
      <c r="T219" s="1422"/>
      <c r="U219" s="1422"/>
      <c r="V219" s="1422"/>
      <c r="W219" s="1422"/>
      <c r="X219" s="1422"/>
      <c r="Y219" s="1422"/>
      <c r="Z219" s="1422"/>
      <c r="AA219" s="1422"/>
      <c r="AB219" s="1422"/>
      <c r="AC219" s="1422"/>
      <c r="AD219" s="1422"/>
      <c r="AE219" s="1422"/>
      <c r="AF219" s="1422"/>
      <c r="AG219" s="1422"/>
      <c r="AH219" s="1422"/>
      <c r="AI219" s="1422"/>
      <c r="AJ219" s="1422"/>
      <c r="AK219" s="1422"/>
      <c r="AL219" s="1422"/>
      <c r="AM219" s="1422"/>
      <c r="AN219" s="1422"/>
      <c r="AO219" s="1422"/>
      <c r="AP219" s="1422"/>
      <c r="AQ219" s="1422"/>
      <c r="AR219" s="1422"/>
      <c r="AS219" s="1422"/>
      <c r="AT219" s="1422"/>
      <c r="AU219" s="1422"/>
      <c r="AV219" s="1422"/>
      <c r="AW219" s="1422"/>
      <c r="AX219" s="1422"/>
      <c r="AY219" s="1422"/>
      <c r="AZ219" s="1422"/>
      <c r="BA219" s="1422"/>
      <c r="BB219" s="1422"/>
      <c r="BC219" s="1422"/>
      <c r="BD219" s="1422"/>
      <c r="BE219" s="1422"/>
      <c r="BF219" s="1422"/>
      <c r="BG219" s="1422"/>
      <c r="BH219" s="1422"/>
      <c r="BI219" s="1422"/>
      <c r="BJ219" s="1422"/>
      <c r="BK219" s="1422"/>
      <c r="BL219" s="1422"/>
      <c r="BM219" s="1422"/>
      <c r="BN219" s="1422"/>
      <c r="BO219" s="1422"/>
      <c r="BP219" s="1422"/>
      <c r="BQ219" s="1422"/>
      <c r="BR219" s="1422"/>
      <c r="BS219" s="1422"/>
      <c r="BT219" s="1422"/>
      <c r="BU219" s="1422"/>
      <c r="BV219" s="1422"/>
      <c r="BW219" s="1422"/>
      <c r="BX219" s="1422"/>
      <c r="BY219" s="1422"/>
      <c r="BZ219" s="1422"/>
      <c r="CA219" s="1422"/>
      <c r="CB219" s="1422"/>
      <c r="CC219" s="1422"/>
      <c r="CD219" s="1422"/>
      <c r="CE219" s="1422"/>
      <c r="CF219" s="1422"/>
      <c r="CG219" s="1422"/>
      <c r="CH219" s="1422"/>
      <c r="CI219" s="1422"/>
      <c r="CJ219" s="1422"/>
      <c r="CK219" s="1422"/>
      <c r="CL219" s="1422"/>
      <c r="CM219" s="1422"/>
      <c r="CN219" s="1422"/>
      <c r="CO219" s="1422"/>
      <c r="CP219" s="1422"/>
      <c r="CQ219" s="1422"/>
      <c r="CR219" s="1422"/>
      <c r="CS219" s="1422"/>
      <c r="CT219" s="1422"/>
      <c r="CU219" s="1422"/>
      <c r="CV219" s="1422"/>
      <c r="CW219" s="1422"/>
      <c r="CX219" s="1422"/>
      <c r="CY219" s="1422"/>
      <c r="CZ219" s="1422"/>
      <c r="DA219" s="1422"/>
      <c r="DB219" s="1422"/>
      <c r="DC219" s="1422"/>
      <c r="DD219" s="1422"/>
      <c r="DE219" s="1422"/>
      <c r="DF219" s="1422"/>
      <c r="DG219" s="1422"/>
      <c r="DH219" s="1422"/>
      <c r="DI219" s="1422"/>
      <c r="DJ219" s="1422"/>
      <c r="DK219" s="1422"/>
      <c r="DL219" s="1422"/>
      <c r="DM219" s="1422"/>
      <c r="DN219" s="1422"/>
      <c r="DO219" s="1422"/>
      <c r="DP219" s="1422"/>
      <c r="DQ219" s="1422"/>
      <c r="DR219" s="1422"/>
      <c r="DS219" s="1422"/>
      <c r="DT219" s="1422"/>
      <c r="DU219" s="1422"/>
      <c r="DV219" s="1422"/>
      <c r="DW219" s="1422"/>
      <c r="DX219" s="1422"/>
      <c r="DY219" s="1422"/>
      <c r="DZ219" s="1422"/>
      <c r="EA219" s="1422"/>
      <c r="EB219" s="1422"/>
      <c r="EC219" s="1422"/>
      <c r="ED219" s="1422"/>
      <c r="EE219" s="1422"/>
      <c r="EF219" s="1422"/>
      <c r="EG219" s="1422"/>
      <c r="EH219" s="1422"/>
      <c r="EI219" s="1422"/>
      <c r="EJ219" s="1422"/>
      <c r="EK219" s="1422"/>
      <c r="EL219" s="1422"/>
      <c r="EM219" s="1422"/>
      <c r="EN219" s="1422"/>
      <c r="EO219" s="1422"/>
      <c r="EP219" s="1422"/>
      <c r="EQ219" s="1422"/>
      <c r="ER219" s="1422"/>
      <c r="ES219" s="1422"/>
      <c r="ET219" s="1422"/>
      <c r="EU219" s="1422"/>
      <c r="EV219" s="1422"/>
      <c r="EW219" s="1422"/>
      <c r="EX219" s="1422"/>
      <c r="EY219" s="1422"/>
      <c r="EZ219" s="1422"/>
      <c r="FA219" s="1422"/>
      <c r="FB219" s="1422"/>
      <c r="FC219" s="1422"/>
      <c r="FD219" s="1422"/>
      <c r="FE219" s="1422"/>
      <c r="FF219" s="1422"/>
      <c r="FG219" s="1422"/>
      <c r="FH219" s="1422"/>
      <c r="FI219" s="1422"/>
      <c r="FJ219" s="1422"/>
      <c r="FK219" s="1422"/>
      <c r="FL219" s="1422"/>
      <c r="FM219" s="1422"/>
      <c r="FN219" s="1422"/>
      <c r="FO219" s="1422"/>
      <c r="FP219" s="1422"/>
      <c r="FQ219" s="1422"/>
      <c r="FR219" s="1422"/>
      <c r="FS219" s="1422"/>
      <c r="FT219" s="1422"/>
      <c r="FU219" s="1422"/>
      <c r="FV219" s="1422"/>
      <c r="FW219" s="1422"/>
      <c r="FX219" s="1422"/>
      <c r="FY219" s="1422"/>
      <c r="FZ219" s="1422"/>
      <c r="GA219" s="1422"/>
      <c r="GB219" s="1422"/>
      <c r="GC219" s="1422"/>
      <c r="GD219" s="1422"/>
      <c r="GE219" s="1422"/>
      <c r="GF219" s="1422"/>
      <c r="GG219" s="1422"/>
      <c r="GH219" s="1422"/>
      <c r="GI219" s="1422"/>
      <c r="GJ219" s="1422"/>
      <c r="GK219" s="1422"/>
      <c r="GL219" s="1422"/>
      <c r="GM219" s="1422"/>
      <c r="GN219" s="1422"/>
      <c r="GO219" s="1422"/>
      <c r="GP219" s="1422"/>
      <c r="GQ219" s="1422"/>
      <c r="GR219" s="1422"/>
      <c r="GS219" s="1422"/>
      <c r="GT219" s="1422"/>
      <c r="GU219" s="1422"/>
      <c r="GV219" s="1422"/>
      <c r="GW219" s="1422"/>
      <c r="GX219" s="1422"/>
      <c r="GY219" s="1422"/>
      <c r="GZ219" s="1422"/>
      <c r="HA219" s="1422"/>
      <c r="HB219" s="1422"/>
      <c r="HC219" s="1422"/>
      <c r="HD219" s="1422"/>
      <c r="HE219" s="1422"/>
      <c r="HF219" s="1422"/>
      <c r="HG219" s="1422"/>
      <c r="HH219" s="1422"/>
      <c r="HI219" s="1422"/>
      <c r="HJ219" s="1422"/>
      <c r="HK219" s="1422"/>
      <c r="HL219" s="1422"/>
      <c r="HM219" s="1422"/>
      <c r="HN219" s="1422"/>
      <c r="HO219" s="1422"/>
      <c r="HP219" s="1422"/>
      <c r="HQ219" s="1422"/>
      <c r="HR219" s="1422"/>
      <c r="HS219" s="1422"/>
      <c r="HT219" s="1422"/>
      <c r="HU219" s="1422"/>
      <c r="HV219" s="1422"/>
      <c r="HW219" s="1422"/>
      <c r="HX219" s="1422"/>
      <c r="HY219" s="1422"/>
      <c r="HZ219" s="1422"/>
      <c r="IA219" s="1422"/>
      <c r="IB219" s="1422"/>
      <c r="IC219" s="1422"/>
      <c r="ID219" s="1422"/>
      <c r="IE219" s="1422"/>
      <c r="IF219" s="1422"/>
      <c r="IG219" s="1422"/>
      <c r="IH219" s="1422"/>
      <c r="II219" s="1422"/>
      <c r="IJ219" s="1422"/>
      <c r="IK219" s="1422"/>
      <c r="IL219" s="1422"/>
      <c r="IM219" s="1422"/>
      <c r="IN219" s="1422"/>
      <c r="IO219" s="1422"/>
      <c r="IP219" s="1422"/>
      <c r="IQ219" s="1422"/>
      <c r="IR219" s="1422"/>
      <c r="IS219" s="1422"/>
      <c r="IT219" s="1422"/>
      <c r="IU219" s="1422"/>
      <c r="IV219" s="1422"/>
    </row>
    <row r="220" spans="1:256">
      <c r="B220" s="1429"/>
    </row>
    <row r="222" spans="1:256">
      <c r="A222" s="209" t="s">
        <v>1269</v>
      </c>
      <c r="B222" s="210" t="s">
        <v>914</v>
      </c>
    </row>
    <row r="223" spans="1:256">
      <c r="A223" s="1423"/>
      <c r="B223" s="1426"/>
      <c r="C223" s="1425"/>
      <c r="D223" s="1427"/>
      <c r="E223" s="1443"/>
      <c r="F223" s="1344"/>
      <c r="G223" s="1422"/>
      <c r="H223" s="1422"/>
      <c r="I223" s="1422"/>
      <c r="J223" s="1422"/>
      <c r="K223" s="1422"/>
      <c r="L223" s="1422"/>
      <c r="M223" s="1422"/>
      <c r="N223" s="1422"/>
      <c r="O223" s="1422"/>
      <c r="P223" s="1422"/>
      <c r="Q223" s="1422"/>
      <c r="R223" s="1422"/>
      <c r="S223" s="1422"/>
      <c r="T223" s="1422"/>
      <c r="U223" s="1422"/>
      <c r="V223" s="1422"/>
      <c r="W223" s="1422"/>
      <c r="X223" s="1422"/>
      <c r="Y223" s="1422"/>
      <c r="Z223" s="1422"/>
      <c r="AA223" s="1422"/>
      <c r="AB223" s="1422"/>
      <c r="AC223" s="1422"/>
      <c r="AD223" s="1422"/>
      <c r="AE223" s="1422"/>
      <c r="AF223" s="1422"/>
      <c r="AG223" s="1422"/>
      <c r="AH223" s="1422"/>
      <c r="AI223" s="1422"/>
      <c r="AJ223" s="1422"/>
      <c r="AK223" s="1422"/>
      <c r="AL223" s="1422"/>
      <c r="AM223" s="1422"/>
      <c r="AN223" s="1422"/>
      <c r="AO223" s="1422"/>
      <c r="AP223" s="1422"/>
      <c r="AQ223" s="1422"/>
      <c r="AR223" s="1422"/>
      <c r="AS223" s="1422"/>
      <c r="AT223" s="1422"/>
      <c r="AU223" s="1422"/>
      <c r="AV223" s="1422"/>
      <c r="AW223" s="1422"/>
      <c r="AX223" s="1422"/>
      <c r="AY223" s="1422"/>
      <c r="AZ223" s="1422"/>
      <c r="BA223" s="1422"/>
      <c r="BB223" s="1422"/>
      <c r="BC223" s="1422"/>
      <c r="BD223" s="1422"/>
      <c r="BE223" s="1422"/>
      <c r="BF223" s="1422"/>
      <c r="BG223" s="1422"/>
      <c r="BH223" s="1422"/>
      <c r="BI223" s="1422"/>
      <c r="BJ223" s="1422"/>
      <c r="BK223" s="1422"/>
      <c r="BL223" s="1422"/>
      <c r="BM223" s="1422"/>
      <c r="BN223" s="1422"/>
      <c r="BO223" s="1422"/>
      <c r="BP223" s="1422"/>
      <c r="BQ223" s="1422"/>
      <c r="BR223" s="1422"/>
      <c r="BS223" s="1422"/>
      <c r="BT223" s="1422"/>
      <c r="BU223" s="1422"/>
      <c r="BV223" s="1422"/>
      <c r="BW223" s="1422"/>
      <c r="BX223" s="1422"/>
      <c r="BY223" s="1422"/>
      <c r="BZ223" s="1422"/>
      <c r="CA223" s="1422"/>
      <c r="CB223" s="1422"/>
      <c r="CC223" s="1422"/>
      <c r="CD223" s="1422"/>
      <c r="CE223" s="1422"/>
      <c r="CF223" s="1422"/>
      <c r="CG223" s="1422"/>
      <c r="CH223" s="1422"/>
      <c r="CI223" s="1422"/>
      <c r="CJ223" s="1422"/>
      <c r="CK223" s="1422"/>
      <c r="CL223" s="1422"/>
      <c r="CM223" s="1422"/>
      <c r="CN223" s="1422"/>
      <c r="CO223" s="1422"/>
      <c r="CP223" s="1422"/>
      <c r="CQ223" s="1422"/>
      <c r="CR223" s="1422"/>
      <c r="CS223" s="1422"/>
      <c r="CT223" s="1422"/>
      <c r="CU223" s="1422"/>
      <c r="CV223" s="1422"/>
      <c r="CW223" s="1422"/>
      <c r="CX223" s="1422"/>
      <c r="CY223" s="1422"/>
      <c r="CZ223" s="1422"/>
      <c r="DA223" s="1422"/>
      <c r="DB223" s="1422"/>
      <c r="DC223" s="1422"/>
      <c r="DD223" s="1422"/>
      <c r="DE223" s="1422"/>
      <c r="DF223" s="1422"/>
      <c r="DG223" s="1422"/>
      <c r="DH223" s="1422"/>
      <c r="DI223" s="1422"/>
      <c r="DJ223" s="1422"/>
      <c r="DK223" s="1422"/>
      <c r="DL223" s="1422"/>
      <c r="DM223" s="1422"/>
      <c r="DN223" s="1422"/>
      <c r="DO223" s="1422"/>
      <c r="DP223" s="1422"/>
      <c r="DQ223" s="1422"/>
      <c r="DR223" s="1422"/>
      <c r="DS223" s="1422"/>
      <c r="DT223" s="1422"/>
      <c r="DU223" s="1422"/>
      <c r="DV223" s="1422"/>
      <c r="DW223" s="1422"/>
      <c r="DX223" s="1422"/>
      <c r="DY223" s="1422"/>
      <c r="DZ223" s="1422"/>
      <c r="EA223" s="1422"/>
      <c r="EB223" s="1422"/>
      <c r="EC223" s="1422"/>
      <c r="ED223" s="1422"/>
      <c r="EE223" s="1422"/>
      <c r="EF223" s="1422"/>
      <c r="EG223" s="1422"/>
      <c r="EH223" s="1422"/>
      <c r="EI223" s="1422"/>
      <c r="EJ223" s="1422"/>
      <c r="EK223" s="1422"/>
      <c r="EL223" s="1422"/>
      <c r="EM223" s="1422"/>
      <c r="EN223" s="1422"/>
      <c r="EO223" s="1422"/>
      <c r="EP223" s="1422"/>
      <c r="EQ223" s="1422"/>
      <c r="ER223" s="1422"/>
      <c r="ES223" s="1422"/>
      <c r="ET223" s="1422"/>
      <c r="EU223" s="1422"/>
      <c r="EV223" s="1422"/>
      <c r="EW223" s="1422"/>
      <c r="EX223" s="1422"/>
      <c r="EY223" s="1422"/>
      <c r="EZ223" s="1422"/>
      <c r="FA223" s="1422"/>
      <c r="FB223" s="1422"/>
      <c r="FC223" s="1422"/>
      <c r="FD223" s="1422"/>
      <c r="FE223" s="1422"/>
      <c r="FF223" s="1422"/>
      <c r="FG223" s="1422"/>
      <c r="FH223" s="1422"/>
      <c r="FI223" s="1422"/>
      <c r="FJ223" s="1422"/>
      <c r="FK223" s="1422"/>
      <c r="FL223" s="1422"/>
      <c r="FM223" s="1422"/>
      <c r="FN223" s="1422"/>
      <c r="FO223" s="1422"/>
      <c r="FP223" s="1422"/>
      <c r="FQ223" s="1422"/>
      <c r="FR223" s="1422"/>
      <c r="FS223" s="1422"/>
      <c r="FT223" s="1422"/>
      <c r="FU223" s="1422"/>
      <c r="FV223" s="1422"/>
      <c r="FW223" s="1422"/>
      <c r="FX223" s="1422"/>
      <c r="FY223" s="1422"/>
      <c r="FZ223" s="1422"/>
      <c r="GA223" s="1422"/>
      <c r="GB223" s="1422"/>
      <c r="GC223" s="1422"/>
      <c r="GD223" s="1422"/>
      <c r="GE223" s="1422"/>
      <c r="GF223" s="1422"/>
      <c r="GG223" s="1422"/>
      <c r="GH223" s="1422"/>
      <c r="GI223" s="1422"/>
      <c r="GJ223" s="1422"/>
      <c r="GK223" s="1422"/>
      <c r="GL223" s="1422"/>
      <c r="GM223" s="1422"/>
      <c r="GN223" s="1422"/>
      <c r="GO223" s="1422"/>
      <c r="GP223" s="1422"/>
      <c r="GQ223" s="1422"/>
      <c r="GR223" s="1422"/>
      <c r="GS223" s="1422"/>
      <c r="GT223" s="1422"/>
      <c r="GU223" s="1422"/>
      <c r="GV223" s="1422"/>
      <c r="GW223" s="1422"/>
      <c r="GX223" s="1422"/>
      <c r="GY223" s="1422"/>
      <c r="GZ223" s="1422"/>
      <c r="HA223" s="1422"/>
      <c r="HB223" s="1422"/>
      <c r="HC223" s="1422"/>
      <c r="HD223" s="1422"/>
      <c r="HE223" s="1422"/>
      <c r="HF223" s="1422"/>
      <c r="HG223" s="1422"/>
      <c r="HH223" s="1422"/>
      <c r="HI223" s="1422"/>
      <c r="HJ223" s="1422"/>
      <c r="HK223" s="1422"/>
      <c r="HL223" s="1422"/>
      <c r="HM223" s="1422"/>
      <c r="HN223" s="1422"/>
      <c r="HO223" s="1422"/>
      <c r="HP223" s="1422"/>
      <c r="HQ223" s="1422"/>
      <c r="HR223" s="1422"/>
      <c r="HS223" s="1422"/>
      <c r="HT223" s="1422"/>
      <c r="HU223" s="1422"/>
      <c r="HV223" s="1422"/>
      <c r="HW223" s="1422"/>
      <c r="HX223" s="1422"/>
      <c r="HY223" s="1422"/>
      <c r="HZ223" s="1422"/>
      <c r="IA223" s="1422"/>
      <c r="IB223" s="1422"/>
      <c r="IC223" s="1422"/>
      <c r="ID223" s="1422"/>
      <c r="IE223" s="1422"/>
      <c r="IF223" s="1422"/>
      <c r="IG223" s="1422"/>
      <c r="IH223" s="1422"/>
      <c r="II223" s="1422"/>
      <c r="IJ223" s="1422"/>
      <c r="IK223" s="1422"/>
      <c r="IL223" s="1422"/>
      <c r="IM223" s="1422"/>
      <c r="IN223" s="1422"/>
      <c r="IO223" s="1422"/>
      <c r="IP223" s="1422"/>
      <c r="IQ223" s="1422"/>
      <c r="IR223" s="1422"/>
      <c r="IS223" s="1422"/>
      <c r="IT223" s="1422"/>
      <c r="IU223" s="1422"/>
      <c r="IV223" s="1422"/>
    </row>
    <row r="224" spans="1:256" ht="63.75">
      <c r="A224" s="249" t="s">
        <v>31</v>
      </c>
      <c r="B224" s="64" t="s">
        <v>1225</v>
      </c>
      <c r="C224" s="65" t="s">
        <v>0</v>
      </c>
      <c r="D224" s="38">
        <v>235</v>
      </c>
      <c r="E224" s="1300">
        <v>0</v>
      </c>
      <c r="F224" s="1405">
        <f>+D224*E224</f>
        <v>0</v>
      </c>
    </row>
    <row r="225" spans="1:6">
      <c r="A225" s="249"/>
      <c r="B225" s="64"/>
    </row>
    <row r="226" spans="1:6">
      <c r="A226" s="249"/>
      <c r="B226" s="64"/>
    </row>
    <row r="227" spans="1:6" ht="38.25">
      <c r="A227" s="249" t="s">
        <v>32</v>
      </c>
      <c r="B227" s="64" t="s">
        <v>1396</v>
      </c>
      <c r="C227" s="65" t="s">
        <v>0</v>
      </c>
      <c r="D227" s="38">
        <f>470+32.7</f>
        <v>502.7</v>
      </c>
      <c r="E227" s="1300">
        <v>0</v>
      </c>
      <c r="F227" s="1405">
        <f>+D227*E227</f>
        <v>0</v>
      </c>
    </row>
    <row r="228" spans="1:6">
      <c r="A228" s="249"/>
      <c r="B228" s="64"/>
    </row>
    <row r="229" spans="1:6">
      <c r="A229" s="249"/>
      <c r="B229" s="64"/>
    </row>
    <row r="230" spans="1:6" ht="38.25">
      <c r="A230" s="249" t="s">
        <v>33</v>
      </c>
      <c r="B230" s="64" t="s">
        <v>1394</v>
      </c>
      <c r="C230" s="65" t="s">
        <v>0</v>
      </c>
      <c r="D230" s="38">
        <f>92+194+33</f>
        <v>319</v>
      </c>
      <c r="E230" s="1300">
        <v>0</v>
      </c>
      <c r="F230" s="1405">
        <f>+D230*E230</f>
        <v>0</v>
      </c>
    </row>
    <row r="231" spans="1:6">
      <c r="A231" s="249"/>
      <c r="B231" s="64"/>
      <c r="F231" s="1405"/>
    </row>
    <row r="232" spans="1:6">
      <c r="A232" s="249"/>
      <c r="B232" s="64"/>
      <c r="F232" s="1405"/>
    </row>
    <row r="233" spans="1:6" ht="25.5">
      <c r="A233" s="249" t="s">
        <v>34</v>
      </c>
      <c r="B233" s="64" t="s">
        <v>1393</v>
      </c>
      <c r="C233" s="61"/>
      <c r="D233" s="61"/>
      <c r="E233" s="1355"/>
      <c r="F233" s="1344"/>
    </row>
    <row r="234" spans="1:6">
      <c r="A234" s="249"/>
      <c r="B234" s="64"/>
    </row>
    <row r="235" spans="1:6" ht="25.5">
      <c r="A235" s="249" t="s">
        <v>38</v>
      </c>
      <c r="B235" s="64" t="s">
        <v>1397</v>
      </c>
      <c r="C235" s="65" t="s">
        <v>1</v>
      </c>
      <c r="D235" s="38">
        <v>156</v>
      </c>
      <c r="E235" s="1300">
        <v>0</v>
      </c>
      <c r="F235" s="1405">
        <f>+D235*E235</f>
        <v>0</v>
      </c>
    </row>
    <row r="236" spans="1:6">
      <c r="A236" s="249"/>
      <c r="B236" s="64"/>
    </row>
    <row r="237" spans="1:6" ht="25.5">
      <c r="A237" s="249" t="s">
        <v>39</v>
      </c>
      <c r="B237" s="64" t="s">
        <v>1398</v>
      </c>
      <c r="C237" s="65" t="s">
        <v>1</v>
      </c>
      <c r="D237" s="38">
        <v>140</v>
      </c>
      <c r="E237" s="1300">
        <v>0</v>
      </c>
      <c r="F237" s="1405">
        <f>+D237*E237</f>
        <v>0</v>
      </c>
    </row>
    <row r="238" spans="1:6">
      <c r="A238" s="249"/>
      <c r="B238" s="64"/>
    </row>
    <row r="239" spans="1:6">
      <c r="A239" s="249"/>
      <c r="B239" s="64"/>
    </row>
    <row r="240" spans="1:6" ht="51">
      <c r="A240" s="249" t="s">
        <v>35</v>
      </c>
      <c r="B240" s="64" t="s">
        <v>1399</v>
      </c>
      <c r="C240" s="65" t="s">
        <v>1</v>
      </c>
      <c r="D240" s="38">
        <v>13.6</v>
      </c>
      <c r="E240" s="1300">
        <v>0</v>
      </c>
      <c r="F240" s="1405">
        <f>+D240*E240</f>
        <v>0</v>
      </c>
    </row>
    <row r="241" spans="1:6" s="59" customFormat="1">
      <c r="A241" s="167"/>
      <c r="B241" s="64"/>
      <c r="C241" s="65"/>
      <c r="D241" s="38"/>
      <c r="E241" s="1300"/>
      <c r="F241" s="1323"/>
    </row>
    <row r="242" spans="1:6" s="59" customFormat="1">
      <c r="A242" s="167"/>
      <c r="B242" s="64"/>
      <c r="C242" s="65"/>
      <c r="D242" s="38"/>
      <c r="E242" s="1300"/>
      <c r="F242" s="1323"/>
    </row>
    <row r="243" spans="1:6" s="1406" customFormat="1" ht="51">
      <c r="A243" s="1401" t="s">
        <v>36</v>
      </c>
      <c r="B243" s="1407" t="s">
        <v>1414</v>
      </c>
      <c r="E243" s="1440"/>
      <c r="F243" s="1349"/>
    </row>
    <row r="244" spans="1:6" s="1406" customFormat="1">
      <c r="A244" s="1401"/>
      <c r="B244" s="1407"/>
      <c r="C244" s="65"/>
      <c r="D244" s="38"/>
      <c r="E244" s="1300"/>
      <c r="F244" s="1405"/>
    </row>
    <row r="245" spans="1:6" s="1406" customFormat="1" ht="25.5">
      <c r="A245" s="1401" t="s">
        <v>1412</v>
      </c>
      <c r="B245" s="1407" t="s">
        <v>1413</v>
      </c>
      <c r="C245" s="65" t="s">
        <v>1</v>
      </c>
      <c r="D245" s="38">
        <v>78</v>
      </c>
      <c r="E245" s="1300">
        <v>0</v>
      </c>
      <c r="F245" s="1405">
        <f>+D245*E245</f>
        <v>0</v>
      </c>
    </row>
    <row r="246" spans="1:6" s="1406" customFormat="1">
      <c r="A246" s="1401"/>
      <c r="B246" s="1407"/>
      <c r="C246" s="65"/>
      <c r="D246" s="38"/>
      <c r="E246" s="1300"/>
      <c r="F246" s="1405"/>
    </row>
    <row r="247" spans="1:6" ht="25.5">
      <c r="A247" s="106" t="s">
        <v>39</v>
      </c>
      <c r="B247" s="1407" t="s">
        <v>1415</v>
      </c>
      <c r="C247" s="65" t="s">
        <v>1</v>
      </c>
      <c r="D247" s="38">
        <v>78</v>
      </c>
      <c r="E247" s="1300">
        <v>0</v>
      </c>
      <c r="F247" s="1405">
        <f>+D247*E247</f>
        <v>0</v>
      </c>
    </row>
    <row r="250" spans="1:6" s="1406" customFormat="1" ht="76.5">
      <c r="A250" s="1401" t="s">
        <v>37</v>
      </c>
      <c r="B250" s="1407" t="s">
        <v>1387</v>
      </c>
      <c r="C250" s="65" t="s">
        <v>1</v>
      </c>
      <c r="D250" s="38">
        <f>12.4+19.8</f>
        <v>32.200000000000003</v>
      </c>
      <c r="E250" s="1300">
        <v>0</v>
      </c>
      <c r="F250" s="1405">
        <f>+D250*E250</f>
        <v>0</v>
      </c>
    </row>
    <row r="251" spans="1:6" s="1406" customFormat="1">
      <c r="A251" s="1401"/>
      <c r="B251" s="1407"/>
      <c r="C251" s="65"/>
      <c r="D251" s="38"/>
      <c r="E251" s="1300"/>
      <c r="F251" s="1323"/>
    </row>
    <row r="252" spans="1:6" s="1406" customFormat="1">
      <c r="A252" s="1401"/>
      <c r="B252" s="1407"/>
      <c r="C252" s="65"/>
      <c r="D252" s="38"/>
      <c r="E252" s="1300"/>
      <c r="F252" s="1323"/>
    </row>
    <row r="253" spans="1:6" s="1406" customFormat="1" ht="51">
      <c r="A253" s="1401" t="s">
        <v>105</v>
      </c>
      <c r="B253" s="1407" t="s">
        <v>1411</v>
      </c>
      <c r="C253" s="65" t="s">
        <v>14</v>
      </c>
      <c r="D253" s="38">
        <v>4</v>
      </c>
      <c r="E253" s="1300">
        <v>0</v>
      </c>
      <c r="F253" s="1405">
        <f>+D253*E253</f>
        <v>0</v>
      </c>
    </row>
    <row r="254" spans="1:6" s="1406" customFormat="1">
      <c r="A254" s="1401"/>
      <c r="B254" s="1407"/>
      <c r="C254" s="65"/>
      <c r="D254" s="38"/>
      <c r="E254" s="1300"/>
      <c r="F254" s="1323"/>
    </row>
    <row r="255" spans="1:6" s="1406" customFormat="1">
      <c r="A255" s="1401"/>
      <c r="B255" s="1407"/>
      <c r="C255" s="65"/>
      <c r="D255" s="38"/>
      <c r="E255" s="1300"/>
      <c r="F255" s="1323"/>
    </row>
    <row r="256" spans="1:6" s="1406" customFormat="1" ht="51">
      <c r="A256" s="1401" t="s">
        <v>124</v>
      </c>
      <c r="B256" s="1407" t="s">
        <v>1207</v>
      </c>
      <c r="C256" s="65" t="s">
        <v>0</v>
      </c>
      <c r="D256" s="38">
        <f>4+6+6</f>
        <v>16</v>
      </c>
      <c r="E256" s="1300">
        <v>0</v>
      </c>
      <c r="F256" s="1405">
        <f>+D256*E256</f>
        <v>0</v>
      </c>
    </row>
    <row r="257" spans="1:101">
      <c r="A257" s="249"/>
      <c r="B257" s="64"/>
    </row>
    <row r="258" spans="1:101">
      <c r="A258" s="249"/>
      <c r="B258" s="64"/>
    </row>
    <row r="259" spans="1:101" s="1406" customFormat="1" ht="63.75">
      <c r="A259" s="1401" t="s">
        <v>1177</v>
      </c>
      <c r="B259" s="1407" t="s">
        <v>1419</v>
      </c>
      <c r="C259" s="65" t="s">
        <v>14</v>
      </c>
      <c r="D259" s="38">
        <v>30</v>
      </c>
      <c r="E259" s="1300">
        <v>0</v>
      </c>
      <c r="F259" s="1405">
        <f>+D259*E259</f>
        <v>0</v>
      </c>
    </row>
    <row r="260" spans="1:101">
      <c r="A260" s="249"/>
      <c r="B260" s="64"/>
    </row>
    <row r="261" spans="1:101">
      <c r="A261" s="249"/>
      <c r="B261" s="64"/>
    </row>
    <row r="262" spans="1:101" ht="25.5">
      <c r="A262" s="249" t="s">
        <v>134</v>
      </c>
      <c r="B262" s="64" t="s">
        <v>1226</v>
      </c>
      <c r="C262" s="61"/>
      <c r="D262" s="61"/>
      <c r="E262" s="1355"/>
      <c r="F262" s="1344"/>
    </row>
    <row r="263" spans="1:101">
      <c r="A263" s="249"/>
      <c r="B263" s="247" t="s">
        <v>1222</v>
      </c>
    </row>
    <row r="264" spans="1:101">
      <c r="A264" s="249"/>
      <c r="B264" s="1330" t="s">
        <v>1227</v>
      </c>
    </row>
    <row r="265" spans="1:101">
      <c r="A265" s="249"/>
      <c r="B265" s="64" t="s">
        <v>1228</v>
      </c>
    </row>
    <row r="266" spans="1:101" ht="25.5">
      <c r="A266" s="249"/>
      <c r="B266" s="64" t="s">
        <v>1229</v>
      </c>
    </row>
    <row r="267" spans="1:101">
      <c r="A267" s="249"/>
      <c r="B267" s="1330" t="s">
        <v>1230</v>
      </c>
      <c r="C267" s="65" t="s">
        <v>0</v>
      </c>
      <c r="D267" s="38">
        <v>186</v>
      </c>
      <c r="E267" s="1300">
        <v>0</v>
      </c>
      <c r="F267" s="1405">
        <f>+D267*E267</f>
        <v>0</v>
      </c>
    </row>
    <row r="268" spans="1:101">
      <c r="A268" s="249"/>
      <c r="B268" s="1330"/>
    </row>
    <row r="269" spans="1:101">
      <c r="A269" s="249"/>
      <c r="B269" s="64"/>
    </row>
    <row r="270" spans="1:101" s="215" customFormat="1" ht="38.25">
      <c r="A270" s="59" t="s">
        <v>135</v>
      </c>
      <c r="B270" s="1430" t="s">
        <v>1216</v>
      </c>
      <c r="C270" s="65" t="s">
        <v>0</v>
      </c>
      <c r="D270" s="38">
        <v>120</v>
      </c>
      <c r="E270" s="1300">
        <v>0</v>
      </c>
      <c r="F270" s="1405">
        <f>+D270*E270</f>
        <v>0</v>
      </c>
      <c r="H270" s="61"/>
      <c r="I270" s="61"/>
      <c r="J270" s="61"/>
      <c r="K270" s="61"/>
      <c r="L270" s="61"/>
      <c r="M270" s="61"/>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61"/>
      <c r="BT270" s="61"/>
      <c r="BU270" s="61"/>
      <c r="BV270" s="61"/>
      <c r="BW270" s="61"/>
      <c r="BX270" s="61"/>
      <c r="BY270" s="61"/>
      <c r="BZ270" s="61"/>
      <c r="CA270" s="61"/>
      <c r="CB270" s="61"/>
      <c r="CC270" s="61"/>
      <c r="CD270" s="61"/>
      <c r="CE270" s="61"/>
      <c r="CF270" s="61"/>
      <c r="CG270" s="61"/>
      <c r="CH270" s="61"/>
      <c r="CI270" s="61"/>
      <c r="CJ270" s="61"/>
      <c r="CK270" s="61"/>
      <c r="CL270" s="61"/>
      <c r="CM270" s="61"/>
      <c r="CN270" s="61"/>
      <c r="CO270" s="61"/>
      <c r="CP270" s="61"/>
      <c r="CQ270" s="61"/>
      <c r="CR270" s="61"/>
      <c r="CS270" s="61"/>
      <c r="CT270" s="61"/>
      <c r="CU270" s="61"/>
      <c r="CV270" s="61"/>
      <c r="CW270" s="61"/>
    </row>
    <row r="271" spans="1:101">
      <c r="A271" s="249"/>
      <c r="B271" s="64"/>
    </row>
    <row r="272" spans="1:101">
      <c r="A272" s="249"/>
      <c r="B272" s="64"/>
    </row>
    <row r="273" spans="1:6" s="215" customFormat="1" ht="51">
      <c r="A273" s="59" t="s">
        <v>1117</v>
      </c>
      <c r="B273" s="1345" t="s">
        <v>296</v>
      </c>
      <c r="C273" s="214"/>
      <c r="D273" s="38"/>
      <c r="E273" s="1300"/>
      <c r="F273" s="1323"/>
    </row>
    <row r="274" spans="1:6" s="1431" customFormat="1" ht="51">
      <c r="A274" s="167" t="s">
        <v>297</v>
      </c>
      <c r="B274" s="1345" t="s">
        <v>298</v>
      </c>
      <c r="C274" s="214"/>
      <c r="D274" s="38"/>
      <c r="E274" s="1300"/>
      <c r="F274" s="1323"/>
    </row>
    <row r="276" spans="1:6" s="59" customFormat="1">
      <c r="A276" s="167"/>
      <c r="B276" s="217" t="s">
        <v>1210</v>
      </c>
      <c r="C276" s="65" t="s">
        <v>0</v>
      </c>
      <c r="D276" s="38">
        <v>43</v>
      </c>
      <c r="E276" s="1300">
        <v>0</v>
      </c>
      <c r="F276" s="1405">
        <f>+D276*E276</f>
        <v>0</v>
      </c>
    </row>
    <row r="277" spans="1:6" s="59" customFormat="1" ht="25.5">
      <c r="A277" s="167"/>
      <c r="B277" s="313" t="s">
        <v>1211</v>
      </c>
      <c r="C277" s="65"/>
      <c r="D277" s="38"/>
      <c r="E277" s="1300"/>
      <c r="F277" s="1323"/>
    </row>
    <row r="278" spans="1:6" s="59" customFormat="1" ht="38.25">
      <c r="A278" s="167"/>
      <c r="B278" s="313" t="s">
        <v>1212</v>
      </c>
      <c r="C278" s="65"/>
      <c r="D278" s="38"/>
      <c r="E278" s="1300"/>
      <c r="F278" s="1323"/>
    </row>
    <row r="279" spans="1:6" s="59" customFormat="1">
      <c r="A279" s="167"/>
      <c r="B279" s="313" t="s">
        <v>1213</v>
      </c>
      <c r="C279" s="65"/>
      <c r="D279" s="38"/>
      <c r="E279" s="1300"/>
      <c r="F279" s="1323"/>
    </row>
    <row r="280" spans="1:6" s="59" customFormat="1" ht="25.5">
      <c r="A280" s="167"/>
      <c r="B280" s="1408" t="s">
        <v>1214</v>
      </c>
      <c r="C280" s="65"/>
      <c r="D280" s="38"/>
      <c r="E280" s="1300"/>
      <c r="F280" s="1323"/>
    </row>
    <row r="281" spans="1:6" s="59" customFormat="1">
      <c r="A281" s="167"/>
      <c r="B281" s="64"/>
      <c r="C281" s="65"/>
      <c r="D281" s="38"/>
      <c r="E281" s="1300"/>
      <c r="F281" s="1323"/>
    </row>
    <row r="283" spans="1:6" s="59" customFormat="1" ht="25.5">
      <c r="A283" s="167" t="s">
        <v>168</v>
      </c>
      <c r="B283" s="64" t="s">
        <v>1221</v>
      </c>
      <c r="C283" s="65"/>
      <c r="D283" s="38"/>
      <c r="E283" s="1300"/>
      <c r="F283" s="1323"/>
    </row>
    <row r="284" spans="1:6" s="59" customFormat="1">
      <c r="A284" s="167"/>
      <c r="B284" s="217" t="s">
        <v>1222</v>
      </c>
      <c r="C284" s="65"/>
      <c r="D284" s="38"/>
      <c r="E284" s="1300"/>
      <c r="F284" s="1323"/>
    </row>
    <row r="285" spans="1:6" s="59" customFormat="1">
      <c r="A285" s="167"/>
      <c r="B285" s="1408" t="s">
        <v>660</v>
      </c>
      <c r="C285" s="65"/>
      <c r="D285" s="38"/>
      <c r="E285" s="1300"/>
      <c r="F285" s="1323"/>
    </row>
    <row r="286" spans="1:6" s="59" customFormat="1" ht="76.5">
      <c r="A286" s="167"/>
      <c r="B286" s="1407" t="s">
        <v>1223</v>
      </c>
      <c r="E286" s="1356"/>
      <c r="F286" s="1347"/>
    </row>
    <row r="287" spans="1:6" s="59" customFormat="1">
      <c r="A287" s="167"/>
      <c r="B287" s="1407" t="s">
        <v>1224</v>
      </c>
      <c r="C287" s="65" t="s">
        <v>0</v>
      </c>
      <c r="D287" s="38">
        <v>168</v>
      </c>
      <c r="E287" s="1300">
        <v>0</v>
      </c>
      <c r="F287" s="1405">
        <f>+D287*E287</f>
        <v>0</v>
      </c>
    </row>
    <row r="288" spans="1:6" s="1406" customFormat="1">
      <c r="A288" s="1401"/>
      <c r="B288" s="1407"/>
      <c r="C288" s="65"/>
      <c r="D288" s="38"/>
      <c r="E288" s="1300"/>
      <c r="F288" s="1323"/>
    </row>
    <row r="289" spans="1:6" s="1406" customFormat="1">
      <c r="A289" s="1401"/>
      <c r="B289" s="1407"/>
      <c r="C289" s="65"/>
      <c r="D289" s="38"/>
      <c r="E289" s="1300"/>
      <c r="F289" s="1323"/>
    </row>
    <row r="290" spans="1:6" s="1406" customFormat="1" ht="51">
      <c r="A290" s="1401" t="s">
        <v>169</v>
      </c>
      <c r="B290" s="1407" t="s">
        <v>1188</v>
      </c>
      <c r="C290" s="65" t="s">
        <v>14</v>
      </c>
      <c r="D290" s="38">
        <v>96</v>
      </c>
      <c r="E290" s="1300">
        <v>0</v>
      </c>
      <c r="F290" s="1405">
        <f>+D290*E290</f>
        <v>0</v>
      </c>
    </row>
    <row r="291" spans="1:6" s="1406" customFormat="1">
      <c r="A291" s="1401"/>
      <c r="B291" s="1407"/>
      <c r="C291" s="65"/>
      <c r="D291" s="38"/>
      <c r="E291" s="1300"/>
      <c r="F291" s="1405"/>
    </row>
    <row r="292" spans="1:6" s="1406" customFormat="1">
      <c r="A292" s="1401"/>
      <c r="B292" s="1407"/>
      <c r="C292" s="65"/>
      <c r="D292" s="38"/>
      <c r="E292" s="1300"/>
      <c r="F292" s="1323"/>
    </row>
    <row r="293" spans="1:6" s="1406" customFormat="1" ht="102">
      <c r="A293" s="1401" t="s">
        <v>170</v>
      </c>
      <c r="B293" s="1407" t="s">
        <v>1395</v>
      </c>
      <c r="E293" s="1440"/>
      <c r="F293" s="1349"/>
    </row>
    <row r="294" spans="1:6" s="1406" customFormat="1" ht="76.5">
      <c r="A294" s="1401"/>
      <c r="B294" s="1407" t="s">
        <v>1406</v>
      </c>
      <c r="C294" s="65" t="s">
        <v>1</v>
      </c>
      <c r="D294" s="38">
        <v>11</v>
      </c>
      <c r="E294" s="1300">
        <v>0</v>
      </c>
      <c r="F294" s="1405">
        <f>+D294*E294</f>
        <v>0</v>
      </c>
    </row>
    <row r="295" spans="1:6" s="1406" customFormat="1">
      <c r="A295" s="1401"/>
      <c r="B295" s="1407"/>
      <c r="C295" s="65"/>
      <c r="D295" s="38"/>
      <c r="E295" s="1300"/>
      <c r="F295" s="1323"/>
    </row>
    <row r="296" spans="1:6" s="1406" customFormat="1">
      <c r="A296" s="1401"/>
      <c r="B296" s="1407"/>
      <c r="C296" s="65"/>
      <c r="D296" s="38"/>
      <c r="E296" s="1300"/>
      <c r="F296" s="1323"/>
    </row>
    <row r="297" spans="1:6" s="1406" customFormat="1" ht="25.5">
      <c r="A297" s="1401"/>
      <c r="B297" s="1432" t="s">
        <v>1179</v>
      </c>
      <c r="C297" s="65"/>
      <c r="D297" s="38"/>
      <c r="E297" s="1300"/>
      <c r="F297" s="1323"/>
    </row>
    <row r="298" spans="1:6" s="1406" customFormat="1">
      <c r="A298" s="1401"/>
      <c r="B298" s="1407"/>
      <c r="C298" s="65"/>
      <c r="D298" s="38"/>
      <c r="E298" s="1300"/>
      <c r="F298" s="1323"/>
    </row>
    <row r="299" spans="1:6" s="1406" customFormat="1" ht="38.25">
      <c r="A299" s="1401" t="s">
        <v>171</v>
      </c>
      <c r="B299" s="1407" t="s">
        <v>1180</v>
      </c>
      <c r="E299" s="1440"/>
      <c r="F299" s="1349"/>
    </row>
    <row r="300" spans="1:6" s="1406" customFormat="1">
      <c r="A300" s="1401"/>
      <c r="B300" s="1407"/>
      <c r="C300" s="65"/>
      <c r="D300" s="38"/>
      <c r="E300" s="1300"/>
      <c r="F300" s="1323"/>
    </row>
    <row r="301" spans="1:6" s="1406" customFormat="1">
      <c r="A301" s="1401" t="s">
        <v>38</v>
      </c>
      <c r="B301" s="1407" t="s">
        <v>1181</v>
      </c>
      <c r="C301" s="65" t="s">
        <v>1</v>
      </c>
      <c r="D301" s="38">
        <v>37</v>
      </c>
      <c r="E301" s="1300">
        <v>0</v>
      </c>
      <c r="F301" s="1405">
        <f>+D301*E301</f>
        <v>0</v>
      </c>
    </row>
    <row r="302" spans="1:6" s="1406" customFormat="1">
      <c r="A302" s="1401"/>
      <c r="B302" s="1407"/>
      <c r="C302" s="65"/>
      <c r="D302" s="38"/>
      <c r="E302" s="1300"/>
      <c r="F302" s="1323"/>
    </row>
    <row r="303" spans="1:6" s="1406" customFormat="1">
      <c r="A303" s="1401" t="s">
        <v>39</v>
      </c>
      <c r="B303" s="1407" t="s">
        <v>1182</v>
      </c>
      <c r="C303" s="65" t="s">
        <v>1</v>
      </c>
      <c r="D303" s="38">
        <v>45</v>
      </c>
      <c r="E303" s="1300">
        <v>0</v>
      </c>
      <c r="F303" s="1405">
        <f>+D303*E303</f>
        <v>0</v>
      </c>
    </row>
    <row r="304" spans="1:6" s="1406" customFormat="1">
      <c r="A304" s="1401"/>
      <c r="B304" s="1407"/>
      <c r="C304" s="65"/>
      <c r="D304" s="38"/>
      <c r="E304" s="1300"/>
      <c r="F304" s="1323"/>
    </row>
    <row r="305" spans="1:7" s="1406" customFormat="1">
      <c r="A305" s="1401" t="s">
        <v>40</v>
      </c>
      <c r="B305" s="1407" t="s">
        <v>1183</v>
      </c>
      <c r="C305" s="65" t="s">
        <v>1</v>
      </c>
      <c r="D305" s="38">
        <v>30</v>
      </c>
      <c r="E305" s="1300">
        <v>0</v>
      </c>
      <c r="F305" s="1405">
        <f>+D305*E305</f>
        <v>0</v>
      </c>
    </row>
    <row r="306" spans="1:7" s="1406" customFormat="1">
      <c r="A306" s="1401"/>
      <c r="B306" s="1407"/>
      <c r="C306" s="65"/>
      <c r="D306" s="38"/>
      <c r="E306" s="1300"/>
      <c r="F306" s="1323"/>
    </row>
    <row r="307" spans="1:7" s="1406" customFormat="1">
      <c r="A307" s="1401"/>
      <c r="B307" s="1407"/>
      <c r="C307" s="65"/>
      <c r="D307" s="38"/>
      <c r="E307" s="1300"/>
      <c r="F307" s="1323"/>
    </row>
    <row r="308" spans="1:7" s="1406" customFormat="1" ht="38.25">
      <c r="A308" s="1401" t="s">
        <v>1118</v>
      </c>
      <c r="B308" s="1407" t="s">
        <v>1184</v>
      </c>
      <c r="C308" s="65" t="s">
        <v>1</v>
      </c>
      <c r="D308" s="38">
        <v>46</v>
      </c>
      <c r="E308" s="1300">
        <v>0</v>
      </c>
      <c r="F308" s="1405">
        <f>+D308*E308</f>
        <v>0</v>
      </c>
    </row>
    <row r="309" spans="1:7" s="1406" customFormat="1">
      <c r="A309" s="1401"/>
      <c r="B309" s="1407"/>
      <c r="C309" s="65"/>
      <c r="D309" s="38"/>
      <c r="E309" s="1300"/>
      <c r="F309" s="1323"/>
    </row>
    <row r="310" spans="1:7" s="1406" customFormat="1">
      <c r="A310" s="1401"/>
      <c r="B310" s="1407"/>
      <c r="C310" s="65"/>
      <c r="D310" s="38"/>
      <c r="E310" s="1300"/>
      <c r="F310" s="1323"/>
    </row>
    <row r="311" spans="1:7" s="1406" customFormat="1" ht="51">
      <c r="A311" s="1401" t="s">
        <v>1119</v>
      </c>
      <c r="B311" s="1407" t="s">
        <v>1186</v>
      </c>
      <c r="C311" s="65" t="s">
        <v>0</v>
      </c>
      <c r="D311" s="38">
        <f>21+35</f>
        <v>56</v>
      </c>
      <c r="E311" s="1300">
        <v>0</v>
      </c>
      <c r="F311" s="1405">
        <f>+D311*E311</f>
        <v>0</v>
      </c>
    </row>
    <row r="312" spans="1:7" s="1406" customFormat="1">
      <c r="A312" s="1401"/>
      <c r="B312" s="1407"/>
      <c r="C312" s="65"/>
      <c r="D312" s="38"/>
      <c r="E312" s="1300"/>
      <c r="F312" s="1323"/>
    </row>
    <row r="313" spans="1:7" s="1406" customFormat="1">
      <c r="A313" s="1401"/>
      <c r="B313" s="1407"/>
      <c r="C313" s="65"/>
      <c r="D313" s="38"/>
      <c r="E313" s="1300"/>
      <c r="F313" s="1323"/>
    </row>
    <row r="314" spans="1:7" s="1406" customFormat="1" ht="51">
      <c r="A314" s="1401" t="s">
        <v>1425</v>
      </c>
      <c r="B314" s="1407" t="s">
        <v>1187</v>
      </c>
      <c r="C314" s="65" t="s">
        <v>0</v>
      </c>
      <c r="D314" s="38">
        <v>151</v>
      </c>
      <c r="E314" s="1300">
        <v>0</v>
      </c>
      <c r="F314" s="1405">
        <f>+D314*E314</f>
        <v>0</v>
      </c>
    </row>
    <row r="315" spans="1:7" s="1434" customFormat="1">
      <c r="A315" s="314"/>
      <c r="B315" s="315"/>
      <c r="C315" s="316"/>
      <c r="D315" s="317"/>
      <c r="E315" s="1444"/>
      <c r="F315" s="1433"/>
    </row>
    <row r="316" spans="1:7">
      <c r="B316" s="127"/>
    </row>
    <row r="317" spans="1:7" s="30" customFormat="1" ht="26.25" thickBot="1">
      <c r="A317" s="68"/>
      <c r="B317" s="69" t="s">
        <v>1426</v>
      </c>
      <c r="C317" s="70"/>
      <c r="D317" s="71"/>
      <c r="E317" s="1303"/>
      <c r="F317" s="1333">
        <f>ROUND(SUM(F8:F316),2)</f>
        <v>0</v>
      </c>
      <c r="G317" s="128"/>
    </row>
    <row r="318" spans="1:7" ht="13.5" thickTop="1"/>
  </sheetData>
  <sheetProtection algorithmName="SHA-512" hashValue="g9ZwRT0aRyk8uuzp7G8S8l+jlrp/9vcBLXXh31kfIeZJ9eiJqdYIsBAUvgNfhYBeDhQmXHMqVO+EWL7BDx40bQ==" saltValue="TpZr0H1M6JCK5Kzc0Op3nQ=="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4">
    <tabColor theme="7" tint="0.39997558519241921"/>
  </sheetPr>
  <dimension ref="A1:DE78"/>
  <sheetViews>
    <sheetView view="pageBreakPreview" zoomScaleSheetLayoutView="100" workbookViewId="0">
      <selection activeCell="E74" sqref="E74"/>
    </sheetView>
  </sheetViews>
  <sheetFormatPr defaultColWidth="9.140625" defaultRowHeight="12.75"/>
  <cols>
    <col min="1" max="1" width="3.42578125" style="106" customWidth="1"/>
    <col min="2" max="2" width="39.85546875" style="139" customWidth="1"/>
    <col min="3" max="3" width="5.42578125" style="65" bestFit="1" customWidth="1"/>
    <col min="4" max="4" width="10.5703125" style="38" bestFit="1" customWidth="1"/>
    <col min="5" max="5" width="14.28515625" style="1300" bestFit="1" customWidth="1"/>
    <col min="6" max="6" width="13" style="1121" customWidth="1"/>
    <col min="7" max="16384" width="9.140625" style="61"/>
  </cols>
  <sheetData>
    <row r="1" spans="1:6" s="6" customFormat="1">
      <c r="A1" s="17" t="s">
        <v>63</v>
      </c>
      <c r="B1" s="17" t="s">
        <v>1263</v>
      </c>
      <c r="C1" s="8"/>
      <c r="D1" s="15"/>
      <c r="E1" s="1291"/>
      <c r="F1" s="1117"/>
    </row>
    <row r="2" spans="1:6" s="6" customFormat="1" ht="13.5" thickBot="1">
      <c r="A2" s="54"/>
      <c r="B2" s="52"/>
      <c r="C2" s="47"/>
      <c r="D2" s="48"/>
      <c r="E2" s="1292"/>
      <c r="F2" s="1118"/>
    </row>
    <row r="3" spans="1:6" s="312" customFormat="1">
      <c r="A3" s="49"/>
      <c r="B3" s="62" t="s">
        <v>6</v>
      </c>
      <c r="C3" s="50" t="s">
        <v>57</v>
      </c>
      <c r="D3" s="51" t="s">
        <v>3</v>
      </c>
      <c r="E3" s="1293" t="s">
        <v>4</v>
      </c>
      <c r="F3" s="1119" t="s">
        <v>5</v>
      </c>
    </row>
    <row r="4" spans="1:6" s="59" customFormat="1">
      <c r="A4" s="167"/>
      <c r="B4" s="64"/>
      <c r="C4" s="65"/>
      <c r="D4" s="38"/>
      <c r="E4" s="1300"/>
      <c r="F4" s="1121"/>
    </row>
    <row r="5" spans="1:6">
      <c r="A5" s="209" t="s">
        <v>42</v>
      </c>
      <c r="B5" s="210" t="s">
        <v>917</v>
      </c>
    </row>
    <row r="6" spans="1:6" s="59" customFormat="1">
      <c r="A6" s="167"/>
      <c r="B6" s="64"/>
      <c r="C6" s="65"/>
      <c r="D6" s="38"/>
      <c r="E6" s="1300"/>
      <c r="F6" s="1121"/>
    </row>
    <row r="7" spans="1:6" s="144" customFormat="1" ht="51">
      <c r="A7" s="206" t="s">
        <v>31</v>
      </c>
      <c r="B7" s="145" t="s">
        <v>1215</v>
      </c>
      <c r="C7" s="218" t="s">
        <v>1</v>
      </c>
      <c r="D7" s="142">
        <v>20</v>
      </c>
      <c r="E7" s="1309">
        <v>0</v>
      </c>
      <c r="F7" s="1129">
        <f>+D7*E7</f>
        <v>0</v>
      </c>
    </row>
    <row r="8" spans="1:6" s="59" customFormat="1">
      <c r="A8" s="167"/>
      <c r="B8" s="64"/>
      <c r="C8" s="65"/>
      <c r="D8" s="38"/>
      <c r="E8" s="1300"/>
      <c r="F8" s="1121"/>
    </row>
    <row r="9" spans="1:6" s="59" customFormat="1">
      <c r="A9" s="167"/>
      <c r="B9" s="64"/>
      <c r="C9" s="65"/>
      <c r="D9" s="38"/>
      <c r="E9" s="1300"/>
      <c r="F9" s="1121"/>
    </row>
    <row r="10" spans="1:6" s="144" customFormat="1" ht="102">
      <c r="A10" s="206" t="s">
        <v>32</v>
      </c>
      <c r="B10" s="145" t="s">
        <v>1250</v>
      </c>
      <c r="C10" s="218" t="s">
        <v>7</v>
      </c>
      <c r="D10" s="142">
        <v>1</v>
      </c>
      <c r="E10" s="1309">
        <v>0</v>
      </c>
      <c r="F10" s="1129">
        <f>+D10*E10</f>
        <v>0</v>
      </c>
    </row>
    <row r="11" spans="1:6" s="59" customFormat="1">
      <c r="A11" s="167"/>
      <c r="B11" s="64"/>
      <c r="C11" s="65"/>
      <c r="D11" s="38"/>
      <c r="E11" s="1300"/>
      <c r="F11" s="1121"/>
    </row>
    <row r="12" spans="1:6" s="59" customFormat="1">
      <c r="A12" s="167"/>
      <c r="B12" s="64"/>
      <c r="C12" s="65"/>
      <c r="D12" s="38"/>
      <c r="E12" s="1300"/>
      <c r="F12" s="1121"/>
    </row>
    <row r="13" spans="1:6" s="144" customFormat="1" ht="89.25">
      <c r="A13" s="206" t="s">
        <v>33</v>
      </c>
      <c r="B13" s="145" t="s">
        <v>1218</v>
      </c>
      <c r="C13" s="218" t="s">
        <v>7</v>
      </c>
      <c r="D13" s="142">
        <v>1</v>
      </c>
      <c r="E13" s="1309">
        <v>0</v>
      </c>
      <c r="F13" s="1129">
        <f>+D13*E13</f>
        <v>0</v>
      </c>
    </row>
    <row r="14" spans="1:6" s="144" customFormat="1">
      <c r="A14" s="206"/>
      <c r="B14" s="145"/>
      <c r="C14" s="218"/>
      <c r="D14" s="142"/>
      <c r="E14" s="1309"/>
      <c r="F14" s="1129"/>
    </row>
    <row r="15" spans="1:6" s="144" customFormat="1">
      <c r="A15" s="206"/>
      <c r="B15" s="145"/>
      <c r="C15" s="218"/>
      <c r="D15" s="142"/>
      <c r="E15" s="1309"/>
      <c r="F15" s="1129"/>
    </row>
    <row r="16" spans="1:6" s="144" customFormat="1" ht="140.25">
      <c r="A16" s="206" t="s">
        <v>34</v>
      </c>
      <c r="B16" s="145" t="s">
        <v>1390</v>
      </c>
      <c r="E16" s="1357"/>
      <c r="F16" s="1136"/>
    </row>
    <row r="17" spans="1:6" s="144" customFormat="1" ht="25.5">
      <c r="A17" s="206"/>
      <c r="B17" s="145" t="s">
        <v>1389</v>
      </c>
      <c r="C17" s="218" t="s">
        <v>1</v>
      </c>
      <c r="D17" s="142">
        <v>16.100000000000001</v>
      </c>
      <c r="E17" s="1309">
        <v>0</v>
      </c>
      <c r="F17" s="1129">
        <f>+D17*E17</f>
        <v>0</v>
      </c>
    </row>
    <row r="18" spans="1:6" s="144" customFormat="1">
      <c r="A18" s="206"/>
      <c r="B18" s="145"/>
      <c r="C18" s="218"/>
      <c r="D18" s="142"/>
      <c r="E18" s="1309"/>
      <c r="F18" s="1129"/>
    </row>
    <row r="19" spans="1:6" s="144" customFormat="1">
      <c r="A19" s="206"/>
      <c r="B19" s="145"/>
      <c r="C19" s="218"/>
      <c r="D19" s="142"/>
      <c r="E19" s="1309"/>
      <c r="F19" s="1129"/>
    </row>
    <row r="20" spans="1:6" s="144" customFormat="1" ht="76.5">
      <c r="A20" s="206" t="s">
        <v>35</v>
      </c>
      <c r="B20" s="145" t="s">
        <v>1391</v>
      </c>
      <c r="C20" s="218" t="s">
        <v>1</v>
      </c>
      <c r="D20" s="142">
        <v>12.6</v>
      </c>
      <c r="E20" s="1309">
        <v>0</v>
      </c>
      <c r="F20" s="1129">
        <f>+D20*E20</f>
        <v>0</v>
      </c>
    </row>
    <row r="21" spans="1:6" s="144" customFormat="1">
      <c r="A21" s="206"/>
      <c r="B21" s="145"/>
      <c r="C21" s="218"/>
      <c r="D21" s="142"/>
      <c r="E21" s="1309"/>
      <c r="F21" s="1129"/>
    </row>
    <row r="22" spans="1:6" s="144" customFormat="1">
      <c r="A22" s="206"/>
      <c r="B22" s="145"/>
      <c r="C22" s="218"/>
      <c r="D22" s="142"/>
      <c r="E22" s="1309"/>
      <c r="F22" s="1129"/>
    </row>
    <row r="23" spans="1:6" s="144" customFormat="1" ht="102">
      <c r="A23" s="206" t="s">
        <v>36</v>
      </c>
      <c r="B23" s="145" t="s">
        <v>1400</v>
      </c>
      <c r="C23" s="218" t="s">
        <v>7</v>
      </c>
      <c r="D23" s="142">
        <v>1</v>
      </c>
      <c r="E23" s="1309">
        <v>0</v>
      </c>
      <c r="F23" s="1129">
        <f>+D23*E23</f>
        <v>0</v>
      </c>
    </row>
    <row r="24" spans="1:6" s="144" customFormat="1">
      <c r="A24" s="206"/>
      <c r="B24" s="145"/>
      <c r="C24" s="218"/>
      <c r="D24" s="142"/>
      <c r="E24" s="1309"/>
      <c r="F24" s="1129"/>
    </row>
    <row r="25" spans="1:6">
      <c r="A25" s="28"/>
      <c r="B25" s="55"/>
      <c r="C25" s="36"/>
      <c r="D25" s="15"/>
      <c r="E25" s="1294"/>
    </row>
    <row r="26" spans="1:6" s="144" customFormat="1" ht="76.5">
      <c r="A26" s="206" t="s">
        <v>37</v>
      </c>
      <c r="B26" s="145" t="s">
        <v>1420</v>
      </c>
      <c r="C26" s="218" t="s">
        <v>705</v>
      </c>
      <c r="D26" s="142">
        <v>2980</v>
      </c>
      <c r="E26" s="1309">
        <v>0</v>
      </c>
      <c r="F26" s="1129">
        <f>+D26*E26</f>
        <v>0</v>
      </c>
    </row>
    <row r="27" spans="1:6">
      <c r="A27" s="28"/>
      <c r="B27" s="55"/>
      <c r="C27" s="36"/>
      <c r="D27" s="15"/>
      <c r="E27" s="1294"/>
    </row>
    <row r="28" spans="1:6">
      <c r="A28" s="28"/>
      <c r="B28" s="55"/>
      <c r="C28" s="36"/>
      <c r="D28" s="15"/>
      <c r="E28" s="1294"/>
    </row>
    <row r="29" spans="1:6">
      <c r="A29" s="28"/>
      <c r="B29" s="55"/>
      <c r="C29" s="36"/>
      <c r="D29" s="15"/>
      <c r="E29" s="1294"/>
    </row>
    <row r="30" spans="1:6">
      <c r="A30" s="209" t="s">
        <v>41</v>
      </c>
      <c r="B30" s="210" t="s">
        <v>44</v>
      </c>
    </row>
    <row r="31" spans="1:6" s="59" customFormat="1">
      <c r="A31" s="167"/>
      <c r="B31" s="64"/>
      <c r="C31" s="65"/>
      <c r="D31" s="38"/>
      <c r="E31" s="1300"/>
      <c r="F31" s="1121"/>
    </row>
    <row r="32" spans="1:6" s="59" customFormat="1" ht="25.5">
      <c r="A32" s="167" t="s">
        <v>31</v>
      </c>
      <c r="B32" s="64" t="s">
        <v>1455</v>
      </c>
      <c r="C32" s="65"/>
      <c r="D32" s="38"/>
      <c r="E32" s="1300"/>
      <c r="F32" s="1121"/>
    </row>
    <row r="33" spans="1:6" s="59" customFormat="1">
      <c r="A33" s="167"/>
      <c r="B33" s="64"/>
      <c r="C33" s="65"/>
      <c r="D33" s="38"/>
      <c r="E33" s="1300"/>
      <c r="F33" s="1121"/>
    </row>
    <row r="34" spans="1:6" s="59" customFormat="1">
      <c r="A34" s="167" t="s">
        <v>38</v>
      </c>
      <c r="B34" s="247" t="s">
        <v>1456</v>
      </c>
      <c r="C34" s="65" t="s">
        <v>0</v>
      </c>
      <c r="D34" s="38">
        <v>36</v>
      </c>
      <c r="E34" s="1300">
        <v>0</v>
      </c>
      <c r="F34" s="1121">
        <f>+D34*E34</f>
        <v>0</v>
      </c>
    </row>
    <row r="35" spans="1:6" s="1290" customFormat="1" ht="25.5">
      <c r="B35" s="1290" t="s">
        <v>1457</v>
      </c>
      <c r="C35" s="88"/>
      <c r="D35" s="212"/>
      <c r="E35" s="1361"/>
      <c r="F35" s="1124"/>
    </row>
    <row r="36" spans="1:6" s="1290" customFormat="1" ht="25.5">
      <c r="B36" s="1290" t="s">
        <v>1458</v>
      </c>
      <c r="C36" s="88"/>
      <c r="D36" s="212"/>
      <c r="E36" s="1361"/>
      <c r="F36" s="1124"/>
    </row>
    <row r="37" spans="1:6" s="1290" customFormat="1" ht="25.5">
      <c r="B37" s="1290" t="s">
        <v>1458</v>
      </c>
      <c r="C37" s="88"/>
      <c r="D37" s="212"/>
      <c r="E37" s="1361"/>
      <c r="F37" s="1124"/>
    </row>
    <row r="38" spans="1:6" s="1290" customFormat="1" ht="25.5">
      <c r="B38" s="1290" t="s">
        <v>671</v>
      </c>
      <c r="C38" s="88"/>
      <c r="D38" s="212"/>
      <c r="E38" s="1361"/>
      <c r="F38" s="1124"/>
    </row>
    <row r="39" spans="1:6">
      <c r="A39" s="28"/>
      <c r="B39" s="55"/>
      <c r="C39" s="36"/>
      <c r="D39" s="15"/>
      <c r="E39" s="1294"/>
    </row>
    <row r="40" spans="1:6">
      <c r="A40" s="28"/>
      <c r="B40" s="55"/>
      <c r="C40" s="36"/>
      <c r="D40" s="15"/>
      <c r="E40" s="1294"/>
    </row>
    <row r="41" spans="1:6">
      <c r="A41" s="28"/>
      <c r="B41" s="55"/>
      <c r="C41" s="36"/>
      <c r="D41" s="15"/>
      <c r="E41" s="1294"/>
    </row>
    <row r="42" spans="1:6">
      <c r="A42" s="209" t="s">
        <v>288</v>
      </c>
      <c r="B42" s="210" t="s">
        <v>51</v>
      </c>
    </row>
    <row r="43" spans="1:6" s="59" customFormat="1">
      <c r="A43" s="167"/>
      <c r="B43" s="64"/>
      <c r="C43" s="65"/>
      <c r="D43" s="38"/>
      <c r="E43" s="1300"/>
      <c r="F43" s="1121"/>
    </row>
    <row r="44" spans="1:6" s="59" customFormat="1" ht="25.5">
      <c r="A44" s="167" t="s">
        <v>31</v>
      </c>
      <c r="B44" s="64" t="s">
        <v>1460</v>
      </c>
      <c r="C44" s="65"/>
      <c r="D44" s="38"/>
      <c r="E44" s="1300"/>
      <c r="F44" s="1121"/>
    </row>
    <row r="45" spans="1:6" s="59" customFormat="1">
      <c r="A45" s="167"/>
      <c r="B45" s="64"/>
      <c r="C45" s="65"/>
      <c r="D45" s="38"/>
      <c r="E45" s="1300"/>
      <c r="F45" s="1121"/>
    </row>
    <row r="46" spans="1:6" s="145" customFormat="1">
      <c r="A46" s="145" t="s">
        <v>38</v>
      </c>
      <c r="B46" s="121" t="s">
        <v>1462</v>
      </c>
      <c r="C46" s="223" t="s">
        <v>14</v>
      </c>
      <c r="D46" s="224">
        <v>1</v>
      </c>
      <c r="E46" s="1362">
        <v>0</v>
      </c>
      <c r="F46" s="1140">
        <f t="shared" ref="F46" si="0">+D46*E46</f>
        <v>0</v>
      </c>
    </row>
    <row r="47" spans="1:6" s="145" customFormat="1">
      <c r="B47" s="144" t="s">
        <v>1461</v>
      </c>
      <c r="C47" s="223"/>
      <c r="D47" s="224"/>
      <c r="E47" s="1362"/>
      <c r="F47" s="1140"/>
    </row>
    <row r="48" spans="1:6" s="145" customFormat="1">
      <c r="B48" s="145" t="s">
        <v>442</v>
      </c>
      <c r="C48" s="223"/>
      <c r="D48" s="224"/>
      <c r="E48" s="1362"/>
      <c r="F48" s="1140"/>
    </row>
    <row r="49" spans="1:6" s="145" customFormat="1" ht="25.5">
      <c r="B49" s="145" t="s">
        <v>443</v>
      </c>
      <c r="C49" s="223"/>
      <c r="D49" s="224"/>
      <c r="E49" s="1362"/>
      <c r="F49" s="1140"/>
    </row>
    <row r="50" spans="1:6" s="145" customFormat="1" ht="25.5">
      <c r="B50" s="145" t="s">
        <v>444</v>
      </c>
      <c r="C50" s="223"/>
      <c r="D50" s="224"/>
      <c r="E50" s="1362"/>
      <c r="F50" s="1140"/>
    </row>
    <row r="51" spans="1:6" s="145" customFormat="1">
      <c r="B51" s="145" t="s">
        <v>452</v>
      </c>
      <c r="C51" s="223"/>
      <c r="D51" s="224"/>
      <c r="E51" s="1362"/>
      <c r="F51" s="1140"/>
    </row>
    <row r="52" spans="1:6" s="145" customFormat="1">
      <c r="B52" s="145" t="s">
        <v>446</v>
      </c>
      <c r="C52" s="223"/>
      <c r="D52" s="224"/>
      <c r="E52" s="1362"/>
      <c r="F52" s="1140"/>
    </row>
    <row r="53" spans="1:6" s="145" customFormat="1">
      <c r="B53" s="145" t="s">
        <v>483</v>
      </c>
      <c r="C53" s="223"/>
      <c r="D53" s="224"/>
      <c r="E53" s="1362"/>
      <c r="F53" s="1140"/>
    </row>
    <row r="54" spans="1:6" s="145" customFormat="1">
      <c r="B54" s="145" t="s">
        <v>487</v>
      </c>
      <c r="C54" s="223"/>
      <c r="D54" s="224"/>
      <c r="E54" s="1362"/>
      <c r="F54" s="1140"/>
    </row>
    <row r="55" spans="1:6" s="145" customFormat="1">
      <c r="B55" s="145" t="s">
        <v>463</v>
      </c>
      <c r="C55" s="223"/>
      <c r="D55" s="224"/>
      <c r="E55" s="1362"/>
      <c r="F55" s="1140"/>
    </row>
    <row r="56" spans="1:6" s="145" customFormat="1" ht="25.5">
      <c r="B56" s="145" t="s">
        <v>449</v>
      </c>
      <c r="C56" s="223"/>
      <c r="D56" s="224"/>
      <c r="E56" s="1362"/>
      <c r="F56" s="1140"/>
    </row>
    <row r="57" spans="1:6" s="59" customFormat="1">
      <c r="A57" s="167"/>
      <c r="B57" s="64"/>
      <c r="C57" s="65"/>
      <c r="D57" s="38"/>
      <c r="E57" s="1300"/>
      <c r="F57" s="1121"/>
    </row>
    <row r="58" spans="1:6" s="59" customFormat="1">
      <c r="A58" s="167"/>
      <c r="B58" s="64"/>
      <c r="C58" s="65"/>
      <c r="D58" s="38"/>
      <c r="E58" s="1300"/>
      <c r="F58" s="1121"/>
    </row>
    <row r="59" spans="1:6" s="59" customFormat="1">
      <c r="A59" s="167"/>
      <c r="B59" s="64"/>
      <c r="C59" s="65"/>
      <c r="D59" s="38"/>
      <c r="E59" s="1300"/>
      <c r="F59" s="1121"/>
    </row>
    <row r="60" spans="1:6">
      <c r="A60" s="209" t="s">
        <v>1268</v>
      </c>
      <c r="B60" s="210" t="s">
        <v>58</v>
      </c>
    </row>
    <row r="61" spans="1:6">
      <c r="A61" s="28"/>
      <c r="B61" s="55"/>
      <c r="C61" s="36"/>
      <c r="D61" s="15"/>
      <c r="E61" s="1294"/>
    </row>
    <row r="62" spans="1:6" s="6" customFormat="1" ht="51">
      <c r="A62" s="57" t="s">
        <v>31</v>
      </c>
      <c r="B62" s="335" t="s">
        <v>1427</v>
      </c>
      <c r="C62" s="107" t="s">
        <v>0</v>
      </c>
      <c r="D62" s="78">
        <v>164</v>
      </c>
      <c r="E62" s="1308">
        <v>0</v>
      </c>
      <c r="F62" s="1117">
        <f>+D62*E62</f>
        <v>0</v>
      </c>
    </row>
    <row r="63" spans="1:6" s="6" customFormat="1">
      <c r="A63" s="57"/>
      <c r="B63" s="76"/>
      <c r="C63" s="107"/>
      <c r="D63" s="78"/>
      <c r="E63" s="1308"/>
      <c r="F63" s="1128"/>
    </row>
    <row r="64" spans="1:6" s="6" customFormat="1">
      <c r="A64" s="57"/>
      <c r="B64" s="76"/>
      <c r="C64" s="107"/>
      <c r="D64" s="78"/>
      <c r="E64" s="1308"/>
      <c r="F64" s="1128"/>
    </row>
    <row r="65" spans="1:109" ht="38.25">
      <c r="A65" s="59" t="s">
        <v>32</v>
      </c>
      <c r="B65" s="319" t="s">
        <v>1428</v>
      </c>
      <c r="G65" s="63"/>
    </row>
    <row r="66" spans="1:109">
      <c r="A66" s="104"/>
      <c r="B66" s="336" t="s">
        <v>1206</v>
      </c>
      <c r="C66" s="65" t="s">
        <v>0</v>
      </c>
      <c r="D66" s="38">
        <v>164</v>
      </c>
      <c r="E66" s="1300">
        <v>0</v>
      </c>
      <c r="F66" s="1117">
        <f>+D66*E66</f>
        <v>0</v>
      </c>
      <c r="G66" s="63"/>
    </row>
    <row r="67" spans="1:109" s="129" customFormat="1">
      <c r="A67" s="59"/>
      <c r="B67" s="320"/>
      <c r="C67" s="8"/>
      <c r="D67" s="38"/>
      <c r="E67" s="1300"/>
      <c r="F67" s="1121"/>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row>
    <row r="68" spans="1:109">
      <c r="A68" s="28"/>
      <c r="B68" s="55"/>
      <c r="C68" s="36"/>
      <c r="D68" s="15"/>
      <c r="E68" s="1294"/>
    </row>
    <row r="69" spans="1:109">
      <c r="A69" s="209" t="s">
        <v>1269</v>
      </c>
      <c r="B69" s="210" t="s">
        <v>59</v>
      </c>
    </row>
    <row r="70" spans="1:109">
      <c r="A70" s="28"/>
      <c r="B70" s="55"/>
      <c r="C70" s="36"/>
      <c r="D70" s="15"/>
      <c r="E70" s="1294"/>
    </row>
    <row r="71" spans="1:109" s="129" customFormat="1">
      <c r="A71" s="59"/>
      <c r="B71" s="320"/>
      <c r="C71" s="8"/>
      <c r="D71" s="5"/>
      <c r="E71" s="1291"/>
      <c r="F71" s="1117"/>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row>
    <row r="72" spans="1:109" s="129" customFormat="1" ht="76.5">
      <c r="A72" s="59" t="s">
        <v>31</v>
      </c>
      <c r="B72" s="321" t="s">
        <v>1459</v>
      </c>
      <c r="C72" s="7"/>
      <c r="D72" s="15"/>
      <c r="E72" s="1291"/>
      <c r="F72" s="1117"/>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row>
    <row r="73" spans="1:109" s="129" customFormat="1">
      <c r="A73" s="59"/>
      <c r="B73" s="321"/>
      <c r="C73" s="7"/>
      <c r="D73" s="15"/>
      <c r="E73" s="1291"/>
      <c r="F73" s="1117"/>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row>
    <row r="74" spans="1:109" s="6" customFormat="1" ht="25.5">
      <c r="A74" s="57" t="s">
        <v>38</v>
      </c>
      <c r="B74" s="313" t="s">
        <v>1219</v>
      </c>
      <c r="C74" s="8" t="s">
        <v>0</v>
      </c>
      <c r="D74" s="38">
        <f>200+36</f>
        <v>236</v>
      </c>
      <c r="E74" s="1300">
        <v>0</v>
      </c>
      <c r="F74" s="1117">
        <f>+D74*E74</f>
        <v>0</v>
      </c>
    </row>
    <row r="75" spans="1:109" s="318" customFormat="1">
      <c r="A75" s="314"/>
      <c r="B75" s="315"/>
      <c r="C75" s="316"/>
      <c r="D75" s="317"/>
      <c r="E75" s="1444"/>
      <c r="F75" s="1147"/>
    </row>
    <row r="76" spans="1:109">
      <c r="B76" s="127"/>
    </row>
    <row r="77" spans="1:109" s="30" customFormat="1" ht="26.25" thickBot="1">
      <c r="A77" s="68"/>
      <c r="B77" s="69" t="s">
        <v>1264</v>
      </c>
      <c r="C77" s="70"/>
      <c r="D77" s="71"/>
      <c r="E77" s="1303"/>
      <c r="F77" s="1126">
        <f>ROUND(SUM(F2:F76),2)</f>
        <v>0</v>
      </c>
      <c r="G77" s="128"/>
    </row>
    <row r="78" spans="1:109" ht="13.5" thickTop="1"/>
  </sheetData>
  <sheetProtection algorithmName="SHA-512" hashValue="QFJzgNfjmILNu/yAgRE+F9mzOUoCp3eSc2iMOmcoXkAaPvWlOtL4FchSTksiTa2T5NsYl6IK3QrqyndsxZgTrQ==" saltValue="XxbyJu0d9GPWCETHETywQQ=="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5">
    <tabColor theme="7" tint="0.39997558519241921"/>
  </sheetPr>
  <dimension ref="A1:F7"/>
  <sheetViews>
    <sheetView view="pageBreakPreview" zoomScaleSheetLayoutView="100" workbookViewId="0">
      <selection activeCell="C6" sqref="C6"/>
    </sheetView>
  </sheetViews>
  <sheetFormatPr defaultColWidth="9.140625" defaultRowHeight="24.95" customHeight="1"/>
  <cols>
    <col min="1" max="1" width="4.28515625" style="387" customWidth="1"/>
    <col min="2" max="2" width="50.85546875" style="388" customWidth="1"/>
    <col min="3" max="3" width="25.42578125" style="1234" customWidth="1"/>
    <col min="4" max="4" width="9.140625" style="109"/>
    <col min="5" max="5" width="11.7109375" style="109" bestFit="1" customWidth="1"/>
    <col min="6" max="16384" width="9.140625" style="109"/>
  </cols>
  <sheetData>
    <row r="1" spans="1:6" s="391" customFormat="1" ht="41.45" customHeight="1" thickBot="1">
      <c r="A1" s="389" t="s">
        <v>68</v>
      </c>
      <c r="B1" s="389" t="s">
        <v>1499</v>
      </c>
      <c r="C1" s="1270"/>
      <c r="D1" s="390"/>
      <c r="E1" s="390"/>
      <c r="F1" s="390"/>
    </row>
    <row r="2" spans="1:6" s="379" customFormat="1" ht="40.5" customHeight="1" thickBot="1">
      <c r="A2" s="377"/>
      <c r="B2" s="378" t="s">
        <v>10</v>
      </c>
      <c r="C2" s="1271"/>
    </row>
    <row r="3" spans="1:6" ht="48" customHeight="1" thickTop="1">
      <c r="A3" s="380" t="s">
        <v>1474</v>
      </c>
      <c r="B3" s="381" t="s">
        <v>1478</v>
      </c>
      <c r="C3" s="1272">
        <f>'1.III. ENERG.KORIDOR - JG'!F5</f>
        <v>0</v>
      </c>
    </row>
    <row r="4" spans="1:6" ht="48" customHeight="1">
      <c r="A4" s="382" t="s">
        <v>1479</v>
      </c>
      <c r="B4" s="383" t="s">
        <v>1495</v>
      </c>
      <c r="C4" s="1273">
        <f>'1.III. ENERG.KORIDOR - JG'!F15</f>
        <v>0</v>
      </c>
    </row>
    <row r="5" spans="1:6" ht="48" customHeight="1" thickBot="1">
      <c r="A5" s="382" t="s">
        <v>1488</v>
      </c>
      <c r="B5" s="383" t="s">
        <v>1496</v>
      </c>
      <c r="C5" s="1273">
        <f>'1.III. ENERG.KORIDOR - JG'!F22</f>
        <v>0</v>
      </c>
    </row>
    <row r="6" spans="1:6" s="386" customFormat="1" ht="52.5" customHeight="1" thickTop="1" thickBot="1">
      <c r="A6" s="384"/>
      <c r="B6" s="385" t="s">
        <v>1497</v>
      </c>
      <c r="C6" s="1274">
        <f>C3+C4+C5</f>
        <v>0</v>
      </c>
    </row>
    <row r="7" spans="1:6" ht="24.95" customHeight="1" thickTop="1"/>
  </sheetData>
  <sheetProtection algorithmName="SHA-512" hashValue="VxLEtUyBswfP9/yC7qfKebrJ54jJ+ewsafUGqYOzBvT3yfc8onto22EuVq33eCBlzgPvxR/xtaxrx9tg8Ax+9Q==" saltValue="9xRVar3NDnF5dHFmuJZSjg==" spinCount="100000" sheet="1" objects="1" scenarios="1"/>
  <printOptions horizontalCentered="1"/>
  <pageMargins left="0.98425196850393704" right="0.39370078740157483" top="0.98425196850393704" bottom="0.78740157480314965" header="0.51181102362204722" footer="0.51181102362204722"/>
  <pageSetup paperSize="9" scale="94" orientation="portrait" r:id="rId1"/>
  <headerFooter alignWithMargins="0">
    <oddHeader>&amp;C&amp;8SB Celje</oddHeader>
    <oddFooter>&amp;C&amp;8&amp;A&amp;R&amp;8&amp;P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6">
    <tabColor theme="7" tint="0.39997558519241921"/>
  </sheetPr>
  <dimension ref="A1:F27"/>
  <sheetViews>
    <sheetView view="pageBreakPreview" zoomScaleSheetLayoutView="100" workbookViewId="0">
      <selection activeCell="E9" sqref="E9"/>
    </sheetView>
  </sheetViews>
  <sheetFormatPr defaultColWidth="9.140625" defaultRowHeight="12.75"/>
  <cols>
    <col min="1" max="1" width="4.28515625" style="374" customWidth="1"/>
    <col min="2" max="2" width="41.28515625" style="375" customWidth="1"/>
    <col min="3" max="3" width="9" style="376" customWidth="1"/>
    <col min="4" max="4" width="8.42578125" style="374" customWidth="1"/>
    <col min="5" max="5" width="12.28515625" style="1455" customWidth="1"/>
    <col min="6" max="6" width="16.28515625" style="1157" customWidth="1"/>
    <col min="7" max="16384" width="9.140625" style="364"/>
  </cols>
  <sheetData>
    <row r="1" spans="1:6" s="340" customFormat="1" ht="13.5" thickBot="1">
      <c r="A1" s="338" t="s">
        <v>1468</v>
      </c>
      <c r="B1" s="339" t="s">
        <v>1469</v>
      </c>
      <c r="C1" s="338" t="s">
        <v>1470</v>
      </c>
      <c r="D1" s="338" t="s">
        <v>1471</v>
      </c>
      <c r="E1" s="1445" t="s">
        <v>1472</v>
      </c>
      <c r="F1" s="1148" t="s">
        <v>1473</v>
      </c>
    </row>
    <row r="2" spans="1:6" s="345" customFormat="1" ht="17.25" thickTop="1" thickBot="1">
      <c r="A2" s="341" t="s">
        <v>1474</v>
      </c>
      <c r="B2" s="342" t="s">
        <v>912</v>
      </c>
      <c r="C2" s="343"/>
      <c r="D2" s="344"/>
      <c r="E2" s="1446"/>
      <c r="F2" s="1149"/>
    </row>
    <row r="3" spans="1:6" s="345" customFormat="1" ht="33">
      <c r="A3" s="346">
        <v>1</v>
      </c>
      <c r="B3" s="347" t="s">
        <v>1475</v>
      </c>
      <c r="C3" s="348" t="s">
        <v>14</v>
      </c>
      <c r="D3" s="349">
        <v>100</v>
      </c>
      <c r="E3" s="1447">
        <v>0</v>
      </c>
      <c r="F3" s="1150">
        <f>E3*D3</f>
        <v>0</v>
      </c>
    </row>
    <row r="4" spans="1:6" s="345" customFormat="1" ht="33.75" thickBot="1">
      <c r="A4" s="346">
        <v>2</v>
      </c>
      <c r="B4" s="347" t="s">
        <v>1476</v>
      </c>
      <c r="C4" s="348" t="s">
        <v>1477</v>
      </c>
      <c r="D4" s="349">
        <v>1</v>
      </c>
      <c r="E4" s="1447">
        <v>0</v>
      </c>
      <c r="F4" s="1150">
        <f t="shared" ref="F4" si="0">E4*D4</f>
        <v>0</v>
      </c>
    </row>
    <row r="5" spans="1:6" s="345" customFormat="1" ht="16.5" thickBot="1">
      <c r="A5" s="350" t="str">
        <f>A2</f>
        <v>A</v>
      </c>
      <c r="B5" s="351" t="s">
        <v>1478</v>
      </c>
      <c r="C5" s="352"/>
      <c r="D5" s="353"/>
      <c r="E5" s="1448"/>
      <c r="F5" s="1151">
        <f>F3+F4</f>
        <v>0</v>
      </c>
    </row>
    <row r="6" spans="1:6" s="340" customFormat="1" ht="14.25" thickTop="1" thickBot="1">
      <c r="A6" s="354" t="s">
        <v>1468</v>
      </c>
      <c r="B6" s="355" t="s">
        <v>1469</v>
      </c>
      <c r="C6" s="354" t="s">
        <v>1470</v>
      </c>
      <c r="D6" s="354" t="s">
        <v>1471</v>
      </c>
      <c r="E6" s="1449" t="s">
        <v>1472</v>
      </c>
      <c r="F6" s="1152" t="s">
        <v>1473</v>
      </c>
    </row>
    <row r="7" spans="1:6" s="360" customFormat="1" ht="111.75" thickTop="1" thickBot="1">
      <c r="A7" s="356" t="s">
        <v>1479</v>
      </c>
      <c r="B7" s="357" t="s">
        <v>1480</v>
      </c>
      <c r="C7" s="358"/>
      <c r="D7" s="359"/>
      <c r="E7" s="1450"/>
      <c r="F7" s="1153"/>
    </row>
    <row r="8" spans="1:6" s="345" customFormat="1" ht="66">
      <c r="A8" s="346">
        <v>1</v>
      </c>
      <c r="B8" s="347" t="s">
        <v>1481</v>
      </c>
      <c r="C8" s="348" t="s">
        <v>1477</v>
      </c>
      <c r="D8" s="349">
        <v>1</v>
      </c>
      <c r="E8" s="1447">
        <v>0</v>
      </c>
      <c r="F8" s="1150">
        <f>E8*D8</f>
        <v>0</v>
      </c>
    </row>
    <row r="9" spans="1:6" s="345" customFormat="1" ht="66">
      <c r="A9" s="361">
        <v>2</v>
      </c>
      <c r="B9" s="362" t="s">
        <v>1482</v>
      </c>
      <c r="C9" s="348" t="s">
        <v>1477</v>
      </c>
      <c r="D9" s="349">
        <v>1</v>
      </c>
      <c r="E9" s="1447">
        <v>0</v>
      </c>
      <c r="F9" s="1150">
        <f t="shared" ref="F9:F14" si="1">E9*D9</f>
        <v>0</v>
      </c>
    </row>
    <row r="10" spans="1:6" s="345" customFormat="1" ht="33">
      <c r="A10" s="348">
        <v>3</v>
      </c>
      <c r="B10" s="347" t="s">
        <v>1483</v>
      </c>
      <c r="C10" s="348" t="s">
        <v>1477</v>
      </c>
      <c r="D10" s="349">
        <v>1</v>
      </c>
      <c r="E10" s="1447">
        <v>0</v>
      </c>
      <c r="F10" s="1150">
        <f t="shared" si="1"/>
        <v>0</v>
      </c>
    </row>
    <row r="11" spans="1:6" s="345" customFormat="1" ht="82.5">
      <c r="A11" s="348">
        <v>4</v>
      </c>
      <c r="B11" s="347" t="s">
        <v>1484</v>
      </c>
      <c r="C11" s="348" t="s">
        <v>1477</v>
      </c>
      <c r="D11" s="349">
        <v>1</v>
      </c>
      <c r="E11" s="1447">
        <v>0</v>
      </c>
      <c r="F11" s="1150">
        <f t="shared" si="1"/>
        <v>0</v>
      </c>
    </row>
    <row r="12" spans="1:6" s="345" customFormat="1" ht="33">
      <c r="A12" s="348">
        <v>5</v>
      </c>
      <c r="B12" s="347" t="s">
        <v>1485</v>
      </c>
      <c r="C12" s="348" t="s">
        <v>1477</v>
      </c>
      <c r="D12" s="349">
        <v>1</v>
      </c>
      <c r="E12" s="1447">
        <v>0</v>
      </c>
      <c r="F12" s="1150">
        <f t="shared" si="1"/>
        <v>0</v>
      </c>
    </row>
    <row r="13" spans="1:6" s="345" customFormat="1" ht="198">
      <c r="A13" s="348">
        <v>6</v>
      </c>
      <c r="B13" s="347" t="s">
        <v>1498</v>
      </c>
      <c r="C13" s="348" t="s">
        <v>1376</v>
      </c>
      <c r="D13" s="349">
        <v>700</v>
      </c>
      <c r="E13" s="1447">
        <v>0</v>
      </c>
      <c r="F13" s="1150">
        <f t="shared" si="1"/>
        <v>0</v>
      </c>
    </row>
    <row r="14" spans="1:6" s="345" customFormat="1" ht="33.75" thickBot="1">
      <c r="A14" s="361">
        <v>7</v>
      </c>
      <c r="B14" s="362" t="s">
        <v>1486</v>
      </c>
      <c r="C14" s="361" t="s">
        <v>14</v>
      </c>
      <c r="D14" s="363">
        <v>100</v>
      </c>
      <c r="E14" s="1451">
        <v>0</v>
      </c>
      <c r="F14" s="1150">
        <f t="shared" si="1"/>
        <v>0</v>
      </c>
    </row>
    <row r="15" spans="1:6" ht="16.5" thickBot="1">
      <c r="A15" s="352" t="s">
        <v>1479</v>
      </c>
      <c r="B15" s="351" t="s">
        <v>1487</v>
      </c>
      <c r="C15" s="352"/>
      <c r="D15" s="353"/>
      <c r="E15" s="1448"/>
      <c r="F15" s="1151">
        <f>SUM(F8:F14)</f>
        <v>0</v>
      </c>
    </row>
    <row r="16" spans="1:6" ht="14.25" thickTop="1" thickBot="1">
      <c r="A16" s="354" t="s">
        <v>1468</v>
      </c>
      <c r="B16" s="355" t="s">
        <v>1469</v>
      </c>
      <c r="C16" s="354" t="s">
        <v>1470</v>
      </c>
      <c r="D16" s="354" t="s">
        <v>1471</v>
      </c>
      <c r="E16" s="1449" t="s">
        <v>1472</v>
      </c>
      <c r="F16" s="1152" t="s">
        <v>1473</v>
      </c>
    </row>
    <row r="17" spans="1:6" ht="18" thickTop="1" thickBot="1">
      <c r="A17" s="365" t="s">
        <v>1488</v>
      </c>
      <c r="B17" s="366" t="s">
        <v>1489</v>
      </c>
      <c r="C17" s="367"/>
      <c r="D17" s="368"/>
      <c r="E17" s="1452"/>
      <c r="F17" s="1154"/>
    </row>
    <row r="18" spans="1:6" ht="82.5">
      <c r="A18" s="369">
        <v>1</v>
      </c>
      <c r="B18" s="362" t="s">
        <v>1490</v>
      </c>
      <c r="C18" s="361" t="s">
        <v>1477</v>
      </c>
      <c r="D18" s="363">
        <v>1</v>
      </c>
      <c r="E18" s="1451">
        <v>0</v>
      </c>
      <c r="F18" s="1155">
        <f>D18*E18</f>
        <v>0</v>
      </c>
    </row>
    <row r="19" spans="1:6" ht="67.150000000000006" customHeight="1">
      <c r="A19" s="369">
        <v>2</v>
      </c>
      <c r="B19" s="362" t="s">
        <v>1491</v>
      </c>
      <c r="C19" s="361" t="s">
        <v>1477</v>
      </c>
      <c r="D19" s="363">
        <v>1</v>
      </c>
      <c r="E19" s="1451">
        <v>0</v>
      </c>
      <c r="F19" s="1155">
        <f t="shared" ref="F19:F20" si="2">D19*E19</f>
        <v>0</v>
      </c>
    </row>
    <row r="20" spans="1:6" ht="99">
      <c r="A20" s="369">
        <v>3</v>
      </c>
      <c r="B20" s="362" t="s">
        <v>1492</v>
      </c>
      <c r="C20" s="361" t="s">
        <v>1477</v>
      </c>
      <c r="D20" s="363">
        <v>1</v>
      </c>
      <c r="E20" s="1451">
        <v>0</v>
      </c>
      <c r="F20" s="1155">
        <f t="shared" si="2"/>
        <v>0</v>
      </c>
    </row>
    <row r="21" spans="1:6" ht="83.25" thickBot="1">
      <c r="A21" s="370">
        <v>5</v>
      </c>
      <c r="B21" s="371" t="s">
        <v>1493</v>
      </c>
      <c r="C21" s="372" t="s">
        <v>1376</v>
      </c>
      <c r="D21" s="373">
        <v>700</v>
      </c>
      <c r="E21" s="1453">
        <v>0</v>
      </c>
      <c r="F21" s="1155">
        <f>D21*E21</f>
        <v>0</v>
      </c>
    </row>
    <row r="22" spans="1:6" ht="16.5" thickBot="1">
      <c r="A22" s="350" t="s">
        <v>1488</v>
      </c>
      <c r="B22" s="351" t="s">
        <v>1494</v>
      </c>
      <c r="C22" s="352"/>
      <c r="D22" s="353"/>
      <c r="E22" s="1448"/>
      <c r="F22" s="1151">
        <f>SUM(F18:F21)</f>
        <v>0</v>
      </c>
    </row>
    <row r="23" spans="1:6" ht="13.5" thickTop="1">
      <c r="A23" s="364"/>
      <c r="B23" s="364"/>
      <c r="C23" s="364"/>
      <c r="D23" s="364"/>
      <c r="E23" s="1454"/>
      <c r="F23" s="1156"/>
    </row>
    <row r="24" spans="1:6">
      <c r="A24" s="364"/>
      <c r="B24" s="364"/>
      <c r="C24" s="364"/>
      <c r="D24" s="364"/>
      <c r="E24" s="1454"/>
      <c r="F24" s="1156"/>
    </row>
    <row r="25" spans="1:6">
      <c r="A25" s="364"/>
      <c r="B25" s="364"/>
      <c r="C25" s="364"/>
      <c r="D25" s="364"/>
      <c r="E25" s="1454"/>
      <c r="F25" s="1156"/>
    </row>
    <row r="26" spans="1:6">
      <c r="A26" s="364"/>
      <c r="B26" s="364"/>
      <c r="C26" s="364"/>
      <c r="D26" s="364"/>
      <c r="E26" s="1454"/>
      <c r="F26" s="1156"/>
    </row>
    <row r="27" spans="1:6">
      <c r="A27" s="364"/>
      <c r="B27" s="364"/>
      <c r="C27" s="364"/>
      <c r="D27" s="364"/>
      <c r="E27" s="1454"/>
      <c r="F27" s="1156"/>
    </row>
  </sheetData>
  <sheetProtection algorithmName="SHA-512" hashValue="Ak0x/B3/ELB6qtamP/8+LDH/R0dHT844lD+MkCak/Gnb6x6TWliRmhIqmyLQ0B8IX6GEfqhFlq6JDNrelB0bsQ==" saltValue="e6q2PvXS+sE16ocQq0Z7kg==" spinCount="100000" sheet="1" formatColumns="0" formatRows="0" selectLockedCells="1"/>
  <protectedRanges>
    <protectedRange sqref="E1:E1048576" name="Obseg1"/>
  </protectedRanges>
  <conditionalFormatting sqref="B22">
    <cfRule type="expression" dxfId="220" priority="1" stopIfTrue="1">
      <formula>#REF!=1</formula>
    </cfRule>
  </conditionalFormatting>
  <printOptions horizontalCentered="1"/>
  <pageMargins left="0.98425196850393704" right="0.39370078740157483" top="0.98425196850393704" bottom="0.78740157480314965" header="0.51181102362204722" footer="0.51181102362204722"/>
  <pageSetup paperSize="9" scale="91" orientation="portrait" r:id="rId1"/>
  <headerFooter alignWithMargins="0">
    <oddHeader>&amp;C&amp;8SB Celje</oddHeader>
    <oddFooter>&amp;C&amp;8&amp;A&amp;R&amp;8&amp;P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7">
    <tabColor theme="9" tint="0.79998168889431442"/>
  </sheetPr>
  <dimension ref="A2:G23"/>
  <sheetViews>
    <sheetView view="pageBreakPreview" zoomScaleSheetLayoutView="100" workbookViewId="0">
      <selection activeCell="F17" sqref="F17"/>
    </sheetView>
  </sheetViews>
  <sheetFormatPr defaultRowHeight="15.75"/>
  <cols>
    <col min="1" max="1" width="5.5703125" style="424" customWidth="1"/>
    <col min="2" max="2" width="21.28515625" style="424" customWidth="1"/>
    <col min="3" max="3" width="13.28515625" style="424" customWidth="1"/>
    <col min="4" max="5" width="8.85546875" style="424"/>
    <col min="6" max="6" width="14.85546875" style="424" customWidth="1"/>
    <col min="7" max="7" width="6.28515625" style="424" customWidth="1"/>
    <col min="8" max="256" width="8.85546875" style="424"/>
    <col min="257" max="257" width="5.5703125" style="424" customWidth="1"/>
    <col min="258" max="258" width="21.28515625" style="424" customWidth="1"/>
    <col min="259" max="259" width="13.28515625" style="424" customWidth="1"/>
    <col min="260" max="261" width="8.85546875" style="424"/>
    <col min="262" max="262" width="14.85546875" style="424" customWidth="1"/>
    <col min="263" max="263" width="6.28515625" style="424" customWidth="1"/>
    <col min="264" max="512" width="8.85546875" style="424"/>
    <col min="513" max="513" width="5.5703125" style="424" customWidth="1"/>
    <col min="514" max="514" width="21.28515625" style="424" customWidth="1"/>
    <col min="515" max="515" width="13.28515625" style="424" customWidth="1"/>
    <col min="516" max="517" width="8.85546875" style="424"/>
    <col min="518" max="518" width="14.85546875" style="424" customWidth="1"/>
    <col min="519" max="519" width="6.28515625" style="424" customWidth="1"/>
    <col min="520" max="768" width="8.85546875" style="424"/>
    <col min="769" max="769" width="5.5703125" style="424" customWidth="1"/>
    <col min="770" max="770" width="21.28515625" style="424" customWidth="1"/>
    <col min="771" max="771" width="13.28515625" style="424" customWidth="1"/>
    <col min="772" max="773" width="8.85546875" style="424"/>
    <col min="774" max="774" width="14.85546875" style="424" customWidth="1"/>
    <col min="775" max="775" width="6.28515625" style="424" customWidth="1"/>
    <col min="776" max="1024" width="8.85546875" style="424"/>
    <col min="1025" max="1025" width="5.5703125" style="424" customWidth="1"/>
    <col min="1026" max="1026" width="21.28515625" style="424" customWidth="1"/>
    <col min="1027" max="1027" width="13.28515625" style="424" customWidth="1"/>
    <col min="1028" max="1029" width="8.85546875" style="424"/>
    <col min="1030" max="1030" width="14.85546875" style="424" customWidth="1"/>
    <col min="1031" max="1031" width="6.28515625" style="424" customWidth="1"/>
    <col min="1032" max="1280" width="8.85546875" style="424"/>
    <col min="1281" max="1281" width="5.5703125" style="424" customWidth="1"/>
    <col min="1282" max="1282" width="21.28515625" style="424" customWidth="1"/>
    <col min="1283" max="1283" width="13.28515625" style="424" customWidth="1"/>
    <col min="1284" max="1285" width="8.85546875" style="424"/>
    <col min="1286" max="1286" width="14.85546875" style="424" customWidth="1"/>
    <col min="1287" max="1287" width="6.28515625" style="424" customWidth="1"/>
    <col min="1288" max="1536" width="8.85546875" style="424"/>
    <col min="1537" max="1537" width="5.5703125" style="424" customWidth="1"/>
    <col min="1538" max="1538" width="21.28515625" style="424" customWidth="1"/>
    <col min="1539" max="1539" width="13.28515625" style="424" customWidth="1"/>
    <col min="1540" max="1541" width="8.85546875" style="424"/>
    <col min="1542" max="1542" width="14.85546875" style="424" customWidth="1"/>
    <col min="1543" max="1543" width="6.28515625" style="424" customWidth="1"/>
    <col min="1544" max="1792" width="8.85546875" style="424"/>
    <col min="1793" max="1793" width="5.5703125" style="424" customWidth="1"/>
    <col min="1794" max="1794" width="21.28515625" style="424" customWidth="1"/>
    <col min="1795" max="1795" width="13.28515625" style="424" customWidth="1"/>
    <col min="1796" max="1797" width="8.85546875" style="424"/>
    <col min="1798" max="1798" width="14.85546875" style="424" customWidth="1"/>
    <col min="1799" max="1799" width="6.28515625" style="424" customWidth="1"/>
    <col min="1800" max="2048" width="8.85546875" style="424"/>
    <col min="2049" max="2049" width="5.5703125" style="424" customWidth="1"/>
    <col min="2050" max="2050" width="21.28515625" style="424" customWidth="1"/>
    <col min="2051" max="2051" width="13.28515625" style="424" customWidth="1"/>
    <col min="2052" max="2053" width="8.85546875" style="424"/>
    <col min="2054" max="2054" width="14.85546875" style="424" customWidth="1"/>
    <col min="2055" max="2055" width="6.28515625" style="424" customWidth="1"/>
    <col min="2056" max="2304" width="8.85546875" style="424"/>
    <col min="2305" max="2305" width="5.5703125" style="424" customWidth="1"/>
    <col min="2306" max="2306" width="21.28515625" style="424" customWidth="1"/>
    <col min="2307" max="2307" width="13.28515625" style="424" customWidth="1"/>
    <col min="2308" max="2309" width="8.85546875" style="424"/>
    <col min="2310" max="2310" width="14.85546875" style="424" customWidth="1"/>
    <col min="2311" max="2311" width="6.28515625" style="424" customWidth="1"/>
    <col min="2312" max="2560" width="8.85546875" style="424"/>
    <col min="2561" max="2561" width="5.5703125" style="424" customWidth="1"/>
    <col min="2562" max="2562" width="21.28515625" style="424" customWidth="1"/>
    <col min="2563" max="2563" width="13.28515625" style="424" customWidth="1"/>
    <col min="2564" max="2565" width="8.85546875" style="424"/>
    <col min="2566" max="2566" width="14.85546875" style="424" customWidth="1"/>
    <col min="2567" max="2567" width="6.28515625" style="424" customWidth="1"/>
    <col min="2568" max="2816" width="8.85546875" style="424"/>
    <col min="2817" max="2817" width="5.5703125" style="424" customWidth="1"/>
    <col min="2818" max="2818" width="21.28515625" style="424" customWidth="1"/>
    <col min="2819" max="2819" width="13.28515625" style="424" customWidth="1"/>
    <col min="2820" max="2821" width="8.85546875" style="424"/>
    <col min="2822" max="2822" width="14.85546875" style="424" customWidth="1"/>
    <col min="2823" max="2823" width="6.28515625" style="424" customWidth="1"/>
    <col min="2824" max="3072" width="8.85546875" style="424"/>
    <col min="3073" max="3073" width="5.5703125" style="424" customWidth="1"/>
    <col min="3074" max="3074" width="21.28515625" style="424" customWidth="1"/>
    <col min="3075" max="3075" width="13.28515625" style="424" customWidth="1"/>
    <col min="3076" max="3077" width="8.85546875" style="424"/>
    <col min="3078" max="3078" width="14.85546875" style="424" customWidth="1"/>
    <col min="3079" max="3079" width="6.28515625" style="424" customWidth="1"/>
    <col min="3080" max="3328" width="8.85546875" style="424"/>
    <col min="3329" max="3329" width="5.5703125" style="424" customWidth="1"/>
    <col min="3330" max="3330" width="21.28515625" style="424" customWidth="1"/>
    <col min="3331" max="3331" width="13.28515625" style="424" customWidth="1"/>
    <col min="3332" max="3333" width="8.85546875" style="424"/>
    <col min="3334" max="3334" width="14.85546875" style="424" customWidth="1"/>
    <col min="3335" max="3335" width="6.28515625" style="424" customWidth="1"/>
    <col min="3336" max="3584" width="8.85546875" style="424"/>
    <col min="3585" max="3585" width="5.5703125" style="424" customWidth="1"/>
    <col min="3586" max="3586" width="21.28515625" style="424" customWidth="1"/>
    <col min="3587" max="3587" width="13.28515625" style="424" customWidth="1"/>
    <col min="3588" max="3589" width="8.85546875" style="424"/>
    <col min="3590" max="3590" width="14.85546875" style="424" customWidth="1"/>
    <col min="3591" max="3591" width="6.28515625" style="424" customWidth="1"/>
    <col min="3592" max="3840" width="8.85546875" style="424"/>
    <col min="3841" max="3841" width="5.5703125" style="424" customWidth="1"/>
    <col min="3842" max="3842" width="21.28515625" style="424" customWidth="1"/>
    <col min="3843" max="3843" width="13.28515625" style="424" customWidth="1"/>
    <col min="3844" max="3845" width="8.85546875" style="424"/>
    <col min="3846" max="3846" width="14.85546875" style="424" customWidth="1"/>
    <col min="3847" max="3847" width="6.28515625" style="424" customWidth="1"/>
    <col min="3848" max="4096" width="8.85546875" style="424"/>
    <col min="4097" max="4097" width="5.5703125" style="424" customWidth="1"/>
    <col min="4098" max="4098" width="21.28515625" style="424" customWidth="1"/>
    <col min="4099" max="4099" width="13.28515625" style="424" customWidth="1"/>
    <col min="4100" max="4101" width="8.85546875" style="424"/>
    <col min="4102" max="4102" width="14.85546875" style="424" customWidth="1"/>
    <col min="4103" max="4103" width="6.28515625" style="424" customWidth="1"/>
    <col min="4104" max="4352" width="8.85546875" style="424"/>
    <col min="4353" max="4353" width="5.5703125" style="424" customWidth="1"/>
    <col min="4354" max="4354" width="21.28515625" style="424" customWidth="1"/>
    <col min="4355" max="4355" width="13.28515625" style="424" customWidth="1"/>
    <col min="4356" max="4357" width="8.85546875" style="424"/>
    <col min="4358" max="4358" width="14.85546875" style="424" customWidth="1"/>
    <col min="4359" max="4359" width="6.28515625" style="424" customWidth="1"/>
    <col min="4360" max="4608" width="8.85546875" style="424"/>
    <col min="4609" max="4609" width="5.5703125" style="424" customWidth="1"/>
    <col min="4610" max="4610" width="21.28515625" style="424" customWidth="1"/>
    <col min="4611" max="4611" width="13.28515625" style="424" customWidth="1"/>
    <col min="4612" max="4613" width="8.85546875" style="424"/>
    <col min="4614" max="4614" width="14.85546875" style="424" customWidth="1"/>
    <col min="4615" max="4615" width="6.28515625" style="424" customWidth="1"/>
    <col min="4616" max="4864" width="8.85546875" style="424"/>
    <col min="4865" max="4865" width="5.5703125" style="424" customWidth="1"/>
    <col min="4866" max="4866" width="21.28515625" style="424" customWidth="1"/>
    <col min="4867" max="4867" width="13.28515625" style="424" customWidth="1"/>
    <col min="4868" max="4869" width="8.85546875" style="424"/>
    <col min="4870" max="4870" width="14.85546875" style="424" customWidth="1"/>
    <col min="4871" max="4871" width="6.28515625" style="424" customWidth="1"/>
    <col min="4872" max="5120" width="8.85546875" style="424"/>
    <col min="5121" max="5121" width="5.5703125" style="424" customWidth="1"/>
    <col min="5122" max="5122" width="21.28515625" style="424" customWidth="1"/>
    <col min="5123" max="5123" width="13.28515625" style="424" customWidth="1"/>
    <col min="5124" max="5125" width="8.85546875" style="424"/>
    <col min="5126" max="5126" width="14.85546875" style="424" customWidth="1"/>
    <col min="5127" max="5127" width="6.28515625" style="424" customWidth="1"/>
    <col min="5128" max="5376" width="8.85546875" style="424"/>
    <col min="5377" max="5377" width="5.5703125" style="424" customWidth="1"/>
    <col min="5378" max="5378" width="21.28515625" style="424" customWidth="1"/>
    <col min="5379" max="5379" width="13.28515625" style="424" customWidth="1"/>
    <col min="5380" max="5381" width="8.85546875" style="424"/>
    <col min="5382" max="5382" width="14.85546875" style="424" customWidth="1"/>
    <col min="5383" max="5383" width="6.28515625" style="424" customWidth="1"/>
    <col min="5384" max="5632" width="8.85546875" style="424"/>
    <col min="5633" max="5633" width="5.5703125" style="424" customWidth="1"/>
    <col min="5634" max="5634" width="21.28515625" style="424" customWidth="1"/>
    <col min="5635" max="5635" width="13.28515625" style="424" customWidth="1"/>
    <col min="5636" max="5637" width="8.85546875" style="424"/>
    <col min="5638" max="5638" width="14.85546875" style="424" customWidth="1"/>
    <col min="5639" max="5639" width="6.28515625" style="424" customWidth="1"/>
    <col min="5640" max="5888" width="8.85546875" style="424"/>
    <col min="5889" max="5889" width="5.5703125" style="424" customWidth="1"/>
    <col min="5890" max="5890" width="21.28515625" style="424" customWidth="1"/>
    <col min="5891" max="5891" width="13.28515625" style="424" customWidth="1"/>
    <col min="5892" max="5893" width="8.85546875" style="424"/>
    <col min="5894" max="5894" width="14.85546875" style="424" customWidth="1"/>
    <col min="5895" max="5895" width="6.28515625" style="424" customWidth="1"/>
    <col min="5896" max="6144" width="8.85546875" style="424"/>
    <col min="6145" max="6145" width="5.5703125" style="424" customWidth="1"/>
    <col min="6146" max="6146" width="21.28515625" style="424" customWidth="1"/>
    <col min="6147" max="6147" width="13.28515625" style="424" customWidth="1"/>
    <col min="6148" max="6149" width="8.85546875" style="424"/>
    <col min="6150" max="6150" width="14.85546875" style="424" customWidth="1"/>
    <col min="6151" max="6151" width="6.28515625" style="424" customWidth="1"/>
    <col min="6152" max="6400" width="8.85546875" style="424"/>
    <col min="6401" max="6401" width="5.5703125" style="424" customWidth="1"/>
    <col min="6402" max="6402" width="21.28515625" style="424" customWidth="1"/>
    <col min="6403" max="6403" width="13.28515625" style="424" customWidth="1"/>
    <col min="6404" max="6405" width="8.85546875" style="424"/>
    <col min="6406" max="6406" width="14.85546875" style="424" customWidth="1"/>
    <col min="6407" max="6407" width="6.28515625" style="424" customWidth="1"/>
    <col min="6408" max="6656" width="8.85546875" style="424"/>
    <col min="6657" max="6657" width="5.5703125" style="424" customWidth="1"/>
    <col min="6658" max="6658" width="21.28515625" style="424" customWidth="1"/>
    <col min="6659" max="6659" width="13.28515625" style="424" customWidth="1"/>
    <col min="6660" max="6661" width="8.85546875" style="424"/>
    <col min="6662" max="6662" width="14.85546875" style="424" customWidth="1"/>
    <col min="6663" max="6663" width="6.28515625" style="424" customWidth="1"/>
    <col min="6664" max="6912" width="8.85546875" style="424"/>
    <col min="6913" max="6913" width="5.5703125" style="424" customWidth="1"/>
    <col min="6914" max="6914" width="21.28515625" style="424" customWidth="1"/>
    <col min="6915" max="6915" width="13.28515625" style="424" customWidth="1"/>
    <col min="6916" max="6917" width="8.85546875" style="424"/>
    <col min="6918" max="6918" width="14.85546875" style="424" customWidth="1"/>
    <col min="6919" max="6919" width="6.28515625" style="424" customWidth="1"/>
    <col min="6920" max="7168" width="8.85546875" style="424"/>
    <col min="7169" max="7169" width="5.5703125" style="424" customWidth="1"/>
    <col min="7170" max="7170" width="21.28515625" style="424" customWidth="1"/>
    <col min="7171" max="7171" width="13.28515625" style="424" customWidth="1"/>
    <col min="7172" max="7173" width="8.85546875" style="424"/>
    <col min="7174" max="7174" width="14.85546875" style="424" customWidth="1"/>
    <col min="7175" max="7175" width="6.28515625" style="424" customWidth="1"/>
    <col min="7176" max="7424" width="8.85546875" style="424"/>
    <col min="7425" max="7425" width="5.5703125" style="424" customWidth="1"/>
    <col min="7426" max="7426" width="21.28515625" style="424" customWidth="1"/>
    <col min="7427" max="7427" width="13.28515625" style="424" customWidth="1"/>
    <col min="7428" max="7429" width="8.85546875" style="424"/>
    <col min="7430" max="7430" width="14.85546875" style="424" customWidth="1"/>
    <col min="7431" max="7431" width="6.28515625" style="424" customWidth="1"/>
    <col min="7432" max="7680" width="8.85546875" style="424"/>
    <col min="7681" max="7681" width="5.5703125" style="424" customWidth="1"/>
    <col min="7682" max="7682" width="21.28515625" style="424" customWidth="1"/>
    <col min="7683" max="7683" width="13.28515625" style="424" customWidth="1"/>
    <col min="7684" max="7685" width="8.85546875" style="424"/>
    <col min="7686" max="7686" width="14.85546875" style="424" customWidth="1"/>
    <col min="7687" max="7687" width="6.28515625" style="424" customWidth="1"/>
    <col min="7688" max="7936" width="8.85546875" style="424"/>
    <col min="7937" max="7937" width="5.5703125" style="424" customWidth="1"/>
    <col min="7938" max="7938" width="21.28515625" style="424" customWidth="1"/>
    <col min="7939" max="7939" width="13.28515625" style="424" customWidth="1"/>
    <col min="7940" max="7941" width="8.85546875" style="424"/>
    <col min="7942" max="7942" width="14.85546875" style="424" customWidth="1"/>
    <col min="7943" max="7943" width="6.28515625" style="424" customWidth="1"/>
    <col min="7944" max="8192" width="8.85546875" style="424"/>
    <col min="8193" max="8193" width="5.5703125" style="424" customWidth="1"/>
    <col min="8194" max="8194" width="21.28515625" style="424" customWidth="1"/>
    <col min="8195" max="8195" width="13.28515625" style="424" customWidth="1"/>
    <col min="8196" max="8197" width="8.85546875" style="424"/>
    <col min="8198" max="8198" width="14.85546875" style="424" customWidth="1"/>
    <col min="8199" max="8199" width="6.28515625" style="424" customWidth="1"/>
    <col min="8200" max="8448" width="8.85546875" style="424"/>
    <col min="8449" max="8449" width="5.5703125" style="424" customWidth="1"/>
    <col min="8450" max="8450" width="21.28515625" style="424" customWidth="1"/>
    <col min="8451" max="8451" width="13.28515625" style="424" customWidth="1"/>
    <col min="8452" max="8453" width="8.85546875" style="424"/>
    <col min="8454" max="8454" width="14.85546875" style="424" customWidth="1"/>
    <col min="8455" max="8455" width="6.28515625" style="424" customWidth="1"/>
    <col min="8456" max="8704" width="8.85546875" style="424"/>
    <col min="8705" max="8705" width="5.5703125" style="424" customWidth="1"/>
    <col min="8706" max="8706" width="21.28515625" style="424" customWidth="1"/>
    <col min="8707" max="8707" width="13.28515625" style="424" customWidth="1"/>
    <col min="8708" max="8709" width="8.85546875" style="424"/>
    <col min="8710" max="8710" width="14.85546875" style="424" customWidth="1"/>
    <col min="8711" max="8711" width="6.28515625" style="424" customWidth="1"/>
    <col min="8712" max="8960" width="8.85546875" style="424"/>
    <col min="8961" max="8961" width="5.5703125" style="424" customWidth="1"/>
    <col min="8962" max="8962" width="21.28515625" style="424" customWidth="1"/>
    <col min="8963" max="8963" width="13.28515625" style="424" customWidth="1"/>
    <col min="8964" max="8965" width="8.85546875" style="424"/>
    <col min="8966" max="8966" width="14.85546875" style="424" customWidth="1"/>
    <col min="8967" max="8967" width="6.28515625" style="424" customWidth="1"/>
    <col min="8968" max="9216" width="8.85546875" style="424"/>
    <col min="9217" max="9217" width="5.5703125" style="424" customWidth="1"/>
    <col min="9218" max="9218" width="21.28515625" style="424" customWidth="1"/>
    <col min="9219" max="9219" width="13.28515625" style="424" customWidth="1"/>
    <col min="9220" max="9221" width="8.85546875" style="424"/>
    <col min="9222" max="9222" width="14.85546875" style="424" customWidth="1"/>
    <col min="9223" max="9223" width="6.28515625" style="424" customWidth="1"/>
    <col min="9224" max="9472" width="8.85546875" style="424"/>
    <col min="9473" max="9473" width="5.5703125" style="424" customWidth="1"/>
    <col min="9474" max="9474" width="21.28515625" style="424" customWidth="1"/>
    <col min="9475" max="9475" width="13.28515625" style="424" customWidth="1"/>
    <col min="9476" max="9477" width="8.85546875" style="424"/>
    <col min="9478" max="9478" width="14.85546875" style="424" customWidth="1"/>
    <col min="9479" max="9479" width="6.28515625" style="424" customWidth="1"/>
    <col min="9480" max="9728" width="8.85546875" style="424"/>
    <col min="9729" max="9729" width="5.5703125" style="424" customWidth="1"/>
    <col min="9730" max="9730" width="21.28515625" style="424" customWidth="1"/>
    <col min="9731" max="9731" width="13.28515625" style="424" customWidth="1"/>
    <col min="9732" max="9733" width="8.85546875" style="424"/>
    <col min="9734" max="9734" width="14.85546875" style="424" customWidth="1"/>
    <col min="9735" max="9735" width="6.28515625" style="424" customWidth="1"/>
    <col min="9736" max="9984" width="8.85546875" style="424"/>
    <col min="9985" max="9985" width="5.5703125" style="424" customWidth="1"/>
    <col min="9986" max="9986" width="21.28515625" style="424" customWidth="1"/>
    <col min="9987" max="9987" width="13.28515625" style="424" customWidth="1"/>
    <col min="9988" max="9989" width="8.85546875" style="424"/>
    <col min="9990" max="9990" width="14.85546875" style="424" customWidth="1"/>
    <col min="9991" max="9991" width="6.28515625" style="424" customWidth="1"/>
    <col min="9992" max="10240" width="8.85546875" style="424"/>
    <col min="10241" max="10241" width="5.5703125" style="424" customWidth="1"/>
    <col min="10242" max="10242" width="21.28515625" style="424" customWidth="1"/>
    <col min="10243" max="10243" width="13.28515625" style="424" customWidth="1"/>
    <col min="10244" max="10245" width="8.85546875" style="424"/>
    <col min="10246" max="10246" width="14.85546875" style="424" customWidth="1"/>
    <col min="10247" max="10247" width="6.28515625" style="424" customWidth="1"/>
    <col min="10248" max="10496" width="8.85546875" style="424"/>
    <col min="10497" max="10497" width="5.5703125" style="424" customWidth="1"/>
    <col min="10498" max="10498" width="21.28515625" style="424" customWidth="1"/>
    <col min="10499" max="10499" width="13.28515625" style="424" customWidth="1"/>
    <col min="10500" max="10501" width="8.85546875" style="424"/>
    <col min="10502" max="10502" width="14.85546875" style="424" customWidth="1"/>
    <col min="10503" max="10503" width="6.28515625" style="424" customWidth="1"/>
    <col min="10504" max="10752" width="8.85546875" style="424"/>
    <col min="10753" max="10753" width="5.5703125" style="424" customWidth="1"/>
    <col min="10754" max="10754" width="21.28515625" style="424" customWidth="1"/>
    <col min="10755" max="10755" width="13.28515625" style="424" customWidth="1"/>
    <col min="10756" max="10757" width="8.85546875" style="424"/>
    <col min="10758" max="10758" width="14.85546875" style="424" customWidth="1"/>
    <col min="10759" max="10759" width="6.28515625" style="424" customWidth="1"/>
    <col min="10760" max="11008" width="8.85546875" style="424"/>
    <col min="11009" max="11009" width="5.5703125" style="424" customWidth="1"/>
    <col min="11010" max="11010" width="21.28515625" style="424" customWidth="1"/>
    <col min="11011" max="11011" width="13.28515625" style="424" customWidth="1"/>
    <col min="11012" max="11013" width="8.85546875" style="424"/>
    <col min="11014" max="11014" width="14.85546875" style="424" customWidth="1"/>
    <col min="11015" max="11015" width="6.28515625" style="424" customWidth="1"/>
    <col min="11016" max="11264" width="8.85546875" style="424"/>
    <col min="11265" max="11265" width="5.5703125" style="424" customWidth="1"/>
    <col min="11266" max="11266" width="21.28515625" style="424" customWidth="1"/>
    <col min="11267" max="11267" width="13.28515625" style="424" customWidth="1"/>
    <col min="11268" max="11269" width="8.85546875" style="424"/>
    <col min="11270" max="11270" width="14.85546875" style="424" customWidth="1"/>
    <col min="11271" max="11271" width="6.28515625" style="424" customWidth="1"/>
    <col min="11272" max="11520" width="8.85546875" style="424"/>
    <col min="11521" max="11521" width="5.5703125" style="424" customWidth="1"/>
    <col min="11522" max="11522" width="21.28515625" style="424" customWidth="1"/>
    <col min="11523" max="11523" width="13.28515625" style="424" customWidth="1"/>
    <col min="11524" max="11525" width="8.85546875" style="424"/>
    <col min="11526" max="11526" width="14.85546875" style="424" customWidth="1"/>
    <col min="11527" max="11527" width="6.28515625" style="424" customWidth="1"/>
    <col min="11528" max="11776" width="8.85546875" style="424"/>
    <col min="11777" max="11777" width="5.5703125" style="424" customWidth="1"/>
    <col min="11778" max="11778" width="21.28515625" style="424" customWidth="1"/>
    <col min="11779" max="11779" width="13.28515625" style="424" customWidth="1"/>
    <col min="11780" max="11781" width="8.85546875" style="424"/>
    <col min="11782" max="11782" width="14.85546875" style="424" customWidth="1"/>
    <col min="11783" max="11783" width="6.28515625" style="424" customWidth="1"/>
    <col min="11784" max="12032" width="8.85546875" style="424"/>
    <col min="12033" max="12033" width="5.5703125" style="424" customWidth="1"/>
    <col min="12034" max="12034" width="21.28515625" style="424" customWidth="1"/>
    <col min="12035" max="12035" width="13.28515625" style="424" customWidth="1"/>
    <col min="12036" max="12037" width="8.85546875" style="424"/>
    <col min="12038" max="12038" width="14.85546875" style="424" customWidth="1"/>
    <col min="12039" max="12039" width="6.28515625" style="424" customWidth="1"/>
    <col min="12040" max="12288" width="8.85546875" style="424"/>
    <col min="12289" max="12289" width="5.5703125" style="424" customWidth="1"/>
    <col min="12290" max="12290" width="21.28515625" style="424" customWidth="1"/>
    <col min="12291" max="12291" width="13.28515625" style="424" customWidth="1"/>
    <col min="12292" max="12293" width="8.85546875" style="424"/>
    <col min="12294" max="12294" width="14.85546875" style="424" customWidth="1"/>
    <col min="12295" max="12295" width="6.28515625" style="424" customWidth="1"/>
    <col min="12296" max="12544" width="8.85546875" style="424"/>
    <col min="12545" max="12545" width="5.5703125" style="424" customWidth="1"/>
    <col min="12546" max="12546" width="21.28515625" style="424" customWidth="1"/>
    <col min="12547" max="12547" width="13.28515625" style="424" customWidth="1"/>
    <col min="12548" max="12549" width="8.85546875" style="424"/>
    <col min="12550" max="12550" width="14.85546875" style="424" customWidth="1"/>
    <col min="12551" max="12551" width="6.28515625" style="424" customWidth="1"/>
    <col min="12552" max="12800" width="8.85546875" style="424"/>
    <col min="12801" max="12801" width="5.5703125" style="424" customWidth="1"/>
    <col min="12802" max="12802" width="21.28515625" style="424" customWidth="1"/>
    <col min="12803" max="12803" width="13.28515625" style="424" customWidth="1"/>
    <col min="12804" max="12805" width="8.85546875" style="424"/>
    <col min="12806" max="12806" width="14.85546875" style="424" customWidth="1"/>
    <col min="12807" max="12807" width="6.28515625" style="424" customWidth="1"/>
    <col min="12808" max="13056" width="8.85546875" style="424"/>
    <col min="13057" max="13057" width="5.5703125" style="424" customWidth="1"/>
    <col min="13058" max="13058" width="21.28515625" style="424" customWidth="1"/>
    <col min="13059" max="13059" width="13.28515625" style="424" customWidth="1"/>
    <col min="13060" max="13061" width="8.85546875" style="424"/>
    <col min="13062" max="13062" width="14.85546875" style="424" customWidth="1"/>
    <col min="13063" max="13063" width="6.28515625" style="424" customWidth="1"/>
    <col min="13064" max="13312" width="8.85546875" style="424"/>
    <col min="13313" max="13313" width="5.5703125" style="424" customWidth="1"/>
    <col min="13314" max="13314" width="21.28515625" style="424" customWidth="1"/>
    <col min="13315" max="13315" width="13.28515625" style="424" customWidth="1"/>
    <col min="13316" max="13317" width="8.85546875" style="424"/>
    <col min="13318" max="13318" width="14.85546875" style="424" customWidth="1"/>
    <col min="13319" max="13319" width="6.28515625" style="424" customWidth="1"/>
    <col min="13320" max="13568" width="8.85546875" style="424"/>
    <col min="13569" max="13569" width="5.5703125" style="424" customWidth="1"/>
    <col min="13570" max="13570" width="21.28515625" style="424" customWidth="1"/>
    <col min="13571" max="13571" width="13.28515625" style="424" customWidth="1"/>
    <col min="13572" max="13573" width="8.85546875" style="424"/>
    <col min="13574" max="13574" width="14.85546875" style="424" customWidth="1"/>
    <col min="13575" max="13575" width="6.28515625" style="424" customWidth="1"/>
    <col min="13576" max="13824" width="8.85546875" style="424"/>
    <col min="13825" max="13825" width="5.5703125" style="424" customWidth="1"/>
    <col min="13826" max="13826" width="21.28515625" style="424" customWidth="1"/>
    <col min="13827" max="13827" width="13.28515625" style="424" customWidth="1"/>
    <col min="13828" max="13829" width="8.85546875" style="424"/>
    <col min="13830" max="13830" width="14.85546875" style="424" customWidth="1"/>
    <col min="13831" max="13831" width="6.28515625" style="424" customWidth="1"/>
    <col min="13832" max="14080" width="8.85546875" style="424"/>
    <col min="14081" max="14081" width="5.5703125" style="424" customWidth="1"/>
    <col min="14082" max="14082" width="21.28515625" style="424" customWidth="1"/>
    <col min="14083" max="14083" width="13.28515625" style="424" customWidth="1"/>
    <col min="14084" max="14085" width="8.85546875" style="424"/>
    <col min="14086" max="14086" width="14.85546875" style="424" customWidth="1"/>
    <col min="14087" max="14087" width="6.28515625" style="424" customWidth="1"/>
    <col min="14088" max="14336" width="8.85546875" style="424"/>
    <col min="14337" max="14337" width="5.5703125" style="424" customWidth="1"/>
    <col min="14338" max="14338" width="21.28515625" style="424" customWidth="1"/>
    <col min="14339" max="14339" width="13.28515625" style="424" customWidth="1"/>
    <col min="14340" max="14341" width="8.85546875" style="424"/>
    <col min="14342" max="14342" width="14.85546875" style="424" customWidth="1"/>
    <col min="14343" max="14343" width="6.28515625" style="424" customWidth="1"/>
    <col min="14344" max="14592" width="8.85546875" style="424"/>
    <col min="14593" max="14593" width="5.5703125" style="424" customWidth="1"/>
    <col min="14594" max="14594" width="21.28515625" style="424" customWidth="1"/>
    <col min="14595" max="14595" width="13.28515625" style="424" customWidth="1"/>
    <col min="14596" max="14597" width="8.85546875" style="424"/>
    <col min="14598" max="14598" width="14.85546875" style="424" customWidth="1"/>
    <col min="14599" max="14599" width="6.28515625" style="424" customWidth="1"/>
    <col min="14600" max="14848" width="8.85546875" style="424"/>
    <col min="14849" max="14849" width="5.5703125" style="424" customWidth="1"/>
    <col min="14850" max="14850" width="21.28515625" style="424" customWidth="1"/>
    <col min="14851" max="14851" width="13.28515625" style="424" customWidth="1"/>
    <col min="14852" max="14853" width="8.85546875" style="424"/>
    <col min="14854" max="14854" width="14.85546875" style="424" customWidth="1"/>
    <col min="14855" max="14855" width="6.28515625" style="424" customWidth="1"/>
    <col min="14856" max="15104" width="8.85546875" style="424"/>
    <col min="15105" max="15105" width="5.5703125" style="424" customWidth="1"/>
    <col min="15106" max="15106" width="21.28515625" style="424" customWidth="1"/>
    <col min="15107" max="15107" width="13.28515625" style="424" customWidth="1"/>
    <col min="15108" max="15109" width="8.85546875" style="424"/>
    <col min="15110" max="15110" width="14.85546875" style="424" customWidth="1"/>
    <col min="15111" max="15111" width="6.28515625" style="424" customWidth="1"/>
    <col min="15112" max="15360" width="8.85546875" style="424"/>
    <col min="15361" max="15361" width="5.5703125" style="424" customWidth="1"/>
    <col min="15362" max="15362" width="21.28515625" style="424" customWidth="1"/>
    <col min="15363" max="15363" width="13.28515625" style="424" customWidth="1"/>
    <col min="15364" max="15365" width="8.85546875" style="424"/>
    <col min="15366" max="15366" width="14.85546875" style="424" customWidth="1"/>
    <col min="15367" max="15367" width="6.28515625" style="424" customWidth="1"/>
    <col min="15368" max="15616" width="8.85546875" style="424"/>
    <col min="15617" max="15617" width="5.5703125" style="424" customWidth="1"/>
    <col min="15618" max="15618" width="21.28515625" style="424" customWidth="1"/>
    <col min="15619" max="15619" width="13.28515625" style="424" customWidth="1"/>
    <col min="15620" max="15621" width="8.85546875" style="424"/>
    <col min="15622" max="15622" width="14.85546875" style="424" customWidth="1"/>
    <col min="15623" max="15623" width="6.28515625" style="424" customWidth="1"/>
    <col min="15624" max="15872" width="8.85546875" style="424"/>
    <col min="15873" max="15873" width="5.5703125" style="424" customWidth="1"/>
    <col min="15874" max="15874" width="21.28515625" style="424" customWidth="1"/>
    <col min="15875" max="15875" width="13.28515625" style="424" customWidth="1"/>
    <col min="15876" max="15877" width="8.85546875" style="424"/>
    <col min="15878" max="15878" width="14.85546875" style="424" customWidth="1"/>
    <col min="15879" max="15879" width="6.28515625" style="424" customWidth="1"/>
    <col min="15880" max="16128" width="8.85546875" style="424"/>
    <col min="16129" max="16129" width="5.5703125" style="424" customWidth="1"/>
    <col min="16130" max="16130" width="21.28515625" style="424" customWidth="1"/>
    <col min="16131" max="16131" width="13.28515625" style="424" customWidth="1"/>
    <col min="16132" max="16133" width="8.85546875" style="424"/>
    <col min="16134" max="16134" width="14.85546875" style="424" customWidth="1"/>
    <col min="16135" max="16135" width="6.28515625" style="424" customWidth="1"/>
    <col min="16136" max="16384" width="8.85546875" style="424"/>
  </cols>
  <sheetData>
    <row r="2" spans="1:7" ht="48.75" customHeight="1">
      <c r="A2" s="421"/>
      <c r="B2" s="422" t="s">
        <v>1538</v>
      </c>
      <c r="C2" s="3465" t="s">
        <v>1539</v>
      </c>
      <c r="D2" s="3465"/>
      <c r="E2" s="3465"/>
      <c r="F2" s="3465"/>
      <c r="G2" s="423"/>
    </row>
    <row r="3" spans="1:7">
      <c r="A3" s="421"/>
      <c r="B3" s="425"/>
      <c r="C3" s="3466" t="s">
        <v>1540</v>
      </c>
      <c r="D3" s="3466"/>
      <c r="E3" s="3466"/>
      <c r="F3" s="3466"/>
      <c r="G3" s="423"/>
    </row>
    <row r="4" spans="1:7">
      <c r="A4" s="421"/>
      <c r="B4" s="425"/>
      <c r="C4" s="3466" t="s">
        <v>1541</v>
      </c>
      <c r="D4" s="3466"/>
      <c r="E4" s="3466"/>
      <c r="F4" s="3466"/>
      <c r="G4" s="423"/>
    </row>
    <row r="5" spans="1:7">
      <c r="A5" s="421"/>
      <c r="B5" s="421"/>
      <c r="C5" s="421"/>
      <c r="D5" s="421"/>
      <c r="E5" s="421"/>
      <c r="F5" s="421"/>
      <c r="G5" s="426"/>
    </row>
    <row r="6" spans="1:7" ht="64.5" customHeight="1">
      <c r="A6" s="421"/>
      <c r="B6" s="427" t="s">
        <v>1542</v>
      </c>
      <c r="C6" s="3467" t="s">
        <v>1543</v>
      </c>
      <c r="D6" s="3467"/>
      <c r="E6" s="3467"/>
      <c r="F6" s="3467"/>
      <c r="G6" s="428"/>
    </row>
    <row r="7" spans="1:7" ht="15.75" customHeight="1">
      <c r="A7" s="421"/>
      <c r="B7" s="421"/>
      <c r="C7" s="421"/>
      <c r="D7" s="421"/>
      <c r="E7" s="421"/>
      <c r="F7" s="421"/>
      <c r="G7" s="426"/>
    </row>
    <row r="8" spans="1:7">
      <c r="A8" s="421"/>
      <c r="B8" s="421"/>
      <c r="C8" s="421"/>
      <c r="D8" s="421"/>
      <c r="E8" s="421"/>
      <c r="F8" s="421"/>
      <c r="G8" s="426"/>
    </row>
    <row r="9" spans="1:7" ht="33" customHeight="1">
      <c r="A9" s="421"/>
      <c r="B9" s="429" t="s">
        <v>1544</v>
      </c>
      <c r="C9" s="3468" t="s">
        <v>1545</v>
      </c>
      <c r="D9" s="3468"/>
      <c r="E9" s="3468"/>
      <c r="F9" s="3468"/>
      <c r="G9" s="423"/>
    </row>
    <row r="10" spans="1:7">
      <c r="A10" s="421"/>
      <c r="B10" s="429"/>
      <c r="C10" s="430"/>
      <c r="D10" s="430"/>
      <c r="E10" s="430"/>
      <c r="F10" s="430"/>
      <c r="G10" s="426"/>
    </row>
    <row r="11" spans="1:7">
      <c r="A11" s="421"/>
      <c r="B11" s="429"/>
      <c r="C11" s="1279"/>
      <c r="D11" s="1279"/>
      <c r="E11" s="1279"/>
      <c r="F11" s="1279"/>
      <c r="G11" s="426"/>
    </row>
    <row r="12" spans="1:7">
      <c r="A12" s="421"/>
      <c r="B12" s="429"/>
      <c r="C12" s="3466" t="s">
        <v>1546</v>
      </c>
      <c r="D12" s="3466"/>
      <c r="E12" s="3466"/>
      <c r="F12" s="3466"/>
      <c r="G12" s="426"/>
    </row>
    <row r="13" spans="1:7">
      <c r="A13" s="421"/>
      <c r="B13" s="429"/>
      <c r="C13" s="1278"/>
      <c r="D13" s="1278"/>
      <c r="E13" s="1278"/>
      <c r="F13" s="1278"/>
      <c r="G13" s="426"/>
    </row>
    <row r="14" spans="1:7">
      <c r="A14" s="421"/>
      <c r="B14" s="421"/>
      <c r="C14" s="421"/>
      <c r="D14" s="421"/>
      <c r="E14" s="421"/>
      <c r="F14" s="421"/>
      <c r="G14" s="426"/>
    </row>
    <row r="15" spans="1:7">
      <c r="A15" s="429"/>
      <c r="B15" s="431" t="s">
        <v>10</v>
      </c>
      <c r="C15" s="429"/>
      <c r="D15" s="429"/>
      <c r="E15" s="429"/>
      <c r="F15" s="429"/>
      <c r="G15" s="426"/>
    </row>
    <row r="16" spans="1:7">
      <c r="A16" s="429"/>
      <c r="B16" s="429"/>
      <c r="C16" s="429"/>
      <c r="D16" s="429"/>
      <c r="E16" s="429"/>
      <c r="F16" s="429"/>
      <c r="G16" s="426"/>
    </row>
    <row r="17" spans="1:7">
      <c r="A17" s="431" t="s">
        <v>1547</v>
      </c>
      <c r="B17" s="431" t="s">
        <v>1548</v>
      </c>
      <c r="C17" s="431"/>
      <c r="D17" s="431"/>
      <c r="E17" s="429"/>
      <c r="F17" s="1158">
        <f>'cesta '!G12</f>
        <v>0</v>
      </c>
      <c r="G17" s="426"/>
    </row>
    <row r="18" spans="1:7">
      <c r="A18" s="421"/>
      <c r="B18" s="421"/>
      <c r="C18" s="421"/>
      <c r="D18" s="421"/>
      <c r="E18" s="421"/>
      <c r="F18" s="1159"/>
      <c r="G18" s="432"/>
    </row>
    <row r="19" spans="1:7" ht="15.75" customHeight="1">
      <c r="A19" s="421"/>
      <c r="B19" s="421"/>
      <c r="C19" s="3464" t="s">
        <v>1549</v>
      </c>
      <c r="D19" s="3464"/>
      <c r="E19" s="3464"/>
      <c r="F19" s="1158">
        <f>SUM(F17:F17)</f>
        <v>0</v>
      </c>
      <c r="G19" s="432"/>
    </row>
    <row r="20" spans="1:7" ht="15.75" customHeight="1">
      <c r="A20" s="421"/>
      <c r="B20" s="421"/>
      <c r="C20" s="421"/>
      <c r="D20" s="421"/>
      <c r="E20" s="421"/>
      <c r="F20" s="421"/>
      <c r="G20" s="432"/>
    </row>
    <row r="23" spans="1:7">
      <c r="F23" s="433"/>
    </row>
  </sheetData>
  <sheetProtection algorithmName="SHA-512" hashValue="erPy5EQVOQ4jPiEb10CNSePPWYNEcg0FzZcBoctzeHZ8biI4ntq7iv41TepWpv/jc3T4qh8ZwYqykAF+OOzREA==" saltValue="/6pC/6j62+oiXJ20DvdDGw==" spinCount="100000" sheet="1" formatColumns="0" formatRows="0"/>
  <mergeCells count="7">
    <mergeCell ref="C19:E19"/>
    <mergeCell ref="C2:F2"/>
    <mergeCell ref="C3:F3"/>
    <mergeCell ref="C4:F4"/>
    <mergeCell ref="C6:F6"/>
    <mergeCell ref="C9:F9"/>
    <mergeCell ref="C12:F1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8">
    <tabColor theme="9" tint="0.79998168889431442"/>
  </sheetPr>
  <dimension ref="A1:W115"/>
  <sheetViews>
    <sheetView view="pageBreakPreview" zoomScaleNormal="75" zoomScaleSheetLayoutView="100" workbookViewId="0">
      <selection activeCell="F29" sqref="F29"/>
    </sheetView>
  </sheetViews>
  <sheetFormatPr defaultColWidth="9.7109375" defaultRowHeight="18" customHeight="1"/>
  <cols>
    <col min="1" max="1" width="5.42578125" style="434" customWidth="1"/>
    <col min="2" max="2" width="13.28515625" style="434" customWidth="1"/>
    <col min="3" max="3" width="75" style="434" customWidth="1"/>
    <col min="4" max="4" width="8" style="515" bestFit="1" customWidth="1"/>
    <col min="5" max="5" width="12.85546875" style="566" bestFit="1" customWidth="1"/>
    <col min="6" max="6" width="14.7109375" style="1166" customWidth="1"/>
    <col min="7" max="7" width="16.140625" style="1242" bestFit="1" customWidth="1"/>
    <col min="8" max="8" width="13.28515625" style="434" customWidth="1"/>
    <col min="9" max="9" width="13.42578125" style="434" customWidth="1"/>
    <col min="10" max="10" width="17.28515625" style="434" customWidth="1"/>
    <col min="11" max="11" width="7.7109375" style="434" customWidth="1"/>
    <col min="12" max="13" width="9.7109375" style="434"/>
    <col min="14" max="14" width="21.140625" style="434" customWidth="1"/>
    <col min="15" max="256" width="9.7109375" style="434"/>
    <col min="257" max="257" width="5.42578125" style="434" customWidth="1"/>
    <col min="258" max="258" width="13.28515625" style="434" customWidth="1"/>
    <col min="259" max="259" width="75" style="434" customWidth="1"/>
    <col min="260" max="260" width="8" style="434" bestFit="1" customWidth="1"/>
    <col min="261" max="261" width="12.85546875" style="434" bestFit="1" customWidth="1"/>
    <col min="262" max="262" width="14.7109375" style="434" customWidth="1"/>
    <col min="263" max="263" width="16.140625" style="434" bestFit="1" customWidth="1"/>
    <col min="264" max="264" width="13.28515625" style="434" customWidth="1"/>
    <col min="265" max="265" width="13.42578125" style="434" customWidth="1"/>
    <col min="266" max="266" width="17.28515625" style="434" customWidth="1"/>
    <col min="267" max="267" width="7.7109375" style="434" customWidth="1"/>
    <col min="268" max="269" width="9.7109375" style="434"/>
    <col min="270" max="270" width="21.140625" style="434" customWidth="1"/>
    <col min="271" max="512" width="9.7109375" style="434"/>
    <col min="513" max="513" width="5.42578125" style="434" customWidth="1"/>
    <col min="514" max="514" width="13.28515625" style="434" customWidth="1"/>
    <col min="515" max="515" width="75" style="434" customWidth="1"/>
    <col min="516" max="516" width="8" style="434" bestFit="1" customWidth="1"/>
    <col min="517" max="517" width="12.85546875" style="434" bestFit="1" customWidth="1"/>
    <col min="518" max="518" width="14.7109375" style="434" customWidth="1"/>
    <col min="519" max="519" width="16.140625" style="434" bestFit="1" customWidth="1"/>
    <col min="520" max="520" width="13.28515625" style="434" customWidth="1"/>
    <col min="521" max="521" width="13.42578125" style="434" customWidth="1"/>
    <col min="522" max="522" width="17.28515625" style="434" customWidth="1"/>
    <col min="523" max="523" width="7.7109375" style="434" customWidth="1"/>
    <col min="524" max="525" width="9.7109375" style="434"/>
    <col min="526" max="526" width="21.140625" style="434" customWidth="1"/>
    <col min="527" max="768" width="9.7109375" style="434"/>
    <col min="769" max="769" width="5.42578125" style="434" customWidth="1"/>
    <col min="770" max="770" width="13.28515625" style="434" customWidth="1"/>
    <col min="771" max="771" width="75" style="434" customWidth="1"/>
    <col min="772" max="772" width="8" style="434" bestFit="1" customWidth="1"/>
    <col min="773" max="773" width="12.85546875" style="434" bestFit="1" customWidth="1"/>
    <col min="774" max="774" width="14.7109375" style="434" customWidth="1"/>
    <col min="775" max="775" width="16.140625" style="434" bestFit="1" customWidth="1"/>
    <col min="776" max="776" width="13.28515625" style="434" customWidth="1"/>
    <col min="777" max="777" width="13.42578125" style="434" customWidth="1"/>
    <col min="778" max="778" width="17.28515625" style="434" customWidth="1"/>
    <col min="779" max="779" width="7.7109375" style="434" customWidth="1"/>
    <col min="780" max="781" width="9.7109375" style="434"/>
    <col min="782" max="782" width="21.140625" style="434" customWidth="1"/>
    <col min="783" max="1024" width="9.7109375" style="434"/>
    <col min="1025" max="1025" width="5.42578125" style="434" customWidth="1"/>
    <col min="1026" max="1026" width="13.28515625" style="434" customWidth="1"/>
    <col min="1027" max="1027" width="75" style="434" customWidth="1"/>
    <col min="1028" max="1028" width="8" style="434" bestFit="1" customWidth="1"/>
    <col min="1029" max="1029" width="12.85546875" style="434" bestFit="1" customWidth="1"/>
    <col min="1030" max="1030" width="14.7109375" style="434" customWidth="1"/>
    <col min="1031" max="1031" width="16.140625" style="434" bestFit="1" customWidth="1"/>
    <col min="1032" max="1032" width="13.28515625" style="434" customWidth="1"/>
    <col min="1033" max="1033" width="13.42578125" style="434" customWidth="1"/>
    <col min="1034" max="1034" width="17.28515625" style="434" customWidth="1"/>
    <col min="1035" max="1035" width="7.7109375" style="434" customWidth="1"/>
    <col min="1036" max="1037" width="9.7109375" style="434"/>
    <col min="1038" max="1038" width="21.140625" style="434" customWidth="1"/>
    <col min="1039" max="1280" width="9.7109375" style="434"/>
    <col min="1281" max="1281" width="5.42578125" style="434" customWidth="1"/>
    <col min="1282" max="1282" width="13.28515625" style="434" customWidth="1"/>
    <col min="1283" max="1283" width="75" style="434" customWidth="1"/>
    <col min="1284" max="1284" width="8" style="434" bestFit="1" customWidth="1"/>
    <col min="1285" max="1285" width="12.85546875" style="434" bestFit="1" customWidth="1"/>
    <col min="1286" max="1286" width="14.7109375" style="434" customWidth="1"/>
    <col min="1287" max="1287" width="16.140625" style="434" bestFit="1" customWidth="1"/>
    <col min="1288" max="1288" width="13.28515625" style="434" customWidth="1"/>
    <col min="1289" max="1289" width="13.42578125" style="434" customWidth="1"/>
    <col min="1290" max="1290" width="17.28515625" style="434" customWidth="1"/>
    <col min="1291" max="1291" width="7.7109375" style="434" customWidth="1"/>
    <col min="1292" max="1293" width="9.7109375" style="434"/>
    <col min="1294" max="1294" width="21.140625" style="434" customWidth="1"/>
    <col min="1295" max="1536" width="9.7109375" style="434"/>
    <col min="1537" max="1537" width="5.42578125" style="434" customWidth="1"/>
    <col min="1538" max="1538" width="13.28515625" style="434" customWidth="1"/>
    <col min="1539" max="1539" width="75" style="434" customWidth="1"/>
    <col min="1540" max="1540" width="8" style="434" bestFit="1" customWidth="1"/>
    <col min="1541" max="1541" width="12.85546875" style="434" bestFit="1" customWidth="1"/>
    <col min="1542" max="1542" width="14.7109375" style="434" customWidth="1"/>
    <col min="1543" max="1543" width="16.140625" style="434" bestFit="1" customWidth="1"/>
    <col min="1544" max="1544" width="13.28515625" style="434" customWidth="1"/>
    <col min="1545" max="1545" width="13.42578125" style="434" customWidth="1"/>
    <col min="1546" max="1546" width="17.28515625" style="434" customWidth="1"/>
    <col min="1547" max="1547" width="7.7109375" style="434" customWidth="1"/>
    <col min="1548" max="1549" width="9.7109375" style="434"/>
    <col min="1550" max="1550" width="21.140625" style="434" customWidth="1"/>
    <col min="1551" max="1792" width="9.7109375" style="434"/>
    <col min="1793" max="1793" width="5.42578125" style="434" customWidth="1"/>
    <col min="1794" max="1794" width="13.28515625" style="434" customWidth="1"/>
    <col min="1795" max="1795" width="75" style="434" customWidth="1"/>
    <col min="1796" max="1796" width="8" style="434" bestFit="1" customWidth="1"/>
    <col min="1797" max="1797" width="12.85546875" style="434" bestFit="1" customWidth="1"/>
    <col min="1798" max="1798" width="14.7109375" style="434" customWidth="1"/>
    <col min="1799" max="1799" width="16.140625" style="434" bestFit="1" customWidth="1"/>
    <col min="1800" max="1800" width="13.28515625" style="434" customWidth="1"/>
    <col min="1801" max="1801" width="13.42578125" style="434" customWidth="1"/>
    <col min="1802" max="1802" width="17.28515625" style="434" customWidth="1"/>
    <col min="1803" max="1803" width="7.7109375" style="434" customWidth="1"/>
    <col min="1804" max="1805" width="9.7109375" style="434"/>
    <col min="1806" max="1806" width="21.140625" style="434" customWidth="1"/>
    <col min="1807" max="2048" width="9.7109375" style="434"/>
    <col min="2049" max="2049" width="5.42578125" style="434" customWidth="1"/>
    <col min="2050" max="2050" width="13.28515625" style="434" customWidth="1"/>
    <col min="2051" max="2051" width="75" style="434" customWidth="1"/>
    <col min="2052" max="2052" width="8" style="434" bestFit="1" customWidth="1"/>
    <col min="2053" max="2053" width="12.85546875" style="434" bestFit="1" customWidth="1"/>
    <col min="2054" max="2054" width="14.7109375" style="434" customWidth="1"/>
    <col min="2055" max="2055" width="16.140625" style="434" bestFit="1" customWidth="1"/>
    <col min="2056" max="2056" width="13.28515625" style="434" customWidth="1"/>
    <col min="2057" max="2057" width="13.42578125" style="434" customWidth="1"/>
    <col min="2058" max="2058" width="17.28515625" style="434" customWidth="1"/>
    <col min="2059" max="2059" width="7.7109375" style="434" customWidth="1"/>
    <col min="2060" max="2061" width="9.7109375" style="434"/>
    <col min="2062" max="2062" width="21.140625" style="434" customWidth="1"/>
    <col min="2063" max="2304" width="9.7109375" style="434"/>
    <col min="2305" max="2305" width="5.42578125" style="434" customWidth="1"/>
    <col min="2306" max="2306" width="13.28515625" style="434" customWidth="1"/>
    <col min="2307" max="2307" width="75" style="434" customWidth="1"/>
    <col min="2308" max="2308" width="8" style="434" bestFit="1" customWidth="1"/>
    <col min="2309" max="2309" width="12.85546875" style="434" bestFit="1" customWidth="1"/>
    <col min="2310" max="2310" width="14.7109375" style="434" customWidth="1"/>
    <col min="2311" max="2311" width="16.140625" style="434" bestFit="1" customWidth="1"/>
    <col min="2312" max="2312" width="13.28515625" style="434" customWidth="1"/>
    <col min="2313" max="2313" width="13.42578125" style="434" customWidth="1"/>
    <col min="2314" max="2314" width="17.28515625" style="434" customWidth="1"/>
    <col min="2315" max="2315" width="7.7109375" style="434" customWidth="1"/>
    <col min="2316" max="2317" width="9.7109375" style="434"/>
    <col min="2318" max="2318" width="21.140625" style="434" customWidth="1"/>
    <col min="2319" max="2560" width="9.7109375" style="434"/>
    <col min="2561" max="2561" width="5.42578125" style="434" customWidth="1"/>
    <col min="2562" max="2562" width="13.28515625" style="434" customWidth="1"/>
    <col min="2563" max="2563" width="75" style="434" customWidth="1"/>
    <col min="2564" max="2564" width="8" style="434" bestFit="1" customWidth="1"/>
    <col min="2565" max="2565" width="12.85546875" style="434" bestFit="1" customWidth="1"/>
    <col min="2566" max="2566" width="14.7109375" style="434" customWidth="1"/>
    <col min="2567" max="2567" width="16.140625" style="434" bestFit="1" customWidth="1"/>
    <col min="2568" max="2568" width="13.28515625" style="434" customWidth="1"/>
    <col min="2569" max="2569" width="13.42578125" style="434" customWidth="1"/>
    <col min="2570" max="2570" width="17.28515625" style="434" customWidth="1"/>
    <col min="2571" max="2571" width="7.7109375" style="434" customWidth="1"/>
    <col min="2572" max="2573" width="9.7109375" style="434"/>
    <col min="2574" max="2574" width="21.140625" style="434" customWidth="1"/>
    <col min="2575" max="2816" width="9.7109375" style="434"/>
    <col min="2817" max="2817" width="5.42578125" style="434" customWidth="1"/>
    <col min="2818" max="2818" width="13.28515625" style="434" customWidth="1"/>
    <col min="2819" max="2819" width="75" style="434" customWidth="1"/>
    <col min="2820" max="2820" width="8" style="434" bestFit="1" customWidth="1"/>
    <col min="2821" max="2821" width="12.85546875" style="434" bestFit="1" customWidth="1"/>
    <col min="2822" max="2822" width="14.7109375" style="434" customWidth="1"/>
    <col min="2823" max="2823" width="16.140625" style="434" bestFit="1" customWidth="1"/>
    <col min="2824" max="2824" width="13.28515625" style="434" customWidth="1"/>
    <col min="2825" max="2825" width="13.42578125" style="434" customWidth="1"/>
    <col min="2826" max="2826" width="17.28515625" style="434" customWidth="1"/>
    <col min="2827" max="2827" width="7.7109375" style="434" customWidth="1"/>
    <col min="2828" max="2829" width="9.7109375" style="434"/>
    <col min="2830" max="2830" width="21.140625" style="434" customWidth="1"/>
    <col min="2831" max="3072" width="9.7109375" style="434"/>
    <col min="3073" max="3073" width="5.42578125" style="434" customWidth="1"/>
    <col min="3074" max="3074" width="13.28515625" style="434" customWidth="1"/>
    <col min="3075" max="3075" width="75" style="434" customWidth="1"/>
    <col min="3076" max="3076" width="8" style="434" bestFit="1" customWidth="1"/>
    <col min="3077" max="3077" width="12.85546875" style="434" bestFit="1" customWidth="1"/>
    <col min="3078" max="3078" width="14.7109375" style="434" customWidth="1"/>
    <col min="3079" max="3079" width="16.140625" style="434" bestFit="1" customWidth="1"/>
    <col min="3080" max="3080" width="13.28515625" style="434" customWidth="1"/>
    <col min="3081" max="3081" width="13.42578125" style="434" customWidth="1"/>
    <col min="3082" max="3082" width="17.28515625" style="434" customWidth="1"/>
    <col min="3083" max="3083" width="7.7109375" style="434" customWidth="1"/>
    <col min="3084" max="3085" width="9.7109375" style="434"/>
    <col min="3086" max="3086" width="21.140625" style="434" customWidth="1"/>
    <col min="3087" max="3328" width="9.7109375" style="434"/>
    <col min="3329" max="3329" width="5.42578125" style="434" customWidth="1"/>
    <col min="3330" max="3330" width="13.28515625" style="434" customWidth="1"/>
    <col min="3331" max="3331" width="75" style="434" customWidth="1"/>
    <col min="3332" max="3332" width="8" style="434" bestFit="1" customWidth="1"/>
    <col min="3333" max="3333" width="12.85546875" style="434" bestFit="1" customWidth="1"/>
    <col min="3334" max="3334" width="14.7109375" style="434" customWidth="1"/>
    <col min="3335" max="3335" width="16.140625" style="434" bestFit="1" customWidth="1"/>
    <col min="3336" max="3336" width="13.28515625" style="434" customWidth="1"/>
    <col min="3337" max="3337" width="13.42578125" style="434" customWidth="1"/>
    <col min="3338" max="3338" width="17.28515625" style="434" customWidth="1"/>
    <col min="3339" max="3339" width="7.7109375" style="434" customWidth="1"/>
    <col min="3340" max="3341" width="9.7109375" style="434"/>
    <col min="3342" max="3342" width="21.140625" style="434" customWidth="1"/>
    <col min="3343" max="3584" width="9.7109375" style="434"/>
    <col min="3585" max="3585" width="5.42578125" style="434" customWidth="1"/>
    <col min="3586" max="3586" width="13.28515625" style="434" customWidth="1"/>
    <col min="3587" max="3587" width="75" style="434" customWidth="1"/>
    <col min="3588" max="3588" width="8" style="434" bestFit="1" customWidth="1"/>
    <col min="3589" max="3589" width="12.85546875" style="434" bestFit="1" customWidth="1"/>
    <col min="3590" max="3590" width="14.7109375" style="434" customWidth="1"/>
    <col min="3591" max="3591" width="16.140625" style="434" bestFit="1" customWidth="1"/>
    <col min="3592" max="3592" width="13.28515625" style="434" customWidth="1"/>
    <col min="3593" max="3593" width="13.42578125" style="434" customWidth="1"/>
    <col min="3594" max="3594" width="17.28515625" style="434" customWidth="1"/>
    <col min="3595" max="3595" width="7.7109375" style="434" customWidth="1"/>
    <col min="3596" max="3597" width="9.7109375" style="434"/>
    <col min="3598" max="3598" width="21.140625" style="434" customWidth="1"/>
    <col min="3599" max="3840" width="9.7109375" style="434"/>
    <col min="3841" max="3841" width="5.42578125" style="434" customWidth="1"/>
    <col min="3842" max="3842" width="13.28515625" style="434" customWidth="1"/>
    <col min="3843" max="3843" width="75" style="434" customWidth="1"/>
    <col min="3844" max="3844" width="8" style="434" bestFit="1" customWidth="1"/>
    <col min="3845" max="3845" width="12.85546875" style="434" bestFit="1" customWidth="1"/>
    <col min="3846" max="3846" width="14.7109375" style="434" customWidth="1"/>
    <col min="3847" max="3847" width="16.140625" style="434" bestFit="1" customWidth="1"/>
    <col min="3848" max="3848" width="13.28515625" style="434" customWidth="1"/>
    <col min="3849" max="3849" width="13.42578125" style="434" customWidth="1"/>
    <col min="3850" max="3850" width="17.28515625" style="434" customWidth="1"/>
    <col min="3851" max="3851" width="7.7109375" style="434" customWidth="1"/>
    <col min="3852" max="3853" width="9.7109375" style="434"/>
    <col min="3854" max="3854" width="21.140625" style="434" customWidth="1"/>
    <col min="3855" max="4096" width="9.7109375" style="434"/>
    <col min="4097" max="4097" width="5.42578125" style="434" customWidth="1"/>
    <col min="4098" max="4098" width="13.28515625" style="434" customWidth="1"/>
    <col min="4099" max="4099" width="75" style="434" customWidth="1"/>
    <col min="4100" max="4100" width="8" style="434" bestFit="1" customWidth="1"/>
    <col min="4101" max="4101" width="12.85546875" style="434" bestFit="1" customWidth="1"/>
    <col min="4102" max="4102" width="14.7109375" style="434" customWidth="1"/>
    <col min="4103" max="4103" width="16.140625" style="434" bestFit="1" customWidth="1"/>
    <col min="4104" max="4104" width="13.28515625" style="434" customWidth="1"/>
    <col min="4105" max="4105" width="13.42578125" style="434" customWidth="1"/>
    <col min="4106" max="4106" width="17.28515625" style="434" customWidth="1"/>
    <col min="4107" max="4107" width="7.7109375" style="434" customWidth="1"/>
    <col min="4108" max="4109" width="9.7109375" style="434"/>
    <col min="4110" max="4110" width="21.140625" style="434" customWidth="1"/>
    <col min="4111" max="4352" width="9.7109375" style="434"/>
    <col min="4353" max="4353" width="5.42578125" style="434" customWidth="1"/>
    <col min="4354" max="4354" width="13.28515625" style="434" customWidth="1"/>
    <col min="4355" max="4355" width="75" style="434" customWidth="1"/>
    <col min="4356" max="4356" width="8" style="434" bestFit="1" customWidth="1"/>
    <col min="4357" max="4357" width="12.85546875" style="434" bestFit="1" customWidth="1"/>
    <col min="4358" max="4358" width="14.7109375" style="434" customWidth="1"/>
    <col min="4359" max="4359" width="16.140625" style="434" bestFit="1" customWidth="1"/>
    <col min="4360" max="4360" width="13.28515625" style="434" customWidth="1"/>
    <col min="4361" max="4361" width="13.42578125" style="434" customWidth="1"/>
    <col min="4362" max="4362" width="17.28515625" style="434" customWidth="1"/>
    <col min="4363" max="4363" width="7.7109375" style="434" customWidth="1"/>
    <col min="4364" max="4365" width="9.7109375" style="434"/>
    <col min="4366" max="4366" width="21.140625" style="434" customWidth="1"/>
    <col min="4367" max="4608" width="9.7109375" style="434"/>
    <col min="4609" max="4609" width="5.42578125" style="434" customWidth="1"/>
    <col min="4610" max="4610" width="13.28515625" style="434" customWidth="1"/>
    <col min="4611" max="4611" width="75" style="434" customWidth="1"/>
    <col min="4612" max="4612" width="8" style="434" bestFit="1" customWidth="1"/>
    <col min="4613" max="4613" width="12.85546875" style="434" bestFit="1" customWidth="1"/>
    <col min="4614" max="4614" width="14.7109375" style="434" customWidth="1"/>
    <col min="4615" max="4615" width="16.140625" style="434" bestFit="1" customWidth="1"/>
    <col min="4616" max="4616" width="13.28515625" style="434" customWidth="1"/>
    <col min="4617" max="4617" width="13.42578125" style="434" customWidth="1"/>
    <col min="4618" max="4618" width="17.28515625" style="434" customWidth="1"/>
    <col min="4619" max="4619" width="7.7109375" style="434" customWidth="1"/>
    <col min="4620" max="4621" width="9.7109375" style="434"/>
    <col min="4622" max="4622" width="21.140625" style="434" customWidth="1"/>
    <col min="4623" max="4864" width="9.7109375" style="434"/>
    <col min="4865" max="4865" width="5.42578125" style="434" customWidth="1"/>
    <col min="4866" max="4866" width="13.28515625" style="434" customWidth="1"/>
    <col min="4867" max="4867" width="75" style="434" customWidth="1"/>
    <col min="4868" max="4868" width="8" style="434" bestFit="1" customWidth="1"/>
    <col min="4869" max="4869" width="12.85546875" style="434" bestFit="1" customWidth="1"/>
    <col min="4870" max="4870" width="14.7109375" style="434" customWidth="1"/>
    <col min="4871" max="4871" width="16.140625" style="434" bestFit="1" customWidth="1"/>
    <col min="4872" max="4872" width="13.28515625" style="434" customWidth="1"/>
    <col min="4873" max="4873" width="13.42578125" style="434" customWidth="1"/>
    <col min="4874" max="4874" width="17.28515625" style="434" customWidth="1"/>
    <col min="4875" max="4875" width="7.7109375" style="434" customWidth="1"/>
    <col min="4876" max="4877" width="9.7109375" style="434"/>
    <col min="4878" max="4878" width="21.140625" style="434" customWidth="1"/>
    <col min="4879" max="5120" width="9.7109375" style="434"/>
    <col min="5121" max="5121" width="5.42578125" style="434" customWidth="1"/>
    <col min="5122" max="5122" width="13.28515625" style="434" customWidth="1"/>
    <col min="5123" max="5123" width="75" style="434" customWidth="1"/>
    <col min="5124" max="5124" width="8" style="434" bestFit="1" customWidth="1"/>
    <col min="5125" max="5125" width="12.85546875" style="434" bestFit="1" customWidth="1"/>
    <col min="5126" max="5126" width="14.7109375" style="434" customWidth="1"/>
    <col min="5127" max="5127" width="16.140625" style="434" bestFit="1" customWidth="1"/>
    <col min="5128" max="5128" width="13.28515625" style="434" customWidth="1"/>
    <col min="5129" max="5129" width="13.42578125" style="434" customWidth="1"/>
    <col min="5130" max="5130" width="17.28515625" style="434" customWidth="1"/>
    <col min="5131" max="5131" width="7.7109375" style="434" customWidth="1"/>
    <col min="5132" max="5133" width="9.7109375" style="434"/>
    <col min="5134" max="5134" width="21.140625" style="434" customWidth="1"/>
    <col min="5135" max="5376" width="9.7109375" style="434"/>
    <col min="5377" max="5377" width="5.42578125" style="434" customWidth="1"/>
    <col min="5378" max="5378" width="13.28515625" style="434" customWidth="1"/>
    <col min="5379" max="5379" width="75" style="434" customWidth="1"/>
    <col min="5380" max="5380" width="8" style="434" bestFit="1" customWidth="1"/>
    <col min="5381" max="5381" width="12.85546875" style="434" bestFit="1" customWidth="1"/>
    <col min="5382" max="5382" width="14.7109375" style="434" customWidth="1"/>
    <col min="5383" max="5383" width="16.140625" style="434" bestFit="1" customWidth="1"/>
    <col min="5384" max="5384" width="13.28515625" style="434" customWidth="1"/>
    <col min="5385" max="5385" width="13.42578125" style="434" customWidth="1"/>
    <col min="5386" max="5386" width="17.28515625" style="434" customWidth="1"/>
    <col min="5387" max="5387" width="7.7109375" style="434" customWidth="1"/>
    <col min="5388" max="5389" width="9.7109375" style="434"/>
    <col min="5390" max="5390" width="21.140625" style="434" customWidth="1"/>
    <col min="5391" max="5632" width="9.7109375" style="434"/>
    <col min="5633" max="5633" width="5.42578125" style="434" customWidth="1"/>
    <col min="5634" max="5634" width="13.28515625" style="434" customWidth="1"/>
    <col min="5635" max="5635" width="75" style="434" customWidth="1"/>
    <col min="5636" max="5636" width="8" style="434" bestFit="1" customWidth="1"/>
    <col min="5637" max="5637" width="12.85546875" style="434" bestFit="1" customWidth="1"/>
    <col min="5638" max="5638" width="14.7109375" style="434" customWidth="1"/>
    <col min="5639" max="5639" width="16.140625" style="434" bestFit="1" customWidth="1"/>
    <col min="5640" max="5640" width="13.28515625" style="434" customWidth="1"/>
    <col min="5641" max="5641" width="13.42578125" style="434" customWidth="1"/>
    <col min="5642" max="5642" width="17.28515625" style="434" customWidth="1"/>
    <col min="5643" max="5643" width="7.7109375" style="434" customWidth="1"/>
    <col min="5644" max="5645" width="9.7109375" style="434"/>
    <col min="5646" max="5646" width="21.140625" style="434" customWidth="1"/>
    <col min="5647" max="5888" width="9.7109375" style="434"/>
    <col min="5889" max="5889" width="5.42578125" style="434" customWidth="1"/>
    <col min="5890" max="5890" width="13.28515625" style="434" customWidth="1"/>
    <col min="5891" max="5891" width="75" style="434" customWidth="1"/>
    <col min="5892" max="5892" width="8" style="434" bestFit="1" customWidth="1"/>
    <col min="5893" max="5893" width="12.85546875" style="434" bestFit="1" customWidth="1"/>
    <col min="5894" max="5894" width="14.7109375" style="434" customWidth="1"/>
    <col min="5895" max="5895" width="16.140625" style="434" bestFit="1" customWidth="1"/>
    <col min="5896" max="5896" width="13.28515625" style="434" customWidth="1"/>
    <col min="5897" max="5897" width="13.42578125" style="434" customWidth="1"/>
    <col min="5898" max="5898" width="17.28515625" style="434" customWidth="1"/>
    <col min="5899" max="5899" width="7.7109375" style="434" customWidth="1"/>
    <col min="5900" max="5901" width="9.7109375" style="434"/>
    <col min="5902" max="5902" width="21.140625" style="434" customWidth="1"/>
    <col min="5903" max="6144" width="9.7109375" style="434"/>
    <col min="6145" max="6145" width="5.42578125" style="434" customWidth="1"/>
    <col min="6146" max="6146" width="13.28515625" style="434" customWidth="1"/>
    <col min="6147" max="6147" width="75" style="434" customWidth="1"/>
    <col min="6148" max="6148" width="8" style="434" bestFit="1" customWidth="1"/>
    <col min="6149" max="6149" width="12.85546875" style="434" bestFit="1" customWidth="1"/>
    <col min="6150" max="6150" width="14.7109375" style="434" customWidth="1"/>
    <col min="6151" max="6151" width="16.140625" style="434" bestFit="1" customWidth="1"/>
    <col min="6152" max="6152" width="13.28515625" style="434" customWidth="1"/>
    <col min="6153" max="6153" width="13.42578125" style="434" customWidth="1"/>
    <col min="6154" max="6154" width="17.28515625" style="434" customWidth="1"/>
    <col min="6155" max="6155" width="7.7109375" style="434" customWidth="1"/>
    <col min="6156" max="6157" width="9.7109375" style="434"/>
    <col min="6158" max="6158" width="21.140625" style="434" customWidth="1"/>
    <col min="6159" max="6400" width="9.7109375" style="434"/>
    <col min="6401" max="6401" width="5.42578125" style="434" customWidth="1"/>
    <col min="6402" max="6402" width="13.28515625" style="434" customWidth="1"/>
    <col min="6403" max="6403" width="75" style="434" customWidth="1"/>
    <col min="6404" max="6404" width="8" style="434" bestFit="1" customWidth="1"/>
    <col min="6405" max="6405" width="12.85546875" style="434" bestFit="1" customWidth="1"/>
    <col min="6406" max="6406" width="14.7109375" style="434" customWidth="1"/>
    <col min="6407" max="6407" width="16.140625" style="434" bestFit="1" customWidth="1"/>
    <col min="6408" max="6408" width="13.28515625" style="434" customWidth="1"/>
    <col min="6409" max="6409" width="13.42578125" style="434" customWidth="1"/>
    <col min="6410" max="6410" width="17.28515625" style="434" customWidth="1"/>
    <col min="6411" max="6411" width="7.7109375" style="434" customWidth="1"/>
    <col min="6412" max="6413" width="9.7109375" style="434"/>
    <col min="6414" max="6414" width="21.140625" style="434" customWidth="1"/>
    <col min="6415" max="6656" width="9.7109375" style="434"/>
    <col min="6657" max="6657" width="5.42578125" style="434" customWidth="1"/>
    <col min="6658" max="6658" width="13.28515625" style="434" customWidth="1"/>
    <col min="6659" max="6659" width="75" style="434" customWidth="1"/>
    <col min="6660" max="6660" width="8" style="434" bestFit="1" customWidth="1"/>
    <col min="6661" max="6661" width="12.85546875" style="434" bestFit="1" customWidth="1"/>
    <col min="6662" max="6662" width="14.7109375" style="434" customWidth="1"/>
    <col min="6663" max="6663" width="16.140625" style="434" bestFit="1" customWidth="1"/>
    <col min="6664" max="6664" width="13.28515625" style="434" customWidth="1"/>
    <col min="6665" max="6665" width="13.42578125" style="434" customWidth="1"/>
    <col min="6666" max="6666" width="17.28515625" style="434" customWidth="1"/>
    <col min="6667" max="6667" width="7.7109375" style="434" customWidth="1"/>
    <col min="6668" max="6669" width="9.7109375" style="434"/>
    <col min="6670" max="6670" width="21.140625" style="434" customWidth="1"/>
    <col min="6671" max="6912" width="9.7109375" style="434"/>
    <col min="6913" max="6913" width="5.42578125" style="434" customWidth="1"/>
    <col min="6914" max="6914" width="13.28515625" style="434" customWidth="1"/>
    <col min="6915" max="6915" width="75" style="434" customWidth="1"/>
    <col min="6916" max="6916" width="8" style="434" bestFit="1" customWidth="1"/>
    <col min="6917" max="6917" width="12.85546875" style="434" bestFit="1" customWidth="1"/>
    <col min="6918" max="6918" width="14.7109375" style="434" customWidth="1"/>
    <col min="6919" max="6919" width="16.140625" style="434" bestFit="1" customWidth="1"/>
    <col min="6920" max="6920" width="13.28515625" style="434" customWidth="1"/>
    <col min="6921" max="6921" width="13.42578125" style="434" customWidth="1"/>
    <col min="6922" max="6922" width="17.28515625" style="434" customWidth="1"/>
    <col min="6923" max="6923" width="7.7109375" style="434" customWidth="1"/>
    <col min="6924" max="6925" width="9.7109375" style="434"/>
    <col min="6926" max="6926" width="21.140625" style="434" customWidth="1"/>
    <col min="6927" max="7168" width="9.7109375" style="434"/>
    <col min="7169" max="7169" width="5.42578125" style="434" customWidth="1"/>
    <col min="7170" max="7170" width="13.28515625" style="434" customWidth="1"/>
    <col min="7171" max="7171" width="75" style="434" customWidth="1"/>
    <col min="7172" max="7172" width="8" style="434" bestFit="1" customWidth="1"/>
    <col min="7173" max="7173" width="12.85546875" style="434" bestFit="1" customWidth="1"/>
    <col min="7174" max="7174" width="14.7109375" style="434" customWidth="1"/>
    <col min="7175" max="7175" width="16.140625" style="434" bestFit="1" customWidth="1"/>
    <col min="7176" max="7176" width="13.28515625" style="434" customWidth="1"/>
    <col min="7177" max="7177" width="13.42578125" style="434" customWidth="1"/>
    <col min="7178" max="7178" width="17.28515625" style="434" customWidth="1"/>
    <col min="7179" max="7179" width="7.7109375" style="434" customWidth="1"/>
    <col min="7180" max="7181" width="9.7109375" style="434"/>
    <col min="7182" max="7182" width="21.140625" style="434" customWidth="1"/>
    <col min="7183" max="7424" width="9.7109375" style="434"/>
    <col min="7425" max="7425" width="5.42578125" style="434" customWidth="1"/>
    <col min="7426" max="7426" width="13.28515625" style="434" customWidth="1"/>
    <col min="7427" max="7427" width="75" style="434" customWidth="1"/>
    <col min="7428" max="7428" width="8" style="434" bestFit="1" customWidth="1"/>
    <col min="7429" max="7429" width="12.85546875" style="434" bestFit="1" customWidth="1"/>
    <col min="7430" max="7430" width="14.7109375" style="434" customWidth="1"/>
    <col min="7431" max="7431" width="16.140625" style="434" bestFit="1" customWidth="1"/>
    <col min="7432" max="7432" width="13.28515625" style="434" customWidth="1"/>
    <col min="7433" max="7433" width="13.42578125" style="434" customWidth="1"/>
    <col min="7434" max="7434" width="17.28515625" style="434" customWidth="1"/>
    <col min="7435" max="7435" width="7.7109375" style="434" customWidth="1"/>
    <col min="7436" max="7437" width="9.7109375" style="434"/>
    <col min="7438" max="7438" width="21.140625" style="434" customWidth="1"/>
    <col min="7439" max="7680" width="9.7109375" style="434"/>
    <col min="7681" max="7681" width="5.42578125" style="434" customWidth="1"/>
    <col min="7682" max="7682" width="13.28515625" style="434" customWidth="1"/>
    <col min="7683" max="7683" width="75" style="434" customWidth="1"/>
    <col min="7684" max="7684" width="8" style="434" bestFit="1" customWidth="1"/>
    <col min="7685" max="7685" width="12.85546875" style="434" bestFit="1" customWidth="1"/>
    <col min="7686" max="7686" width="14.7109375" style="434" customWidth="1"/>
    <col min="7687" max="7687" width="16.140625" style="434" bestFit="1" customWidth="1"/>
    <col min="7688" max="7688" width="13.28515625" style="434" customWidth="1"/>
    <col min="7689" max="7689" width="13.42578125" style="434" customWidth="1"/>
    <col min="7690" max="7690" width="17.28515625" style="434" customWidth="1"/>
    <col min="7691" max="7691" width="7.7109375" style="434" customWidth="1"/>
    <col min="7692" max="7693" width="9.7109375" style="434"/>
    <col min="7694" max="7694" width="21.140625" style="434" customWidth="1"/>
    <col min="7695" max="7936" width="9.7109375" style="434"/>
    <col min="7937" max="7937" width="5.42578125" style="434" customWidth="1"/>
    <col min="7938" max="7938" width="13.28515625" style="434" customWidth="1"/>
    <col min="7939" max="7939" width="75" style="434" customWidth="1"/>
    <col min="7940" max="7940" width="8" style="434" bestFit="1" customWidth="1"/>
    <col min="7941" max="7941" width="12.85546875" style="434" bestFit="1" customWidth="1"/>
    <col min="7942" max="7942" width="14.7109375" style="434" customWidth="1"/>
    <col min="7943" max="7943" width="16.140625" style="434" bestFit="1" customWidth="1"/>
    <col min="7944" max="7944" width="13.28515625" style="434" customWidth="1"/>
    <col min="7945" max="7945" width="13.42578125" style="434" customWidth="1"/>
    <col min="7946" max="7946" width="17.28515625" style="434" customWidth="1"/>
    <col min="7947" max="7947" width="7.7109375" style="434" customWidth="1"/>
    <col min="7948" max="7949" width="9.7109375" style="434"/>
    <col min="7950" max="7950" width="21.140625" style="434" customWidth="1"/>
    <col min="7951" max="8192" width="9.7109375" style="434"/>
    <col min="8193" max="8193" width="5.42578125" style="434" customWidth="1"/>
    <col min="8194" max="8194" width="13.28515625" style="434" customWidth="1"/>
    <col min="8195" max="8195" width="75" style="434" customWidth="1"/>
    <col min="8196" max="8196" width="8" style="434" bestFit="1" customWidth="1"/>
    <col min="8197" max="8197" width="12.85546875" style="434" bestFit="1" customWidth="1"/>
    <col min="8198" max="8198" width="14.7109375" style="434" customWidth="1"/>
    <col min="8199" max="8199" width="16.140625" style="434" bestFit="1" customWidth="1"/>
    <col min="8200" max="8200" width="13.28515625" style="434" customWidth="1"/>
    <col min="8201" max="8201" width="13.42578125" style="434" customWidth="1"/>
    <col min="8202" max="8202" width="17.28515625" style="434" customWidth="1"/>
    <col min="8203" max="8203" width="7.7109375" style="434" customWidth="1"/>
    <col min="8204" max="8205" width="9.7109375" style="434"/>
    <col min="8206" max="8206" width="21.140625" style="434" customWidth="1"/>
    <col min="8207" max="8448" width="9.7109375" style="434"/>
    <col min="8449" max="8449" width="5.42578125" style="434" customWidth="1"/>
    <col min="8450" max="8450" width="13.28515625" style="434" customWidth="1"/>
    <col min="8451" max="8451" width="75" style="434" customWidth="1"/>
    <col min="8452" max="8452" width="8" style="434" bestFit="1" customWidth="1"/>
    <col min="8453" max="8453" width="12.85546875" style="434" bestFit="1" customWidth="1"/>
    <col min="8454" max="8454" width="14.7109375" style="434" customWidth="1"/>
    <col min="8455" max="8455" width="16.140625" style="434" bestFit="1" customWidth="1"/>
    <col min="8456" max="8456" width="13.28515625" style="434" customWidth="1"/>
    <col min="8457" max="8457" width="13.42578125" style="434" customWidth="1"/>
    <col min="8458" max="8458" width="17.28515625" style="434" customWidth="1"/>
    <col min="8459" max="8459" width="7.7109375" style="434" customWidth="1"/>
    <col min="8460" max="8461" width="9.7109375" style="434"/>
    <col min="8462" max="8462" width="21.140625" style="434" customWidth="1"/>
    <col min="8463" max="8704" width="9.7109375" style="434"/>
    <col min="8705" max="8705" width="5.42578125" style="434" customWidth="1"/>
    <col min="8706" max="8706" width="13.28515625" style="434" customWidth="1"/>
    <col min="8707" max="8707" width="75" style="434" customWidth="1"/>
    <col min="8708" max="8708" width="8" style="434" bestFit="1" customWidth="1"/>
    <col min="8709" max="8709" width="12.85546875" style="434" bestFit="1" customWidth="1"/>
    <col min="8710" max="8710" width="14.7109375" style="434" customWidth="1"/>
    <col min="8711" max="8711" width="16.140625" style="434" bestFit="1" customWidth="1"/>
    <col min="8712" max="8712" width="13.28515625" style="434" customWidth="1"/>
    <col min="8713" max="8713" width="13.42578125" style="434" customWidth="1"/>
    <col min="8714" max="8714" width="17.28515625" style="434" customWidth="1"/>
    <col min="8715" max="8715" width="7.7109375" style="434" customWidth="1"/>
    <col min="8716" max="8717" width="9.7109375" style="434"/>
    <col min="8718" max="8718" width="21.140625" style="434" customWidth="1"/>
    <col min="8719" max="8960" width="9.7109375" style="434"/>
    <col min="8961" max="8961" width="5.42578125" style="434" customWidth="1"/>
    <col min="8962" max="8962" width="13.28515625" style="434" customWidth="1"/>
    <col min="8963" max="8963" width="75" style="434" customWidth="1"/>
    <col min="8964" max="8964" width="8" style="434" bestFit="1" customWidth="1"/>
    <col min="8965" max="8965" width="12.85546875" style="434" bestFit="1" customWidth="1"/>
    <col min="8966" max="8966" width="14.7109375" style="434" customWidth="1"/>
    <col min="8967" max="8967" width="16.140625" style="434" bestFit="1" customWidth="1"/>
    <col min="8968" max="8968" width="13.28515625" style="434" customWidth="1"/>
    <col min="8969" max="8969" width="13.42578125" style="434" customWidth="1"/>
    <col min="8970" max="8970" width="17.28515625" style="434" customWidth="1"/>
    <col min="8971" max="8971" width="7.7109375" style="434" customWidth="1"/>
    <col min="8972" max="8973" width="9.7109375" style="434"/>
    <col min="8974" max="8974" width="21.140625" style="434" customWidth="1"/>
    <col min="8975" max="9216" width="9.7109375" style="434"/>
    <col min="9217" max="9217" width="5.42578125" style="434" customWidth="1"/>
    <col min="9218" max="9218" width="13.28515625" style="434" customWidth="1"/>
    <col min="9219" max="9219" width="75" style="434" customWidth="1"/>
    <col min="9220" max="9220" width="8" style="434" bestFit="1" customWidth="1"/>
    <col min="9221" max="9221" width="12.85546875" style="434" bestFit="1" customWidth="1"/>
    <col min="9222" max="9222" width="14.7109375" style="434" customWidth="1"/>
    <col min="9223" max="9223" width="16.140625" style="434" bestFit="1" customWidth="1"/>
    <col min="9224" max="9224" width="13.28515625" style="434" customWidth="1"/>
    <col min="9225" max="9225" width="13.42578125" style="434" customWidth="1"/>
    <col min="9226" max="9226" width="17.28515625" style="434" customWidth="1"/>
    <col min="9227" max="9227" width="7.7109375" style="434" customWidth="1"/>
    <col min="9228" max="9229" width="9.7109375" style="434"/>
    <col min="9230" max="9230" width="21.140625" style="434" customWidth="1"/>
    <col min="9231" max="9472" width="9.7109375" style="434"/>
    <col min="9473" max="9473" width="5.42578125" style="434" customWidth="1"/>
    <col min="9474" max="9474" width="13.28515625" style="434" customWidth="1"/>
    <col min="9475" max="9475" width="75" style="434" customWidth="1"/>
    <col min="9476" max="9476" width="8" style="434" bestFit="1" customWidth="1"/>
    <col min="9477" max="9477" width="12.85546875" style="434" bestFit="1" customWidth="1"/>
    <col min="9478" max="9478" width="14.7109375" style="434" customWidth="1"/>
    <col min="9479" max="9479" width="16.140625" style="434" bestFit="1" customWidth="1"/>
    <col min="9480" max="9480" width="13.28515625" style="434" customWidth="1"/>
    <col min="9481" max="9481" width="13.42578125" style="434" customWidth="1"/>
    <col min="9482" max="9482" width="17.28515625" style="434" customWidth="1"/>
    <col min="9483" max="9483" width="7.7109375" style="434" customWidth="1"/>
    <col min="9484" max="9485" width="9.7109375" style="434"/>
    <col min="9486" max="9486" width="21.140625" style="434" customWidth="1"/>
    <col min="9487" max="9728" width="9.7109375" style="434"/>
    <col min="9729" max="9729" width="5.42578125" style="434" customWidth="1"/>
    <col min="9730" max="9730" width="13.28515625" style="434" customWidth="1"/>
    <col min="9731" max="9731" width="75" style="434" customWidth="1"/>
    <col min="9732" max="9732" width="8" style="434" bestFit="1" customWidth="1"/>
    <col min="9733" max="9733" width="12.85546875" style="434" bestFit="1" customWidth="1"/>
    <col min="9734" max="9734" width="14.7109375" style="434" customWidth="1"/>
    <col min="9735" max="9735" width="16.140625" style="434" bestFit="1" customWidth="1"/>
    <col min="9736" max="9736" width="13.28515625" style="434" customWidth="1"/>
    <col min="9737" max="9737" width="13.42578125" style="434" customWidth="1"/>
    <col min="9738" max="9738" width="17.28515625" style="434" customWidth="1"/>
    <col min="9739" max="9739" width="7.7109375" style="434" customWidth="1"/>
    <col min="9740" max="9741" width="9.7109375" style="434"/>
    <col min="9742" max="9742" width="21.140625" style="434" customWidth="1"/>
    <col min="9743" max="9984" width="9.7109375" style="434"/>
    <col min="9985" max="9985" width="5.42578125" style="434" customWidth="1"/>
    <col min="9986" max="9986" width="13.28515625" style="434" customWidth="1"/>
    <col min="9987" max="9987" width="75" style="434" customWidth="1"/>
    <col min="9988" max="9988" width="8" style="434" bestFit="1" customWidth="1"/>
    <col min="9989" max="9989" width="12.85546875" style="434" bestFit="1" customWidth="1"/>
    <col min="9990" max="9990" width="14.7109375" style="434" customWidth="1"/>
    <col min="9991" max="9991" width="16.140625" style="434" bestFit="1" customWidth="1"/>
    <col min="9992" max="9992" width="13.28515625" style="434" customWidth="1"/>
    <col min="9993" max="9993" width="13.42578125" style="434" customWidth="1"/>
    <col min="9994" max="9994" width="17.28515625" style="434" customWidth="1"/>
    <col min="9995" max="9995" width="7.7109375" style="434" customWidth="1"/>
    <col min="9996" max="9997" width="9.7109375" style="434"/>
    <col min="9998" max="9998" width="21.140625" style="434" customWidth="1"/>
    <col min="9999" max="10240" width="9.7109375" style="434"/>
    <col min="10241" max="10241" width="5.42578125" style="434" customWidth="1"/>
    <col min="10242" max="10242" width="13.28515625" style="434" customWidth="1"/>
    <col min="10243" max="10243" width="75" style="434" customWidth="1"/>
    <col min="10244" max="10244" width="8" style="434" bestFit="1" customWidth="1"/>
    <col min="10245" max="10245" width="12.85546875" style="434" bestFit="1" customWidth="1"/>
    <col min="10246" max="10246" width="14.7109375" style="434" customWidth="1"/>
    <col min="10247" max="10247" width="16.140625" style="434" bestFit="1" customWidth="1"/>
    <col min="10248" max="10248" width="13.28515625" style="434" customWidth="1"/>
    <col min="10249" max="10249" width="13.42578125" style="434" customWidth="1"/>
    <col min="10250" max="10250" width="17.28515625" style="434" customWidth="1"/>
    <col min="10251" max="10251" width="7.7109375" style="434" customWidth="1"/>
    <col min="10252" max="10253" width="9.7109375" style="434"/>
    <col min="10254" max="10254" width="21.140625" style="434" customWidth="1"/>
    <col min="10255" max="10496" width="9.7109375" style="434"/>
    <col min="10497" max="10497" width="5.42578125" style="434" customWidth="1"/>
    <col min="10498" max="10498" width="13.28515625" style="434" customWidth="1"/>
    <col min="10499" max="10499" width="75" style="434" customWidth="1"/>
    <col min="10500" max="10500" width="8" style="434" bestFit="1" customWidth="1"/>
    <col min="10501" max="10501" width="12.85546875" style="434" bestFit="1" customWidth="1"/>
    <col min="10502" max="10502" width="14.7109375" style="434" customWidth="1"/>
    <col min="10503" max="10503" width="16.140625" style="434" bestFit="1" customWidth="1"/>
    <col min="10504" max="10504" width="13.28515625" style="434" customWidth="1"/>
    <col min="10505" max="10505" width="13.42578125" style="434" customWidth="1"/>
    <col min="10506" max="10506" width="17.28515625" style="434" customWidth="1"/>
    <col min="10507" max="10507" width="7.7109375" style="434" customWidth="1"/>
    <col min="10508" max="10509" width="9.7109375" style="434"/>
    <col min="10510" max="10510" width="21.140625" style="434" customWidth="1"/>
    <col min="10511" max="10752" width="9.7109375" style="434"/>
    <col min="10753" max="10753" width="5.42578125" style="434" customWidth="1"/>
    <col min="10754" max="10754" width="13.28515625" style="434" customWidth="1"/>
    <col min="10755" max="10755" width="75" style="434" customWidth="1"/>
    <col min="10756" max="10756" width="8" style="434" bestFit="1" customWidth="1"/>
    <col min="10757" max="10757" width="12.85546875" style="434" bestFit="1" customWidth="1"/>
    <col min="10758" max="10758" width="14.7109375" style="434" customWidth="1"/>
    <col min="10759" max="10759" width="16.140625" style="434" bestFit="1" customWidth="1"/>
    <col min="10760" max="10760" width="13.28515625" style="434" customWidth="1"/>
    <col min="10761" max="10761" width="13.42578125" style="434" customWidth="1"/>
    <col min="10762" max="10762" width="17.28515625" style="434" customWidth="1"/>
    <col min="10763" max="10763" width="7.7109375" style="434" customWidth="1"/>
    <col min="10764" max="10765" width="9.7109375" style="434"/>
    <col min="10766" max="10766" width="21.140625" style="434" customWidth="1"/>
    <col min="10767" max="11008" width="9.7109375" style="434"/>
    <col min="11009" max="11009" width="5.42578125" style="434" customWidth="1"/>
    <col min="11010" max="11010" width="13.28515625" style="434" customWidth="1"/>
    <col min="11011" max="11011" width="75" style="434" customWidth="1"/>
    <col min="11012" max="11012" width="8" style="434" bestFit="1" customWidth="1"/>
    <col min="11013" max="11013" width="12.85546875" style="434" bestFit="1" customWidth="1"/>
    <col min="11014" max="11014" width="14.7109375" style="434" customWidth="1"/>
    <col min="11015" max="11015" width="16.140625" style="434" bestFit="1" customWidth="1"/>
    <col min="11016" max="11016" width="13.28515625" style="434" customWidth="1"/>
    <col min="11017" max="11017" width="13.42578125" style="434" customWidth="1"/>
    <col min="11018" max="11018" width="17.28515625" style="434" customWidth="1"/>
    <col min="11019" max="11019" width="7.7109375" style="434" customWidth="1"/>
    <col min="11020" max="11021" width="9.7109375" style="434"/>
    <col min="11022" max="11022" width="21.140625" style="434" customWidth="1"/>
    <col min="11023" max="11264" width="9.7109375" style="434"/>
    <col min="11265" max="11265" width="5.42578125" style="434" customWidth="1"/>
    <col min="11266" max="11266" width="13.28515625" style="434" customWidth="1"/>
    <col min="11267" max="11267" width="75" style="434" customWidth="1"/>
    <col min="11268" max="11268" width="8" style="434" bestFit="1" customWidth="1"/>
    <col min="11269" max="11269" width="12.85546875" style="434" bestFit="1" customWidth="1"/>
    <col min="11270" max="11270" width="14.7109375" style="434" customWidth="1"/>
    <col min="11271" max="11271" width="16.140625" style="434" bestFit="1" customWidth="1"/>
    <col min="11272" max="11272" width="13.28515625" style="434" customWidth="1"/>
    <col min="11273" max="11273" width="13.42578125" style="434" customWidth="1"/>
    <col min="11274" max="11274" width="17.28515625" style="434" customWidth="1"/>
    <col min="11275" max="11275" width="7.7109375" style="434" customWidth="1"/>
    <col min="11276" max="11277" width="9.7109375" style="434"/>
    <col min="11278" max="11278" width="21.140625" style="434" customWidth="1"/>
    <col min="11279" max="11520" width="9.7109375" style="434"/>
    <col min="11521" max="11521" width="5.42578125" style="434" customWidth="1"/>
    <col min="11522" max="11522" width="13.28515625" style="434" customWidth="1"/>
    <col min="11523" max="11523" width="75" style="434" customWidth="1"/>
    <col min="11524" max="11524" width="8" style="434" bestFit="1" customWidth="1"/>
    <col min="11525" max="11525" width="12.85546875" style="434" bestFit="1" customWidth="1"/>
    <col min="11526" max="11526" width="14.7109375" style="434" customWidth="1"/>
    <col min="11527" max="11527" width="16.140625" style="434" bestFit="1" customWidth="1"/>
    <col min="11528" max="11528" width="13.28515625" style="434" customWidth="1"/>
    <col min="11529" max="11529" width="13.42578125" style="434" customWidth="1"/>
    <col min="11530" max="11530" width="17.28515625" style="434" customWidth="1"/>
    <col min="11531" max="11531" width="7.7109375" style="434" customWidth="1"/>
    <col min="11532" max="11533" width="9.7109375" style="434"/>
    <col min="11534" max="11534" width="21.140625" style="434" customWidth="1"/>
    <col min="11535" max="11776" width="9.7109375" style="434"/>
    <col min="11777" max="11777" width="5.42578125" style="434" customWidth="1"/>
    <col min="11778" max="11778" width="13.28515625" style="434" customWidth="1"/>
    <col min="11779" max="11779" width="75" style="434" customWidth="1"/>
    <col min="11780" max="11780" width="8" style="434" bestFit="1" customWidth="1"/>
    <col min="11781" max="11781" width="12.85546875" style="434" bestFit="1" customWidth="1"/>
    <col min="11782" max="11782" width="14.7109375" style="434" customWidth="1"/>
    <col min="11783" max="11783" width="16.140625" style="434" bestFit="1" customWidth="1"/>
    <col min="11784" max="11784" width="13.28515625" style="434" customWidth="1"/>
    <col min="11785" max="11785" width="13.42578125" style="434" customWidth="1"/>
    <col min="11786" max="11786" width="17.28515625" style="434" customWidth="1"/>
    <col min="11787" max="11787" width="7.7109375" style="434" customWidth="1"/>
    <col min="11788" max="11789" width="9.7109375" style="434"/>
    <col min="11790" max="11790" width="21.140625" style="434" customWidth="1"/>
    <col min="11791" max="12032" width="9.7109375" style="434"/>
    <col min="12033" max="12033" width="5.42578125" style="434" customWidth="1"/>
    <col min="12034" max="12034" width="13.28515625" style="434" customWidth="1"/>
    <col min="12035" max="12035" width="75" style="434" customWidth="1"/>
    <col min="12036" max="12036" width="8" style="434" bestFit="1" customWidth="1"/>
    <col min="12037" max="12037" width="12.85546875" style="434" bestFit="1" customWidth="1"/>
    <col min="12038" max="12038" width="14.7109375" style="434" customWidth="1"/>
    <col min="12039" max="12039" width="16.140625" style="434" bestFit="1" customWidth="1"/>
    <col min="12040" max="12040" width="13.28515625" style="434" customWidth="1"/>
    <col min="12041" max="12041" width="13.42578125" style="434" customWidth="1"/>
    <col min="12042" max="12042" width="17.28515625" style="434" customWidth="1"/>
    <col min="12043" max="12043" width="7.7109375" style="434" customWidth="1"/>
    <col min="12044" max="12045" width="9.7109375" style="434"/>
    <col min="12046" max="12046" width="21.140625" style="434" customWidth="1"/>
    <col min="12047" max="12288" width="9.7109375" style="434"/>
    <col min="12289" max="12289" width="5.42578125" style="434" customWidth="1"/>
    <col min="12290" max="12290" width="13.28515625" style="434" customWidth="1"/>
    <col min="12291" max="12291" width="75" style="434" customWidth="1"/>
    <col min="12292" max="12292" width="8" style="434" bestFit="1" customWidth="1"/>
    <col min="12293" max="12293" width="12.85546875" style="434" bestFit="1" customWidth="1"/>
    <col min="12294" max="12294" width="14.7109375" style="434" customWidth="1"/>
    <col min="12295" max="12295" width="16.140625" style="434" bestFit="1" customWidth="1"/>
    <col min="12296" max="12296" width="13.28515625" style="434" customWidth="1"/>
    <col min="12297" max="12297" width="13.42578125" style="434" customWidth="1"/>
    <col min="12298" max="12298" width="17.28515625" style="434" customWidth="1"/>
    <col min="12299" max="12299" width="7.7109375" style="434" customWidth="1"/>
    <col min="12300" max="12301" width="9.7109375" style="434"/>
    <col min="12302" max="12302" width="21.140625" style="434" customWidth="1"/>
    <col min="12303" max="12544" width="9.7109375" style="434"/>
    <col min="12545" max="12545" width="5.42578125" style="434" customWidth="1"/>
    <col min="12546" max="12546" width="13.28515625" style="434" customWidth="1"/>
    <col min="12547" max="12547" width="75" style="434" customWidth="1"/>
    <col min="12548" max="12548" width="8" style="434" bestFit="1" customWidth="1"/>
    <col min="12549" max="12549" width="12.85546875" style="434" bestFit="1" customWidth="1"/>
    <col min="12550" max="12550" width="14.7109375" style="434" customWidth="1"/>
    <col min="12551" max="12551" width="16.140625" style="434" bestFit="1" customWidth="1"/>
    <col min="12552" max="12552" width="13.28515625" style="434" customWidth="1"/>
    <col min="12553" max="12553" width="13.42578125" style="434" customWidth="1"/>
    <col min="12554" max="12554" width="17.28515625" style="434" customWidth="1"/>
    <col min="12555" max="12555" width="7.7109375" style="434" customWidth="1"/>
    <col min="12556" max="12557" width="9.7109375" style="434"/>
    <col min="12558" max="12558" width="21.140625" style="434" customWidth="1"/>
    <col min="12559" max="12800" width="9.7109375" style="434"/>
    <col min="12801" max="12801" width="5.42578125" style="434" customWidth="1"/>
    <col min="12802" max="12802" width="13.28515625" style="434" customWidth="1"/>
    <col min="12803" max="12803" width="75" style="434" customWidth="1"/>
    <col min="12804" max="12804" width="8" style="434" bestFit="1" customWidth="1"/>
    <col min="12805" max="12805" width="12.85546875" style="434" bestFit="1" customWidth="1"/>
    <col min="12806" max="12806" width="14.7109375" style="434" customWidth="1"/>
    <col min="12807" max="12807" width="16.140625" style="434" bestFit="1" customWidth="1"/>
    <col min="12808" max="12808" width="13.28515625" style="434" customWidth="1"/>
    <col min="12809" max="12809" width="13.42578125" style="434" customWidth="1"/>
    <col min="12810" max="12810" width="17.28515625" style="434" customWidth="1"/>
    <col min="12811" max="12811" width="7.7109375" style="434" customWidth="1"/>
    <col min="12812" max="12813" width="9.7109375" style="434"/>
    <col min="12814" max="12814" width="21.140625" style="434" customWidth="1"/>
    <col min="12815" max="13056" width="9.7109375" style="434"/>
    <col min="13057" max="13057" width="5.42578125" style="434" customWidth="1"/>
    <col min="13058" max="13058" width="13.28515625" style="434" customWidth="1"/>
    <col min="13059" max="13059" width="75" style="434" customWidth="1"/>
    <col min="13060" max="13060" width="8" style="434" bestFit="1" customWidth="1"/>
    <col min="13061" max="13061" width="12.85546875" style="434" bestFit="1" customWidth="1"/>
    <col min="13062" max="13062" width="14.7109375" style="434" customWidth="1"/>
    <col min="13063" max="13063" width="16.140625" style="434" bestFit="1" customWidth="1"/>
    <col min="13064" max="13064" width="13.28515625" style="434" customWidth="1"/>
    <col min="13065" max="13065" width="13.42578125" style="434" customWidth="1"/>
    <col min="13066" max="13066" width="17.28515625" style="434" customWidth="1"/>
    <col min="13067" max="13067" width="7.7109375" style="434" customWidth="1"/>
    <col min="13068" max="13069" width="9.7109375" style="434"/>
    <col min="13070" max="13070" width="21.140625" style="434" customWidth="1"/>
    <col min="13071" max="13312" width="9.7109375" style="434"/>
    <col min="13313" max="13313" width="5.42578125" style="434" customWidth="1"/>
    <col min="13314" max="13314" width="13.28515625" style="434" customWidth="1"/>
    <col min="13315" max="13315" width="75" style="434" customWidth="1"/>
    <col min="13316" max="13316" width="8" style="434" bestFit="1" customWidth="1"/>
    <col min="13317" max="13317" width="12.85546875" style="434" bestFit="1" customWidth="1"/>
    <col min="13318" max="13318" width="14.7109375" style="434" customWidth="1"/>
    <col min="13319" max="13319" width="16.140625" style="434" bestFit="1" customWidth="1"/>
    <col min="13320" max="13320" width="13.28515625" style="434" customWidth="1"/>
    <col min="13321" max="13321" width="13.42578125" style="434" customWidth="1"/>
    <col min="13322" max="13322" width="17.28515625" style="434" customWidth="1"/>
    <col min="13323" max="13323" width="7.7109375" style="434" customWidth="1"/>
    <col min="13324" max="13325" width="9.7109375" style="434"/>
    <col min="13326" max="13326" width="21.140625" style="434" customWidth="1"/>
    <col min="13327" max="13568" width="9.7109375" style="434"/>
    <col min="13569" max="13569" width="5.42578125" style="434" customWidth="1"/>
    <col min="13570" max="13570" width="13.28515625" style="434" customWidth="1"/>
    <col min="13571" max="13571" width="75" style="434" customWidth="1"/>
    <col min="13572" max="13572" width="8" style="434" bestFit="1" customWidth="1"/>
    <col min="13573" max="13573" width="12.85546875" style="434" bestFit="1" customWidth="1"/>
    <col min="13574" max="13574" width="14.7109375" style="434" customWidth="1"/>
    <col min="13575" max="13575" width="16.140625" style="434" bestFit="1" customWidth="1"/>
    <col min="13576" max="13576" width="13.28515625" style="434" customWidth="1"/>
    <col min="13577" max="13577" width="13.42578125" style="434" customWidth="1"/>
    <col min="13578" max="13578" width="17.28515625" style="434" customWidth="1"/>
    <col min="13579" max="13579" width="7.7109375" style="434" customWidth="1"/>
    <col min="13580" max="13581" width="9.7109375" style="434"/>
    <col min="13582" max="13582" width="21.140625" style="434" customWidth="1"/>
    <col min="13583" max="13824" width="9.7109375" style="434"/>
    <col min="13825" max="13825" width="5.42578125" style="434" customWidth="1"/>
    <col min="13826" max="13826" width="13.28515625" style="434" customWidth="1"/>
    <col min="13827" max="13827" width="75" style="434" customWidth="1"/>
    <col min="13828" max="13828" width="8" style="434" bestFit="1" customWidth="1"/>
    <col min="13829" max="13829" width="12.85546875" style="434" bestFit="1" customWidth="1"/>
    <col min="13830" max="13830" width="14.7109375" style="434" customWidth="1"/>
    <col min="13831" max="13831" width="16.140625" style="434" bestFit="1" customWidth="1"/>
    <col min="13832" max="13832" width="13.28515625" style="434" customWidth="1"/>
    <col min="13833" max="13833" width="13.42578125" style="434" customWidth="1"/>
    <col min="13834" max="13834" width="17.28515625" style="434" customWidth="1"/>
    <col min="13835" max="13835" width="7.7109375" style="434" customWidth="1"/>
    <col min="13836" max="13837" width="9.7109375" style="434"/>
    <col min="13838" max="13838" width="21.140625" style="434" customWidth="1"/>
    <col min="13839" max="14080" width="9.7109375" style="434"/>
    <col min="14081" max="14081" width="5.42578125" style="434" customWidth="1"/>
    <col min="14082" max="14082" width="13.28515625" style="434" customWidth="1"/>
    <col min="14083" max="14083" width="75" style="434" customWidth="1"/>
    <col min="14084" max="14084" width="8" style="434" bestFit="1" customWidth="1"/>
    <col min="14085" max="14085" width="12.85546875" style="434" bestFit="1" customWidth="1"/>
    <col min="14086" max="14086" width="14.7109375" style="434" customWidth="1"/>
    <col min="14087" max="14087" width="16.140625" style="434" bestFit="1" customWidth="1"/>
    <col min="14088" max="14088" width="13.28515625" style="434" customWidth="1"/>
    <col min="14089" max="14089" width="13.42578125" style="434" customWidth="1"/>
    <col min="14090" max="14090" width="17.28515625" style="434" customWidth="1"/>
    <col min="14091" max="14091" width="7.7109375" style="434" customWidth="1"/>
    <col min="14092" max="14093" width="9.7109375" style="434"/>
    <col min="14094" max="14094" width="21.140625" style="434" customWidth="1"/>
    <col min="14095" max="14336" width="9.7109375" style="434"/>
    <col min="14337" max="14337" width="5.42578125" style="434" customWidth="1"/>
    <col min="14338" max="14338" width="13.28515625" style="434" customWidth="1"/>
    <col min="14339" max="14339" width="75" style="434" customWidth="1"/>
    <col min="14340" max="14340" width="8" style="434" bestFit="1" customWidth="1"/>
    <col min="14341" max="14341" width="12.85546875" style="434" bestFit="1" customWidth="1"/>
    <col min="14342" max="14342" width="14.7109375" style="434" customWidth="1"/>
    <col min="14343" max="14343" width="16.140625" style="434" bestFit="1" customWidth="1"/>
    <col min="14344" max="14344" width="13.28515625" style="434" customWidth="1"/>
    <col min="14345" max="14345" width="13.42578125" style="434" customWidth="1"/>
    <col min="14346" max="14346" width="17.28515625" style="434" customWidth="1"/>
    <col min="14347" max="14347" width="7.7109375" style="434" customWidth="1"/>
    <col min="14348" max="14349" width="9.7109375" style="434"/>
    <col min="14350" max="14350" width="21.140625" style="434" customWidth="1"/>
    <col min="14351" max="14592" width="9.7109375" style="434"/>
    <col min="14593" max="14593" width="5.42578125" style="434" customWidth="1"/>
    <col min="14594" max="14594" width="13.28515625" style="434" customWidth="1"/>
    <col min="14595" max="14595" width="75" style="434" customWidth="1"/>
    <col min="14596" max="14596" width="8" style="434" bestFit="1" customWidth="1"/>
    <col min="14597" max="14597" width="12.85546875" style="434" bestFit="1" customWidth="1"/>
    <col min="14598" max="14598" width="14.7109375" style="434" customWidth="1"/>
    <col min="14599" max="14599" width="16.140625" style="434" bestFit="1" customWidth="1"/>
    <col min="14600" max="14600" width="13.28515625" style="434" customWidth="1"/>
    <col min="14601" max="14601" width="13.42578125" style="434" customWidth="1"/>
    <col min="14602" max="14602" width="17.28515625" style="434" customWidth="1"/>
    <col min="14603" max="14603" width="7.7109375" style="434" customWidth="1"/>
    <col min="14604" max="14605" width="9.7109375" style="434"/>
    <col min="14606" max="14606" width="21.140625" style="434" customWidth="1"/>
    <col min="14607" max="14848" width="9.7109375" style="434"/>
    <col min="14849" max="14849" width="5.42578125" style="434" customWidth="1"/>
    <col min="14850" max="14850" width="13.28515625" style="434" customWidth="1"/>
    <col min="14851" max="14851" width="75" style="434" customWidth="1"/>
    <col min="14852" max="14852" width="8" style="434" bestFit="1" customWidth="1"/>
    <col min="14853" max="14853" width="12.85546875" style="434" bestFit="1" customWidth="1"/>
    <col min="14854" max="14854" width="14.7109375" style="434" customWidth="1"/>
    <col min="14855" max="14855" width="16.140625" style="434" bestFit="1" customWidth="1"/>
    <col min="14856" max="14856" width="13.28515625" style="434" customWidth="1"/>
    <col min="14857" max="14857" width="13.42578125" style="434" customWidth="1"/>
    <col min="14858" max="14858" width="17.28515625" style="434" customWidth="1"/>
    <col min="14859" max="14859" width="7.7109375" style="434" customWidth="1"/>
    <col min="14860" max="14861" width="9.7109375" style="434"/>
    <col min="14862" max="14862" width="21.140625" style="434" customWidth="1"/>
    <col min="14863" max="15104" width="9.7109375" style="434"/>
    <col min="15105" max="15105" width="5.42578125" style="434" customWidth="1"/>
    <col min="15106" max="15106" width="13.28515625" style="434" customWidth="1"/>
    <col min="15107" max="15107" width="75" style="434" customWidth="1"/>
    <col min="15108" max="15108" width="8" style="434" bestFit="1" customWidth="1"/>
    <col min="15109" max="15109" width="12.85546875" style="434" bestFit="1" customWidth="1"/>
    <col min="15110" max="15110" width="14.7109375" style="434" customWidth="1"/>
    <col min="15111" max="15111" width="16.140625" style="434" bestFit="1" customWidth="1"/>
    <col min="15112" max="15112" width="13.28515625" style="434" customWidth="1"/>
    <col min="15113" max="15113" width="13.42578125" style="434" customWidth="1"/>
    <col min="15114" max="15114" width="17.28515625" style="434" customWidth="1"/>
    <col min="15115" max="15115" width="7.7109375" style="434" customWidth="1"/>
    <col min="15116" max="15117" width="9.7109375" style="434"/>
    <col min="15118" max="15118" width="21.140625" style="434" customWidth="1"/>
    <col min="15119" max="15360" width="9.7109375" style="434"/>
    <col min="15361" max="15361" width="5.42578125" style="434" customWidth="1"/>
    <col min="15362" max="15362" width="13.28515625" style="434" customWidth="1"/>
    <col min="15363" max="15363" width="75" style="434" customWidth="1"/>
    <col min="15364" max="15364" width="8" style="434" bestFit="1" customWidth="1"/>
    <col min="15365" max="15365" width="12.85546875" style="434" bestFit="1" customWidth="1"/>
    <col min="15366" max="15366" width="14.7109375" style="434" customWidth="1"/>
    <col min="15367" max="15367" width="16.140625" style="434" bestFit="1" customWidth="1"/>
    <col min="15368" max="15368" width="13.28515625" style="434" customWidth="1"/>
    <col min="15369" max="15369" width="13.42578125" style="434" customWidth="1"/>
    <col min="15370" max="15370" width="17.28515625" style="434" customWidth="1"/>
    <col min="15371" max="15371" width="7.7109375" style="434" customWidth="1"/>
    <col min="15372" max="15373" width="9.7109375" style="434"/>
    <col min="15374" max="15374" width="21.140625" style="434" customWidth="1"/>
    <col min="15375" max="15616" width="9.7109375" style="434"/>
    <col min="15617" max="15617" width="5.42578125" style="434" customWidth="1"/>
    <col min="15618" max="15618" width="13.28515625" style="434" customWidth="1"/>
    <col min="15619" max="15619" width="75" style="434" customWidth="1"/>
    <col min="15620" max="15620" width="8" style="434" bestFit="1" customWidth="1"/>
    <col min="15621" max="15621" width="12.85546875" style="434" bestFit="1" customWidth="1"/>
    <col min="15622" max="15622" width="14.7109375" style="434" customWidth="1"/>
    <col min="15623" max="15623" width="16.140625" style="434" bestFit="1" customWidth="1"/>
    <col min="15624" max="15624" width="13.28515625" style="434" customWidth="1"/>
    <col min="15625" max="15625" width="13.42578125" style="434" customWidth="1"/>
    <col min="15626" max="15626" width="17.28515625" style="434" customWidth="1"/>
    <col min="15627" max="15627" width="7.7109375" style="434" customWidth="1"/>
    <col min="15628" max="15629" width="9.7109375" style="434"/>
    <col min="15630" max="15630" width="21.140625" style="434" customWidth="1"/>
    <col min="15631" max="15872" width="9.7109375" style="434"/>
    <col min="15873" max="15873" width="5.42578125" style="434" customWidth="1"/>
    <col min="15874" max="15874" width="13.28515625" style="434" customWidth="1"/>
    <col min="15875" max="15875" width="75" style="434" customWidth="1"/>
    <col min="15876" max="15876" width="8" style="434" bestFit="1" customWidth="1"/>
    <col min="15877" max="15877" width="12.85546875" style="434" bestFit="1" customWidth="1"/>
    <col min="15878" max="15878" width="14.7109375" style="434" customWidth="1"/>
    <col min="15879" max="15879" width="16.140625" style="434" bestFit="1" customWidth="1"/>
    <col min="15880" max="15880" width="13.28515625" style="434" customWidth="1"/>
    <col min="15881" max="15881" width="13.42578125" style="434" customWidth="1"/>
    <col min="15882" max="15882" width="17.28515625" style="434" customWidth="1"/>
    <col min="15883" max="15883" width="7.7109375" style="434" customWidth="1"/>
    <col min="15884" max="15885" width="9.7109375" style="434"/>
    <col min="15886" max="15886" width="21.140625" style="434" customWidth="1"/>
    <col min="15887" max="16128" width="9.7109375" style="434"/>
    <col min="16129" max="16129" width="5.42578125" style="434" customWidth="1"/>
    <col min="16130" max="16130" width="13.28515625" style="434" customWidth="1"/>
    <col min="16131" max="16131" width="75" style="434" customWidth="1"/>
    <col min="16132" max="16132" width="8" style="434" bestFit="1" customWidth="1"/>
    <col min="16133" max="16133" width="12.85546875" style="434" bestFit="1" customWidth="1"/>
    <col min="16134" max="16134" width="14.7109375" style="434" customWidth="1"/>
    <col min="16135" max="16135" width="16.140625" style="434" bestFit="1" customWidth="1"/>
    <col min="16136" max="16136" width="13.28515625" style="434" customWidth="1"/>
    <col min="16137" max="16137" width="13.42578125" style="434" customWidth="1"/>
    <col min="16138" max="16138" width="17.28515625" style="434" customWidth="1"/>
    <col min="16139" max="16139" width="7.7109375" style="434" customWidth="1"/>
    <col min="16140" max="16141" width="9.7109375" style="434"/>
    <col min="16142" max="16142" width="21.140625" style="434" customWidth="1"/>
    <col min="16143" max="16384" width="9.7109375" style="434"/>
  </cols>
  <sheetData>
    <row r="1" spans="1:12" ht="24" customHeight="1">
      <c r="B1" s="3471"/>
      <c r="C1" s="3471"/>
      <c r="D1" s="3471"/>
      <c r="E1" s="3471"/>
      <c r="F1" s="3471"/>
      <c r="G1" s="1235"/>
    </row>
    <row r="2" spans="1:12" ht="21">
      <c r="A2" s="435" t="s">
        <v>1547</v>
      </c>
      <c r="B2" s="3472" t="s">
        <v>1548</v>
      </c>
      <c r="C2" s="3472"/>
      <c r="D2" s="436"/>
      <c r="E2" s="436"/>
      <c r="F2" s="1160"/>
      <c r="G2" s="1236"/>
      <c r="H2" s="437"/>
      <c r="I2" s="438"/>
    </row>
    <row r="3" spans="1:12" ht="18" customHeight="1">
      <c r="A3" s="439"/>
      <c r="B3" s="424"/>
      <c r="D3" s="440"/>
      <c r="E3" s="441"/>
      <c r="F3" s="1161"/>
      <c r="G3" s="1130"/>
      <c r="H3" s="438"/>
      <c r="I3" s="438"/>
    </row>
    <row r="4" spans="1:12" ht="18" customHeight="1">
      <c r="A4" s="442"/>
      <c r="B4" s="442" t="s">
        <v>1550</v>
      </c>
      <c r="C4" s="443"/>
      <c r="D4" s="444"/>
      <c r="E4" s="444"/>
      <c r="F4" s="1162"/>
      <c r="G4" s="1237"/>
      <c r="H4" s="442"/>
      <c r="I4" s="445"/>
    </row>
    <row r="5" spans="1:12" ht="18" customHeight="1">
      <c r="A5" s="443">
        <v>1</v>
      </c>
      <c r="B5" s="3473" t="s">
        <v>1551</v>
      </c>
      <c r="C5" s="3474"/>
      <c r="D5" s="3474"/>
      <c r="E5" s="3474"/>
      <c r="F5" s="1163"/>
      <c r="G5" s="1238">
        <f>G41</f>
        <v>0</v>
      </c>
      <c r="H5" s="446"/>
      <c r="I5" s="447"/>
      <c r="J5" s="448"/>
      <c r="K5" s="448"/>
      <c r="L5" s="448"/>
    </row>
    <row r="6" spans="1:12" ht="18" customHeight="1">
      <c r="A6" s="443">
        <v>2</v>
      </c>
      <c r="B6" s="3475" t="s">
        <v>1174</v>
      </c>
      <c r="C6" s="3475"/>
      <c r="D6" s="1281"/>
      <c r="E6" s="1281"/>
      <c r="F6" s="1163"/>
      <c r="G6" s="1238">
        <f>G61</f>
        <v>0</v>
      </c>
      <c r="H6" s="446"/>
      <c r="I6" s="447"/>
      <c r="J6" s="448"/>
      <c r="K6" s="448"/>
      <c r="L6" s="448"/>
    </row>
    <row r="7" spans="1:12" ht="18" customHeight="1">
      <c r="A7" s="443">
        <v>3</v>
      </c>
      <c r="B7" s="3473" t="s">
        <v>1552</v>
      </c>
      <c r="C7" s="3474"/>
      <c r="D7" s="3474"/>
      <c r="E7" s="3474"/>
      <c r="F7" s="1163"/>
      <c r="G7" s="1238">
        <f>G80</f>
        <v>0</v>
      </c>
      <c r="H7" s="446"/>
      <c r="I7" s="447"/>
      <c r="K7" s="448"/>
      <c r="L7" s="448"/>
    </row>
    <row r="8" spans="1:12" ht="18" customHeight="1">
      <c r="A8" s="443">
        <v>4</v>
      </c>
      <c r="B8" s="3473" t="s">
        <v>1553</v>
      </c>
      <c r="C8" s="3474"/>
      <c r="D8" s="3474"/>
      <c r="E8" s="3474"/>
      <c r="F8" s="1163"/>
      <c r="G8" s="1238">
        <f>G89</f>
        <v>0</v>
      </c>
      <c r="H8" s="446"/>
      <c r="I8" s="447"/>
      <c r="J8" s="448"/>
      <c r="K8" s="448"/>
      <c r="L8" s="448"/>
    </row>
    <row r="9" spans="1:12" ht="18" customHeight="1">
      <c r="A9" s="443">
        <v>5</v>
      </c>
      <c r="B9" s="3473" t="s">
        <v>1554</v>
      </c>
      <c r="C9" s="3474"/>
      <c r="D9" s="3474"/>
      <c r="E9" s="3474"/>
      <c r="F9" s="1163"/>
      <c r="G9" s="1238">
        <f>G95</f>
        <v>0</v>
      </c>
      <c r="H9" s="446"/>
      <c r="I9" s="447"/>
      <c r="J9" s="448"/>
      <c r="K9" s="448"/>
      <c r="L9" s="448"/>
    </row>
    <row r="10" spans="1:12" ht="18" customHeight="1">
      <c r="A10" s="443">
        <v>6</v>
      </c>
      <c r="B10" s="3473" t="s">
        <v>1555</v>
      </c>
      <c r="C10" s="3474"/>
      <c r="D10" s="3474"/>
      <c r="E10" s="3474"/>
      <c r="F10" s="1163"/>
      <c r="G10" s="1238">
        <f>G115</f>
        <v>0</v>
      </c>
      <c r="H10" s="446"/>
      <c r="I10" s="447"/>
      <c r="J10" s="448"/>
      <c r="K10" s="448"/>
      <c r="L10" s="448"/>
    </row>
    <row r="11" spans="1:12" ht="18" customHeight="1">
      <c r="A11" s="443"/>
      <c r="B11" s="1280"/>
      <c r="C11" s="1281"/>
      <c r="D11" s="1281"/>
      <c r="E11" s="1281"/>
      <c r="F11" s="1163"/>
      <c r="G11" s="1238"/>
      <c r="H11" s="446"/>
      <c r="I11" s="447"/>
      <c r="J11" s="448"/>
      <c r="K11" s="448"/>
      <c r="L11" s="448"/>
    </row>
    <row r="12" spans="1:12" ht="18" customHeight="1" thickBot="1">
      <c r="B12" s="449" t="s">
        <v>1556</v>
      </c>
      <c r="C12" s="450"/>
      <c r="D12" s="451"/>
      <c r="E12" s="451"/>
      <c r="F12" s="1164"/>
      <c r="G12" s="1239">
        <f>ROUND(SUM(G5:G10),2)</f>
        <v>0</v>
      </c>
      <c r="H12" s="446"/>
      <c r="I12" s="447"/>
      <c r="J12" s="448"/>
      <c r="K12" s="448"/>
      <c r="L12" s="448"/>
    </row>
    <row r="13" spans="1:12" ht="18" customHeight="1" thickTop="1">
      <c r="B13" s="442"/>
      <c r="C13" s="443"/>
      <c r="D13" s="444"/>
      <c r="E13" s="444"/>
      <c r="F13" s="1162"/>
      <c r="G13" s="1240"/>
      <c r="H13" s="446"/>
      <c r="I13" s="447"/>
      <c r="J13" s="448"/>
      <c r="K13" s="448"/>
      <c r="L13" s="448"/>
    </row>
    <row r="14" spans="1:12" ht="18" customHeight="1">
      <c r="A14" s="452"/>
      <c r="B14" s="452"/>
      <c r="C14" s="453"/>
      <c r="D14" s="454"/>
      <c r="E14" s="454"/>
      <c r="F14" s="1165"/>
      <c r="G14" s="1241"/>
      <c r="H14" s="455"/>
      <c r="I14" s="452"/>
    </row>
    <row r="15" spans="1:12" ht="71.45" customHeight="1">
      <c r="B15" s="3469" t="s">
        <v>1557</v>
      </c>
      <c r="C15" s="3470"/>
      <c r="D15" s="3470"/>
      <c r="E15" s="3470"/>
    </row>
    <row r="16" spans="1:12" ht="26.45" customHeight="1">
      <c r="B16" s="3469" t="s">
        <v>1558</v>
      </c>
      <c r="C16" s="3470"/>
      <c r="D16" s="3470"/>
      <c r="E16" s="3470"/>
    </row>
    <row r="17" spans="2:14" ht="26.45" customHeight="1">
      <c r="B17" s="3469" t="s">
        <v>1559</v>
      </c>
      <c r="C17" s="3470"/>
      <c r="D17" s="3470"/>
      <c r="E17" s="3470"/>
    </row>
    <row r="18" spans="2:14" ht="52.5" customHeight="1">
      <c r="B18" s="3469" t="s">
        <v>1560</v>
      </c>
      <c r="C18" s="3470"/>
      <c r="D18" s="3470"/>
      <c r="E18" s="3470"/>
    </row>
    <row r="19" spans="2:14" ht="23.45" customHeight="1">
      <c r="B19" s="3469" t="s">
        <v>1561</v>
      </c>
      <c r="C19" s="3470"/>
      <c r="D19" s="3470"/>
      <c r="E19" s="3470"/>
    </row>
    <row r="20" spans="2:14" ht="41.25" customHeight="1">
      <c r="B20" s="3469" t="s">
        <v>1562</v>
      </c>
      <c r="C20" s="3470"/>
      <c r="D20" s="3470"/>
      <c r="E20" s="3470"/>
    </row>
    <row r="21" spans="2:14" ht="39" customHeight="1">
      <c r="B21" s="3469" t="s">
        <v>1563</v>
      </c>
      <c r="C21" s="3470"/>
      <c r="D21" s="3470"/>
      <c r="E21" s="3470"/>
    </row>
    <row r="22" spans="2:14" ht="34.9" customHeight="1">
      <c r="B22" s="3469" t="s">
        <v>1564</v>
      </c>
      <c r="C22" s="3470"/>
      <c r="D22" s="3470"/>
      <c r="E22" s="3470"/>
    </row>
    <row r="23" spans="2:14" ht="57" customHeight="1">
      <c r="B23" s="3469" t="s">
        <v>1565</v>
      </c>
      <c r="C23" s="3470"/>
      <c r="D23" s="3470"/>
      <c r="E23" s="3470"/>
    </row>
    <row r="24" spans="2:14" ht="19.5" thickBot="1">
      <c r="B24" s="457"/>
      <c r="C24" s="457"/>
      <c r="D24" s="458"/>
      <c r="E24" s="459"/>
      <c r="F24" s="1167"/>
      <c r="G24" s="1243"/>
    </row>
    <row r="25" spans="2:14" s="463" customFormat="1" ht="18.75" thickBot="1">
      <c r="B25" s="460" t="s">
        <v>1566</v>
      </c>
      <c r="C25" s="461" t="s">
        <v>1567</v>
      </c>
      <c r="D25" s="461" t="s">
        <v>1470</v>
      </c>
      <c r="E25" s="462" t="s">
        <v>1471</v>
      </c>
      <c r="F25" s="462" t="s">
        <v>1568</v>
      </c>
      <c r="G25" s="1244" t="s">
        <v>1473</v>
      </c>
    </row>
    <row r="26" spans="2:14" ht="18.75" thickBot="1">
      <c r="B26" s="464"/>
      <c r="C26" s="465"/>
      <c r="D26" s="466"/>
      <c r="E26" s="467"/>
      <c r="F26" s="1168"/>
      <c r="G26" s="1245"/>
    </row>
    <row r="27" spans="2:14" s="472" customFormat="1" ht="21" thickBot="1">
      <c r="B27" s="468">
        <v>1</v>
      </c>
      <c r="C27" s="469" t="s">
        <v>1551</v>
      </c>
      <c r="D27" s="470"/>
      <c r="E27" s="471"/>
      <c r="F27" s="1169"/>
      <c r="G27" s="1246"/>
    </row>
    <row r="28" spans="2:14" s="442" customFormat="1" ht="18.75">
      <c r="B28" s="473"/>
      <c r="C28" s="474" t="s">
        <v>1569</v>
      </c>
      <c r="D28" s="475"/>
      <c r="E28" s="476"/>
      <c r="F28" s="1170"/>
      <c r="G28" s="1247"/>
    </row>
    <row r="29" spans="2:14" ht="37.5">
      <c r="B29" s="477" t="s">
        <v>1570</v>
      </c>
      <c r="C29" s="478" t="s">
        <v>1571</v>
      </c>
      <c r="D29" s="479" t="s">
        <v>14</v>
      </c>
      <c r="E29" s="480">
        <v>20</v>
      </c>
      <c r="F29" s="1456">
        <v>0</v>
      </c>
      <c r="G29" s="1248">
        <f>F29*E29</f>
        <v>0</v>
      </c>
      <c r="H29" s="481"/>
      <c r="I29" s="482"/>
      <c r="K29" s="483"/>
      <c r="L29" s="484"/>
      <c r="M29" s="482"/>
      <c r="N29" s="481"/>
    </row>
    <row r="30" spans="2:14" ht="18.75">
      <c r="B30" s="477" t="s">
        <v>1572</v>
      </c>
      <c r="C30" s="485" t="s">
        <v>1573</v>
      </c>
      <c r="D30" s="479" t="s">
        <v>14</v>
      </c>
      <c r="E30" s="480">
        <v>97</v>
      </c>
      <c r="F30" s="1456">
        <v>0</v>
      </c>
      <c r="G30" s="1248">
        <f>F30*E30</f>
        <v>0</v>
      </c>
      <c r="H30" s="481"/>
      <c r="I30" s="482"/>
      <c r="K30" s="483"/>
      <c r="L30" s="484"/>
      <c r="M30" s="482"/>
      <c r="N30" s="481"/>
    </row>
    <row r="31" spans="2:14" s="442" customFormat="1" ht="18.75">
      <c r="B31" s="486"/>
      <c r="C31" s="487" t="s">
        <v>1574</v>
      </c>
      <c r="D31" s="488"/>
      <c r="E31" s="489"/>
      <c r="F31" s="1457"/>
      <c r="G31" s="1249"/>
    </row>
    <row r="32" spans="2:14" s="442" customFormat="1" ht="37.5">
      <c r="B32" s="490" t="s">
        <v>1575</v>
      </c>
      <c r="C32" s="491" t="s">
        <v>1576</v>
      </c>
      <c r="D32" s="492" t="s">
        <v>1577</v>
      </c>
      <c r="E32" s="493">
        <v>29</v>
      </c>
      <c r="F32" s="1458">
        <v>0</v>
      </c>
      <c r="G32" s="1250">
        <f>F32*E32</f>
        <v>0</v>
      </c>
    </row>
    <row r="33" spans="2:7" s="442" customFormat="1" ht="37.5">
      <c r="B33" s="490" t="s">
        <v>1578</v>
      </c>
      <c r="C33" s="485" t="s">
        <v>1579</v>
      </c>
      <c r="D33" s="494" t="s">
        <v>1580</v>
      </c>
      <c r="E33" s="495">
        <v>14.5</v>
      </c>
      <c r="F33" s="1456">
        <v>0</v>
      </c>
      <c r="G33" s="1251">
        <f>F33*E33</f>
        <v>0</v>
      </c>
    </row>
    <row r="34" spans="2:7" s="442" customFormat="1" ht="56.25">
      <c r="B34" s="490" t="s">
        <v>1581</v>
      </c>
      <c r="C34" s="496" t="s">
        <v>1582</v>
      </c>
      <c r="D34" s="494" t="s">
        <v>1580</v>
      </c>
      <c r="E34" s="495">
        <v>1200</v>
      </c>
      <c r="F34" s="1456">
        <v>0</v>
      </c>
      <c r="G34" s="1251">
        <f>F34*E34</f>
        <v>0</v>
      </c>
    </row>
    <row r="35" spans="2:7" s="442" customFormat="1" ht="37.5">
      <c r="B35" s="497" t="s">
        <v>1583</v>
      </c>
      <c r="C35" s="496" t="s">
        <v>1584</v>
      </c>
      <c r="D35" s="494" t="s">
        <v>1585</v>
      </c>
      <c r="E35" s="495">
        <v>7.7</v>
      </c>
      <c r="F35" s="1456">
        <v>0</v>
      </c>
      <c r="G35" s="1252">
        <f>F35*E35</f>
        <v>0</v>
      </c>
    </row>
    <row r="36" spans="2:7" s="442" customFormat="1" ht="18.75">
      <c r="B36" s="486"/>
      <c r="C36" s="487" t="s">
        <v>1586</v>
      </c>
      <c r="D36" s="488"/>
      <c r="E36" s="489"/>
      <c r="F36" s="1457"/>
      <c r="G36" s="1249"/>
    </row>
    <row r="37" spans="2:7" s="442" customFormat="1" ht="19.5" thickBot="1">
      <c r="B37" s="490" t="s">
        <v>1587</v>
      </c>
      <c r="C37" s="491" t="s">
        <v>1588</v>
      </c>
      <c r="D37" s="492" t="s">
        <v>14</v>
      </c>
      <c r="E37" s="493">
        <v>1</v>
      </c>
      <c r="F37" s="1458">
        <v>0</v>
      </c>
      <c r="G37" s="1250">
        <f>F37*E37</f>
        <v>0</v>
      </c>
    </row>
    <row r="38" spans="2:7" s="442" customFormat="1" ht="19.5" thickBot="1">
      <c r="B38" s="498" t="s">
        <v>1589</v>
      </c>
      <c r="C38" s="469" t="s">
        <v>1590</v>
      </c>
      <c r="D38" s="470"/>
      <c r="E38" s="499"/>
      <c r="F38" s="1459"/>
      <c r="G38" s="1253"/>
    </row>
    <row r="39" spans="2:7" s="442" customFormat="1" ht="18.75">
      <c r="B39" s="486"/>
      <c r="C39" s="487" t="s">
        <v>1591</v>
      </c>
      <c r="D39" s="488"/>
      <c r="E39" s="489"/>
      <c r="F39" s="1457"/>
      <c r="G39" s="1249"/>
    </row>
    <row r="40" spans="2:7" s="442" customFormat="1" ht="37.5">
      <c r="B40" s="490" t="s">
        <v>1592</v>
      </c>
      <c r="C40" s="496" t="s">
        <v>1593</v>
      </c>
      <c r="D40" s="494" t="s">
        <v>1577</v>
      </c>
      <c r="E40" s="495">
        <v>12</v>
      </c>
      <c r="F40" s="1456">
        <v>0</v>
      </c>
      <c r="G40" s="1251">
        <f>F40*E40</f>
        <v>0</v>
      </c>
    </row>
    <row r="41" spans="2:7" s="442" customFormat="1" ht="19.5" thickBot="1">
      <c r="B41" s="500"/>
      <c r="C41" s="501" t="s">
        <v>1594</v>
      </c>
      <c r="D41" s="502"/>
      <c r="E41" s="503"/>
      <c r="F41" s="1460"/>
      <c r="G41" s="1254">
        <f>ROUND(SUM(G29:G40),2)</f>
        <v>0</v>
      </c>
    </row>
    <row r="42" spans="2:7" s="442" customFormat="1" ht="19.5" thickBot="1">
      <c r="B42" s="504"/>
      <c r="F42" s="1461"/>
      <c r="G42" s="1237"/>
    </row>
    <row r="43" spans="2:7" s="472" customFormat="1" ht="21" thickBot="1">
      <c r="B43" s="505" t="s">
        <v>32</v>
      </c>
      <c r="C43" s="506" t="s">
        <v>1174</v>
      </c>
      <c r="D43" s="507"/>
      <c r="E43" s="508"/>
      <c r="F43" s="1462"/>
      <c r="G43" s="1255"/>
    </row>
    <row r="44" spans="2:7" s="442" customFormat="1" ht="19.5" thickBot="1">
      <c r="B44" s="498" t="s">
        <v>1595</v>
      </c>
      <c r="C44" s="469" t="s">
        <v>1596</v>
      </c>
      <c r="D44" s="470"/>
      <c r="E44" s="508"/>
      <c r="F44" s="1459"/>
      <c r="G44" s="1253"/>
    </row>
    <row r="45" spans="2:7" s="442" customFormat="1" ht="37.5">
      <c r="B45" s="509" t="s">
        <v>1597</v>
      </c>
      <c r="C45" s="496" t="s">
        <v>1598</v>
      </c>
      <c r="D45" s="494" t="s">
        <v>1585</v>
      </c>
      <c r="E45" s="495">
        <v>586.25</v>
      </c>
      <c r="F45" s="1456"/>
      <c r="G45" s="1251"/>
    </row>
    <row r="46" spans="2:7" s="442" customFormat="1" ht="21">
      <c r="B46" s="509"/>
      <c r="C46" s="496" t="s">
        <v>1599</v>
      </c>
      <c r="D46" s="494" t="s">
        <v>1585</v>
      </c>
      <c r="E46" s="495">
        <v>351.75</v>
      </c>
      <c r="F46" s="1456">
        <v>0</v>
      </c>
      <c r="G46" s="1251">
        <f>F46*E46</f>
        <v>0</v>
      </c>
    </row>
    <row r="47" spans="2:7" s="442" customFormat="1" ht="21.75" thickBot="1">
      <c r="B47" s="509"/>
      <c r="C47" s="496" t="s">
        <v>1600</v>
      </c>
      <c r="D47" s="494" t="s">
        <v>1585</v>
      </c>
      <c r="E47" s="495">
        <v>234.5</v>
      </c>
      <c r="F47" s="1456">
        <v>0</v>
      </c>
      <c r="G47" s="1251">
        <f>F47*E47</f>
        <v>0</v>
      </c>
    </row>
    <row r="48" spans="2:7" s="442" customFormat="1" ht="19.5" thickBot="1">
      <c r="B48" s="498" t="s">
        <v>1601</v>
      </c>
      <c r="C48" s="469" t="s">
        <v>1602</v>
      </c>
      <c r="D48" s="470"/>
      <c r="E48" s="499"/>
      <c r="F48" s="1459"/>
      <c r="G48" s="1253"/>
    </row>
    <row r="49" spans="1:10" s="510" customFormat="1" ht="21.75" thickBot="1">
      <c r="A49" s="442"/>
      <c r="B49" s="509" t="s">
        <v>1603</v>
      </c>
      <c r="C49" s="496" t="s">
        <v>1604</v>
      </c>
      <c r="D49" s="492" t="s">
        <v>1580</v>
      </c>
      <c r="E49" s="495">
        <v>1675</v>
      </c>
      <c r="F49" s="1456">
        <v>0</v>
      </c>
      <c r="G49" s="1251">
        <f>F49*E49</f>
        <v>0</v>
      </c>
    </row>
    <row r="50" spans="1:10" s="442" customFormat="1" ht="19.5" thickBot="1">
      <c r="B50" s="498" t="s">
        <v>1605</v>
      </c>
      <c r="C50" s="469" t="s">
        <v>1606</v>
      </c>
      <c r="D50" s="470"/>
      <c r="E50" s="499"/>
      <c r="F50" s="1459"/>
      <c r="G50" s="1253"/>
    </row>
    <row r="51" spans="1:10" s="510" customFormat="1" ht="38.25" thickBot="1">
      <c r="A51" s="442"/>
      <c r="B51" s="509" t="s">
        <v>1607</v>
      </c>
      <c r="C51" s="511" t="s">
        <v>1608</v>
      </c>
      <c r="D51" s="492" t="s">
        <v>1580</v>
      </c>
      <c r="E51" s="495">
        <v>1842.5000000000002</v>
      </c>
      <c r="F51" s="1456">
        <v>0</v>
      </c>
      <c r="G51" s="1251">
        <f>F51*E51</f>
        <v>0</v>
      </c>
    </row>
    <row r="52" spans="1:10" s="442" customFormat="1" ht="19.5" thickBot="1">
      <c r="B52" s="498" t="s">
        <v>1609</v>
      </c>
      <c r="C52" s="469" t="s">
        <v>1610</v>
      </c>
      <c r="D52" s="470"/>
      <c r="E52" s="499"/>
      <c r="F52" s="1459"/>
      <c r="G52" s="1253"/>
    </row>
    <row r="53" spans="1:10" s="510" customFormat="1" ht="37.5">
      <c r="A53" s="442"/>
      <c r="B53" s="509" t="s">
        <v>1611</v>
      </c>
      <c r="C53" s="511" t="s">
        <v>1612</v>
      </c>
      <c r="D53" s="492" t="s">
        <v>1613</v>
      </c>
      <c r="E53" s="495">
        <v>1055.25</v>
      </c>
      <c r="F53" s="1456">
        <v>0</v>
      </c>
      <c r="G53" s="1251">
        <f>F53*E53</f>
        <v>0</v>
      </c>
    </row>
    <row r="54" spans="1:10" s="510" customFormat="1" ht="37.5">
      <c r="A54" s="442"/>
      <c r="B54" s="509" t="s">
        <v>1614</v>
      </c>
      <c r="C54" s="511" t="s">
        <v>1615</v>
      </c>
      <c r="D54" s="492" t="s">
        <v>1613</v>
      </c>
      <c r="E54" s="495">
        <v>1.694</v>
      </c>
      <c r="F54" s="1456">
        <v>0</v>
      </c>
      <c r="G54" s="1251">
        <f>F54*E54</f>
        <v>0</v>
      </c>
    </row>
    <row r="55" spans="1:10" s="510" customFormat="1" ht="38.25" thickBot="1">
      <c r="A55" s="442"/>
      <c r="B55" s="509" t="s">
        <v>1616</v>
      </c>
      <c r="C55" s="511" t="s">
        <v>1617</v>
      </c>
      <c r="D55" s="492" t="s">
        <v>1613</v>
      </c>
      <c r="E55" s="495">
        <v>218.61</v>
      </c>
      <c r="F55" s="1456">
        <v>0</v>
      </c>
      <c r="G55" s="1251">
        <f>F55*E55</f>
        <v>0</v>
      </c>
    </row>
    <row r="56" spans="1:10" s="442" customFormat="1" ht="19.5" thickBot="1">
      <c r="B56" s="498" t="s">
        <v>1618</v>
      </c>
      <c r="C56" s="469" t="s">
        <v>1619</v>
      </c>
      <c r="D56" s="470"/>
      <c r="E56" s="499"/>
      <c r="F56" s="1459"/>
      <c r="G56" s="1253"/>
    </row>
    <row r="57" spans="1:10" s="510" customFormat="1" ht="37.5">
      <c r="A57" s="442"/>
      <c r="B57" s="509" t="s">
        <v>1620</v>
      </c>
      <c r="C57" s="496" t="s">
        <v>1621</v>
      </c>
      <c r="D57" s="492" t="s">
        <v>1580</v>
      </c>
      <c r="E57" s="495">
        <v>71.8</v>
      </c>
      <c r="F57" s="1456"/>
      <c r="G57" s="1251"/>
    </row>
    <row r="58" spans="1:10" s="510" customFormat="1" ht="21">
      <c r="A58" s="512"/>
      <c r="B58" s="513"/>
      <c r="C58" s="496" t="s">
        <v>1622</v>
      </c>
      <c r="D58" s="494" t="s">
        <v>1580</v>
      </c>
      <c r="E58" s="495">
        <v>7.18</v>
      </c>
      <c r="F58" s="1456">
        <v>0</v>
      </c>
      <c r="G58" s="1251">
        <f>F58*E58</f>
        <v>0</v>
      </c>
    </row>
    <row r="59" spans="1:10" s="510" customFormat="1" ht="21">
      <c r="A59" s="512"/>
      <c r="B59" s="513"/>
      <c r="C59" s="496" t="s">
        <v>1623</v>
      </c>
      <c r="D59" s="494" t="s">
        <v>1580</v>
      </c>
      <c r="E59" s="495">
        <v>64.62</v>
      </c>
      <c r="F59" s="1456">
        <v>0</v>
      </c>
      <c r="G59" s="1251">
        <f>F59*E59</f>
        <v>0</v>
      </c>
    </row>
    <row r="60" spans="1:10" s="442" customFormat="1" ht="56.25">
      <c r="B60" s="490" t="s">
        <v>1624</v>
      </c>
      <c r="C60" s="496" t="s">
        <v>1625</v>
      </c>
      <c r="D60" s="492" t="s">
        <v>1580</v>
      </c>
      <c r="E60" s="495">
        <v>71.8</v>
      </c>
      <c r="F60" s="1456">
        <v>0</v>
      </c>
      <c r="G60" s="1251">
        <f>F60*E60</f>
        <v>0</v>
      </c>
    </row>
    <row r="61" spans="1:10" s="442" customFormat="1" ht="19.5" thickBot="1">
      <c r="B61" s="514"/>
      <c r="C61" s="501" t="s">
        <v>1594</v>
      </c>
      <c r="D61" s="502"/>
      <c r="E61" s="503"/>
      <c r="F61" s="1460"/>
      <c r="G61" s="1254">
        <f>ROUND(SUM(G45:G60),2)</f>
        <v>0</v>
      </c>
    </row>
    <row r="62" spans="1:10" ht="18" customHeight="1" thickBot="1">
      <c r="E62" s="456"/>
      <c r="F62" s="1463"/>
    </row>
    <row r="63" spans="1:10" s="516" customFormat="1" ht="21" thickBot="1">
      <c r="B63" s="517" t="s">
        <v>33</v>
      </c>
      <c r="C63" s="518" t="s">
        <v>1552</v>
      </c>
      <c r="D63" s="519"/>
      <c r="E63" s="520"/>
      <c r="F63" s="1464"/>
      <c r="G63" s="1256"/>
      <c r="J63" s="521"/>
    </row>
    <row r="64" spans="1:10" s="516" customFormat="1" ht="21" thickBot="1">
      <c r="B64" s="522" t="s">
        <v>1626</v>
      </c>
      <c r="C64" s="469" t="s">
        <v>1627</v>
      </c>
      <c r="D64" s="470"/>
      <c r="E64" s="520"/>
      <c r="F64" s="1465"/>
      <c r="G64" s="1253"/>
      <c r="J64" s="521"/>
    </row>
    <row r="65" spans="1:23" ht="18.75">
      <c r="B65" s="523"/>
      <c r="C65" s="474" t="s">
        <v>1628</v>
      </c>
      <c r="D65" s="524"/>
      <c r="E65" s="525"/>
      <c r="F65" s="1466"/>
      <c r="G65" s="1257"/>
    </row>
    <row r="66" spans="1:23" s="526" customFormat="1" ht="56.25">
      <c r="A66" s="434"/>
      <c r="B66" s="509" t="s">
        <v>1629</v>
      </c>
      <c r="C66" s="496" t="s">
        <v>1630</v>
      </c>
      <c r="D66" s="494" t="s">
        <v>1585</v>
      </c>
      <c r="E66" s="495">
        <v>502.5</v>
      </c>
      <c r="F66" s="1456">
        <v>0</v>
      </c>
      <c r="G66" s="1251">
        <f>E66*F66</f>
        <v>0</v>
      </c>
      <c r="H66" s="434"/>
      <c r="I66" s="434"/>
      <c r="J66" s="434"/>
      <c r="K66" s="434"/>
      <c r="L66" s="434"/>
      <c r="M66" s="434"/>
      <c r="N66" s="434"/>
      <c r="O66" s="434"/>
      <c r="P66" s="434"/>
      <c r="Q66" s="434"/>
      <c r="R66" s="434"/>
      <c r="S66" s="434"/>
      <c r="T66" s="434"/>
      <c r="U66" s="434"/>
      <c r="V66" s="434"/>
      <c r="W66" s="434"/>
    </row>
    <row r="67" spans="1:23" ht="37.5">
      <c r="A67" s="527"/>
      <c r="B67" s="528"/>
      <c r="C67" s="487" t="s">
        <v>1631</v>
      </c>
      <c r="D67" s="529"/>
      <c r="E67" s="530"/>
      <c r="F67" s="1467"/>
      <c r="G67" s="1258"/>
    </row>
    <row r="68" spans="1:23" ht="57" thickBot="1">
      <c r="A68" s="527"/>
      <c r="B68" s="513" t="s">
        <v>1632</v>
      </c>
      <c r="C68" s="496" t="s">
        <v>1633</v>
      </c>
      <c r="D68" s="494" t="s">
        <v>1580</v>
      </c>
      <c r="E68" s="495">
        <v>1675</v>
      </c>
      <c r="F68" s="1456">
        <v>0</v>
      </c>
      <c r="G68" s="1252">
        <f>E68*F68</f>
        <v>0</v>
      </c>
    </row>
    <row r="69" spans="1:23" s="526" customFormat="1" ht="19.5" thickBot="1">
      <c r="A69" s="434"/>
      <c r="B69" s="522" t="s">
        <v>1634</v>
      </c>
      <c r="C69" s="469" t="s">
        <v>1635</v>
      </c>
      <c r="D69" s="470"/>
      <c r="E69" s="470"/>
      <c r="F69" s="1465"/>
      <c r="G69" s="1253"/>
      <c r="H69" s="434"/>
      <c r="I69" s="434"/>
      <c r="J69" s="483"/>
      <c r="K69" s="434"/>
      <c r="L69" s="434"/>
      <c r="M69" s="434"/>
      <c r="N69" s="434"/>
      <c r="O69" s="434"/>
      <c r="P69" s="434"/>
      <c r="Q69" s="434"/>
      <c r="R69" s="434"/>
      <c r="S69" s="434"/>
      <c r="T69" s="434"/>
      <c r="U69" s="434"/>
      <c r="V69" s="434"/>
      <c r="W69" s="434"/>
    </row>
    <row r="70" spans="1:23" ht="18.75">
      <c r="B70" s="531"/>
      <c r="C70" s="474" t="s">
        <v>1636</v>
      </c>
      <c r="D70" s="524"/>
      <c r="E70" s="532"/>
      <c r="F70" s="1466"/>
      <c r="G70" s="1257"/>
      <c r="J70" s="483"/>
    </row>
    <row r="71" spans="1:23" s="526" customFormat="1" ht="37.5">
      <c r="A71" s="434"/>
      <c r="B71" s="509" t="s">
        <v>1637</v>
      </c>
      <c r="C71" s="496" t="s">
        <v>1638</v>
      </c>
      <c r="D71" s="494" t="s">
        <v>1580</v>
      </c>
      <c r="E71" s="495">
        <v>1675</v>
      </c>
      <c r="F71" s="1456">
        <v>0</v>
      </c>
      <c r="G71" s="1251">
        <f>E71*F71</f>
        <v>0</v>
      </c>
      <c r="H71" s="434"/>
      <c r="I71" s="434"/>
      <c r="J71" s="483"/>
      <c r="K71" s="434"/>
      <c r="L71" s="434"/>
      <c r="M71" s="434"/>
      <c r="N71" s="434"/>
      <c r="O71" s="434"/>
      <c r="P71" s="434"/>
      <c r="Q71" s="434"/>
      <c r="R71" s="434"/>
      <c r="S71" s="434"/>
      <c r="T71" s="434"/>
      <c r="U71" s="434"/>
      <c r="V71" s="434"/>
      <c r="W71" s="434"/>
    </row>
    <row r="72" spans="1:23" s="526" customFormat="1" ht="37.5">
      <c r="A72" s="434"/>
      <c r="B72" s="533"/>
      <c r="C72" s="487" t="s">
        <v>1639</v>
      </c>
      <c r="D72" s="529"/>
      <c r="E72" s="530"/>
      <c r="F72" s="1467"/>
      <c r="G72" s="1258"/>
      <c r="H72" s="434"/>
      <c r="I72" s="434"/>
      <c r="J72" s="483"/>
      <c r="K72" s="434"/>
      <c r="L72" s="434"/>
      <c r="M72" s="434"/>
      <c r="N72" s="434"/>
      <c r="O72" s="434"/>
      <c r="P72" s="434"/>
      <c r="Q72" s="434"/>
      <c r="R72" s="434"/>
      <c r="S72" s="434"/>
      <c r="T72" s="434"/>
      <c r="U72" s="434"/>
      <c r="V72" s="434"/>
      <c r="W72" s="434"/>
    </row>
    <row r="73" spans="1:23" s="526" customFormat="1" ht="21">
      <c r="A73" s="434"/>
      <c r="B73" s="509" t="s">
        <v>1640</v>
      </c>
      <c r="C73" s="496" t="s">
        <v>1641</v>
      </c>
      <c r="D73" s="494" t="s">
        <v>1580</v>
      </c>
      <c r="E73" s="495">
        <v>1675</v>
      </c>
      <c r="F73" s="1456">
        <v>0</v>
      </c>
      <c r="G73" s="1251">
        <f>E73*F73</f>
        <v>0</v>
      </c>
      <c r="H73" s="434"/>
      <c r="I73" s="434"/>
      <c r="J73" s="483"/>
      <c r="K73" s="434"/>
      <c r="L73" s="434"/>
      <c r="M73" s="434"/>
      <c r="N73" s="434"/>
      <c r="O73" s="434"/>
      <c r="P73" s="434"/>
      <c r="Q73" s="434"/>
      <c r="R73" s="434"/>
      <c r="S73" s="434"/>
      <c r="T73" s="434"/>
      <c r="U73" s="434"/>
      <c r="V73" s="434"/>
      <c r="W73" s="434"/>
    </row>
    <row r="74" spans="1:23" s="526" customFormat="1" ht="37.5">
      <c r="A74" s="434"/>
      <c r="B74" s="509" t="s">
        <v>1642</v>
      </c>
      <c r="C74" s="496" t="s">
        <v>1643</v>
      </c>
      <c r="D74" s="494" t="s">
        <v>1580</v>
      </c>
      <c r="E74" s="495">
        <v>14.5</v>
      </c>
      <c r="F74" s="1456">
        <v>0</v>
      </c>
      <c r="G74" s="1251">
        <f>E74*F74</f>
        <v>0</v>
      </c>
      <c r="H74" s="434"/>
      <c r="I74" s="434"/>
      <c r="J74" s="483"/>
      <c r="K74" s="434"/>
      <c r="L74" s="434"/>
      <c r="M74" s="434"/>
      <c r="N74" s="434"/>
      <c r="O74" s="434"/>
      <c r="P74" s="434"/>
      <c r="Q74" s="434"/>
      <c r="R74" s="434"/>
      <c r="S74" s="434"/>
      <c r="T74" s="434"/>
      <c r="U74" s="434"/>
      <c r="V74" s="434"/>
      <c r="W74" s="434"/>
    </row>
    <row r="75" spans="1:23" s="526" customFormat="1" ht="21.75" thickBot="1">
      <c r="A75" s="434"/>
      <c r="B75" s="509" t="s">
        <v>1644</v>
      </c>
      <c r="C75" s="496" t="s">
        <v>1645</v>
      </c>
      <c r="D75" s="494" t="s">
        <v>1580</v>
      </c>
      <c r="E75" s="495">
        <v>14.5</v>
      </c>
      <c r="F75" s="1456">
        <v>0</v>
      </c>
      <c r="G75" s="1251">
        <f>E75*F75</f>
        <v>0</v>
      </c>
      <c r="H75" s="434"/>
      <c r="I75" s="434"/>
      <c r="J75" s="483"/>
      <c r="K75" s="434"/>
      <c r="L75" s="434"/>
      <c r="M75" s="434"/>
      <c r="N75" s="434"/>
      <c r="O75" s="434"/>
      <c r="P75" s="434"/>
      <c r="Q75" s="434"/>
      <c r="R75" s="434"/>
      <c r="S75" s="434"/>
      <c r="T75" s="434"/>
      <c r="U75" s="434"/>
      <c r="V75" s="434"/>
      <c r="W75" s="434"/>
    </row>
    <row r="76" spans="1:23" s="526" customFormat="1" ht="19.5" thickBot="1">
      <c r="A76" s="434"/>
      <c r="B76" s="522" t="s">
        <v>1646</v>
      </c>
      <c r="C76" s="469" t="s">
        <v>1647</v>
      </c>
      <c r="D76" s="470"/>
      <c r="E76" s="520"/>
      <c r="F76" s="1465"/>
      <c r="G76" s="1253"/>
      <c r="H76" s="434"/>
      <c r="I76" s="434"/>
      <c r="J76" s="483"/>
      <c r="K76" s="434"/>
      <c r="L76" s="434"/>
      <c r="M76" s="434"/>
      <c r="N76" s="434"/>
      <c r="O76" s="434"/>
      <c r="P76" s="434"/>
      <c r="Q76" s="434"/>
      <c r="R76" s="434"/>
      <c r="S76" s="434"/>
      <c r="T76" s="434"/>
      <c r="U76" s="434"/>
      <c r="V76" s="434"/>
      <c r="W76" s="434"/>
    </row>
    <row r="77" spans="1:23" ht="18.75">
      <c r="B77" s="534"/>
      <c r="C77" s="535" t="s">
        <v>1648</v>
      </c>
      <c r="D77" s="536"/>
      <c r="E77" s="530"/>
      <c r="F77" s="1468"/>
      <c r="G77" s="1259"/>
    </row>
    <row r="78" spans="1:23" ht="37.5">
      <c r="B78" s="537" t="s">
        <v>1649</v>
      </c>
      <c r="C78" s="496" t="s">
        <v>1650</v>
      </c>
      <c r="D78" s="494" t="s">
        <v>1577</v>
      </c>
      <c r="E78" s="495">
        <v>43.5</v>
      </c>
      <c r="F78" s="1456">
        <v>0</v>
      </c>
      <c r="G78" s="1251">
        <f>E78*F78</f>
        <v>0</v>
      </c>
    </row>
    <row r="79" spans="1:23" ht="37.5">
      <c r="B79" s="537" t="s">
        <v>1649</v>
      </c>
      <c r="C79" s="496" t="s">
        <v>1651</v>
      </c>
      <c r="D79" s="494" t="s">
        <v>1577</v>
      </c>
      <c r="E79" s="495">
        <v>27.5</v>
      </c>
      <c r="F79" s="1456">
        <v>0</v>
      </c>
      <c r="G79" s="1251">
        <f>E79*F79</f>
        <v>0</v>
      </c>
    </row>
    <row r="80" spans="1:23" ht="18.75" customHeight="1" thickBot="1">
      <c r="B80" s="538"/>
      <c r="C80" s="501" t="s">
        <v>1594</v>
      </c>
      <c r="D80" s="502"/>
      <c r="E80" s="503"/>
      <c r="F80" s="1460"/>
      <c r="G80" s="1254">
        <f>ROUND(SUM(G66:G79),2)</f>
        <v>0</v>
      </c>
    </row>
    <row r="81" spans="1:23" ht="19.5" thickBot="1">
      <c r="B81" s="539"/>
      <c r="C81" s="540"/>
      <c r="D81" s="541"/>
      <c r="E81" s="542"/>
      <c r="F81" s="1469"/>
      <c r="G81" s="1260"/>
    </row>
    <row r="82" spans="1:23" s="472" customFormat="1" ht="21" thickBot="1">
      <c r="B82" s="543" t="s">
        <v>34</v>
      </c>
      <c r="C82" s="544" t="s">
        <v>1652</v>
      </c>
      <c r="D82" s="507"/>
      <c r="E82" s="520"/>
      <c r="F82" s="1470"/>
      <c r="G82" s="1261"/>
    </row>
    <row r="83" spans="1:23" s="472" customFormat="1" ht="21" thickBot="1">
      <c r="B83" s="522" t="s">
        <v>1653</v>
      </c>
      <c r="C83" s="469" t="s">
        <v>1654</v>
      </c>
      <c r="D83" s="470"/>
      <c r="E83" s="520"/>
      <c r="F83" s="1465"/>
      <c r="G83" s="1253"/>
    </row>
    <row r="84" spans="1:23" s="472" customFormat="1" ht="57" thickBot="1">
      <c r="B84" s="545" t="s">
        <v>1655</v>
      </c>
      <c r="C84" s="546" t="s">
        <v>1656</v>
      </c>
      <c r="D84" s="479" t="s">
        <v>14</v>
      </c>
      <c r="E84" s="547">
        <v>19</v>
      </c>
      <c r="F84" s="1471">
        <v>0</v>
      </c>
      <c r="G84" s="1262">
        <f>E84*F84</f>
        <v>0</v>
      </c>
    </row>
    <row r="85" spans="1:23" s="472" customFormat="1" ht="21" thickBot="1">
      <c r="B85" s="522" t="s">
        <v>1657</v>
      </c>
      <c r="C85" s="469" t="s">
        <v>1658</v>
      </c>
      <c r="D85" s="470"/>
      <c r="E85" s="520"/>
      <c r="F85" s="1465"/>
      <c r="G85" s="1253"/>
    </row>
    <row r="86" spans="1:23" s="472" customFormat="1" ht="57" thickBot="1">
      <c r="B86" s="545" t="s">
        <v>1659</v>
      </c>
      <c r="C86" s="546" t="s">
        <v>1660</v>
      </c>
      <c r="D86" s="494" t="s">
        <v>1577</v>
      </c>
      <c r="E86" s="547">
        <v>45.5</v>
      </c>
      <c r="F86" s="1471">
        <v>0</v>
      </c>
      <c r="G86" s="1262">
        <f>E86*F86</f>
        <v>0</v>
      </c>
    </row>
    <row r="87" spans="1:23" s="472" customFormat="1" ht="21" thickBot="1">
      <c r="B87" s="522" t="s">
        <v>1661</v>
      </c>
      <c r="C87" s="469" t="s">
        <v>1662</v>
      </c>
      <c r="D87" s="470"/>
      <c r="E87" s="520"/>
      <c r="F87" s="1465"/>
      <c r="G87" s="1253"/>
    </row>
    <row r="88" spans="1:23" s="472" customFormat="1" ht="56.25">
      <c r="B88" s="545" t="s">
        <v>1663</v>
      </c>
      <c r="C88" s="546" t="s">
        <v>1664</v>
      </c>
      <c r="D88" s="494" t="s">
        <v>1585</v>
      </c>
      <c r="E88" s="547">
        <v>13.5</v>
      </c>
      <c r="F88" s="1471">
        <v>0</v>
      </c>
      <c r="G88" s="1262">
        <f>E88*F88</f>
        <v>0</v>
      </c>
    </row>
    <row r="89" spans="1:23" ht="19.5" thickBot="1">
      <c r="B89" s="548"/>
      <c r="C89" s="501" t="s">
        <v>1594</v>
      </c>
      <c r="D89" s="502"/>
      <c r="E89" s="503"/>
      <c r="F89" s="1460"/>
      <c r="G89" s="1254">
        <f>ROUND(SUM(G83:G88),2)</f>
        <v>0</v>
      </c>
      <c r="I89" s="481"/>
      <c r="J89" s="549"/>
    </row>
    <row r="90" spans="1:23" ht="19.5" thickBot="1">
      <c r="B90" s="550"/>
      <c r="C90" s="551"/>
      <c r="D90" s="552"/>
      <c r="E90" s="553"/>
      <c r="F90" s="1469"/>
      <c r="G90" s="1263"/>
      <c r="I90" s="481"/>
      <c r="J90" s="549"/>
    </row>
    <row r="91" spans="1:23" ht="19.5" thickBot="1">
      <c r="B91" s="544" t="s">
        <v>35</v>
      </c>
      <c r="C91" s="506" t="s">
        <v>1554</v>
      </c>
      <c r="D91" s="507"/>
      <c r="E91" s="520"/>
      <c r="F91" s="1470"/>
      <c r="G91" s="1261"/>
      <c r="I91" s="481"/>
      <c r="J91" s="549"/>
    </row>
    <row r="92" spans="1:23" ht="19.5" thickBot="1">
      <c r="B92" s="522" t="s">
        <v>1528</v>
      </c>
      <c r="C92" s="469" t="s">
        <v>1665</v>
      </c>
      <c r="D92" s="470"/>
      <c r="E92" s="520"/>
      <c r="F92" s="1465"/>
      <c r="G92" s="1253"/>
      <c r="I92" s="481"/>
      <c r="J92" s="549"/>
    </row>
    <row r="93" spans="1:23" s="526" customFormat="1" ht="39.75">
      <c r="A93" s="434"/>
      <c r="B93" s="509" t="s">
        <v>1666</v>
      </c>
      <c r="C93" s="478" t="s">
        <v>1667</v>
      </c>
      <c r="D93" s="479" t="s">
        <v>14</v>
      </c>
      <c r="E93" s="547">
        <v>31</v>
      </c>
      <c r="F93" s="1471">
        <v>0</v>
      </c>
      <c r="G93" s="1264">
        <f>E93*F93</f>
        <v>0</v>
      </c>
      <c r="H93" s="434"/>
      <c r="I93" s="481"/>
      <c r="J93" s="549"/>
      <c r="K93" s="434"/>
      <c r="L93" s="434"/>
      <c r="M93" s="434"/>
      <c r="N93" s="434"/>
      <c r="O93" s="434"/>
      <c r="P93" s="434"/>
      <c r="Q93" s="434"/>
      <c r="R93" s="434"/>
      <c r="S93" s="434"/>
      <c r="T93" s="434"/>
      <c r="U93" s="434"/>
      <c r="V93" s="434"/>
      <c r="W93" s="434"/>
    </row>
    <row r="94" spans="1:23" s="526" customFormat="1" ht="37.5">
      <c r="A94" s="434"/>
      <c r="B94" s="509" t="s">
        <v>1668</v>
      </c>
      <c r="C94" s="478" t="s">
        <v>1669</v>
      </c>
      <c r="D94" s="479" t="s">
        <v>1585</v>
      </c>
      <c r="E94" s="547">
        <v>4.6859999999999999</v>
      </c>
      <c r="F94" s="1471">
        <v>0</v>
      </c>
      <c r="G94" s="1248">
        <f>F94*E94</f>
        <v>0</v>
      </c>
      <c r="H94" s="434"/>
      <c r="I94" s="481"/>
      <c r="J94" s="549"/>
      <c r="K94" s="434"/>
      <c r="L94" s="434"/>
      <c r="M94" s="434"/>
      <c r="N94" s="434"/>
      <c r="O94" s="434"/>
      <c r="P94" s="434"/>
      <c r="Q94" s="434"/>
      <c r="R94" s="434"/>
      <c r="S94" s="434"/>
      <c r="T94" s="434"/>
      <c r="U94" s="434"/>
      <c r="V94" s="434"/>
      <c r="W94" s="434"/>
    </row>
    <row r="95" spans="1:23" ht="19.5" thickBot="1">
      <c r="B95" s="554"/>
      <c r="C95" s="555" t="s">
        <v>1594</v>
      </c>
      <c r="D95" s="556"/>
      <c r="E95" s="557"/>
      <c r="F95" s="1472"/>
      <c r="G95" s="1265">
        <f>ROUND(SUM(G92:G94),2)</f>
        <v>0</v>
      </c>
      <c r="I95" s="481"/>
      <c r="J95" s="549"/>
    </row>
    <row r="96" spans="1:23" ht="18.75" thickBot="1">
      <c r="B96" s="558"/>
      <c r="C96" s="559"/>
      <c r="D96" s="560"/>
      <c r="E96" s="561"/>
      <c r="F96" s="1473"/>
      <c r="G96" s="1266"/>
      <c r="I96" s="481"/>
      <c r="J96" s="549"/>
    </row>
    <row r="97" spans="2:10" ht="19.5" thickBot="1">
      <c r="B97" s="544" t="s">
        <v>36</v>
      </c>
      <c r="C97" s="506" t="s">
        <v>1555</v>
      </c>
      <c r="D97" s="507"/>
      <c r="E97" s="520"/>
      <c r="F97" s="1470"/>
      <c r="G97" s="1261"/>
      <c r="I97" s="481"/>
      <c r="J97" s="549"/>
    </row>
    <row r="98" spans="2:10" ht="19.5" thickBot="1">
      <c r="B98" s="522" t="s">
        <v>1670</v>
      </c>
      <c r="C98" s="469" t="s">
        <v>1671</v>
      </c>
      <c r="D98" s="470"/>
      <c r="E98" s="520"/>
      <c r="F98" s="1465"/>
      <c r="G98" s="1253"/>
      <c r="I98" s="481"/>
      <c r="J98" s="549"/>
    </row>
    <row r="99" spans="2:10" ht="37.5">
      <c r="B99" s="509" t="s">
        <v>1672</v>
      </c>
      <c r="C99" s="562" t="s">
        <v>1673</v>
      </c>
      <c r="D99" s="563"/>
      <c r="E99" s="563"/>
      <c r="F99" s="1474"/>
      <c r="G99" s="1267"/>
      <c r="I99" s="481"/>
      <c r="J99" s="549"/>
    </row>
    <row r="100" spans="2:10" ht="18.75">
      <c r="B100" s="509" t="s">
        <v>1674</v>
      </c>
      <c r="C100" s="496" t="s">
        <v>1675</v>
      </c>
      <c r="D100" s="494" t="s">
        <v>14</v>
      </c>
      <c r="E100" s="547">
        <v>1</v>
      </c>
      <c r="F100" s="1471">
        <v>0</v>
      </c>
      <c r="G100" s="1264">
        <f>E100*F100</f>
        <v>0</v>
      </c>
      <c r="I100" s="481"/>
      <c r="J100" s="549"/>
    </row>
    <row r="101" spans="2:10" ht="56.25">
      <c r="B101" s="509" t="s">
        <v>1676</v>
      </c>
      <c r="C101" s="496" t="s">
        <v>1677</v>
      </c>
      <c r="D101" s="494"/>
      <c r="E101" s="495"/>
      <c r="F101" s="1456"/>
      <c r="G101" s="1268"/>
      <c r="I101" s="481"/>
      <c r="J101" s="549"/>
    </row>
    <row r="102" spans="2:10" ht="19.5" thickBot="1">
      <c r="B102" s="509" t="s">
        <v>1674</v>
      </c>
      <c r="C102" s="496" t="s">
        <v>1678</v>
      </c>
      <c r="D102" s="494" t="s">
        <v>14</v>
      </c>
      <c r="E102" s="547">
        <v>1</v>
      </c>
      <c r="F102" s="1471">
        <v>0</v>
      </c>
      <c r="G102" s="1264">
        <f>E102*F102</f>
        <v>0</v>
      </c>
      <c r="I102" s="481"/>
      <c r="J102" s="549"/>
    </row>
    <row r="103" spans="2:10" ht="19.5" thickBot="1">
      <c r="B103" s="522" t="s">
        <v>1679</v>
      </c>
      <c r="C103" s="469" t="s">
        <v>1680</v>
      </c>
      <c r="D103" s="470"/>
      <c r="E103" s="520"/>
      <c r="F103" s="1465"/>
      <c r="G103" s="1253"/>
      <c r="I103" s="481"/>
      <c r="J103" s="549"/>
    </row>
    <row r="104" spans="2:10" ht="77.25">
      <c r="B104" s="509" t="s">
        <v>1681</v>
      </c>
      <c r="C104" s="496" t="s">
        <v>1682</v>
      </c>
      <c r="D104" s="494" t="s">
        <v>1580</v>
      </c>
      <c r="E104" s="495">
        <v>10.8</v>
      </c>
      <c r="F104" s="1456">
        <v>0</v>
      </c>
      <c r="G104" s="1251">
        <f>E104*F104</f>
        <v>0</v>
      </c>
      <c r="I104" s="481"/>
      <c r="J104" s="549"/>
    </row>
    <row r="105" spans="2:10" ht="73.150000000000006" customHeight="1">
      <c r="B105" s="509" t="s">
        <v>1683</v>
      </c>
      <c r="C105" s="496" t="s">
        <v>1684</v>
      </c>
      <c r="D105" s="494"/>
      <c r="E105" s="495"/>
      <c r="F105" s="1456"/>
      <c r="G105" s="1251"/>
      <c r="I105" s="481"/>
      <c r="J105" s="549"/>
    </row>
    <row r="106" spans="2:10" ht="21">
      <c r="B106" s="509" t="s">
        <v>1674</v>
      </c>
      <c r="C106" s="496" t="s">
        <v>1685</v>
      </c>
      <c r="D106" s="494" t="s">
        <v>1580</v>
      </c>
      <c r="E106" s="547">
        <v>1.31</v>
      </c>
      <c r="F106" s="1471">
        <v>0</v>
      </c>
      <c r="G106" s="1264">
        <f>E106*F106</f>
        <v>0</v>
      </c>
      <c r="I106" s="481"/>
      <c r="J106" s="549"/>
    </row>
    <row r="107" spans="2:10" ht="21">
      <c r="B107" s="509" t="s">
        <v>1674</v>
      </c>
      <c r="C107" s="496" t="s">
        <v>1686</v>
      </c>
      <c r="D107" s="494" t="s">
        <v>1687</v>
      </c>
      <c r="E107" s="547">
        <v>9.5</v>
      </c>
      <c r="F107" s="1471">
        <v>0</v>
      </c>
      <c r="G107" s="1264">
        <f>E107*F107</f>
        <v>0</v>
      </c>
      <c r="I107" s="481"/>
      <c r="J107" s="549"/>
    </row>
    <row r="108" spans="2:10" ht="21">
      <c r="B108" s="509" t="s">
        <v>1674</v>
      </c>
      <c r="C108" s="496" t="s">
        <v>1688</v>
      </c>
      <c r="D108" s="494" t="s">
        <v>1687</v>
      </c>
      <c r="E108" s="547">
        <v>44</v>
      </c>
      <c r="F108" s="1471">
        <v>0</v>
      </c>
      <c r="G108" s="1264">
        <f>E108*F108</f>
        <v>0</v>
      </c>
      <c r="I108" s="481"/>
      <c r="J108" s="549"/>
    </row>
    <row r="109" spans="2:10" ht="21">
      <c r="B109" s="509" t="s">
        <v>1674</v>
      </c>
      <c r="C109" s="496" t="s">
        <v>1689</v>
      </c>
      <c r="D109" s="494" t="s">
        <v>1580</v>
      </c>
      <c r="E109" s="547">
        <v>11.4</v>
      </c>
      <c r="F109" s="1471">
        <v>0</v>
      </c>
      <c r="G109" s="1264">
        <f>E109*F109</f>
        <v>0</v>
      </c>
      <c r="I109" s="481"/>
      <c r="J109" s="549"/>
    </row>
    <row r="110" spans="2:10" ht="73.150000000000006" customHeight="1">
      <c r="B110" s="509" t="s">
        <v>1690</v>
      </c>
      <c r="C110" s="496" t="s">
        <v>1691</v>
      </c>
      <c r="D110" s="494"/>
      <c r="E110" s="495"/>
      <c r="F110" s="1456"/>
      <c r="G110" s="1251"/>
      <c r="I110" s="481"/>
      <c r="J110" s="549"/>
    </row>
    <row r="111" spans="2:10" ht="21">
      <c r="B111" s="509" t="s">
        <v>1674</v>
      </c>
      <c r="C111" s="491" t="s">
        <v>1692</v>
      </c>
      <c r="D111" s="494" t="s">
        <v>1580</v>
      </c>
      <c r="E111" s="547">
        <v>12</v>
      </c>
      <c r="F111" s="1471">
        <v>0</v>
      </c>
      <c r="G111" s="1264">
        <f>E111*F111</f>
        <v>0</v>
      </c>
      <c r="I111" s="481"/>
      <c r="J111" s="549"/>
    </row>
    <row r="112" spans="2:10" ht="21.75" thickBot="1">
      <c r="B112" s="509" t="s">
        <v>1674</v>
      </c>
      <c r="C112" s="491" t="s">
        <v>1693</v>
      </c>
      <c r="D112" s="494" t="s">
        <v>1580</v>
      </c>
      <c r="E112" s="547">
        <v>0.66</v>
      </c>
      <c r="F112" s="1471">
        <v>0</v>
      </c>
      <c r="G112" s="1264">
        <f>E112*F112</f>
        <v>0</v>
      </c>
      <c r="I112" s="481"/>
      <c r="J112" s="549"/>
    </row>
    <row r="113" spans="2:10" ht="19.5" thickBot="1">
      <c r="B113" s="522" t="s">
        <v>1694</v>
      </c>
      <c r="C113" s="469" t="s">
        <v>1695</v>
      </c>
      <c r="D113" s="470"/>
      <c r="E113" s="520"/>
      <c r="F113" s="1465"/>
      <c r="G113" s="1253"/>
      <c r="I113" s="481"/>
      <c r="J113" s="549"/>
    </row>
    <row r="114" spans="2:10" ht="31.5">
      <c r="B114" s="509" t="s">
        <v>1696</v>
      </c>
      <c r="C114" s="564" t="s">
        <v>1697</v>
      </c>
      <c r="D114" s="494" t="s">
        <v>14</v>
      </c>
      <c r="E114" s="495">
        <v>30</v>
      </c>
      <c r="F114" s="1456">
        <v>0</v>
      </c>
      <c r="G114" s="1251">
        <f>E114*F114</f>
        <v>0</v>
      </c>
      <c r="I114" s="481"/>
      <c r="J114" s="549"/>
    </row>
    <row r="115" spans="2:10" ht="18.75" thickBot="1">
      <c r="B115" s="554"/>
      <c r="C115" s="565" t="s">
        <v>1594</v>
      </c>
      <c r="D115" s="556"/>
      <c r="E115" s="557"/>
      <c r="F115" s="1171"/>
      <c r="G115" s="1269">
        <f>ROUND(SUM(G98:G114),2)</f>
        <v>0</v>
      </c>
      <c r="I115" s="481"/>
      <c r="J115" s="549"/>
    </row>
  </sheetData>
  <sheetProtection algorithmName="SHA-512" hashValue="oukfyRB5Pc8TOl9i4t5xmAtdq1v/ye4E5ses93X2c8GdloI7MMPa/Zbl1kr2rUDT3oP2LXxVtG6FYJl5xdulag==" saltValue="/Q36uUSSCOqAJgWmSvBxWQ==" spinCount="100000" sheet="1" formatColumns="0" formatRows="0" selectLockedCells="1"/>
  <protectedRanges>
    <protectedRange sqref="F29:F114" name="Obseg1"/>
  </protectedRanges>
  <mergeCells count="17">
    <mergeCell ref="B19:E19"/>
    <mergeCell ref="B20:E20"/>
    <mergeCell ref="B21:E21"/>
    <mergeCell ref="B22:E22"/>
    <mergeCell ref="B23:E23"/>
    <mergeCell ref="B18:E18"/>
    <mergeCell ref="B1:F1"/>
    <mergeCell ref="B2:C2"/>
    <mergeCell ref="B5:E5"/>
    <mergeCell ref="B6:C6"/>
    <mergeCell ref="B7:E7"/>
    <mergeCell ref="B8:E8"/>
    <mergeCell ref="B9:E9"/>
    <mergeCell ref="B10:E10"/>
    <mergeCell ref="B15:E15"/>
    <mergeCell ref="B16:E16"/>
    <mergeCell ref="B17:E17"/>
  </mergeCells>
  <printOptions gridLines="1"/>
  <pageMargins left="0.70866141732283472" right="0.70866141732283472" top="0.74803149606299213" bottom="0.74803149606299213" header="0.31496062992125984" footer="0.31496062992125984"/>
  <pageSetup paperSize="9" scale="60" firstPageNumber="5" orientation="portrait" useFirstPageNumber="1" horizontalDpi="1200" verticalDpi="1200" r:id="rId1"/>
  <headerFooter alignWithMargins="0">
    <oddHeader xml:space="preserve">&amp;L&amp;"Arial CE,Regular"  </oddHeader>
  </headerFooter>
  <rowBreaks count="4" manualBreakCount="4">
    <brk id="24" max="6" man="1"/>
    <brk id="42" max="6" man="1"/>
    <brk id="81" max="6" man="1"/>
    <brk id="90" max="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25FD0-DF35-40D3-B97F-5F2534B71D0D}">
  <sheetPr codeName="List29"/>
  <dimension ref="A1:I18"/>
  <sheetViews>
    <sheetView view="pageBreakPreview" zoomScaleNormal="100" zoomScaleSheetLayoutView="100" workbookViewId="0">
      <selection activeCell="F12" sqref="F12"/>
    </sheetView>
  </sheetViews>
  <sheetFormatPr defaultColWidth="8.85546875" defaultRowHeight="12.75"/>
  <cols>
    <col min="1" max="5" width="8.85546875" style="1476"/>
    <col min="6" max="6" width="13.7109375" style="1476" bestFit="1" customWidth="1"/>
    <col min="7" max="16384" width="8.85546875" style="1476"/>
  </cols>
  <sheetData>
    <row r="1" spans="1:9" ht="15.75">
      <c r="A1" s="1475" t="s">
        <v>9028</v>
      </c>
      <c r="B1" s="3476" t="s">
        <v>9029</v>
      </c>
      <c r="C1" s="3476"/>
      <c r="D1" s="3476"/>
      <c r="E1" s="3476"/>
      <c r="F1" s="3476"/>
      <c r="G1" s="3476"/>
      <c r="H1" s="3476"/>
      <c r="I1" s="3476"/>
    </row>
    <row r="3" spans="1:9" ht="15.75">
      <c r="A3" s="1475"/>
      <c r="B3" s="3476" t="s">
        <v>10</v>
      </c>
      <c r="C3" s="3476"/>
      <c r="D3" s="3476"/>
      <c r="E3" s="3476"/>
      <c r="F3" s="3476"/>
      <c r="G3" s="3476"/>
      <c r="H3" s="3476"/>
      <c r="I3" s="3476"/>
    </row>
    <row r="4" spans="1:9" ht="26.25" customHeight="1">
      <c r="A4" s="1477" t="s">
        <v>9030</v>
      </c>
      <c r="B4" s="3477" t="s">
        <v>9031</v>
      </c>
      <c r="C4" s="3477"/>
      <c r="D4" s="3477"/>
      <c r="E4" s="3477"/>
      <c r="F4" s="3477"/>
      <c r="G4" s="3477"/>
      <c r="H4" s="3478"/>
      <c r="I4" s="3478"/>
    </row>
    <row r="5" spans="1:9" ht="27.75" customHeight="1">
      <c r="A5" s="1477" t="s">
        <v>9032</v>
      </c>
      <c r="B5" s="3477" t="s">
        <v>9033</v>
      </c>
      <c r="C5" s="3477"/>
      <c r="D5" s="3477"/>
      <c r="E5" s="3477"/>
      <c r="F5" s="3477"/>
      <c r="G5" s="3477"/>
      <c r="H5" s="3478"/>
      <c r="I5" s="3478"/>
    </row>
    <row r="6" spans="1:9" ht="15.75">
      <c r="A6" s="1478"/>
      <c r="B6" s="1478"/>
      <c r="C6" s="1479"/>
      <c r="D6" s="1480"/>
      <c r="E6" s="1481"/>
      <c r="F6" s="1482"/>
    </row>
    <row r="7" spans="1:9">
      <c r="A7" s="1483"/>
      <c r="B7" s="1481"/>
      <c r="C7" s="1484"/>
      <c r="D7" s="1480"/>
      <c r="E7" s="1481"/>
      <c r="F7" s="1482"/>
    </row>
    <row r="8" spans="1:9">
      <c r="A8" s="1485" t="s">
        <v>1474</v>
      </c>
      <c r="B8" s="1486" t="s">
        <v>1698</v>
      </c>
      <c r="C8" s="1487"/>
      <c r="D8" s="1488"/>
      <c r="E8" s="1489"/>
      <c r="F8" s="1490"/>
    </row>
    <row r="9" spans="1:9">
      <c r="A9" s="1483"/>
      <c r="B9" s="1491"/>
      <c r="C9" s="1484"/>
      <c r="D9" s="1480"/>
      <c r="E9" s="1481"/>
      <c r="F9" s="1482"/>
    </row>
    <row r="10" spans="1:9">
      <c r="A10" s="1483" t="s">
        <v>1547</v>
      </c>
      <c r="B10" s="1482" t="s">
        <v>1698</v>
      </c>
      <c r="C10" s="1479"/>
      <c r="D10" s="1480"/>
      <c r="E10" s="1481"/>
      <c r="F10" s="1100">
        <f>KANALIZACIJA!F148</f>
        <v>0</v>
      </c>
    </row>
    <row r="11" spans="1:9">
      <c r="A11" s="1483" t="s">
        <v>1699</v>
      </c>
      <c r="B11" s="1482" t="s">
        <v>9034</v>
      </c>
      <c r="C11" s="1479"/>
      <c r="D11" s="1480"/>
      <c r="E11" s="1481"/>
      <c r="F11" s="1100">
        <f>KANALIZACIJA!F156</f>
        <v>0</v>
      </c>
    </row>
    <row r="12" spans="1:9" ht="39" thickBot="1">
      <c r="A12" s="1483"/>
      <c r="B12" s="1492" t="s">
        <v>9035</v>
      </c>
      <c r="C12" s="1493"/>
      <c r="D12" s="1494"/>
      <c r="E12" s="1495" t="s">
        <v>9036</v>
      </c>
      <c r="F12" s="3541">
        <f>SUM(F10:F11)</f>
        <v>0</v>
      </c>
    </row>
    <row r="13" spans="1:9" ht="13.5" thickTop="1">
      <c r="A13" s="1483"/>
      <c r="B13" s="1492"/>
      <c r="C13" s="1493"/>
      <c r="D13" s="1494"/>
      <c r="E13" s="1495"/>
      <c r="F13" s="3542"/>
    </row>
    <row r="14" spans="1:9">
      <c r="A14" s="1485" t="s">
        <v>1479</v>
      </c>
      <c r="B14" s="1486" t="s">
        <v>9037</v>
      </c>
      <c r="C14" s="1487"/>
      <c r="D14" s="1488"/>
      <c r="E14" s="1489"/>
      <c r="F14" s="1095"/>
    </row>
    <row r="15" spans="1:9">
      <c r="A15" s="1483"/>
      <c r="B15" s="1491"/>
      <c r="C15" s="1484"/>
      <c r="D15" s="1480"/>
      <c r="E15" s="1481"/>
      <c r="F15" s="1100"/>
    </row>
    <row r="16" spans="1:9">
      <c r="A16" s="1483" t="s">
        <v>9038</v>
      </c>
      <c r="B16" s="1482" t="s">
        <v>9039</v>
      </c>
      <c r="C16" s="1479"/>
      <c r="D16" s="1480"/>
      <c r="E16" s="1481"/>
      <c r="F16" s="1100">
        <f>EKK!E10</f>
        <v>0</v>
      </c>
    </row>
    <row r="17" spans="1:6" ht="39" thickBot="1">
      <c r="A17" s="1483"/>
      <c r="B17" s="1492" t="s">
        <v>9035</v>
      </c>
      <c r="C17" s="1493"/>
      <c r="D17" s="1494"/>
      <c r="E17" s="1495" t="s">
        <v>9036</v>
      </c>
      <c r="F17" s="3541">
        <f>SUM(F16:F16)</f>
        <v>0</v>
      </c>
    </row>
    <row r="18" spans="1:6" ht="13.5" thickTop="1"/>
  </sheetData>
  <sheetProtection algorithmName="SHA-512" hashValue="tgPD4M6Ch0/wlPtkz2EQyqTe5yRtIcejSBWpfw229fZHKm3LILVmrwIB8uS2otU3/I7wqz+w/GmEAElEI8vtgw==" saltValue="BN2irtIuSS2Fn4MYVWIS2g==" spinCount="100000" sheet="1" formatColumns="0" formatRows="0"/>
  <mergeCells count="4">
    <mergeCell ref="B1:I1"/>
    <mergeCell ref="B3:I3"/>
    <mergeCell ref="B4:I4"/>
    <mergeCell ref="B5:I5"/>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0">
    <tabColor theme="9" tint="0.59999389629810485"/>
  </sheetPr>
  <dimension ref="A1:AB157"/>
  <sheetViews>
    <sheetView view="pageBreakPreview" zoomScaleSheetLayoutView="100" workbookViewId="0">
      <selection activeCell="E21" sqref="E21"/>
    </sheetView>
  </sheetViews>
  <sheetFormatPr defaultColWidth="9.28515625" defaultRowHeight="12.75"/>
  <cols>
    <col min="1" max="1" width="5.7109375" style="1500" customWidth="1"/>
    <col min="2" max="2" width="55.7109375" style="1499" customWidth="1"/>
    <col min="3" max="3" width="5.28515625" style="1510" bestFit="1" customWidth="1"/>
    <col min="4" max="4" width="10" style="1502" bestFit="1" customWidth="1"/>
    <col min="5" max="5" width="12.7109375" style="1499" customWidth="1"/>
    <col min="6" max="6" width="13.7109375" style="1337" bestFit="1" customWidth="1"/>
    <col min="7" max="7" width="13" style="1498" customWidth="1"/>
    <col min="8" max="8" width="9.42578125" style="1498" bestFit="1" customWidth="1"/>
    <col min="9" max="9" width="9.28515625" style="1499"/>
    <col min="10" max="10" width="19.7109375" style="1499" bestFit="1" customWidth="1"/>
    <col min="11" max="12" width="14.140625" style="1499" bestFit="1" customWidth="1"/>
    <col min="13" max="13" width="9.42578125" style="1499" bestFit="1" customWidth="1"/>
    <col min="14" max="14" width="11.7109375" style="1499" bestFit="1" customWidth="1"/>
    <col min="15" max="15" width="18.7109375" style="1499" bestFit="1" customWidth="1"/>
    <col min="16" max="16384" width="9.28515625" style="1499"/>
  </cols>
  <sheetData>
    <row r="1" spans="1:7" ht="15.75">
      <c r="A1" s="3480" t="s">
        <v>1700</v>
      </c>
      <c r="B1" s="3480"/>
      <c r="C1" s="3480"/>
      <c r="D1" s="3480"/>
      <c r="E1" s="1496"/>
      <c r="F1" s="1497"/>
    </row>
    <row r="2" spans="1:7">
      <c r="B2" s="1498"/>
      <c r="C2" s="1501"/>
      <c r="E2" s="1498"/>
    </row>
    <row r="3" spans="1:7">
      <c r="A3" s="1503" t="s">
        <v>42</v>
      </c>
      <c r="B3" s="1504" t="s">
        <v>1698</v>
      </c>
      <c r="C3" s="1505"/>
      <c r="D3" s="1506"/>
      <c r="E3" s="1507"/>
      <c r="F3" s="1508"/>
    </row>
    <row r="4" spans="1:7">
      <c r="B4" s="1509"/>
      <c r="C4" s="1501"/>
      <c r="E4" s="1498"/>
    </row>
    <row r="5" spans="1:7">
      <c r="A5" s="1500" t="s">
        <v>1547</v>
      </c>
      <c r="B5" s="1499" t="s">
        <v>1701</v>
      </c>
      <c r="E5" s="1498"/>
      <c r="F5" s="1337">
        <f>+F148</f>
        <v>0</v>
      </c>
    </row>
    <row r="6" spans="1:7">
      <c r="A6" s="1500" t="s">
        <v>1699</v>
      </c>
      <c r="B6" s="1499" t="s">
        <v>1702</v>
      </c>
      <c r="E6" s="1498"/>
      <c r="F6" s="1337">
        <f>F156</f>
        <v>0</v>
      </c>
      <c r="G6" s="1499"/>
    </row>
    <row r="7" spans="1:7">
      <c r="B7" s="1511" t="s">
        <v>1594</v>
      </c>
      <c r="C7" s="1512"/>
      <c r="D7" s="1513"/>
      <c r="E7" s="1514" t="s">
        <v>1594</v>
      </c>
      <c r="F7" s="1515">
        <f>SUM(F5:F6)</f>
        <v>0</v>
      </c>
      <c r="G7" s="1516"/>
    </row>
    <row r="8" spans="1:7">
      <c r="B8" s="1517"/>
      <c r="D8" s="1518"/>
      <c r="E8" s="1519"/>
      <c r="F8" s="1520"/>
      <c r="G8" s="1521"/>
    </row>
    <row r="9" spans="1:7">
      <c r="B9" s="1517" t="s">
        <v>1703</v>
      </c>
      <c r="D9" s="1518"/>
      <c r="E9" s="1519"/>
      <c r="F9" s="1520"/>
      <c r="G9" s="1521"/>
    </row>
    <row r="10" spans="1:7">
      <c r="B10" s="1517"/>
      <c r="D10" s="1518"/>
      <c r="E10" s="1519"/>
      <c r="F10" s="1520"/>
      <c r="G10" s="1521"/>
    </row>
    <row r="11" spans="1:7">
      <c r="B11" s="1522" t="s">
        <v>1704</v>
      </c>
      <c r="D11" s="1518"/>
      <c r="E11" s="1519"/>
      <c r="F11" s="1520"/>
      <c r="G11" s="1521"/>
    </row>
    <row r="12" spans="1:7">
      <c r="B12" s="1523"/>
      <c r="D12" s="1518"/>
      <c r="E12" s="1519"/>
      <c r="F12" s="1520"/>
      <c r="G12" s="1521"/>
    </row>
    <row r="13" spans="1:7">
      <c r="B13" s="3481" t="s">
        <v>1705</v>
      </c>
      <c r="C13" s="3481"/>
      <c r="D13" s="3481"/>
      <c r="E13" s="3481"/>
      <c r="F13" s="1520"/>
      <c r="G13" s="1521"/>
    </row>
    <row r="14" spans="1:7" ht="15" customHeight="1">
      <c r="B14" s="3482" t="s">
        <v>1706</v>
      </c>
      <c r="C14" s="3482"/>
      <c r="D14" s="3482"/>
      <c r="E14" s="3482"/>
      <c r="F14" s="1520"/>
      <c r="G14" s="1521"/>
    </row>
    <row r="15" spans="1:7" ht="12.6" customHeight="1">
      <c r="B15" s="3482" t="s">
        <v>1707</v>
      </c>
      <c r="C15" s="3482"/>
      <c r="D15" s="3482"/>
      <c r="E15" s="3482"/>
      <c r="F15" s="1520"/>
      <c r="G15" s="1521"/>
    </row>
    <row r="16" spans="1:7" ht="25.5" customHeight="1">
      <c r="B16" s="3482" t="s">
        <v>1708</v>
      </c>
      <c r="C16" s="3482"/>
      <c r="D16" s="3482"/>
      <c r="E16" s="3482"/>
      <c r="F16" s="1520"/>
      <c r="G16" s="1521"/>
    </row>
    <row r="17" spans="1:17" ht="25.9" customHeight="1">
      <c r="B17" s="3482" t="s">
        <v>1709</v>
      </c>
      <c r="C17" s="3482"/>
      <c r="D17" s="3482"/>
      <c r="E17" s="3482"/>
      <c r="F17" s="1520"/>
      <c r="G17" s="1521"/>
    </row>
    <row r="18" spans="1:17">
      <c r="B18" s="1517"/>
      <c r="D18" s="1518"/>
      <c r="E18" s="1519"/>
      <c r="F18" s="1520"/>
      <c r="G18" s="1521"/>
    </row>
    <row r="19" spans="1:17">
      <c r="A19" s="1524" t="s">
        <v>1547</v>
      </c>
      <c r="B19" s="1504" t="s">
        <v>1710</v>
      </c>
    </row>
    <row r="20" spans="1:17">
      <c r="A20" s="1503"/>
      <c r="B20" s="1525"/>
    </row>
    <row r="21" spans="1:17" ht="25.5">
      <c r="A21" s="1526">
        <v>1</v>
      </c>
      <c r="B21" s="1527" t="s">
        <v>1711</v>
      </c>
      <c r="C21" s="1528" t="s">
        <v>1</v>
      </c>
      <c r="D21" s="1529">
        <v>570.53000000000009</v>
      </c>
      <c r="E21" s="1596">
        <v>0</v>
      </c>
      <c r="F21" s="1530">
        <f>+D21*E21</f>
        <v>0</v>
      </c>
    </row>
    <row r="22" spans="1:17">
      <c r="B22" s="1531"/>
      <c r="E22" s="1597"/>
    </row>
    <row r="23" spans="1:17" ht="38.25">
      <c r="A23" s="1526">
        <v>2</v>
      </c>
      <c r="B23" s="1532" t="s">
        <v>1712</v>
      </c>
      <c r="C23" s="1528" t="s">
        <v>1713</v>
      </c>
      <c r="D23" s="1529">
        <v>80</v>
      </c>
      <c r="E23" s="1596">
        <v>0</v>
      </c>
      <c r="F23" s="1530">
        <f>+D23*E23</f>
        <v>0</v>
      </c>
      <c r="H23" s="1531"/>
    </row>
    <row r="24" spans="1:17">
      <c r="B24" s="1533"/>
      <c r="C24" s="1501"/>
      <c r="E24" s="816"/>
      <c r="H24" s="1531"/>
    </row>
    <row r="25" spans="1:17" ht="39.75" customHeight="1">
      <c r="A25" s="1526">
        <v>3</v>
      </c>
      <c r="B25" s="1534" t="s">
        <v>1714</v>
      </c>
      <c r="C25" s="1535" t="s">
        <v>0</v>
      </c>
      <c r="D25" s="1536">
        <v>334.5</v>
      </c>
      <c r="E25" s="1598">
        <v>0</v>
      </c>
      <c r="F25" s="1530">
        <f t="shared" ref="F25" si="0">E25*D25</f>
        <v>0</v>
      </c>
      <c r="H25" s="1531"/>
    </row>
    <row r="26" spans="1:17">
      <c r="B26" s="1533"/>
      <c r="C26" s="1501"/>
      <c r="E26" s="816"/>
      <c r="H26" s="1531"/>
    </row>
    <row r="27" spans="1:17" ht="33" customHeight="1">
      <c r="A27" s="1526">
        <v>4</v>
      </c>
      <c r="B27" s="1537" t="s">
        <v>1715</v>
      </c>
      <c r="C27" s="1535" t="s">
        <v>0</v>
      </c>
      <c r="D27" s="1536">
        <v>334.5</v>
      </c>
      <c r="E27" s="1598">
        <v>0</v>
      </c>
      <c r="F27" s="1530">
        <f t="shared" ref="F27" si="1">E27*D27</f>
        <v>0</v>
      </c>
      <c r="H27" s="1538"/>
      <c r="I27" s="1538"/>
      <c r="J27" s="1539"/>
      <c r="K27" s="1540"/>
      <c r="L27" s="1540"/>
      <c r="M27" s="1540"/>
      <c r="N27" s="1540"/>
      <c r="O27" s="1540"/>
      <c r="P27" s="1540"/>
      <c r="Q27" s="1540"/>
    </row>
    <row r="28" spans="1:17">
      <c r="B28" s="1533"/>
      <c r="C28" s="1541"/>
      <c r="D28" s="1542"/>
      <c r="E28" s="1599"/>
      <c r="H28" s="1538"/>
      <c r="I28" s="1538"/>
      <c r="J28" s="1539"/>
      <c r="K28" s="1540"/>
      <c r="L28" s="1540"/>
      <c r="M28" s="1540"/>
      <c r="N28" s="1540"/>
      <c r="O28" s="1540"/>
      <c r="P28" s="1540"/>
      <c r="Q28" s="1540"/>
    </row>
    <row r="29" spans="1:17" ht="38.25">
      <c r="A29" s="1526" t="s">
        <v>1716</v>
      </c>
      <c r="B29" s="1534" t="s">
        <v>1717</v>
      </c>
      <c r="C29" s="1535" t="s">
        <v>0</v>
      </c>
      <c r="D29" s="1536">
        <v>12.5</v>
      </c>
      <c r="E29" s="1598">
        <v>0</v>
      </c>
      <c r="F29" s="1530">
        <f t="shared" ref="F29" si="2">E29*D29</f>
        <v>0</v>
      </c>
      <c r="H29" s="1538"/>
      <c r="I29" s="1538"/>
      <c r="J29" s="1539"/>
      <c r="K29" s="1540"/>
      <c r="L29" s="1540"/>
      <c r="M29" s="1540"/>
      <c r="N29" s="1540"/>
      <c r="O29" s="1540"/>
      <c r="P29" s="1540"/>
      <c r="Q29" s="1540"/>
    </row>
    <row r="30" spans="1:17">
      <c r="B30" s="1533"/>
      <c r="C30" s="1501"/>
      <c r="E30" s="816"/>
      <c r="H30" s="1538"/>
      <c r="I30" s="1538"/>
      <c r="J30" s="1539"/>
      <c r="K30" s="1540"/>
      <c r="L30" s="1540"/>
      <c r="M30" s="1538"/>
      <c r="N30" s="1540"/>
      <c r="O30" s="1540"/>
      <c r="P30" s="1540"/>
      <c r="Q30" s="1540"/>
    </row>
    <row r="31" spans="1:17" ht="25.5">
      <c r="A31" s="1526" t="s">
        <v>1718</v>
      </c>
      <c r="B31" s="1537" t="s">
        <v>1719</v>
      </c>
      <c r="C31" s="1535" t="s">
        <v>89</v>
      </c>
      <c r="D31" s="1536">
        <v>2.5</v>
      </c>
      <c r="E31" s="1598">
        <v>0</v>
      </c>
      <c r="F31" s="1530">
        <f t="shared" ref="F31" si="3">E31*D31</f>
        <v>0</v>
      </c>
      <c r="H31" s="1538"/>
      <c r="I31" s="1538"/>
      <c r="J31" s="1539"/>
      <c r="K31" s="1540"/>
      <c r="L31" s="1540"/>
      <c r="M31" s="1538"/>
      <c r="N31" s="1540"/>
      <c r="O31" s="1540"/>
      <c r="P31" s="1540"/>
      <c r="Q31" s="1540"/>
    </row>
    <row r="32" spans="1:17">
      <c r="B32" s="1533"/>
      <c r="C32" s="1541"/>
      <c r="D32" s="1543"/>
      <c r="E32" s="1599"/>
      <c r="H32" s="1538"/>
      <c r="I32" s="1538"/>
      <c r="J32" s="1539"/>
      <c r="K32" s="1540"/>
      <c r="L32" s="1540"/>
      <c r="M32" s="1538"/>
      <c r="N32" s="1540"/>
      <c r="O32" s="1540"/>
      <c r="P32" s="1540"/>
      <c r="Q32" s="1540"/>
    </row>
    <row r="33" spans="1:17" ht="38.25">
      <c r="A33" s="1526" t="s">
        <v>1533</v>
      </c>
      <c r="B33" s="1534" t="s">
        <v>1720</v>
      </c>
      <c r="C33" s="1535" t="s">
        <v>0</v>
      </c>
      <c r="D33" s="1536">
        <v>20.5</v>
      </c>
      <c r="E33" s="1598">
        <v>0</v>
      </c>
      <c r="F33" s="1530">
        <f t="shared" ref="F33" si="4">E33*D33</f>
        <v>0</v>
      </c>
      <c r="H33" s="1538"/>
      <c r="I33" s="1538"/>
      <c r="J33" s="1539"/>
      <c r="K33" s="1540"/>
      <c r="L33" s="1540"/>
      <c r="M33" s="1538"/>
      <c r="N33" s="1540"/>
      <c r="O33" s="1540"/>
      <c r="P33" s="1540"/>
      <c r="Q33" s="1540"/>
    </row>
    <row r="34" spans="1:17">
      <c r="B34" s="1533"/>
      <c r="C34" s="1501"/>
      <c r="E34" s="816"/>
      <c r="H34" s="1538"/>
      <c r="I34" s="1538"/>
      <c r="J34" s="1539"/>
      <c r="K34" s="1540"/>
      <c r="L34" s="1540"/>
      <c r="M34" s="1538"/>
      <c r="N34" s="1540"/>
      <c r="O34" s="1540"/>
      <c r="P34" s="1540"/>
      <c r="Q34" s="1540"/>
    </row>
    <row r="35" spans="1:17" ht="25.5">
      <c r="A35" s="1526" t="s">
        <v>1721</v>
      </c>
      <c r="B35" s="1537" t="s">
        <v>1722</v>
      </c>
      <c r="C35" s="1535" t="s">
        <v>0</v>
      </c>
      <c r="D35" s="1536">
        <v>20.5</v>
      </c>
      <c r="E35" s="1598">
        <v>0</v>
      </c>
      <c r="F35" s="1530">
        <f t="shared" ref="F35" si="5">E35*D35</f>
        <v>0</v>
      </c>
      <c r="H35" s="1538"/>
      <c r="I35" s="1538"/>
      <c r="J35" s="1539"/>
      <c r="K35" s="1540"/>
      <c r="L35" s="1540"/>
      <c r="M35" s="1538"/>
      <c r="N35" s="1540"/>
      <c r="O35" s="1540"/>
      <c r="P35" s="1540"/>
      <c r="Q35" s="1540"/>
    </row>
    <row r="36" spans="1:17">
      <c r="B36" s="1533"/>
      <c r="C36" s="1541"/>
      <c r="D36" s="1542"/>
      <c r="E36" s="1599"/>
      <c r="H36" s="1538"/>
      <c r="I36" s="1538"/>
      <c r="J36" s="1539"/>
      <c r="K36" s="1540"/>
      <c r="L36" s="1540"/>
      <c r="M36" s="1538"/>
      <c r="N36" s="1540"/>
      <c r="O36" s="1540"/>
      <c r="P36" s="1540"/>
      <c r="Q36" s="1540"/>
    </row>
    <row r="37" spans="1:17" ht="25.5">
      <c r="A37" s="1526" t="s">
        <v>1723</v>
      </c>
      <c r="B37" s="1534" t="s">
        <v>1724</v>
      </c>
      <c r="C37" s="1535" t="s">
        <v>89</v>
      </c>
      <c r="D37" s="1536">
        <v>140.69999999999999</v>
      </c>
      <c r="E37" s="1598">
        <v>0</v>
      </c>
      <c r="F37" s="1530">
        <f t="shared" ref="F37" si="6">E37*D37</f>
        <v>0</v>
      </c>
      <c r="H37" s="1538"/>
      <c r="I37" s="1538"/>
      <c r="J37" s="1539"/>
      <c r="K37" s="1540"/>
      <c r="L37" s="1540"/>
      <c r="M37" s="1538"/>
      <c r="N37" s="1540"/>
      <c r="O37" s="1540"/>
      <c r="P37" s="1540"/>
      <c r="Q37" s="1540"/>
    </row>
    <row r="38" spans="1:17">
      <c r="B38" s="1533"/>
      <c r="C38" s="1501"/>
      <c r="E38" s="816"/>
      <c r="H38" s="1538"/>
      <c r="I38" s="1538"/>
      <c r="J38" s="1539"/>
      <c r="K38" s="1540"/>
      <c r="L38" s="1540"/>
      <c r="M38" s="1538"/>
      <c r="N38" s="1540"/>
      <c r="O38" s="1540"/>
      <c r="P38" s="1540"/>
      <c r="Q38" s="1540"/>
    </row>
    <row r="39" spans="1:17">
      <c r="A39" s="1526" t="s">
        <v>1725</v>
      </c>
      <c r="B39" s="1537" t="s">
        <v>1726</v>
      </c>
      <c r="C39" s="1535" t="s">
        <v>89</v>
      </c>
      <c r="D39" s="1536">
        <v>140.69999999999999</v>
      </c>
      <c r="E39" s="1598">
        <v>0</v>
      </c>
      <c r="F39" s="1530">
        <f t="shared" ref="F39" si="7">E39*D39</f>
        <v>0</v>
      </c>
      <c r="H39" s="1538"/>
      <c r="I39" s="1538"/>
      <c r="J39" s="1539"/>
      <c r="K39" s="1540"/>
      <c r="L39" s="1540"/>
      <c r="M39" s="1538"/>
      <c r="N39" s="1540"/>
      <c r="O39" s="1540"/>
      <c r="P39" s="1540"/>
      <c r="Q39" s="1540"/>
    </row>
    <row r="40" spans="1:17">
      <c r="B40" s="1533"/>
      <c r="C40" s="1541"/>
      <c r="D40" s="1542"/>
      <c r="E40" s="1599"/>
      <c r="H40" s="1538"/>
      <c r="I40" s="1538"/>
      <c r="J40" s="1539"/>
      <c r="K40" s="1540"/>
      <c r="L40" s="1540"/>
      <c r="M40" s="1538"/>
      <c r="N40" s="1540"/>
      <c r="O40" s="1540"/>
      <c r="P40" s="1540"/>
      <c r="Q40" s="1540"/>
    </row>
    <row r="41" spans="1:17">
      <c r="A41" s="1526" t="s">
        <v>1727</v>
      </c>
      <c r="B41" s="1537" t="s">
        <v>1728</v>
      </c>
      <c r="C41" s="1535" t="s">
        <v>0</v>
      </c>
      <c r="D41" s="1536">
        <v>469</v>
      </c>
      <c r="E41" s="1598">
        <v>0</v>
      </c>
      <c r="F41" s="1530">
        <f t="shared" ref="F41" si="8">E41*D41</f>
        <v>0</v>
      </c>
      <c r="H41" s="1538"/>
      <c r="I41" s="1538"/>
      <c r="J41" s="1539"/>
      <c r="K41" s="1540"/>
      <c r="L41" s="1540"/>
      <c r="M41" s="1538"/>
      <c r="N41" s="1540"/>
      <c r="O41" s="1540"/>
      <c r="P41" s="1540"/>
      <c r="Q41" s="1540"/>
    </row>
    <row r="42" spans="1:17">
      <c r="B42" s="1533"/>
      <c r="C42" s="1541"/>
      <c r="D42" s="1542"/>
      <c r="E42" s="1599"/>
      <c r="H42" s="1538"/>
      <c r="I42" s="1538"/>
      <c r="J42" s="1539"/>
      <c r="K42" s="1540"/>
      <c r="L42" s="1540"/>
      <c r="M42" s="1538"/>
      <c r="N42" s="1540"/>
      <c r="O42" s="1540"/>
      <c r="P42" s="1540"/>
      <c r="Q42" s="1540"/>
    </row>
    <row r="43" spans="1:17" ht="25.5">
      <c r="A43" s="1526" t="s">
        <v>1729</v>
      </c>
      <c r="B43" s="1537" t="s">
        <v>1730</v>
      </c>
      <c r="C43" s="1535" t="s">
        <v>1376</v>
      </c>
      <c r="D43" s="1536">
        <v>80</v>
      </c>
      <c r="E43" s="1598">
        <v>0</v>
      </c>
      <c r="F43" s="1530">
        <f t="shared" ref="F43" si="9">E43*D43</f>
        <v>0</v>
      </c>
      <c r="H43" s="1538"/>
      <c r="I43" s="1538"/>
      <c r="J43" s="1539"/>
      <c r="K43" s="1540"/>
      <c r="L43" s="1540"/>
      <c r="M43" s="1538"/>
      <c r="N43" s="1540"/>
      <c r="O43" s="1540"/>
      <c r="P43" s="1540"/>
      <c r="Q43" s="1540"/>
    </row>
    <row r="44" spans="1:17">
      <c r="B44" s="1533"/>
      <c r="C44" s="1541"/>
      <c r="D44" s="1542"/>
      <c r="E44" s="1599"/>
      <c r="H44" s="1538"/>
      <c r="I44" s="1538"/>
      <c r="J44" s="1539"/>
      <c r="K44" s="1540"/>
      <c r="L44" s="1540"/>
      <c r="M44" s="1538"/>
      <c r="N44" s="1540"/>
      <c r="O44" s="1540"/>
      <c r="P44" s="1540"/>
      <c r="Q44" s="1540"/>
    </row>
    <row r="45" spans="1:17" ht="25.5">
      <c r="A45" s="1526" t="s">
        <v>1731</v>
      </c>
      <c r="B45" s="1537" t="s">
        <v>1732</v>
      </c>
      <c r="C45" s="1535" t="s">
        <v>1376</v>
      </c>
      <c r="D45" s="1536">
        <v>80</v>
      </c>
      <c r="E45" s="1598">
        <v>0</v>
      </c>
      <c r="F45" s="1530">
        <f t="shared" ref="F45" si="10">E45*D45</f>
        <v>0</v>
      </c>
      <c r="H45" s="1538"/>
      <c r="I45" s="1538"/>
      <c r="J45" s="1539"/>
      <c r="K45" s="1540"/>
      <c r="L45" s="1540"/>
      <c r="M45" s="1538"/>
      <c r="N45" s="1540"/>
      <c r="O45" s="1540"/>
      <c r="P45" s="1540"/>
      <c r="Q45" s="1540"/>
    </row>
    <row r="46" spans="1:17">
      <c r="B46" s="1533"/>
      <c r="C46" s="1541"/>
      <c r="D46" s="1542"/>
      <c r="E46" s="1599"/>
      <c r="H46" s="1538"/>
      <c r="I46" s="1538"/>
      <c r="J46" s="1539"/>
      <c r="K46" s="1540"/>
      <c r="L46" s="1540"/>
      <c r="M46" s="1538"/>
      <c r="N46" s="1540"/>
      <c r="O46" s="1540"/>
      <c r="P46" s="1540"/>
      <c r="Q46" s="1540"/>
    </row>
    <row r="47" spans="1:17" ht="38.25">
      <c r="A47" s="1526" t="s">
        <v>1733</v>
      </c>
      <c r="B47" s="1534" t="s">
        <v>1734</v>
      </c>
      <c r="C47" s="1535" t="s">
        <v>89</v>
      </c>
      <c r="D47" s="1536">
        <v>17.600000000000001</v>
      </c>
      <c r="E47" s="1598">
        <v>0</v>
      </c>
      <c r="F47" s="1530">
        <f t="shared" ref="F47" si="11">E47*D47</f>
        <v>0</v>
      </c>
      <c r="H47" s="1538"/>
      <c r="I47" s="1538"/>
      <c r="J47" s="1539"/>
      <c r="K47" s="1540"/>
      <c r="L47" s="1540"/>
      <c r="M47" s="1538"/>
      <c r="N47" s="1540"/>
      <c r="O47" s="1540"/>
      <c r="P47" s="1540"/>
      <c r="Q47" s="1540"/>
    </row>
    <row r="48" spans="1:17">
      <c r="B48" s="1533"/>
      <c r="C48" s="1501"/>
      <c r="E48" s="816"/>
      <c r="H48" s="1538"/>
      <c r="I48" s="1538"/>
      <c r="J48" s="1539"/>
      <c r="K48" s="1540"/>
      <c r="L48" s="1540"/>
      <c r="M48" s="1538"/>
      <c r="N48" s="1540"/>
      <c r="O48" s="1540"/>
      <c r="P48" s="1540"/>
      <c r="Q48" s="1540"/>
    </row>
    <row r="49" spans="1:17" ht="25.5">
      <c r="A49" s="1526" t="s">
        <v>1735</v>
      </c>
      <c r="B49" s="1537" t="s">
        <v>1736</v>
      </c>
      <c r="C49" s="1535" t="s">
        <v>89</v>
      </c>
      <c r="D49" s="1536">
        <v>17.600000000000001</v>
      </c>
      <c r="E49" s="1598">
        <v>0</v>
      </c>
      <c r="F49" s="1530">
        <f t="shared" ref="F49" si="12">E49*D49</f>
        <v>0</v>
      </c>
      <c r="H49" s="1538"/>
      <c r="I49" s="1538"/>
      <c r="J49" s="1539"/>
      <c r="K49" s="1540"/>
      <c r="L49" s="1540"/>
      <c r="M49" s="1538"/>
      <c r="N49" s="1540"/>
      <c r="O49" s="1540"/>
      <c r="P49" s="1540"/>
      <c r="Q49" s="1540"/>
    </row>
    <row r="50" spans="1:17">
      <c r="B50" s="1533"/>
      <c r="C50" s="1541"/>
      <c r="D50" s="1542"/>
      <c r="E50" s="1600"/>
      <c r="H50" s="1538"/>
      <c r="I50" s="1538"/>
      <c r="J50" s="1539"/>
      <c r="K50" s="1540"/>
      <c r="L50" s="1540"/>
      <c r="M50" s="1538"/>
      <c r="N50" s="1540"/>
      <c r="O50" s="1540"/>
      <c r="P50" s="1540"/>
      <c r="Q50" s="1540"/>
    </row>
    <row r="51" spans="1:17" ht="38.25">
      <c r="A51" s="1526" t="s">
        <v>1737</v>
      </c>
      <c r="B51" s="1527" t="s">
        <v>1738</v>
      </c>
      <c r="C51" s="1544" t="s">
        <v>89</v>
      </c>
      <c r="D51" s="1545">
        <v>202.20000000000002</v>
      </c>
      <c r="E51" s="1601">
        <v>0</v>
      </c>
      <c r="F51" s="1530">
        <f>+D51*E51</f>
        <v>0</v>
      </c>
      <c r="I51" s="1498"/>
      <c r="J51" s="1498"/>
      <c r="K51" s="1546"/>
      <c r="O51" s="1540"/>
      <c r="P51" s="1540"/>
      <c r="Q51" s="1547"/>
    </row>
    <row r="52" spans="1:17">
      <c r="B52" s="1498"/>
      <c r="C52" s="1548"/>
      <c r="E52" s="816"/>
      <c r="I52" s="1498"/>
      <c r="O52" s="1540"/>
      <c r="P52" s="1540"/>
      <c r="Q52" s="1547"/>
    </row>
    <row r="53" spans="1:17" ht="38.25">
      <c r="A53" s="1526" t="s">
        <v>1739</v>
      </c>
      <c r="B53" s="1527" t="s">
        <v>1740</v>
      </c>
      <c r="C53" s="1549"/>
      <c r="D53" s="1550"/>
      <c r="E53" s="1602"/>
      <c r="F53" s="1551"/>
      <c r="G53" s="1552"/>
      <c r="I53" s="1498"/>
      <c r="O53" s="1540"/>
      <c r="P53" s="1540"/>
      <c r="Q53" s="1547"/>
    </row>
    <row r="54" spans="1:17">
      <c r="B54" s="1553" t="s">
        <v>1741</v>
      </c>
      <c r="C54" s="1544" t="s">
        <v>89</v>
      </c>
      <c r="D54" s="1545">
        <v>764.25</v>
      </c>
      <c r="E54" s="1601">
        <v>0</v>
      </c>
      <c r="F54" s="1530">
        <f>+D54*E54</f>
        <v>0</v>
      </c>
      <c r="G54" s="1554"/>
      <c r="I54" s="1498"/>
    </row>
    <row r="55" spans="1:17">
      <c r="B55" s="1553" t="s">
        <v>1742</v>
      </c>
      <c r="C55" s="1544" t="s">
        <v>89</v>
      </c>
      <c r="D55" s="1545">
        <v>197.02199999999999</v>
      </c>
      <c r="E55" s="1601">
        <v>0</v>
      </c>
      <c r="F55" s="1530">
        <f>+D55*E55</f>
        <v>0</v>
      </c>
      <c r="G55" s="1554"/>
      <c r="I55" s="1498"/>
    </row>
    <row r="56" spans="1:17">
      <c r="B56" s="1553" t="s">
        <v>1743</v>
      </c>
      <c r="C56" s="1544" t="s">
        <v>89</v>
      </c>
      <c r="D56" s="1545">
        <v>197.02199999999999</v>
      </c>
      <c r="E56" s="1601">
        <v>0</v>
      </c>
      <c r="F56" s="1530">
        <f>+D56*E56</f>
        <v>0</v>
      </c>
      <c r="G56" s="1554"/>
      <c r="I56" s="1498"/>
    </row>
    <row r="57" spans="1:17">
      <c r="B57" s="1527"/>
      <c r="C57" s="1544"/>
      <c r="D57" s="1545"/>
      <c r="E57" s="1601"/>
      <c r="F57" s="1530"/>
      <c r="G57" s="1554"/>
      <c r="I57" s="1498"/>
    </row>
    <row r="58" spans="1:17" ht="51">
      <c r="A58" s="1526" t="s">
        <v>1744</v>
      </c>
      <c r="B58" s="1527" t="s">
        <v>1745</v>
      </c>
      <c r="C58" s="1544" t="s">
        <v>89</v>
      </c>
      <c r="D58" s="1545"/>
      <c r="E58" s="1601"/>
      <c r="F58" s="1530"/>
      <c r="H58" s="1499"/>
    </row>
    <row r="59" spans="1:17" ht="13.5" customHeight="1">
      <c r="B59" s="1553" t="s">
        <v>1741</v>
      </c>
      <c r="C59" s="1544" t="s">
        <v>89</v>
      </c>
      <c r="D59" s="1545">
        <v>509.5</v>
      </c>
      <c r="E59" s="1601">
        <v>0</v>
      </c>
      <c r="F59" s="1530">
        <f>+D59*E59</f>
        <v>0</v>
      </c>
    </row>
    <row r="60" spans="1:17" ht="13.5" customHeight="1">
      <c r="B60" s="1553" t="s">
        <v>1742</v>
      </c>
      <c r="C60" s="1544" t="s">
        <v>89</v>
      </c>
      <c r="D60" s="1545">
        <v>131.34800000000001</v>
      </c>
      <c r="E60" s="1601">
        <v>0</v>
      </c>
      <c r="F60" s="1530">
        <f t="shared" ref="F60:F61" si="13">+D60*E60</f>
        <v>0</v>
      </c>
    </row>
    <row r="61" spans="1:17" ht="13.5" customHeight="1">
      <c r="B61" s="1553" t="s">
        <v>1743</v>
      </c>
      <c r="C61" s="1544" t="s">
        <v>89</v>
      </c>
      <c r="D61" s="1545">
        <v>32.475999999999999</v>
      </c>
      <c r="E61" s="1601">
        <v>0</v>
      </c>
      <c r="F61" s="1530">
        <f t="shared" si="13"/>
        <v>0</v>
      </c>
    </row>
    <row r="62" spans="1:17" ht="13.5" customHeight="1">
      <c r="B62" s="1555"/>
      <c r="C62" s="1556"/>
      <c r="D62" s="1557"/>
      <c r="E62" s="1603"/>
    </row>
    <row r="63" spans="1:17" ht="65.25" customHeight="1">
      <c r="A63" s="1526" t="s">
        <v>1746</v>
      </c>
      <c r="B63" s="1558" t="s">
        <v>1747</v>
      </c>
      <c r="C63" s="1544" t="s">
        <v>89</v>
      </c>
      <c r="D63" s="1545">
        <v>84.166000000000011</v>
      </c>
      <c r="E63" s="1601">
        <v>0</v>
      </c>
      <c r="F63" s="1530">
        <f>+D63*E63</f>
        <v>0</v>
      </c>
      <c r="H63" s="1499"/>
    </row>
    <row r="64" spans="1:17" ht="13.5" customHeight="1">
      <c r="B64" s="1559"/>
      <c r="C64" s="1556"/>
      <c r="D64" s="1557"/>
      <c r="E64" s="1603"/>
      <c r="H64" s="1499"/>
    </row>
    <row r="65" spans="1:6" ht="25.5">
      <c r="A65" s="1526" t="s">
        <v>1748</v>
      </c>
      <c r="B65" s="1560" t="s">
        <v>1749</v>
      </c>
      <c r="C65" s="1528" t="s">
        <v>0</v>
      </c>
      <c r="D65" s="1529">
        <v>342.31800000000004</v>
      </c>
      <c r="E65" s="1596">
        <v>0</v>
      </c>
      <c r="F65" s="1530">
        <f>+D65*E65</f>
        <v>0</v>
      </c>
    </row>
    <row r="66" spans="1:6">
      <c r="B66" s="1561"/>
      <c r="C66" s="1501"/>
      <c r="E66" s="816"/>
    </row>
    <row r="67" spans="1:6" ht="51">
      <c r="A67" s="1526" t="s">
        <v>1750</v>
      </c>
      <c r="B67" s="1562" t="s">
        <v>1751</v>
      </c>
      <c r="C67" s="1563" t="s">
        <v>89</v>
      </c>
      <c r="D67" s="1564">
        <v>172.43999999999997</v>
      </c>
      <c r="E67" s="1604">
        <v>0</v>
      </c>
      <c r="F67" s="1565">
        <f>+ROUND((D67*E67),2)</f>
        <v>0</v>
      </c>
    </row>
    <row r="68" spans="1:6">
      <c r="B68" s="1561"/>
      <c r="C68" s="1501"/>
      <c r="E68" s="816"/>
    </row>
    <row r="69" spans="1:6" ht="25.5">
      <c r="A69" s="1526" t="s">
        <v>1752</v>
      </c>
      <c r="B69" s="1562" t="s">
        <v>1753</v>
      </c>
      <c r="C69" s="1563" t="s">
        <v>89</v>
      </c>
      <c r="D69" s="1564">
        <v>8.3999999999999986</v>
      </c>
      <c r="E69" s="1604">
        <v>0</v>
      </c>
      <c r="F69" s="1565">
        <f>+ROUND((D69*E69),2)</f>
        <v>0</v>
      </c>
    </row>
    <row r="70" spans="1:6">
      <c r="B70" s="1561"/>
      <c r="C70" s="1501"/>
      <c r="E70" s="816"/>
    </row>
    <row r="71" spans="1:6" ht="25.5">
      <c r="A71" s="1526" t="s">
        <v>1754</v>
      </c>
      <c r="B71" s="1562" t="s">
        <v>1755</v>
      </c>
      <c r="C71" s="1563" t="s">
        <v>1376</v>
      </c>
      <c r="D71" s="1564">
        <v>48</v>
      </c>
      <c r="E71" s="1604">
        <v>0</v>
      </c>
      <c r="F71" s="1565">
        <f>+ROUND((D71*E71),2)</f>
        <v>0</v>
      </c>
    </row>
    <row r="72" spans="1:6">
      <c r="B72" s="1561"/>
      <c r="C72" s="1501"/>
      <c r="E72" s="816"/>
    </row>
    <row r="73" spans="1:6" ht="25.5">
      <c r="A73" s="1526" t="s">
        <v>1756</v>
      </c>
      <c r="B73" s="1566" t="s">
        <v>1757</v>
      </c>
      <c r="C73" s="1567" t="s">
        <v>89</v>
      </c>
      <c r="D73" s="1568">
        <v>25</v>
      </c>
      <c r="E73" s="1605">
        <v>0</v>
      </c>
      <c r="F73" s="1530">
        <f>+D73*E73</f>
        <v>0</v>
      </c>
    </row>
    <row r="74" spans="1:6">
      <c r="B74" s="1569"/>
      <c r="C74" s="1570"/>
      <c r="D74" s="1571"/>
      <c r="E74" s="1606"/>
    </row>
    <row r="75" spans="1:6" ht="25.5">
      <c r="A75" s="1526" t="s">
        <v>1758</v>
      </c>
      <c r="B75" s="1566" t="s">
        <v>1759</v>
      </c>
      <c r="C75" s="1567" t="s">
        <v>1</v>
      </c>
      <c r="D75" s="1568">
        <v>369.17000000000007</v>
      </c>
      <c r="E75" s="1605">
        <v>0</v>
      </c>
      <c r="F75" s="1530">
        <f>+D75*E75</f>
        <v>0</v>
      </c>
    </row>
    <row r="76" spans="1:6">
      <c r="B76" s="1569"/>
      <c r="C76" s="1570"/>
      <c r="D76" s="1571"/>
      <c r="E76" s="1606"/>
    </row>
    <row r="77" spans="1:6" ht="25.5">
      <c r="A77" s="1526" t="s">
        <v>1760</v>
      </c>
      <c r="B77" s="1566" t="s">
        <v>1761</v>
      </c>
      <c r="C77" s="1567" t="s">
        <v>1</v>
      </c>
      <c r="D77" s="1568">
        <v>108.52</v>
      </c>
      <c r="E77" s="1605">
        <v>0</v>
      </c>
      <c r="F77" s="1530">
        <f>+D77*E77</f>
        <v>0</v>
      </c>
    </row>
    <row r="78" spans="1:6">
      <c r="B78" s="1569"/>
      <c r="C78" s="1570"/>
      <c r="D78" s="1571"/>
      <c r="E78" s="1607"/>
    </row>
    <row r="79" spans="1:6" ht="25.5">
      <c r="A79" s="1526" t="s">
        <v>1762</v>
      </c>
      <c r="B79" s="1566" t="s">
        <v>1763</v>
      </c>
      <c r="C79" s="1567" t="s">
        <v>1</v>
      </c>
      <c r="D79" s="1568">
        <v>21.36</v>
      </c>
      <c r="E79" s="1605">
        <v>0</v>
      </c>
      <c r="F79" s="1530">
        <f>+D79*E79</f>
        <v>0</v>
      </c>
    </row>
    <row r="80" spans="1:6" s="1572" customFormat="1">
      <c r="A80" s="1500"/>
      <c r="E80" s="1608"/>
      <c r="F80" s="1573"/>
    </row>
    <row r="81" spans="1:28" s="1572" customFormat="1" ht="25.5">
      <c r="A81" s="1526" t="s">
        <v>1764</v>
      </c>
      <c r="B81" s="1566" t="s">
        <v>1765</v>
      </c>
      <c r="C81" s="1567" t="s">
        <v>1</v>
      </c>
      <c r="D81" s="1568">
        <v>47.48</v>
      </c>
      <c r="E81" s="1605">
        <v>0</v>
      </c>
      <c r="F81" s="1530">
        <f>+D81*E81</f>
        <v>0</v>
      </c>
    </row>
    <row r="82" spans="1:28" s="1572" customFormat="1">
      <c r="A82" s="1500"/>
      <c r="E82" s="1608"/>
      <c r="F82" s="1573"/>
    </row>
    <row r="83" spans="1:28" s="1572" customFormat="1">
      <c r="A83" s="1526" t="s">
        <v>1766</v>
      </c>
      <c r="B83" s="1566" t="s">
        <v>1767</v>
      </c>
      <c r="C83" s="1567" t="s">
        <v>1</v>
      </c>
      <c r="D83" s="1568">
        <v>24</v>
      </c>
      <c r="E83" s="1605">
        <v>0</v>
      </c>
      <c r="F83" s="1530">
        <f>+D83*E83</f>
        <v>0</v>
      </c>
    </row>
    <row r="84" spans="1:28" s="1572" customFormat="1">
      <c r="A84" s="1500"/>
      <c r="E84" s="1608"/>
      <c r="F84" s="1573"/>
    </row>
    <row r="85" spans="1:28" ht="51">
      <c r="A85" s="1526" t="s">
        <v>1768</v>
      </c>
      <c r="B85" s="1562" t="s">
        <v>1769</v>
      </c>
      <c r="C85" s="1528" t="s">
        <v>89</v>
      </c>
      <c r="D85" s="1529">
        <v>996.99599999999998</v>
      </c>
      <c r="E85" s="1596">
        <v>0</v>
      </c>
      <c r="F85" s="1530">
        <f>+D85*E85</f>
        <v>0</v>
      </c>
      <c r="J85" s="1498"/>
      <c r="K85" s="1546"/>
    </row>
    <row r="86" spans="1:28">
      <c r="B86" s="1569"/>
      <c r="C86" s="1570"/>
      <c r="D86" s="1571"/>
      <c r="E86" s="1606"/>
      <c r="J86" s="1498"/>
      <c r="K86" s="1546"/>
    </row>
    <row r="87" spans="1:28" ht="89.25">
      <c r="A87" s="1526" t="s">
        <v>1770</v>
      </c>
      <c r="B87" s="1562" t="s">
        <v>1771</v>
      </c>
      <c r="C87" s="1528" t="s">
        <v>89</v>
      </c>
      <c r="D87" s="1529">
        <v>673.32399999999996</v>
      </c>
      <c r="E87" s="1596">
        <v>0</v>
      </c>
      <c r="F87" s="1530">
        <f>+D87*E87</f>
        <v>0</v>
      </c>
      <c r="I87" s="1498"/>
      <c r="J87" s="1498"/>
      <c r="K87" s="1546"/>
    </row>
    <row r="88" spans="1:28">
      <c r="B88" s="1574"/>
      <c r="C88" s="1501"/>
      <c r="E88" s="816"/>
      <c r="H88" s="1538"/>
      <c r="I88" s="1538"/>
      <c r="J88" s="1539"/>
      <c r="K88" s="1540"/>
      <c r="L88" s="1540"/>
      <c r="M88" s="1540"/>
      <c r="N88" s="1540"/>
      <c r="O88" s="1540"/>
      <c r="P88" s="1540"/>
      <c r="Q88" s="1540"/>
    </row>
    <row r="89" spans="1:28" ht="76.5">
      <c r="A89" s="1575">
        <v>32</v>
      </c>
      <c r="B89" s="1576" t="s">
        <v>1772</v>
      </c>
      <c r="C89" s="1549"/>
      <c r="D89" s="1550"/>
      <c r="E89" s="1602"/>
      <c r="F89" s="1551"/>
      <c r="I89" s="1498"/>
      <c r="T89" s="1572"/>
      <c r="U89" s="1577"/>
      <c r="V89" s="1572"/>
      <c r="W89" s="1572"/>
      <c r="X89" s="1572"/>
      <c r="Y89" s="1578"/>
      <c r="Z89" s="1577"/>
      <c r="AA89" s="1572"/>
      <c r="AB89" s="1572"/>
    </row>
    <row r="90" spans="1:28">
      <c r="A90" s="1579"/>
      <c r="B90" s="1580" t="s">
        <v>1773</v>
      </c>
      <c r="C90" s="1544" t="s">
        <v>1713</v>
      </c>
      <c r="D90" s="1545">
        <v>16</v>
      </c>
      <c r="E90" s="1601">
        <v>0</v>
      </c>
      <c r="F90" s="1530">
        <f t="shared" ref="F90:F92" si="14">+D90*E90</f>
        <v>0</v>
      </c>
      <c r="I90" s="1498"/>
      <c r="T90" s="1572"/>
      <c r="U90" s="1577"/>
      <c r="V90" s="1572"/>
      <c r="W90" s="1572"/>
      <c r="X90" s="1572"/>
      <c r="Y90" s="1578"/>
      <c r="Z90" s="1577"/>
      <c r="AA90" s="1572"/>
      <c r="AB90" s="1572"/>
    </row>
    <row r="91" spans="1:28">
      <c r="A91" s="1579"/>
      <c r="B91" s="1580" t="s">
        <v>1774</v>
      </c>
      <c r="C91" s="1544" t="s">
        <v>1713</v>
      </c>
      <c r="D91" s="1545">
        <v>15</v>
      </c>
      <c r="E91" s="1601">
        <v>0</v>
      </c>
      <c r="F91" s="1530">
        <f t="shared" si="14"/>
        <v>0</v>
      </c>
      <c r="I91" s="1498"/>
      <c r="T91" s="1572"/>
      <c r="U91" s="1577"/>
      <c r="V91" s="1572"/>
      <c r="W91" s="1572"/>
      <c r="X91" s="1572"/>
      <c r="Y91" s="1578"/>
      <c r="Z91" s="1577"/>
      <c r="AA91" s="1572"/>
      <c r="AB91" s="1572"/>
    </row>
    <row r="92" spans="1:28">
      <c r="A92" s="1579"/>
      <c r="B92" s="1580" t="s">
        <v>1775</v>
      </c>
      <c r="C92" s="1544" t="s">
        <v>1713</v>
      </c>
      <c r="D92" s="1545">
        <v>11</v>
      </c>
      <c r="E92" s="1601">
        <v>0</v>
      </c>
      <c r="F92" s="1530">
        <f t="shared" si="14"/>
        <v>0</v>
      </c>
      <c r="I92" s="1498"/>
      <c r="T92" s="1572"/>
      <c r="U92" s="1577"/>
      <c r="V92" s="1572"/>
      <c r="W92" s="1572"/>
      <c r="X92" s="1572"/>
      <c r="Y92" s="1578"/>
      <c r="Z92" s="1577"/>
      <c r="AA92" s="1572"/>
      <c r="AB92" s="1572"/>
    </row>
    <row r="93" spans="1:28">
      <c r="B93" s="1498"/>
      <c r="C93" s="1501"/>
      <c r="E93" s="816"/>
      <c r="T93" s="1572"/>
      <c r="U93" s="1577"/>
      <c r="V93" s="1572"/>
      <c r="W93" s="1572"/>
      <c r="X93" s="1572"/>
      <c r="Y93" s="1578"/>
      <c r="Z93" s="1577"/>
      <c r="AA93" s="1572"/>
      <c r="AB93" s="1572"/>
    </row>
    <row r="94" spans="1:28" ht="76.5">
      <c r="A94" s="1575">
        <v>33</v>
      </c>
      <c r="B94" s="1576" t="s">
        <v>1776</v>
      </c>
      <c r="C94" s="1549"/>
      <c r="D94" s="1550"/>
      <c r="E94" s="1602"/>
      <c r="F94" s="1551"/>
      <c r="T94" s="1572"/>
      <c r="U94" s="1577"/>
      <c r="V94" s="1572"/>
      <c r="W94" s="1572"/>
      <c r="X94" s="1572"/>
      <c r="Y94" s="1578"/>
      <c r="Z94" s="1577"/>
      <c r="AA94" s="1572"/>
      <c r="AB94" s="1572"/>
    </row>
    <row r="95" spans="1:28">
      <c r="A95" s="1579"/>
      <c r="B95" s="1580" t="s">
        <v>1777</v>
      </c>
      <c r="C95" s="1544" t="s">
        <v>1713</v>
      </c>
      <c r="D95" s="1545">
        <v>9</v>
      </c>
      <c r="E95" s="1601">
        <v>0</v>
      </c>
      <c r="F95" s="1530">
        <f t="shared" ref="F95" si="15">+D95*E95</f>
        <v>0</v>
      </c>
      <c r="T95" s="1572"/>
      <c r="U95" s="1577"/>
      <c r="V95" s="1572"/>
      <c r="W95" s="1572"/>
      <c r="X95" s="1572"/>
      <c r="Y95" s="1578"/>
      <c r="Z95" s="1577"/>
      <c r="AA95" s="1572"/>
      <c r="AB95" s="1572"/>
    </row>
    <row r="96" spans="1:28">
      <c r="B96" s="1498"/>
      <c r="C96" s="1501"/>
      <c r="E96" s="816"/>
      <c r="T96" s="1572"/>
      <c r="U96" s="1577"/>
      <c r="V96" s="1572"/>
      <c r="W96" s="1572"/>
      <c r="X96" s="1572"/>
      <c r="Y96" s="1578"/>
      <c r="Z96" s="1577"/>
      <c r="AA96" s="1572"/>
      <c r="AB96" s="1572"/>
    </row>
    <row r="97" spans="1:28">
      <c r="A97" s="1575">
        <v>34</v>
      </c>
      <c r="B97" s="1576" t="s">
        <v>1778</v>
      </c>
      <c r="C97" s="1544" t="s">
        <v>1713</v>
      </c>
      <c r="D97" s="1545">
        <v>5</v>
      </c>
      <c r="E97" s="1601">
        <v>0</v>
      </c>
      <c r="F97" s="1530">
        <f>+D97*E97</f>
        <v>0</v>
      </c>
      <c r="T97" s="1572"/>
      <c r="U97" s="1577"/>
      <c r="V97" s="1572"/>
      <c r="W97" s="1572"/>
      <c r="X97" s="1572"/>
      <c r="Y97" s="1578"/>
      <c r="Z97" s="1572"/>
      <c r="AA97" s="1572"/>
      <c r="AB97" s="1572"/>
    </row>
    <row r="98" spans="1:28" ht="15" customHeight="1">
      <c r="B98" s="1581"/>
      <c r="C98" s="1556"/>
      <c r="D98" s="1557"/>
      <c r="E98" s="1603"/>
      <c r="T98" s="1572"/>
      <c r="U98" s="1577"/>
      <c r="V98" s="1572"/>
      <c r="W98" s="1572"/>
      <c r="X98" s="1572"/>
      <c r="Y98" s="1578"/>
      <c r="Z98" s="1572"/>
      <c r="AA98" s="1572"/>
      <c r="AB98" s="1572"/>
    </row>
    <row r="99" spans="1:28" ht="15" customHeight="1">
      <c r="A99" s="1575">
        <v>35</v>
      </c>
      <c r="B99" s="1576" t="s">
        <v>1779</v>
      </c>
      <c r="C99" s="1544" t="s">
        <v>1713</v>
      </c>
      <c r="D99" s="1545">
        <v>1</v>
      </c>
      <c r="E99" s="1601">
        <v>0</v>
      </c>
      <c r="F99" s="1530">
        <f>+D99*E99</f>
        <v>0</v>
      </c>
      <c r="T99" s="1572"/>
      <c r="U99" s="1577"/>
      <c r="V99" s="1572"/>
      <c r="W99" s="1572"/>
      <c r="X99" s="1572"/>
      <c r="Y99" s="1578"/>
      <c r="Z99" s="1572"/>
      <c r="AA99" s="1572"/>
      <c r="AB99" s="1572"/>
    </row>
    <row r="100" spans="1:28" ht="15" customHeight="1">
      <c r="B100" s="1581"/>
      <c r="C100" s="1556"/>
      <c r="D100" s="1557"/>
      <c r="E100" s="1603"/>
      <c r="T100" s="1572"/>
      <c r="U100" s="1577"/>
      <c r="V100" s="1572"/>
      <c r="W100" s="1572"/>
      <c r="X100" s="1572"/>
      <c r="Y100" s="1578"/>
      <c r="Z100" s="1572"/>
      <c r="AA100" s="1572"/>
      <c r="AB100" s="1572"/>
    </row>
    <row r="101" spans="1:28" ht="51">
      <c r="A101" s="1575">
        <v>36</v>
      </c>
      <c r="B101" s="1582" t="s">
        <v>1780</v>
      </c>
      <c r="C101" s="1544" t="s">
        <v>1713</v>
      </c>
      <c r="D101" s="1545">
        <v>13</v>
      </c>
      <c r="E101" s="1601">
        <v>0</v>
      </c>
      <c r="F101" s="1530">
        <f>+D101*E101</f>
        <v>0</v>
      </c>
      <c r="T101" s="1572"/>
      <c r="U101" s="1577"/>
      <c r="V101" s="1572"/>
      <c r="W101" s="1572"/>
      <c r="X101" s="1572"/>
      <c r="Y101" s="1572"/>
      <c r="Z101" s="1572"/>
      <c r="AA101" s="1572"/>
      <c r="AB101" s="1572"/>
    </row>
    <row r="102" spans="1:28" ht="15" customHeight="1">
      <c r="B102" s="1581"/>
      <c r="C102" s="1556"/>
      <c r="D102" s="1557"/>
      <c r="E102" s="1603"/>
      <c r="T102" s="1572"/>
      <c r="U102" s="1577"/>
      <c r="V102" s="1572"/>
      <c r="W102" s="1572"/>
      <c r="X102" s="1572"/>
      <c r="Y102" s="1572"/>
      <c r="Z102" s="1572"/>
      <c r="AA102" s="1572"/>
      <c r="AB102" s="1572"/>
    </row>
    <row r="103" spans="1:28" ht="51">
      <c r="A103" s="1575">
        <v>37</v>
      </c>
      <c r="B103" s="1582" t="s">
        <v>1781</v>
      </c>
      <c r="C103" s="1544" t="s">
        <v>1713</v>
      </c>
      <c r="D103" s="1545">
        <v>6</v>
      </c>
      <c r="E103" s="1601">
        <v>0</v>
      </c>
      <c r="F103" s="1530">
        <f>+D103*E103</f>
        <v>0</v>
      </c>
      <c r="T103" s="1572"/>
      <c r="U103" s="1577"/>
      <c r="V103" s="1572"/>
      <c r="W103" s="1572"/>
      <c r="X103" s="1572"/>
      <c r="Y103" s="1572"/>
      <c r="Z103" s="1572"/>
      <c r="AA103" s="1572"/>
      <c r="AB103" s="1572"/>
    </row>
    <row r="104" spans="1:28" ht="15" customHeight="1">
      <c r="B104" s="1581"/>
      <c r="C104" s="1556"/>
      <c r="D104" s="1557"/>
      <c r="E104" s="1603"/>
      <c r="T104" s="1572"/>
      <c r="U104" s="1577"/>
      <c r="V104" s="1572"/>
      <c r="W104" s="1572"/>
      <c r="X104" s="1572"/>
      <c r="Y104" s="1572"/>
      <c r="Z104" s="1572"/>
      <c r="AA104" s="1572"/>
      <c r="AB104" s="1572"/>
    </row>
    <row r="105" spans="1:28" ht="25.5">
      <c r="A105" s="1575">
        <v>38</v>
      </c>
      <c r="B105" s="1582" t="s">
        <v>1782</v>
      </c>
      <c r="C105" s="1544"/>
      <c r="D105" s="1545"/>
      <c r="E105" s="1609"/>
      <c r="F105" s="1530"/>
      <c r="T105" s="1572"/>
      <c r="U105" s="1577"/>
      <c r="V105" s="1572"/>
      <c r="W105" s="1572"/>
      <c r="X105" s="1572"/>
      <c r="Y105" s="1572"/>
      <c r="Z105" s="1572"/>
      <c r="AA105" s="1572"/>
      <c r="AB105" s="1572"/>
    </row>
    <row r="106" spans="1:28" ht="25.5">
      <c r="B106" s="1580" t="s">
        <v>1783</v>
      </c>
      <c r="C106" s="1544" t="s">
        <v>1713</v>
      </c>
      <c r="D106" s="1545">
        <v>1</v>
      </c>
      <c r="E106" s="1601">
        <v>0</v>
      </c>
      <c r="F106" s="1530">
        <f>+D106*E106</f>
        <v>0</v>
      </c>
      <c r="T106" s="1572"/>
      <c r="U106" s="1577"/>
      <c r="V106" s="1572"/>
      <c r="W106" s="1572"/>
      <c r="X106" s="1572"/>
      <c r="Y106" s="1572"/>
      <c r="Z106" s="1572"/>
      <c r="AA106" s="1572"/>
      <c r="AB106" s="1572"/>
    </row>
    <row r="107" spans="1:28">
      <c r="B107" s="1581"/>
      <c r="C107" s="1556"/>
      <c r="D107" s="1557"/>
      <c r="E107" s="1603"/>
      <c r="T107" s="1572"/>
      <c r="U107" s="1572"/>
      <c r="V107" s="1572"/>
      <c r="W107" s="1572"/>
      <c r="X107" s="1572"/>
      <c r="Y107" s="1572"/>
      <c r="Z107" s="1572"/>
      <c r="AA107" s="1572"/>
      <c r="AB107" s="1572"/>
    </row>
    <row r="108" spans="1:28" ht="25.5">
      <c r="A108" s="1575">
        <v>39</v>
      </c>
      <c r="B108" s="1576" t="s">
        <v>1784</v>
      </c>
      <c r="C108" s="1544" t="s">
        <v>1713</v>
      </c>
      <c r="D108" s="1545">
        <v>15</v>
      </c>
      <c r="E108" s="1601">
        <v>0</v>
      </c>
      <c r="F108" s="1530">
        <f>+D108*E108</f>
        <v>0</v>
      </c>
      <c r="T108" s="1572"/>
      <c r="U108" s="1572"/>
      <c r="V108" s="1572"/>
      <c r="W108" s="1572"/>
      <c r="X108" s="1572"/>
      <c r="Y108" s="1572"/>
      <c r="Z108" s="1572"/>
      <c r="AA108" s="1572"/>
      <c r="AB108" s="1572"/>
    </row>
    <row r="109" spans="1:28">
      <c r="A109" s="1579"/>
      <c r="B109" s="1576"/>
      <c r="C109" s="1544"/>
      <c r="D109" s="1545"/>
      <c r="E109" s="1601"/>
      <c r="T109" s="1572"/>
      <c r="U109" s="1572"/>
      <c r="V109" s="1572"/>
      <c r="W109" s="1572"/>
      <c r="X109" s="1572"/>
      <c r="Y109" s="1572"/>
      <c r="Z109" s="1572"/>
      <c r="AA109" s="1572"/>
      <c r="AB109" s="1572"/>
    </row>
    <row r="110" spans="1:28" ht="25.5">
      <c r="A110" s="1575">
        <v>40</v>
      </c>
      <c r="B110" s="1576" t="s">
        <v>1785</v>
      </c>
      <c r="C110" s="1544" t="s">
        <v>1713</v>
      </c>
      <c r="D110" s="1545">
        <v>3</v>
      </c>
      <c r="E110" s="1601">
        <v>0</v>
      </c>
      <c r="F110" s="1530">
        <f>+D110*E110</f>
        <v>0</v>
      </c>
      <c r="T110" s="1572"/>
      <c r="U110" s="1572"/>
      <c r="V110" s="1572"/>
      <c r="W110" s="1572"/>
      <c r="X110" s="1572"/>
      <c r="Y110" s="1572"/>
      <c r="Z110" s="1572"/>
      <c r="AA110" s="1572"/>
      <c r="AB110" s="1572"/>
    </row>
    <row r="111" spans="1:28">
      <c r="B111" s="1576"/>
      <c r="C111" s="1544"/>
      <c r="D111" s="1545"/>
      <c r="E111" s="1609"/>
      <c r="F111" s="1573"/>
    </row>
    <row r="112" spans="1:28" ht="381" customHeight="1">
      <c r="A112" s="1575">
        <v>41</v>
      </c>
      <c r="B112" s="1583" t="s">
        <v>1786</v>
      </c>
      <c r="C112" s="1544" t="s">
        <v>7</v>
      </c>
      <c r="D112" s="1545">
        <v>2</v>
      </c>
      <c r="E112" s="1601">
        <v>0</v>
      </c>
      <c r="F112" s="1530">
        <f>+D112*E112</f>
        <v>0</v>
      </c>
    </row>
    <row r="113" spans="1:6">
      <c r="A113" s="1579"/>
      <c r="B113" s="1583"/>
      <c r="C113" s="1544"/>
      <c r="D113" s="1545"/>
      <c r="E113" s="1601"/>
    </row>
    <row r="114" spans="1:6" ht="25.5">
      <c r="A114" s="1575">
        <v>42</v>
      </c>
      <c r="B114" s="1576" t="s">
        <v>1787</v>
      </c>
      <c r="C114" s="1544" t="s">
        <v>1713</v>
      </c>
      <c r="D114" s="1545">
        <v>2</v>
      </c>
      <c r="E114" s="1601">
        <v>0</v>
      </c>
      <c r="F114" s="1530">
        <f>+D114*E114</f>
        <v>0</v>
      </c>
    </row>
    <row r="115" spans="1:6">
      <c r="A115" s="1579"/>
      <c r="B115" s="1576"/>
      <c r="C115" s="1544"/>
      <c r="D115" s="1545"/>
      <c r="E115" s="1601"/>
    </row>
    <row r="116" spans="1:6">
      <c r="A116" s="1575">
        <v>43</v>
      </c>
      <c r="B116" s="1576" t="s">
        <v>1788</v>
      </c>
      <c r="C116" s="1544" t="s">
        <v>1713</v>
      </c>
      <c r="D116" s="1545">
        <v>2</v>
      </c>
      <c r="E116" s="1601">
        <v>0</v>
      </c>
      <c r="F116" s="1530">
        <f>+D116*E116</f>
        <v>0</v>
      </c>
    </row>
    <row r="117" spans="1:6">
      <c r="A117" s="1584"/>
      <c r="B117" s="1576"/>
      <c r="C117" s="1544"/>
      <c r="D117" s="1585"/>
      <c r="E117" s="1610"/>
      <c r="F117" s="1586"/>
    </row>
    <row r="118" spans="1:6">
      <c r="A118" s="1575">
        <v>44</v>
      </c>
      <c r="B118" s="1576" t="s">
        <v>1789</v>
      </c>
      <c r="C118" s="1544" t="s">
        <v>1713</v>
      </c>
      <c r="D118" s="1545">
        <v>2</v>
      </c>
      <c r="E118" s="1601">
        <v>0</v>
      </c>
      <c r="F118" s="1530">
        <f>+D118*E118</f>
        <v>0</v>
      </c>
    </row>
    <row r="119" spans="1:6">
      <c r="A119" s="1584"/>
      <c r="B119" s="1576"/>
      <c r="C119" s="1544"/>
      <c r="D119" s="1585"/>
      <c r="E119" s="1610"/>
      <c r="F119" s="1586"/>
    </row>
    <row r="120" spans="1:6" ht="252.75">
      <c r="A120" s="1575">
        <v>45</v>
      </c>
      <c r="B120" s="1583" t="s">
        <v>1790</v>
      </c>
      <c r="C120" s="1544" t="s">
        <v>7</v>
      </c>
      <c r="D120" s="1545">
        <v>2</v>
      </c>
      <c r="E120" s="1601">
        <v>0</v>
      </c>
      <c r="F120" s="1530">
        <f>+D120*E120</f>
        <v>0</v>
      </c>
    </row>
    <row r="121" spans="1:6">
      <c r="A121" s="1584"/>
      <c r="B121" s="1576"/>
      <c r="C121" s="1544"/>
      <c r="D121" s="1585"/>
      <c r="E121" s="1610"/>
      <c r="F121" s="1586"/>
    </row>
    <row r="122" spans="1:6">
      <c r="A122" s="1575">
        <v>46</v>
      </c>
      <c r="B122" s="1576" t="s">
        <v>1791</v>
      </c>
      <c r="C122" s="1544" t="s">
        <v>1376</v>
      </c>
      <c r="D122" s="1545">
        <v>27</v>
      </c>
      <c r="E122" s="1601">
        <v>0</v>
      </c>
      <c r="F122" s="1530">
        <f>+D122*E122</f>
        <v>0</v>
      </c>
    </row>
    <row r="123" spans="1:6">
      <c r="A123" s="1579"/>
      <c r="B123" s="1576"/>
      <c r="C123" s="1544"/>
      <c r="D123" s="1545"/>
      <c r="E123" s="1601"/>
    </row>
    <row r="124" spans="1:6" ht="409.5">
      <c r="A124" s="1575">
        <v>47</v>
      </c>
      <c r="B124" s="1583" t="s">
        <v>1792</v>
      </c>
      <c r="C124" s="1544" t="s">
        <v>7</v>
      </c>
      <c r="D124" s="1545">
        <v>1</v>
      </c>
      <c r="E124" s="1601">
        <v>0</v>
      </c>
      <c r="F124" s="1530">
        <f>+D124*E124</f>
        <v>0</v>
      </c>
    </row>
    <row r="125" spans="1:6">
      <c r="A125" s="1579"/>
      <c r="B125" s="1576"/>
      <c r="C125" s="1544"/>
      <c r="D125" s="1545"/>
      <c r="E125" s="1601"/>
    </row>
    <row r="126" spans="1:6" ht="409.5">
      <c r="A126" s="1575">
        <v>48</v>
      </c>
      <c r="B126" s="1583" t="s">
        <v>1793</v>
      </c>
      <c r="C126" s="1544" t="s">
        <v>7</v>
      </c>
      <c r="D126" s="1545">
        <v>1</v>
      </c>
      <c r="E126" s="1601">
        <v>0</v>
      </c>
      <c r="F126" s="1530">
        <f>+D126*E126</f>
        <v>0</v>
      </c>
    </row>
    <row r="127" spans="1:6">
      <c r="A127" s="1579"/>
      <c r="B127" s="1576"/>
      <c r="C127" s="1544"/>
      <c r="D127" s="1545"/>
      <c r="E127" s="1601"/>
    </row>
    <row r="128" spans="1:6" ht="173.45" customHeight="1">
      <c r="A128" s="1575">
        <v>49</v>
      </c>
      <c r="B128" s="1583" t="s">
        <v>1794</v>
      </c>
      <c r="C128" s="1544" t="s">
        <v>7</v>
      </c>
      <c r="D128" s="1545">
        <v>2</v>
      </c>
      <c r="E128" s="1601">
        <v>0</v>
      </c>
      <c r="F128" s="1530">
        <f>+D128*E128</f>
        <v>0</v>
      </c>
    </row>
    <row r="129" spans="1:28">
      <c r="A129" s="1579"/>
      <c r="B129" s="1576"/>
      <c r="C129" s="1544"/>
      <c r="D129" s="1545"/>
      <c r="E129" s="1601"/>
    </row>
    <row r="130" spans="1:28" ht="38.25">
      <c r="A130" s="1575">
        <v>50</v>
      </c>
      <c r="B130" s="1583" t="s">
        <v>1795</v>
      </c>
      <c r="C130" s="1544" t="s">
        <v>7</v>
      </c>
      <c r="D130" s="1545">
        <v>2</v>
      </c>
      <c r="E130" s="1601">
        <v>0</v>
      </c>
      <c r="F130" s="1530">
        <f>+D130*E130</f>
        <v>0</v>
      </c>
    </row>
    <row r="131" spans="1:28">
      <c r="A131" s="1579"/>
      <c r="B131" s="1576"/>
      <c r="C131" s="1544"/>
      <c r="D131" s="1545"/>
      <c r="E131" s="1601"/>
    </row>
    <row r="132" spans="1:28" ht="25.5">
      <c r="A132" s="1575">
        <v>51</v>
      </c>
      <c r="B132" s="1583" t="s">
        <v>1796</v>
      </c>
      <c r="C132" s="1544" t="s">
        <v>7</v>
      </c>
      <c r="D132" s="1545">
        <v>2</v>
      </c>
      <c r="E132" s="1601">
        <v>0</v>
      </c>
      <c r="F132" s="1530">
        <f>+D132*E132</f>
        <v>0</v>
      </c>
    </row>
    <row r="133" spans="1:28">
      <c r="A133" s="1579"/>
      <c r="B133" s="1587"/>
      <c r="C133" s="1544"/>
      <c r="D133" s="1545"/>
      <c r="E133" s="1601"/>
    </row>
    <row r="134" spans="1:28" ht="38.25">
      <c r="A134" s="1575">
        <v>52</v>
      </c>
      <c r="B134" s="1576" t="s">
        <v>1797</v>
      </c>
      <c r="C134" s="1544" t="s">
        <v>1376</v>
      </c>
      <c r="D134" s="1545">
        <v>340</v>
      </c>
      <c r="E134" s="1601">
        <v>0</v>
      </c>
      <c r="F134" s="1530">
        <f>+D134*E134</f>
        <v>0</v>
      </c>
    </row>
    <row r="135" spans="1:28">
      <c r="A135" s="1579"/>
      <c r="B135" s="1587"/>
      <c r="C135" s="1544"/>
      <c r="D135" s="1545"/>
      <c r="E135" s="1601"/>
    </row>
    <row r="136" spans="1:28" ht="38.25">
      <c r="A136" s="1575">
        <v>53</v>
      </c>
      <c r="B136" s="1576" t="s">
        <v>1798</v>
      </c>
      <c r="C136" s="1544" t="s">
        <v>7</v>
      </c>
      <c r="D136" s="1545">
        <v>1</v>
      </c>
      <c r="E136" s="1601">
        <v>0</v>
      </c>
      <c r="F136" s="1530">
        <f>+D136*E136</f>
        <v>0</v>
      </c>
    </row>
    <row r="137" spans="1:28">
      <c r="A137" s="1579"/>
      <c r="B137" s="1587"/>
      <c r="C137" s="1544"/>
      <c r="D137" s="1545"/>
      <c r="E137" s="1601"/>
    </row>
    <row r="138" spans="1:28" ht="25.5">
      <c r="A138" s="1575">
        <v>54</v>
      </c>
      <c r="B138" s="1576" t="s">
        <v>1799</v>
      </c>
      <c r="C138" s="1544" t="s">
        <v>1376</v>
      </c>
      <c r="D138" s="1545">
        <v>13</v>
      </c>
      <c r="E138" s="1601">
        <v>0</v>
      </c>
      <c r="F138" s="1530">
        <f>+D138*E138</f>
        <v>0</v>
      </c>
    </row>
    <row r="139" spans="1:28">
      <c r="A139" s="1579"/>
      <c r="B139" s="1587"/>
      <c r="C139" s="1544"/>
      <c r="D139" s="1545"/>
      <c r="E139" s="1601"/>
    </row>
    <row r="140" spans="1:28" ht="51">
      <c r="A140" s="1575">
        <v>55</v>
      </c>
      <c r="B140" s="1576" t="s">
        <v>1800</v>
      </c>
      <c r="C140" s="1544" t="s">
        <v>1376</v>
      </c>
      <c r="D140" s="1545">
        <v>60</v>
      </c>
      <c r="E140" s="1601">
        <v>0</v>
      </c>
      <c r="F140" s="1530">
        <f>+D140*E140</f>
        <v>0</v>
      </c>
    </row>
    <row r="141" spans="1:28">
      <c r="B141" s="1576"/>
      <c r="C141" s="1544"/>
      <c r="D141" s="1545"/>
      <c r="E141" s="1609"/>
      <c r="F141" s="1573"/>
    </row>
    <row r="142" spans="1:28" ht="13.5" customHeight="1">
      <c r="A142" s="1575">
        <v>56</v>
      </c>
      <c r="B142" s="1588" t="s">
        <v>1801</v>
      </c>
      <c r="C142" s="1528" t="s">
        <v>0</v>
      </c>
      <c r="D142" s="1589">
        <v>1141.0600000000002</v>
      </c>
      <c r="E142" s="1596">
        <v>0</v>
      </c>
      <c r="F142" s="1530">
        <f>+D142*E142</f>
        <v>0</v>
      </c>
      <c r="T142" s="1572"/>
      <c r="U142" s="1572"/>
      <c r="V142" s="1572"/>
      <c r="W142" s="1572"/>
      <c r="X142" s="1572"/>
      <c r="Y142" s="1572"/>
      <c r="Z142" s="1572"/>
      <c r="AA142" s="1572"/>
      <c r="AB142" s="1572"/>
    </row>
    <row r="143" spans="1:28" ht="13.5" customHeight="1">
      <c r="B143" s="1581"/>
      <c r="C143" s="1556"/>
      <c r="D143" s="1557"/>
      <c r="E143" s="1603"/>
      <c r="T143" s="1572"/>
      <c r="U143" s="1572"/>
      <c r="V143" s="1572"/>
      <c r="W143" s="1572"/>
      <c r="X143" s="1572"/>
      <c r="Y143" s="1572"/>
      <c r="Z143" s="1572"/>
      <c r="AA143" s="1572"/>
      <c r="AB143" s="1572"/>
    </row>
    <row r="144" spans="1:28" ht="13.5" customHeight="1">
      <c r="A144" s="1575">
        <v>57</v>
      </c>
      <c r="B144" s="1576" t="s">
        <v>1802</v>
      </c>
      <c r="C144" s="1544" t="s">
        <v>1713</v>
      </c>
      <c r="D144" s="1545">
        <v>20</v>
      </c>
      <c r="E144" s="1601">
        <v>0</v>
      </c>
      <c r="F144" s="1530">
        <f>+D144*E144</f>
        <v>0</v>
      </c>
      <c r="T144" s="1572"/>
      <c r="U144" s="1572"/>
      <c r="V144" s="1572"/>
      <c r="W144" s="1572"/>
      <c r="X144" s="1572"/>
      <c r="Y144" s="1572"/>
      <c r="Z144" s="1572"/>
      <c r="AA144" s="1572"/>
      <c r="AB144" s="1572"/>
    </row>
    <row r="145" spans="1:28" ht="15" customHeight="1">
      <c r="B145" s="1581"/>
      <c r="C145" s="1556"/>
      <c r="D145" s="1557"/>
      <c r="E145" s="1603"/>
      <c r="T145" s="1572"/>
      <c r="U145" s="1572"/>
      <c r="V145" s="1572"/>
      <c r="W145" s="1572"/>
      <c r="X145" s="1572"/>
      <c r="Y145" s="1572"/>
      <c r="Z145" s="1572"/>
      <c r="AA145" s="1572"/>
      <c r="AB145" s="1572"/>
    </row>
    <row r="146" spans="1:28" ht="25.5">
      <c r="A146" s="1575">
        <v>58</v>
      </c>
      <c r="B146" s="1560" t="s">
        <v>1803</v>
      </c>
      <c r="C146" s="1528" t="s">
        <v>1</v>
      </c>
      <c r="D146" s="1529">
        <v>570.53000000000009</v>
      </c>
      <c r="E146" s="1611">
        <v>0</v>
      </c>
      <c r="F146" s="1530">
        <f>+D146*E146</f>
        <v>0</v>
      </c>
      <c r="T146" s="1572"/>
      <c r="U146" s="1572"/>
      <c r="V146" s="1572"/>
      <c r="W146" s="1572"/>
      <c r="X146" s="1572"/>
      <c r="Y146" s="1572"/>
      <c r="Z146" s="1572"/>
      <c r="AA146" s="1572"/>
      <c r="AB146" s="1572"/>
    </row>
    <row r="147" spans="1:28">
      <c r="B147" s="1561"/>
      <c r="E147" s="1612"/>
      <c r="T147" s="1572"/>
      <c r="U147" s="1572"/>
      <c r="V147" s="1572"/>
      <c r="W147" s="1572"/>
      <c r="X147" s="1572"/>
      <c r="Y147" s="1572"/>
      <c r="Z147" s="1572"/>
      <c r="AA147" s="1572"/>
      <c r="AB147" s="1572"/>
    </row>
    <row r="148" spans="1:28" ht="13.5" thickBot="1">
      <c r="A148" s="1579"/>
      <c r="B148" s="1525" t="s">
        <v>1698</v>
      </c>
      <c r="E148" s="1613" t="s">
        <v>1594</v>
      </c>
      <c r="F148" s="1590">
        <f>ROUND(SUM(F21:F147),2)</f>
        <v>0</v>
      </c>
    </row>
    <row r="149" spans="1:28" ht="13.5" thickTop="1">
      <c r="A149" s="1591"/>
      <c r="B149" s="1592"/>
      <c r="C149" s="1591"/>
      <c r="D149" s="1591"/>
      <c r="E149" s="1614"/>
      <c r="F149" s="1593"/>
    </row>
    <row r="150" spans="1:28">
      <c r="A150" s="1594" t="s">
        <v>1699</v>
      </c>
      <c r="B150" s="3479" t="s">
        <v>1702</v>
      </c>
      <c r="C150" s="3479"/>
      <c r="D150" s="1591"/>
      <c r="E150" s="1614"/>
      <c r="F150" s="1593"/>
    </row>
    <row r="151" spans="1:28">
      <c r="A151" s="1591"/>
      <c r="B151" s="1592"/>
      <c r="C151" s="1591"/>
      <c r="D151" s="1591"/>
      <c r="E151" s="1614"/>
      <c r="F151" s="1593"/>
    </row>
    <row r="152" spans="1:28" ht="38.25">
      <c r="A152" s="1575" t="s">
        <v>1804</v>
      </c>
      <c r="B152" s="1560" t="s">
        <v>1805</v>
      </c>
      <c r="C152" s="1528" t="s">
        <v>1236</v>
      </c>
      <c r="D152" s="1529">
        <v>4</v>
      </c>
      <c r="E152" s="1611">
        <v>0</v>
      </c>
      <c r="F152" s="1530">
        <f>E152*D152</f>
        <v>0</v>
      </c>
    </row>
    <row r="153" spans="1:28">
      <c r="A153" s="1575"/>
      <c r="B153" s="1560"/>
      <c r="C153" s="1528"/>
      <c r="D153" s="1529"/>
      <c r="E153" s="1611"/>
      <c r="F153" s="1530"/>
    </row>
    <row r="154" spans="1:28" ht="38.25">
      <c r="A154" s="1575" t="s">
        <v>1806</v>
      </c>
      <c r="B154" s="1560" t="s">
        <v>1807</v>
      </c>
      <c r="C154" s="1528" t="s">
        <v>1713</v>
      </c>
      <c r="D154" s="1529">
        <v>7</v>
      </c>
      <c r="E154" s="1611">
        <v>0</v>
      </c>
      <c r="F154" s="1530">
        <f>E154*D154</f>
        <v>0</v>
      </c>
    </row>
    <row r="156" spans="1:28" ht="13.5" thickBot="1">
      <c r="A156" s="1591"/>
      <c r="B156" s="1592" t="s">
        <v>1808</v>
      </c>
      <c r="C156" s="1591"/>
      <c r="D156" s="1591"/>
      <c r="E156" s="1595" t="s">
        <v>1594</v>
      </c>
      <c r="F156" s="1590">
        <f>SUM(F152:F154)</f>
        <v>0</v>
      </c>
    </row>
    <row r="157" spans="1:28" ht="13.5" thickTop="1">
      <c r="A157" s="1591"/>
      <c r="B157" s="1591"/>
      <c r="C157" s="1591"/>
      <c r="D157" s="1591"/>
      <c r="E157" s="1591"/>
      <c r="F157" s="1573"/>
    </row>
  </sheetData>
  <sheetProtection algorithmName="SHA-512" hashValue="g8HWtvNP2kefQrfmwRxdIMd9T46XS26NbcdeosE1Z8uen9ZcB9POnAK25wSucWCtNy22/fGQYrWapSLnkzyB5Q==" saltValue="SHid3V7HJOqi3WA8FGAuDg==" spinCount="100000" sheet="1" formatColumns="0" formatRows="0" selectLockedCells="1"/>
  <protectedRanges>
    <protectedRange sqref="E21:E154" name="Obseg1"/>
  </protectedRanges>
  <mergeCells count="7">
    <mergeCell ref="B150:C150"/>
    <mergeCell ref="A1:D1"/>
    <mergeCell ref="B13:E13"/>
    <mergeCell ref="B14:E14"/>
    <mergeCell ref="B15:E15"/>
    <mergeCell ref="B16:E16"/>
    <mergeCell ref="B17:E17"/>
  </mergeCells>
  <pageMargins left="0.98425196850393704" right="0.27559055118110237" top="0.78740157480314965" bottom="0.78740157480314965" header="0.31496062992125984" footer="0.31496062992125984"/>
  <pageSetup paperSize="9" scale="88" orientation="portrait" r:id="rId1"/>
  <headerFooter alignWithMargins="0">
    <oddHeader>&amp;R&amp;"Arial,Navadno"&amp;8&amp;A</oddHeader>
    <oddFooter>&amp;R&amp;"Arial,Navadno"&amp;9&amp;P/&amp;N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31">
    <tabColor theme="9" tint="0.59999389629810485"/>
  </sheetPr>
  <dimension ref="A1:Q87"/>
  <sheetViews>
    <sheetView view="pageBreakPreview" zoomScaleSheetLayoutView="100" workbookViewId="0">
      <selection activeCell="E16" sqref="E16"/>
    </sheetView>
  </sheetViews>
  <sheetFormatPr defaultColWidth="9.28515625" defaultRowHeight="15"/>
  <cols>
    <col min="1" max="1" width="6.42578125" style="1616" customWidth="1"/>
    <col min="2" max="2" width="42" style="1616" customWidth="1"/>
    <col min="3" max="3" width="6.7109375" style="1617" customWidth="1"/>
    <col min="4" max="4" width="10.28515625" style="1617" customWidth="1"/>
    <col min="5" max="5" width="12.28515625" style="1618" customWidth="1"/>
    <col min="6" max="6" width="13.140625" style="1619" customWidth="1"/>
    <col min="7" max="7" width="6.7109375" style="1616" customWidth="1"/>
    <col min="8" max="11" width="9.28515625" style="1616"/>
    <col min="12" max="12" width="49.140625" style="1616" customWidth="1"/>
    <col min="13" max="16384" width="9.28515625" style="1616"/>
  </cols>
  <sheetData>
    <row r="1" spans="1:7">
      <c r="A1" s="1615" t="s">
        <v>1809</v>
      </c>
    </row>
    <row r="2" spans="1:7">
      <c r="A2" s="3485"/>
      <c r="B2" s="3485"/>
      <c r="C2" s="3485"/>
      <c r="D2" s="3486"/>
      <c r="E2" s="3485"/>
    </row>
    <row r="3" spans="1:7">
      <c r="A3" s="1617"/>
      <c r="B3" s="1620" t="s">
        <v>10</v>
      </c>
    </row>
    <row r="4" spans="1:7">
      <c r="A4" s="1621"/>
      <c r="B4" s="1622"/>
      <c r="C4" s="1621"/>
      <c r="D4" s="1621"/>
    </row>
    <row r="5" spans="1:7">
      <c r="A5" s="1623" t="s">
        <v>1810</v>
      </c>
      <c r="B5" s="1624" t="s">
        <v>912</v>
      </c>
      <c r="C5" s="1623"/>
      <c r="D5" s="1623"/>
      <c r="E5" s="3538">
        <f>F26</f>
        <v>0</v>
      </c>
      <c r="F5" s="3538"/>
    </row>
    <row r="6" spans="1:7">
      <c r="A6" s="1623" t="s">
        <v>1811</v>
      </c>
      <c r="B6" s="1624" t="s">
        <v>1812</v>
      </c>
      <c r="C6" s="1623"/>
      <c r="D6" s="1623"/>
      <c r="E6" s="3538">
        <f>F52</f>
        <v>0</v>
      </c>
      <c r="F6" s="3538"/>
    </row>
    <row r="7" spans="1:7">
      <c r="A7" s="1623" t="s">
        <v>1813</v>
      </c>
      <c r="B7" s="1624" t="s">
        <v>1814</v>
      </c>
      <c r="C7" s="1623"/>
      <c r="D7" s="1623"/>
      <c r="E7" s="3538">
        <f>F60</f>
        <v>0</v>
      </c>
      <c r="F7" s="3538"/>
    </row>
    <row r="8" spans="1:7">
      <c r="A8" s="1623" t="s">
        <v>1815</v>
      </c>
      <c r="B8" s="1624" t="s">
        <v>1816</v>
      </c>
      <c r="C8" s="1623"/>
      <c r="D8" s="1623"/>
      <c r="E8" s="3538">
        <f>F87</f>
        <v>0</v>
      </c>
      <c r="F8" s="3538"/>
    </row>
    <row r="9" spans="1:7">
      <c r="A9" s="1623"/>
      <c r="B9" s="1624"/>
      <c r="C9" s="1623"/>
      <c r="D9" s="1623"/>
      <c r="E9" s="3538"/>
      <c r="F9" s="3538"/>
    </row>
    <row r="10" spans="1:7">
      <c r="A10" s="1625"/>
      <c r="B10" s="1626" t="s">
        <v>1594</v>
      </c>
      <c r="C10" s="1627"/>
      <c r="D10" s="1628"/>
      <c r="E10" s="3539">
        <f>SUM(E5:F9)</f>
        <v>0</v>
      </c>
      <c r="F10" s="3540"/>
    </row>
    <row r="11" spans="1:7">
      <c r="A11" s="1621"/>
      <c r="B11" s="1629"/>
      <c r="C11" s="1630"/>
      <c r="D11" s="1631"/>
      <c r="E11" s="1632"/>
    </row>
    <row r="12" spans="1:7" ht="101.45" customHeight="1">
      <c r="A12" s="3483" t="s">
        <v>1817</v>
      </c>
      <c r="B12" s="3483"/>
      <c r="C12" s="3483"/>
      <c r="D12" s="3483"/>
      <c r="E12" s="3483"/>
      <c r="F12" s="3483"/>
    </row>
    <row r="13" spans="1:7">
      <c r="A13" s="1621"/>
      <c r="B13" s="3484"/>
      <c r="C13" s="3484"/>
      <c r="D13" s="3484"/>
      <c r="E13" s="3484"/>
      <c r="F13" s="3484"/>
      <c r="G13" s="3484"/>
    </row>
    <row r="14" spans="1:7">
      <c r="A14" s="1630" t="s">
        <v>1810</v>
      </c>
      <c r="B14" s="1615" t="s">
        <v>912</v>
      </c>
    </row>
    <row r="15" spans="1:7">
      <c r="A15" s="1617"/>
    </row>
    <row r="16" spans="1:7" s="1637" customFormat="1" ht="29.25" customHeight="1">
      <c r="A16" s="1633" t="s">
        <v>1818</v>
      </c>
      <c r="B16" s="1634" t="s">
        <v>1819</v>
      </c>
      <c r="C16" s="1625" t="s">
        <v>7</v>
      </c>
      <c r="D16" s="1625">
        <v>1</v>
      </c>
      <c r="E16" s="1670">
        <v>0</v>
      </c>
      <c r="F16" s="1636">
        <f>+ROUND((D16*E16),2)</f>
        <v>0</v>
      </c>
    </row>
    <row r="17" spans="1:6" ht="15" customHeight="1">
      <c r="B17" s="1638"/>
      <c r="C17" s="1621"/>
      <c r="D17" s="1621"/>
      <c r="E17" s="1671"/>
    </row>
    <row r="18" spans="1:6" s="1637" customFormat="1" ht="45">
      <c r="A18" s="1633" t="s">
        <v>1820</v>
      </c>
      <c r="B18" s="1634" t="s">
        <v>1821</v>
      </c>
      <c r="C18" s="1625" t="s">
        <v>14</v>
      </c>
      <c r="D18" s="1625">
        <v>3</v>
      </c>
      <c r="E18" s="1670">
        <v>0</v>
      </c>
      <c r="F18" s="1636">
        <f>+ROUND((D18*E18),2)</f>
        <v>0</v>
      </c>
    </row>
    <row r="19" spans="1:6" s="1640" customFormat="1">
      <c r="A19" s="1616"/>
      <c r="B19" s="1639"/>
      <c r="C19" s="1617"/>
      <c r="D19" s="1621"/>
      <c r="E19" s="1671"/>
      <c r="F19" s="1619"/>
    </row>
    <row r="20" spans="1:6" s="1637" customFormat="1" ht="45">
      <c r="A20" s="1633" t="s">
        <v>1822</v>
      </c>
      <c r="B20" s="1634" t="s">
        <v>1823</v>
      </c>
      <c r="C20" s="1625" t="s">
        <v>1240</v>
      </c>
      <c r="D20" s="1625">
        <v>1</v>
      </c>
      <c r="E20" s="1670">
        <v>0</v>
      </c>
      <c r="F20" s="1636">
        <f>+ROUND((D20*E20),2)</f>
        <v>0</v>
      </c>
    </row>
    <row r="21" spans="1:6" s="1640" customFormat="1">
      <c r="A21" s="1616"/>
      <c r="B21" s="1639"/>
      <c r="C21" s="1617"/>
      <c r="D21" s="1621"/>
      <c r="E21" s="1671"/>
      <c r="F21" s="1619"/>
    </row>
    <row r="22" spans="1:6" ht="30">
      <c r="A22" s="1633" t="s">
        <v>1824</v>
      </c>
      <c r="B22" s="1634" t="s">
        <v>1825</v>
      </c>
      <c r="C22" s="1625" t="s">
        <v>7</v>
      </c>
      <c r="D22" s="1625">
        <v>1</v>
      </c>
      <c r="E22" s="1670">
        <v>0</v>
      </c>
      <c r="F22" s="1636">
        <f>+ROUND((D22*E22),2)</f>
        <v>0</v>
      </c>
    </row>
    <row r="23" spans="1:6" s="1640" customFormat="1">
      <c r="A23" s="1616"/>
      <c r="B23" s="1639"/>
      <c r="C23" s="1617"/>
      <c r="D23" s="1621"/>
      <c r="E23" s="1671"/>
      <c r="F23" s="1619"/>
    </row>
    <row r="24" spans="1:6" s="1640" customFormat="1" ht="90">
      <c r="A24" s="1641" t="s">
        <v>1826</v>
      </c>
      <c r="B24" s="1642" t="s">
        <v>1827</v>
      </c>
      <c r="C24" s="1643" t="s">
        <v>1240</v>
      </c>
      <c r="D24" s="1625">
        <v>1</v>
      </c>
      <c r="E24" s="1670">
        <v>0</v>
      </c>
      <c r="F24" s="1636">
        <f>+ROUND((D24*E24),2)</f>
        <v>0</v>
      </c>
    </row>
    <row r="25" spans="1:6" s="1640" customFormat="1">
      <c r="A25" s="1644"/>
      <c r="B25" s="1639"/>
      <c r="C25" s="1617"/>
      <c r="D25" s="1621"/>
      <c r="E25" s="1671"/>
      <c r="F25" s="1619"/>
    </row>
    <row r="26" spans="1:6" s="1640" customFormat="1">
      <c r="A26" s="1645" t="s">
        <v>1810</v>
      </c>
      <c r="B26" s="1646" t="s">
        <v>1828</v>
      </c>
      <c r="C26" s="1623"/>
      <c r="D26" s="1625"/>
      <c r="E26" s="1670"/>
      <c r="F26" s="1647">
        <f>SUM(F16:F24)</f>
        <v>0</v>
      </c>
    </row>
    <row r="27" spans="1:6" s="1640" customFormat="1">
      <c r="A27" s="1644"/>
      <c r="B27" s="1615"/>
      <c r="C27" s="1617"/>
      <c r="D27" s="1621"/>
      <c r="E27" s="1671"/>
      <c r="F27" s="1619"/>
    </row>
    <row r="28" spans="1:6" s="1640" customFormat="1">
      <c r="A28" s="1648" t="s">
        <v>1811</v>
      </c>
      <c r="B28" s="1615" t="s">
        <v>1812</v>
      </c>
      <c r="C28" s="1617"/>
      <c r="D28" s="1621"/>
      <c r="E28" s="1671"/>
      <c r="F28" s="1619"/>
    </row>
    <row r="29" spans="1:6" s="1640" customFormat="1">
      <c r="A29" s="1648"/>
      <c r="B29" s="1615"/>
      <c r="C29" s="1617"/>
      <c r="D29" s="1621"/>
      <c r="E29" s="1671"/>
      <c r="F29" s="1619"/>
    </row>
    <row r="30" spans="1:6" s="1637" customFormat="1" ht="60">
      <c r="A30" s="1641" t="s">
        <v>1829</v>
      </c>
      <c r="B30" s="1649" t="s">
        <v>1714</v>
      </c>
      <c r="C30" s="1625" t="s">
        <v>0</v>
      </c>
      <c r="D30" s="1625">
        <v>62.5</v>
      </c>
      <c r="E30" s="1670">
        <v>0</v>
      </c>
      <c r="F30" s="1636">
        <f t="shared" ref="F30" si="0">+ROUND((D30*E30),2)</f>
        <v>0</v>
      </c>
    </row>
    <row r="31" spans="1:6" s="1640" customFormat="1">
      <c r="A31" s="1648"/>
      <c r="B31" s="1615"/>
      <c r="C31" s="1617"/>
      <c r="D31" s="1621"/>
      <c r="E31" s="1671"/>
      <c r="F31" s="1636"/>
    </row>
    <row r="32" spans="1:6" s="1637" customFormat="1" ht="30">
      <c r="A32" s="1641" t="s">
        <v>1830</v>
      </c>
      <c r="B32" s="1649" t="s">
        <v>1831</v>
      </c>
      <c r="C32" s="1625" t="s">
        <v>0</v>
      </c>
      <c r="D32" s="1625">
        <v>62.5</v>
      </c>
      <c r="E32" s="1670">
        <v>0</v>
      </c>
      <c r="F32" s="1636">
        <f t="shared" ref="F32" si="1">+ROUND((D32*E32),2)</f>
        <v>0</v>
      </c>
    </row>
    <row r="33" spans="1:6" s="1640" customFormat="1">
      <c r="A33" s="1648"/>
      <c r="B33" s="1615"/>
      <c r="C33" s="1617"/>
      <c r="D33" s="1621"/>
      <c r="E33" s="1671"/>
      <c r="F33" s="1619"/>
    </row>
    <row r="34" spans="1:6" s="1637" customFormat="1" ht="45">
      <c r="A34" s="1641" t="s">
        <v>1832</v>
      </c>
      <c r="B34" s="1650" t="s">
        <v>1833</v>
      </c>
      <c r="C34" s="1625" t="s">
        <v>7</v>
      </c>
      <c r="D34" s="1625">
        <v>1</v>
      </c>
      <c r="E34" s="1670">
        <v>0</v>
      </c>
      <c r="F34" s="1636">
        <f>+ROUND((D34*E34),2)</f>
        <v>0</v>
      </c>
    </row>
    <row r="35" spans="1:6" s="1640" customFormat="1">
      <c r="A35" s="1651"/>
      <c r="B35" s="1652"/>
      <c r="C35" s="1621"/>
      <c r="D35" s="1621"/>
      <c r="E35" s="1671"/>
      <c r="F35" s="1619"/>
    </row>
    <row r="36" spans="1:6" s="1640" customFormat="1" ht="51">
      <c r="A36" s="1526" t="s">
        <v>1834</v>
      </c>
      <c r="B36" s="1527" t="s">
        <v>1740</v>
      </c>
      <c r="C36" s="1549"/>
      <c r="D36" s="1550"/>
      <c r="E36" s="1602"/>
      <c r="F36" s="1551"/>
    </row>
    <row r="37" spans="1:6" s="1640" customFormat="1" ht="25.5">
      <c r="A37" s="1500"/>
      <c r="B37" s="1553" t="s">
        <v>1835</v>
      </c>
      <c r="C37" s="1544" t="s">
        <v>89</v>
      </c>
      <c r="D37" s="1545">
        <v>79.007999999999981</v>
      </c>
      <c r="E37" s="1601">
        <v>0</v>
      </c>
      <c r="F37" s="1530">
        <f>+D37*E37</f>
        <v>0</v>
      </c>
    </row>
    <row r="38" spans="1:6" s="1640" customFormat="1">
      <c r="A38" s="1500"/>
      <c r="B38" s="1553" t="s">
        <v>1836</v>
      </c>
      <c r="C38" s="1544" t="s">
        <v>89</v>
      </c>
      <c r="D38" s="1545">
        <v>7.08</v>
      </c>
      <c r="E38" s="1601">
        <v>0</v>
      </c>
      <c r="F38" s="1530">
        <f>+D38*E38</f>
        <v>0</v>
      </c>
    </row>
    <row r="39" spans="1:6" s="1640" customFormat="1">
      <c r="A39" s="1651"/>
      <c r="B39" s="1652"/>
      <c r="C39" s="1621"/>
      <c r="D39" s="1621"/>
      <c r="E39" s="1671"/>
      <c r="F39" s="1619"/>
    </row>
    <row r="40" spans="1:6" s="1640" customFormat="1" ht="51">
      <c r="A40" s="1526" t="s">
        <v>1837</v>
      </c>
      <c r="B40" s="1527" t="s">
        <v>1838</v>
      </c>
      <c r="C40" s="1549"/>
      <c r="D40" s="1550"/>
      <c r="E40" s="1602"/>
      <c r="F40" s="1551"/>
    </row>
    <row r="41" spans="1:6" s="1640" customFormat="1" ht="25.5">
      <c r="A41" s="1500"/>
      <c r="B41" s="1553" t="s">
        <v>1835</v>
      </c>
      <c r="C41" s="1544" t="s">
        <v>89</v>
      </c>
      <c r="D41" s="1545">
        <v>52.671999999999997</v>
      </c>
      <c r="E41" s="1601">
        <v>0</v>
      </c>
      <c r="F41" s="1530">
        <f>+D41*E41</f>
        <v>0</v>
      </c>
    </row>
    <row r="42" spans="1:6" s="1640" customFormat="1">
      <c r="A42" s="1500"/>
      <c r="B42" s="1553" t="s">
        <v>1836</v>
      </c>
      <c r="C42" s="1544" t="s">
        <v>89</v>
      </c>
      <c r="D42" s="1545">
        <v>4.7200000000000006</v>
      </c>
      <c r="E42" s="1601">
        <v>0</v>
      </c>
      <c r="F42" s="1530">
        <f>+D42*E42</f>
        <v>0</v>
      </c>
    </row>
    <row r="43" spans="1:6" s="1640" customFormat="1">
      <c r="A43" s="1651"/>
      <c r="B43" s="1652"/>
      <c r="C43" s="1621"/>
      <c r="D43" s="1621"/>
      <c r="E43" s="1671"/>
      <c r="F43" s="1619"/>
    </row>
    <row r="44" spans="1:6" s="1637" customFormat="1" ht="91.15" customHeight="1">
      <c r="A44" s="1633" t="s">
        <v>1839</v>
      </c>
      <c r="B44" s="1649" t="s">
        <v>1840</v>
      </c>
      <c r="C44" s="1625" t="s">
        <v>89</v>
      </c>
      <c r="D44" s="1625">
        <v>7.1739999999999995</v>
      </c>
      <c r="E44" s="1670">
        <v>0</v>
      </c>
      <c r="F44" s="1636">
        <f>+ROUND((D44*E44),2)</f>
        <v>0</v>
      </c>
    </row>
    <row r="45" spans="1:6" s="1640" customFormat="1">
      <c r="A45" s="1616"/>
      <c r="B45" s="1653"/>
      <c r="C45" s="1654"/>
      <c r="D45" s="1654"/>
      <c r="E45" s="1671"/>
      <c r="F45" s="1619"/>
    </row>
    <row r="46" spans="1:6" s="1637" customFormat="1" ht="75">
      <c r="A46" s="1633" t="s">
        <v>1841</v>
      </c>
      <c r="B46" s="1649" t="s">
        <v>1842</v>
      </c>
      <c r="C46" s="1625" t="s">
        <v>89</v>
      </c>
      <c r="D46" s="1625">
        <v>64.566000000000003</v>
      </c>
      <c r="E46" s="1670">
        <v>0</v>
      </c>
      <c r="F46" s="1636">
        <f>+ROUND((D46*E46),2)</f>
        <v>0</v>
      </c>
    </row>
    <row r="47" spans="1:6" s="1640" customFormat="1" ht="12" customHeight="1">
      <c r="A47" s="1655"/>
      <c r="B47" s="1656"/>
      <c r="C47" s="1621"/>
      <c r="D47" s="1621"/>
      <c r="E47" s="1671"/>
      <c r="F47" s="1619"/>
    </row>
    <row r="48" spans="1:6" s="1640" customFormat="1" ht="75">
      <c r="A48" s="1633" t="s">
        <v>1843</v>
      </c>
      <c r="B48" s="1649" t="s">
        <v>1844</v>
      </c>
      <c r="C48" s="1625" t="s">
        <v>89</v>
      </c>
      <c r="D48" s="1625">
        <v>23.042915999999991</v>
      </c>
      <c r="E48" s="1670">
        <v>0</v>
      </c>
      <c r="F48" s="1636">
        <f>+ROUND((D48*E48),2)</f>
        <v>0</v>
      </c>
    </row>
    <row r="49" spans="1:17" s="1640" customFormat="1" ht="12" customHeight="1">
      <c r="A49" s="1655"/>
      <c r="B49" s="1656"/>
      <c r="C49" s="1621"/>
      <c r="D49" s="1621"/>
      <c r="E49" s="1671"/>
      <c r="F49" s="1619"/>
    </row>
    <row r="50" spans="1:17" s="1637" customFormat="1" ht="90.6" customHeight="1">
      <c r="A50" s="1633" t="s">
        <v>1845</v>
      </c>
      <c r="B50" s="1649" t="s">
        <v>1846</v>
      </c>
      <c r="C50" s="1625" t="s">
        <v>89</v>
      </c>
      <c r="D50" s="1625">
        <v>26</v>
      </c>
      <c r="E50" s="1670">
        <v>0</v>
      </c>
      <c r="F50" s="1636">
        <f>+ROUND((D50*E50),2)</f>
        <v>0</v>
      </c>
      <c r="J50" s="1657"/>
    </row>
    <row r="51" spans="1:17" s="1640" customFormat="1">
      <c r="A51" s="1616"/>
      <c r="B51" s="1639"/>
      <c r="C51" s="1621"/>
      <c r="D51" s="1621"/>
      <c r="E51" s="1671"/>
      <c r="F51" s="1619"/>
      <c r="G51" s="1616"/>
      <c r="H51" s="1616"/>
      <c r="I51" s="1616"/>
      <c r="J51" s="1616"/>
      <c r="K51" s="1616"/>
      <c r="L51" s="1616"/>
      <c r="M51" s="1616"/>
      <c r="N51" s="1616"/>
      <c r="O51" s="1616"/>
      <c r="P51" s="1616"/>
      <c r="Q51" s="1616"/>
    </row>
    <row r="52" spans="1:17" s="1640" customFormat="1">
      <c r="A52" s="1624" t="s">
        <v>1811</v>
      </c>
      <c r="B52" s="1646" t="s">
        <v>1847</v>
      </c>
      <c r="C52" s="1625"/>
      <c r="D52" s="1625"/>
      <c r="E52" s="1670"/>
      <c r="F52" s="1647">
        <f>ROUND(SUM(F30:F51),2)</f>
        <v>0</v>
      </c>
      <c r="G52" s="1616"/>
      <c r="H52" s="1616"/>
      <c r="I52" s="1616"/>
      <c r="J52" s="1616"/>
      <c r="K52" s="1616"/>
      <c r="L52" s="1616"/>
      <c r="M52" s="1616"/>
      <c r="N52" s="1616"/>
      <c r="O52" s="1616"/>
      <c r="P52" s="1616"/>
      <c r="Q52" s="1616"/>
    </row>
    <row r="53" spans="1:17" s="1640" customFormat="1">
      <c r="A53" s="1616"/>
      <c r="B53" s="1616"/>
      <c r="C53" s="1617"/>
      <c r="D53" s="1617"/>
      <c r="E53" s="1671"/>
      <c r="F53" s="1619"/>
      <c r="G53" s="1616"/>
      <c r="H53" s="1616"/>
      <c r="I53" s="1616"/>
      <c r="J53" s="1616"/>
      <c r="K53" s="1616"/>
      <c r="L53" s="1616"/>
      <c r="M53" s="1616"/>
      <c r="N53" s="1616"/>
      <c r="O53" s="1616"/>
      <c r="P53" s="1616"/>
      <c r="Q53" s="1616"/>
    </row>
    <row r="54" spans="1:17" s="1640" customFormat="1">
      <c r="A54" s="1615" t="s">
        <v>1813</v>
      </c>
      <c r="B54" s="1615" t="s">
        <v>1848</v>
      </c>
      <c r="C54" s="1621"/>
      <c r="D54" s="1621"/>
      <c r="E54" s="1671"/>
      <c r="F54" s="1619"/>
      <c r="G54" s="1616"/>
      <c r="H54" s="1616"/>
      <c r="I54" s="1616"/>
      <c r="J54" s="1616"/>
      <c r="K54" s="1616"/>
      <c r="L54" s="1616"/>
      <c r="M54" s="1616"/>
      <c r="N54" s="1616"/>
      <c r="O54" s="1616"/>
      <c r="P54" s="1616"/>
      <c r="Q54" s="1616"/>
    </row>
    <row r="55" spans="1:17" s="1640" customFormat="1">
      <c r="A55" s="1616"/>
      <c r="B55" s="1615"/>
      <c r="C55" s="1621"/>
      <c r="D55" s="1621"/>
      <c r="E55" s="1671"/>
      <c r="F55" s="1619"/>
      <c r="G55" s="1616"/>
      <c r="H55" s="1616"/>
      <c r="I55" s="1616"/>
      <c r="J55" s="1616"/>
      <c r="K55" s="1616"/>
      <c r="L55" s="1616"/>
      <c r="M55" s="1616"/>
      <c r="N55" s="1616"/>
      <c r="O55" s="1616"/>
      <c r="P55" s="1616"/>
      <c r="Q55" s="1616"/>
    </row>
    <row r="56" spans="1:17" s="1637" customFormat="1" ht="45">
      <c r="A56" s="1633" t="s">
        <v>1849</v>
      </c>
      <c r="B56" s="1642" t="s">
        <v>1850</v>
      </c>
      <c r="C56" s="1625" t="s">
        <v>89</v>
      </c>
      <c r="D56" s="1625">
        <v>10.604399999999998</v>
      </c>
      <c r="E56" s="1670">
        <v>0</v>
      </c>
      <c r="F56" s="1636">
        <f>+D56*E56</f>
        <v>0</v>
      </c>
    </row>
    <row r="57" spans="1:17" s="1640" customFormat="1">
      <c r="A57" s="1616"/>
      <c r="B57" s="1639"/>
      <c r="C57" s="1621"/>
      <c r="D57" s="1621"/>
      <c r="E57" s="1671"/>
      <c r="F57" s="1619"/>
      <c r="G57" s="1616"/>
      <c r="H57" s="1616"/>
      <c r="I57" s="1616"/>
      <c r="J57" s="1616"/>
      <c r="K57" s="1616"/>
      <c r="L57" s="1616"/>
      <c r="M57" s="1616"/>
      <c r="N57" s="1616"/>
      <c r="O57" s="1616"/>
      <c r="P57" s="1616"/>
      <c r="Q57" s="1616"/>
    </row>
    <row r="58" spans="1:17" s="1637" customFormat="1" ht="60">
      <c r="A58" s="1633" t="s">
        <v>1851</v>
      </c>
      <c r="B58" s="1642" t="s">
        <v>1852</v>
      </c>
      <c r="C58" s="1623" t="s">
        <v>705</v>
      </c>
      <c r="D58" s="1625">
        <v>145.45251999999999</v>
      </c>
      <c r="E58" s="1670">
        <v>0</v>
      </c>
      <c r="F58" s="1636">
        <f>+D58*E58</f>
        <v>0</v>
      </c>
    </row>
    <row r="59" spans="1:17" s="1640" customFormat="1">
      <c r="A59" s="1616"/>
      <c r="B59" s="1616"/>
      <c r="C59" s="1617"/>
      <c r="D59" s="1617"/>
      <c r="E59" s="1671"/>
      <c r="F59" s="1619"/>
    </row>
    <row r="60" spans="1:17" s="1640" customFormat="1">
      <c r="A60" s="1646" t="s">
        <v>1813</v>
      </c>
      <c r="B60" s="1646" t="s">
        <v>1853</v>
      </c>
      <c r="C60" s="1623"/>
      <c r="D60" s="1623"/>
      <c r="E60" s="1670"/>
      <c r="F60" s="1647">
        <f>ROUND(SUM(F56:F59),2)</f>
        <v>0</v>
      </c>
    </row>
    <row r="61" spans="1:17" s="1640" customFormat="1">
      <c r="A61" s="1616"/>
      <c r="B61" s="1639"/>
      <c r="C61" s="1621"/>
      <c r="D61" s="1621"/>
      <c r="E61" s="1671"/>
      <c r="F61" s="1619"/>
    </row>
    <row r="62" spans="1:17" s="1640" customFormat="1">
      <c r="A62" s="1615" t="s">
        <v>1815</v>
      </c>
      <c r="B62" s="1615" t="s">
        <v>1816</v>
      </c>
      <c r="C62" s="1617"/>
      <c r="D62" s="1617"/>
      <c r="E62" s="1671"/>
      <c r="F62" s="1619"/>
    </row>
    <row r="63" spans="1:17" s="1640" customFormat="1">
      <c r="A63" s="1617"/>
      <c r="B63" s="1616"/>
      <c r="C63" s="1617"/>
      <c r="D63" s="1617"/>
      <c r="E63" s="1671"/>
      <c r="F63" s="1619"/>
    </row>
    <row r="64" spans="1:17" s="1637" customFormat="1" ht="46.5" customHeight="1">
      <c r="A64" s="1633" t="s">
        <v>1854</v>
      </c>
      <c r="B64" s="1658" t="s">
        <v>1855</v>
      </c>
      <c r="C64" s="1659"/>
      <c r="D64" s="1660"/>
      <c r="E64" s="1672"/>
      <c r="F64" s="1661"/>
    </row>
    <row r="65" spans="1:17" s="1637" customFormat="1" ht="30">
      <c r="A65" s="1655"/>
      <c r="B65" s="1658" t="s">
        <v>1856</v>
      </c>
      <c r="C65" s="1625" t="s">
        <v>1</v>
      </c>
      <c r="D65" s="1625">
        <v>17.440000000000001</v>
      </c>
      <c r="E65" s="1670">
        <v>0</v>
      </c>
      <c r="F65" s="1636">
        <f>+ROUND((D65*E65),2)</f>
        <v>0</v>
      </c>
    </row>
    <row r="66" spans="1:17" s="1637" customFormat="1">
      <c r="A66" s="1655"/>
      <c r="B66" s="1658" t="s">
        <v>1857</v>
      </c>
      <c r="C66" s="1625" t="s">
        <v>1</v>
      </c>
      <c r="D66" s="1625">
        <v>9</v>
      </c>
      <c r="E66" s="1670">
        <v>0</v>
      </c>
      <c r="F66" s="1636">
        <f>+ROUND((D66*E66),2)</f>
        <v>0</v>
      </c>
    </row>
    <row r="67" spans="1:17" s="1640" customFormat="1">
      <c r="A67" s="1655"/>
      <c r="B67" s="1662"/>
      <c r="C67" s="1621"/>
      <c r="D67" s="1621"/>
      <c r="E67" s="1671"/>
      <c r="F67" s="1619"/>
    </row>
    <row r="68" spans="1:17" s="1637" customFormat="1" ht="63.75" customHeight="1">
      <c r="A68" s="1663" t="s">
        <v>1858</v>
      </c>
      <c r="B68" s="1658" t="s">
        <v>1859</v>
      </c>
      <c r="C68" s="1625" t="s">
        <v>1</v>
      </c>
      <c r="D68" s="1625">
        <v>26.44</v>
      </c>
      <c r="E68" s="1670">
        <v>0</v>
      </c>
      <c r="F68" s="1636">
        <f>+ROUND((D68*E68),2)</f>
        <v>0</v>
      </c>
    </row>
    <row r="69" spans="1:17" s="1640" customFormat="1">
      <c r="A69" s="1664"/>
      <c r="B69" s="1665"/>
      <c r="C69" s="1621"/>
      <c r="D69" s="1621"/>
      <c r="E69" s="1671"/>
      <c r="F69" s="1619"/>
    </row>
    <row r="70" spans="1:17" s="1637" customFormat="1" ht="90">
      <c r="A70" s="1633" t="s">
        <v>1860</v>
      </c>
      <c r="B70" s="1658" t="s">
        <v>1861</v>
      </c>
      <c r="C70" s="1625" t="s">
        <v>1</v>
      </c>
      <c r="D70" s="1625">
        <v>26.44</v>
      </c>
      <c r="E70" s="1670">
        <v>0</v>
      </c>
      <c r="F70" s="1636">
        <f>+ROUND((D70*E70),2)</f>
        <v>0</v>
      </c>
    </row>
    <row r="71" spans="1:17" s="1640" customFormat="1">
      <c r="A71" s="1664"/>
      <c r="B71" s="1665"/>
      <c r="C71" s="1621"/>
      <c r="D71" s="1621"/>
      <c r="E71" s="1671"/>
      <c r="F71" s="1619"/>
      <c r="G71" s="1664"/>
      <c r="H71" s="1665"/>
      <c r="I71" s="1639"/>
      <c r="J71" s="1639"/>
      <c r="K71" s="1639"/>
      <c r="L71" s="1639"/>
      <c r="M71" s="1639"/>
    </row>
    <row r="72" spans="1:17" s="1637" customFormat="1" ht="34.9" customHeight="1">
      <c r="A72" s="1633" t="s">
        <v>1862</v>
      </c>
      <c r="B72" s="1658" t="s">
        <v>1863</v>
      </c>
      <c r="C72" s="1625" t="s">
        <v>1713</v>
      </c>
      <c r="D72" s="1625">
        <v>64</v>
      </c>
      <c r="E72" s="1670">
        <v>0</v>
      </c>
      <c r="F72" s="1636">
        <f>+ROUND((D72*E72),2)</f>
        <v>0</v>
      </c>
    </row>
    <row r="73" spans="1:17" s="1640" customFormat="1">
      <c r="A73" s="1655"/>
      <c r="B73" s="1662"/>
      <c r="C73" s="1621"/>
      <c r="D73" s="1621"/>
      <c r="E73" s="1671"/>
      <c r="F73" s="1619"/>
      <c r="G73" s="1616"/>
      <c r="H73" s="1616"/>
      <c r="I73" s="1616"/>
      <c r="J73" s="1616"/>
      <c r="K73" s="1616"/>
      <c r="L73" s="1616"/>
      <c r="M73" s="1616"/>
      <c r="N73" s="1616"/>
      <c r="O73" s="1616"/>
      <c r="P73" s="1616"/>
      <c r="Q73" s="1616"/>
    </row>
    <row r="74" spans="1:17" s="1637" customFormat="1" ht="44.45" customHeight="1">
      <c r="A74" s="1666" t="s">
        <v>1864</v>
      </c>
      <c r="B74" s="1658" t="s">
        <v>1865</v>
      </c>
      <c r="C74" s="1625" t="s">
        <v>7</v>
      </c>
      <c r="D74" s="1625">
        <v>2</v>
      </c>
      <c r="E74" s="1670">
        <v>0</v>
      </c>
      <c r="F74" s="1636">
        <f>+ROUND((D74*E74),2)</f>
        <v>0</v>
      </c>
    </row>
    <row r="75" spans="1:17" s="1640" customFormat="1">
      <c r="A75" s="1667"/>
      <c r="B75" s="1662"/>
      <c r="C75" s="1621"/>
      <c r="D75" s="1621"/>
      <c r="E75" s="1671"/>
      <c r="F75" s="1619"/>
      <c r="G75" s="1616"/>
      <c r="H75" s="1616"/>
      <c r="I75" s="1616"/>
      <c r="J75" s="1616"/>
      <c r="K75" s="1616"/>
      <c r="L75" s="1616"/>
      <c r="M75" s="1616"/>
      <c r="N75" s="1616"/>
      <c r="O75" s="1616"/>
      <c r="P75" s="1616"/>
      <c r="Q75" s="1616"/>
    </row>
    <row r="76" spans="1:17" s="1640" customFormat="1" ht="45">
      <c r="A76" s="1666" t="s">
        <v>1864</v>
      </c>
      <c r="B76" s="1658" t="s">
        <v>1866</v>
      </c>
      <c r="C76" s="1625" t="s">
        <v>7</v>
      </c>
      <c r="D76" s="1625">
        <v>1</v>
      </c>
      <c r="E76" s="1670">
        <v>0</v>
      </c>
      <c r="F76" s="1636">
        <f>+ROUND((D76*E76),2)</f>
        <v>0</v>
      </c>
      <c r="G76" s="1616"/>
      <c r="H76" s="1616"/>
      <c r="I76" s="1616"/>
      <c r="J76" s="1616"/>
      <c r="K76" s="1616"/>
      <c r="L76" s="1616"/>
      <c r="M76" s="1616"/>
      <c r="N76" s="1616"/>
      <c r="O76" s="1616"/>
      <c r="P76" s="1616"/>
      <c r="Q76" s="1616"/>
    </row>
    <row r="77" spans="1:17" s="1640" customFormat="1">
      <c r="A77" s="1667"/>
      <c r="B77" s="1662"/>
      <c r="C77" s="1621"/>
      <c r="D77" s="1621"/>
      <c r="E77" s="1671"/>
      <c r="F77" s="1619"/>
      <c r="G77" s="1616"/>
      <c r="H77" s="1616"/>
      <c r="I77" s="1616"/>
      <c r="J77" s="1616"/>
      <c r="K77" s="1616"/>
      <c r="L77" s="1616"/>
      <c r="M77" s="1616"/>
      <c r="N77" s="1616"/>
      <c r="O77" s="1616"/>
      <c r="P77" s="1616"/>
      <c r="Q77" s="1616"/>
    </row>
    <row r="78" spans="1:17" s="1637" customFormat="1" ht="60">
      <c r="A78" s="1633" t="s">
        <v>1867</v>
      </c>
      <c r="B78" s="1658" t="s">
        <v>1868</v>
      </c>
      <c r="C78" s="1625" t="s">
        <v>1713</v>
      </c>
      <c r="D78" s="1625">
        <v>5</v>
      </c>
      <c r="E78" s="1670">
        <v>0</v>
      </c>
      <c r="F78" s="1636">
        <f>+ROUND((D78*E78),2)</f>
        <v>0</v>
      </c>
    </row>
    <row r="79" spans="1:17" s="1640" customFormat="1">
      <c r="A79" s="1664"/>
      <c r="B79" s="1665"/>
      <c r="C79" s="1621"/>
      <c r="D79" s="1621"/>
      <c r="E79" s="1671"/>
      <c r="F79" s="1619"/>
      <c r="G79" s="1664"/>
      <c r="H79" s="1665"/>
      <c r="I79" s="1639"/>
      <c r="J79" s="1639"/>
      <c r="K79" s="1639"/>
      <c r="L79" s="1639"/>
      <c r="M79" s="1639"/>
    </row>
    <row r="80" spans="1:17" s="1637" customFormat="1" ht="30">
      <c r="A80" s="1633" t="s">
        <v>1869</v>
      </c>
      <c r="B80" s="1658" t="s">
        <v>1870</v>
      </c>
      <c r="C80" s="1625" t="s">
        <v>1</v>
      </c>
      <c r="D80" s="1625">
        <v>26.44</v>
      </c>
      <c r="E80" s="1670">
        <v>0</v>
      </c>
      <c r="F80" s="1636">
        <f>+D80*E80</f>
        <v>0</v>
      </c>
    </row>
    <row r="81" spans="1:17" s="1640" customFormat="1">
      <c r="A81" s="1655"/>
      <c r="B81" s="1668"/>
      <c r="C81" s="1621"/>
      <c r="D81" s="1621"/>
      <c r="E81" s="1671"/>
      <c r="F81" s="1619"/>
      <c r="G81" s="1616"/>
      <c r="H81" s="1616"/>
      <c r="I81" s="1616"/>
      <c r="J81" s="1616"/>
      <c r="K81" s="1616"/>
      <c r="L81" s="1616"/>
      <c r="M81" s="1616"/>
      <c r="N81" s="1616"/>
      <c r="O81" s="1616"/>
      <c r="P81" s="1616"/>
      <c r="Q81" s="1616"/>
    </row>
    <row r="82" spans="1:17" s="1637" customFormat="1" ht="60">
      <c r="A82" s="1633" t="s">
        <v>1871</v>
      </c>
      <c r="B82" s="1669" t="s">
        <v>1872</v>
      </c>
      <c r="C82" s="1625" t="s">
        <v>7</v>
      </c>
      <c r="D82" s="1625">
        <v>1</v>
      </c>
      <c r="E82" s="1670">
        <v>0</v>
      </c>
      <c r="F82" s="1636">
        <f>+D82*E82</f>
        <v>0</v>
      </c>
    </row>
    <row r="83" spans="1:17" s="1640" customFormat="1">
      <c r="A83" s="1655"/>
      <c r="B83" s="1668"/>
      <c r="C83" s="1621"/>
      <c r="D83" s="1621"/>
      <c r="E83" s="1671"/>
      <c r="F83" s="1619"/>
      <c r="G83" s="1616"/>
      <c r="H83" s="1616"/>
      <c r="I83" s="1616"/>
      <c r="J83" s="1616"/>
      <c r="K83" s="1616"/>
      <c r="L83" s="1616"/>
      <c r="M83" s="1616"/>
      <c r="N83" s="1616"/>
      <c r="O83" s="1616"/>
      <c r="P83" s="1616"/>
      <c r="Q83" s="1616"/>
    </row>
    <row r="84" spans="1:17" s="1637" customFormat="1">
      <c r="A84" s="1633" t="s">
        <v>1873</v>
      </c>
      <c r="B84" s="1669" t="s">
        <v>1874</v>
      </c>
      <c r="C84" s="1625" t="s">
        <v>7</v>
      </c>
      <c r="D84" s="1625">
        <v>1</v>
      </c>
      <c r="E84" s="1670">
        <v>0</v>
      </c>
      <c r="F84" s="1636">
        <f>+D84*E84</f>
        <v>0</v>
      </c>
    </row>
    <row r="85" spans="1:17" s="1640" customFormat="1">
      <c r="A85" s="1655"/>
      <c r="B85" s="1668"/>
      <c r="C85" s="1621"/>
      <c r="D85" s="1621"/>
      <c r="E85" s="1618"/>
      <c r="F85" s="1619"/>
      <c r="G85" s="1616"/>
      <c r="H85" s="1616"/>
      <c r="I85" s="1616"/>
      <c r="J85" s="1616"/>
      <c r="K85" s="1616"/>
      <c r="L85" s="1616"/>
      <c r="M85" s="1616"/>
      <c r="N85" s="1616"/>
      <c r="O85" s="1616"/>
      <c r="P85" s="1616"/>
      <c r="Q85" s="1616"/>
    </row>
    <row r="86" spans="1:17" s="1640" customFormat="1">
      <c r="A86" s="1655"/>
      <c r="B86" s="1668"/>
      <c r="C86" s="1621"/>
      <c r="D86" s="1621"/>
      <c r="E86" s="1618"/>
      <c r="F86" s="1619"/>
      <c r="G86" s="1616"/>
      <c r="H86" s="1616"/>
      <c r="I86" s="1616"/>
      <c r="J86" s="1616"/>
      <c r="K86" s="1616"/>
      <c r="L86" s="1616"/>
      <c r="M86" s="1616"/>
      <c r="N86" s="1616"/>
      <c r="O86" s="1616"/>
      <c r="P86" s="1616"/>
      <c r="Q86" s="1616"/>
    </row>
    <row r="87" spans="1:17">
      <c r="A87" s="1646" t="s">
        <v>1815</v>
      </c>
      <c r="B87" s="1646" t="s">
        <v>1875</v>
      </c>
      <c r="C87" s="1623"/>
      <c r="D87" s="1623"/>
      <c r="E87" s="1635"/>
      <c r="F87" s="1647">
        <f>+ROUND(SUM(F64:F86),2)</f>
        <v>0</v>
      </c>
    </row>
  </sheetData>
  <sheetProtection algorithmName="SHA-512" hashValue="6VEJl6lbNWUr2r6zQkpaI7HSalL1SKb/+GyR5b6doJP5eL4IJhiyZhIR4PpgWP4kThyu9G80UuP9+oz4ksku9g==" saltValue="Y3EJn/rZPuJ6Jmf4QjZIYQ==" spinCount="100000" sheet="1" formatColumns="0" formatRows="0" selectLockedCells="1"/>
  <protectedRanges>
    <protectedRange sqref="E16:E84" name="Obseg1"/>
  </protectedRanges>
  <mergeCells count="9">
    <mergeCell ref="E10:F10"/>
    <mergeCell ref="A12:F12"/>
    <mergeCell ref="B13:G13"/>
    <mergeCell ref="A2:E2"/>
    <mergeCell ref="E5:F5"/>
    <mergeCell ref="E6:F6"/>
    <mergeCell ref="E7:F7"/>
    <mergeCell ref="E8:F8"/>
    <mergeCell ref="E9:F9"/>
  </mergeCells>
  <pageMargins left="1.1811023622047245" right="0.74803149606299213" top="0.78740157480314965" bottom="0.59055118110236227" header="0.39370078740157483" footer="0"/>
  <pageSetup paperSize="9" scale="90" firstPageNumber="6" orientation="portrait" useFirstPageNumber="1" r:id="rId1"/>
  <headerFooter alignWithMargins="0">
    <oddHeader>&amp;R</oddHeader>
    <oddFooter>&amp;R&amp;"-,Regular"&amp;9stran &amp;P</oddFooter>
  </headerFooter>
  <rowBreaks count="1" manualBreakCount="1">
    <brk id="26" max="5"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32">
    <tabColor theme="4" tint="0.79998168889431442"/>
    <pageSetUpPr fitToPage="1"/>
  </sheetPr>
  <dimension ref="A1:G57"/>
  <sheetViews>
    <sheetView zoomScaleSheetLayoutView="100" workbookViewId="0">
      <selection activeCell="D11" sqref="D11"/>
    </sheetView>
  </sheetViews>
  <sheetFormatPr defaultColWidth="9.28515625" defaultRowHeight="12.75"/>
  <cols>
    <col min="1" max="1" width="4" style="568" customWidth="1"/>
    <col min="2" max="2" width="73.28515625" style="568" customWidth="1"/>
    <col min="3" max="3" width="2.42578125" style="573" customWidth="1"/>
    <col min="4" max="4" width="11.85546875" style="1182" customWidth="1"/>
    <col min="5" max="5" width="8.5703125" style="575" customWidth="1"/>
    <col min="6" max="6" width="13.5703125" style="576" customWidth="1"/>
    <col min="7" max="7" width="13.5703125" style="574" customWidth="1"/>
    <col min="8" max="16384" width="9.28515625" style="573"/>
  </cols>
  <sheetData>
    <row r="1" spans="1:7" s="567" customFormat="1" ht="19.149999999999999" customHeight="1">
      <c r="A1" s="3487"/>
      <c r="B1" s="3487"/>
      <c r="C1" s="3487"/>
      <c r="D1" s="3487"/>
      <c r="E1" s="575"/>
      <c r="F1" s="576"/>
      <c r="G1" s="574"/>
    </row>
    <row r="2" spans="1:7" s="567" customFormat="1" ht="15" customHeight="1">
      <c r="A2" s="568"/>
      <c r="B2" s="1282" t="s">
        <v>1876</v>
      </c>
      <c r="C2" s="569"/>
      <c r="D2" s="1174"/>
      <c r="E2" s="575"/>
      <c r="F2" s="576"/>
      <c r="G2" s="574"/>
    </row>
    <row r="3" spans="1:7" s="567" customFormat="1">
      <c r="A3" s="568"/>
      <c r="B3" s="1282"/>
      <c r="C3" s="569"/>
      <c r="D3" s="1174"/>
      <c r="E3" s="575"/>
      <c r="F3" s="576"/>
      <c r="G3" s="574"/>
    </row>
    <row r="4" spans="1:7" s="567" customFormat="1" ht="19.899999999999999" customHeight="1">
      <c r="A4" s="568"/>
      <c r="B4" s="1282" t="str">
        <f>'INSTALACIJSKI MATERIAL'!B3</f>
        <v>1. INSTALACIJSKI MATERIAL</v>
      </c>
      <c r="C4" s="570"/>
      <c r="D4" s="1175">
        <f>'INSTALACIJSKI MATERIAL'!F150</f>
        <v>0</v>
      </c>
      <c r="E4" s="575"/>
      <c r="F4" s="576"/>
      <c r="G4" s="574"/>
    </row>
    <row r="5" spans="1:7" s="567" customFormat="1" ht="19.899999999999999" customHeight="1">
      <c r="A5" s="568"/>
      <c r="B5" s="1282" t="str">
        <f>IT_RAZDELILNIKI!B3</f>
        <v>2. IT RAZDELILNIKI</v>
      </c>
      <c r="C5" s="570"/>
      <c r="D5" s="1175">
        <f>IT_RAZDELILNIKI!F239</f>
        <v>0</v>
      </c>
      <c r="E5" s="575"/>
      <c r="F5" s="576"/>
      <c r="G5" s="574"/>
    </row>
    <row r="6" spans="1:7" s="567" customFormat="1" ht="19.899999999999999" customHeight="1">
      <c r="A6" s="568"/>
      <c r="B6" s="1282" t="str">
        <f>RAZDELILNIKI!B3</f>
        <v>3.RAZDELILNIKI</v>
      </c>
      <c r="C6" s="570"/>
      <c r="D6" s="1175">
        <f>RAZDELILNIKI!F520</f>
        <v>0</v>
      </c>
      <c r="E6" s="575"/>
      <c r="F6" s="576"/>
      <c r="G6" s="574"/>
    </row>
    <row r="7" spans="1:7" s="567" customFormat="1" ht="19.899999999999999" customHeight="1">
      <c r="A7" s="568"/>
      <c r="B7" s="1282" t="str">
        <f>RAZSVETLJAVA!B3</f>
        <v>4. RAZSVETLJAVA</v>
      </c>
      <c r="C7" s="570"/>
      <c r="D7" s="1175">
        <f>RAZSVETLJAVA!G26</f>
        <v>0</v>
      </c>
      <c r="E7" s="575"/>
      <c r="F7" s="576"/>
      <c r="G7" s="574"/>
    </row>
    <row r="8" spans="1:7" s="567" customFormat="1" ht="19.899999999999999" customHeight="1">
      <c r="A8" s="568"/>
      <c r="B8" s="1282" t="str">
        <f>VARNOSTNA!B3</f>
        <v>5. VARNOSTNA RAZSVETLJAVA</v>
      </c>
      <c r="C8" s="570"/>
      <c r="D8" s="1175">
        <f>VARNOSTNA!F33</f>
        <v>0</v>
      </c>
      <c r="E8" s="575"/>
      <c r="F8" s="576"/>
      <c r="G8" s="574"/>
    </row>
    <row r="9" spans="1:7" s="567" customFormat="1" ht="19.899999999999999" customHeight="1">
      <c r="A9" s="568"/>
      <c r="B9" s="1282" t="str">
        <f>STRELOVOD!B3</f>
        <v>6. STRELOVOD</v>
      </c>
      <c r="C9" s="570"/>
      <c r="D9" s="1175">
        <f>STRELOVOD!F19</f>
        <v>0</v>
      </c>
      <c r="E9" s="575"/>
      <c r="F9" s="576"/>
      <c r="G9" s="574"/>
    </row>
    <row r="10" spans="1:7" s="567" customFormat="1" ht="19.899999999999999" customHeight="1">
      <c r="A10" s="568"/>
      <c r="B10" s="1282" t="str">
        <f>UPS!B3</f>
        <v>7. UPS NAPRAVE</v>
      </c>
      <c r="C10" s="570"/>
      <c r="D10" s="1175">
        <f>UPS!G136</f>
        <v>0</v>
      </c>
      <c r="E10" s="575"/>
      <c r="F10" s="576"/>
      <c r="G10" s="574"/>
    </row>
    <row r="11" spans="1:7" s="567" customFormat="1" ht="19.899999999999999" customHeight="1">
      <c r="A11" s="568"/>
      <c r="B11" s="1282" t="str">
        <f>TK!B3</f>
        <v>8. TK SISTEMI</v>
      </c>
      <c r="C11" s="570"/>
      <c r="D11" s="1175">
        <f>TK!F147</f>
        <v>0</v>
      </c>
      <c r="E11" s="575"/>
      <c r="F11" s="576"/>
      <c r="G11" s="574"/>
    </row>
    <row r="12" spans="1:7" s="567" customFormat="1" ht="19.899999999999999" customHeight="1">
      <c r="A12" s="568"/>
      <c r="B12" s="571" t="str">
        <f>AJP!C3</f>
        <v xml:space="preserve">9. SISTEM JAVLJANJA POŽARA </v>
      </c>
      <c r="C12" s="570"/>
      <c r="D12" s="1175">
        <f>AJP!G62</f>
        <v>0</v>
      </c>
      <c r="E12" s="575"/>
      <c r="F12" s="576"/>
      <c r="G12" s="574"/>
    </row>
    <row r="13" spans="1:7" s="567" customFormat="1" ht="19.899999999999999" customHeight="1">
      <c r="A13" s="568"/>
      <c r="B13" s="571" t="str">
        <f>CCTV!B3</f>
        <v>10. VIDEO NADZOR</v>
      </c>
      <c r="C13" s="570"/>
      <c r="D13" s="1175">
        <f>CCTV!F44</f>
        <v>0</v>
      </c>
      <c r="E13" s="575"/>
      <c r="F13" s="576"/>
      <c r="G13" s="574"/>
    </row>
    <row r="14" spans="1:7" s="567" customFormat="1" ht="19.899999999999999" customHeight="1">
      <c r="A14" s="568"/>
      <c r="B14" s="571" t="str">
        <f>KP!C3</f>
        <v xml:space="preserve">11. KONTRLOA PRITOPA </v>
      </c>
      <c r="C14" s="570"/>
      <c r="D14" s="1175">
        <f>KP!G39</f>
        <v>0</v>
      </c>
      <c r="E14" s="575"/>
      <c r="F14" s="576"/>
      <c r="G14" s="574"/>
    </row>
    <row r="15" spans="1:7" s="567" customFormat="1" ht="19.899999999999999" customHeight="1">
      <c r="A15" s="568"/>
      <c r="B15" s="571" t="str">
        <f>VLOM!B3</f>
        <v>12. VLOMNO VAROVANJE</v>
      </c>
      <c r="C15" s="570"/>
      <c r="D15" s="1175">
        <f>VLOM!F38</f>
        <v>0</v>
      </c>
      <c r="E15" s="575"/>
      <c r="F15" s="576"/>
      <c r="G15" s="574"/>
    </row>
    <row r="16" spans="1:7" s="567" customFormat="1" ht="19.899999999999999" customHeight="1">
      <c r="A16" s="568"/>
      <c r="B16" s="571" t="str">
        <f>KRS!B3</f>
        <v>13. ANTENSKI SISTEM</v>
      </c>
      <c r="C16" s="570"/>
      <c r="D16" s="1175">
        <f>KRS!F19</f>
        <v>0</v>
      </c>
      <c r="E16" s="575"/>
      <c r="F16" s="576"/>
      <c r="G16" s="574"/>
    </row>
    <row r="17" spans="1:7" s="567" customFormat="1" ht="19.899999999999999" customHeight="1">
      <c r="A17" s="568"/>
      <c r="B17" s="571" t="str">
        <f>URE!B3</f>
        <v>14. SISTEM ELEKTRIČNI UR</v>
      </c>
      <c r="C17" s="570"/>
      <c r="D17" s="1175">
        <f>URE!F19</f>
        <v>0</v>
      </c>
      <c r="E17" s="575"/>
      <c r="F17" s="576"/>
      <c r="G17" s="574"/>
    </row>
    <row r="18" spans="1:7" s="567" customFormat="1" ht="19.899999999999999" customHeight="1">
      <c r="A18" s="568"/>
      <c r="B18" s="571" t="str">
        <f>'STROJNE NAPRAVE'!B3</f>
        <v>15.INSTALACIJE ZA STROJNE NAPRAVE</v>
      </c>
      <c r="C18" s="570"/>
      <c r="D18" s="1175">
        <f>'STROJNE NAPRAVE'!F111</f>
        <v>0</v>
      </c>
      <c r="E18" s="575"/>
      <c r="F18" s="576"/>
      <c r="G18" s="574"/>
    </row>
    <row r="19" spans="1:7" s="567" customFormat="1" ht="19.899999999999999" customHeight="1">
      <c r="A19" s="568"/>
      <c r="B19" s="571" t="str">
        <f>CNS!B3</f>
        <v>16.CENTRALNI NADZORNI SISTEM</v>
      </c>
      <c r="C19" s="570"/>
      <c r="D19" s="1175">
        <f>CNS!F92</f>
        <v>0</v>
      </c>
      <c r="E19" s="575"/>
      <c r="F19" s="576"/>
      <c r="G19" s="574"/>
    </row>
    <row r="20" spans="1:7" s="567" customFormat="1" ht="16.5" customHeight="1">
      <c r="A20" s="568"/>
      <c r="B20" s="571" t="str">
        <f>KIKS!B3</f>
        <v xml:space="preserve">17. KLICNI IN KOMUNIKACIJSKI SISTEM </v>
      </c>
      <c r="C20" s="570"/>
      <c r="D20" s="1175">
        <f>KIKS!F62</f>
        <v>0</v>
      </c>
      <c r="E20" s="575"/>
      <c r="F20" s="576"/>
      <c r="G20" s="574"/>
    </row>
    <row r="21" spans="1:7" s="567" customFormat="1" ht="19.899999999999999" customHeight="1">
      <c r="A21" s="568"/>
      <c r="B21" s="1282" t="str">
        <f>OZVOČENJE!B3</f>
        <v>18. OZVOČENJE</v>
      </c>
      <c r="C21" s="570"/>
      <c r="D21" s="1175">
        <f>OZVOČENJE!F57</f>
        <v>0</v>
      </c>
      <c r="E21" s="575"/>
      <c r="F21" s="576"/>
      <c r="G21" s="574"/>
    </row>
    <row r="22" spans="1:7" s="567" customFormat="1" ht="19.899999999999999" customHeight="1">
      <c r="A22" s="568"/>
      <c r="B22" s="571" t="str">
        <f>'SN KABLOVOD'!B3</f>
        <v>19. SN KABLOVOD</v>
      </c>
      <c r="C22" s="570"/>
      <c r="D22" s="1175">
        <f>'SN KABLOVOD'!F17</f>
        <v>0</v>
      </c>
      <c r="E22" s="575"/>
      <c r="F22" s="576"/>
      <c r="G22" s="574"/>
    </row>
    <row r="23" spans="1:7" s="567" customFormat="1" ht="19.899999999999999" customHeight="1">
      <c r="A23" s="568"/>
      <c r="B23" s="571" t="str">
        <f>'veritikala TP3'!B3</f>
        <v>20. Nova vertikala ob TP3, meritev podatlnice  in tesnenje EKK v talni kineti objekta E1</v>
      </c>
      <c r="C23" s="570"/>
      <c r="D23" s="1175">
        <f>'veritikala TP3'!F18</f>
        <v>0</v>
      </c>
      <c r="E23" s="575"/>
      <c r="F23" s="576"/>
      <c r="G23" s="574"/>
    </row>
    <row r="24" spans="1:7" s="567" customFormat="1" ht="17.649999999999999" customHeight="1">
      <c r="A24" s="568"/>
      <c r="B24" s="572" t="s">
        <v>1877</v>
      </c>
      <c r="C24" s="570"/>
      <c r="D24" s="1185">
        <f>SUM(D4:D23)</f>
        <v>0</v>
      </c>
      <c r="E24" s="575"/>
      <c r="F24" s="576"/>
      <c r="G24" s="574"/>
    </row>
    <row r="25" spans="1:7" s="567" customFormat="1" ht="25.5" customHeight="1">
      <c r="A25" s="568"/>
      <c r="B25" s="1282"/>
      <c r="C25" s="570"/>
      <c r="D25" s="1185"/>
      <c r="E25" s="575"/>
      <c r="F25" s="576"/>
      <c r="G25" s="574"/>
    </row>
    <row r="26" spans="1:7" s="567" customFormat="1" ht="25.5" customHeight="1">
      <c r="A26" s="568"/>
      <c r="B26" s="3487"/>
      <c r="C26" s="3487"/>
      <c r="D26" s="3487"/>
      <c r="E26" s="575"/>
      <c r="F26" s="576"/>
      <c r="G26" s="574"/>
    </row>
    <row r="27" spans="1:7" s="567" customFormat="1" ht="25.5" customHeight="1">
      <c r="A27" s="568"/>
      <c r="B27" s="1282"/>
      <c r="C27" s="817"/>
      <c r="D27" s="1197"/>
      <c r="E27" s="575"/>
      <c r="F27" s="576"/>
      <c r="G27" s="574"/>
    </row>
    <row r="28" spans="1:7" s="567" customFormat="1" ht="25.5" customHeight="1">
      <c r="A28" s="568"/>
      <c r="B28" s="1282"/>
      <c r="C28" s="570"/>
      <c r="D28" s="1185"/>
      <c r="E28" s="575"/>
      <c r="F28" s="576"/>
      <c r="G28" s="574"/>
    </row>
    <row r="29" spans="1:7" s="567" customFormat="1" ht="25.5" customHeight="1">
      <c r="A29" s="568"/>
      <c r="B29" s="1282"/>
      <c r="C29" s="570"/>
      <c r="D29" s="1185"/>
      <c r="E29" s="575"/>
      <c r="F29" s="576"/>
      <c r="G29" s="574"/>
    </row>
    <row r="30" spans="1:7" s="567" customFormat="1" ht="25.5" customHeight="1">
      <c r="A30" s="568"/>
      <c r="B30" s="1282"/>
      <c r="C30" s="570"/>
      <c r="D30" s="1185"/>
      <c r="E30" s="575"/>
      <c r="F30" s="576"/>
      <c r="G30" s="574"/>
    </row>
    <row r="31" spans="1:7" s="567" customFormat="1" ht="25.5" customHeight="1">
      <c r="A31" s="568"/>
      <c r="B31" s="1282"/>
      <c r="C31" s="570"/>
      <c r="D31" s="1185"/>
      <c r="E31" s="575"/>
      <c r="F31" s="576"/>
      <c r="G31" s="574"/>
    </row>
    <row r="32" spans="1:7" s="567" customFormat="1" ht="25.5" customHeight="1">
      <c r="A32" s="568"/>
      <c r="B32" s="1282"/>
      <c r="C32" s="570"/>
      <c r="D32" s="1185"/>
      <c r="E32" s="575"/>
      <c r="F32" s="576"/>
      <c r="G32" s="574"/>
    </row>
    <row r="33" spans="1:7" s="567" customFormat="1" ht="25.5" customHeight="1">
      <c r="A33" s="568"/>
      <c r="B33" s="1282"/>
      <c r="C33" s="817"/>
      <c r="D33" s="1197"/>
      <c r="E33" s="575"/>
      <c r="F33" s="576"/>
      <c r="G33" s="574"/>
    </row>
    <row r="34" spans="1:7" s="567" customFormat="1" ht="25.5" customHeight="1">
      <c r="A34" s="568"/>
      <c r="B34" s="3487"/>
      <c r="C34" s="3487"/>
      <c r="D34" s="3487"/>
      <c r="E34" s="575"/>
      <c r="F34" s="576"/>
      <c r="G34" s="574"/>
    </row>
    <row r="35" spans="1:7" s="567" customFormat="1" ht="25.5" customHeight="1">
      <c r="A35" s="568"/>
      <c r="B35" s="1282"/>
      <c r="C35" s="570"/>
      <c r="D35" s="1185"/>
      <c r="E35" s="575"/>
      <c r="F35" s="576"/>
      <c r="G35" s="574"/>
    </row>
    <row r="36" spans="1:7" s="567" customFormat="1">
      <c r="A36" s="568"/>
      <c r="B36" s="1282"/>
      <c r="C36" s="570"/>
      <c r="D36" s="1185"/>
      <c r="E36" s="575"/>
      <c r="F36" s="576"/>
      <c r="G36" s="574"/>
    </row>
    <row r="37" spans="1:7" s="567" customFormat="1">
      <c r="A37" s="568"/>
      <c r="B37" s="1282"/>
      <c r="C37" s="570"/>
      <c r="D37" s="1185"/>
      <c r="E37" s="575"/>
      <c r="F37" s="576"/>
      <c r="G37" s="574"/>
    </row>
    <row r="38" spans="1:7" s="567" customFormat="1">
      <c r="A38" s="573"/>
      <c r="B38" s="573"/>
      <c r="C38" s="573"/>
      <c r="D38" s="1174"/>
      <c r="E38" s="575"/>
      <c r="F38" s="576"/>
      <c r="G38" s="574"/>
    </row>
    <row r="39" spans="1:7" s="567" customFormat="1">
      <c r="A39" s="573"/>
      <c r="B39" s="573"/>
      <c r="C39" s="573"/>
      <c r="D39" s="1174"/>
      <c r="E39" s="575"/>
      <c r="F39" s="576"/>
      <c r="G39" s="574"/>
    </row>
    <row r="40" spans="1:7" s="567" customFormat="1">
      <c r="A40" s="573"/>
      <c r="B40" s="573"/>
      <c r="C40" s="573"/>
      <c r="D40" s="1174"/>
      <c r="E40" s="575"/>
      <c r="F40" s="576"/>
      <c r="G40" s="574"/>
    </row>
    <row r="41" spans="1:7" s="567" customFormat="1">
      <c r="A41" s="573"/>
      <c r="B41" s="573"/>
      <c r="C41" s="573"/>
      <c r="D41" s="1174"/>
      <c r="E41" s="575"/>
      <c r="F41" s="576"/>
      <c r="G41" s="574"/>
    </row>
    <row r="42" spans="1:7" s="567" customFormat="1">
      <c r="A42" s="573"/>
      <c r="B42" s="573"/>
      <c r="C42" s="573"/>
      <c r="D42" s="1174"/>
      <c r="E42" s="575"/>
      <c r="F42" s="576"/>
      <c r="G42" s="574"/>
    </row>
    <row r="43" spans="1:7" s="567" customFormat="1">
      <c r="A43" s="573"/>
      <c r="B43" s="573"/>
      <c r="C43" s="573"/>
      <c r="D43" s="1174"/>
      <c r="E43" s="575"/>
      <c r="F43" s="576"/>
      <c r="G43" s="574"/>
    </row>
    <row r="44" spans="1:7" s="567" customFormat="1">
      <c r="A44" s="573"/>
      <c r="B44" s="573"/>
      <c r="C44" s="573"/>
      <c r="D44" s="1174"/>
      <c r="E44" s="575"/>
      <c r="F44" s="576"/>
      <c r="G44" s="574"/>
    </row>
    <row r="45" spans="1:7" s="567" customFormat="1">
      <c r="A45" s="573"/>
      <c r="B45" s="573"/>
      <c r="C45" s="573"/>
      <c r="D45" s="1174"/>
      <c r="E45" s="575"/>
      <c r="F45" s="576"/>
      <c r="G45" s="574"/>
    </row>
    <row r="46" spans="1:7" s="567" customFormat="1">
      <c r="A46" s="573"/>
      <c r="B46" s="573"/>
      <c r="C46" s="573"/>
      <c r="D46" s="1174"/>
      <c r="E46" s="575"/>
      <c r="F46" s="576"/>
      <c r="G46" s="574"/>
    </row>
    <row r="47" spans="1:7" s="567" customFormat="1">
      <c r="A47" s="573"/>
      <c r="B47" s="573"/>
      <c r="C47" s="573"/>
      <c r="D47" s="1174"/>
      <c r="E47" s="575"/>
      <c r="F47" s="576"/>
      <c r="G47" s="574"/>
    </row>
    <row r="48" spans="1:7" s="567" customFormat="1">
      <c r="A48" s="573"/>
      <c r="B48" s="573"/>
      <c r="C48" s="573"/>
      <c r="D48" s="1174"/>
      <c r="E48" s="575"/>
      <c r="F48" s="576"/>
      <c r="G48" s="574"/>
    </row>
    <row r="49" spans="1:7" s="567" customFormat="1">
      <c r="A49" s="573"/>
      <c r="B49" s="573"/>
      <c r="C49" s="573"/>
      <c r="D49" s="1174"/>
      <c r="E49" s="575"/>
      <c r="F49" s="576"/>
      <c r="G49" s="574"/>
    </row>
    <row r="50" spans="1:7" s="567" customFormat="1">
      <c r="A50" s="573"/>
      <c r="B50" s="573"/>
      <c r="C50" s="573"/>
      <c r="D50" s="1174"/>
      <c r="E50" s="575"/>
      <c r="F50" s="576"/>
      <c r="G50" s="574"/>
    </row>
    <row r="51" spans="1:7" s="567" customFormat="1">
      <c r="A51" s="573"/>
      <c r="B51" s="573"/>
      <c r="C51" s="573"/>
      <c r="D51" s="1174"/>
      <c r="E51" s="575"/>
      <c r="F51" s="576"/>
      <c r="G51" s="574"/>
    </row>
    <row r="52" spans="1:7" s="567" customFormat="1">
      <c r="A52" s="573"/>
      <c r="B52" s="573"/>
      <c r="C52" s="573"/>
      <c r="D52" s="1174"/>
      <c r="E52" s="575"/>
      <c r="F52" s="576"/>
      <c r="G52" s="574"/>
    </row>
    <row r="57" spans="1:7" s="567" customFormat="1">
      <c r="A57" s="568"/>
      <c r="B57" s="1282"/>
      <c r="C57" s="573"/>
      <c r="D57" s="1182"/>
      <c r="E57" s="575"/>
      <c r="F57" s="576"/>
      <c r="G57" s="574"/>
    </row>
  </sheetData>
  <sheetProtection algorithmName="SHA-512" hashValue="xNTpPVTehsNHFdgRhxtcPClgXNQHrVBqwIb+bhiYwPjhozoAWjw6iJNO4QOWCTn+7dJudbzpYqn/++hAWmRJKQ==" saltValue="+28+q33z6qNqqKV3Nd9stA==" spinCount="100000" sheet="1" objects="1" scenarios="1"/>
  <mergeCells count="3">
    <mergeCell ref="A1:D1"/>
    <mergeCell ref="B26:D26"/>
    <mergeCell ref="B34:D34"/>
  </mergeCells>
  <printOptions horizontalCentered="1"/>
  <pageMargins left="0.78740157480314965" right="0.78740157480314965" top="0.78740157480314965" bottom="0.78740157480314965" header="0.39370078740157483" footer="0.39370078740157483"/>
  <pageSetup paperSize="9" scale="92"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33">
    <tabColor theme="4" tint="0.79998168889431442"/>
    <pageSetUpPr fitToPage="1"/>
  </sheetPr>
  <dimension ref="A3:IT126"/>
  <sheetViews>
    <sheetView zoomScaleSheetLayoutView="100" workbookViewId="0"/>
  </sheetViews>
  <sheetFormatPr defaultColWidth="9.28515625" defaultRowHeight="12.75"/>
  <cols>
    <col min="1" max="1" width="4.28515625" style="586" customWidth="1"/>
    <col min="2" max="2" width="65.7109375" style="568" customWidth="1"/>
    <col min="3" max="3" width="8.28515625" style="819" customWidth="1"/>
    <col min="4" max="4" width="9.7109375" style="820" customWidth="1"/>
    <col min="5" max="5" width="12.42578125" style="821" customWidth="1"/>
    <col min="6" max="6" width="11.5703125" style="821" customWidth="1"/>
    <col min="7" max="7" width="4.28515625" style="579" hidden="1" customWidth="1"/>
    <col min="8" max="8" width="4.7109375" style="579" hidden="1" customWidth="1"/>
    <col min="9" max="9" width="6.7109375" style="580" hidden="1" customWidth="1"/>
    <col min="10" max="10" width="4.7109375" style="580" hidden="1" customWidth="1"/>
    <col min="11" max="11" width="4.7109375" style="581" hidden="1" customWidth="1"/>
    <col min="12" max="16" width="4.7109375" style="582" hidden="1" customWidth="1"/>
    <col min="17" max="17" width="4" style="582" hidden="1" customWidth="1"/>
    <col min="18" max="18" width="3.7109375" style="582" customWidth="1"/>
    <col min="19" max="16384" width="9.28515625" style="582"/>
  </cols>
  <sheetData>
    <row r="3" spans="1:254" s="586" customFormat="1" ht="15" customHeight="1">
      <c r="A3" s="577" t="s">
        <v>1878</v>
      </c>
      <c r="B3" s="818" t="s">
        <v>1879</v>
      </c>
      <c r="C3" s="819"/>
      <c r="D3" s="820"/>
      <c r="E3" s="821"/>
      <c r="F3" s="821"/>
      <c r="G3" s="579"/>
      <c r="H3" s="579"/>
      <c r="I3" s="580"/>
      <c r="J3" s="580"/>
      <c r="K3" s="581"/>
      <c r="L3" s="582"/>
      <c r="M3" s="582"/>
      <c r="N3" s="582"/>
      <c r="O3" s="582"/>
      <c r="P3" s="582"/>
      <c r="Q3" s="582"/>
      <c r="R3" s="582"/>
      <c r="S3" s="582"/>
      <c r="T3" s="582"/>
      <c r="U3" s="582"/>
      <c r="V3" s="582"/>
      <c r="W3" s="582"/>
      <c r="X3" s="582"/>
      <c r="Y3" s="582"/>
      <c r="Z3" s="582"/>
      <c r="AA3" s="582"/>
      <c r="AB3" s="582"/>
      <c r="AC3" s="582"/>
      <c r="AD3" s="582"/>
      <c r="AE3" s="582"/>
      <c r="AF3" s="582"/>
      <c r="AG3" s="582"/>
      <c r="AH3" s="582"/>
      <c r="AI3" s="582"/>
      <c r="AJ3" s="582"/>
      <c r="AK3" s="582"/>
      <c r="AL3" s="582"/>
      <c r="AM3" s="582"/>
      <c r="AN3" s="582"/>
      <c r="AO3" s="582"/>
      <c r="AP3" s="582"/>
      <c r="AQ3" s="582"/>
      <c r="AR3" s="582"/>
      <c r="AS3" s="582"/>
      <c r="AT3" s="582"/>
      <c r="AU3" s="582"/>
      <c r="AV3" s="582"/>
      <c r="AW3" s="582"/>
      <c r="AX3" s="582"/>
      <c r="AY3" s="582"/>
      <c r="AZ3" s="582"/>
      <c r="BA3" s="582"/>
      <c r="BB3" s="582"/>
      <c r="BC3" s="582"/>
      <c r="BD3" s="582"/>
      <c r="BE3" s="582"/>
      <c r="BF3" s="582"/>
      <c r="BG3" s="582"/>
      <c r="BH3" s="582"/>
      <c r="BI3" s="582"/>
      <c r="BJ3" s="582"/>
      <c r="BK3" s="582"/>
      <c r="BL3" s="582"/>
      <c r="BM3" s="582"/>
      <c r="BN3" s="582"/>
      <c r="BO3" s="582"/>
      <c r="BP3" s="582"/>
      <c r="BQ3" s="582"/>
      <c r="BR3" s="582"/>
      <c r="BS3" s="582"/>
      <c r="BT3" s="582"/>
      <c r="BU3" s="582"/>
      <c r="BV3" s="582"/>
      <c r="BW3" s="582"/>
      <c r="BX3" s="582"/>
      <c r="BY3" s="582"/>
      <c r="BZ3" s="582"/>
      <c r="CA3" s="582"/>
      <c r="CB3" s="582"/>
      <c r="CC3" s="582"/>
      <c r="CD3" s="582"/>
      <c r="CE3" s="582"/>
      <c r="CF3" s="582"/>
      <c r="CG3" s="582"/>
      <c r="CH3" s="582"/>
      <c r="CI3" s="582"/>
      <c r="CJ3" s="582"/>
      <c r="CK3" s="582"/>
      <c r="CL3" s="582"/>
      <c r="CM3" s="582"/>
      <c r="CN3" s="582"/>
      <c r="CO3" s="582"/>
      <c r="CP3" s="582"/>
      <c r="CQ3" s="582"/>
      <c r="CR3" s="582"/>
      <c r="CS3" s="582"/>
      <c r="CT3" s="582"/>
      <c r="CU3" s="582"/>
      <c r="CV3" s="582"/>
      <c r="CW3" s="582"/>
      <c r="CX3" s="582"/>
      <c r="CY3" s="582"/>
      <c r="CZ3" s="582"/>
      <c r="DA3" s="582"/>
      <c r="DB3" s="582"/>
      <c r="DC3" s="582"/>
      <c r="DD3" s="582"/>
      <c r="DE3" s="582"/>
      <c r="DF3" s="582"/>
      <c r="DG3" s="582"/>
      <c r="DH3" s="582"/>
      <c r="DI3" s="582"/>
      <c r="DJ3" s="582"/>
      <c r="DK3" s="582"/>
      <c r="DL3" s="582"/>
      <c r="DM3" s="582"/>
      <c r="DN3" s="582"/>
      <c r="DO3" s="582"/>
      <c r="DP3" s="582"/>
      <c r="DQ3" s="582"/>
      <c r="DR3" s="582"/>
      <c r="DS3" s="582"/>
      <c r="DT3" s="582"/>
      <c r="DU3" s="582"/>
      <c r="DV3" s="582"/>
      <c r="DW3" s="582"/>
      <c r="DX3" s="582"/>
      <c r="DY3" s="582"/>
      <c r="DZ3" s="582"/>
      <c r="EA3" s="582"/>
      <c r="EB3" s="582"/>
      <c r="EC3" s="582"/>
      <c r="ED3" s="582"/>
      <c r="EE3" s="582"/>
      <c r="EF3" s="582"/>
      <c r="EG3" s="582"/>
      <c r="EH3" s="582"/>
      <c r="EI3" s="582"/>
      <c r="EJ3" s="582"/>
      <c r="EK3" s="582"/>
      <c r="EL3" s="582"/>
      <c r="EM3" s="582"/>
      <c r="EN3" s="582"/>
      <c r="EO3" s="582"/>
      <c r="EP3" s="582"/>
      <c r="EQ3" s="582"/>
      <c r="ER3" s="582"/>
      <c r="ES3" s="582"/>
      <c r="ET3" s="582"/>
      <c r="EU3" s="582"/>
      <c r="EV3" s="582"/>
      <c r="EW3" s="582"/>
      <c r="EX3" s="582"/>
      <c r="EY3" s="582"/>
      <c r="EZ3" s="582"/>
      <c r="FA3" s="582"/>
      <c r="FB3" s="582"/>
      <c r="FC3" s="582"/>
      <c r="FD3" s="582"/>
      <c r="FE3" s="582"/>
      <c r="FF3" s="582"/>
      <c r="FG3" s="582"/>
      <c r="FH3" s="582"/>
      <c r="FI3" s="582"/>
      <c r="FJ3" s="582"/>
      <c r="FK3" s="582"/>
      <c r="FL3" s="582"/>
      <c r="FM3" s="582"/>
      <c r="FN3" s="582"/>
      <c r="FO3" s="582"/>
      <c r="FP3" s="582"/>
      <c r="FQ3" s="582"/>
      <c r="FR3" s="582"/>
      <c r="FS3" s="582"/>
      <c r="FT3" s="582"/>
      <c r="FU3" s="582"/>
      <c r="FV3" s="582"/>
      <c r="FW3" s="582"/>
      <c r="FX3" s="582"/>
      <c r="FY3" s="582"/>
      <c r="FZ3" s="582"/>
      <c r="GA3" s="582"/>
      <c r="GB3" s="582"/>
      <c r="GC3" s="582"/>
      <c r="GD3" s="582"/>
      <c r="GE3" s="582"/>
      <c r="GF3" s="582"/>
      <c r="GG3" s="582"/>
      <c r="GH3" s="582"/>
      <c r="GI3" s="582"/>
      <c r="GJ3" s="582"/>
      <c r="GK3" s="582"/>
      <c r="GL3" s="582"/>
      <c r="GM3" s="582"/>
      <c r="GN3" s="582"/>
      <c r="GO3" s="582"/>
      <c r="GP3" s="582"/>
      <c r="GQ3" s="582"/>
      <c r="GR3" s="582"/>
      <c r="GS3" s="582"/>
      <c r="GT3" s="582"/>
      <c r="GU3" s="582"/>
      <c r="GV3" s="582"/>
      <c r="GW3" s="582"/>
      <c r="GX3" s="582"/>
      <c r="GY3" s="582"/>
      <c r="GZ3" s="582"/>
      <c r="HA3" s="582"/>
      <c r="HB3" s="582"/>
      <c r="HC3" s="582"/>
      <c r="HD3" s="582"/>
      <c r="HE3" s="582"/>
      <c r="HF3" s="582"/>
      <c r="HG3" s="582"/>
      <c r="HH3" s="582"/>
      <c r="HI3" s="582"/>
      <c r="HJ3" s="582"/>
      <c r="HK3" s="582"/>
      <c r="HL3" s="582"/>
      <c r="HM3" s="582"/>
      <c r="HN3" s="582"/>
      <c r="HO3" s="582"/>
      <c r="HP3" s="582"/>
      <c r="HQ3" s="582"/>
      <c r="HR3" s="582"/>
      <c r="HS3" s="582"/>
      <c r="HT3" s="582"/>
      <c r="HU3" s="582"/>
      <c r="HV3" s="582"/>
      <c r="HW3" s="582"/>
      <c r="HX3" s="582"/>
      <c r="HY3" s="582"/>
      <c r="HZ3" s="582"/>
      <c r="IA3" s="582"/>
      <c r="IB3" s="582"/>
      <c r="IC3" s="582"/>
      <c r="ID3" s="582"/>
      <c r="IE3" s="582"/>
      <c r="IF3" s="582"/>
      <c r="IG3" s="582"/>
      <c r="IH3" s="582"/>
      <c r="II3" s="582"/>
      <c r="IJ3" s="582"/>
      <c r="IK3" s="582"/>
      <c r="IL3" s="582"/>
      <c r="IM3" s="582"/>
      <c r="IN3" s="582"/>
      <c r="IO3" s="582"/>
      <c r="IP3" s="582"/>
      <c r="IQ3" s="582"/>
      <c r="IR3" s="582"/>
      <c r="IS3" s="582"/>
      <c r="IT3" s="582"/>
    </row>
    <row r="4" spans="1:254" s="586" customFormat="1" ht="37.15" customHeight="1">
      <c r="A4" s="578"/>
      <c r="B4" s="822" t="s">
        <v>1880</v>
      </c>
      <c r="C4" s="819"/>
      <c r="D4" s="820"/>
      <c r="E4" s="821"/>
      <c r="F4" s="821"/>
      <c r="G4" s="579"/>
      <c r="H4" s="579"/>
      <c r="I4" s="580"/>
      <c r="J4" s="580"/>
      <c r="K4" s="581"/>
      <c r="L4" s="582"/>
      <c r="M4" s="582"/>
      <c r="N4" s="582"/>
      <c r="O4" s="582"/>
      <c r="P4" s="582"/>
      <c r="Q4" s="582"/>
      <c r="R4" s="582"/>
      <c r="S4" s="582"/>
      <c r="T4" s="582"/>
      <c r="U4" s="582"/>
      <c r="V4" s="582"/>
      <c r="W4" s="582"/>
      <c r="X4" s="582"/>
      <c r="Y4" s="582"/>
      <c r="Z4" s="582"/>
      <c r="AA4" s="582"/>
      <c r="AB4" s="582"/>
      <c r="AC4" s="582"/>
      <c r="AD4" s="582"/>
      <c r="AE4" s="582"/>
      <c r="AF4" s="582"/>
      <c r="AG4" s="582"/>
      <c r="AH4" s="582"/>
      <c r="AI4" s="582"/>
      <c r="AJ4" s="582"/>
      <c r="AK4" s="582"/>
      <c r="AL4" s="582"/>
      <c r="AM4" s="582"/>
      <c r="AN4" s="582"/>
      <c r="AO4" s="582"/>
      <c r="AP4" s="582"/>
      <c r="AQ4" s="582"/>
      <c r="AR4" s="582"/>
      <c r="AS4" s="582"/>
      <c r="AT4" s="582"/>
      <c r="AU4" s="582"/>
      <c r="AV4" s="582"/>
      <c r="AW4" s="582"/>
      <c r="AX4" s="582"/>
      <c r="AY4" s="582"/>
      <c r="AZ4" s="582"/>
      <c r="BA4" s="582"/>
      <c r="BB4" s="582"/>
      <c r="BC4" s="582"/>
      <c r="BD4" s="582"/>
      <c r="BE4" s="582"/>
      <c r="BF4" s="582"/>
      <c r="BG4" s="582"/>
      <c r="BH4" s="582"/>
      <c r="BI4" s="582"/>
      <c r="BJ4" s="582"/>
      <c r="BK4" s="582"/>
      <c r="BL4" s="582"/>
      <c r="BM4" s="582"/>
      <c r="BN4" s="582"/>
      <c r="BO4" s="582"/>
      <c r="BP4" s="582"/>
      <c r="BQ4" s="582"/>
      <c r="BR4" s="582"/>
      <c r="BS4" s="582"/>
      <c r="BT4" s="582"/>
      <c r="BU4" s="582"/>
      <c r="BV4" s="582"/>
      <c r="BW4" s="582"/>
      <c r="BX4" s="582"/>
      <c r="BY4" s="582"/>
      <c r="BZ4" s="582"/>
      <c r="CA4" s="582"/>
      <c r="CB4" s="582"/>
      <c r="CC4" s="582"/>
      <c r="CD4" s="582"/>
      <c r="CE4" s="582"/>
      <c r="CF4" s="582"/>
      <c r="CG4" s="582"/>
      <c r="CH4" s="582"/>
      <c r="CI4" s="582"/>
      <c r="CJ4" s="582"/>
      <c r="CK4" s="582"/>
      <c r="CL4" s="582"/>
      <c r="CM4" s="582"/>
      <c r="CN4" s="582"/>
      <c r="CO4" s="582"/>
      <c r="CP4" s="582"/>
      <c r="CQ4" s="582"/>
      <c r="CR4" s="582"/>
      <c r="CS4" s="582"/>
      <c r="CT4" s="582"/>
      <c r="CU4" s="582"/>
      <c r="CV4" s="582"/>
      <c r="CW4" s="582"/>
      <c r="CX4" s="582"/>
      <c r="CY4" s="582"/>
      <c r="CZ4" s="582"/>
      <c r="DA4" s="582"/>
      <c r="DB4" s="582"/>
      <c r="DC4" s="582"/>
      <c r="DD4" s="582"/>
      <c r="DE4" s="582"/>
      <c r="DF4" s="582"/>
      <c r="DG4" s="582"/>
      <c r="DH4" s="582"/>
      <c r="DI4" s="582"/>
      <c r="DJ4" s="582"/>
      <c r="DK4" s="582"/>
      <c r="DL4" s="582"/>
      <c r="DM4" s="582"/>
      <c r="DN4" s="582"/>
      <c r="DO4" s="582"/>
      <c r="DP4" s="582"/>
      <c r="DQ4" s="582"/>
      <c r="DR4" s="582"/>
      <c r="DS4" s="582"/>
      <c r="DT4" s="582"/>
      <c r="DU4" s="582"/>
      <c r="DV4" s="582"/>
      <c r="DW4" s="582"/>
      <c r="DX4" s="582"/>
      <c r="DY4" s="582"/>
      <c r="DZ4" s="582"/>
      <c r="EA4" s="582"/>
      <c r="EB4" s="582"/>
      <c r="EC4" s="582"/>
      <c r="ED4" s="582"/>
      <c r="EE4" s="582"/>
      <c r="EF4" s="582"/>
      <c r="EG4" s="582"/>
      <c r="EH4" s="582"/>
      <c r="EI4" s="582"/>
      <c r="EJ4" s="582"/>
      <c r="EK4" s="582"/>
      <c r="EL4" s="582"/>
      <c r="EM4" s="582"/>
      <c r="EN4" s="582"/>
      <c r="EO4" s="582"/>
      <c r="EP4" s="582"/>
      <c r="EQ4" s="582"/>
      <c r="ER4" s="582"/>
      <c r="ES4" s="582"/>
      <c r="ET4" s="582"/>
      <c r="EU4" s="582"/>
      <c r="EV4" s="582"/>
      <c r="EW4" s="582"/>
      <c r="EX4" s="582"/>
      <c r="EY4" s="582"/>
      <c r="EZ4" s="582"/>
      <c r="FA4" s="582"/>
      <c r="FB4" s="582"/>
      <c r="FC4" s="582"/>
      <c r="FD4" s="582"/>
      <c r="FE4" s="582"/>
      <c r="FF4" s="582"/>
      <c r="FG4" s="582"/>
      <c r="FH4" s="582"/>
      <c r="FI4" s="582"/>
      <c r="FJ4" s="582"/>
      <c r="FK4" s="582"/>
      <c r="FL4" s="582"/>
      <c r="FM4" s="582"/>
      <c r="FN4" s="582"/>
      <c r="FO4" s="582"/>
      <c r="FP4" s="582"/>
      <c r="FQ4" s="582"/>
      <c r="FR4" s="582"/>
      <c r="FS4" s="582"/>
      <c r="FT4" s="582"/>
      <c r="FU4" s="582"/>
      <c r="FV4" s="582"/>
      <c r="FW4" s="582"/>
      <c r="FX4" s="582"/>
      <c r="FY4" s="582"/>
      <c r="FZ4" s="582"/>
      <c r="GA4" s="582"/>
      <c r="GB4" s="582"/>
      <c r="GC4" s="582"/>
      <c r="GD4" s="582"/>
      <c r="GE4" s="582"/>
      <c r="GF4" s="582"/>
      <c r="GG4" s="582"/>
      <c r="GH4" s="582"/>
      <c r="GI4" s="582"/>
      <c r="GJ4" s="582"/>
      <c r="GK4" s="582"/>
      <c r="GL4" s="582"/>
      <c r="GM4" s="582"/>
      <c r="GN4" s="582"/>
      <c r="GO4" s="582"/>
      <c r="GP4" s="582"/>
      <c r="GQ4" s="582"/>
      <c r="GR4" s="582"/>
      <c r="GS4" s="582"/>
      <c r="GT4" s="582"/>
      <c r="GU4" s="582"/>
      <c r="GV4" s="582"/>
      <c r="GW4" s="582"/>
      <c r="GX4" s="582"/>
      <c r="GY4" s="582"/>
      <c r="GZ4" s="582"/>
      <c r="HA4" s="582"/>
      <c r="HB4" s="582"/>
      <c r="HC4" s="582"/>
      <c r="HD4" s="582"/>
      <c r="HE4" s="582"/>
      <c r="HF4" s="582"/>
      <c r="HG4" s="582"/>
      <c r="HH4" s="582"/>
      <c r="HI4" s="582"/>
      <c r="HJ4" s="582"/>
      <c r="HK4" s="582"/>
      <c r="HL4" s="582"/>
      <c r="HM4" s="582"/>
      <c r="HN4" s="582"/>
      <c r="HO4" s="582"/>
      <c r="HP4" s="582"/>
      <c r="HQ4" s="582"/>
      <c r="HR4" s="582"/>
      <c r="HS4" s="582"/>
      <c r="HT4" s="582"/>
      <c r="HU4" s="582"/>
      <c r="HV4" s="582"/>
      <c r="HW4" s="582"/>
      <c r="HX4" s="582"/>
      <c r="HY4" s="582"/>
      <c r="HZ4" s="582"/>
      <c r="IA4" s="582"/>
      <c r="IB4" s="582"/>
      <c r="IC4" s="582"/>
      <c r="ID4" s="582"/>
      <c r="IE4" s="582"/>
      <c r="IF4" s="582"/>
      <c r="IG4" s="582"/>
      <c r="IH4" s="582"/>
      <c r="II4" s="582"/>
      <c r="IJ4" s="582"/>
      <c r="IK4" s="582"/>
      <c r="IL4" s="582"/>
      <c r="IM4" s="582"/>
      <c r="IN4" s="582"/>
      <c r="IO4" s="582"/>
      <c r="IP4" s="582"/>
      <c r="IQ4" s="582"/>
      <c r="IR4" s="582"/>
      <c r="IS4" s="582"/>
      <c r="IT4" s="582"/>
    </row>
    <row r="5" spans="1:254" s="586" customFormat="1" ht="160.5" customHeight="1">
      <c r="A5" s="578"/>
      <c r="B5" s="822" t="s">
        <v>1881</v>
      </c>
      <c r="C5" s="819"/>
      <c r="D5" s="820"/>
      <c r="E5" s="821"/>
      <c r="F5" s="821"/>
      <c r="G5" s="579"/>
      <c r="H5" s="579"/>
      <c r="I5" s="580"/>
      <c r="J5" s="580"/>
      <c r="K5" s="581"/>
      <c r="L5" s="582"/>
      <c r="M5" s="582"/>
      <c r="N5" s="582"/>
      <c r="O5" s="582"/>
      <c r="P5" s="582"/>
      <c r="Q5" s="582"/>
      <c r="R5" s="582"/>
      <c r="S5" s="582"/>
      <c r="T5" s="582"/>
      <c r="U5" s="582"/>
      <c r="V5" s="582"/>
      <c r="W5" s="582"/>
      <c r="X5" s="582"/>
      <c r="Y5" s="582"/>
      <c r="Z5" s="582"/>
      <c r="AA5" s="582"/>
      <c r="AB5" s="582"/>
      <c r="AC5" s="582"/>
      <c r="AD5" s="582"/>
      <c r="AE5" s="582"/>
      <c r="AF5" s="582"/>
      <c r="AG5" s="582"/>
      <c r="AH5" s="582"/>
      <c r="AI5" s="582"/>
      <c r="AJ5" s="582"/>
      <c r="AK5" s="582"/>
      <c r="AL5" s="582"/>
      <c r="AM5" s="582"/>
      <c r="AN5" s="582"/>
      <c r="AO5" s="582"/>
      <c r="AP5" s="582"/>
      <c r="AQ5" s="582"/>
      <c r="AR5" s="582"/>
      <c r="AS5" s="582"/>
      <c r="AT5" s="582"/>
      <c r="AU5" s="582"/>
      <c r="AV5" s="582"/>
      <c r="AW5" s="582"/>
      <c r="AX5" s="582"/>
      <c r="AY5" s="582"/>
      <c r="AZ5" s="582"/>
      <c r="BA5" s="582"/>
      <c r="BB5" s="582"/>
      <c r="BC5" s="582"/>
      <c r="BD5" s="582"/>
      <c r="BE5" s="582"/>
      <c r="BF5" s="582"/>
      <c r="BG5" s="582"/>
      <c r="BH5" s="582"/>
      <c r="BI5" s="582"/>
      <c r="BJ5" s="582"/>
      <c r="BK5" s="582"/>
      <c r="BL5" s="582"/>
      <c r="BM5" s="582"/>
      <c r="BN5" s="582"/>
      <c r="BO5" s="582"/>
      <c r="BP5" s="582"/>
      <c r="BQ5" s="582"/>
      <c r="BR5" s="582"/>
      <c r="BS5" s="582"/>
      <c r="BT5" s="582"/>
      <c r="BU5" s="582"/>
      <c r="BV5" s="582"/>
      <c r="BW5" s="582"/>
      <c r="BX5" s="582"/>
      <c r="BY5" s="582"/>
      <c r="BZ5" s="582"/>
      <c r="CA5" s="582"/>
      <c r="CB5" s="582"/>
      <c r="CC5" s="582"/>
      <c r="CD5" s="582"/>
      <c r="CE5" s="582"/>
      <c r="CF5" s="582"/>
      <c r="CG5" s="582"/>
      <c r="CH5" s="582"/>
      <c r="CI5" s="582"/>
      <c r="CJ5" s="582"/>
      <c r="CK5" s="582"/>
      <c r="CL5" s="582"/>
      <c r="CM5" s="582"/>
      <c r="CN5" s="582"/>
      <c r="CO5" s="582"/>
      <c r="CP5" s="582"/>
      <c r="CQ5" s="582"/>
      <c r="CR5" s="582"/>
      <c r="CS5" s="582"/>
      <c r="CT5" s="582"/>
      <c r="CU5" s="582"/>
      <c r="CV5" s="582"/>
      <c r="CW5" s="582"/>
      <c r="CX5" s="582"/>
      <c r="CY5" s="582"/>
      <c r="CZ5" s="582"/>
      <c r="DA5" s="582"/>
      <c r="DB5" s="582"/>
      <c r="DC5" s="582"/>
      <c r="DD5" s="582"/>
      <c r="DE5" s="582"/>
      <c r="DF5" s="582"/>
      <c r="DG5" s="582"/>
      <c r="DH5" s="582"/>
      <c r="DI5" s="582"/>
      <c r="DJ5" s="582"/>
      <c r="DK5" s="582"/>
      <c r="DL5" s="582"/>
      <c r="DM5" s="582"/>
      <c r="DN5" s="582"/>
      <c r="DO5" s="582"/>
      <c r="DP5" s="582"/>
      <c r="DQ5" s="582"/>
      <c r="DR5" s="582"/>
      <c r="DS5" s="582"/>
      <c r="DT5" s="582"/>
      <c r="DU5" s="582"/>
      <c r="DV5" s="582"/>
      <c r="DW5" s="582"/>
      <c r="DX5" s="582"/>
      <c r="DY5" s="582"/>
      <c r="DZ5" s="582"/>
      <c r="EA5" s="582"/>
      <c r="EB5" s="582"/>
      <c r="EC5" s="582"/>
      <c r="ED5" s="582"/>
      <c r="EE5" s="582"/>
      <c r="EF5" s="582"/>
      <c r="EG5" s="582"/>
      <c r="EH5" s="582"/>
      <c r="EI5" s="582"/>
      <c r="EJ5" s="582"/>
      <c r="EK5" s="582"/>
      <c r="EL5" s="582"/>
      <c r="EM5" s="582"/>
      <c r="EN5" s="582"/>
      <c r="EO5" s="582"/>
      <c r="EP5" s="582"/>
      <c r="EQ5" s="582"/>
      <c r="ER5" s="582"/>
      <c r="ES5" s="582"/>
      <c r="ET5" s="582"/>
      <c r="EU5" s="582"/>
      <c r="EV5" s="582"/>
      <c r="EW5" s="582"/>
      <c r="EX5" s="582"/>
      <c r="EY5" s="582"/>
      <c r="EZ5" s="582"/>
      <c r="FA5" s="582"/>
      <c r="FB5" s="582"/>
      <c r="FC5" s="582"/>
      <c r="FD5" s="582"/>
      <c r="FE5" s="582"/>
      <c r="FF5" s="582"/>
      <c r="FG5" s="582"/>
      <c r="FH5" s="582"/>
      <c r="FI5" s="582"/>
      <c r="FJ5" s="582"/>
      <c r="FK5" s="582"/>
      <c r="FL5" s="582"/>
      <c r="FM5" s="582"/>
      <c r="FN5" s="582"/>
      <c r="FO5" s="582"/>
      <c r="FP5" s="582"/>
      <c r="FQ5" s="582"/>
      <c r="FR5" s="582"/>
      <c r="FS5" s="582"/>
      <c r="FT5" s="582"/>
      <c r="FU5" s="582"/>
      <c r="FV5" s="582"/>
      <c r="FW5" s="582"/>
      <c r="FX5" s="582"/>
      <c r="FY5" s="582"/>
      <c r="FZ5" s="582"/>
      <c r="GA5" s="582"/>
      <c r="GB5" s="582"/>
      <c r="GC5" s="582"/>
      <c r="GD5" s="582"/>
      <c r="GE5" s="582"/>
      <c r="GF5" s="582"/>
      <c r="GG5" s="582"/>
      <c r="GH5" s="582"/>
      <c r="GI5" s="582"/>
      <c r="GJ5" s="582"/>
      <c r="GK5" s="582"/>
      <c r="GL5" s="582"/>
      <c r="GM5" s="582"/>
      <c r="GN5" s="582"/>
      <c r="GO5" s="582"/>
      <c r="GP5" s="582"/>
      <c r="GQ5" s="582"/>
      <c r="GR5" s="582"/>
      <c r="GS5" s="582"/>
      <c r="GT5" s="582"/>
      <c r="GU5" s="582"/>
      <c r="GV5" s="582"/>
      <c r="GW5" s="582"/>
      <c r="GX5" s="582"/>
      <c r="GY5" s="582"/>
      <c r="GZ5" s="582"/>
      <c r="HA5" s="582"/>
      <c r="HB5" s="582"/>
      <c r="HC5" s="582"/>
      <c r="HD5" s="582"/>
      <c r="HE5" s="582"/>
      <c r="HF5" s="582"/>
      <c r="HG5" s="582"/>
      <c r="HH5" s="582"/>
      <c r="HI5" s="582"/>
      <c r="HJ5" s="582"/>
      <c r="HK5" s="582"/>
      <c r="HL5" s="582"/>
      <c r="HM5" s="582"/>
      <c r="HN5" s="582"/>
      <c r="HO5" s="582"/>
      <c r="HP5" s="582"/>
      <c r="HQ5" s="582"/>
      <c r="HR5" s="582"/>
      <c r="HS5" s="582"/>
      <c r="HT5" s="582"/>
      <c r="HU5" s="582"/>
      <c r="HV5" s="582"/>
      <c r="HW5" s="582"/>
      <c r="HX5" s="582"/>
      <c r="HY5" s="582"/>
      <c r="HZ5" s="582"/>
      <c r="IA5" s="582"/>
      <c r="IB5" s="582"/>
      <c r="IC5" s="582"/>
      <c r="ID5" s="582"/>
      <c r="IE5" s="582"/>
      <c r="IF5" s="582"/>
      <c r="IG5" s="582"/>
      <c r="IH5" s="582"/>
      <c r="II5" s="582"/>
      <c r="IJ5" s="582"/>
      <c r="IK5" s="582"/>
      <c r="IL5" s="582"/>
      <c r="IM5" s="582"/>
      <c r="IN5" s="582"/>
      <c r="IO5" s="582"/>
      <c r="IP5" s="582"/>
      <c r="IQ5" s="582"/>
      <c r="IR5" s="582"/>
      <c r="IS5" s="582"/>
      <c r="IT5" s="582"/>
    </row>
    <row r="6" spans="1:254" s="586" customFormat="1" ht="29.65" customHeight="1">
      <c r="A6" s="578"/>
      <c r="B6" s="822" t="s">
        <v>1882</v>
      </c>
      <c r="C6" s="819"/>
      <c r="D6" s="820"/>
      <c r="E6" s="821"/>
      <c r="F6" s="821"/>
      <c r="G6" s="579"/>
      <c r="H6" s="579"/>
      <c r="I6" s="580"/>
      <c r="J6" s="580"/>
      <c r="K6" s="581"/>
      <c r="L6" s="582"/>
      <c r="M6" s="582"/>
      <c r="N6" s="582"/>
      <c r="O6" s="582"/>
      <c r="P6" s="582"/>
      <c r="Q6" s="582"/>
      <c r="R6" s="582"/>
      <c r="S6" s="582"/>
      <c r="T6" s="582"/>
      <c r="U6" s="582"/>
      <c r="V6" s="582"/>
      <c r="W6" s="582"/>
      <c r="X6" s="582"/>
      <c r="Y6" s="582"/>
      <c r="Z6" s="582"/>
      <c r="AA6" s="582"/>
      <c r="AB6" s="582"/>
      <c r="AC6" s="582"/>
      <c r="AD6" s="582"/>
      <c r="AE6" s="582"/>
      <c r="AF6" s="582"/>
      <c r="AG6" s="582"/>
      <c r="AH6" s="582"/>
      <c r="AI6" s="582"/>
      <c r="AJ6" s="582"/>
      <c r="AK6" s="582"/>
      <c r="AL6" s="582"/>
      <c r="AM6" s="582"/>
      <c r="AN6" s="582"/>
      <c r="AO6" s="582"/>
      <c r="AP6" s="582"/>
      <c r="AQ6" s="582"/>
      <c r="AR6" s="582"/>
      <c r="AS6" s="582"/>
      <c r="AT6" s="582"/>
      <c r="AU6" s="582"/>
      <c r="AV6" s="582"/>
      <c r="AW6" s="582"/>
      <c r="AX6" s="582"/>
      <c r="AY6" s="582"/>
      <c r="AZ6" s="582"/>
      <c r="BA6" s="582"/>
      <c r="BB6" s="582"/>
      <c r="BC6" s="582"/>
      <c r="BD6" s="582"/>
      <c r="BE6" s="582"/>
      <c r="BF6" s="582"/>
      <c r="BG6" s="582"/>
      <c r="BH6" s="582"/>
      <c r="BI6" s="582"/>
      <c r="BJ6" s="582"/>
      <c r="BK6" s="582"/>
      <c r="BL6" s="582"/>
      <c r="BM6" s="582"/>
      <c r="BN6" s="582"/>
      <c r="BO6" s="582"/>
      <c r="BP6" s="582"/>
      <c r="BQ6" s="582"/>
      <c r="BR6" s="582"/>
      <c r="BS6" s="582"/>
      <c r="BT6" s="582"/>
      <c r="BU6" s="582"/>
      <c r="BV6" s="582"/>
      <c r="BW6" s="582"/>
      <c r="BX6" s="582"/>
      <c r="BY6" s="582"/>
      <c r="BZ6" s="582"/>
      <c r="CA6" s="582"/>
      <c r="CB6" s="582"/>
      <c r="CC6" s="582"/>
      <c r="CD6" s="582"/>
      <c r="CE6" s="582"/>
      <c r="CF6" s="582"/>
      <c r="CG6" s="582"/>
      <c r="CH6" s="582"/>
      <c r="CI6" s="582"/>
      <c r="CJ6" s="582"/>
      <c r="CK6" s="582"/>
      <c r="CL6" s="582"/>
      <c r="CM6" s="582"/>
      <c r="CN6" s="582"/>
      <c r="CO6" s="582"/>
      <c r="CP6" s="582"/>
      <c r="CQ6" s="582"/>
      <c r="CR6" s="582"/>
      <c r="CS6" s="582"/>
      <c r="CT6" s="582"/>
      <c r="CU6" s="582"/>
      <c r="CV6" s="582"/>
      <c r="CW6" s="582"/>
      <c r="CX6" s="582"/>
      <c r="CY6" s="582"/>
      <c r="CZ6" s="582"/>
      <c r="DA6" s="582"/>
      <c r="DB6" s="582"/>
      <c r="DC6" s="582"/>
      <c r="DD6" s="582"/>
      <c r="DE6" s="582"/>
      <c r="DF6" s="582"/>
      <c r="DG6" s="582"/>
      <c r="DH6" s="582"/>
      <c r="DI6" s="582"/>
      <c r="DJ6" s="582"/>
      <c r="DK6" s="582"/>
      <c r="DL6" s="582"/>
      <c r="DM6" s="582"/>
      <c r="DN6" s="582"/>
      <c r="DO6" s="582"/>
      <c r="DP6" s="582"/>
      <c r="DQ6" s="582"/>
      <c r="DR6" s="582"/>
      <c r="DS6" s="582"/>
      <c r="DT6" s="582"/>
      <c r="DU6" s="582"/>
      <c r="DV6" s="582"/>
      <c r="DW6" s="582"/>
      <c r="DX6" s="582"/>
      <c r="DY6" s="582"/>
      <c r="DZ6" s="582"/>
      <c r="EA6" s="582"/>
      <c r="EB6" s="582"/>
      <c r="EC6" s="582"/>
      <c r="ED6" s="582"/>
      <c r="EE6" s="582"/>
      <c r="EF6" s="582"/>
      <c r="EG6" s="582"/>
      <c r="EH6" s="582"/>
      <c r="EI6" s="582"/>
      <c r="EJ6" s="582"/>
      <c r="EK6" s="582"/>
      <c r="EL6" s="582"/>
      <c r="EM6" s="582"/>
      <c r="EN6" s="582"/>
      <c r="EO6" s="582"/>
      <c r="EP6" s="582"/>
      <c r="EQ6" s="582"/>
      <c r="ER6" s="582"/>
      <c r="ES6" s="582"/>
      <c r="ET6" s="582"/>
      <c r="EU6" s="582"/>
      <c r="EV6" s="582"/>
      <c r="EW6" s="582"/>
      <c r="EX6" s="582"/>
      <c r="EY6" s="582"/>
      <c r="EZ6" s="582"/>
      <c r="FA6" s="582"/>
      <c r="FB6" s="582"/>
      <c r="FC6" s="582"/>
      <c r="FD6" s="582"/>
      <c r="FE6" s="582"/>
      <c r="FF6" s="582"/>
      <c r="FG6" s="582"/>
      <c r="FH6" s="582"/>
      <c r="FI6" s="582"/>
      <c r="FJ6" s="582"/>
      <c r="FK6" s="582"/>
      <c r="FL6" s="582"/>
      <c r="FM6" s="582"/>
      <c r="FN6" s="582"/>
      <c r="FO6" s="582"/>
      <c r="FP6" s="582"/>
      <c r="FQ6" s="582"/>
      <c r="FR6" s="582"/>
      <c r="FS6" s="582"/>
      <c r="FT6" s="582"/>
      <c r="FU6" s="582"/>
      <c r="FV6" s="582"/>
      <c r="FW6" s="582"/>
      <c r="FX6" s="582"/>
      <c r="FY6" s="582"/>
      <c r="FZ6" s="582"/>
      <c r="GA6" s="582"/>
      <c r="GB6" s="582"/>
      <c r="GC6" s="582"/>
      <c r="GD6" s="582"/>
      <c r="GE6" s="582"/>
      <c r="GF6" s="582"/>
      <c r="GG6" s="582"/>
      <c r="GH6" s="582"/>
      <c r="GI6" s="582"/>
      <c r="GJ6" s="582"/>
      <c r="GK6" s="582"/>
      <c r="GL6" s="582"/>
      <c r="GM6" s="582"/>
      <c r="GN6" s="582"/>
      <c r="GO6" s="582"/>
      <c r="GP6" s="582"/>
      <c r="GQ6" s="582"/>
      <c r="GR6" s="582"/>
      <c r="GS6" s="582"/>
      <c r="GT6" s="582"/>
      <c r="GU6" s="582"/>
      <c r="GV6" s="582"/>
      <c r="GW6" s="582"/>
      <c r="GX6" s="582"/>
      <c r="GY6" s="582"/>
      <c r="GZ6" s="582"/>
      <c r="HA6" s="582"/>
      <c r="HB6" s="582"/>
      <c r="HC6" s="582"/>
      <c r="HD6" s="582"/>
      <c r="HE6" s="582"/>
      <c r="HF6" s="582"/>
      <c r="HG6" s="582"/>
      <c r="HH6" s="582"/>
      <c r="HI6" s="582"/>
      <c r="HJ6" s="582"/>
      <c r="HK6" s="582"/>
      <c r="HL6" s="582"/>
      <c r="HM6" s="582"/>
      <c r="HN6" s="582"/>
      <c r="HO6" s="582"/>
      <c r="HP6" s="582"/>
      <c r="HQ6" s="582"/>
      <c r="HR6" s="582"/>
      <c r="HS6" s="582"/>
      <c r="HT6" s="582"/>
      <c r="HU6" s="582"/>
      <c r="HV6" s="582"/>
      <c r="HW6" s="582"/>
      <c r="HX6" s="582"/>
      <c r="HY6" s="582"/>
      <c r="HZ6" s="582"/>
      <c r="IA6" s="582"/>
      <c r="IB6" s="582"/>
      <c r="IC6" s="582"/>
      <c r="ID6" s="582"/>
      <c r="IE6" s="582"/>
      <c r="IF6" s="582"/>
      <c r="IG6" s="582"/>
      <c r="IH6" s="582"/>
      <c r="II6" s="582"/>
      <c r="IJ6" s="582"/>
      <c r="IK6" s="582"/>
      <c r="IL6" s="582"/>
      <c r="IM6" s="582"/>
      <c r="IN6" s="582"/>
      <c r="IO6" s="582"/>
      <c r="IP6" s="582"/>
      <c r="IQ6" s="582"/>
      <c r="IR6" s="582"/>
      <c r="IS6" s="582"/>
      <c r="IT6" s="582"/>
    </row>
    <row r="7" spans="1:254" s="586" customFormat="1" ht="28.15" customHeight="1">
      <c r="A7" s="578"/>
      <c r="B7" s="822" t="s">
        <v>1883</v>
      </c>
      <c r="C7" s="819"/>
      <c r="D7" s="820"/>
      <c r="E7" s="821"/>
      <c r="F7" s="821"/>
      <c r="G7" s="579"/>
      <c r="H7" s="579"/>
      <c r="I7" s="580"/>
      <c r="J7" s="580"/>
      <c r="K7" s="581"/>
      <c r="L7" s="582"/>
      <c r="M7" s="582"/>
      <c r="N7" s="582"/>
      <c r="O7" s="582"/>
      <c r="P7" s="582"/>
      <c r="Q7" s="582"/>
      <c r="R7" s="582"/>
      <c r="S7" s="582"/>
      <c r="T7" s="582"/>
      <c r="U7" s="582"/>
      <c r="V7" s="582"/>
      <c r="W7" s="582"/>
      <c r="X7" s="582"/>
      <c r="Y7" s="582"/>
      <c r="Z7" s="582"/>
      <c r="AA7" s="582"/>
      <c r="AB7" s="582"/>
      <c r="AC7" s="582"/>
      <c r="AD7" s="582"/>
      <c r="AE7" s="582"/>
      <c r="AF7" s="582"/>
      <c r="AG7" s="582"/>
      <c r="AH7" s="582"/>
      <c r="AI7" s="582"/>
      <c r="AJ7" s="582"/>
      <c r="AK7" s="582"/>
      <c r="AL7" s="582"/>
      <c r="AM7" s="582"/>
      <c r="AN7" s="582"/>
      <c r="AO7" s="582"/>
      <c r="AP7" s="582"/>
      <c r="AQ7" s="582"/>
      <c r="AR7" s="582"/>
      <c r="AS7" s="582"/>
      <c r="AT7" s="582"/>
      <c r="AU7" s="582"/>
      <c r="AV7" s="582"/>
      <c r="AW7" s="582"/>
      <c r="AX7" s="582"/>
      <c r="AY7" s="582"/>
      <c r="AZ7" s="582"/>
      <c r="BA7" s="582"/>
      <c r="BB7" s="582"/>
      <c r="BC7" s="582"/>
      <c r="BD7" s="582"/>
      <c r="BE7" s="582"/>
      <c r="BF7" s="582"/>
      <c r="BG7" s="582"/>
      <c r="BH7" s="582"/>
      <c r="BI7" s="582"/>
      <c r="BJ7" s="582"/>
      <c r="BK7" s="582"/>
      <c r="BL7" s="582"/>
      <c r="BM7" s="582"/>
      <c r="BN7" s="582"/>
      <c r="BO7" s="582"/>
      <c r="BP7" s="582"/>
      <c r="BQ7" s="582"/>
      <c r="BR7" s="582"/>
      <c r="BS7" s="582"/>
      <c r="BT7" s="582"/>
      <c r="BU7" s="582"/>
      <c r="BV7" s="582"/>
      <c r="BW7" s="582"/>
      <c r="BX7" s="582"/>
      <c r="BY7" s="582"/>
      <c r="BZ7" s="582"/>
      <c r="CA7" s="582"/>
      <c r="CB7" s="582"/>
      <c r="CC7" s="582"/>
      <c r="CD7" s="582"/>
      <c r="CE7" s="582"/>
      <c r="CF7" s="582"/>
      <c r="CG7" s="582"/>
      <c r="CH7" s="582"/>
      <c r="CI7" s="582"/>
      <c r="CJ7" s="582"/>
      <c r="CK7" s="582"/>
      <c r="CL7" s="582"/>
      <c r="CM7" s="582"/>
      <c r="CN7" s="582"/>
      <c r="CO7" s="582"/>
      <c r="CP7" s="582"/>
      <c r="CQ7" s="582"/>
      <c r="CR7" s="582"/>
      <c r="CS7" s="582"/>
      <c r="CT7" s="582"/>
      <c r="CU7" s="582"/>
      <c r="CV7" s="582"/>
      <c r="CW7" s="582"/>
      <c r="CX7" s="582"/>
      <c r="CY7" s="582"/>
      <c r="CZ7" s="582"/>
      <c r="DA7" s="582"/>
      <c r="DB7" s="582"/>
      <c r="DC7" s="582"/>
      <c r="DD7" s="582"/>
      <c r="DE7" s="582"/>
      <c r="DF7" s="582"/>
      <c r="DG7" s="582"/>
      <c r="DH7" s="582"/>
      <c r="DI7" s="582"/>
      <c r="DJ7" s="582"/>
      <c r="DK7" s="582"/>
      <c r="DL7" s="582"/>
      <c r="DM7" s="582"/>
      <c r="DN7" s="582"/>
      <c r="DO7" s="582"/>
      <c r="DP7" s="582"/>
      <c r="DQ7" s="582"/>
      <c r="DR7" s="582"/>
      <c r="DS7" s="582"/>
      <c r="DT7" s="582"/>
      <c r="DU7" s="582"/>
      <c r="DV7" s="582"/>
      <c r="DW7" s="582"/>
      <c r="DX7" s="582"/>
      <c r="DY7" s="582"/>
      <c r="DZ7" s="582"/>
      <c r="EA7" s="582"/>
      <c r="EB7" s="582"/>
      <c r="EC7" s="582"/>
      <c r="ED7" s="582"/>
      <c r="EE7" s="582"/>
      <c r="EF7" s="582"/>
      <c r="EG7" s="582"/>
      <c r="EH7" s="582"/>
      <c r="EI7" s="582"/>
      <c r="EJ7" s="582"/>
      <c r="EK7" s="582"/>
      <c r="EL7" s="582"/>
      <c r="EM7" s="582"/>
      <c r="EN7" s="582"/>
      <c r="EO7" s="582"/>
      <c r="EP7" s="582"/>
      <c r="EQ7" s="582"/>
      <c r="ER7" s="582"/>
      <c r="ES7" s="582"/>
      <c r="ET7" s="582"/>
      <c r="EU7" s="582"/>
      <c r="EV7" s="582"/>
      <c r="EW7" s="582"/>
      <c r="EX7" s="582"/>
      <c r="EY7" s="582"/>
      <c r="EZ7" s="582"/>
      <c r="FA7" s="582"/>
      <c r="FB7" s="582"/>
      <c r="FC7" s="582"/>
      <c r="FD7" s="582"/>
      <c r="FE7" s="582"/>
      <c r="FF7" s="582"/>
      <c r="FG7" s="582"/>
      <c r="FH7" s="582"/>
      <c r="FI7" s="582"/>
      <c r="FJ7" s="582"/>
      <c r="FK7" s="582"/>
      <c r="FL7" s="582"/>
      <c r="FM7" s="582"/>
      <c r="FN7" s="582"/>
      <c r="FO7" s="582"/>
      <c r="FP7" s="582"/>
      <c r="FQ7" s="582"/>
      <c r="FR7" s="582"/>
      <c r="FS7" s="582"/>
      <c r="FT7" s="582"/>
      <c r="FU7" s="582"/>
      <c r="FV7" s="582"/>
      <c r="FW7" s="582"/>
      <c r="FX7" s="582"/>
      <c r="FY7" s="582"/>
      <c r="FZ7" s="582"/>
      <c r="GA7" s="582"/>
      <c r="GB7" s="582"/>
      <c r="GC7" s="582"/>
      <c r="GD7" s="582"/>
      <c r="GE7" s="582"/>
      <c r="GF7" s="582"/>
      <c r="GG7" s="582"/>
      <c r="GH7" s="582"/>
      <c r="GI7" s="582"/>
      <c r="GJ7" s="582"/>
      <c r="GK7" s="582"/>
      <c r="GL7" s="582"/>
      <c r="GM7" s="582"/>
      <c r="GN7" s="582"/>
      <c r="GO7" s="582"/>
      <c r="GP7" s="582"/>
      <c r="GQ7" s="582"/>
      <c r="GR7" s="582"/>
      <c r="GS7" s="582"/>
      <c r="GT7" s="582"/>
      <c r="GU7" s="582"/>
      <c r="GV7" s="582"/>
      <c r="GW7" s="582"/>
      <c r="GX7" s="582"/>
      <c r="GY7" s="582"/>
      <c r="GZ7" s="582"/>
      <c r="HA7" s="582"/>
      <c r="HB7" s="582"/>
      <c r="HC7" s="582"/>
      <c r="HD7" s="582"/>
      <c r="HE7" s="582"/>
      <c r="HF7" s="582"/>
      <c r="HG7" s="582"/>
      <c r="HH7" s="582"/>
      <c r="HI7" s="582"/>
      <c r="HJ7" s="582"/>
      <c r="HK7" s="582"/>
      <c r="HL7" s="582"/>
      <c r="HM7" s="582"/>
      <c r="HN7" s="582"/>
      <c r="HO7" s="582"/>
      <c r="HP7" s="582"/>
      <c r="HQ7" s="582"/>
      <c r="HR7" s="582"/>
      <c r="HS7" s="582"/>
      <c r="HT7" s="582"/>
      <c r="HU7" s="582"/>
      <c r="HV7" s="582"/>
      <c r="HW7" s="582"/>
      <c r="HX7" s="582"/>
      <c r="HY7" s="582"/>
      <c r="HZ7" s="582"/>
      <c r="IA7" s="582"/>
      <c r="IB7" s="582"/>
      <c r="IC7" s="582"/>
      <c r="ID7" s="582"/>
      <c r="IE7" s="582"/>
      <c r="IF7" s="582"/>
      <c r="IG7" s="582"/>
      <c r="IH7" s="582"/>
      <c r="II7" s="582"/>
      <c r="IJ7" s="582"/>
      <c r="IK7" s="582"/>
      <c r="IL7" s="582"/>
      <c r="IM7" s="582"/>
      <c r="IN7" s="582"/>
      <c r="IO7" s="582"/>
      <c r="IP7" s="582"/>
      <c r="IQ7" s="582"/>
      <c r="IR7" s="582"/>
      <c r="IS7" s="582"/>
      <c r="IT7" s="582"/>
    </row>
    <row r="8" spans="1:254" s="586" customFormat="1" ht="28.5" customHeight="1">
      <c r="A8" s="578"/>
      <c r="B8" s="822" t="s">
        <v>1884</v>
      </c>
      <c r="C8" s="819"/>
      <c r="D8" s="820"/>
      <c r="E8" s="821"/>
      <c r="F8" s="821"/>
      <c r="G8" s="579"/>
      <c r="H8" s="579"/>
      <c r="I8" s="580"/>
      <c r="J8" s="580"/>
      <c r="K8" s="581"/>
      <c r="L8" s="582"/>
      <c r="M8" s="582"/>
      <c r="N8" s="582"/>
      <c r="O8" s="582"/>
      <c r="P8" s="582"/>
      <c r="Q8" s="582"/>
      <c r="R8" s="582"/>
      <c r="S8" s="582"/>
      <c r="T8" s="582"/>
      <c r="U8" s="582"/>
      <c r="V8" s="582"/>
      <c r="W8" s="582"/>
      <c r="X8" s="582"/>
      <c r="Y8" s="582"/>
      <c r="Z8" s="582"/>
      <c r="AA8" s="582"/>
      <c r="AB8" s="582"/>
      <c r="AC8" s="582"/>
      <c r="AD8" s="582"/>
      <c r="AE8" s="582"/>
      <c r="AF8" s="582"/>
      <c r="AG8" s="582"/>
      <c r="AH8" s="582"/>
      <c r="AI8" s="582"/>
      <c r="AJ8" s="582"/>
      <c r="AK8" s="582"/>
      <c r="AL8" s="582"/>
      <c r="AM8" s="582"/>
      <c r="AN8" s="582"/>
      <c r="AO8" s="582"/>
      <c r="AP8" s="582"/>
      <c r="AQ8" s="582"/>
      <c r="AR8" s="582"/>
      <c r="AS8" s="582"/>
      <c r="AT8" s="582"/>
      <c r="AU8" s="582"/>
      <c r="AV8" s="582"/>
      <c r="AW8" s="582"/>
      <c r="AX8" s="582"/>
      <c r="AY8" s="582"/>
      <c r="AZ8" s="582"/>
      <c r="BA8" s="582"/>
      <c r="BB8" s="582"/>
      <c r="BC8" s="582"/>
      <c r="BD8" s="582"/>
      <c r="BE8" s="582"/>
      <c r="BF8" s="582"/>
      <c r="BG8" s="582"/>
      <c r="BH8" s="582"/>
      <c r="BI8" s="582"/>
      <c r="BJ8" s="582"/>
      <c r="BK8" s="582"/>
      <c r="BL8" s="582"/>
      <c r="BM8" s="582"/>
      <c r="BN8" s="582"/>
      <c r="BO8" s="582"/>
      <c r="BP8" s="582"/>
      <c r="BQ8" s="582"/>
      <c r="BR8" s="582"/>
      <c r="BS8" s="582"/>
      <c r="BT8" s="582"/>
      <c r="BU8" s="582"/>
      <c r="BV8" s="582"/>
      <c r="BW8" s="582"/>
      <c r="BX8" s="582"/>
      <c r="BY8" s="582"/>
      <c r="BZ8" s="582"/>
      <c r="CA8" s="582"/>
      <c r="CB8" s="582"/>
      <c r="CC8" s="582"/>
      <c r="CD8" s="582"/>
      <c r="CE8" s="582"/>
      <c r="CF8" s="582"/>
      <c r="CG8" s="582"/>
      <c r="CH8" s="582"/>
      <c r="CI8" s="582"/>
      <c r="CJ8" s="582"/>
      <c r="CK8" s="582"/>
      <c r="CL8" s="582"/>
      <c r="CM8" s="582"/>
      <c r="CN8" s="582"/>
      <c r="CO8" s="582"/>
      <c r="CP8" s="582"/>
      <c r="CQ8" s="582"/>
      <c r="CR8" s="582"/>
      <c r="CS8" s="582"/>
      <c r="CT8" s="582"/>
      <c r="CU8" s="582"/>
      <c r="CV8" s="582"/>
      <c r="CW8" s="582"/>
      <c r="CX8" s="582"/>
      <c r="CY8" s="582"/>
      <c r="CZ8" s="582"/>
      <c r="DA8" s="582"/>
      <c r="DB8" s="582"/>
      <c r="DC8" s="582"/>
      <c r="DD8" s="582"/>
      <c r="DE8" s="582"/>
      <c r="DF8" s="582"/>
      <c r="DG8" s="582"/>
      <c r="DH8" s="582"/>
      <c r="DI8" s="582"/>
      <c r="DJ8" s="582"/>
      <c r="DK8" s="582"/>
      <c r="DL8" s="582"/>
      <c r="DM8" s="582"/>
      <c r="DN8" s="582"/>
      <c r="DO8" s="582"/>
      <c r="DP8" s="582"/>
      <c r="DQ8" s="582"/>
      <c r="DR8" s="582"/>
      <c r="DS8" s="582"/>
      <c r="DT8" s="582"/>
      <c r="DU8" s="582"/>
      <c r="DV8" s="582"/>
      <c r="DW8" s="582"/>
      <c r="DX8" s="582"/>
      <c r="DY8" s="582"/>
      <c r="DZ8" s="582"/>
      <c r="EA8" s="582"/>
      <c r="EB8" s="582"/>
      <c r="EC8" s="582"/>
      <c r="ED8" s="582"/>
      <c r="EE8" s="582"/>
      <c r="EF8" s="582"/>
      <c r="EG8" s="582"/>
      <c r="EH8" s="582"/>
      <c r="EI8" s="582"/>
      <c r="EJ8" s="582"/>
      <c r="EK8" s="582"/>
      <c r="EL8" s="582"/>
      <c r="EM8" s="582"/>
      <c r="EN8" s="582"/>
      <c r="EO8" s="582"/>
      <c r="EP8" s="582"/>
      <c r="EQ8" s="582"/>
      <c r="ER8" s="582"/>
      <c r="ES8" s="582"/>
      <c r="ET8" s="582"/>
      <c r="EU8" s="582"/>
      <c r="EV8" s="582"/>
      <c r="EW8" s="582"/>
      <c r="EX8" s="582"/>
      <c r="EY8" s="582"/>
      <c r="EZ8" s="582"/>
      <c r="FA8" s="582"/>
      <c r="FB8" s="582"/>
      <c r="FC8" s="582"/>
      <c r="FD8" s="582"/>
      <c r="FE8" s="582"/>
      <c r="FF8" s="582"/>
      <c r="FG8" s="582"/>
      <c r="FH8" s="582"/>
      <c r="FI8" s="582"/>
      <c r="FJ8" s="582"/>
      <c r="FK8" s="582"/>
      <c r="FL8" s="582"/>
      <c r="FM8" s="582"/>
      <c r="FN8" s="582"/>
      <c r="FO8" s="582"/>
      <c r="FP8" s="582"/>
      <c r="FQ8" s="582"/>
      <c r="FR8" s="582"/>
      <c r="FS8" s="582"/>
      <c r="FT8" s="582"/>
      <c r="FU8" s="582"/>
      <c r="FV8" s="582"/>
      <c r="FW8" s="582"/>
      <c r="FX8" s="582"/>
      <c r="FY8" s="582"/>
      <c r="FZ8" s="582"/>
      <c r="GA8" s="582"/>
      <c r="GB8" s="582"/>
      <c r="GC8" s="582"/>
      <c r="GD8" s="582"/>
      <c r="GE8" s="582"/>
      <c r="GF8" s="582"/>
      <c r="GG8" s="582"/>
      <c r="GH8" s="582"/>
      <c r="GI8" s="582"/>
      <c r="GJ8" s="582"/>
      <c r="GK8" s="582"/>
      <c r="GL8" s="582"/>
      <c r="GM8" s="582"/>
      <c r="GN8" s="582"/>
      <c r="GO8" s="582"/>
      <c r="GP8" s="582"/>
      <c r="GQ8" s="582"/>
      <c r="GR8" s="582"/>
      <c r="GS8" s="582"/>
      <c r="GT8" s="582"/>
      <c r="GU8" s="582"/>
      <c r="GV8" s="582"/>
      <c r="GW8" s="582"/>
      <c r="GX8" s="582"/>
      <c r="GY8" s="582"/>
      <c r="GZ8" s="582"/>
      <c r="HA8" s="582"/>
      <c r="HB8" s="582"/>
      <c r="HC8" s="582"/>
      <c r="HD8" s="582"/>
      <c r="HE8" s="582"/>
      <c r="HF8" s="582"/>
      <c r="HG8" s="582"/>
      <c r="HH8" s="582"/>
      <c r="HI8" s="582"/>
      <c r="HJ8" s="582"/>
      <c r="HK8" s="582"/>
      <c r="HL8" s="582"/>
      <c r="HM8" s="582"/>
      <c r="HN8" s="582"/>
      <c r="HO8" s="582"/>
      <c r="HP8" s="582"/>
      <c r="HQ8" s="582"/>
      <c r="HR8" s="582"/>
      <c r="HS8" s="582"/>
      <c r="HT8" s="582"/>
      <c r="HU8" s="582"/>
      <c r="HV8" s="582"/>
      <c r="HW8" s="582"/>
      <c r="HX8" s="582"/>
      <c r="HY8" s="582"/>
      <c r="HZ8" s="582"/>
      <c r="IA8" s="582"/>
      <c r="IB8" s="582"/>
      <c r="IC8" s="582"/>
      <c r="ID8" s="582"/>
      <c r="IE8" s="582"/>
      <c r="IF8" s="582"/>
      <c r="IG8" s="582"/>
      <c r="IH8" s="582"/>
      <c r="II8" s="582"/>
      <c r="IJ8" s="582"/>
      <c r="IK8" s="582"/>
      <c r="IL8" s="582"/>
      <c r="IM8" s="582"/>
      <c r="IN8" s="582"/>
      <c r="IO8" s="582"/>
      <c r="IP8" s="582"/>
      <c r="IQ8" s="582"/>
      <c r="IR8" s="582"/>
      <c r="IS8" s="582"/>
      <c r="IT8" s="582"/>
    </row>
    <row r="9" spans="1:254" s="586" customFormat="1" ht="56.1" customHeight="1">
      <c r="A9" s="578"/>
      <c r="B9" s="822" t="s">
        <v>1885</v>
      </c>
      <c r="C9" s="819"/>
      <c r="D9" s="820"/>
      <c r="E9" s="821"/>
      <c r="F9" s="821"/>
      <c r="G9" s="579"/>
      <c r="H9" s="579"/>
      <c r="I9" s="580"/>
      <c r="J9" s="580"/>
      <c r="K9" s="581"/>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c r="AN9" s="582"/>
      <c r="AO9" s="582"/>
      <c r="AP9" s="582"/>
      <c r="AQ9" s="582"/>
      <c r="AR9" s="582"/>
      <c r="AS9" s="582"/>
      <c r="AT9" s="582"/>
      <c r="AU9" s="582"/>
      <c r="AV9" s="582"/>
      <c r="AW9" s="582"/>
      <c r="AX9" s="582"/>
      <c r="AY9" s="582"/>
      <c r="AZ9" s="582"/>
      <c r="BA9" s="582"/>
      <c r="BB9" s="582"/>
      <c r="BC9" s="582"/>
      <c r="BD9" s="582"/>
      <c r="BE9" s="582"/>
      <c r="BF9" s="582"/>
      <c r="BG9" s="582"/>
      <c r="BH9" s="582"/>
      <c r="BI9" s="582"/>
      <c r="BJ9" s="582"/>
      <c r="BK9" s="582"/>
      <c r="BL9" s="582"/>
      <c r="BM9" s="582"/>
      <c r="BN9" s="582"/>
      <c r="BO9" s="582"/>
      <c r="BP9" s="582"/>
      <c r="BQ9" s="582"/>
      <c r="BR9" s="582"/>
      <c r="BS9" s="582"/>
      <c r="BT9" s="582"/>
      <c r="BU9" s="582"/>
      <c r="BV9" s="582"/>
      <c r="BW9" s="582"/>
      <c r="BX9" s="582"/>
      <c r="BY9" s="582"/>
      <c r="BZ9" s="582"/>
      <c r="CA9" s="582"/>
      <c r="CB9" s="582"/>
      <c r="CC9" s="582"/>
      <c r="CD9" s="582"/>
      <c r="CE9" s="582"/>
      <c r="CF9" s="582"/>
      <c r="CG9" s="582"/>
      <c r="CH9" s="582"/>
      <c r="CI9" s="582"/>
      <c r="CJ9" s="582"/>
      <c r="CK9" s="582"/>
      <c r="CL9" s="582"/>
      <c r="CM9" s="582"/>
      <c r="CN9" s="582"/>
      <c r="CO9" s="582"/>
      <c r="CP9" s="582"/>
      <c r="CQ9" s="582"/>
      <c r="CR9" s="582"/>
      <c r="CS9" s="582"/>
      <c r="CT9" s="582"/>
      <c r="CU9" s="582"/>
      <c r="CV9" s="582"/>
      <c r="CW9" s="582"/>
      <c r="CX9" s="582"/>
      <c r="CY9" s="582"/>
      <c r="CZ9" s="582"/>
      <c r="DA9" s="582"/>
      <c r="DB9" s="582"/>
      <c r="DC9" s="582"/>
      <c r="DD9" s="582"/>
      <c r="DE9" s="582"/>
      <c r="DF9" s="582"/>
      <c r="DG9" s="582"/>
      <c r="DH9" s="582"/>
      <c r="DI9" s="582"/>
      <c r="DJ9" s="582"/>
      <c r="DK9" s="582"/>
      <c r="DL9" s="582"/>
      <c r="DM9" s="582"/>
      <c r="DN9" s="582"/>
      <c r="DO9" s="582"/>
      <c r="DP9" s="582"/>
      <c r="DQ9" s="582"/>
      <c r="DR9" s="582"/>
      <c r="DS9" s="582"/>
      <c r="DT9" s="582"/>
      <c r="DU9" s="582"/>
      <c r="DV9" s="582"/>
      <c r="DW9" s="582"/>
      <c r="DX9" s="582"/>
      <c r="DY9" s="582"/>
      <c r="DZ9" s="582"/>
      <c r="EA9" s="582"/>
      <c r="EB9" s="582"/>
      <c r="EC9" s="582"/>
      <c r="ED9" s="582"/>
      <c r="EE9" s="582"/>
      <c r="EF9" s="582"/>
      <c r="EG9" s="582"/>
      <c r="EH9" s="582"/>
      <c r="EI9" s="582"/>
      <c r="EJ9" s="582"/>
      <c r="EK9" s="582"/>
      <c r="EL9" s="582"/>
      <c r="EM9" s="582"/>
      <c r="EN9" s="582"/>
      <c r="EO9" s="582"/>
      <c r="EP9" s="582"/>
      <c r="EQ9" s="582"/>
      <c r="ER9" s="582"/>
      <c r="ES9" s="582"/>
      <c r="ET9" s="582"/>
      <c r="EU9" s="582"/>
      <c r="EV9" s="582"/>
      <c r="EW9" s="582"/>
      <c r="EX9" s="582"/>
      <c r="EY9" s="582"/>
      <c r="EZ9" s="582"/>
      <c r="FA9" s="582"/>
      <c r="FB9" s="582"/>
      <c r="FC9" s="582"/>
      <c r="FD9" s="582"/>
      <c r="FE9" s="582"/>
      <c r="FF9" s="582"/>
      <c r="FG9" s="582"/>
      <c r="FH9" s="582"/>
      <c r="FI9" s="582"/>
      <c r="FJ9" s="582"/>
      <c r="FK9" s="582"/>
      <c r="FL9" s="582"/>
      <c r="FM9" s="582"/>
      <c r="FN9" s="582"/>
      <c r="FO9" s="582"/>
      <c r="FP9" s="582"/>
      <c r="FQ9" s="582"/>
      <c r="FR9" s="582"/>
      <c r="FS9" s="582"/>
      <c r="FT9" s="582"/>
      <c r="FU9" s="582"/>
      <c r="FV9" s="582"/>
      <c r="FW9" s="582"/>
      <c r="FX9" s="582"/>
      <c r="FY9" s="582"/>
      <c r="FZ9" s="582"/>
      <c r="GA9" s="582"/>
      <c r="GB9" s="582"/>
      <c r="GC9" s="582"/>
      <c r="GD9" s="582"/>
      <c r="GE9" s="582"/>
      <c r="GF9" s="582"/>
      <c r="GG9" s="582"/>
      <c r="GH9" s="582"/>
      <c r="GI9" s="582"/>
      <c r="GJ9" s="582"/>
      <c r="GK9" s="582"/>
      <c r="GL9" s="582"/>
      <c r="GM9" s="582"/>
      <c r="GN9" s="582"/>
      <c r="GO9" s="582"/>
      <c r="GP9" s="582"/>
      <c r="GQ9" s="582"/>
      <c r="GR9" s="582"/>
      <c r="GS9" s="582"/>
      <c r="GT9" s="582"/>
      <c r="GU9" s="582"/>
      <c r="GV9" s="582"/>
      <c r="GW9" s="582"/>
      <c r="GX9" s="582"/>
      <c r="GY9" s="582"/>
      <c r="GZ9" s="582"/>
      <c r="HA9" s="582"/>
      <c r="HB9" s="582"/>
      <c r="HC9" s="582"/>
      <c r="HD9" s="582"/>
      <c r="HE9" s="582"/>
      <c r="HF9" s="582"/>
      <c r="HG9" s="582"/>
      <c r="HH9" s="582"/>
      <c r="HI9" s="582"/>
      <c r="HJ9" s="582"/>
      <c r="HK9" s="582"/>
      <c r="HL9" s="582"/>
      <c r="HM9" s="582"/>
      <c r="HN9" s="582"/>
      <c r="HO9" s="582"/>
      <c r="HP9" s="582"/>
      <c r="HQ9" s="582"/>
      <c r="HR9" s="582"/>
      <c r="HS9" s="582"/>
      <c r="HT9" s="582"/>
      <c r="HU9" s="582"/>
      <c r="HV9" s="582"/>
      <c r="HW9" s="582"/>
      <c r="HX9" s="582"/>
      <c r="HY9" s="582"/>
      <c r="HZ9" s="582"/>
      <c r="IA9" s="582"/>
      <c r="IB9" s="582"/>
      <c r="IC9" s="582"/>
      <c r="ID9" s="582"/>
      <c r="IE9" s="582"/>
      <c r="IF9" s="582"/>
      <c r="IG9" s="582"/>
      <c r="IH9" s="582"/>
      <c r="II9" s="582"/>
      <c r="IJ9" s="582"/>
      <c r="IK9" s="582"/>
      <c r="IL9" s="582"/>
      <c r="IM9" s="582"/>
      <c r="IN9" s="582"/>
      <c r="IO9" s="582"/>
      <c r="IP9" s="582"/>
      <c r="IQ9" s="582"/>
      <c r="IR9" s="582"/>
      <c r="IS9" s="582"/>
      <c r="IT9" s="582"/>
    </row>
    <row r="10" spans="1:254" s="586" customFormat="1" ht="45" customHeight="1">
      <c r="A10" s="578"/>
      <c r="B10" s="822" t="s">
        <v>1886</v>
      </c>
      <c r="C10" s="819"/>
      <c r="D10" s="820"/>
      <c r="E10" s="821"/>
      <c r="F10" s="821"/>
      <c r="G10" s="579"/>
      <c r="H10" s="579"/>
      <c r="I10" s="580"/>
      <c r="J10" s="580"/>
      <c r="K10" s="581"/>
      <c r="L10" s="582"/>
      <c r="M10" s="582"/>
      <c r="N10" s="582"/>
      <c r="O10" s="582"/>
      <c r="P10" s="582"/>
      <c r="Q10" s="582"/>
      <c r="R10" s="582"/>
      <c r="S10" s="582"/>
      <c r="T10" s="582"/>
      <c r="U10" s="582"/>
      <c r="V10" s="582"/>
      <c r="W10" s="582"/>
      <c r="X10" s="582"/>
      <c r="Y10" s="582"/>
      <c r="Z10" s="582"/>
      <c r="AA10" s="582"/>
      <c r="AB10" s="582"/>
      <c r="AC10" s="582"/>
      <c r="AD10" s="582"/>
      <c r="AE10" s="582"/>
      <c r="AF10" s="582"/>
      <c r="AG10" s="582"/>
      <c r="AH10" s="582"/>
      <c r="AI10" s="582"/>
      <c r="AJ10" s="582"/>
      <c r="AK10" s="582"/>
      <c r="AL10" s="582"/>
      <c r="AM10" s="582"/>
      <c r="AN10" s="582"/>
      <c r="AO10" s="582"/>
      <c r="AP10" s="582"/>
      <c r="AQ10" s="582"/>
      <c r="AR10" s="582"/>
      <c r="AS10" s="582"/>
      <c r="AT10" s="582"/>
      <c r="AU10" s="582"/>
      <c r="AV10" s="582"/>
      <c r="AW10" s="582"/>
      <c r="AX10" s="582"/>
      <c r="AY10" s="582"/>
      <c r="AZ10" s="582"/>
      <c r="BA10" s="582"/>
      <c r="BB10" s="582"/>
      <c r="BC10" s="582"/>
      <c r="BD10" s="582"/>
      <c r="BE10" s="582"/>
      <c r="BF10" s="582"/>
      <c r="BG10" s="582"/>
      <c r="BH10" s="582"/>
      <c r="BI10" s="582"/>
      <c r="BJ10" s="582"/>
      <c r="BK10" s="582"/>
      <c r="BL10" s="582"/>
      <c r="BM10" s="582"/>
      <c r="BN10" s="582"/>
      <c r="BO10" s="582"/>
      <c r="BP10" s="582"/>
      <c r="BQ10" s="582"/>
      <c r="BR10" s="582"/>
      <c r="BS10" s="582"/>
      <c r="BT10" s="582"/>
      <c r="BU10" s="582"/>
      <c r="BV10" s="582"/>
      <c r="BW10" s="582"/>
      <c r="BX10" s="582"/>
      <c r="BY10" s="582"/>
      <c r="BZ10" s="582"/>
      <c r="CA10" s="582"/>
      <c r="CB10" s="582"/>
      <c r="CC10" s="582"/>
      <c r="CD10" s="582"/>
      <c r="CE10" s="582"/>
      <c r="CF10" s="582"/>
      <c r="CG10" s="582"/>
      <c r="CH10" s="582"/>
      <c r="CI10" s="582"/>
      <c r="CJ10" s="582"/>
      <c r="CK10" s="582"/>
      <c r="CL10" s="582"/>
      <c r="CM10" s="582"/>
      <c r="CN10" s="582"/>
      <c r="CO10" s="582"/>
      <c r="CP10" s="582"/>
      <c r="CQ10" s="582"/>
      <c r="CR10" s="582"/>
      <c r="CS10" s="582"/>
      <c r="CT10" s="582"/>
      <c r="CU10" s="582"/>
      <c r="CV10" s="582"/>
      <c r="CW10" s="582"/>
      <c r="CX10" s="582"/>
      <c r="CY10" s="582"/>
      <c r="CZ10" s="582"/>
      <c r="DA10" s="582"/>
      <c r="DB10" s="582"/>
      <c r="DC10" s="582"/>
      <c r="DD10" s="582"/>
      <c r="DE10" s="582"/>
      <c r="DF10" s="582"/>
      <c r="DG10" s="582"/>
      <c r="DH10" s="582"/>
      <c r="DI10" s="582"/>
      <c r="DJ10" s="582"/>
      <c r="DK10" s="582"/>
      <c r="DL10" s="582"/>
      <c r="DM10" s="582"/>
      <c r="DN10" s="582"/>
      <c r="DO10" s="582"/>
      <c r="DP10" s="582"/>
      <c r="DQ10" s="582"/>
      <c r="DR10" s="582"/>
      <c r="DS10" s="582"/>
      <c r="DT10" s="582"/>
      <c r="DU10" s="582"/>
      <c r="DV10" s="582"/>
      <c r="DW10" s="582"/>
      <c r="DX10" s="582"/>
      <c r="DY10" s="582"/>
      <c r="DZ10" s="582"/>
      <c r="EA10" s="582"/>
      <c r="EB10" s="582"/>
      <c r="EC10" s="582"/>
      <c r="ED10" s="582"/>
      <c r="EE10" s="582"/>
      <c r="EF10" s="582"/>
      <c r="EG10" s="582"/>
      <c r="EH10" s="582"/>
      <c r="EI10" s="582"/>
      <c r="EJ10" s="582"/>
      <c r="EK10" s="582"/>
      <c r="EL10" s="582"/>
      <c r="EM10" s="582"/>
      <c r="EN10" s="582"/>
      <c r="EO10" s="582"/>
      <c r="EP10" s="582"/>
      <c r="EQ10" s="582"/>
      <c r="ER10" s="582"/>
      <c r="ES10" s="582"/>
      <c r="ET10" s="582"/>
      <c r="EU10" s="582"/>
      <c r="EV10" s="582"/>
      <c r="EW10" s="582"/>
      <c r="EX10" s="582"/>
      <c r="EY10" s="582"/>
      <c r="EZ10" s="582"/>
      <c r="FA10" s="582"/>
      <c r="FB10" s="582"/>
      <c r="FC10" s="582"/>
      <c r="FD10" s="582"/>
      <c r="FE10" s="582"/>
      <c r="FF10" s="582"/>
      <c r="FG10" s="582"/>
      <c r="FH10" s="582"/>
      <c r="FI10" s="582"/>
      <c r="FJ10" s="582"/>
      <c r="FK10" s="582"/>
      <c r="FL10" s="582"/>
      <c r="FM10" s="582"/>
      <c r="FN10" s="582"/>
      <c r="FO10" s="582"/>
      <c r="FP10" s="582"/>
      <c r="FQ10" s="582"/>
      <c r="FR10" s="582"/>
      <c r="FS10" s="582"/>
      <c r="FT10" s="582"/>
      <c r="FU10" s="582"/>
      <c r="FV10" s="582"/>
      <c r="FW10" s="582"/>
      <c r="FX10" s="582"/>
      <c r="FY10" s="582"/>
      <c r="FZ10" s="582"/>
      <c r="GA10" s="582"/>
      <c r="GB10" s="582"/>
      <c r="GC10" s="582"/>
      <c r="GD10" s="582"/>
      <c r="GE10" s="582"/>
      <c r="GF10" s="582"/>
      <c r="GG10" s="582"/>
      <c r="GH10" s="582"/>
      <c r="GI10" s="582"/>
      <c r="GJ10" s="582"/>
      <c r="GK10" s="582"/>
      <c r="GL10" s="582"/>
      <c r="GM10" s="582"/>
      <c r="GN10" s="582"/>
      <c r="GO10" s="582"/>
      <c r="GP10" s="582"/>
      <c r="GQ10" s="582"/>
      <c r="GR10" s="582"/>
      <c r="GS10" s="582"/>
      <c r="GT10" s="582"/>
      <c r="GU10" s="582"/>
      <c r="GV10" s="582"/>
      <c r="GW10" s="582"/>
      <c r="GX10" s="582"/>
      <c r="GY10" s="582"/>
      <c r="GZ10" s="582"/>
      <c r="HA10" s="582"/>
      <c r="HB10" s="582"/>
      <c r="HC10" s="582"/>
      <c r="HD10" s="582"/>
      <c r="HE10" s="582"/>
      <c r="HF10" s="582"/>
      <c r="HG10" s="582"/>
      <c r="HH10" s="582"/>
      <c r="HI10" s="582"/>
      <c r="HJ10" s="582"/>
      <c r="HK10" s="582"/>
      <c r="HL10" s="582"/>
      <c r="HM10" s="582"/>
      <c r="HN10" s="582"/>
      <c r="HO10" s="582"/>
      <c r="HP10" s="582"/>
      <c r="HQ10" s="582"/>
      <c r="HR10" s="582"/>
      <c r="HS10" s="582"/>
      <c r="HT10" s="582"/>
      <c r="HU10" s="582"/>
      <c r="HV10" s="582"/>
      <c r="HW10" s="582"/>
      <c r="HX10" s="582"/>
      <c r="HY10" s="582"/>
      <c r="HZ10" s="582"/>
      <c r="IA10" s="582"/>
      <c r="IB10" s="582"/>
      <c r="IC10" s="582"/>
      <c r="ID10" s="582"/>
      <c r="IE10" s="582"/>
      <c r="IF10" s="582"/>
      <c r="IG10" s="582"/>
      <c r="IH10" s="582"/>
      <c r="II10" s="582"/>
      <c r="IJ10" s="582"/>
      <c r="IK10" s="582"/>
      <c r="IL10" s="582"/>
      <c r="IM10" s="582"/>
      <c r="IN10" s="582"/>
      <c r="IO10" s="582"/>
      <c r="IP10" s="582"/>
      <c r="IQ10" s="582"/>
      <c r="IR10" s="582"/>
      <c r="IS10" s="582"/>
      <c r="IT10" s="582"/>
    </row>
    <row r="11" spans="1:254" s="586" customFormat="1" ht="27" customHeight="1">
      <c r="A11" s="578"/>
      <c r="B11" s="822" t="s">
        <v>1887</v>
      </c>
      <c r="C11" s="819"/>
      <c r="D11" s="820"/>
      <c r="E11" s="821"/>
      <c r="F11" s="821"/>
      <c r="G11" s="579"/>
      <c r="H11" s="579"/>
      <c r="I11" s="580"/>
      <c r="J11" s="580"/>
      <c r="K11" s="581"/>
      <c r="L11" s="582"/>
      <c r="M11" s="582"/>
      <c r="N11" s="582"/>
      <c r="O11" s="582"/>
      <c r="P11" s="582"/>
      <c r="Q11" s="582"/>
      <c r="R11" s="582"/>
      <c r="S11" s="582"/>
      <c r="T11" s="582"/>
      <c r="U11" s="582"/>
      <c r="V11" s="582"/>
      <c r="W11" s="582"/>
      <c r="X11" s="582"/>
      <c r="Y11" s="582"/>
      <c r="Z11" s="582"/>
      <c r="AA11" s="582"/>
      <c r="AB11" s="582"/>
      <c r="AC11" s="582"/>
      <c r="AD11" s="582"/>
      <c r="AE11" s="582"/>
      <c r="AF11" s="582"/>
      <c r="AG11" s="582"/>
      <c r="AH11" s="582"/>
      <c r="AI11" s="582"/>
      <c r="AJ11" s="582"/>
      <c r="AK11" s="582"/>
      <c r="AL11" s="582"/>
      <c r="AM11" s="582"/>
      <c r="AN11" s="582"/>
      <c r="AO11" s="582"/>
      <c r="AP11" s="582"/>
      <c r="AQ11" s="582"/>
      <c r="AR11" s="582"/>
      <c r="AS11" s="582"/>
      <c r="AT11" s="582"/>
      <c r="AU11" s="582"/>
      <c r="AV11" s="582"/>
      <c r="AW11" s="582"/>
      <c r="AX11" s="582"/>
      <c r="AY11" s="582"/>
      <c r="AZ11" s="582"/>
      <c r="BA11" s="582"/>
      <c r="BB11" s="582"/>
      <c r="BC11" s="582"/>
      <c r="BD11" s="582"/>
      <c r="BE11" s="582"/>
      <c r="BF11" s="582"/>
      <c r="BG11" s="582"/>
      <c r="BH11" s="582"/>
      <c r="BI11" s="582"/>
      <c r="BJ11" s="582"/>
      <c r="BK11" s="582"/>
      <c r="BL11" s="582"/>
      <c r="BM11" s="582"/>
      <c r="BN11" s="582"/>
      <c r="BO11" s="582"/>
      <c r="BP11" s="582"/>
      <c r="BQ11" s="582"/>
      <c r="BR11" s="582"/>
      <c r="BS11" s="582"/>
      <c r="BT11" s="582"/>
      <c r="BU11" s="582"/>
      <c r="BV11" s="582"/>
      <c r="BW11" s="582"/>
      <c r="BX11" s="582"/>
      <c r="BY11" s="582"/>
      <c r="BZ11" s="582"/>
      <c r="CA11" s="582"/>
      <c r="CB11" s="582"/>
      <c r="CC11" s="582"/>
      <c r="CD11" s="582"/>
      <c r="CE11" s="582"/>
      <c r="CF11" s="582"/>
      <c r="CG11" s="582"/>
      <c r="CH11" s="582"/>
      <c r="CI11" s="582"/>
      <c r="CJ11" s="582"/>
      <c r="CK11" s="582"/>
      <c r="CL11" s="582"/>
      <c r="CM11" s="582"/>
      <c r="CN11" s="582"/>
      <c r="CO11" s="582"/>
      <c r="CP11" s="582"/>
      <c r="CQ11" s="582"/>
      <c r="CR11" s="582"/>
      <c r="CS11" s="582"/>
      <c r="CT11" s="582"/>
      <c r="CU11" s="582"/>
      <c r="CV11" s="582"/>
      <c r="CW11" s="582"/>
      <c r="CX11" s="582"/>
      <c r="CY11" s="582"/>
      <c r="CZ11" s="582"/>
      <c r="DA11" s="582"/>
      <c r="DB11" s="582"/>
      <c r="DC11" s="582"/>
      <c r="DD11" s="582"/>
      <c r="DE11" s="582"/>
      <c r="DF11" s="582"/>
      <c r="DG11" s="582"/>
      <c r="DH11" s="582"/>
      <c r="DI11" s="582"/>
      <c r="DJ11" s="582"/>
      <c r="DK11" s="582"/>
      <c r="DL11" s="582"/>
      <c r="DM11" s="582"/>
      <c r="DN11" s="582"/>
      <c r="DO11" s="582"/>
      <c r="DP11" s="582"/>
      <c r="DQ11" s="582"/>
      <c r="DR11" s="582"/>
      <c r="DS11" s="582"/>
      <c r="DT11" s="582"/>
      <c r="DU11" s="582"/>
      <c r="DV11" s="582"/>
      <c r="DW11" s="582"/>
      <c r="DX11" s="582"/>
      <c r="DY11" s="582"/>
      <c r="DZ11" s="582"/>
      <c r="EA11" s="582"/>
      <c r="EB11" s="582"/>
      <c r="EC11" s="582"/>
      <c r="ED11" s="582"/>
      <c r="EE11" s="582"/>
      <c r="EF11" s="582"/>
      <c r="EG11" s="582"/>
      <c r="EH11" s="582"/>
      <c r="EI11" s="582"/>
      <c r="EJ11" s="582"/>
      <c r="EK11" s="582"/>
      <c r="EL11" s="582"/>
      <c r="EM11" s="582"/>
      <c r="EN11" s="582"/>
      <c r="EO11" s="582"/>
      <c r="EP11" s="582"/>
      <c r="EQ11" s="582"/>
      <c r="ER11" s="582"/>
      <c r="ES11" s="582"/>
      <c r="ET11" s="582"/>
      <c r="EU11" s="582"/>
      <c r="EV11" s="582"/>
      <c r="EW11" s="582"/>
      <c r="EX11" s="582"/>
      <c r="EY11" s="582"/>
      <c r="EZ11" s="582"/>
      <c r="FA11" s="582"/>
      <c r="FB11" s="582"/>
      <c r="FC11" s="582"/>
      <c r="FD11" s="582"/>
      <c r="FE11" s="582"/>
      <c r="FF11" s="582"/>
      <c r="FG11" s="582"/>
      <c r="FH11" s="582"/>
      <c r="FI11" s="582"/>
      <c r="FJ11" s="582"/>
      <c r="FK11" s="582"/>
      <c r="FL11" s="582"/>
      <c r="FM11" s="582"/>
      <c r="FN11" s="582"/>
      <c r="FO11" s="582"/>
      <c r="FP11" s="582"/>
      <c r="FQ11" s="582"/>
      <c r="FR11" s="582"/>
      <c r="FS11" s="582"/>
      <c r="FT11" s="582"/>
      <c r="FU11" s="582"/>
      <c r="FV11" s="582"/>
      <c r="FW11" s="582"/>
      <c r="FX11" s="582"/>
      <c r="FY11" s="582"/>
      <c r="FZ11" s="582"/>
      <c r="GA11" s="582"/>
      <c r="GB11" s="582"/>
      <c r="GC11" s="582"/>
      <c r="GD11" s="582"/>
      <c r="GE11" s="582"/>
      <c r="GF11" s="582"/>
      <c r="GG11" s="582"/>
      <c r="GH11" s="582"/>
      <c r="GI11" s="582"/>
      <c r="GJ11" s="582"/>
      <c r="GK11" s="582"/>
      <c r="GL11" s="582"/>
      <c r="GM11" s="582"/>
      <c r="GN11" s="582"/>
      <c r="GO11" s="582"/>
      <c r="GP11" s="582"/>
      <c r="GQ11" s="582"/>
      <c r="GR11" s="582"/>
      <c r="GS11" s="582"/>
      <c r="GT11" s="582"/>
      <c r="GU11" s="582"/>
      <c r="GV11" s="582"/>
      <c r="GW11" s="582"/>
      <c r="GX11" s="582"/>
      <c r="GY11" s="582"/>
      <c r="GZ11" s="582"/>
      <c r="HA11" s="582"/>
      <c r="HB11" s="582"/>
      <c r="HC11" s="582"/>
      <c r="HD11" s="582"/>
      <c r="HE11" s="582"/>
      <c r="HF11" s="582"/>
      <c r="HG11" s="582"/>
      <c r="HH11" s="582"/>
      <c r="HI11" s="582"/>
      <c r="HJ11" s="582"/>
      <c r="HK11" s="582"/>
      <c r="HL11" s="582"/>
      <c r="HM11" s="582"/>
      <c r="HN11" s="582"/>
      <c r="HO11" s="582"/>
      <c r="HP11" s="582"/>
      <c r="HQ11" s="582"/>
      <c r="HR11" s="582"/>
      <c r="HS11" s="582"/>
      <c r="HT11" s="582"/>
      <c r="HU11" s="582"/>
      <c r="HV11" s="582"/>
      <c r="HW11" s="582"/>
      <c r="HX11" s="582"/>
      <c r="HY11" s="582"/>
      <c r="HZ11" s="582"/>
      <c r="IA11" s="582"/>
      <c r="IB11" s="582"/>
      <c r="IC11" s="582"/>
      <c r="ID11" s="582"/>
      <c r="IE11" s="582"/>
      <c r="IF11" s="582"/>
      <c r="IG11" s="582"/>
      <c r="IH11" s="582"/>
      <c r="II11" s="582"/>
      <c r="IJ11" s="582"/>
      <c r="IK11" s="582"/>
      <c r="IL11" s="582"/>
      <c r="IM11" s="582"/>
      <c r="IN11" s="582"/>
      <c r="IO11" s="582"/>
      <c r="IP11" s="582"/>
      <c r="IQ11" s="582"/>
      <c r="IR11" s="582"/>
      <c r="IS11" s="582"/>
      <c r="IT11" s="582"/>
    </row>
    <row r="12" spans="1:254" s="586" customFormat="1" ht="15" customHeight="1">
      <c r="A12" s="578"/>
      <c r="B12" s="822"/>
      <c r="C12" s="819"/>
      <c r="D12" s="820"/>
      <c r="E12" s="821"/>
      <c r="F12" s="821"/>
      <c r="G12" s="579"/>
      <c r="H12" s="579"/>
      <c r="I12" s="580"/>
      <c r="J12" s="580"/>
      <c r="K12" s="581"/>
      <c r="L12" s="582"/>
      <c r="M12" s="582"/>
      <c r="N12" s="582"/>
      <c r="O12" s="582"/>
      <c r="P12" s="582"/>
      <c r="Q12" s="582"/>
      <c r="R12" s="582"/>
      <c r="S12" s="582"/>
      <c r="T12" s="582"/>
      <c r="U12" s="582"/>
      <c r="V12" s="582"/>
      <c r="W12" s="582"/>
      <c r="X12" s="582"/>
      <c r="Y12" s="582"/>
      <c r="Z12" s="582"/>
      <c r="AA12" s="582"/>
      <c r="AB12" s="582"/>
      <c r="AC12" s="582"/>
      <c r="AD12" s="582"/>
      <c r="AE12" s="582"/>
      <c r="AF12" s="582"/>
      <c r="AG12" s="582"/>
      <c r="AH12" s="582"/>
      <c r="AI12" s="582"/>
      <c r="AJ12" s="582"/>
      <c r="AK12" s="582"/>
      <c r="AL12" s="582"/>
      <c r="AM12" s="582"/>
      <c r="AN12" s="582"/>
      <c r="AO12" s="582"/>
      <c r="AP12" s="582"/>
      <c r="AQ12" s="582"/>
      <c r="AR12" s="582"/>
      <c r="AS12" s="582"/>
      <c r="AT12" s="582"/>
      <c r="AU12" s="582"/>
      <c r="AV12" s="582"/>
      <c r="AW12" s="582"/>
      <c r="AX12" s="582"/>
      <c r="AY12" s="582"/>
      <c r="AZ12" s="582"/>
      <c r="BA12" s="582"/>
      <c r="BB12" s="582"/>
      <c r="BC12" s="582"/>
      <c r="BD12" s="582"/>
      <c r="BE12" s="582"/>
      <c r="BF12" s="582"/>
      <c r="BG12" s="582"/>
      <c r="BH12" s="582"/>
      <c r="BI12" s="582"/>
      <c r="BJ12" s="582"/>
      <c r="BK12" s="582"/>
      <c r="BL12" s="582"/>
      <c r="BM12" s="582"/>
      <c r="BN12" s="582"/>
      <c r="BO12" s="582"/>
      <c r="BP12" s="582"/>
      <c r="BQ12" s="582"/>
      <c r="BR12" s="582"/>
      <c r="BS12" s="582"/>
      <c r="BT12" s="582"/>
      <c r="BU12" s="582"/>
      <c r="BV12" s="582"/>
      <c r="BW12" s="582"/>
      <c r="BX12" s="582"/>
      <c r="BY12" s="582"/>
      <c r="BZ12" s="582"/>
      <c r="CA12" s="582"/>
      <c r="CB12" s="582"/>
      <c r="CC12" s="582"/>
      <c r="CD12" s="582"/>
      <c r="CE12" s="582"/>
      <c r="CF12" s="582"/>
      <c r="CG12" s="582"/>
      <c r="CH12" s="582"/>
      <c r="CI12" s="582"/>
      <c r="CJ12" s="582"/>
      <c r="CK12" s="582"/>
      <c r="CL12" s="582"/>
      <c r="CM12" s="582"/>
      <c r="CN12" s="582"/>
      <c r="CO12" s="582"/>
      <c r="CP12" s="582"/>
      <c r="CQ12" s="582"/>
      <c r="CR12" s="582"/>
      <c r="CS12" s="582"/>
      <c r="CT12" s="582"/>
      <c r="CU12" s="582"/>
      <c r="CV12" s="582"/>
      <c r="CW12" s="582"/>
      <c r="CX12" s="582"/>
      <c r="CY12" s="582"/>
      <c r="CZ12" s="582"/>
      <c r="DA12" s="582"/>
      <c r="DB12" s="582"/>
      <c r="DC12" s="582"/>
      <c r="DD12" s="582"/>
      <c r="DE12" s="582"/>
      <c r="DF12" s="582"/>
      <c r="DG12" s="582"/>
      <c r="DH12" s="582"/>
      <c r="DI12" s="582"/>
      <c r="DJ12" s="582"/>
      <c r="DK12" s="582"/>
      <c r="DL12" s="582"/>
      <c r="DM12" s="582"/>
      <c r="DN12" s="582"/>
      <c r="DO12" s="582"/>
      <c r="DP12" s="582"/>
      <c r="DQ12" s="582"/>
      <c r="DR12" s="582"/>
      <c r="DS12" s="582"/>
      <c r="DT12" s="582"/>
      <c r="DU12" s="582"/>
      <c r="DV12" s="582"/>
      <c r="DW12" s="582"/>
      <c r="DX12" s="582"/>
      <c r="DY12" s="582"/>
      <c r="DZ12" s="582"/>
      <c r="EA12" s="582"/>
      <c r="EB12" s="582"/>
      <c r="EC12" s="582"/>
      <c r="ED12" s="582"/>
      <c r="EE12" s="582"/>
      <c r="EF12" s="582"/>
      <c r="EG12" s="582"/>
      <c r="EH12" s="582"/>
      <c r="EI12" s="582"/>
      <c r="EJ12" s="582"/>
      <c r="EK12" s="582"/>
      <c r="EL12" s="582"/>
      <c r="EM12" s="582"/>
      <c r="EN12" s="582"/>
      <c r="EO12" s="582"/>
      <c r="EP12" s="582"/>
      <c r="EQ12" s="582"/>
      <c r="ER12" s="582"/>
      <c r="ES12" s="582"/>
      <c r="ET12" s="582"/>
      <c r="EU12" s="582"/>
      <c r="EV12" s="582"/>
      <c r="EW12" s="582"/>
      <c r="EX12" s="582"/>
      <c r="EY12" s="582"/>
      <c r="EZ12" s="582"/>
      <c r="FA12" s="582"/>
      <c r="FB12" s="582"/>
      <c r="FC12" s="582"/>
      <c r="FD12" s="582"/>
      <c r="FE12" s="582"/>
      <c r="FF12" s="582"/>
      <c r="FG12" s="582"/>
      <c r="FH12" s="582"/>
      <c r="FI12" s="582"/>
      <c r="FJ12" s="582"/>
      <c r="FK12" s="582"/>
      <c r="FL12" s="582"/>
      <c r="FM12" s="582"/>
      <c r="FN12" s="582"/>
      <c r="FO12" s="582"/>
      <c r="FP12" s="582"/>
      <c r="FQ12" s="582"/>
      <c r="FR12" s="582"/>
      <c r="FS12" s="582"/>
      <c r="FT12" s="582"/>
      <c r="FU12" s="582"/>
      <c r="FV12" s="582"/>
      <c r="FW12" s="582"/>
      <c r="FX12" s="582"/>
      <c r="FY12" s="582"/>
      <c r="FZ12" s="582"/>
      <c r="GA12" s="582"/>
      <c r="GB12" s="582"/>
      <c r="GC12" s="582"/>
      <c r="GD12" s="582"/>
      <c r="GE12" s="582"/>
      <c r="GF12" s="582"/>
      <c r="GG12" s="582"/>
      <c r="GH12" s="582"/>
      <c r="GI12" s="582"/>
      <c r="GJ12" s="582"/>
      <c r="GK12" s="582"/>
      <c r="GL12" s="582"/>
      <c r="GM12" s="582"/>
      <c r="GN12" s="582"/>
      <c r="GO12" s="582"/>
      <c r="GP12" s="582"/>
      <c r="GQ12" s="582"/>
      <c r="GR12" s="582"/>
      <c r="GS12" s="582"/>
      <c r="GT12" s="582"/>
      <c r="GU12" s="582"/>
      <c r="GV12" s="582"/>
      <c r="GW12" s="582"/>
      <c r="GX12" s="582"/>
      <c r="GY12" s="582"/>
      <c r="GZ12" s="582"/>
      <c r="HA12" s="582"/>
      <c r="HB12" s="582"/>
      <c r="HC12" s="582"/>
      <c r="HD12" s="582"/>
      <c r="HE12" s="582"/>
      <c r="HF12" s="582"/>
      <c r="HG12" s="582"/>
      <c r="HH12" s="582"/>
      <c r="HI12" s="582"/>
      <c r="HJ12" s="582"/>
      <c r="HK12" s="582"/>
      <c r="HL12" s="582"/>
      <c r="HM12" s="582"/>
      <c r="HN12" s="582"/>
      <c r="HO12" s="582"/>
      <c r="HP12" s="582"/>
      <c r="HQ12" s="582"/>
      <c r="HR12" s="582"/>
      <c r="HS12" s="582"/>
      <c r="HT12" s="582"/>
      <c r="HU12" s="582"/>
      <c r="HV12" s="582"/>
      <c r="HW12" s="582"/>
      <c r="HX12" s="582"/>
      <c r="HY12" s="582"/>
      <c r="HZ12" s="582"/>
      <c r="IA12" s="582"/>
      <c r="IB12" s="582"/>
      <c r="IC12" s="582"/>
      <c r="ID12" s="582"/>
      <c r="IE12" s="582"/>
      <c r="IF12" s="582"/>
      <c r="IG12" s="582"/>
      <c r="IH12" s="582"/>
      <c r="II12" s="582"/>
      <c r="IJ12" s="582"/>
      <c r="IK12" s="582"/>
      <c r="IL12" s="582"/>
      <c r="IM12" s="582"/>
      <c r="IN12" s="582"/>
      <c r="IO12" s="582"/>
      <c r="IP12" s="582"/>
      <c r="IQ12" s="582"/>
      <c r="IR12" s="582"/>
      <c r="IS12" s="582"/>
      <c r="IT12" s="582"/>
    </row>
    <row r="13" spans="1:254" s="586" customFormat="1" ht="15" customHeight="1">
      <c r="A13" s="577" t="s">
        <v>1888</v>
      </c>
      <c r="B13" s="818" t="s">
        <v>1889</v>
      </c>
      <c r="C13" s="819"/>
      <c r="D13" s="820"/>
      <c r="E13" s="821"/>
      <c r="F13" s="821"/>
      <c r="G13" s="579"/>
      <c r="H13" s="579"/>
      <c r="I13" s="580"/>
      <c r="J13" s="580"/>
      <c r="K13" s="581"/>
      <c r="L13" s="582"/>
      <c r="M13" s="582"/>
      <c r="N13" s="582"/>
      <c r="O13" s="582"/>
      <c r="P13" s="582"/>
      <c r="Q13" s="582"/>
      <c r="R13" s="582"/>
      <c r="S13" s="582"/>
      <c r="T13" s="582"/>
      <c r="U13" s="582"/>
      <c r="V13" s="582"/>
      <c r="W13" s="582"/>
      <c r="X13" s="582"/>
      <c r="Y13" s="582"/>
      <c r="Z13" s="582"/>
      <c r="AA13" s="582"/>
      <c r="AB13" s="582"/>
      <c r="AC13" s="582"/>
      <c r="AD13" s="582"/>
      <c r="AE13" s="582"/>
      <c r="AF13" s="582"/>
      <c r="AG13" s="582"/>
      <c r="AH13" s="582"/>
      <c r="AI13" s="582"/>
      <c r="AJ13" s="582"/>
      <c r="AK13" s="582"/>
      <c r="AL13" s="582"/>
      <c r="AM13" s="582"/>
      <c r="AN13" s="582"/>
      <c r="AO13" s="582"/>
      <c r="AP13" s="582"/>
      <c r="AQ13" s="582"/>
      <c r="AR13" s="582"/>
      <c r="AS13" s="582"/>
      <c r="AT13" s="582"/>
      <c r="AU13" s="582"/>
      <c r="AV13" s="582"/>
      <c r="AW13" s="582"/>
      <c r="AX13" s="582"/>
      <c r="AY13" s="582"/>
      <c r="AZ13" s="582"/>
      <c r="BA13" s="582"/>
      <c r="BB13" s="582"/>
      <c r="BC13" s="582"/>
      <c r="BD13" s="582"/>
      <c r="BE13" s="582"/>
      <c r="BF13" s="582"/>
      <c r="BG13" s="582"/>
      <c r="BH13" s="582"/>
      <c r="BI13" s="582"/>
      <c r="BJ13" s="582"/>
      <c r="BK13" s="582"/>
      <c r="BL13" s="582"/>
      <c r="BM13" s="582"/>
      <c r="BN13" s="582"/>
      <c r="BO13" s="582"/>
      <c r="BP13" s="582"/>
      <c r="BQ13" s="582"/>
      <c r="BR13" s="582"/>
      <c r="BS13" s="582"/>
      <c r="BT13" s="582"/>
      <c r="BU13" s="582"/>
      <c r="BV13" s="582"/>
      <c r="BW13" s="582"/>
      <c r="BX13" s="582"/>
      <c r="BY13" s="582"/>
      <c r="BZ13" s="582"/>
      <c r="CA13" s="582"/>
      <c r="CB13" s="582"/>
      <c r="CC13" s="582"/>
      <c r="CD13" s="582"/>
      <c r="CE13" s="582"/>
      <c r="CF13" s="582"/>
      <c r="CG13" s="582"/>
      <c r="CH13" s="582"/>
      <c r="CI13" s="582"/>
      <c r="CJ13" s="582"/>
      <c r="CK13" s="582"/>
      <c r="CL13" s="582"/>
      <c r="CM13" s="582"/>
      <c r="CN13" s="582"/>
      <c r="CO13" s="582"/>
      <c r="CP13" s="582"/>
      <c r="CQ13" s="582"/>
      <c r="CR13" s="582"/>
      <c r="CS13" s="582"/>
      <c r="CT13" s="582"/>
      <c r="CU13" s="582"/>
      <c r="CV13" s="582"/>
      <c r="CW13" s="582"/>
      <c r="CX13" s="582"/>
      <c r="CY13" s="582"/>
      <c r="CZ13" s="582"/>
      <c r="DA13" s="582"/>
      <c r="DB13" s="582"/>
      <c r="DC13" s="582"/>
      <c r="DD13" s="582"/>
      <c r="DE13" s="582"/>
      <c r="DF13" s="582"/>
      <c r="DG13" s="582"/>
      <c r="DH13" s="582"/>
      <c r="DI13" s="582"/>
      <c r="DJ13" s="582"/>
      <c r="DK13" s="582"/>
      <c r="DL13" s="582"/>
      <c r="DM13" s="582"/>
      <c r="DN13" s="582"/>
      <c r="DO13" s="582"/>
      <c r="DP13" s="582"/>
      <c r="DQ13" s="582"/>
      <c r="DR13" s="582"/>
      <c r="DS13" s="582"/>
      <c r="DT13" s="582"/>
      <c r="DU13" s="582"/>
      <c r="DV13" s="582"/>
      <c r="DW13" s="582"/>
      <c r="DX13" s="582"/>
      <c r="DY13" s="582"/>
      <c r="DZ13" s="582"/>
      <c r="EA13" s="582"/>
      <c r="EB13" s="582"/>
      <c r="EC13" s="582"/>
      <c r="ED13" s="582"/>
      <c r="EE13" s="582"/>
      <c r="EF13" s="582"/>
      <c r="EG13" s="582"/>
      <c r="EH13" s="582"/>
      <c r="EI13" s="582"/>
      <c r="EJ13" s="582"/>
      <c r="EK13" s="582"/>
      <c r="EL13" s="582"/>
      <c r="EM13" s="582"/>
      <c r="EN13" s="582"/>
      <c r="EO13" s="582"/>
      <c r="EP13" s="582"/>
      <c r="EQ13" s="582"/>
      <c r="ER13" s="582"/>
      <c r="ES13" s="582"/>
      <c r="ET13" s="582"/>
      <c r="EU13" s="582"/>
      <c r="EV13" s="582"/>
      <c r="EW13" s="582"/>
      <c r="EX13" s="582"/>
      <c r="EY13" s="582"/>
      <c r="EZ13" s="582"/>
      <c r="FA13" s="582"/>
      <c r="FB13" s="582"/>
      <c r="FC13" s="582"/>
      <c r="FD13" s="582"/>
      <c r="FE13" s="582"/>
      <c r="FF13" s="582"/>
      <c r="FG13" s="582"/>
      <c r="FH13" s="582"/>
      <c r="FI13" s="582"/>
      <c r="FJ13" s="582"/>
      <c r="FK13" s="582"/>
      <c r="FL13" s="582"/>
      <c r="FM13" s="582"/>
      <c r="FN13" s="582"/>
      <c r="FO13" s="582"/>
      <c r="FP13" s="582"/>
      <c r="FQ13" s="582"/>
      <c r="FR13" s="582"/>
      <c r="FS13" s="582"/>
      <c r="FT13" s="582"/>
      <c r="FU13" s="582"/>
      <c r="FV13" s="582"/>
      <c r="FW13" s="582"/>
      <c r="FX13" s="582"/>
      <c r="FY13" s="582"/>
      <c r="FZ13" s="582"/>
      <c r="GA13" s="582"/>
      <c r="GB13" s="582"/>
      <c r="GC13" s="582"/>
      <c r="GD13" s="582"/>
      <c r="GE13" s="582"/>
      <c r="GF13" s="582"/>
      <c r="GG13" s="582"/>
      <c r="GH13" s="582"/>
      <c r="GI13" s="582"/>
      <c r="GJ13" s="582"/>
      <c r="GK13" s="582"/>
      <c r="GL13" s="582"/>
      <c r="GM13" s="582"/>
      <c r="GN13" s="582"/>
      <c r="GO13" s="582"/>
      <c r="GP13" s="582"/>
      <c r="GQ13" s="582"/>
      <c r="GR13" s="582"/>
      <c r="GS13" s="582"/>
      <c r="GT13" s="582"/>
      <c r="GU13" s="582"/>
      <c r="GV13" s="582"/>
      <c r="GW13" s="582"/>
      <c r="GX13" s="582"/>
      <c r="GY13" s="582"/>
      <c r="GZ13" s="582"/>
      <c r="HA13" s="582"/>
      <c r="HB13" s="582"/>
      <c r="HC13" s="582"/>
      <c r="HD13" s="582"/>
      <c r="HE13" s="582"/>
      <c r="HF13" s="582"/>
      <c r="HG13" s="582"/>
      <c r="HH13" s="582"/>
      <c r="HI13" s="582"/>
      <c r="HJ13" s="582"/>
      <c r="HK13" s="582"/>
      <c r="HL13" s="582"/>
      <c r="HM13" s="582"/>
      <c r="HN13" s="582"/>
      <c r="HO13" s="582"/>
      <c r="HP13" s="582"/>
      <c r="HQ13" s="582"/>
      <c r="HR13" s="582"/>
      <c r="HS13" s="582"/>
      <c r="HT13" s="582"/>
      <c r="HU13" s="582"/>
      <c r="HV13" s="582"/>
      <c r="HW13" s="582"/>
      <c r="HX13" s="582"/>
      <c r="HY13" s="582"/>
      <c r="HZ13" s="582"/>
      <c r="IA13" s="582"/>
      <c r="IB13" s="582"/>
      <c r="IC13" s="582"/>
      <c r="ID13" s="582"/>
      <c r="IE13" s="582"/>
      <c r="IF13" s="582"/>
      <c r="IG13" s="582"/>
      <c r="IH13" s="582"/>
      <c r="II13" s="582"/>
      <c r="IJ13" s="582"/>
      <c r="IK13" s="582"/>
      <c r="IL13" s="582"/>
      <c r="IM13" s="582"/>
      <c r="IN13" s="582"/>
      <c r="IO13" s="582"/>
      <c r="IP13" s="582"/>
      <c r="IQ13" s="582"/>
      <c r="IR13" s="582"/>
      <c r="IS13" s="582"/>
      <c r="IT13" s="582"/>
    </row>
    <row r="14" spans="1:254" s="586" customFormat="1" ht="15" customHeight="1">
      <c r="A14" s="578"/>
      <c r="B14" s="822" t="s">
        <v>1890</v>
      </c>
      <c r="C14" s="819"/>
      <c r="D14" s="820"/>
      <c r="E14" s="821"/>
      <c r="F14" s="821"/>
      <c r="G14" s="579"/>
      <c r="H14" s="579"/>
      <c r="I14" s="580"/>
      <c r="J14" s="580"/>
      <c r="K14" s="581"/>
      <c r="L14" s="582"/>
      <c r="M14" s="582"/>
      <c r="N14" s="582"/>
      <c r="O14" s="582"/>
      <c r="P14" s="582"/>
      <c r="Q14" s="582"/>
      <c r="R14" s="582"/>
      <c r="S14" s="582"/>
      <c r="T14" s="582"/>
      <c r="U14" s="582"/>
      <c r="V14" s="582"/>
      <c r="W14" s="582"/>
      <c r="X14" s="582"/>
      <c r="Y14" s="582"/>
      <c r="Z14" s="582"/>
      <c r="AA14" s="582"/>
      <c r="AB14" s="582"/>
      <c r="AC14" s="582"/>
      <c r="AD14" s="582"/>
      <c r="AE14" s="582"/>
      <c r="AF14" s="582"/>
      <c r="AG14" s="582"/>
      <c r="AH14" s="582"/>
      <c r="AI14" s="582"/>
      <c r="AJ14" s="582"/>
      <c r="AK14" s="582"/>
      <c r="AL14" s="582"/>
      <c r="AM14" s="582"/>
      <c r="AN14" s="582"/>
      <c r="AO14" s="582"/>
      <c r="AP14" s="582"/>
      <c r="AQ14" s="582"/>
      <c r="AR14" s="582"/>
      <c r="AS14" s="582"/>
      <c r="AT14" s="582"/>
      <c r="AU14" s="582"/>
      <c r="AV14" s="582"/>
      <c r="AW14" s="582"/>
      <c r="AX14" s="582"/>
      <c r="AY14" s="582"/>
      <c r="AZ14" s="582"/>
      <c r="BA14" s="582"/>
      <c r="BB14" s="582"/>
      <c r="BC14" s="582"/>
      <c r="BD14" s="582"/>
      <c r="BE14" s="582"/>
      <c r="BF14" s="582"/>
      <c r="BG14" s="582"/>
      <c r="BH14" s="582"/>
      <c r="BI14" s="582"/>
      <c r="BJ14" s="582"/>
      <c r="BK14" s="582"/>
      <c r="BL14" s="582"/>
      <c r="BM14" s="582"/>
      <c r="BN14" s="582"/>
      <c r="BO14" s="582"/>
      <c r="BP14" s="582"/>
      <c r="BQ14" s="582"/>
      <c r="BR14" s="582"/>
      <c r="BS14" s="582"/>
      <c r="BT14" s="582"/>
      <c r="BU14" s="582"/>
      <c r="BV14" s="582"/>
      <c r="BW14" s="582"/>
      <c r="BX14" s="582"/>
      <c r="BY14" s="582"/>
      <c r="BZ14" s="582"/>
      <c r="CA14" s="582"/>
      <c r="CB14" s="582"/>
      <c r="CC14" s="582"/>
      <c r="CD14" s="582"/>
      <c r="CE14" s="582"/>
      <c r="CF14" s="582"/>
      <c r="CG14" s="582"/>
      <c r="CH14" s="582"/>
      <c r="CI14" s="582"/>
      <c r="CJ14" s="582"/>
      <c r="CK14" s="582"/>
      <c r="CL14" s="582"/>
      <c r="CM14" s="582"/>
      <c r="CN14" s="582"/>
      <c r="CO14" s="582"/>
      <c r="CP14" s="582"/>
      <c r="CQ14" s="582"/>
      <c r="CR14" s="582"/>
      <c r="CS14" s="582"/>
      <c r="CT14" s="582"/>
      <c r="CU14" s="582"/>
      <c r="CV14" s="582"/>
      <c r="CW14" s="582"/>
      <c r="CX14" s="582"/>
      <c r="CY14" s="582"/>
      <c r="CZ14" s="582"/>
      <c r="DA14" s="582"/>
      <c r="DB14" s="582"/>
      <c r="DC14" s="582"/>
      <c r="DD14" s="582"/>
      <c r="DE14" s="582"/>
      <c r="DF14" s="582"/>
      <c r="DG14" s="582"/>
      <c r="DH14" s="582"/>
      <c r="DI14" s="582"/>
      <c r="DJ14" s="582"/>
      <c r="DK14" s="582"/>
      <c r="DL14" s="582"/>
      <c r="DM14" s="582"/>
      <c r="DN14" s="582"/>
      <c r="DO14" s="582"/>
      <c r="DP14" s="582"/>
      <c r="DQ14" s="582"/>
      <c r="DR14" s="582"/>
      <c r="DS14" s="582"/>
      <c r="DT14" s="582"/>
      <c r="DU14" s="582"/>
      <c r="DV14" s="582"/>
      <c r="DW14" s="582"/>
      <c r="DX14" s="582"/>
      <c r="DY14" s="582"/>
      <c r="DZ14" s="582"/>
      <c r="EA14" s="582"/>
      <c r="EB14" s="582"/>
      <c r="EC14" s="582"/>
      <c r="ED14" s="582"/>
      <c r="EE14" s="582"/>
      <c r="EF14" s="582"/>
      <c r="EG14" s="582"/>
      <c r="EH14" s="582"/>
      <c r="EI14" s="582"/>
      <c r="EJ14" s="582"/>
      <c r="EK14" s="582"/>
      <c r="EL14" s="582"/>
      <c r="EM14" s="582"/>
      <c r="EN14" s="582"/>
      <c r="EO14" s="582"/>
      <c r="EP14" s="582"/>
      <c r="EQ14" s="582"/>
      <c r="ER14" s="582"/>
      <c r="ES14" s="582"/>
      <c r="ET14" s="582"/>
      <c r="EU14" s="582"/>
      <c r="EV14" s="582"/>
      <c r="EW14" s="582"/>
      <c r="EX14" s="582"/>
      <c r="EY14" s="582"/>
      <c r="EZ14" s="582"/>
      <c r="FA14" s="582"/>
      <c r="FB14" s="582"/>
      <c r="FC14" s="582"/>
      <c r="FD14" s="582"/>
      <c r="FE14" s="582"/>
      <c r="FF14" s="582"/>
      <c r="FG14" s="582"/>
      <c r="FH14" s="582"/>
      <c r="FI14" s="582"/>
      <c r="FJ14" s="582"/>
      <c r="FK14" s="582"/>
      <c r="FL14" s="582"/>
      <c r="FM14" s="582"/>
      <c r="FN14" s="582"/>
      <c r="FO14" s="582"/>
      <c r="FP14" s="582"/>
      <c r="FQ14" s="582"/>
      <c r="FR14" s="582"/>
      <c r="FS14" s="582"/>
      <c r="FT14" s="582"/>
      <c r="FU14" s="582"/>
      <c r="FV14" s="582"/>
      <c r="FW14" s="582"/>
      <c r="FX14" s="582"/>
      <c r="FY14" s="582"/>
      <c r="FZ14" s="582"/>
      <c r="GA14" s="582"/>
      <c r="GB14" s="582"/>
      <c r="GC14" s="582"/>
      <c r="GD14" s="582"/>
      <c r="GE14" s="582"/>
      <c r="GF14" s="582"/>
      <c r="GG14" s="582"/>
      <c r="GH14" s="582"/>
      <c r="GI14" s="582"/>
      <c r="GJ14" s="582"/>
      <c r="GK14" s="582"/>
      <c r="GL14" s="582"/>
      <c r="GM14" s="582"/>
      <c r="GN14" s="582"/>
      <c r="GO14" s="582"/>
      <c r="GP14" s="582"/>
      <c r="GQ14" s="582"/>
      <c r="GR14" s="582"/>
      <c r="GS14" s="582"/>
      <c r="GT14" s="582"/>
      <c r="GU14" s="582"/>
      <c r="GV14" s="582"/>
      <c r="GW14" s="582"/>
      <c r="GX14" s="582"/>
      <c r="GY14" s="582"/>
      <c r="GZ14" s="582"/>
      <c r="HA14" s="582"/>
      <c r="HB14" s="582"/>
      <c r="HC14" s="582"/>
      <c r="HD14" s="582"/>
      <c r="HE14" s="582"/>
      <c r="HF14" s="582"/>
      <c r="HG14" s="582"/>
      <c r="HH14" s="582"/>
      <c r="HI14" s="582"/>
      <c r="HJ14" s="582"/>
      <c r="HK14" s="582"/>
      <c r="HL14" s="582"/>
      <c r="HM14" s="582"/>
      <c r="HN14" s="582"/>
      <c r="HO14" s="582"/>
      <c r="HP14" s="582"/>
      <c r="HQ14" s="582"/>
      <c r="HR14" s="582"/>
      <c r="HS14" s="582"/>
      <c r="HT14" s="582"/>
      <c r="HU14" s="582"/>
      <c r="HV14" s="582"/>
      <c r="HW14" s="582"/>
      <c r="HX14" s="582"/>
      <c r="HY14" s="582"/>
      <c r="HZ14" s="582"/>
      <c r="IA14" s="582"/>
      <c r="IB14" s="582"/>
      <c r="IC14" s="582"/>
      <c r="ID14" s="582"/>
      <c r="IE14" s="582"/>
      <c r="IF14" s="582"/>
      <c r="IG14" s="582"/>
      <c r="IH14" s="582"/>
      <c r="II14" s="582"/>
      <c r="IJ14" s="582"/>
      <c r="IK14" s="582"/>
      <c r="IL14" s="582"/>
      <c r="IM14" s="582"/>
      <c r="IN14" s="582"/>
      <c r="IO14" s="582"/>
      <c r="IP14" s="582"/>
      <c r="IQ14" s="582"/>
      <c r="IR14" s="582"/>
      <c r="IS14" s="582"/>
      <c r="IT14" s="582"/>
    </row>
    <row r="15" spans="1:254" s="586" customFormat="1" ht="15" customHeight="1">
      <c r="A15" s="578"/>
      <c r="B15" s="822" t="s">
        <v>1891</v>
      </c>
      <c r="C15" s="819"/>
      <c r="D15" s="820"/>
      <c r="E15" s="821"/>
      <c r="F15" s="821"/>
      <c r="G15" s="579"/>
      <c r="H15" s="579"/>
      <c r="I15" s="580"/>
      <c r="J15" s="580"/>
      <c r="K15" s="581"/>
      <c r="L15" s="582"/>
      <c r="M15" s="582"/>
      <c r="N15" s="582"/>
      <c r="O15" s="582"/>
      <c r="P15" s="582"/>
      <c r="Q15" s="582"/>
      <c r="R15" s="582"/>
      <c r="S15" s="582"/>
      <c r="T15" s="582"/>
      <c r="U15" s="582"/>
      <c r="V15" s="582"/>
      <c r="W15" s="582"/>
      <c r="X15" s="582"/>
      <c r="Y15" s="582"/>
      <c r="Z15" s="582"/>
      <c r="AA15" s="582"/>
      <c r="AB15" s="582"/>
      <c r="AC15" s="582"/>
      <c r="AD15" s="582"/>
      <c r="AE15" s="582"/>
      <c r="AF15" s="582"/>
      <c r="AG15" s="582"/>
      <c r="AH15" s="582"/>
      <c r="AI15" s="582"/>
      <c r="AJ15" s="582"/>
      <c r="AK15" s="582"/>
      <c r="AL15" s="582"/>
      <c r="AM15" s="582"/>
      <c r="AN15" s="582"/>
      <c r="AO15" s="582"/>
      <c r="AP15" s="582"/>
      <c r="AQ15" s="582"/>
      <c r="AR15" s="582"/>
      <c r="AS15" s="582"/>
      <c r="AT15" s="582"/>
      <c r="AU15" s="582"/>
      <c r="AV15" s="582"/>
      <c r="AW15" s="582"/>
      <c r="AX15" s="582"/>
      <c r="AY15" s="582"/>
      <c r="AZ15" s="582"/>
      <c r="BA15" s="582"/>
      <c r="BB15" s="582"/>
      <c r="BC15" s="582"/>
      <c r="BD15" s="582"/>
      <c r="BE15" s="582"/>
      <c r="BF15" s="582"/>
      <c r="BG15" s="582"/>
      <c r="BH15" s="582"/>
      <c r="BI15" s="582"/>
      <c r="BJ15" s="582"/>
      <c r="BK15" s="582"/>
      <c r="BL15" s="582"/>
      <c r="BM15" s="582"/>
      <c r="BN15" s="582"/>
      <c r="BO15" s="582"/>
      <c r="BP15" s="582"/>
      <c r="BQ15" s="582"/>
      <c r="BR15" s="582"/>
      <c r="BS15" s="582"/>
      <c r="BT15" s="582"/>
      <c r="BU15" s="582"/>
      <c r="BV15" s="582"/>
      <c r="BW15" s="582"/>
      <c r="BX15" s="582"/>
      <c r="BY15" s="582"/>
      <c r="BZ15" s="582"/>
      <c r="CA15" s="582"/>
      <c r="CB15" s="582"/>
      <c r="CC15" s="582"/>
      <c r="CD15" s="582"/>
      <c r="CE15" s="582"/>
      <c r="CF15" s="582"/>
      <c r="CG15" s="582"/>
      <c r="CH15" s="582"/>
      <c r="CI15" s="582"/>
      <c r="CJ15" s="582"/>
      <c r="CK15" s="582"/>
      <c r="CL15" s="582"/>
      <c r="CM15" s="582"/>
      <c r="CN15" s="582"/>
      <c r="CO15" s="582"/>
      <c r="CP15" s="582"/>
      <c r="CQ15" s="582"/>
      <c r="CR15" s="582"/>
      <c r="CS15" s="582"/>
      <c r="CT15" s="582"/>
      <c r="CU15" s="582"/>
      <c r="CV15" s="582"/>
      <c r="CW15" s="582"/>
      <c r="CX15" s="582"/>
      <c r="CY15" s="582"/>
      <c r="CZ15" s="582"/>
      <c r="DA15" s="582"/>
      <c r="DB15" s="582"/>
      <c r="DC15" s="582"/>
      <c r="DD15" s="582"/>
      <c r="DE15" s="582"/>
      <c r="DF15" s="582"/>
      <c r="DG15" s="582"/>
      <c r="DH15" s="582"/>
      <c r="DI15" s="582"/>
      <c r="DJ15" s="582"/>
      <c r="DK15" s="582"/>
      <c r="DL15" s="582"/>
      <c r="DM15" s="582"/>
      <c r="DN15" s="582"/>
      <c r="DO15" s="582"/>
      <c r="DP15" s="582"/>
      <c r="DQ15" s="582"/>
      <c r="DR15" s="582"/>
      <c r="DS15" s="582"/>
      <c r="DT15" s="582"/>
      <c r="DU15" s="582"/>
      <c r="DV15" s="582"/>
      <c r="DW15" s="582"/>
      <c r="DX15" s="582"/>
      <c r="DY15" s="582"/>
      <c r="DZ15" s="582"/>
      <c r="EA15" s="582"/>
      <c r="EB15" s="582"/>
      <c r="EC15" s="582"/>
      <c r="ED15" s="582"/>
      <c r="EE15" s="582"/>
      <c r="EF15" s="582"/>
      <c r="EG15" s="582"/>
      <c r="EH15" s="582"/>
      <c r="EI15" s="582"/>
      <c r="EJ15" s="582"/>
      <c r="EK15" s="582"/>
      <c r="EL15" s="582"/>
      <c r="EM15" s="582"/>
      <c r="EN15" s="582"/>
      <c r="EO15" s="582"/>
      <c r="EP15" s="582"/>
      <c r="EQ15" s="582"/>
      <c r="ER15" s="582"/>
      <c r="ES15" s="582"/>
      <c r="ET15" s="582"/>
      <c r="EU15" s="582"/>
      <c r="EV15" s="582"/>
      <c r="EW15" s="582"/>
      <c r="EX15" s="582"/>
      <c r="EY15" s="582"/>
      <c r="EZ15" s="582"/>
      <c r="FA15" s="582"/>
      <c r="FB15" s="582"/>
      <c r="FC15" s="582"/>
      <c r="FD15" s="582"/>
      <c r="FE15" s="582"/>
      <c r="FF15" s="582"/>
      <c r="FG15" s="582"/>
      <c r="FH15" s="582"/>
      <c r="FI15" s="582"/>
      <c r="FJ15" s="582"/>
      <c r="FK15" s="582"/>
      <c r="FL15" s="582"/>
      <c r="FM15" s="582"/>
      <c r="FN15" s="582"/>
      <c r="FO15" s="582"/>
      <c r="FP15" s="582"/>
      <c r="FQ15" s="582"/>
      <c r="FR15" s="582"/>
      <c r="FS15" s="582"/>
      <c r="FT15" s="582"/>
      <c r="FU15" s="582"/>
      <c r="FV15" s="582"/>
      <c r="FW15" s="582"/>
      <c r="FX15" s="582"/>
      <c r="FY15" s="582"/>
      <c r="FZ15" s="582"/>
      <c r="GA15" s="582"/>
      <c r="GB15" s="582"/>
      <c r="GC15" s="582"/>
      <c r="GD15" s="582"/>
      <c r="GE15" s="582"/>
      <c r="GF15" s="582"/>
      <c r="GG15" s="582"/>
      <c r="GH15" s="582"/>
      <c r="GI15" s="582"/>
      <c r="GJ15" s="582"/>
      <c r="GK15" s="582"/>
      <c r="GL15" s="582"/>
      <c r="GM15" s="582"/>
      <c r="GN15" s="582"/>
      <c r="GO15" s="582"/>
      <c r="GP15" s="582"/>
      <c r="GQ15" s="582"/>
      <c r="GR15" s="582"/>
      <c r="GS15" s="582"/>
      <c r="GT15" s="582"/>
      <c r="GU15" s="582"/>
      <c r="GV15" s="582"/>
      <c r="GW15" s="582"/>
      <c r="GX15" s="582"/>
      <c r="GY15" s="582"/>
      <c r="GZ15" s="582"/>
      <c r="HA15" s="582"/>
      <c r="HB15" s="582"/>
      <c r="HC15" s="582"/>
      <c r="HD15" s="582"/>
      <c r="HE15" s="582"/>
      <c r="HF15" s="582"/>
      <c r="HG15" s="582"/>
      <c r="HH15" s="582"/>
      <c r="HI15" s="582"/>
      <c r="HJ15" s="582"/>
      <c r="HK15" s="582"/>
      <c r="HL15" s="582"/>
      <c r="HM15" s="582"/>
      <c r="HN15" s="582"/>
      <c r="HO15" s="582"/>
      <c r="HP15" s="582"/>
      <c r="HQ15" s="582"/>
      <c r="HR15" s="582"/>
      <c r="HS15" s="582"/>
      <c r="HT15" s="582"/>
      <c r="HU15" s="582"/>
      <c r="HV15" s="582"/>
      <c r="HW15" s="582"/>
      <c r="HX15" s="582"/>
      <c r="HY15" s="582"/>
      <c r="HZ15" s="582"/>
      <c r="IA15" s="582"/>
      <c r="IB15" s="582"/>
      <c r="IC15" s="582"/>
      <c r="ID15" s="582"/>
      <c r="IE15" s="582"/>
      <c r="IF15" s="582"/>
      <c r="IG15" s="582"/>
      <c r="IH15" s="582"/>
      <c r="II15" s="582"/>
      <c r="IJ15" s="582"/>
      <c r="IK15" s="582"/>
      <c r="IL15" s="582"/>
      <c r="IM15" s="582"/>
      <c r="IN15" s="582"/>
      <c r="IO15" s="582"/>
      <c r="IP15" s="582"/>
      <c r="IQ15" s="582"/>
      <c r="IR15" s="582"/>
      <c r="IS15" s="582"/>
      <c r="IT15" s="582"/>
    </row>
    <row r="16" spans="1:254" s="586" customFormat="1" ht="15" customHeight="1">
      <c r="A16" s="578"/>
      <c r="B16" s="822" t="s">
        <v>1892</v>
      </c>
      <c r="C16" s="819"/>
      <c r="D16" s="820"/>
      <c r="E16" s="821"/>
      <c r="F16" s="821"/>
      <c r="G16" s="579"/>
      <c r="H16" s="579"/>
      <c r="I16" s="580"/>
      <c r="J16" s="580"/>
      <c r="K16" s="581"/>
      <c r="L16" s="582"/>
      <c r="M16" s="582"/>
      <c r="N16" s="582"/>
      <c r="O16" s="582"/>
      <c r="P16" s="582"/>
      <c r="Q16" s="582"/>
      <c r="R16" s="582"/>
      <c r="S16" s="582"/>
      <c r="T16" s="582"/>
      <c r="U16" s="582"/>
      <c r="V16" s="582"/>
      <c r="W16" s="582"/>
      <c r="X16" s="582"/>
      <c r="Y16" s="582"/>
      <c r="Z16" s="582"/>
      <c r="AA16" s="582"/>
      <c r="AB16" s="582"/>
      <c r="AC16" s="582"/>
      <c r="AD16" s="582"/>
      <c r="AE16" s="582"/>
      <c r="AF16" s="582"/>
      <c r="AG16" s="582"/>
      <c r="AH16" s="582"/>
      <c r="AI16" s="582"/>
      <c r="AJ16" s="582"/>
      <c r="AK16" s="582"/>
      <c r="AL16" s="582"/>
      <c r="AM16" s="582"/>
      <c r="AN16" s="582"/>
      <c r="AO16" s="582"/>
      <c r="AP16" s="582"/>
      <c r="AQ16" s="582"/>
      <c r="AR16" s="582"/>
      <c r="AS16" s="582"/>
      <c r="AT16" s="582"/>
      <c r="AU16" s="582"/>
      <c r="AV16" s="582"/>
      <c r="AW16" s="582"/>
      <c r="AX16" s="582"/>
      <c r="AY16" s="582"/>
      <c r="AZ16" s="582"/>
      <c r="BA16" s="582"/>
      <c r="BB16" s="582"/>
      <c r="BC16" s="582"/>
      <c r="BD16" s="582"/>
      <c r="BE16" s="582"/>
      <c r="BF16" s="582"/>
      <c r="BG16" s="582"/>
      <c r="BH16" s="582"/>
      <c r="BI16" s="582"/>
      <c r="BJ16" s="582"/>
      <c r="BK16" s="582"/>
      <c r="BL16" s="582"/>
      <c r="BM16" s="582"/>
      <c r="BN16" s="582"/>
      <c r="BO16" s="582"/>
      <c r="BP16" s="582"/>
      <c r="BQ16" s="582"/>
      <c r="BR16" s="582"/>
      <c r="BS16" s="582"/>
      <c r="BT16" s="582"/>
      <c r="BU16" s="582"/>
      <c r="BV16" s="582"/>
      <c r="BW16" s="582"/>
      <c r="BX16" s="582"/>
      <c r="BY16" s="582"/>
      <c r="BZ16" s="582"/>
      <c r="CA16" s="582"/>
      <c r="CB16" s="582"/>
      <c r="CC16" s="582"/>
      <c r="CD16" s="582"/>
      <c r="CE16" s="582"/>
      <c r="CF16" s="582"/>
      <c r="CG16" s="582"/>
      <c r="CH16" s="582"/>
      <c r="CI16" s="582"/>
      <c r="CJ16" s="582"/>
      <c r="CK16" s="582"/>
      <c r="CL16" s="582"/>
      <c r="CM16" s="582"/>
      <c r="CN16" s="582"/>
      <c r="CO16" s="582"/>
      <c r="CP16" s="582"/>
      <c r="CQ16" s="582"/>
      <c r="CR16" s="582"/>
      <c r="CS16" s="582"/>
      <c r="CT16" s="582"/>
      <c r="CU16" s="582"/>
      <c r="CV16" s="582"/>
      <c r="CW16" s="582"/>
      <c r="CX16" s="582"/>
      <c r="CY16" s="582"/>
      <c r="CZ16" s="582"/>
      <c r="DA16" s="582"/>
      <c r="DB16" s="582"/>
      <c r="DC16" s="582"/>
      <c r="DD16" s="582"/>
      <c r="DE16" s="582"/>
      <c r="DF16" s="582"/>
      <c r="DG16" s="582"/>
      <c r="DH16" s="582"/>
      <c r="DI16" s="582"/>
      <c r="DJ16" s="582"/>
      <c r="DK16" s="582"/>
      <c r="DL16" s="582"/>
      <c r="DM16" s="582"/>
      <c r="DN16" s="582"/>
      <c r="DO16" s="582"/>
      <c r="DP16" s="582"/>
      <c r="DQ16" s="582"/>
      <c r="DR16" s="582"/>
      <c r="DS16" s="582"/>
      <c r="DT16" s="582"/>
      <c r="DU16" s="582"/>
      <c r="DV16" s="582"/>
      <c r="DW16" s="582"/>
      <c r="DX16" s="582"/>
      <c r="DY16" s="582"/>
      <c r="DZ16" s="582"/>
      <c r="EA16" s="582"/>
      <c r="EB16" s="582"/>
      <c r="EC16" s="582"/>
      <c r="ED16" s="582"/>
      <c r="EE16" s="582"/>
      <c r="EF16" s="582"/>
      <c r="EG16" s="582"/>
      <c r="EH16" s="582"/>
      <c r="EI16" s="582"/>
      <c r="EJ16" s="582"/>
      <c r="EK16" s="582"/>
      <c r="EL16" s="582"/>
      <c r="EM16" s="582"/>
      <c r="EN16" s="582"/>
      <c r="EO16" s="582"/>
      <c r="EP16" s="582"/>
      <c r="EQ16" s="582"/>
      <c r="ER16" s="582"/>
      <c r="ES16" s="582"/>
      <c r="ET16" s="582"/>
      <c r="EU16" s="582"/>
      <c r="EV16" s="582"/>
      <c r="EW16" s="582"/>
      <c r="EX16" s="582"/>
      <c r="EY16" s="582"/>
      <c r="EZ16" s="582"/>
      <c r="FA16" s="582"/>
      <c r="FB16" s="582"/>
      <c r="FC16" s="582"/>
      <c r="FD16" s="582"/>
      <c r="FE16" s="582"/>
      <c r="FF16" s="582"/>
      <c r="FG16" s="582"/>
      <c r="FH16" s="582"/>
      <c r="FI16" s="582"/>
      <c r="FJ16" s="582"/>
      <c r="FK16" s="582"/>
      <c r="FL16" s="582"/>
      <c r="FM16" s="582"/>
      <c r="FN16" s="582"/>
      <c r="FO16" s="582"/>
      <c r="FP16" s="582"/>
      <c r="FQ16" s="582"/>
      <c r="FR16" s="582"/>
      <c r="FS16" s="582"/>
      <c r="FT16" s="582"/>
      <c r="FU16" s="582"/>
      <c r="FV16" s="582"/>
      <c r="FW16" s="582"/>
      <c r="FX16" s="582"/>
      <c r="FY16" s="582"/>
      <c r="FZ16" s="582"/>
      <c r="GA16" s="582"/>
      <c r="GB16" s="582"/>
      <c r="GC16" s="582"/>
      <c r="GD16" s="582"/>
      <c r="GE16" s="582"/>
      <c r="GF16" s="582"/>
      <c r="GG16" s="582"/>
      <c r="GH16" s="582"/>
      <c r="GI16" s="582"/>
      <c r="GJ16" s="582"/>
      <c r="GK16" s="582"/>
      <c r="GL16" s="582"/>
      <c r="GM16" s="582"/>
      <c r="GN16" s="582"/>
      <c r="GO16" s="582"/>
      <c r="GP16" s="582"/>
      <c r="GQ16" s="582"/>
      <c r="GR16" s="582"/>
      <c r="GS16" s="582"/>
      <c r="GT16" s="582"/>
      <c r="GU16" s="582"/>
      <c r="GV16" s="582"/>
      <c r="GW16" s="582"/>
      <c r="GX16" s="582"/>
      <c r="GY16" s="582"/>
      <c r="GZ16" s="582"/>
      <c r="HA16" s="582"/>
      <c r="HB16" s="582"/>
      <c r="HC16" s="582"/>
      <c r="HD16" s="582"/>
      <c r="HE16" s="582"/>
      <c r="HF16" s="582"/>
      <c r="HG16" s="582"/>
      <c r="HH16" s="582"/>
      <c r="HI16" s="582"/>
      <c r="HJ16" s="582"/>
      <c r="HK16" s="582"/>
      <c r="HL16" s="582"/>
      <c r="HM16" s="582"/>
      <c r="HN16" s="582"/>
      <c r="HO16" s="582"/>
      <c r="HP16" s="582"/>
      <c r="HQ16" s="582"/>
      <c r="HR16" s="582"/>
      <c r="HS16" s="582"/>
      <c r="HT16" s="582"/>
      <c r="HU16" s="582"/>
      <c r="HV16" s="582"/>
      <c r="HW16" s="582"/>
      <c r="HX16" s="582"/>
      <c r="HY16" s="582"/>
      <c r="HZ16" s="582"/>
      <c r="IA16" s="582"/>
      <c r="IB16" s="582"/>
      <c r="IC16" s="582"/>
      <c r="ID16" s="582"/>
      <c r="IE16" s="582"/>
      <c r="IF16" s="582"/>
      <c r="IG16" s="582"/>
      <c r="IH16" s="582"/>
      <c r="II16" s="582"/>
      <c r="IJ16" s="582"/>
      <c r="IK16" s="582"/>
      <c r="IL16" s="582"/>
      <c r="IM16" s="582"/>
      <c r="IN16" s="582"/>
      <c r="IO16" s="582"/>
      <c r="IP16" s="582"/>
      <c r="IQ16" s="582"/>
      <c r="IR16" s="582"/>
      <c r="IS16" s="582"/>
      <c r="IT16" s="582"/>
    </row>
    <row r="17" spans="1:254" s="586" customFormat="1" ht="15" customHeight="1">
      <c r="A17" s="578"/>
      <c r="B17" s="822" t="s">
        <v>1893</v>
      </c>
      <c r="C17" s="819"/>
      <c r="D17" s="820"/>
      <c r="E17" s="821"/>
      <c r="F17" s="821"/>
      <c r="G17" s="579"/>
      <c r="H17" s="579"/>
      <c r="I17" s="580"/>
      <c r="J17" s="580"/>
      <c r="K17" s="581"/>
      <c r="L17" s="582"/>
      <c r="M17" s="582"/>
      <c r="N17" s="582"/>
      <c r="O17" s="582"/>
      <c r="P17" s="582"/>
      <c r="Q17" s="582"/>
      <c r="R17" s="582"/>
      <c r="S17" s="582"/>
      <c r="T17" s="582"/>
      <c r="U17" s="582"/>
      <c r="V17" s="582"/>
      <c r="W17" s="582"/>
      <c r="X17" s="582"/>
      <c r="Y17" s="582"/>
      <c r="Z17" s="582"/>
      <c r="AA17" s="582"/>
      <c r="AB17" s="582"/>
      <c r="AC17" s="582"/>
      <c r="AD17" s="582"/>
      <c r="AE17" s="582"/>
      <c r="AF17" s="582"/>
      <c r="AG17" s="582"/>
      <c r="AH17" s="582"/>
      <c r="AI17" s="582"/>
      <c r="AJ17" s="582"/>
      <c r="AK17" s="582"/>
      <c r="AL17" s="582"/>
      <c r="AM17" s="582"/>
      <c r="AN17" s="582"/>
      <c r="AO17" s="582"/>
      <c r="AP17" s="582"/>
      <c r="AQ17" s="582"/>
      <c r="AR17" s="582"/>
      <c r="AS17" s="582"/>
      <c r="AT17" s="582"/>
      <c r="AU17" s="582"/>
      <c r="AV17" s="582"/>
      <c r="AW17" s="582"/>
      <c r="AX17" s="582"/>
      <c r="AY17" s="582"/>
      <c r="AZ17" s="582"/>
      <c r="BA17" s="582"/>
      <c r="BB17" s="582"/>
      <c r="BC17" s="582"/>
      <c r="BD17" s="582"/>
      <c r="BE17" s="582"/>
      <c r="BF17" s="582"/>
      <c r="BG17" s="582"/>
      <c r="BH17" s="582"/>
      <c r="BI17" s="582"/>
      <c r="BJ17" s="582"/>
      <c r="BK17" s="582"/>
      <c r="BL17" s="582"/>
      <c r="BM17" s="582"/>
      <c r="BN17" s="582"/>
      <c r="BO17" s="582"/>
      <c r="BP17" s="582"/>
      <c r="BQ17" s="582"/>
      <c r="BR17" s="582"/>
      <c r="BS17" s="582"/>
      <c r="BT17" s="582"/>
      <c r="BU17" s="582"/>
      <c r="BV17" s="582"/>
      <c r="BW17" s="582"/>
      <c r="BX17" s="582"/>
      <c r="BY17" s="582"/>
      <c r="BZ17" s="582"/>
      <c r="CA17" s="582"/>
      <c r="CB17" s="582"/>
      <c r="CC17" s="582"/>
      <c r="CD17" s="582"/>
      <c r="CE17" s="582"/>
      <c r="CF17" s="582"/>
      <c r="CG17" s="582"/>
      <c r="CH17" s="582"/>
      <c r="CI17" s="582"/>
      <c r="CJ17" s="582"/>
      <c r="CK17" s="582"/>
      <c r="CL17" s="582"/>
      <c r="CM17" s="582"/>
      <c r="CN17" s="582"/>
      <c r="CO17" s="582"/>
      <c r="CP17" s="582"/>
      <c r="CQ17" s="582"/>
      <c r="CR17" s="582"/>
      <c r="CS17" s="582"/>
      <c r="CT17" s="582"/>
      <c r="CU17" s="582"/>
      <c r="CV17" s="582"/>
      <c r="CW17" s="582"/>
      <c r="CX17" s="582"/>
      <c r="CY17" s="582"/>
      <c r="CZ17" s="582"/>
      <c r="DA17" s="582"/>
      <c r="DB17" s="582"/>
      <c r="DC17" s="582"/>
      <c r="DD17" s="582"/>
      <c r="DE17" s="582"/>
      <c r="DF17" s="582"/>
      <c r="DG17" s="582"/>
      <c r="DH17" s="582"/>
      <c r="DI17" s="582"/>
      <c r="DJ17" s="582"/>
      <c r="DK17" s="582"/>
      <c r="DL17" s="582"/>
      <c r="DM17" s="582"/>
      <c r="DN17" s="582"/>
      <c r="DO17" s="582"/>
      <c r="DP17" s="582"/>
      <c r="DQ17" s="582"/>
      <c r="DR17" s="582"/>
      <c r="DS17" s="582"/>
      <c r="DT17" s="582"/>
      <c r="DU17" s="582"/>
      <c r="DV17" s="582"/>
      <c r="DW17" s="582"/>
      <c r="DX17" s="582"/>
      <c r="DY17" s="582"/>
      <c r="DZ17" s="582"/>
      <c r="EA17" s="582"/>
      <c r="EB17" s="582"/>
      <c r="EC17" s="582"/>
      <c r="ED17" s="582"/>
      <c r="EE17" s="582"/>
      <c r="EF17" s="582"/>
      <c r="EG17" s="582"/>
      <c r="EH17" s="582"/>
      <c r="EI17" s="582"/>
      <c r="EJ17" s="582"/>
      <c r="EK17" s="582"/>
      <c r="EL17" s="582"/>
      <c r="EM17" s="582"/>
      <c r="EN17" s="582"/>
      <c r="EO17" s="582"/>
      <c r="EP17" s="582"/>
      <c r="EQ17" s="582"/>
      <c r="ER17" s="582"/>
      <c r="ES17" s="582"/>
      <c r="ET17" s="582"/>
      <c r="EU17" s="582"/>
      <c r="EV17" s="582"/>
      <c r="EW17" s="582"/>
      <c r="EX17" s="582"/>
      <c r="EY17" s="582"/>
      <c r="EZ17" s="582"/>
      <c r="FA17" s="582"/>
      <c r="FB17" s="582"/>
      <c r="FC17" s="582"/>
      <c r="FD17" s="582"/>
      <c r="FE17" s="582"/>
      <c r="FF17" s="582"/>
      <c r="FG17" s="582"/>
      <c r="FH17" s="582"/>
      <c r="FI17" s="582"/>
      <c r="FJ17" s="582"/>
      <c r="FK17" s="582"/>
      <c r="FL17" s="582"/>
      <c r="FM17" s="582"/>
      <c r="FN17" s="582"/>
      <c r="FO17" s="582"/>
      <c r="FP17" s="582"/>
      <c r="FQ17" s="582"/>
      <c r="FR17" s="582"/>
      <c r="FS17" s="582"/>
      <c r="FT17" s="582"/>
      <c r="FU17" s="582"/>
      <c r="FV17" s="582"/>
      <c r="FW17" s="582"/>
      <c r="FX17" s="582"/>
      <c r="FY17" s="582"/>
      <c r="FZ17" s="582"/>
      <c r="GA17" s="582"/>
      <c r="GB17" s="582"/>
      <c r="GC17" s="582"/>
      <c r="GD17" s="582"/>
      <c r="GE17" s="582"/>
      <c r="GF17" s="582"/>
      <c r="GG17" s="582"/>
      <c r="GH17" s="582"/>
      <c r="GI17" s="582"/>
      <c r="GJ17" s="582"/>
      <c r="GK17" s="582"/>
      <c r="GL17" s="582"/>
      <c r="GM17" s="582"/>
      <c r="GN17" s="582"/>
      <c r="GO17" s="582"/>
      <c r="GP17" s="582"/>
      <c r="GQ17" s="582"/>
      <c r="GR17" s="582"/>
      <c r="GS17" s="582"/>
      <c r="GT17" s="582"/>
      <c r="GU17" s="582"/>
      <c r="GV17" s="582"/>
      <c r="GW17" s="582"/>
      <c r="GX17" s="582"/>
      <c r="GY17" s="582"/>
      <c r="GZ17" s="582"/>
      <c r="HA17" s="582"/>
      <c r="HB17" s="582"/>
      <c r="HC17" s="582"/>
      <c r="HD17" s="582"/>
      <c r="HE17" s="582"/>
      <c r="HF17" s="582"/>
      <c r="HG17" s="582"/>
      <c r="HH17" s="582"/>
      <c r="HI17" s="582"/>
      <c r="HJ17" s="582"/>
      <c r="HK17" s="582"/>
      <c r="HL17" s="582"/>
      <c r="HM17" s="582"/>
      <c r="HN17" s="582"/>
      <c r="HO17" s="582"/>
      <c r="HP17" s="582"/>
      <c r="HQ17" s="582"/>
      <c r="HR17" s="582"/>
      <c r="HS17" s="582"/>
      <c r="HT17" s="582"/>
      <c r="HU17" s="582"/>
      <c r="HV17" s="582"/>
      <c r="HW17" s="582"/>
      <c r="HX17" s="582"/>
      <c r="HY17" s="582"/>
      <c r="HZ17" s="582"/>
      <c r="IA17" s="582"/>
      <c r="IB17" s="582"/>
      <c r="IC17" s="582"/>
      <c r="ID17" s="582"/>
      <c r="IE17" s="582"/>
      <c r="IF17" s="582"/>
      <c r="IG17" s="582"/>
      <c r="IH17" s="582"/>
      <c r="II17" s="582"/>
      <c r="IJ17" s="582"/>
      <c r="IK17" s="582"/>
      <c r="IL17" s="582"/>
      <c r="IM17" s="582"/>
      <c r="IN17" s="582"/>
      <c r="IO17" s="582"/>
      <c r="IP17" s="582"/>
      <c r="IQ17" s="582"/>
      <c r="IR17" s="582"/>
      <c r="IS17" s="582"/>
      <c r="IT17" s="582"/>
    </row>
    <row r="18" spans="1:254" s="586" customFormat="1" ht="15" customHeight="1">
      <c r="A18" s="578"/>
      <c r="B18" s="822" t="s">
        <v>1894</v>
      </c>
      <c r="C18" s="819"/>
      <c r="D18" s="820"/>
      <c r="E18" s="821"/>
      <c r="F18" s="821"/>
      <c r="G18" s="579"/>
      <c r="H18" s="579"/>
      <c r="I18" s="580"/>
      <c r="J18" s="580"/>
      <c r="K18" s="581"/>
      <c r="L18" s="582"/>
      <c r="M18" s="582"/>
      <c r="N18" s="582"/>
      <c r="O18" s="582"/>
      <c r="P18" s="582"/>
      <c r="Q18" s="582"/>
      <c r="R18" s="582"/>
      <c r="S18" s="582"/>
      <c r="T18" s="582"/>
      <c r="U18" s="582"/>
      <c r="V18" s="582"/>
      <c r="W18" s="582"/>
      <c r="X18" s="582"/>
      <c r="Y18" s="582"/>
      <c r="Z18" s="582"/>
      <c r="AA18" s="582"/>
      <c r="AB18" s="582"/>
      <c r="AC18" s="582"/>
      <c r="AD18" s="582"/>
      <c r="AE18" s="582"/>
      <c r="AF18" s="582"/>
      <c r="AG18" s="582"/>
      <c r="AH18" s="582"/>
      <c r="AI18" s="582"/>
      <c r="AJ18" s="582"/>
      <c r="AK18" s="582"/>
      <c r="AL18" s="582"/>
      <c r="AM18" s="582"/>
      <c r="AN18" s="582"/>
      <c r="AO18" s="582"/>
      <c r="AP18" s="582"/>
      <c r="AQ18" s="582"/>
      <c r="AR18" s="582"/>
      <c r="AS18" s="582"/>
      <c r="AT18" s="582"/>
      <c r="AU18" s="582"/>
      <c r="AV18" s="582"/>
      <c r="AW18" s="582"/>
      <c r="AX18" s="582"/>
      <c r="AY18" s="582"/>
      <c r="AZ18" s="582"/>
      <c r="BA18" s="582"/>
      <c r="BB18" s="582"/>
      <c r="BC18" s="582"/>
      <c r="BD18" s="582"/>
      <c r="BE18" s="582"/>
      <c r="BF18" s="582"/>
      <c r="BG18" s="582"/>
      <c r="BH18" s="582"/>
      <c r="BI18" s="582"/>
      <c r="BJ18" s="582"/>
      <c r="BK18" s="582"/>
      <c r="BL18" s="582"/>
      <c r="BM18" s="582"/>
      <c r="BN18" s="582"/>
      <c r="BO18" s="582"/>
      <c r="BP18" s="582"/>
      <c r="BQ18" s="582"/>
      <c r="BR18" s="582"/>
      <c r="BS18" s="582"/>
      <c r="BT18" s="582"/>
      <c r="BU18" s="582"/>
      <c r="BV18" s="582"/>
      <c r="BW18" s="582"/>
      <c r="BX18" s="582"/>
      <c r="BY18" s="582"/>
      <c r="BZ18" s="582"/>
      <c r="CA18" s="582"/>
      <c r="CB18" s="582"/>
      <c r="CC18" s="582"/>
      <c r="CD18" s="582"/>
      <c r="CE18" s="582"/>
      <c r="CF18" s="582"/>
      <c r="CG18" s="582"/>
      <c r="CH18" s="582"/>
      <c r="CI18" s="582"/>
      <c r="CJ18" s="582"/>
      <c r="CK18" s="582"/>
      <c r="CL18" s="582"/>
      <c r="CM18" s="582"/>
      <c r="CN18" s="582"/>
      <c r="CO18" s="582"/>
      <c r="CP18" s="582"/>
      <c r="CQ18" s="582"/>
      <c r="CR18" s="582"/>
      <c r="CS18" s="582"/>
      <c r="CT18" s="582"/>
      <c r="CU18" s="582"/>
      <c r="CV18" s="582"/>
      <c r="CW18" s="582"/>
      <c r="CX18" s="582"/>
      <c r="CY18" s="582"/>
      <c r="CZ18" s="582"/>
      <c r="DA18" s="582"/>
      <c r="DB18" s="582"/>
      <c r="DC18" s="582"/>
      <c r="DD18" s="582"/>
      <c r="DE18" s="582"/>
      <c r="DF18" s="582"/>
      <c r="DG18" s="582"/>
      <c r="DH18" s="582"/>
      <c r="DI18" s="582"/>
      <c r="DJ18" s="582"/>
      <c r="DK18" s="582"/>
      <c r="DL18" s="582"/>
      <c r="DM18" s="582"/>
      <c r="DN18" s="582"/>
      <c r="DO18" s="582"/>
      <c r="DP18" s="582"/>
      <c r="DQ18" s="582"/>
      <c r="DR18" s="582"/>
      <c r="DS18" s="582"/>
      <c r="DT18" s="582"/>
      <c r="DU18" s="582"/>
      <c r="DV18" s="582"/>
      <c r="DW18" s="582"/>
      <c r="DX18" s="582"/>
      <c r="DY18" s="582"/>
      <c r="DZ18" s="582"/>
      <c r="EA18" s="582"/>
      <c r="EB18" s="582"/>
      <c r="EC18" s="582"/>
      <c r="ED18" s="582"/>
      <c r="EE18" s="582"/>
      <c r="EF18" s="582"/>
      <c r="EG18" s="582"/>
      <c r="EH18" s="582"/>
      <c r="EI18" s="582"/>
      <c r="EJ18" s="582"/>
      <c r="EK18" s="582"/>
      <c r="EL18" s="582"/>
      <c r="EM18" s="582"/>
      <c r="EN18" s="582"/>
      <c r="EO18" s="582"/>
      <c r="EP18" s="582"/>
      <c r="EQ18" s="582"/>
      <c r="ER18" s="582"/>
      <c r="ES18" s="582"/>
      <c r="ET18" s="582"/>
      <c r="EU18" s="582"/>
      <c r="EV18" s="582"/>
      <c r="EW18" s="582"/>
      <c r="EX18" s="582"/>
      <c r="EY18" s="582"/>
      <c r="EZ18" s="582"/>
      <c r="FA18" s="582"/>
      <c r="FB18" s="582"/>
      <c r="FC18" s="582"/>
      <c r="FD18" s="582"/>
      <c r="FE18" s="582"/>
      <c r="FF18" s="582"/>
      <c r="FG18" s="582"/>
      <c r="FH18" s="582"/>
      <c r="FI18" s="582"/>
      <c r="FJ18" s="582"/>
      <c r="FK18" s="582"/>
      <c r="FL18" s="582"/>
      <c r="FM18" s="582"/>
      <c r="FN18" s="582"/>
      <c r="FO18" s="582"/>
      <c r="FP18" s="582"/>
      <c r="FQ18" s="582"/>
      <c r="FR18" s="582"/>
      <c r="FS18" s="582"/>
      <c r="FT18" s="582"/>
      <c r="FU18" s="582"/>
      <c r="FV18" s="582"/>
      <c r="FW18" s="582"/>
      <c r="FX18" s="582"/>
      <c r="FY18" s="582"/>
      <c r="FZ18" s="582"/>
      <c r="GA18" s="582"/>
      <c r="GB18" s="582"/>
      <c r="GC18" s="582"/>
      <c r="GD18" s="582"/>
      <c r="GE18" s="582"/>
      <c r="GF18" s="582"/>
      <c r="GG18" s="582"/>
      <c r="GH18" s="582"/>
      <c r="GI18" s="582"/>
      <c r="GJ18" s="582"/>
      <c r="GK18" s="582"/>
      <c r="GL18" s="582"/>
      <c r="GM18" s="582"/>
      <c r="GN18" s="582"/>
      <c r="GO18" s="582"/>
      <c r="GP18" s="582"/>
      <c r="GQ18" s="582"/>
      <c r="GR18" s="582"/>
      <c r="GS18" s="582"/>
      <c r="GT18" s="582"/>
      <c r="GU18" s="582"/>
      <c r="GV18" s="582"/>
      <c r="GW18" s="582"/>
      <c r="GX18" s="582"/>
      <c r="GY18" s="582"/>
      <c r="GZ18" s="582"/>
      <c r="HA18" s="582"/>
      <c r="HB18" s="582"/>
      <c r="HC18" s="582"/>
      <c r="HD18" s="582"/>
      <c r="HE18" s="582"/>
      <c r="HF18" s="582"/>
      <c r="HG18" s="582"/>
      <c r="HH18" s="582"/>
      <c r="HI18" s="582"/>
      <c r="HJ18" s="582"/>
      <c r="HK18" s="582"/>
      <c r="HL18" s="582"/>
      <c r="HM18" s="582"/>
      <c r="HN18" s="582"/>
      <c r="HO18" s="582"/>
      <c r="HP18" s="582"/>
      <c r="HQ18" s="582"/>
      <c r="HR18" s="582"/>
      <c r="HS18" s="582"/>
      <c r="HT18" s="582"/>
      <c r="HU18" s="582"/>
      <c r="HV18" s="582"/>
      <c r="HW18" s="582"/>
      <c r="HX18" s="582"/>
      <c r="HY18" s="582"/>
      <c r="HZ18" s="582"/>
      <c r="IA18" s="582"/>
      <c r="IB18" s="582"/>
      <c r="IC18" s="582"/>
      <c r="ID18" s="582"/>
      <c r="IE18" s="582"/>
      <c r="IF18" s="582"/>
      <c r="IG18" s="582"/>
      <c r="IH18" s="582"/>
      <c r="II18" s="582"/>
      <c r="IJ18" s="582"/>
      <c r="IK18" s="582"/>
      <c r="IL18" s="582"/>
      <c r="IM18" s="582"/>
      <c r="IN18" s="582"/>
      <c r="IO18" s="582"/>
      <c r="IP18" s="582"/>
      <c r="IQ18" s="582"/>
      <c r="IR18" s="582"/>
      <c r="IS18" s="582"/>
      <c r="IT18" s="582"/>
    </row>
    <row r="19" spans="1:254" s="586" customFormat="1" ht="31.15" customHeight="1">
      <c r="A19" s="578"/>
      <c r="B19" s="822" t="s">
        <v>1895</v>
      </c>
      <c r="C19" s="819"/>
      <c r="D19" s="820"/>
      <c r="E19" s="821"/>
      <c r="F19" s="821"/>
      <c r="G19" s="579"/>
      <c r="H19" s="579"/>
      <c r="I19" s="580"/>
      <c r="J19" s="580"/>
      <c r="K19" s="581"/>
      <c r="L19" s="582"/>
      <c r="M19" s="582"/>
      <c r="N19" s="582"/>
      <c r="O19" s="582"/>
      <c r="P19" s="582"/>
      <c r="Q19" s="582"/>
      <c r="R19" s="582"/>
      <c r="S19" s="582"/>
      <c r="T19" s="582"/>
      <c r="U19" s="582"/>
      <c r="V19" s="582"/>
      <c r="W19" s="582"/>
      <c r="X19" s="582"/>
      <c r="Y19" s="582"/>
      <c r="Z19" s="582"/>
      <c r="AA19" s="582"/>
      <c r="AB19" s="582"/>
      <c r="AC19" s="582"/>
      <c r="AD19" s="582"/>
      <c r="AE19" s="582"/>
      <c r="AF19" s="582"/>
      <c r="AG19" s="582"/>
      <c r="AH19" s="582"/>
      <c r="AI19" s="582"/>
      <c r="AJ19" s="582"/>
      <c r="AK19" s="582"/>
      <c r="AL19" s="582"/>
      <c r="AM19" s="582"/>
      <c r="AN19" s="582"/>
      <c r="AO19" s="582"/>
      <c r="AP19" s="582"/>
      <c r="AQ19" s="582"/>
      <c r="AR19" s="582"/>
      <c r="AS19" s="582"/>
      <c r="AT19" s="582"/>
      <c r="AU19" s="582"/>
      <c r="AV19" s="582"/>
      <c r="AW19" s="582"/>
      <c r="AX19" s="582"/>
      <c r="AY19" s="582"/>
      <c r="AZ19" s="582"/>
      <c r="BA19" s="582"/>
      <c r="BB19" s="582"/>
      <c r="BC19" s="582"/>
      <c r="BD19" s="582"/>
      <c r="BE19" s="582"/>
      <c r="BF19" s="582"/>
      <c r="BG19" s="582"/>
      <c r="BH19" s="582"/>
      <c r="BI19" s="582"/>
      <c r="BJ19" s="582"/>
      <c r="BK19" s="582"/>
      <c r="BL19" s="582"/>
      <c r="BM19" s="582"/>
      <c r="BN19" s="582"/>
      <c r="BO19" s="582"/>
      <c r="BP19" s="582"/>
      <c r="BQ19" s="582"/>
      <c r="BR19" s="582"/>
      <c r="BS19" s="582"/>
      <c r="BT19" s="582"/>
      <c r="BU19" s="582"/>
      <c r="BV19" s="582"/>
      <c r="BW19" s="582"/>
      <c r="BX19" s="582"/>
      <c r="BY19" s="582"/>
      <c r="BZ19" s="582"/>
      <c r="CA19" s="582"/>
      <c r="CB19" s="582"/>
      <c r="CC19" s="582"/>
      <c r="CD19" s="582"/>
      <c r="CE19" s="582"/>
      <c r="CF19" s="582"/>
      <c r="CG19" s="582"/>
      <c r="CH19" s="582"/>
      <c r="CI19" s="582"/>
      <c r="CJ19" s="582"/>
      <c r="CK19" s="582"/>
      <c r="CL19" s="582"/>
      <c r="CM19" s="582"/>
      <c r="CN19" s="582"/>
      <c r="CO19" s="582"/>
      <c r="CP19" s="582"/>
      <c r="CQ19" s="582"/>
      <c r="CR19" s="582"/>
      <c r="CS19" s="582"/>
      <c r="CT19" s="582"/>
      <c r="CU19" s="582"/>
      <c r="CV19" s="582"/>
      <c r="CW19" s="582"/>
      <c r="CX19" s="582"/>
      <c r="CY19" s="582"/>
      <c r="CZ19" s="582"/>
      <c r="DA19" s="582"/>
      <c r="DB19" s="582"/>
      <c r="DC19" s="582"/>
      <c r="DD19" s="582"/>
      <c r="DE19" s="582"/>
      <c r="DF19" s="582"/>
      <c r="DG19" s="582"/>
      <c r="DH19" s="582"/>
      <c r="DI19" s="582"/>
      <c r="DJ19" s="582"/>
      <c r="DK19" s="582"/>
      <c r="DL19" s="582"/>
      <c r="DM19" s="582"/>
      <c r="DN19" s="582"/>
      <c r="DO19" s="582"/>
      <c r="DP19" s="582"/>
      <c r="DQ19" s="582"/>
      <c r="DR19" s="582"/>
      <c r="DS19" s="582"/>
      <c r="DT19" s="582"/>
      <c r="DU19" s="582"/>
      <c r="DV19" s="582"/>
      <c r="DW19" s="582"/>
      <c r="DX19" s="582"/>
      <c r="DY19" s="582"/>
      <c r="DZ19" s="582"/>
      <c r="EA19" s="582"/>
      <c r="EB19" s="582"/>
      <c r="EC19" s="582"/>
      <c r="ED19" s="582"/>
      <c r="EE19" s="582"/>
      <c r="EF19" s="582"/>
      <c r="EG19" s="582"/>
      <c r="EH19" s="582"/>
      <c r="EI19" s="582"/>
      <c r="EJ19" s="582"/>
      <c r="EK19" s="582"/>
      <c r="EL19" s="582"/>
      <c r="EM19" s="582"/>
      <c r="EN19" s="582"/>
      <c r="EO19" s="582"/>
      <c r="EP19" s="582"/>
      <c r="EQ19" s="582"/>
      <c r="ER19" s="582"/>
      <c r="ES19" s="582"/>
      <c r="ET19" s="582"/>
      <c r="EU19" s="582"/>
      <c r="EV19" s="582"/>
      <c r="EW19" s="582"/>
      <c r="EX19" s="582"/>
      <c r="EY19" s="582"/>
      <c r="EZ19" s="582"/>
      <c r="FA19" s="582"/>
      <c r="FB19" s="582"/>
      <c r="FC19" s="582"/>
      <c r="FD19" s="582"/>
      <c r="FE19" s="582"/>
      <c r="FF19" s="582"/>
      <c r="FG19" s="582"/>
      <c r="FH19" s="582"/>
      <c r="FI19" s="582"/>
      <c r="FJ19" s="582"/>
      <c r="FK19" s="582"/>
      <c r="FL19" s="582"/>
      <c r="FM19" s="582"/>
      <c r="FN19" s="582"/>
      <c r="FO19" s="582"/>
      <c r="FP19" s="582"/>
      <c r="FQ19" s="582"/>
      <c r="FR19" s="582"/>
      <c r="FS19" s="582"/>
      <c r="FT19" s="582"/>
      <c r="FU19" s="582"/>
      <c r="FV19" s="582"/>
      <c r="FW19" s="582"/>
      <c r="FX19" s="582"/>
      <c r="FY19" s="582"/>
      <c r="FZ19" s="582"/>
      <c r="GA19" s="582"/>
      <c r="GB19" s="582"/>
      <c r="GC19" s="582"/>
      <c r="GD19" s="582"/>
      <c r="GE19" s="582"/>
      <c r="GF19" s="582"/>
      <c r="GG19" s="582"/>
      <c r="GH19" s="582"/>
      <c r="GI19" s="582"/>
      <c r="GJ19" s="582"/>
      <c r="GK19" s="582"/>
      <c r="GL19" s="582"/>
      <c r="GM19" s="582"/>
      <c r="GN19" s="582"/>
      <c r="GO19" s="582"/>
      <c r="GP19" s="582"/>
      <c r="GQ19" s="582"/>
      <c r="GR19" s="582"/>
      <c r="GS19" s="582"/>
      <c r="GT19" s="582"/>
      <c r="GU19" s="582"/>
      <c r="GV19" s="582"/>
      <c r="GW19" s="582"/>
      <c r="GX19" s="582"/>
      <c r="GY19" s="582"/>
      <c r="GZ19" s="582"/>
      <c r="HA19" s="582"/>
      <c r="HB19" s="582"/>
      <c r="HC19" s="582"/>
      <c r="HD19" s="582"/>
      <c r="HE19" s="582"/>
      <c r="HF19" s="582"/>
      <c r="HG19" s="582"/>
      <c r="HH19" s="582"/>
      <c r="HI19" s="582"/>
      <c r="HJ19" s="582"/>
      <c r="HK19" s="582"/>
      <c r="HL19" s="582"/>
      <c r="HM19" s="582"/>
      <c r="HN19" s="582"/>
      <c r="HO19" s="582"/>
      <c r="HP19" s="582"/>
      <c r="HQ19" s="582"/>
      <c r="HR19" s="582"/>
      <c r="HS19" s="582"/>
      <c r="HT19" s="582"/>
      <c r="HU19" s="582"/>
      <c r="HV19" s="582"/>
      <c r="HW19" s="582"/>
      <c r="HX19" s="582"/>
      <c r="HY19" s="582"/>
      <c r="HZ19" s="582"/>
      <c r="IA19" s="582"/>
      <c r="IB19" s="582"/>
      <c r="IC19" s="582"/>
      <c r="ID19" s="582"/>
      <c r="IE19" s="582"/>
      <c r="IF19" s="582"/>
      <c r="IG19" s="582"/>
      <c r="IH19" s="582"/>
      <c r="II19" s="582"/>
      <c r="IJ19" s="582"/>
      <c r="IK19" s="582"/>
      <c r="IL19" s="582"/>
      <c r="IM19" s="582"/>
      <c r="IN19" s="582"/>
      <c r="IO19" s="582"/>
      <c r="IP19" s="582"/>
      <c r="IQ19" s="582"/>
      <c r="IR19" s="582"/>
      <c r="IS19" s="582"/>
      <c r="IT19" s="582"/>
    </row>
    <row r="20" spans="1:254" s="586" customFormat="1" ht="28.5" customHeight="1">
      <c r="A20" s="578"/>
      <c r="B20" s="822" t="s">
        <v>1896</v>
      </c>
      <c r="C20" s="819"/>
      <c r="D20" s="820"/>
      <c r="E20" s="821"/>
      <c r="F20" s="821"/>
      <c r="G20" s="579"/>
      <c r="H20" s="579"/>
      <c r="I20" s="580"/>
      <c r="J20" s="580"/>
      <c r="K20" s="581"/>
      <c r="L20" s="582"/>
      <c r="M20" s="582"/>
      <c r="N20" s="582"/>
      <c r="O20" s="582"/>
      <c r="P20" s="582"/>
      <c r="Q20" s="582"/>
      <c r="R20" s="582"/>
      <c r="S20" s="582"/>
      <c r="T20" s="582"/>
      <c r="U20" s="582"/>
      <c r="V20" s="582"/>
      <c r="W20" s="582"/>
      <c r="X20" s="582"/>
      <c r="Y20" s="582"/>
      <c r="Z20" s="582"/>
      <c r="AA20" s="582"/>
      <c r="AB20" s="582"/>
      <c r="AC20" s="582"/>
      <c r="AD20" s="582"/>
      <c r="AE20" s="582"/>
      <c r="AF20" s="582"/>
      <c r="AG20" s="582"/>
      <c r="AH20" s="582"/>
      <c r="AI20" s="582"/>
      <c r="AJ20" s="582"/>
      <c r="AK20" s="582"/>
      <c r="AL20" s="582"/>
      <c r="AM20" s="582"/>
      <c r="AN20" s="582"/>
      <c r="AO20" s="582"/>
      <c r="AP20" s="582"/>
      <c r="AQ20" s="582"/>
      <c r="AR20" s="582"/>
      <c r="AS20" s="582"/>
      <c r="AT20" s="582"/>
      <c r="AU20" s="582"/>
      <c r="AV20" s="582"/>
      <c r="AW20" s="582"/>
      <c r="AX20" s="582"/>
      <c r="AY20" s="582"/>
      <c r="AZ20" s="582"/>
      <c r="BA20" s="582"/>
      <c r="BB20" s="582"/>
      <c r="BC20" s="582"/>
      <c r="BD20" s="582"/>
      <c r="BE20" s="582"/>
      <c r="BF20" s="582"/>
      <c r="BG20" s="582"/>
      <c r="BH20" s="582"/>
      <c r="BI20" s="582"/>
      <c r="BJ20" s="582"/>
      <c r="BK20" s="582"/>
      <c r="BL20" s="582"/>
      <c r="BM20" s="582"/>
      <c r="BN20" s="582"/>
      <c r="BO20" s="582"/>
      <c r="BP20" s="582"/>
      <c r="BQ20" s="582"/>
      <c r="BR20" s="582"/>
      <c r="BS20" s="582"/>
      <c r="BT20" s="582"/>
      <c r="BU20" s="582"/>
      <c r="BV20" s="582"/>
      <c r="BW20" s="582"/>
      <c r="BX20" s="582"/>
      <c r="BY20" s="582"/>
      <c r="BZ20" s="582"/>
      <c r="CA20" s="582"/>
      <c r="CB20" s="582"/>
      <c r="CC20" s="582"/>
      <c r="CD20" s="582"/>
      <c r="CE20" s="582"/>
      <c r="CF20" s="582"/>
      <c r="CG20" s="582"/>
      <c r="CH20" s="582"/>
      <c r="CI20" s="582"/>
      <c r="CJ20" s="582"/>
      <c r="CK20" s="582"/>
      <c r="CL20" s="582"/>
      <c r="CM20" s="582"/>
      <c r="CN20" s="582"/>
      <c r="CO20" s="582"/>
      <c r="CP20" s="582"/>
      <c r="CQ20" s="582"/>
      <c r="CR20" s="582"/>
      <c r="CS20" s="582"/>
      <c r="CT20" s="582"/>
      <c r="CU20" s="582"/>
      <c r="CV20" s="582"/>
      <c r="CW20" s="582"/>
      <c r="CX20" s="582"/>
      <c r="CY20" s="582"/>
      <c r="CZ20" s="582"/>
      <c r="DA20" s="582"/>
      <c r="DB20" s="582"/>
      <c r="DC20" s="582"/>
      <c r="DD20" s="582"/>
      <c r="DE20" s="582"/>
      <c r="DF20" s="582"/>
      <c r="DG20" s="582"/>
      <c r="DH20" s="582"/>
      <c r="DI20" s="582"/>
      <c r="DJ20" s="582"/>
      <c r="DK20" s="582"/>
      <c r="DL20" s="582"/>
      <c r="DM20" s="582"/>
      <c r="DN20" s="582"/>
      <c r="DO20" s="582"/>
      <c r="DP20" s="582"/>
      <c r="DQ20" s="582"/>
      <c r="DR20" s="582"/>
      <c r="DS20" s="582"/>
      <c r="DT20" s="582"/>
      <c r="DU20" s="582"/>
      <c r="DV20" s="582"/>
      <c r="DW20" s="582"/>
      <c r="DX20" s="582"/>
      <c r="DY20" s="582"/>
      <c r="DZ20" s="582"/>
      <c r="EA20" s="582"/>
      <c r="EB20" s="582"/>
      <c r="EC20" s="582"/>
      <c r="ED20" s="582"/>
      <c r="EE20" s="582"/>
      <c r="EF20" s="582"/>
      <c r="EG20" s="582"/>
      <c r="EH20" s="582"/>
      <c r="EI20" s="582"/>
      <c r="EJ20" s="582"/>
      <c r="EK20" s="582"/>
      <c r="EL20" s="582"/>
      <c r="EM20" s="582"/>
      <c r="EN20" s="582"/>
      <c r="EO20" s="582"/>
      <c r="EP20" s="582"/>
      <c r="EQ20" s="582"/>
      <c r="ER20" s="582"/>
      <c r="ES20" s="582"/>
      <c r="ET20" s="582"/>
      <c r="EU20" s="582"/>
      <c r="EV20" s="582"/>
      <c r="EW20" s="582"/>
      <c r="EX20" s="582"/>
      <c r="EY20" s="582"/>
      <c r="EZ20" s="582"/>
      <c r="FA20" s="582"/>
      <c r="FB20" s="582"/>
      <c r="FC20" s="582"/>
      <c r="FD20" s="582"/>
      <c r="FE20" s="582"/>
      <c r="FF20" s="582"/>
      <c r="FG20" s="582"/>
      <c r="FH20" s="582"/>
      <c r="FI20" s="582"/>
      <c r="FJ20" s="582"/>
      <c r="FK20" s="582"/>
      <c r="FL20" s="582"/>
      <c r="FM20" s="582"/>
      <c r="FN20" s="582"/>
      <c r="FO20" s="582"/>
      <c r="FP20" s="582"/>
      <c r="FQ20" s="582"/>
      <c r="FR20" s="582"/>
      <c r="FS20" s="582"/>
      <c r="FT20" s="582"/>
      <c r="FU20" s="582"/>
      <c r="FV20" s="582"/>
      <c r="FW20" s="582"/>
      <c r="FX20" s="582"/>
      <c r="FY20" s="582"/>
      <c r="FZ20" s="582"/>
      <c r="GA20" s="582"/>
      <c r="GB20" s="582"/>
      <c r="GC20" s="582"/>
      <c r="GD20" s="582"/>
      <c r="GE20" s="582"/>
      <c r="GF20" s="582"/>
      <c r="GG20" s="582"/>
      <c r="GH20" s="582"/>
      <c r="GI20" s="582"/>
      <c r="GJ20" s="582"/>
      <c r="GK20" s="582"/>
      <c r="GL20" s="582"/>
      <c r="GM20" s="582"/>
      <c r="GN20" s="582"/>
      <c r="GO20" s="582"/>
      <c r="GP20" s="582"/>
      <c r="GQ20" s="582"/>
      <c r="GR20" s="582"/>
      <c r="GS20" s="582"/>
      <c r="GT20" s="582"/>
      <c r="GU20" s="582"/>
      <c r="GV20" s="582"/>
      <c r="GW20" s="582"/>
      <c r="GX20" s="582"/>
      <c r="GY20" s="582"/>
      <c r="GZ20" s="582"/>
      <c r="HA20" s="582"/>
      <c r="HB20" s="582"/>
      <c r="HC20" s="582"/>
      <c r="HD20" s="582"/>
      <c r="HE20" s="582"/>
      <c r="HF20" s="582"/>
      <c r="HG20" s="582"/>
      <c r="HH20" s="582"/>
      <c r="HI20" s="582"/>
      <c r="HJ20" s="582"/>
      <c r="HK20" s="582"/>
      <c r="HL20" s="582"/>
      <c r="HM20" s="582"/>
      <c r="HN20" s="582"/>
      <c r="HO20" s="582"/>
      <c r="HP20" s="582"/>
      <c r="HQ20" s="582"/>
      <c r="HR20" s="582"/>
      <c r="HS20" s="582"/>
      <c r="HT20" s="582"/>
      <c r="HU20" s="582"/>
      <c r="HV20" s="582"/>
      <c r="HW20" s="582"/>
      <c r="HX20" s="582"/>
      <c r="HY20" s="582"/>
      <c r="HZ20" s="582"/>
      <c r="IA20" s="582"/>
      <c r="IB20" s="582"/>
      <c r="IC20" s="582"/>
      <c r="ID20" s="582"/>
      <c r="IE20" s="582"/>
      <c r="IF20" s="582"/>
      <c r="IG20" s="582"/>
      <c r="IH20" s="582"/>
      <c r="II20" s="582"/>
      <c r="IJ20" s="582"/>
      <c r="IK20" s="582"/>
      <c r="IL20" s="582"/>
      <c r="IM20" s="582"/>
      <c r="IN20" s="582"/>
      <c r="IO20" s="582"/>
      <c r="IP20" s="582"/>
      <c r="IQ20" s="582"/>
      <c r="IR20" s="582"/>
      <c r="IS20" s="582"/>
      <c r="IT20" s="582"/>
    </row>
    <row r="21" spans="1:254" s="586" customFormat="1" ht="15" customHeight="1">
      <c r="A21" s="578"/>
      <c r="B21" s="822" t="s">
        <v>151</v>
      </c>
      <c r="C21" s="819"/>
      <c r="D21" s="820"/>
      <c r="E21" s="821"/>
      <c r="F21" s="821"/>
      <c r="G21" s="579"/>
      <c r="H21" s="579"/>
      <c r="I21" s="580"/>
      <c r="J21" s="580"/>
      <c r="K21" s="581"/>
      <c r="L21" s="582"/>
      <c r="M21" s="582"/>
      <c r="N21" s="582"/>
      <c r="O21" s="582"/>
      <c r="P21" s="582"/>
      <c r="Q21" s="582"/>
      <c r="R21" s="582"/>
      <c r="S21" s="582"/>
      <c r="T21" s="582"/>
      <c r="U21" s="582"/>
      <c r="V21" s="582"/>
      <c r="W21" s="582"/>
      <c r="X21" s="582"/>
      <c r="Y21" s="582"/>
      <c r="Z21" s="582"/>
      <c r="AA21" s="582"/>
      <c r="AB21" s="582"/>
      <c r="AC21" s="582"/>
      <c r="AD21" s="582"/>
      <c r="AE21" s="582"/>
      <c r="AF21" s="582"/>
      <c r="AG21" s="582"/>
      <c r="AH21" s="582"/>
      <c r="AI21" s="582"/>
      <c r="AJ21" s="582"/>
      <c r="AK21" s="582"/>
      <c r="AL21" s="582"/>
      <c r="AM21" s="582"/>
      <c r="AN21" s="582"/>
      <c r="AO21" s="582"/>
      <c r="AP21" s="582"/>
      <c r="AQ21" s="582"/>
      <c r="AR21" s="582"/>
      <c r="AS21" s="582"/>
      <c r="AT21" s="582"/>
      <c r="AU21" s="582"/>
      <c r="AV21" s="582"/>
      <c r="AW21" s="582"/>
      <c r="AX21" s="582"/>
      <c r="AY21" s="582"/>
      <c r="AZ21" s="582"/>
      <c r="BA21" s="582"/>
      <c r="BB21" s="582"/>
      <c r="BC21" s="582"/>
      <c r="BD21" s="582"/>
      <c r="BE21" s="582"/>
      <c r="BF21" s="582"/>
      <c r="BG21" s="582"/>
      <c r="BH21" s="582"/>
      <c r="BI21" s="582"/>
      <c r="BJ21" s="582"/>
      <c r="BK21" s="582"/>
      <c r="BL21" s="582"/>
      <c r="BM21" s="582"/>
      <c r="BN21" s="582"/>
      <c r="BO21" s="582"/>
      <c r="BP21" s="582"/>
      <c r="BQ21" s="582"/>
      <c r="BR21" s="582"/>
      <c r="BS21" s="582"/>
      <c r="BT21" s="582"/>
      <c r="BU21" s="582"/>
      <c r="BV21" s="582"/>
      <c r="BW21" s="582"/>
      <c r="BX21" s="582"/>
      <c r="BY21" s="582"/>
      <c r="BZ21" s="582"/>
      <c r="CA21" s="582"/>
      <c r="CB21" s="582"/>
      <c r="CC21" s="582"/>
      <c r="CD21" s="582"/>
      <c r="CE21" s="582"/>
      <c r="CF21" s="582"/>
      <c r="CG21" s="582"/>
      <c r="CH21" s="582"/>
      <c r="CI21" s="582"/>
      <c r="CJ21" s="582"/>
      <c r="CK21" s="582"/>
      <c r="CL21" s="582"/>
      <c r="CM21" s="582"/>
      <c r="CN21" s="582"/>
      <c r="CO21" s="582"/>
      <c r="CP21" s="582"/>
      <c r="CQ21" s="582"/>
      <c r="CR21" s="582"/>
      <c r="CS21" s="582"/>
      <c r="CT21" s="582"/>
      <c r="CU21" s="582"/>
      <c r="CV21" s="582"/>
      <c r="CW21" s="582"/>
      <c r="CX21" s="582"/>
      <c r="CY21" s="582"/>
      <c r="CZ21" s="582"/>
      <c r="DA21" s="582"/>
      <c r="DB21" s="582"/>
      <c r="DC21" s="582"/>
      <c r="DD21" s="582"/>
      <c r="DE21" s="582"/>
      <c r="DF21" s="582"/>
      <c r="DG21" s="582"/>
      <c r="DH21" s="582"/>
      <c r="DI21" s="582"/>
      <c r="DJ21" s="582"/>
      <c r="DK21" s="582"/>
      <c r="DL21" s="582"/>
      <c r="DM21" s="582"/>
      <c r="DN21" s="582"/>
      <c r="DO21" s="582"/>
      <c r="DP21" s="582"/>
      <c r="DQ21" s="582"/>
      <c r="DR21" s="582"/>
      <c r="DS21" s="582"/>
      <c r="DT21" s="582"/>
      <c r="DU21" s="582"/>
      <c r="DV21" s="582"/>
      <c r="DW21" s="582"/>
      <c r="DX21" s="582"/>
      <c r="DY21" s="582"/>
      <c r="DZ21" s="582"/>
      <c r="EA21" s="582"/>
      <c r="EB21" s="582"/>
      <c r="EC21" s="582"/>
      <c r="ED21" s="582"/>
      <c r="EE21" s="582"/>
      <c r="EF21" s="582"/>
      <c r="EG21" s="582"/>
      <c r="EH21" s="582"/>
      <c r="EI21" s="582"/>
      <c r="EJ21" s="582"/>
      <c r="EK21" s="582"/>
      <c r="EL21" s="582"/>
      <c r="EM21" s="582"/>
      <c r="EN21" s="582"/>
      <c r="EO21" s="582"/>
      <c r="EP21" s="582"/>
      <c r="EQ21" s="582"/>
      <c r="ER21" s="582"/>
      <c r="ES21" s="582"/>
      <c r="ET21" s="582"/>
      <c r="EU21" s="582"/>
      <c r="EV21" s="582"/>
      <c r="EW21" s="582"/>
      <c r="EX21" s="582"/>
      <c r="EY21" s="582"/>
      <c r="EZ21" s="582"/>
      <c r="FA21" s="582"/>
      <c r="FB21" s="582"/>
      <c r="FC21" s="582"/>
      <c r="FD21" s="582"/>
      <c r="FE21" s="582"/>
      <c r="FF21" s="582"/>
      <c r="FG21" s="582"/>
      <c r="FH21" s="582"/>
      <c r="FI21" s="582"/>
      <c r="FJ21" s="582"/>
      <c r="FK21" s="582"/>
      <c r="FL21" s="582"/>
      <c r="FM21" s="582"/>
      <c r="FN21" s="582"/>
      <c r="FO21" s="582"/>
      <c r="FP21" s="582"/>
      <c r="FQ21" s="582"/>
      <c r="FR21" s="582"/>
      <c r="FS21" s="582"/>
      <c r="FT21" s="582"/>
      <c r="FU21" s="582"/>
      <c r="FV21" s="582"/>
      <c r="FW21" s="582"/>
      <c r="FX21" s="582"/>
      <c r="FY21" s="582"/>
      <c r="FZ21" s="582"/>
      <c r="GA21" s="582"/>
      <c r="GB21" s="582"/>
      <c r="GC21" s="582"/>
      <c r="GD21" s="582"/>
      <c r="GE21" s="582"/>
      <c r="GF21" s="582"/>
      <c r="GG21" s="582"/>
      <c r="GH21" s="582"/>
      <c r="GI21" s="582"/>
      <c r="GJ21" s="582"/>
      <c r="GK21" s="582"/>
      <c r="GL21" s="582"/>
      <c r="GM21" s="582"/>
      <c r="GN21" s="582"/>
      <c r="GO21" s="582"/>
      <c r="GP21" s="582"/>
      <c r="GQ21" s="582"/>
      <c r="GR21" s="582"/>
      <c r="GS21" s="582"/>
      <c r="GT21" s="582"/>
      <c r="GU21" s="582"/>
      <c r="GV21" s="582"/>
      <c r="GW21" s="582"/>
      <c r="GX21" s="582"/>
      <c r="GY21" s="582"/>
      <c r="GZ21" s="582"/>
      <c r="HA21" s="582"/>
      <c r="HB21" s="582"/>
      <c r="HC21" s="582"/>
      <c r="HD21" s="582"/>
      <c r="HE21" s="582"/>
      <c r="HF21" s="582"/>
      <c r="HG21" s="582"/>
      <c r="HH21" s="582"/>
      <c r="HI21" s="582"/>
      <c r="HJ21" s="582"/>
      <c r="HK21" s="582"/>
      <c r="HL21" s="582"/>
      <c r="HM21" s="582"/>
      <c r="HN21" s="582"/>
      <c r="HO21" s="582"/>
      <c r="HP21" s="582"/>
      <c r="HQ21" s="582"/>
      <c r="HR21" s="582"/>
      <c r="HS21" s="582"/>
      <c r="HT21" s="582"/>
      <c r="HU21" s="582"/>
      <c r="HV21" s="582"/>
      <c r="HW21" s="582"/>
      <c r="HX21" s="582"/>
      <c r="HY21" s="582"/>
      <c r="HZ21" s="582"/>
      <c r="IA21" s="582"/>
      <c r="IB21" s="582"/>
      <c r="IC21" s="582"/>
      <c r="ID21" s="582"/>
      <c r="IE21" s="582"/>
      <c r="IF21" s="582"/>
      <c r="IG21" s="582"/>
      <c r="IH21" s="582"/>
      <c r="II21" s="582"/>
      <c r="IJ21" s="582"/>
      <c r="IK21" s="582"/>
      <c r="IL21" s="582"/>
      <c r="IM21" s="582"/>
      <c r="IN21" s="582"/>
      <c r="IO21" s="582"/>
      <c r="IP21" s="582"/>
      <c r="IQ21" s="582"/>
      <c r="IR21" s="582"/>
      <c r="IS21" s="582"/>
      <c r="IT21" s="582"/>
    </row>
    <row r="22" spans="1:254" s="586" customFormat="1" ht="29.65" customHeight="1">
      <c r="A22" s="578"/>
      <c r="B22" s="822" t="s">
        <v>1897</v>
      </c>
      <c r="C22" s="819"/>
      <c r="D22" s="820"/>
      <c r="E22" s="821"/>
      <c r="F22" s="821"/>
      <c r="G22" s="579"/>
      <c r="H22" s="579"/>
      <c r="I22" s="580"/>
      <c r="J22" s="580"/>
      <c r="K22" s="581"/>
      <c r="L22" s="582"/>
      <c r="M22" s="582"/>
      <c r="N22" s="582"/>
      <c r="O22" s="582"/>
      <c r="P22" s="582"/>
      <c r="Q22" s="582"/>
      <c r="R22" s="582"/>
      <c r="S22" s="582"/>
      <c r="T22" s="582"/>
      <c r="U22" s="582"/>
      <c r="V22" s="582"/>
      <c r="W22" s="582"/>
      <c r="X22" s="582"/>
      <c r="Y22" s="582"/>
      <c r="Z22" s="582"/>
      <c r="AA22" s="582"/>
      <c r="AB22" s="582"/>
      <c r="AC22" s="582"/>
      <c r="AD22" s="582"/>
      <c r="AE22" s="582"/>
      <c r="AF22" s="582"/>
      <c r="AG22" s="582"/>
      <c r="AH22" s="582"/>
      <c r="AI22" s="582"/>
      <c r="AJ22" s="582"/>
      <c r="AK22" s="582"/>
      <c r="AL22" s="582"/>
      <c r="AM22" s="582"/>
      <c r="AN22" s="582"/>
      <c r="AO22" s="582"/>
      <c r="AP22" s="582"/>
      <c r="AQ22" s="582"/>
      <c r="AR22" s="582"/>
      <c r="AS22" s="582"/>
      <c r="AT22" s="582"/>
      <c r="AU22" s="582"/>
      <c r="AV22" s="582"/>
      <c r="AW22" s="582"/>
      <c r="AX22" s="582"/>
      <c r="AY22" s="582"/>
      <c r="AZ22" s="582"/>
      <c r="BA22" s="582"/>
      <c r="BB22" s="582"/>
      <c r="BC22" s="582"/>
      <c r="BD22" s="582"/>
      <c r="BE22" s="582"/>
      <c r="BF22" s="582"/>
      <c r="BG22" s="582"/>
      <c r="BH22" s="582"/>
      <c r="BI22" s="582"/>
      <c r="BJ22" s="582"/>
      <c r="BK22" s="582"/>
      <c r="BL22" s="582"/>
      <c r="BM22" s="582"/>
      <c r="BN22" s="582"/>
      <c r="BO22" s="582"/>
      <c r="BP22" s="582"/>
      <c r="BQ22" s="582"/>
      <c r="BR22" s="582"/>
      <c r="BS22" s="582"/>
      <c r="BT22" s="582"/>
      <c r="BU22" s="582"/>
      <c r="BV22" s="582"/>
      <c r="BW22" s="582"/>
      <c r="BX22" s="582"/>
      <c r="BY22" s="582"/>
      <c r="BZ22" s="582"/>
      <c r="CA22" s="582"/>
      <c r="CB22" s="582"/>
      <c r="CC22" s="582"/>
      <c r="CD22" s="582"/>
      <c r="CE22" s="582"/>
      <c r="CF22" s="582"/>
      <c r="CG22" s="582"/>
      <c r="CH22" s="582"/>
      <c r="CI22" s="582"/>
      <c r="CJ22" s="582"/>
      <c r="CK22" s="582"/>
      <c r="CL22" s="582"/>
      <c r="CM22" s="582"/>
      <c r="CN22" s="582"/>
      <c r="CO22" s="582"/>
      <c r="CP22" s="582"/>
      <c r="CQ22" s="582"/>
      <c r="CR22" s="582"/>
      <c r="CS22" s="582"/>
      <c r="CT22" s="582"/>
      <c r="CU22" s="582"/>
      <c r="CV22" s="582"/>
      <c r="CW22" s="582"/>
      <c r="CX22" s="582"/>
      <c r="CY22" s="582"/>
      <c r="CZ22" s="582"/>
      <c r="DA22" s="582"/>
      <c r="DB22" s="582"/>
      <c r="DC22" s="582"/>
      <c r="DD22" s="582"/>
      <c r="DE22" s="582"/>
      <c r="DF22" s="582"/>
      <c r="DG22" s="582"/>
      <c r="DH22" s="582"/>
      <c r="DI22" s="582"/>
      <c r="DJ22" s="582"/>
      <c r="DK22" s="582"/>
      <c r="DL22" s="582"/>
      <c r="DM22" s="582"/>
      <c r="DN22" s="582"/>
      <c r="DO22" s="582"/>
      <c r="DP22" s="582"/>
      <c r="DQ22" s="582"/>
      <c r="DR22" s="582"/>
      <c r="DS22" s="582"/>
      <c r="DT22" s="582"/>
      <c r="DU22" s="582"/>
      <c r="DV22" s="582"/>
      <c r="DW22" s="582"/>
      <c r="DX22" s="582"/>
      <c r="DY22" s="582"/>
      <c r="DZ22" s="582"/>
      <c r="EA22" s="582"/>
      <c r="EB22" s="582"/>
      <c r="EC22" s="582"/>
      <c r="ED22" s="582"/>
      <c r="EE22" s="582"/>
      <c r="EF22" s="582"/>
      <c r="EG22" s="582"/>
      <c r="EH22" s="582"/>
      <c r="EI22" s="582"/>
      <c r="EJ22" s="582"/>
      <c r="EK22" s="582"/>
      <c r="EL22" s="582"/>
      <c r="EM22" s="582"/>
      <c r="EN22" s="582"/>
      <c r="EO22" s="582"/>
      <c r="EP22" s="582"/>
      <c r="EQ22" s="582"/>
      <c r="ER22" s="582"/>
      <c r="ES22" s="582"/>
      <c r="ET22" s="582"/>
      <c r="EU22" s="582"/>
      <c r="EV22" s="582"/>
      <c r="EW22" s="582"/>
      <c r="EX22" s="582"/>
      <c r="EY22" s="582"/>
      <c r="EZ22" s="582"/>
      <c r="FA22" s="582"/>
      <c r="FB22" s="582"/>
      <c r="FC22" s="582"/>
      <c r="FD22" s="582"/>
      <c r="FE22" s="582"/>
      <c r="FF22" s="582"/>
      <c r="FG22" s="582"/>
      <c r="FH22" s="582"/>
      <c r="FI22" s="582"/>
      <c r="FJ22" s="582"/>
      <c r="FK22" s="582"/>
      <c r="FL22" s="582"/>
      <c r="FM22" s="582"/>
      <c r="FN22" s="582"/>
      <c r="FO22" s="582"/>
      <c r="FP22" s="582"/>
      <c r="FQ22" s="582"/>
      <c r="FR22" s="582"/>
      <c r="FS22" s="582"/>
      <c r="FT22" s="582"/>
      <c r="FU22" s="582"/>
      <c r="FV22" s="582"/>
      <c r="FW22" s="582"/>
      <c r="FX22" s="582"/>
      <c r="FY22" s="582"/>
      <c r="FZ22" s="582"/>
      <c r="GA22" s="582"/>
      <c r="GB22" s="582"/>
      <c r="GC22" s="582"/>
      <c r="GD22" s="582"/>
      <c r="GE22" s="582"/>
      <c r="GF22" s="582"/>
      <c r="GG22" s="582"/>
      <c r="GH22" s="582"/>
      <c r="GI22" s="582"/>
      <c r="GJ22" s="582"/>
      <c r="GK22" s="582"/>
      <c r="GL22" s="582"/>
      <c r="GM22" s="582"/>
      <c r="GN22" s="582"/>
      <c r="GO22" s="582"/>
      <c r="GP22" s="582"/>
      <c r="GQ22" s="582"/>
      <c r="GR22" s="582"/>
      <c r="GS22" s="582"/>
      <c r="GT22" s="582"/>
      <c r="GU22" s="582"/>
      <c r="GV22" s="582"/>
      <c r="GW22" s="582"/>
      <c r="GX22" s="582"/>
      <c r="GY22" s="582"/>
      <c r="GZ22" s="582"/>
      <c r="HA22" s="582"/>
      <c r="HB22" s="582"/>
      <c r="HC22" s="582"/>
      <c r="HD22" s="582"/>
      <c r="HE22" s="582"/>
      <c r="HF22" s="582"/>
      <c r="HG22" s="582"/>
      <c r="HH22" s="582"/>
      <c r="HI22" s="582"/>
      <c r="HJ22" s="582"/>
      <c r="HK22" s="582"/>
      <c r="HL22" s="582"/>
      <c r="HM22" s="582"/>
      <c r="HN22" s="582"/>
      <c r="HO22" s="582"/>
      <c r="HP22" s="582"/>
      <c r="HQ22" s="582"/>
      <c r="HR22" s="582"/>
      <c r="HS22" s="582"/>
      <c r="HT22" s="582"/>
      <c r="HU22" s="582"/>
      <c r="HV22" s="582"/>
      <c r="HW22" s="582"/>
      <c r="HX22" s="582"/>
      <c r="HY22" s="582"/>
      <c r="HZ22" s="582"/>
      <c r="IA22" s="582"/>
      <c r="IB22" s="582"/>
      <c r="IC22" s="582"/>
      <c r="ID22" s="582"/>
      <c r="IE22" s="582"/>
      <c r="IF22" s="582"/>
      <c r="IG22" s="582"/>
      <c r="IH22" s="582"/>
      <c r="II22" s="582"/>
      <c r="IJ22" s="582"/>
      <c r="IK22" s="582"/>
      <c r="IL22" s="582"/>
      <c r="IM22" s="582"/>
      <c r="IN22" s="582"/>
      <c r="IO22" s="582"/>
      <c r="IP22" s="582"/>
      <c r="IQ22" s="582"/>
      <c r="IR22" s="582"/>
      <c r="IS22" s="582"/>
      <c r="IT22" s="582"/>
    </row>
    <row r="23" spans="1:254" s="586" customFormat="1" ht="15" customHeight="1">
      <c r="A23" s="578"/>
      <c r="B23" s="822" t="s">
        <v>1898</v>
      </c>
      <c r="C23" s="819"/>
      <c r="D23" s="820"/>
      <c r="E23" s="821"/>
      <c r="F23" s="821"/>
      <c r="G23" s="579"/>
      <c r="H23" s="579"/>
      <c r="I23" s="580"/>
      <c r="J23" s="580"/>
      <c r="K23" s="581"/>
      <c r="L23" s="582"/>
      <c r="M23" s="582"/>
      <c r="N23" s="582"/>
      <c r="O23" s="582"/>
      <c r="P23" s="582"/>
      <c r="Q23" s="582"/>
      <c r="R23" s="582"/>
      <c r="S23" s="582"/>
      <c r="T23" s="582"/>
      <c r="U23" s="582"/>
      <c r="V23" s="582"/>
      <c r="W23" s="582"/>
      <c r="X23" s="582"/>
      <c r="Y23" s="582"/>
      <c r="Z23" s="582"/>
      <c r="AA23" s="582"/>
      <c r="AB23" s="582"/>
      <c r="AC23" s="582"/>
      <c r="AD23" s="582"/>
      <c r="AE23" s="582"/>
      <c r="AF23" s="582"/>
      <c r="AG23" s="582"/>
      <c r="AH23" s="582"/>
      <c r="AI23" s="582"/>
      <c r="AJ23" s="582"/>
      <c r="AK23" s="582"/>
      <c r="AL23" s="582"/>
      <c r="AM23" s="582"/>
      <c r="AN23" s="582"/>
      <c r="AO23" s="582"/>
      <c r="AP23" s="582"/>
      <c r="AQ23" s="582"/>
      <c r="AR23" s="582"/>
      <c r="AS23" s="582"/>
      <c r="AT23" s="582"/>
      <c r="AU23" s="582"/>
      <c r="AV23" s="582"/>
      <c r="AW23" s="582"/>
      <c r="AX23" s="582"/>
      <c r="AY23" s="582"/>
      <c r="AZ23" s="582"/>
      <c r="BA23" s="582"/>
      <c r="BB23" s="582"/>
      <c r="BC23" s="582"/>
      <c r="BD23" s="582"/>
      <c r="BE23" s="582"/>
      <c r="BF23" s="582"/>
      <c r="BG23" s="582"/>
      <c r="BH23" s="582"/>
      <c r="BI23" s="582"/>
      <c r="BJ23" s="582"/>
      <c r="BK23" s="582"/>
      <c r="BL23" s="582"/>
      <c r="BM23" s="582"/>
      <c r="BN23" s="582"/>
      <c r="BO23" s="582"/>
      <c r="BP23" s="582"/>
      <c r="BQ23" s="582"/>
      <c r="BR23" s="582"/>
      <c r="BS23" s="582"/>
      <c r="BT23" s="582"/>
      <c r="BU23" s="582"/>
      <c r="BV23" s="582"/>
      <c r="BW23" s="582"/>
      <c r="BX23" s="582"/>
      <c r="BY23" s="582"/>
      <c r="BZ23" s="582"/>
      <c r="CA23" s="582"/>
      <c r="CB23" s="582"/>
      <c r="CC23" s="582"/>
      <c r="CD23" s="582"/>
      <c r="CE23" s="582"/>
      <c r="CF23" s="582"/>
      <c r="CG23" s="582"/>
      <c r="CH23" s="582"/>
      <c r="CI23" s="582"/>
      <c r="CJ23" s="582"/>
      <c r="CK23" s="582"/>
      <c r="CL23" s="582"/>
      <c r="CM23" s="582"/>
      <c r="CN23" s="582"/>
      <c r="CO23" s="582"/>
      <c r="CP23" s="582"/>
      <c r="CQ23" s="582"/>
      <c r="CR23" s="582"/>
      <c r="CS23" s="582"/>
      <c r="CT23" s="582"/>
      <c r="CU23" s="582"/>
      <c r="CV23" s="582"/>
      <c r="CW23" s="582"/>
      <c r="CX23" s="582"/>
      <c r="CY23" s="582"/>
      <c r="CZ23" s="582"/>
      <c r="DA23" s="582"/>
      <c r="DB23" s="582"/>
      <c r="DC23" s="582"/>
      <c r="DD23" s="582"/>
      <c r="DE23" s="582"/>
      <c r="DF23" s="582"/>
      <c r="DG23" s="582"/>
      <c r="DH23" s="582"/>
      <c r="DI23" s="582"/>
      <c r="DJ23" s="582"/>
      <c r="DK23" s="582"/>
      <c r="DL23" s="582"/>
      <c r="DM23" s="582"/>
      <c r="DN23" s="582"/>
      <c r="DO23" s="582"/>
      <c r="DP23" s="582"/>
      <c r="DQ23" s="582"/>
      <c r="DR23" s="582"/>
      <c r="DS23" s="582"/>
      <c r="DT23" s="582"/>
      <c r="DU23" s="582"/>
      <c r="DV23" s="582"/>
      <c r="DW23" s="582"/>
      <c r="DX23" s="582"/>
      <c r="DY23" s="582"/>
      <c r="DZ23" s="582"/>
      <c r="EA23" s="582"/>
      <c r="EB23" s="582"/>
      <c r="EC23" s="582"/>
      <c r="ED23" s="582"/>
      <c r="EE23" s="582"/>
      <c r="EF23" s="582"/>
      <c r="EG23" s="582"/>
      <c r="EH23" s="582"/>
      <c r="EI23" s="582"/>
      <c r="EJ23" s="582"/>
      <c r="EK23" s="582"/>
      <c r="EL23" s="582"/>
      <c r="EM23" s="582"/>
      <c r="EN23" s="582"/>
      <c r="EO23" s="582"/>
      <c r="EP23" s="582"/>
      <c r="EQ23" s="582"/>
      <c r="ER23" s="582"/>
      <c r="ES23" s="582"/>
      <c r="ET23" s="582"/>
      <c r="EU23" s="582"/>
      <c r="EV23" s="582"/>
      <c r="EW23" s="582"/>
      <c r="EX23" s="582"/>
      <c r="EY23" s="582"/>
      <c r="EZ23" s="582"/>
      <c r="FA23" s="582"/>
      <c r="FB23" s="582"/>
      <c r="FC23" s="582"/>
      <c r="FD23" s="582"/>
      <c r="FE23" s="582"/>
      <c r="FF23" s="582"/>
      <c r="FG23" s="582"/>
      <c r="FH23" s="582"/>
      <c r="FI23" s="582"/>
      <c r="FJ23" s="582"/>
      <c r="FK23" s="582"/>
      <c r="FL23" s="582"/>
      <c r="FM23" s="582"/>
      <c r="FN23" s="582"/>
      <c r="FO23" s="582"/>
      <c r="FP23" s="582"/>
      <c r="FQ23" s="582"/>
      <c r="FR23" s="582"/>
      <c r="FS23" s="582"/>
      <c r="FT23" s="582"/>
      <c r="FU23" s="582"/>
      <c r="FV23" s="582"/>
      <c r="FW23" s="582"/>
      <c r="FX23" s="582"/>
      <c r="FY23" s="582"/>
      <c r="FZ23" s="582"/>
      <c r="GA23" s="582"/>
      <c r="GB23" s="582"/>
      <c r="GC23" s="582"/>
      <c r="GD23" s="582"/>
      <c r="GE23" s="582"/>
      <c r="GF23" s="582"/>
      <c r="GG23" s="582"/>
      <c r="GH23" s="582"/>
      <c r="GI23" s="582"/>
      <c r="GJ23" s="582"/>
      <c r="GK23" s="582"/>
      <c r="GL23" s="582"/>
      <c r="GM23" s="582"/>
      <c r="GN23" s="582"/>
      <c r="GO23" s="582"/>
      <c r="GP23" s="582"/>
      <c r="GQ23" s="582"/>
      <c r="GR23" s="582"/>
      <c r="GS23" s="582"/>
      <c r="GT23" s="582"/>
      <c r="GU23" s="582"/>
      <c r="GV23" s="582"/>
      <c r="GW23" s="582"/>
      <c r="GX23" s="582"/>
      <c r="GY23" s="582"/>
      <c r="GZ23" s="582"/>
      <c r="HA23" s="582"/>
      <c r="HB23" s="582"/>
      <c r="HC23" s="582"/>
      <c r="HD23" s="582"/>
      <c r="HE23" s="582"/>
      <c r="HF23" s="582"/>
      <c r="HG23" s="582"/>
      <c r="HH23" s="582"/>
      <c r="HI23" s="582"/>
      <c r="HJ23" s="582"/>
      <c r="HK23" s="582"/>
      <c r="HL23" s="582"/>
      <c r="HM23" s="582"/>
      <c r="HN23" s="582"/>
      <c r="HO23" s="582"/>
      <c r="HP23" s="582"/>
      <c r="HQ23" s="582"/>
      <c r="HR23" s="582"/>
      <c r="HS23" s="582"/>
      <c r="HT23" s="582"/>
      <c r="HU23" s="582"/>
      <c r="HV23" s="582"/>
      <c r="HW23" s="582"/>
      <c r="HX23" s="582"/>
      <c r="HY23" s="582"/>
      <c r="HZ23" s="582"/>
      <c r="IA23" s="582"/>
      <c r="IB23" s="582"/>
      <c r="IC23" s="582"/>
      <c r="ID23" s="582"/>
      <c r="IE23" s="582"/>
      <c r="IF23" s="582"/>
      <c r="IG23" s="582"/>
      <c r="IH23" s="582"/>
      <c r="II23" s="582"/>
      <c r="IJ23" s="582"/>
      <c r="IK23" s="582"/>
      <c r="IL23" s="582"/>
      <c r="IM23" s="582"/>
      <c r="IN23" s="582"/>
      <c r="IO23" s="582"/>
      <c r="IP23" s="582"/>
      <c r="IQ23" s="582"/>
      <c r="IR23" s="582"/>
      <c r="IS23" s="582"/>
      <c r="IT23" s="582"/>
    </row>
    <row r="24" spans="1:254" s="586" customFormat="1" ht="15" customHeight="1">
      <c r="A24" s="578"/>
      <c r="B24" s="822" t="s">
        <v>156</v>
      </c>
      <c r="C24" s="819"/>
      <c r="D24" s="820"/>
      <c r="E24" s="821"/>
      <c r="F24" s="821"/>
      <c r="G24" s="579"/>
      <c r="H24" s="579"/>
      <c r="I24" s="580"/>
      <c r="J24" s="580"/>
      <c r="K24" s="581"/>
      <c r="L24" s="582"/>
      <c r="M24" s="582"/>
      <c r="N24" s="582"/>
      <c r="O24" s="582"/>
      <c r="P24" s="582"/>
      <c r="Q24" s="582"/>
      <c r="R24" s="582"/>
      <c r="S24" s="582"/>
      <c r="T24" s="582"/>
      <c r="U24" s="582"/>
      <c r="V24" s="582"/>
      <c r="W24" s="582"/>
      <c r="X24" s="582"/>
      <c r="Y24" s="582"/>
      <c r="Z24" s="582"/>
      <c r="AA24" s="582"/>
      <c r="AB24" s="582"/>
      <c r="AC24" s="582"/>
      <c r="AD24" s="582"/>
      <c r="AE24" s="582"/>
      <c r="AF24" s="582"/>
      <c r="AG24" s="582"/>
      <c r="AH24" s="582"/>
      <c r="AI24" s="582"/>
      <c r="AJ24" s="582"/>
      <c r="AK24" s="582"/>
      <c r="AL24" s="582"/>
      <c r="AM24" s="582"/>
      <c r="AN24" s="582"/>
      <c r="AO24" s="582"/>
      <c r="AP24" s="582"/>
      <c r="AQ24" s="582"/>
      <c r="AR24" s="582"/>
      <c r="AS24" s="582"/>
      <c r="AT24" s="582"/>
      <c r="AU24" s="582"/>
      <c r="AV24" s="582"/>
      <c r="AW24" s="582"/>
      <c r="AX24" s="582"/>
      <c r="AY24" s="582"/>
      <c r="AZ24" s="582"/>
      <c r="BA24" s="582"/>
      <c r="BB24" s="582"/>
      <c r="BC24" s="582"/>
      <c r="BD24" s="582"/>
      <c r="BE24" s="582"/>
      <c r="BF24" s="582"/>
      <c r="BG24" s="582"/>
      <c r="BH24" s="582"/>
      <c r="BI24" s="582"/>
      <c r="BJ24" s="582"/>
      <c r="BK24" s="582"/>
      <c r="BL24" s="582"/>
      <c r="BM24" s="582"/>
      <c r="BN24" s="582"/>
      <c r="BO24" s="582"/>
      <c r="BP24" s="582"/>
      <c r="BQ24" s="582"/>
      <c r="BR24" s="582"/>
      <c r="BS24" s="582"/>
      <c r="BT24" s="582"/>
      <c r="BU24" s="582"/>
      <c r="BV24" s="582"/>
      <c r="BW24" s="582"/>
      <c r="BX24" s="582"/>
      <c r="BY24" s="582"/>
      <c r="BZ24" s="582"/>
      <c r="CA24" s="582"/>
      <c r="CB24" s="582"/>
      <c r="CC24" s="582"/>
      <c r="CD24" s="582"/>
      <c r="CE24" s="582"/>
      <c r="CF24" s="582"/>
      <c r="CG24" s="582"/>
      <c r="CH24" s="582"/>
      <c r="CI24" s="582"/>
      <c r="CJ24" s="582"/>
      <c r="CK24" s="582"/>
      <c r="CL24" s="582"/>
      <c r="CM24" s="582"/>
      <c r="CN24" s="582"/>
      <c r="CO24" s="582"/>
      <c r="CP24" s="582"/>
      <c r="CQ24" s="582"/>
      <c r="CR24" s="582"/>
      <c r="CS24" s="582"/>
      <c r="CT24" s="582"/>
      <c r="CU24" s="582"/>
      <c r="CV24" s="582"/>
      <c r="CW24" s="582"/>
      <c r="CX24" s="582"/>
      <c r="CY24" s="582"/>
      <c r="CZ24" s="582"/>
      <c r="DA24" s="582"/>
      <c r="DB24" s="582"/>
      <c r="DC24" s="582"/>
      <c r="DD24" s="582"/>
      <c r="DE24" s="582"/>
      <c r="DF24" s="582"/>
      <c r="DG24" s="582"/>
      <c r="DH24" s="582"/>
      <c r="DI24" s="582"/>
      <c r="DJ24" s="582"/>
      <c r="DK24" s="582"/>
      <c r="DL24" s="582"/>
      <c r="DM24" s="582"/>
      <c r="DN24" s="582"/>
      <c r="DO24" s="582"/>
      <c r="DP24" s="582"/>
      <c r="DQ24" s="582"/>
      <c r="DR24" s="582"/>
      <c r="DS24" s="582"/>
      <c r="DT24" s="582"/>
      <c r="DU24" s="582"/>
      <c r="DV24" s="582"/>
      <c r="DW24" s="582"/>
      <c r="DX24" s="582"/>
      <c r="DY24" s="582"/>
      <c r="DZ24" s="582"/>
      <c r="EA24" s="582"/>
      <c r="EB24" s="582"/>
      <c r="EC24" s="582"/>
      <c r="ED24" s="582"/>
      <c r="EE24" s="582"/>
      <c r="EF24" s="582"/>
      <c r="EG24" s="582"/>
      <c r="EH24" s="582"/>
      <c r="EI24" s="582"/>
      <c r="EJ24" s="582"/>
      <c r="EK24" s="582"/>
      <c r="EL24" s="582"/>
      <c r="EM24" s="582"/>
      <c r="EN24" s="582"/>
      <c r="EO24" s="582"/>
      <c r="EP24" s="582"/>
      <c r="EQ24" s="582"/>
      <c r="ER24" s="582"/>
      <c r="ES24" s="582"/>
      <c r="ET24" s="582"/>
      <c r="EU24" s="582"/>
      <c r="EV24" s="582"/>
      <c r="EW24" s="582"/>
      <c r="EX24" s="582"/>
      <c r="EY24" s="582"/>
      <c r="EZ24" s="582"/>
      <c r="FA24" s="582"/>
      <c r="FB24" s="582"/>
      <c r="FC24" s="582"/>
      <c r="FD24" s="582"/>
      <c r="FE24" s="582"/>
      <c r="FF24" s="582"/>
      <c r="FG24" s="582"/>
      <c r="FH24" s="582"/>
      <c r="FI24" s="582"/>
      <c r="FJ24" s="582"/>
      <c r="FK24" s="582"/>
      <c r="FL24" s="582"/>
      <c r="FM24" s="582"/>
      <c r="FN24" s="582"/>
      <c r="FO24" s="582"/>
      <c r="FP24" s="582"/>
      <c r="FQ24" s="582"/>
      <c r="FR24" s="582"/>
      <c r="FS24" s="582"/>
      <c r="FT24" s="582"/>
      <c r="FU24" s="582"/>
      <c r="FV24" s="582"/>
      <c r="FW24" s="582"/>
      <c r="FX24" s="582"/>
      <c r="FY24" s="582"/>
      <c r="FZ24" s="582"/>
      <c r="GA24" s="582"/>
      <c r="GB24" s="582"/>
      <c r="GC24" s="582"/>
      <c r="GD24" s="582"/>
      <c r="GE24" s="582"/>
      <c r="GF24" s="582"/>
      <c r="GG24" s="582"/>
      <c r="GH24" s="582"/>
      <c r="GI24" s="582"/>
      <c r="GJ24" s="582"/>
      <c r="GK24" s="582"/>
      <c r="GL24" s="582"/>
      <c r="GM24" s="582"/>
      <c r="GN24" s="582"/>
      <c r="GO24" s="582"/>
      <c r="GP24" s="582"/>
      <c r="GQ24" s="582"/>
      <c r="GR24" s="582"/>
      <c r="GS24" s="582"/>
      <c r="GT24" s="582"/>
      <c r="GU24" s="582"/>
      <c r="GV24" s="582"/>
      <c r="GW24" s="582"/>
      <c r="GX24" s="582"/>
      <c r="GY24" s="582"/>
      <c r="GZ24" s="582"/>
      <c r="HA24" s="582"/>
      <c r="HB24" s="582"/>
      <c r="HC24" s="582"/>
      <c r="HD24" s="582"/>
      <c r="HE24" s="582"/>
      <c r="HF24" s="582"/>
      <c r="HG24" s="582"/>
      <c r="HH24" s="582"/>
      <c r="HI24" s="582"/>
      <c r="HJ24" s="582"/>
      <c r="HK24" s="582"/>
      <c r="HL24" s="582"/>
      <c r="HM24" s="582"/>
      <c r="HN24" s="582"/>
      <c r="HO24" s="582"/>
      <c r="HP24" s="582"/>
      <c r="HQ24" s="582"/>
      <c r="HR24" s="582"/>
      <c r="HS24" s="582"/>
      <c r="HT24" s="582"/>
      <c r="HU24" s="582"/>
      <c r="HV24" s="582"/>
      <c r="HW24" s="582"/>
      <c r="HX24" s="582"/>
      <c r="HY24" s="582"/>
      <c r="HZ24" s="582"/>
      <c r="IA24" s="582"/>
      <c r="IB24" s="582"/>
      <c r="IC24" s="582"/>
      <c r="ID24" s="582"/>
      <c r="IE24" s="582"/>
      <c r="IF24" s="582"/>
      <c r="IG24" s="582"/>
      <c r="IH24" s="582"/>
      <c r="II24" s="582"/>
      <c r="IJ24" s="582"/>
      <c r="IK24" s="582"/>
      <c r="IL24" s="582"/>
      <c r="IM24" s="582"/>
      <c r="IN24" s="582"/>
      <c r="IO24" s="582"/>
      <c r="IP24" s="582"/>
      <c r="IQ24" s="582"/>
      <c r="IR24" s="582"/>
      <c r="IS24" s="582"/>
      <c r="IT24" s="582"/>
    </row>
    <row r="25" spans="1:254" s="586" customFormat="1" ht="27" customHeight="1">
      <c r="A25" s="578"/>
      <c r="B25" s="822" t="s">
        <v>1899</v>
      </c>
      <c r="C25" s="819"/>
      <c r="D25" s="820"/>
      <c r="E25" s="821"/>
      <c r="F25" s="821"/>
      <c r="G25" s="579"/>
      <c r="H25" s="579"/>
      <c r="I25" s="580"/>
      <c r="J25" s="580"/>
      <c r="K25" s="581"/>
      <c r="L25" s="582"/>
      <c r="M25" s="582"/>
      <c r="N25" s="582"/>
      <c r="O25" s="582"/>
      <c r="P25" s="582"/>
      <c r="Q25" s="582"/>
      <c r="R25" s="582"/>
      <c r="S25" s="582"/>
      <c r="T25" s="582"/>
      <c r="U25" s="582"/>
      <c r="V25" s="582"/>
      <c r="W25" s="582"/>
      <c r="X25" s="582"/>
      <c r="Y25" s="582"/>
      <c r="Z25" s="582"/>
      <c r="AA25" s="582"/>
      <c r="AB25" s="582"/>
      <c r="AC25" s="582"/>
      <c r="AD25" s="582"/>
      <c r="AE25" s="582"/>
      <c r="AF25" s="582"/>
      <c r="AG25" s="582"/>
      <c r="AH25" s="582"/>
      <c r="AI25" s="582"/>
      <c r="AJ25" s="582"/>
      <c r="AK25" s="582"/>
      <c r="AL25" s="582"/>
      <c r="AM25" s="582"/>
      <c r="AN25" s="582"/>
      <c r="AO25" s="582"/>
      <c r="AP25" s="582"/>
      <c r="AQ25" s="582"/>
      <c r="AR25" s="582"/>
      <c r="AS25" s="582"/>
      <c r="AT25" s="582"/>
      <c r="AU25" s="582"/>
      <c r="AV25" s="582"/>
      <c r="AW25" s="582"/>
      <c r="AX25" s="582"/>
      <c r="AY25" s="582"/>
      <c r="AZ25" s="582"/>
      <c r="BA25" s="582"/>
      <c r="BB25" s="582"/>
      <c r="BC25" s="582"/>
      <c r="BD25" s="582"/>
      <c r="BE25" s="582"/>
      <c r="BF25" s="582"/>
      <c r="BG25" s="582"/>
      <c r="BH25" s="582"/>
      <c r="BI25" s="582"/>
      <c r="BJ25" s="582"/>
      <c r="BK25" s="582"/>
      <c r="BL25" s="582"/>
      <c r="BM25" s="582"/>
      <c r="BN25" s="582"/>
      <c r="BO25" s="582"/>
      <c r="BP25" s="582"/>
      <c r="BQ25" s="582"/>
      <c r="BR25" s="582"/>
      <c r="BS25" s="582"/>
      <c r="BT25" s="582"/>
      <c r="BU25" s="582"/>
      <c r="BV25" s="582"/>
      <c r="BW25" s="582"/>
      <c r="BX25" s="582"/>
      <c r="BY25" s="582"/>
      <c r="BZ25" s="582"/>
      <c r="CA25" s="582"/>
      <c r="CB25" s="582"/>
      <c r="CC25" s="582"/>
      <c r="CD25" s="582"/>
      <c r="CE25" s="582"/>
      <c r="CF25" s="582"/>
      <c r="CG25" s="582"/>
      <c r="CH25" s="582"/>
      <c r="CI25" s="582"/>
      <c r="CJ25" s="582"/>
      <c r="CK25" s="582"/>
      <c r="CL25" s="582"/>
      <c r="CM25" s="582"/>
      <c r="CN25" s="582"/>
      <c r="CO25" s="582"/>
      <c r="CP25" s="582"/>
      <c r="CQ25" s="582"/>
      <c r="CR25" s="582"/>
      <c r="CS25" s="582"/>
      <c r="CT25" s="582"/>
      <c r="CU25" s="582"/>
      <c r="CV25" s="582"/>
      <c r="CW25" s="582"/>
      <c r="CX25" s="582"/>
      <c r="CY25" s="582"/>
      <c r="CZ25" s="582"/>
      <c r="DA25" s="582"/>
      <c r="DB25" s="582"/>
      <c r="DC25" s="582"/>
      <c r="DD25" s="582"/>
      <c r="DE25" s="582"/>
      <c r="DF25" s="582"/>
      <c r="DG25" s="582"/>
      <c r="DH25" s="582"/>
      <c r="DI25" s="582"/>
      <c r="DJ25" s="582"/>
      <c r="DK25" s="582"/>
      <c r="DL25" s="582"/>
      <c r="DM25" s="582"/>
      <c r="DN25" s="582"/>
      <c r="DO25" s="582"/>
      <c r="DP25" s="582"/>
      <c r="DQ25" s="582"/>
      <c r="DR25" s="582"/>
      <c r="DS25" s="582"/>
      <c r="DT25" s="582"/>
      <c r="DU25" s="582"/>
      <c r="DV25" s="582"/>
      <c r="DW25" s="582"/>
      <c r="DX25" s="582"/>
      <c r="DY25" s="582"/>
      <c r="DZ25" s="582"/>
      <c r="EA25" s="582"/>
      <c r="EB25" s="582"/>
      <c r="EC25" s="582"/>
      <c r="ED25" s="582"/>
      <c r="EE25" s="582"/>
      <c r="EF25" s="582"/>
      <c r="EG25" s="582"/>
      <c r="EH25" s="582"/>
      <c r="EI25" s="582"/>
      <c r="EJ25" s="582"/>
      <c r="EK25" s="582"/>
      <c r="EL25" s="582"/>
      <c r="EM25" s="582"/>
      <c r="EN25" s="582"/>
      <c r="EO25" s="582"/>
      <c r="EP25" s="582"/>
      <c r="EQ25" s="582"/>
      <c r="ER25" s="582"/>
      <c r="ES25" s="582"/>
      <c r="ET25" s="582"/>
      <c r="EU25" s="582"/>
      <c r="EV25" s="582"/>
      <c r="EW25" s="582"/>
      <c r="EX25" s="582"/>
      <c r="EY25" s="582"/>
      <c r="EZ25" s="582"/>
      <c r="FA25" s="582"/>
      <c r="FB25" s="582"/>
      <c r="FC25" s="582"/>
      <c r="FD25" s="582"/>
      <c r="FE25" s="582"/>
      <c r="FF25" s="582"/>
      <c r="FG25" s="582"/>
      <c r="FH25" s="582"/>
      <c r="FI25" s="582"/>
      <c r="FJ25" s="582"/>
      <c r="FK25" s="582"/>
      <c r="FL25" s="582"/>
      <c r="FM25" s="582"/>
      <c r="FN25" s="582"/>
      <c r="FO25" s="582"/>
      <c r="FP25" s="582"/>
      <c r="FQ25" s="582"/>
      <c r="FR25" s="582"/>
      <c r="FS25" s="582"/>
      <c r="FT25" s="582"/>
      <c r="FU25" s="582"/>
      <c r="FV25" s="582"/>
      <c r="FW25" s="582"/>
      <c r="FX25" s="582"/>
      <c r="FY25" s="582"/>
      <c r="FZ25" s="582"/>
      <c r="GA25" s="582"/>
      <c r="GB25" s="582"/>
      <c r="GC25" s="582"/>
      <c r="GD25" s="582"/>
      <c r="GE25" s="582"/>
      <c r="GF25" s="582"/>
      <c r="GG25" s="582"/>
      <c r="GH25" s="582"/>
      <c r="GI25" s="582"/>
      <c r="GJ25" s="582"/>
      <c r="GK25" s="582"/>
      <c r="GL25" s="582"/>
      <c r="GM25" s="582"/>
      <c r="GN25" s="582"/>
      <c r="GO25" s="582"/>
      <c r="GP25" s="582"/>
      <c r="GQ25" s="582"/>
      <c r="GR25" s="582"/>
      <c r="GS25" s="582"/>
      <c r="GT25" s="582"/>
      <c r="GU25" s="582"/>
      <c r="GV25" s="582"/>
      <c r="GW25" s="582"/>
      <c r="GX25" s="582"/>
      <c r="GY25" s="582"/>
      <c r="GZ25" s="582"/>
      <c r="HA25" s="582"/>
      <c r="HB25" s="582"/>
      <c r="HC25" s="582"/>
      <c r="HD25" s="582"/>
      <c r="HE25" s="582"/>
      <c r="HF25" s="582"/>
      <c r="HG25" s="582"/>
      <c r="HH25" s="582"/>
      <c r="HI25" s="582"/>
      <c r="HJ25" s="582"/>
      <c r="HK25" s="582"/>
      <c r="HL25" s="582"/>
      <c r="HM25" s="582"/>
      <c r="HN25" s="582"/>
      <c r="HO25" s="582"/>
      <c r="HP25" s="582"/>
      <c r="HQ25" s="582"/>
      <c r="HR25" s="582"/>
      <c r="HS25" s="582"/>
      <c r="HT25" s="582"/>
      <c r="HU25" s="582"/>
      <c r="HV25" s="582"/>
      <c r="HW25" s="582"/>
      <c r="HX25" s="582"/>
      <c r="HY25" s="582"/>
      <c r="HZ25" s="582"/>
      <c r="IA25" s="582"/>
      <c r="IB25" s="582"/>
      <c r="IC25" s="582"/>
      <c r="ID25" s="582"/>
      <c r="IE25" s="582"/>
      <c r="IF25" s="582"/>
      <c r="IG25" s="582"/>
      <c r="IH25" s="582"/>
      <c r="II25" s="582"/>
      <c r="IJ25" s="582"/>
      <c r="IK25" s="582"/>
      <c r="IL25" s="582"/>
      <c r="IM25" s="582"/>
      <c r="IN25" s="582"/>
      <c r="IO25" s="582"/>
      <c r="IP25" s="582"/>
      <c r="IQ25" s="582"/>
      <c r="IR25" s="582"/>
      <c r="IS25" s="582"/>
      <c r="IT25" s="582"/>
    </row>
    <row r="26" spans="1:254" s="586" customFormat="1" ht="46.15" customHeight="1">
      <c r="A26" s="578"/>
      <c r="B26" s="822" t="s">
        <v>1900</v>
      </c>
      <c r="C26" s="819"/>
      <c r="D26" s="820"/>
      <c r="E26" s="821"/>
      <c r="F26" s="821"/>
      <c r="G26" s="579"/>
      <c r="H26" s="579"/>
      <c r="I26" s="580"/>
      <c r="J26" s="580"/>
      <c r="K26" s="581"/>
      <c r="L26" s="582"/>
      <c r="M26" s="582"/>
      <c r="N26" s="582"/>
      <c r="O26" s="582"/>
      <c r="P26" s="582"/>
      <c r="Q26" s="582"/>
      <c r="R26" s="582"/>
      <c r="S26" s="582"/>
      <c r="T26" s="582"/>
      <c r="U26" s="582"/>
      <c r="V26" s="582"/>
      <c r="W26" s="582"/>
      <c r="X26" s="582"/>
      <c r="Y26" s="582"/>
      <c r="Z26" s="582"/>
      <c r="AA26" s="582"/>
      <c r="AB26" s="582"/>
      <c r="AC26" s="582"/>
      <c r="AD26" s="582"/>
      <c r="AE26" s="582"/>
      <c r="AF26" s="582"/>
      <c r="AG26" s="582"/>
      <c r="AH26" s="582"/>
      <c r="AI26" s="582"/>
      <c r="AJ26" s="582"/>
      <c r="AK26" s="582"/>
      <c r="AL26" s="582"/>
      <c r="AM26" s="582"/>
      <c r="AN26" s="582"/>
      <c r="AO26" s="582"/>
      <c r="AP26" s="582"/>
      <c r="AQ26" s="582"/>
      <c r="AR26" s="582"/>
      <c r="AS26" s="582"/>
      <c r="AT26" s="582"/>
      <c r="AU26" s="582"/>
      <c r="AV26" s="582"/>
      <c r="AW26" s="582"/>
      <c r="AX26" s="582"/>
      <c r="AY26" s="582"/>
      <c r="AZ26" s="582"/>
      <c r="BA26" s="582"/>
      <c r="BB26" s="582"/>
      <c r="BC26" s="582"/>
      <c r="BD26" s="582"/>
      <c r="BE26" s="582"/>
      <c r="BF26" s="582"/>
      <c r="BG26" s="582"/>
      <c r="BH26" s="582"/>
      <c r="BI26" s="582"/>
      <c r="BJ26" s="582"/>
      <c r="BK26" s="582"/>
      <c r="BL26" s="582"/>
      <c r="BM26" s="582"/>
      <c r="BN26" s="582"/>
      <c r="BO26" s="582"/>
      <c r="BP26" s="582"/>
      <c r="BQ26" s="582"/>
      <c r="BR26" s="582"/>
      <c r="BS26" s="582"/>
      <c r="BT26" s="582"/>
      <c r="BU26" s="582"/>
      <c r="BV26" s="582"/>
      <c r="BW26" s="582"/>
      <c r="BX26" s="582"/>
      <c r="BY26" s="582"/>
      <c r="BZ26" s="582"/>
      <c r="CA26" s="582"/>
      <c r="CB26" s="582"/>
      <c r="CC26" s="582"/>
      <c r="CD26" s="582"/>
      <c r="CE26" s="582"/>
      <c r="CF26" s="582"/>
      <c r="CG26" s="582"/>
      <c r="CH26" s="582"/>
      <c r="CI26" s="582"/>
      <c r="CJ26" s="582"/>
      <c r="CK26" s="582"/>
      <c r="CL26" s="582"/>
      <c r="CM26" s="582"/>
      <c r="CN26" s="582"/>
      <c r="CO26" s="582"/>
      <c r="CP26" s="582"/>
      <c r="CQ26" s="582"/>
      <c r="CR26" s="582"/>
      <c r="CS26" s="582"/>
      <c r="CT26" s="582"/>
      <c r="CU26" s="582"/>
      <c r="CV26" s="582"/>
      <c r="CW26" s="582"/>
      <c r="CX26" s="582"/>
      <c r="CY26" s="582"/>
      <c r="CZ26" s="582"/>
      <c r="DA26" s="582"/>
      <c r="DB26" s="582"/>
      <c r="DC26" s="582"/>
      <c r="DD26" s="582"/>
      <c r="DE26" s="582"/>
      <c r="DF26" s="582"/>
      <c r="DG26" s="582"/>
      <c r="DH26" s="582"/>
      <c r="DI26" s="582"/>
      <c r="DJ26" s="582"/>
      <c r="DK26" s="582"/>
      <c r="DL26" s="582"/>
      <c r="DM26" s="582"/>
      <c r="DN26" s="582"/>
      <c r="DO26" s="582"/>
      <c r="DP26" s="582"/>
      <c r="DQ26" s="582"/>
      <c r="DR26" s="582"/>
      <c r="DS26" s="582"/>
      <c r="DT26" s="582"/>
      <c r="DU26" s="582"/>
      <c r="DV26" s="582"/>
      <c r="DW26" s="582"/>
      <c r="DX26" s="582"/>
      <c r="DY26" s="582"/>
      <c r="DZ26" s="582"/>
      <c r="EA26" s="582"/>
      <c r="EB26" s="582"/>
      <c r="EC26" s="582"/>
      <c r="ED26" s="582"/>
      <c r="EE26" s="582"/>
      <c r="EF26" s="582"/>
      <c r="EG26" s="582"/>
      <c r="EH26" s="582"/>
      <c r="EI26" s="582"/>
      <c r="EJ26" s="582"/>
      <c r="EK26" s="582"/>
      <c r="EL26" s="582"/>
      <c r="EM26" s="582"/>
      <c r="EN26" s="582"/>
      <c r="EO26" s="582"/>
      <c r="EP26" s="582"/>
      <c r="EQ26" s="582"/>
      <c r="ER26" s="582"/>
      <c r="ES26" s="582"/>
      <c r="ET26" s="582"/>
      <c r="EU26" s="582"/>
      <c r="EV26" s="582"/>
      <c r="EW26" s="582"/>
      <c r="EX26" s="582"/>
      <c r="EY26" s="582"/>
      <c r="EZ26" s="582"/>
      <c r="FA26" s="582"/>
      <c r="FB26" s="582"/>
      <c r="FC26" s="582"/>
      <c r="FD26" s="582"/>
      <c r="FE26" s="582"/>
      <c r="FF26" s="582"/>
      <c r="FG26" s="582"/>
      <c r="FH26" s="582"/>
      <c r="FI26" s="582"/>
      <c r="FJ26" s="582"/>
      <c r="FK26" s="582"/>
      <c r="FL26" s="582"/>
      <c r="FM26" s="582"/>
      <c r="FN26" s="582"/>
      <c r="FO26" s="582"/>
      <c r="FP26" s="582"/>
      <c r="FQ26" s="582"/>
      <c r="FR26" s="582"/>
      <c r="FS26" s="582"/>
      <c r="FT26" s="582"/>
      <c r="FU26" s="582"/>
      <c r="FV26" s="582"/>
      <c r="FW26" s="582"/>
      <c r="FX26" s="582"/>
      <c r="FY26" s="582"/>
      <c r="FZ26" s="582"/>
      <c r="GA26" s="582"/>
      <c r="GB26" s="582"/>
      <c r="GC26" s="582"/>
      <c r="GD26" s="582"/>
      <c r="GE26" s="582"/>
      <c r="GF26" s="582"/>
      <c r="GG26" s="582"/>
      <c r="GH26" s="582"/>
      <c r="GI26" s="582"/>
      <c r="GJ26" s="582"/>
      <c r="GK26" s="582"/>
      <c r="GL26" s="582"/>
      <c r="GM26" s="582"/>
      <c r="GN26" s="582"/>
      <c r="GO26" s="582"/>
      <c r="GP26" s="582"/>
      <c r="GQ26" s="582"/>
      <c r="GR26" s="582"/>
      <c r="GS26" s="582"/>
      <c r="GT26" s="582"/>
      <c r="GU26" s="582"/>
      <c r="GV26" s="582"/>
      <c r="GW26" s="582"/>
      <c r="GX26" s="582"/>
      <c r="GY26" s="582"/>
      <c r="GZ26" s="582"/>
      <c r="HA26" s="582"/>
      <c r="HB26" s="582"/>
      <c r="HC26" s="582"/>
      <c r="HD26" s="582"/>
      <c r="HE26" s="582"/>
      <c r="HF26" s="582"/>
      <c r="HG26" s="582"/>
      <c r="HH26" s="582"/>
      <c r="HI26" s="582"/>
      <c r="HJ26" s="582"/>
      <c r="HK26" s="582"/>
      <c r="HL26" s="582"/>
      <c r="HM26" s="582"/>
      <c r="HN26" s="582"/>
      <c r="HO26" s="582"/>
      <c r="HP26" s="582"/>
      <c r="HQ26" s="582"/>
      <c r="HR26" s="582"/>
      <c r="HS26" s="582"/>
      <c r="HT26" s="582"/>
      <c r="HU26" s="582"/>
      <c r="HV26" s="582"/>
      <c r="HW26" s="582"/>
      <c r="HX26" s="582"/>
      <c r="HY26" s="582"/>
      <c r="HZ26" s="582"/>
      <c r="IA26" s="582"/>
      <c r="IB26" s="582"/>
      <c r="IC26" s="582"/>
      <c r="ID26" s="582"/>
      <c r="IE26" s="582"/>
      <c r="IF26" s="582"/>
      <c r="IG26" s="582"/>
      <c r="IH26" s="582"/>
      <c r="II26" s="582"/>
      <c r="IJ26" s="582"/>
      <c r="IK26" s="582"/>
      <c r="IL26" s="582"/>
      <c r="IM26" s="582"/>
      <c r="IN26" s="582"/>
      <c r="IO26" s="582"/>
      <c r="IP26" s="582"/>
      <c r="IQ26" s="582"/>
      <c r="IR26" s="582"/>
      <c r="IS26" s="582"/>
      <c r="IT26" s="582"/>
    </row>
    <row r="27" spans="1:254" s="586" customFormat="1" ht="15" customHeight="1">
      <c r="A27" s="578"/>
      <c r="B27" s="822" t="s">
        <v>1901</v>
      </c>
      <c r="C27" s="819"/>
      <c r="D27" s="820"/>
      <c r="E27" s="821"/>
      <c r="F27" s="821"/>
      <c r="G27" s="579"/>
      <c r="H27" s="579"/>
      <c r="I27" s="580"/>
      <c r="J27" s="580"/>
      <c r="K27" s="581"/>
      <c r="L27" s="582"/>
      <c r="M27" s="582"/>
      <c r="N27" s="582"/>
      <c r="O27" s="582"/>
      <c r="P27" s="582"/>
      <c r="Q27" s="582"/>
      <c r="R27" s="582"/>
      <c r="S27" s="582"/>
      <c r="T27" s="582"/>
      <c r="U27" s="582"/>
      <c r="V27" s="582"/>
      <c r="W27" s="582"/>
      <c r="X27" s="582"/>
      <c r="Y27" s="582"/>
      <c r="Z27" s="582"/>
      <c r="AA27" s="582"/>
      <c r="AB27" s="582"/>
      <c r="AC27" s="582"/>
      <c r="AD27" s="582"/>
      <c r="AE27" s="582"/>
      <c r="AF27" s="582"/>
      <c r="AG27" s="582"/>
      <c r="AH27" s="582"/>
      <c r="AI27" s="582"/>
      <c r="AJ27" s="582"/>
      <c r="AK27" s="582"/>
      <c r="AL27" s="582"/>
      <c r="AM27" s="582"/>
      <c r="AN27" s="582"/>
      <c r="AO27" s="582"/>
      <c r="AP27" s="582"/>
      <c r="AQ27" s="582"/>
      <c r="AR27" s="582"/>
      <c r="AS27" s="582"/>
      <c r="AT27" s="582"/>
      <c r="AU27" s="582"/>
      <c r="AV27" s="582"/>
      <c r="AW27" s="582"/>
      <c r="AX27" s="582"/>
      <c r="AY27" s="582"/>
      <c r="AZ27" s="582"/>
      <c r="BA27" s="582"/>
      <c r="BB27" s="582"/>
      <c r="BC27" s="582"/>
      <c r="BD27" s="582"/>
      <c r="BE27" s="582"/>
      <c r="BF27" s="582"/>
      <c r="BG27" s="582"/>
      <c r="BH27" s="582"/>
      <c r="BI27" s="582"/>
      <c r="BJ27" s="582"/>
      <c r="BK27" s="582"/>
      <c r="BL27" s="582"/>
      <c r="BM27" s="582"/>
      <c r="BN27" s="582"/>
      <c r="BO27" s="582"/>
      <c r="BP27" s="582"/>
      <c r="BQ27" s="582"/>
      <c r="BR27" s="582"/>
      <c r="BS27" s="582"/>
      <c r="BT27" s="582"/>
      <c r="BU27" s="582"/>
      <c r="BV27" s="582"/>
      <c r="BW27" s="582"/>
      <c r="BX27" s="582"/>
      <c r="BY27" s="582"/>
      <c r="BZ27" s="582"/>
      <c r="CA27" s="582"/>
      <c r="CB27" s="582"/>
      <c r="CC27" s="582"/>
      <c r="CD27" s="582"/>
      <c r="CE27" s="582"/>
      <c r="CF27" s="582"/>
      <c r="CG27" s="582"/>
      <c r="CH27" s="582"/>
      <c r="CI27" s="582"/>
      <c r="CJ27" s="582"/>
      <c r="CK27" s="582"/>
      <c r="CL27" s="582"/>
      <c r="CM27" s="582"/>
      <c r="CN27" s="582"/>
      <c r="CO27" s="582"/>
      <c r="CP27" s="582"/>
      <c r="CQ27" s="582"/>
      <c r="CR27" s="582"/>
      <c r="CS27" s="582"/>
      <c r="CT27" s="582"/>
      <c r="CU27" s="582"/>
      <c r="CV27" s="582"/>
      <c r="CW27" s="582"/>
      <c r="CX27" s="582"/>
      <c r="CY27" s="582"/>
      <c r="CZ27" s="582"/>
      <c r="DA27" s="582"/>
      <c r="DB27" s="582"/>
      <c r="DC27" s="582"/>
      <c r="DD27" s="582"/>
      <c r="DE27" s="582"/>
      <c r="DF27" s="582"/>
      <c r="DG27" s="582"/>
      <c r="DH27" s="582"/>
      <c r="DI27" s="582"/>
      <c r="DJ27" s="582"/>
      <c r="DK27" s="582"/>
      <c r="DL27" s="582"/>
      <c r="DM27" s="582"/>
      <c r="DN27" s="582"/>
      <c r="DO27" s="582"/>
      <c r="DP27" s="582"/>
      <c r="DQ27" s="582"/>
      <c r="DR27" s="582"/>
      <c r="DS27" s="582"/>
      <c r="DT27" s="582"/>
      <c r="DU27" s="582"/>
      <c r="DV27" s="582"/>
      <c r="DW27" s="582"/>
      <c r="DX27" s="582"/>
      <c r="DY27" s="582"/>
      <c r="DZ27" s="582"/>
      <c r="EA27" s="582"/>
      <c r="EB27" s="582"/>
      <c r="EC27" s="582"/>
      <c r="ED27" s="582"/>
      <c r="EE27" s="582"/>
      <c r="EF27" s="582"/>
      <c r="EG27" s="582"/>
      <c r="EH27" s="582"/>
      <c r="EI27" s="582"/>
      <c r="EJ27" s="582"/>
      <c r="EK27" s="582"/>
      <c r="EL27" s="582"/>
      <c r="EM27" s="582"/>
      <c r="EN27" s="582"/>
      <c r="EO27" s="582"/>
      <c r="EP27" s="582"/>
      <c r="EQ27" s="582"/>
      <c r="ER27" s="582"/>
      <c r="ES27" s="582"/>
      <c r="ET27" s="582"/>
      <c r="EU27" s="582"/>
      <c r="EV27" s="582"/>
      <c r="EW27" s="582"/>
      <c r="EX27" s="582"/>
      <c r="EY27" s="582"/>
      <c r="EZ27" s="582"/>
      <c r="FA27" s="582"/>
      <c r="FB27" s="582"/>
      <c r="FC27" s="582"/>
      <c r="FD27" s="582"/>
      <c r="FE27" s="582"/>
      <c r="FF27" s="582"/>
      <c r="FG27" s="582"/>
      <c r="FH27" s="582"/>
      <c r="FI27" s="582"/>
      <c r="FJ27" s="582"/>
      <c r="FK27" s="582"/>
      <c r="FL27" s="582"/>
      <c r="FM27" s="582"/>
      <c r="FN27" s="582"/>
      <c r="FO27" s="582"/>
      <c r="FP27" s="582"/>
      <c r="FQ27" s="582"/>
      <c r="FR27" s="582"/>
      <c r="FS27" s="582"/>
      <c r="FT27" s="582"/>
      <c r="FU27" s="582"/>
      <c r="FV27" s="582"/>
      <c r="FW27" s="582"/>
      <c r="FX27" s="582"/>
      <c r="FY27" s="582"/>
      <c r="FZ27" s="582"/>
      <c r="GA27" s="582"/>
      <c r="GB27" s="582"/>
      <c r="GC27" s="582"/>
      <c r="GD27" s="582"/>
      <c r="GE27" s="582"/>
      <c r="GF27" s="582"/>
      <c r="GG27" s="582"/>
      <c r="GH27" s="582"/>
      <c r="GI27" s="582"/>
      <c r="GJ27" s="582"/>
      <c r="GK27" s="582"/>
      <c r="GL27" s="582"/>
      <c r="GM27" s="582"/>
      <c r="GN27" s="582"/>
      <c r="GO27" s="582"/>
      <c r="GP27" s="582"/>
      <c r="GQ27" s="582"/>
      <c r="GR27" s="582"/>
      <c r="GS27" s="582"/>
      <c r="GT27" s="582"/>
      <c r="GU27" s="582"/>
      <c r="GV27" s="582"/>
      <c r="GW27" s="582"/>
      <c r="GX27" s="582"/>
      <c r="GY27" s="582"/>
      <c r="GZ27" s="582"/>
      <c r="HA27" s="582"/>
      <c r="HB27" s="582"/>
      <c r="HC27" s="582"/>
      <c r="HD27" s="582"/>
      <c r="HE27" s="582"/>
      <c r="HF27" s="582"/>
      <c r="HG27" s="582"/>
      <c r="HH27" s="582"/>
      <c r="HI27" s="582"/>
      <c r="HJ27" s="582"/>
      <c r="HK27" s="582"/>
      <c r="HL27" s="582"/>
      <c r="HM27" s="582"/>
      <c r="HN27" s="582"/>
      <c r="HO27" s="582"/>
      <c r="HP27" s="582"/>
      <c r="HQ27" s="582"/>
      <c r="HR27" s="582"/>
      <c r="HS27" s="582"/>
      <c r="HT27" s="582"/>
      <c r="HU27" s="582"/>
      <c r="HV27" s="582"/>
      <c r="HW27" s="582"/>
      <c r="HX27" s="582"/>
      <c r="HY27" s="582"/>
      <c r="HZ27" s="582"/>
      <c r="IA27" s="582"/>
      <c r="IB27" s="582"/>
      <c r="IC27" s="582"/>
      <c r="ID27" s="582"/>
      <c r="IE27" s="582"/>
      <c r="IF27" s="582"/>
      <c r="IG27" s="582"/>
      <c r="IH27" s="582"/>
      <c r="II27" s="582"/>
      <c r="IJ27" s="582"/>
      <c r="IK27" s="582"/>
      <c r="IL27" s="582"/>
      <c r="IM27" s="582"/>
      <c r="IN27" s="582"/>
      <c r="IO27" s="582"/>
      <c r="IP27" s="582"/>
      <c r="IQ27" s="582"/>
      <c r="IR27" s="582"/>
      <c r="IS27" s="582"/>
      <c r="IT27" s="582"/>
    </row>
    <row r="28" spans="1:254" s="586" customFormat="1" ht="29.25" customHeight="1">
      <c r="A28" s="578"/>
      <c r="B28" s="822" t="s">
        <v>1902</v>
      </c>
      <c r="C28" s="819"/>
      <c r="D28" s="820"/>
      <c r="E28" s="821"/>
      <c r="F28" s="821"/>
      <c r="G28" s="579"/>
      <c r="H28" s="579"/>
      <c r="I28" s="580"/>
      <c r="J28" s="580"/>
      <c r="K28" s="581"/>
      <c r="L28" s="582"/>
      <c r="M28" s="582"/>
      <c r="N28" s="582"/>
      <c r="O28" s="582"/>
      <c r="P28" s="582"/>
      <c r="Q28" s="582"/>
      <c r="R28" s="582"/>
      <c r="S28" s="582"/>
      <c r="T28" s="582"/>
      <c r="U28" s="582"/>
      <c r="V28" s="582"/>
      <c r="W28" s="582"/>
      <c r="X28" s="582"/>
      <c r="Y28" s="582"/>
      <c r="Z28" s="582"/>
      <c r="AA28" s="582"/>
      <c r="AB28" s="582"/>
      <c r="AC28" s="582"/>
      <c r="AD28" s="582"/>
      <c r="AE28" s="582"/>
      <c r="AF28" s="582"/>
      <c r="AG28" s="582"/>
      <c r="AH28" s="582"/>
      <c r="AI28" s="582"/>
      <c r="AJ28" s="582"/>
      <c r="AK28" s="582"/>
      <c r="AL28" s="582"/>
      <c r="AM28" s="582"/>
      <c r="AN28" s="582"/>
      <c r="AO28" s="582"/>
      <c r="AP28" s="582"/>
      <c r="AQ28" s="582"/>
      <c r="AR28" s="582"/>
      <c r="AS28" s="582"/>
      <c r="AT28" s="582"/>
      <c r="AU28" s="582"/>
      <c r="AV28" s="582"/>
      <c r="AW28" s="582"/>
      <c r="AX28" s="582"/>
      <c r="AY28" s="582"/>
      <c r="AZ28" s="582"/>
      <c r="BA28" s="582"/>
      <c r="BB28" s="582"/>
      <c r="BC28" s="582"/>
      <c r="BD28" s="582"/>
      <c r="BE28" s="582"/>
      <c r="BF28" s="582"/>
      <c r="BG28" s="582"/>
      <c r="BH28" s="582"/>
      <c r="BI28" s="582"/>
      <c r="BJ28" s="582"/>
      <c r="BK28" s="582"/>
      <c r="BL28" s="582"/>
      <c r="BM28" s="582"/>
      <c r="BN28" s="582"/>
      <c r="BO28" s="582"/>
      <c r="BP28" s="582"/>
      <c r="BQ28" s="582"/>
      <c r="BR28" s="582"/>
      <c r="BS28" s="582"/>
      <c r="BT28" s="582"/>
      <c r="BU28" s="582"/>
      <c r="BV28" s="582"/>
      <c r="BW28" s="582"/>
      <c r="BX28" s="582"/>
      <c r="BY28" s="582"/>
      <c r="BZ28" s="582"/>
      <c r="CA28" s="582"/>
      <c r="CB28" s="582"/>
      <c r="CC28" s="582"/>
      <c r="CD28" s="582"/>
      <c r="CE28" s="582"/>
      <c r="CF28" s="582"/>
      <c r="CG28" s="582"/>
      <c r="CH28" s="582"/>
      <c r="CI28" s="582"/>
      <c r="CJ28" s="582"/>
      <c r="CK28" s="582"/>
      <c r="CL28" s="582"/>
      <c r="CM28" s="582"/>
      <c r="CN28" s="582"/>
      <c r="CO28" s="582"/>
      <c r="CP28" s="582"/>
      <c r="CQ28" s="582"/>
      <c r="CR28" s="582"/>
      <c r="CS28" s="582"/>
      <c r="CT28" s="582"/>
      <c r="CU28" s="582"/>
      <c r="CV28" s="582"/>
      <c r="CW28" s="582"/>
      <c r="CX28" s="582"/>
      <c r="CY28" s="582"/>
      <c r="CZ28" s="582"/>
      <c r="DA28" s="582"/>
      <c r="DB28" s="582"/>
      <c r="DC28" s="582"/>
      <c r="DD28" s="582"/>
      <c r="DE28" s="582"/>
      <c r="DF28" s="582"/>
      <c r="DG28" s="582"/>
      <c r="DH28" s="582"/>
      <c r="DI28" s="582"/>
      <c r="DJ28" s="582"/>
      <c r="DK28" s="582"/>
      <c r="DL28" s="582"/>
      <c r="DM28" s="582"/>
      <c r="DN28" s="582"/>
      <c r="DO28" s="582"/>
      <c r="DP28" s="582"/>
      <c r="DQ28" s="582"/>
      <c r="DR28" s="582"/>
      <c r="DS28" s="582"/>
      <c r="DT28" s="582"/>
      <c r="DU28" s="582"/>
      <c r="DV28" s="582"/>
      <c r="DW28" s="582"/>
      <c r="DX28" s="582"/>
      <c r="DY28" s="582"/>
      <c r="DZ28" s="582"/>
      <c r="EA28" s="582"/>
      <c r="EB28" s="582"/>
      <c r="EC28" s="582"/>
      <c r="ED28" s="582"/>
      <c r="EE28" s="582"/>
      <c r="EF28" s="582"/>
      <c r="EG28" s="582"/>
      <c r="EH28" s="582"/>
      <c r="EI28" s="582"/>
      <c r="EJ28" s="582"/>
      <c r="EK28" s="582"/>
      <c r="EL28" s="582"/>
      <c r="EM28" s="582"/>
      <c r="EN28" s="582"/>
      <c r="EO28" s="582"/>
      <c r="EP28" s="582"/>
      <c r="EQ28" s="582"/>
      <c r="ER28" s="582"/>
      <c r="ES28" s="582"/>
      <c r="ET28" s="582"/>
      <c r="EU28" s="582"/>
      <c r="EV28" s="582"/>
      <c r="EW28" s="582"/>
      <c r="EX28" s="582"/>
      <c r="EY28" s="582"/>
      <c r="EZ28" s="582"/>
      <c r="FA28" s="582"/>
      <c r="FB28" s="582"/>
      <c r="FC28" s="582"/>
      <c r="FD28" s="582"/>
      <c r="FE28" s="582"/>
      <c r="FF28" s="582"/>
      <c r="FG28" s="582"/>
      <c r="FH28" s="582"/>
      <c r="FI28" s="582"/>
      <c r="FJ28" s="582"/>
      <c r="FK28" s="582"/>
      <c r="FL28" s="582"/>
      <c r="FM28" s="582"/>
      <c r="FN28" s="582"/>
      <c r="FO28" s="582"/>
      <c r="FP28" s="582"/>
      <c r="FQ28" s="582"/>
      <c r="FR28" s="582"/>
      <c r="FS28" s="582"/>
      <c r="FT28" s="582"/>
      <c r="FU28" s="582"/>
      <c r="FV28" s="582"/>
      <c r="FW28" s="582"/>
      <c r="FX28" s="582"/>
      <c r="FY28" s="582"/>
      <c r="FZ28" s="582"/>
      <c r="GA28" s="582"/>
      <c r="GB28" s="582"/>
      <c r="GC28" s="582"/>
      <c r="GD28" s="582"/>
      <c r="GE28" s="582"/>
      <c r="GF28" s="582"/>
      <c r="GG28" s="582"/>
      <c r="GH28" s="582"/>
      <c r="GI28" s="582"/>
      <c r="GJ28" s="582"/>
      <c r="GK28" s="582"/>
      <c r="GL28" s="582"/>
      <c r="GM28" s="582"/>
      <c r="GN28" s="582"/>
      <c r="GO28" s="582"/>
      <c r="GP28" s="582"/>
      <c r="GQ28" s="582"/>
      <c r="GR28" s="582"/>
      <c r="GS28" s="582"/>
      <c r="GT28" s="582"/>
      <c r="GU28" s="582"/>
      <c r="GV28" s="582"/>
      <c r="GW28" s="582"/>
      <c r="GX28" s="582"/>
      <c r="GY28" s="582"/>
      <c r="GZ28" s="582"/>
      <c r="HA28" s="582"/>
      <c r="HB28" s="582"/>
      <c r="HC28" s="582"/>
      <c r="HD28" s="582"/>
      <c r="HE28" s="582"/>
      <c r="HF28" s="582"/>
      <c r="HG28" s="582"/>
      <c r="HH28" s="582"/>
      <c r="HI28" s="582"/>
      <c r="HJ28" s="582"/>
      <c r="HK28" s="582"/>
      <c r="HL28" s="582"/>
      <c r="HM28" s="582"/>
      <c r="HN28" s="582"/>
      <c r="HO28" s="582"/>
      <c r="HP28" s="582"/>
      <c r="HQ28" s="582"/>
      <c r="HR28" s="582"/>
      <c r="HS28" s="582"/>
      <c r="HT28" s="582"/>
      <c r="HU28" s="582"/>
      <c r="HV28" s="582"/>
      <c r="HW28" s="582"/>
      <c r="HX28" s="582"/>
      <c r="HY28" s="582"/>
      <c r="HZ28" s="582"/>
      <c r="IA28" s="582"/>
      <c r="IB28" s="582"/>
      <c r="IC28" s="582"/>
      <c r="ID28" s="582"/>
      <c r="IE28" s="582"/>
      <c r="IF28" s="582"/>
      <c r="IG28" s="582"/>
      <c r="IH28" s="582"/>
      <c r="II28" s="582"/>
      <c r="IJ28" s="582"/>
      <c r="IK28" s="582"/>
      <c r="IL28" s="582"/>
      <c r="IM28" s="582"/>
      <c r="IN28" s="582"/>
      <c r="IO28" s="582"/>
      <c r="IP28" s="582"/>
      <c r="IQ28" s="582"/>
      <c r="IR28" s="582"/>
      <c r="IS28" s="582"/>
      <c r="IT28" s="582"/>
    </row>
    <row r="29" spans="1:254" s="586" customFormat="1" ht="15" customHeight="1">
      <c r="A29" s="578"/>
      <c r="B29" s="822" t="s">
        <v>1903</v>
      </c>
      <c r="C29" s="819"/>
      <c r="D29" s="820"/>
      <c r="E29" s="821"/>
      <c r="F29" s="821"/>
      <c r="G29" s="579"/>
      <c r="H29" s="579"/>
      <c r="I29" s="580"/>
      <c r="J29" s="580"/>
      <c r="K29" s="581"/>
      <c r="L29" s="582"/>
      <c r="M29" s="582"/>
      <c r="N29" s="582"/>
      <c r="O29" s="582"/>
      <c r="P29" s="582"/>
      <c r="Q29" s="582"/>
      <c r="R29" s="582"/>
      <c r="S29" s="582"/>
      <c r="T29" s="582"/>
      <c r="U29" s="582"/>
      <c r="V29" s="582"/>
      <c r="W29" s="582"/>
      <c r="X29" s="582"/>
      <c r="Y29" s="582"/>
      <c r="Z29" s="582"/>
      <c r="AA29" s="582"/>
      <c r="AB29" s="582"/>
      <c r="AC29" s="582"/>
      <c r="AD29" s="582"/>
      <c r="AE29" s="582"/>
      <c r="AF29" s="582"/>
      <c r="AG29" s="582"/>
      <c r="AH29" s="582"/>
      <c r="AI29" s="582"/>
      <c r="AJ29" s="582"/>
      <c r="AK29" s="582"/>
      <c r="AL29" s="582"/>
      <c r="AM29" s="582"/>
      <c r="AN29" s="582"/>
      <c r="AO29" s="582"/>
      <c r="AP29" s="582"/>
      <c r="AQ29" s="582"/>
      <c r="AR29" s="582"/>
      <c r="AS29" s="582"/>
      <c r="AT29" s="582"/>
      <c r="AU29" s="582"/>
      <c r="AV29" s="582"/>
      <c r="AW29" s="582"/>
      <c r="AX29" s="582"/>
      <c r="AY29" s="582"/>
      <c r="AZ29" s="582"/>
      <c r="BA29" s="582"/>
      <c r="BB29" s="582"/>
      <c r="BC29" s="582"/>
      <c r="BD29" s="582"/>
      <c r="BE29" s="582"/>
      <c r="BF29" s="582"/>
      <c r="BG29" s="582"/>
      <c r="BH29" s="582"/>
      <c r="BI29" s="582"/>
      <c r="BJ29" s="582"/>
      <c r="BK29" s="582"/>
      <c r="BL29" s="582"/>
      <c r="BM29" s="582"/>
      <c r="BN29" s="582"/>
      <c r="BO29" s="582"/>
      <c r="BP29" s="582"/>
      <c r="BQ29" s="582"/>
      <c r="BR29" s="582"/>
      <c r="BS29" s="582"/>
      <c r="BT29" s="582"/>
      <c r="BU29" s="582"/>
      <c r="BV29" s="582"/>
      <c r="BW29" s="582"/>
      <c r="BX29" s="582"/>
      <c r="BY29" s="582"/>
      <c r="BZ29" s="582"/>
      <c r="CA29" s="582"/>
      <c r="CB29" s="582"/>
      <c r="CC29" s="582"/>
      <c r="CD29" s="582"/>
      <c r="CE29" s="582"/>
      <c r="CF29" s="582"/>
      <c r="CG29" s="582"/>
      <c r="CH29" s="582"/>
      <c r="CI29" s="582"/>
      <c r="CJ29" s="582"/>
      <c r="CK29" s="582"/>
      <c r="CL29" s="582"/>
      <c r="CM29" s="582"/>
      <c r="CN29" s="582"/>
      <c r="CO29" s="582"/>
      <c r="CP29" s="582"/>
      <c r="CQ29" s="582"/>
      <c r="CR29" s="582"/>
      <c r="CS29" s="582"/>
      <c r="CT29" s="582"/>
      <c r="CU29" s="582"/>
      <c r="CV29" s="582"/>
      <c r="CW29" s="582"/>
      <c r="CX29" s="582"/>
      <c r="CY29" s="582"/>
      <c r="CZ29" s="582"/>
      <c r="DA29" s="582"/>
      <c r="DB29" s="582"/>
      <c r="DC29" s="582"/>
      <c r="DD29" s="582"/>
      <c r="DE29" s="582"/>
      <c r="DF29" s="582"/>
      <c r="DG29" s="582"/>
      <c r="DH29" s="582"/>
      <c r="DI29" s="582"/>
      <c r="DJ29" s="582"/>
      <c r="DK29" s="582"/>
      <c r="DL29" s="582"/>
      <c r="DM29" s="582"/>
      <c r="DN29" s="582"/>
      <c r="DO29" s="582"/>
      <c r="DP29" s="582"/>
      <c r="DQ29" s="582"/>
      <c r="DR29" s="582"/>
      <c r="DS29" s="582"/>
      <c r="DT29" s="582"/>
      <c r="DU29" s="582"/>
      <c r="DV29" s="582"/>
      <c r="DW29" s="582"/>
      <c r="DX29" s="582"/>
      <c r="DY29" s="582"/>
      <c r="DZ29" s="582"/>
      <c r="EA29" s="582"/>
      <c r="EB29" s="582"/>
      <c r="EC29" s="582"/>
      <c r="ED29" s="582"/>
      <c r="EE29" s="582"/>
      <c r="EF29" s="582"/>
      <c r="EG29" s="582"/>
      <c r="EH29" s="582"/>
      <c r="EI29" s="582"/>
      <c r="EJ29" s="582"/>
      <c r="EK29" s="582"/>
      <c r="EL29" s="582"/>
      <c r="EM29" s="582"/>
      <c r="EN29" s="582"/>
      <c r="EO29" s="582"/>
      <c r="EP29" s="582"/>
      <c r="EQ29" s="582"/>
      <c r="ER29" s="582"/>
      <c r="ES29" s="582"/>
      <c r="ET29" s="582"/>
      <c r="EU29" s="582"/>
      <c r="EV29" s="582"/>
      <c r="EW29" s="582"/>
      <c r="EX29" s="582"/>
      <c r="EY29" s="582"/>
      <c r="EZ29" s="582"/>
      <c r="FA29" s="582"/>
      <c r="FB29" s="582"/>
      <c r="FC29" s="582"/>
      <c r="FD29" s="582"/>
      <c r="FE29" s="582"/>
      <c r="FF29" s="582"/>
      <c r="FG29" s="582"/>
      <c r="FH29" s="582"/>
      <c r="FI29" s="582"/>
      <c r="FJ29" s="582"/>
      <c r="FK29" s="582"/>
      <c r="FL29" s="582"/>
      <c r="FM29" s="582"/>
      <c r="FN29" s="582"/>
      <c r="FO29" s="582"/>
      <c r="FP29" s="582"/>
      <c r="FQ29" s="582"/>
      <c r="FR29" s="582"/>
      <c r="FS29" s="582"/>
      <c r="FT29" s="582"/>
      <c r="FU29" s="582"/>
      <c r="FV29" s="582"/>
      <c r="FW29" s="582"/>
      <c r="FX29" s="582"/>
      <c r="FY29" s="582"/>
      <c r="FZ29" s="582"/>
      <c r="GA29" s="582"/>
      <c r="GB29" s="582"/>
      <c r="GC29" s="582"/>
      <c r="GD29" s="582"/>
      <c r="GE29" s="582"/>
      <c r="GF29" s="582"/>
      <c r="GG29" s="582"/>
      <c r="GH29" s="582"/>
      <c r="GI29" s="582"/>
      <c r="GJ29" s="582"/>
      <c r="GK29" s="582"/>
      <c r="GL29" s="582"/>
      <c r="GM29" s="582"/>
      <c r="GN29" s="582"/>
      <c r="GO29" s="582"/>
      <c r="GP29" s="582"/>
      <c r="GQ29" s="582"/>
      <c r="GR29" s="582"/>
      <c r="GS29" s="582"/>
      <c r="GT29" s="582"/>
      <c r="GU29" s="582"/>
      <c r="GV29" s="582"/>
      <c r="GW29" s="582"/>
      <c r="GX29" s="582"/>
      <c r="GY29" s="582"/>
      <c r="GZ29" s="582"/>
      <c r="HA29" s="582"/>
      <c r="HB29" s="582"/>
      <c r="HC29" s="582"/>
      <c r="HD29" s="582"/>
      <c r="HE29" s="582"/>
      <c r="HF29" s="582"/>
      <c r="HG29" s="582"/>
      <c r="HH29" s="582"/>
      <c r="HI29" s="582"/>
      <c r="HJ29" s="582"/>
      <c r="HK29" s="582"/>
      <c r="HL29" s="582"/>
      <c r="HM29" s="582"/>
      <c r="HN29" s="582"/>
      <c r="HO29" s="582"/>
      <c r="HP29" s="582"/>
      <c r="HQ29" s="582"/>
      <c r="HR29" s="582"/>
      <c r="HS29" s="582"/>
      <c r="HT29" s="582"/>
      <c r="HU29" s="582"/>
      <c r="HV29" s="582"/>
      <c r="HW29" s="582"/>
      <c r="HX29" s="582"/>
      <c r="HY29" s="582"/>
      <c r="HZ29" s="582"/>
      <c r="IA29" s="582"/>
      <c r="IB29" s="582"/>
      <c r="IC29" s="582"/>
      <c r="ID29" s="582"/>
      <c r="IE29" s="582"/>
      <c r="IF29" s="582"/>
      <c r="IG29" s="582"/>
      <c r="IH29" s="582"/>
      <c r="II29" s="582"/>
      <c r="IJ29" s="582"/>
      <c r="IK29" s="582"/>
      <c r="IL29" s="582"/>
      <c r="IM29" s="582"/>
      <c r="IN29" s="582"/>
      <c r="IO29" s="582"/>
      <c r="IP29" s="582"/>
      <c r="IQ29" s="582"/>
      <c r="IR29" s="582"/>
      <c r="IS29" s="582"/>
      <c r="IT29" s="582"/>
    </row>
    <row r="30" spans="1:254" s="586" customFormat="1" ht="30.4" customHeight="1">
      <c r="A30" s="578"/>
      <c r="B30" s="822" t="s">
        <v>1904</v>
      </c>
      <c r="C30" s="819"/>
      <c r="D30" s="820"/>
      <c r="E30" s="821"/>
      <c r="F30" s="821"/>
      <c r="G30" s="579"/>
      <c r="H30" s="579"/>
      <c r="I30" s="580"/>
      <c r="J30" s="580"/>
      <c r="K30" s="581"/>
      <c r="L30" s="582"/>
      <c r="M30" s="582"/>
      <c r="N30" s="582"/>
      <c r="O30" s="582"/>
      <c r="P30" s="582"/>
      <c r="Q30" s="582"/>
      <c r="R30" s="582"/>
      <c r="S30" s="582"/>
      <c r="T30" s="582"/>
      <c r="U30" s="582"/>
      <c r="V30" s="582"/>
      <c r="W30" s="582"/>
      <c r="X30" s="582"/>
      <c r="Y30" s="582"/>
      <c r="Z30" s="582"/>
      <c r="AA30" s="582"/>
      <c r="AB30" s="582"/>
      <c r="AC30" s="582"/>
      <c r="AD30" s="582"/>
      <c r="AE30" s="582"/>
      <c r="AF30" s="582"/>
      <c r="AG30" s="582"/>
      <c r="AH30" s="582"/>
      <c r="AI30" s="582"/>
      <c r="AJ30" s="582"/>
      <c r="AK30" s="582"/>
      <c r="AL30" s="582"/>
      <c r="AM30" s="582"/>
      <c r="AN30" s="582"/>
      <c r="AO30" s="582"/>
      <c r="AP30" s="582"/>
      <c r="AQ30" s="582"/>
      <c r="AR30" s="582"/>
      <c r="AS30" s="582"/>
      <c r="AT30" s="582"/>
      <c r="AU30" s="582"/>
      <c r="AV30" s="582"/>
      <c r="AW30" s="582"/>
      <c r="AX30" s="582"/>
      <c r="AY30" s="582"/>
      <c r="AZ30" s="582"/>
      <c r="BA30" s="582"/>
      <c r="BB30" s="582"/>
      <c r="BC30" s="582"/>
      <c r="BD30" s="582"/>
      <c r="BE30" s="582"/>
      <c r="BF30" s="582"/>
      <c r="BG30" s="582"/>
      <c r="BH30" s="582"/>
      <c r="BI30" s="582"/>
      <c r="BJ30" s="582"/>
      <c r="BK30" s="582"/>
      <c r="BL30" s="582"/>
      <c r="BM30" s="582"/>
      <c r="BN30" s="582"/>
      <c r="BO30" s="582"/>
      <c r="BP30" s="582"/>
      <c r="BQ30" s="582"/>
      <c r="BR30" s="582"/>
      <c r="BS30" s="582"/>
      <c r="BT30" s="582"/>
      <c r="BU30" s="582"/>
      <c r="BV30" s="582"/>
      <c r="BW30" s="582"/>
      <c r="BX30" s="582"/>
      <c r="BY30" s="582"/>
      <c r="BZ30" s="582"/>
      <c r="CA30" s="582"/>
      <c r="CB30" s="582"/>
      <c r="CC30" s="582"/>
      <c r="CD30" s="582"/>
      <c r="CE30" s="582"/>
      <c r="CF30" s="582"/>
      <c r="CG30" s="582"/>
      <c r="CH30" s="582"/>
      <c r="CI30" s="582"/>
      <c r="CJ30" s="582"/>
      <c r="CK30" s="582"/>
      <c r="CL30" s="582"/>
      <c r="CM30" s="582"/>
      <c r="CN30" s="582"/>
      <c r="CO30" s="582"/>
      <c r="CP30" s="582"/>
      <c r="CQ30" s="582"/>
      <c r="CR30" s="582"/>
      <c r="CS30" s="582"/>
      <c r="CT30" s="582"/>
      <c r="CU30" s="582"/>
      <c r="CV30" s="582"/>
      <c r="CW30" s="582"/>
      <c r="CX30" s="582"/>
      <c r="CY30" s="582"/>
      <c r="CZ30" s="582"/>
      <c r="DA30" s="582"/>
      <c r="DB30" s="582"/>
      <c r="DC30" s="582"/>
      <c r="DD30" s="582"/>
      <c r="DE30" s="582"/>
      <c r="DF30" s="582"/>
      <c r="DG30" s="582"/>
      <c r="DH30" s="582"/>
      <c r="DI30" s="582"/>
      <c r="DJ30" s="582"/>
      <c r="DK30" s="582"/>
      <c r="DL30" s="582"/>
      <c r="DM30" s="582"/>
      <c r="DN30" s="582"/>
      <c r="DO30" s="582"/>
      <c r="DP30" s="582"/>
      <c r="DQ30" s="582"/>
      <c r="DR30" s="582"/>
      <c r="DS30" s="582"/>
      <c r="DT30" s="582"/>
      <c r="DU30" s="582"/>
      <c r="DV30" s="582"/>
      <c r="DW30" s="582"/>
      <c r="DX30" s="582"/>
      <c r="DY30" s="582"/>
      <c r="DZ30" s="582"/>
      <c r="EA30" s="582"/>
      <c r="EB30" s="582"/>
      <c r="EC30" s="582"/>
      <c r="ED30" s="582"/>
      <c r="EE30" s="582"/>
      <c r="EF30" s="582"/>
      <c r="EG30" s="582"/>
      <c r="EH30" s="582"/>
      <c r="EI30" s="582"/>
      <c r="EJ30" s="582"/>
      <c r="EK30" s="582"/>
      <c r="EL30" s="582"/>
      <c r="EM30" s="582"/>
      <c r="EN30" s="582"/>
      <c r="EO30" s="582"/>
      <c r="EP30" s="582"/>
      <c r="EQ30" s="582"/>
      <c r="ER30" s="582"/>
      <c r="ES30" s="582"/>
      <c r="ET30" s="582"/>
      <c r="EU30" s="582"/>
      <c r="EV30" s="582"/>
      <c r="EW30" s="582"/>
      <c r="EX30" s="582"/>
      <c r="EY30" s="582"/>
      <c r="EZ30" s="582"/>
      <c r="FA30" s="582"/>
      <c r="FB30" s="582"/>
      <c r="FC30" s="582"/>
      <c r="FD30" s="582"/>
      <c r="FE30" s="582"/>
      <c r="FF30" s="582"/>
      <c r="FG30" s="582"/>
      <c r="FH30" s="582"/>
      <c r="FI30" s="582"/>
      <c r="FJ30" s="582"/>
      <c r="FK30" s="582"/>
      <c r="FL30" s="582"/>
      <c r="FM30" s="582"/>
      <c r="FN30" s="582"/>
      <c r="FO30" s="582"/>
      <c r="FP30" s="582"/>
      <c r="FQ30" s="582"/>
      <c r="FR30" s="582"/>
      <c r="FS30" s="582"/>
      <c r="FT30" s="582"/>
      <c r="FU30" s="582"/>
      <c r="FV30" s="582"/>
      <c r="FW30" s="582"/>
      <c r="FX30" s="582"/>
      <c r="FY30" s="582"/>
      <c r="FZ30" s="582"/>
      <c r="GA30" s="582"/>
      <c r="GB30" s="582"/>
      <c r="GC30" s="582"/>
      <c r="GD30" s="582"/>
      <c r="GE30" s="582"/>
      <c r="GF30" s="582"/>
      <c r="GG30" s="582"/>
      <c r="GH30" s="582"/>
      <c r="GI30" s="582"/>
      <c r="GJ30" s="582"/>
      <c r="GK30" s="582"/>
      <c r="GL30" s="582"/>
      <c r="GM30" s="582"/>
      <c r="GN30" s="582"/>
      <c r="GO30" s="582"/>
      <c r="GP30" s="582"/>
      <c r="GQ30" s="582"/>
      <c r="GR30" s="582"/>
      <c r="GS30" s="582"/>
      <c r="GT30" s="582"/>
      <c r="GU30" s="582"/>
      <c r="GV30" s="582"/>
      <c r="GW30" s="582"/>
      <c r="GX30" s="582"/>
      <c r="GY30" s="582"/>
      <c r="GZ30" s="582"/>
      <c r="HA30" s="582"/>
      <c r="HB30" s="582"/>
      <c r="HC30" s="582"/>
      <c r="HD30" s="582"/>
      <c r="HE30" s="582"/>
      <c r="HF30" s="582"/>
      <c r="HG30" s="582"/>
      <c r="HH30" s="582"/>
      <c r="HI30" s="582"/>
      <c r="HJ30" s="582"/>
      <c r="HK30" s="582"/>
      <c r="HL30" s="582"/>
      <c r="HM30" s="582"/>
      <c r="HN30" s="582"/>
      <c r="HO30" s="582"/>
      <c r="HP30" s="582"/>
      <c r="HQ30" s="582"/>
      <c r="HR30" s="582"/>
      <c r="HS30" s="582"/>
      <c r="HT30" s="582"/>
      <c r="HU30" s="582"/>
      <c r="HV30" s="582"/>
      <c r="HW30" s="582"/>
      <c r="HX30" s="582"/>
      <c r="HY30" s="582"/>
      <c r="HZ30" s="582"/>
      <c r="IA30" s="582"/>
      <c r="IB30" s="582"/>
      <c r="IC30" s="582"/>
      <c r="ID30" s="582"/>
      <c r="IE30" s="582"/>
      <c r="IF30" s="582"/>
      <c r="IG30" s="582"/>
      <c r="IH30" s="582"/>
      <c r="II30" s="582"/>
      <c r="IJ30" s="582"/>
      <c r="IK30" s="582"/>
      <c r="IL30" s="582"/>
      <c r="IM30" s="582"/>
      <c r="IN30" s="582"/>
      <c r="IO30" s="582"/>
      <c r="IP30" s="582"/>
      <c r="IQ30" s="582"/>
      <c r="IR30" s="582"/>
      <c r="IS30" s="582"/>
      <c r="IT30" s="582"/>
    </row>
    <row r="31" spans="1:254" s="586" customFormat="1" ht="15" customHeight="1">
      <c r="A31" s="578"/>
      <c r="B31" s="822" t="s">
        <v>1905</v>
      </c>
      <c r="C31" s="819"/>
      <c r="D31" s="820"/>
      <c r="E31" s="821"/>
      <c r="F31" s="821"/>
      <c r="G31" s="579"/>
      <c r="H31" s="579"/>
      <c r="I31" s="580"/>
      <c r="J31" s="580"/>
      <c r="K31" s="581"/>
      <c r="L31" s="582"/>
      <c r="M31" s="582"/>
      <c r="N31" s="582"/>
      <c r="O31" s="582"/>
      <c r="P31" s="582"/>
      <c r="Q31" s="582"/>
      <c r="R31" s="582"/>
      <c r="S31" s="582"/>
      <c r="T31" s="582"/>
      <c r="U31" s="582"/>
      <c r="V31" s="582"/>
      <c r="W31" s="582"/>
      <c r="X31" s="582"/>
      <c r="Y31" s="582"/>
      <c r="Z31" s="582"/>
      <c r="AA31" s="582"/>
      <c r="AB31" s="582"/>
      <c r="AC31" s="582"/>
      <c r="AD31" s="582"/>
      <c r="AE31" s="582"/>
      <c r="AF31" s="582"/>
      <c r="AG31" s="582"/>
      <c r="AH31" s="582"/>
      <c r="AI31" s="582"/>
      <c r="AJ31" s="582"/>
      <c r="AK31" s="582"/>
      <c r="AL31" s="582"/>
      <c r="AM31" s="582"/>
      <c r="AN31" s="582"/>
      <c r="AO31" s="582"/>
      <c r="AP31" s="582"/>
      <c r="AQ31" s="582"/>
      <c r="AR31" s="582"/>
      <c r="AS31" s="582"/>
      <c r="AT31" s="582"/>
      <c r="AU31" s="582"/>
      <c r="AV31" s="582"/>
      <c r="AW31" s="582"/>
      <c r="AX31" s="582"/>
      <c r="AY31" s="582"/>
      <c r="AZ31" s="582"/>
      <c r="BA31" s="582"/>
      <c r="BB31" s="582"/>
      <c r="BC31" s="582"/>
      <c r="BD31" s="582"/>
      <c r="BE31" s="582"/>
      <c r="BF31" s="582"/>
      <c r="BG31" s="582"/>
      <c r="BH31" s="582"/>
      <c r="BI31" s="582"/>
      <c r="BJ31" s="582"/>
      <c r="BK31" s="582"/>
      <c r="BL31" s="582"/>
      <c r="BM31" s="582"/>
      <c r="BN31" s="582"/>
      <c r="BO31" s="582"/>
      <c r="BP31" s="582"/>
      <c r="BQ31" s="582"/>
      <c r="BR31" s="582"/>
      <c r="BS31" s="582"/>
      <c r="BT31" s="582"/>
      <c r="BU31" s="582"/>
      <c r="BV31" s="582"/>
      <c r="BW31" s="582"/>
      <c r="BX31" s="582"/>
      <c r="BY31" s="582"/>
      <c r="BZ31" s="582"/>
      <c r="CA31" s="582"/>
      <c r="CB31" s="582"/>
      <c r="CC31" s="582"/>
      <c r="CD31" s="582"/>
      <c r="CE31" s="582"/>
      <c r="CF31" s="582"/>
      <c r="CG31" s="582"/>
      <c r="CH31" s="582"/>
      <c r="CI31" s="582"/>
      <c r="CJ31" s="582"/>
      <c r="CK31" s="582"/>
      <c r="CL31" s="582"/>
      <c r="CM31" s="582"/>
      <c r="CN31" s="582"/>
      <c r="CO31" s="582"/>
      <c r="CP31" s="582"/>
      <c r="CQ31" s="582"/>
      <c r="CR31" s="582"/>
      <c r="CS31" s="582"/>
      <c r="CT31" s="582"/>
      <c r="CU31" s="582"/>
      <c r="CV31" s="582"/>
      <c r="CW31" s="582"/>
      <c r="CX31" s="582"/>
      <c r="CY31" s="582"/>
      <c r="CZ31" s="582"/>
      <c r="DA31" s="582"/>
      <c r="DB31" s="582"/>
      <c r="DC31" s="582"/>
      <c r="DD31" s="582"/>
      <c r="DE31" s="582"/>
      <c r="DF31" s="582"/>
      <c r="DG31" s="582"/>
      <c r="DH31" s="582"/>
      <c r="DI31" s="582"/>
      <c r="DJ31" s="582"/>
      <c r="DK31" s="582"/>
      <c r="DL31" s="582"/>
      <c r="DM31" s="582"/>
      <c r="DN31" s="582"/>
      <c r="DO31" s="582"/>
      <c r="DP31" s="582"/>
      <c r="DQ31" s="582"/>
      <c r="DR31" s="582"/>
      <c r="DS31" s="582"/>
      <c r="DT31" s="582"/>
      <c r="DU31" s="582"/>
      <c r="DV31" s="582"/>
      <c r="DW31" s="582"/>
      <c r="DX31" s="582"/>
      <c r="DY31" s="582"/>
      <c r="DZ31" s="582"/>
      <c r="EA31" s="582"/>
      <c r="EB31" s="582"/>
      <c r="EC31" s="582"/>
      <c r="ED31" s="582"/>
      <c r="EE31" s="582"/>
      <c r="EF31" s="582"/>
      <c r="EG31" s="582"/>
      <c r="EH31" s="582"/>
      <c r="EI31" s="582"/>
      <c r="EJ31" s="582"/>
      <c r="EK31" s="582"/>
      <c r="EL31" s="582"/>
      <c r="EM31" s="582"/>
      <c r="EN31" s="582"/>
      <c r="EO31" s="582"/>
      <c r="EP31" s="582"/>
      <c r="EQ31" s="582"/>
      <c r="ER31" s="582"/>
      <c r="ES31" s="582"/>
      <c r="ET31" s="582"/>
      <c r="EU31" s="582"/>
      <c r="EV31" s="582"/>
      <c r="EW31" s="582"/>
      <c r="EX31" s="582"/>
      <c r="EY31" s="582"/>
      <c r="EZ31" s="582"/>
      <c r="FA31" s="582"/>
      <c r="FB31" s="582"/>
      <c r="FC31" s="582"/>
      <c r="FD31" s="582"/>
      <c r="FE31" s="582"/>
      <c r="FF31" s="582"/>
      <c r="FG31" s="582"/>
      <c r="FH31" s="582"/>
      <c r="FI31" s="582"/>
      <c r="FJ31" s="582"/>
      <c r="FK31" s="582"/>
      <c r="FL31" s="582"/>
      <c r="FM31" s="582"/>
      <c r="FN31" s="582"/>
      <c r="FO31" s="582"/>
      <c r="FP31" s="582"/>
      <c r="FQ31" s="582"/>
      <c r="FR31" s="582"/>
      <c r="FS31" s="582"/>
      <c r="FT31" s="582"/>
      <c r="FU31" s="582"/>
      <c r="FV31" s="582"/>
      <c r="FW31" s="582"/>
      <c r="FX31" s="582"/>
      <c r="FY31" s="582"/>
      <c r="FZ31" s="582"/>
      <c r="GA31" s="582"/>
      <c r="GB31" s="582"/>
      <c r="GC31" s="582"/>
      <c r="GD31" s="582"/>
      <c r="GE31" s="582"/>
      <c r="GF31" s="582"/>
      <c r="GG31" s="582"/>
      <c r="GH31" s="582"/>
      <c r="GI31" s="582"/>
      <c r="GJ31" s="582"/>
      <c r="GK31" s="582"/>
      <c r="GL31" s="582"/>
      <c r="GM31" s="582"/>
      <c r="GN31" s="582"/>
      <c r="GO31" s="582"/>
      <c r="GP31" s="582"/>
      <c r="GQ31" s="582"/>
      <c r="GR31" s="582"/>
      <c r="GS31" s="582"/>
      <c r="GT31" s="582"/>
      <c r="GU31" s="582"/>
      <c r="GV31" s="582"/>
      <c r="GW31" s="582"/>
      <c r="GX31" s="582"/>
      <c r="GY31" s="582"/>
      <c r="GZ31" s="582"/>
      <c r="HA31" s="582"/>
      <c r="HB31" s="582"/>
      <c r="HC31" s="582"/>
      <c r="HD31" s="582"/>
      <c r="HE31" s="582"/>
      <c r="HF31" s="582"/>
      <c r="HG31" s="582"/>
      <c r="HH31" s="582"/>
      <c r="HI31" s="582"/>
      <c r="HJ31" s="582"/>
      <c r="HK31" s="582"/>
      <c r="HL31" s="582"/>
      <c r="HM31" s="582"/>
      <c r="HN31" s="582"/>
      <c r="HO31" s="582"/>
      <c r="HP31" s="582"/>
      <c r="HQ31" s="582"/>
      <c r="HR31" s="582"/>
      <c r="HS31" s="582"/>
      <c r="HT31" s="582"/>
      <c r="HU31" s="582"/>
      <c r="HV31" s="582"/>
      <c r="HW31" s="582"/>
      <c r="HX31" s="582"/>
      <c r="HY31" s="582"/>
      <c r="HZ31" s="582"/>
      <c r="IA31" s="582"/>
      <c r="IB31" s="582"/>
      <c r="IC31" s="582"/>
      <c r="ID31" s="582"/>
      <c r="IE31" s="582"/>
      <c r="IF31" s="582"/>
      <c r="IG31" s="582"/>
      <c r="IH31" s="582"/>
      <c r="II31" s="582"/>
      <c r="IJ31" s="582"/>
      <c r="IK31" s="582"/>
      <c r="IL31" s="582"/>
      <c r="IM31" s="582"/>
      <c r="IN31" s="582"/>
      <c r="IO31" s="582"/>
      <c r="IP31" s="582"/>
      <c r="IQ31" s="582"/>
      <c r="IR31" s="582"/>
      <c r="IS31" s="582"/>
      <c r="IT31" s="582"/>
    </row>
    <row r="32" spans="1:254" s="586" customFormat="1" ht="15" customHeight="1">
      <c r="A32" s="578"/>
      <c r="B32" s="822" t="s">
        <v>1906</v>
      </c>
      <c r="C32" s="819"/>
      <c r="D32" s="820"/>
      <c r="E32" s="821"/>
      <c r="F32" s="821"/>
      <c r="G32" s="579"/>
      <c r="H32" s="579"/>
      <c r="I32" s="580"/>
      <c r="J32" s="580"/>
      <c r="K32" s="581"/>
      <c r="L32" s="582"/>
      <c r="M32" s="582"/>
      <c r="N32" s="582"/>
      <c r="O32" s="582"/>
      <c r="P32" s="582"/>
      <c r="Q32" s="582"/>
      <c r="R32" s="582"/>
      <c r="S32" s="582"/>
      <c r="T32" s="582"/>
      <c r="U32" s="582"/>
      <c r="V32" s="582"/>
      <c r="W32" s="582"/>
      <c r="X32" s="582"/>
      <c r="Y32" s="582"/>
      <c r="Z32" s="582"/>
      <c r="AA32" s="582"/>
      <c r="AB32" s="582"/>
      <c r="AC32" s="582"/>
      <c r="AD32" s="582"/>
      <c r="AE32" s="582"/>
      <c r="AF32" s="582"/>
      <c r="AG32" s="582"/>
      <c r="AH32" s="582"/>
      <c r="AI32" s="582"/>
      <c r="AJ32" s="582"/>
      <c r="AK32" s="582"/>
      <c r="AL32" s="582"/>
      <c r="AM32" s="582"/>
      <c r="AN32" s="582"/>
      <c r="AO32" s="582"/>
      <c r="AP32" s="582"/>
      <c r="AQ32" s="582"/>
      <c r="AR32" s="582"/>
      <c r="AS32" s="582"/>
      <c r="AT32" s="582"/>
      <c r="AU32" s="582"/>
      <c r="AV32" s="582"/>
      <c r="AW32" s="582"/>
      <c r="AX32" s="582"/>
      <c r="AY32" s="582"/>
      <c r="AZ32" s="582"/>
      <c r="BA32" s="582"/>
      <c r="BB32" s="582"/>
      <c r="BC32" s="582"/>
      <c r="BD32" s="582"/>
      <c r="BE32" s="582"/>
      <c r="BF32" s="582"/>
      <c r="BG32" s="582"/>
      <c r="BH32" s="582"/>
      <c r="BI32" s="582"/>
      <c r="BJ32" s="582"/>
      <c r="BK32" s="582"/>
      <c r="BL32" s="582"/>
      <c r="BM32" s="582"/>
      <c r="BN32" s="582"/>
      <c r="BO32" s="582"/>
      <c r="BP32" s="582"/>
      <c r="BQ32" s="582"/>
      <c r="BR32" s="582"/>
      <c r="BS32" s="582"/>
      <c r="BT32" s="582"/>
      <c r="BU32" s="582"/>
      <c r="BV32" s="582"/>
      <c r="BW32" s="582"/>
      <c r="BX32" s="582"/>
      <c r="BY32" s="582"/>
      <c r="BZ32" s="582"/>
      <c r="CA32" s="582"/>
      <c r="CB32" s="582"/>
      <c r="CC32" s="582"/>
      <c r="CD32" s="582"/>
      <c r="CE32" s="582"/>
      <c r="CF32" s="582"/>
      <c r="CG32" s="582"/>
      <c r="CH32" s="582"/>
      <c r="CI32" s="582"/>
      <c r="CJ32" s="582"/>
      <c r="CK32" s="582"/>
      <c r="CL32" s="582"/>
      <c r="CM32" s="582"/>
      <c r="CN32" s="582"/>
      <c r="CO32" s="582"/>
      <c r="CP32" s="582"/>
      <c r="CQ32" s="582"/>
      <c r="CR32" s="582"/>
      <c r="CS32" s="582"/>
      <c r="CT32" s="582"/>
      <c r="CU32" s="582"/>
      <c r="CV32" s="582"/>
      <c r="CW32" s="582"/>
      <c r="CX32" s="582"/>
      <c r="CY32" s="582"/>
      <c r="CZ32" s="582"/>
      <c r="DA32" s="582"/>
      <c r="DB32" s="582"/>
      <c r="DC32" s="582"/>
      <c r="DD32" s="582"/>
      <c r="DE32" s="582"/>
      <c r="DF32" s="582"/>
      <c r="DG32" s="582"/>
      <c r="DH32" s="582"/>
      <c r="DI32" s="582"/>
      <c r="DJ32" s="582"/>
      <c r="DK32" s="582"/>
      <c r="DL32" s="582"/>
      <c r="DM32" s="582"/>
      <c r="DN32" s="582"/>
      <c r="DO32" s="582"/>
      <c r="DP32" s="582"/>
      <c r="DQ32" s="582"/>
      <c r="DR32" s="582"/>
      <c r="DS32" s="582"/>
      <c r="DT32" s="582"/>
      <c r="DU32" s="582"/>
      <c r="DV32" s="582"/>
      <c r="DW32" s="582"/>
      <c r="DX32" s="582"/>
      <c r="DY32" s="582"/>
      <c r="DZ32" s="582"/>
      <c r="EA32" s="582"/>
      <c r="EB32" s="582"/>
      <c r="EC32" s="582"/>
      <c r="ED32" s="582"/>
      <c r="EE32" s="582"/>
      <c r="EF32" s="582"/>
      <c r="EG32" s="582"/>
      <c r="EH32" s="582"/>
      <c r="EI32" s="582"/>
      <c r="EJ32" s="582"/>
      <c r="EK32" s="582"/>
      <c r="EL32" s="582"/>
      <c r="EM32" s="582"/>
      <c r="EN32" s="582"/>
      <c r="EO32" s="582"/>
      <c r="EP32" s="582"/>
      <c r="EQ32" s="582"/>
      <c r="ER32" s="582"/>
      <c r="ES32" s="582"/>
      <c r="ET32" s="582"/>
      <c r="EU32" s="582"/>
      <c r="EV32" s="582"/>
      <c r="EW32" s="582"/>
      <c r="EX32" s="582"/>
      <c r="EY32" s="582"/>
      <c r="EZ32" s="582"/>
      <c r="FA32" s="582"/>
      <c r="FB32" s="582"/>
      <c r="FC32" s="582"/>
      <c r="FD32" s="582"/>
      <c r="FE32" s="582"/>
      <c r="FF32" s="582"/>
      <c r="FG32" s="582"/>
      <c r="FH32" s="582"/>
      <c r="FI32" s="582"/>
      <c r="FJ32" s="582"/>
      <c r="FK32" s="582"/>
      <c r="FL32" s="582"/>
      <c r="FM32" s="582"/>
      <c r="FN32" s="582"/>
      <c r="FO32" s="582"/>
      <c r="FP32" s="582"/>
      <c r="FQ32" s="582"/>
      <c r="FR32" s="582"/>
      <c r="FS32" s="582"/>
      <c r="FT32" s="582"/>
      <c r="FU32" s="582"/>
      <c r="FV32" s="582"/>
      <c r="FW32" s="582"/>
      <c r="FX32" s="582"/>
      <c r="FY32" s="582"/>
      <c r="FZ32" s="582"/>
      <c r="GA32" s="582"/>
      <c r="GB32" s="582"/>
      <c r="GC32" s="582"/>
      <c r="GD32" s="582"/>
      <c r="GE32" s="582"/>
      <c r="GF32" s="582"/>
      <c r="GG32" s="582"/>
      <c r="GH32" s="582"/>
      <c r="GI32" s="582"/>
      <c r="GJ32" s="582"/>
      <c r="GK32" s="582"/>
      <c r="GL32" s="582"/>
      <c r="GM32" s="582"/>
      <c r="GN32" s="582"/>
      <c r="GO32" s="582"/>
      <c r="GP32" s="582"/>
      <c r="GQ32" s="582"/>
      <c r="GR32" s="582"/>
      <c r="GS32" s="582"/>
      <c r="GT32" s="582"/>
      <c r="GU32" s="582"/>
      <c r="GV32" s="582"/>
      <c r="GW32" s="582"/>
      <c r="GX32" s="582"/>
      <c r="GY32" s="582"/>
      <c r="GZ32" s="582"/>
      <c r="HA32" s="582"/>
      <c r="HB32" s="582"/>
      <c r="HC32" s="582"/>
      <c r="HD32" s="582"/>
      <c r="HE32" s="582"/>
      <c r="HF32" s="582"/>
      <c r="HG32" s="582"/>
      <c r="HH32" s="582"/>
      <c r="HI32" s="582"/>
      <c r="HJ32" s="582"/>
      <c r="HK32" s="582"/>
      <c r="HL32" s="582"/>
      <c r="HM32" s="582"/>
      <c r="HN32" s="582"/>
      <c r="HO32" s="582"/>
      <c r="HP32" s="582"/>
      <c r="HQ32" s="582"/>
      <c r="HR32" s="582"/>
      <c r="HS32" s="582"/>
      <c r="HT32" s="582"/>
      <c r="HU32" s="582"/>
      <c r="HV32" s="582"/>
      <c r="HW32" s="582"/>
      <c r="HX32" s="582"/>
      <c r="HY32" s="582"/>
      <c r="HZ32" s="582"/>
      <c r="IA32" s="582"/>
      <c r="IB32" s="582"/>
      <c r="IC32" s="582"/>
      <c r="ID32" s="582"/>
      <c r="IE32" s="582"/>
      <c r="IF32" s="582"/>
      <c r="IG32" s="582"/>
      <c r="IH32" s="582"/>
      <c r="II32" s="582"/>
      <c r="IJ32" s="582"/>
      <c r="IK32" s="582"/>
      <c r="IL32" s="582"/>
      <c r="IM32" s="582"/>
      <c r="IN32" s="582"/>
      <c r="IO32" s="582"/>
      <c r="IP32" s="582"/>
      <c r="IQ32" s="582"/>
      <c r="IR32" s="582"/>
      <c r="IS32" s="582"/>
      <c r="IT32" s="582"/>
    </row>
    <row r="33" spans="1:254" s="586" customFormat="1" ht="15" customHeight="1">
      <c r="A33" s="578"/>
      <c r="B33" s="822" t="s">
        <v>1907</v>
      </c>
      <c r="C33" s="819"/>
      <c r="D33" s="820"/>
      <c r="E33" s="821"/>
      <c r="F33" s="821"/>
      <c r="G33" s="579"/>
      <c r="H33" s="579"/>
      <c r="I33" s="580"/>
      <c r="J33" s="580"/>
      <c r="K33" s="581"/>
      <c r="L33" s="582"/>
      <c r="M33" s="582"/>
      <c r="N33" s="582"/>
      <c r="O33" s="582"/>
      <c r="P33" s="582"/>
      <c r="Q33" s="582"/>
      <c r="R33" s="582"/>
      <c r="S33" s="582"/>
      <c r="T33" s="582"/>
      <c r="U33" s="582"/>
      <c r="V33" s="582"/>
      <c r="W33" s="582"/>
      <c r="X33" s="582"/>
      <c r="Y33" s="582"/>
      <c r="Z33" s="582"/>
      <c r="AA33" s="582"/>
      <c r="AB33" s="582"/>
      <c r="AC33" s="582"/>
      <c r="AD33" s="582"/>
      <c r="AE33" s="582"/>
      <c r="AF33" s="582"/>
      <c r="AG33" s="582"/>
      <c r="AH33" s="582"/>
      <c r="AI33" s="582"/>
      <c r="AJ33" s="582"/>
      <c r="AK33" s="582"/>
      <c r="AL33" s="582"/>
      <c r="AM33" s="582"/>
      <c r="AN33" s="582"/>
      <c r="AO33" s="582"/>
      <c r="AP33" s="582"/>
      <c r="AQ33" s="582"/>
      <c r="AR33" s="582"/>
      <c r="AS33" s="582"/>
      <c r="AT33" s="582"/>
      <c r="AU33" s="582"/>
      <c r="AV33" s="582"/>
      <c r="AW33" s="582"/>
      <c r="AX33" s="582"/>
      <c r="AY33" s="582"/>
      <c r="AZ33" s="582"/>
      <c r="BA33" s="582"/>
      <c r="BB33" s="582"/>
      <c r="BC33" s="582"/>
      <c r="BD33" s="582"/>
      <c r="BE33" s="582"/>
      <c r="BF33" s="582"/>
      <c r="BG33" s="582"/>
      <c r="BH33" s="582"/>
      <c r="BI33" s="582"/>
      <c r="BJ33" s="582"/>
      <c r="BK33" s="582"/>
      <c r="BL33" s="582"/>
      <c r="BM33" s="582"/>
      <c r="BN33" s="582"/>
      <c r="BO33" s="582"/>
      <c r="BP33" s="582"/>
      <c r="BQ33" s="582"/>
      <c r="BR33" s="582"/>
      <c r="BS33" s="582"/>
      <c r="BT33" s="582"/>
      <c r="BU33" s="582"/>
      <c r="BV33" s="582"/>
      <c r="BW33" s="582"/>
      <c r="BX33" s="582"/>
      <c r="BY33" s="582"/>
      <c r="BZ33" s="582"/>
      <c r="CA33" s="582"/>
      <c r="CB33" s="582"/>
      <c r="CC33" s="582"/>
      <c r="CD33" s="582"/>
      <c r="CE33" s="582"/>
      <c r="CF33" s="582"/>
      <c r="CG33" s="582"/>
      <c r="CH33" s="582"/>
      <c r="CI33" s="582"/>
      <c r="CJ33" s="582"/>
      <c r="CK33" s="582"/>
      <c r="CL33" s="582"/>
      <c r="CM33" s="582"/>
      <c r="CN33" s="582"/>
      <c r="CO33" s="582"/>
      <c r="CP33" s="582"/>
      <c r="CQ33" s="582"/>
      <c r="CR33" s="582"/>
      <c r="CS33" s="582"/>
      <c r="CT33" s="582"/>
      <c r="CU33" s="582"/>
      <c r="CV33" s="582"/>
      <c r="CW33" s="582"/>
      <c r="CX33" s="582"/>
      <c r="CY33" s="582"/>
      <c r="CZ33" s="582"/>
      <c r="DA33" s="582"/>
      <c r="DB33" s="582"/>
      <c r="DC33" s="582"/>
      <c r="DD33" s="582"/>
      <c r="DE33" s="582"/>
      <c r="DF33" s="582"/>
      <c r="DG33" s="582"/>
      <c r="DH33" s="582"/>
      <c r="DI33" s="582"/>
      <c r="DJ33" s="582"/>
      <c r="DK33" s="582"/>
      <c r="DL33" s="582"/>
      <c r="DM33" s="582"/>
      <c r="DN33" s="582"/>
      <c r="DO33" s="582"/>
      <c r="DP33" s="582"/>
      <c r="DQ33" s="582"/>
      <c r="DR33" s="582"/>
      <c r="DS33" s="582"/>
      <c r="DT33" s="582"/>
      <c r="DU33" s="582"/>
      <c r="DV33" s="582"/>
      <c r="DW33" s="582"/>
      <c r="DX33" s="582"/>
      <c r="DY33" s="582"/>
      <c r="DZ33" s="582"/>
      <c r="EA33" s="582"/>
      <c r="EB33" s="582"/>
      <c r="EC33" s="582"/>
      <c r="ED33" s="582"/>
      <c r="EE33" s="582"/>
      <c r="EF33" s="582"/>
      <c r="EG33" s="582"/>
      <c r="EH33" s="582"/>
      <c r="EI33" s="582"/>
      <c r="EJ33" s="582"/>
      <c r="EK33" s="582"/>
      <c r="EL33" s="582"/>
      <c r="EM33" s="582"/>
      <c r="EN33" s="582"/>
      <c r="EO33" s="582"/>
      <c r="EP33" s="582"/>
      <c r="EQ33" s="582"/>
      <c r="ER33" s="582"/>
      <c r="ES33" s="582"/>
      <c r="ET33" s="582"/>
      <c r="EU33" s="582"/>
      <c r="EV33" s="582"/>
      <c r="EW33" s="582"/>
      <c r="EX33" s="582"/>
      <c r="EY33" s="582"/>
      <c r="EZ33" s="582"/>
      <c r="FA33" s="582"/>
      <c r="FB33" s="582"/>
      <c r="FC33" s="582"/>
      <c r="FD33" s="582"/>
      <c r="FE33" s="582"/>
      <c r="FF33" s="582"/>
      <c r="FG33" s="582"/>
      <c r="FH33" s="582"/>
      <c r="FI33" s="582"/>
      <c r="FJ33" s="582"/>
      <c r="FK33" s="582"/>
      <c r="FL33" s="582"/>
      <c r="FM33" s="582"/>
      <c r="FN33" s="582"/>
      <c r="FO33" s="582"/>
      <c r="FP33" s="582"/>
      <c r="FQ33" s="582"/>
      <c r="FR33" s="582"/>
      <c r="FS33" s="582"/>
      <c r="FT33" s="582"/>
      <c r="FU33" s="582"/>
      <c r="FV33" s="582"/>
      <c r="FW33" s="582"/>
      <c r="FX33" s="582"/>
      <c r="FY33" s="582"/>
      <c r="FZ33" s="582"/>
      <c r="GA33" s="582"/>
      <c r="GB33" s="582"/>
      <c r="GC33" s="582"/>
      <c r="GD33" s="582"/>
      <c r="GE33" s="582"/>
      <c r="GF33" s="582"/>
      <c r="GG33" s="582"/>
      <c r="GH33" s="582"/>
      <c r="GI33" s="582"/>
      <c r="GJ33" s="582"/>
      <c r="GK33" s="582"/>
      <c r="GL33" s="582"/>
      <c r="GM33" s="582"/>
      <c r="GN33" s="582"/>
      <c r="GO33" s="582"/>
      <c r="GP33" s="582"/>
      <c r="GQ33" s="582"/>
      <c r="GR33" s="582"/>
      <c r="GS33" s="582"/>
      <c r="GT33" s="582"/>
      <c r="GU33" s="582"/>
      <c r="GV33" s="582"/>
      <c r="GW33" s="582"/>
      <c r="GX33" s="582"/>
      <c r="GY33" s="582"/>
      <c r="GZ33" s="582"/>
      <c r="HA33" s="582"/>
      <c r="HB33" s="582"/>
      <c r="HC33" s="582"/>
      <c r="HD33" s="582"/>
      <c r="HE33" s="582"/>
      <c r="HF33" s="582"/>
      <c r="HG33" s="582"/>
      <c r="HH33" s="582"/>
      <c r="HI33" s="582"/>
      <c r="HJ33" s="582"/>
      <c r="HK33" s="582"/>
      <c r="HL33" s="582"/>
      <c r="HM33" s="582"/>
      <c r="HN33" s="582"/>
      <c r="HO33" s="582"/>
      <c r="HP33" s="582"/>
      <c r="HQ33" s="582"/>
      <c r="HR33" s="582"/>
      <c r="HS33" s="582"/>
      <c r="HT33" s="582"/>
      <c r="HU33" s="582"/>
      <c r="HV33" s="582"/>
      <c r="HW33" s="582"/>
      <c r="HX33" s="582"/>
      <c r="HY33" s="582"/>
      <c r="HZ33" s="582"/>
      <c r="IA33" s="582"/>
      <c r="IB33" s="582"/>
      <c r="IC33" s="582"/>
      <c r="ID33" s="582"/>
      <c r="IE33" s="582"/>
      <c r="IF33" s="582"/>
      <c r="IG33" s="582"/>
      <c r="IH33" s="582"/>
      <c r="II33" s="582"/>
      <c r="IJ33" s="582"/>
      <c r="IK33" s="582"/>
      <c r="IL33" s="582"/>
      <c r="IM33" s="582"/>
      <c r="IN33" s="582"/>
      <c r="IO33" s="582"/>
      <c r="IP33" s="582"/>
      <c r="IQ33" s="582"/>
      <c r="IR33" s="582"/>
      <c r="IS33" s="582"/>
      <c r="IT33" s="582"/>
    </row>
    <row r="34" spans="1:254" s="586" customFormat="1" ht="15" customHeight="1">
      <c r="A34" s="578"/>
      <c r="B34" s="822" t="s">
        <v>1908</v>
      </c>
      <c r="C34" s="819"/>
      <c r="D34" s="820"/>
      <c r="E34" s="821"/>
      <c r="F34" s="821"/>
      <c r="G34" s="579"/>
      <c r="H34" s="579"/>
      <c r="I34" s="580"/>
      <c r="J34" s="580"/>
      <c r="K34" s="581"/>
      <c r="L34" s="582"/>
      <c r="M34" s="582"/>
      <c r="N34" s="582"/>
      <c r="O34" s="582"/>
      <c r="P34" s="582"/>
      <c r="Q34" s="582"/>
      <c r="R34" s="582"/>
      <c r="S34" s="582"/>
      <c r="T34" s="582"/>
      <c r="U34" s="582"/>
      <c r="V34" s="582"/>
      <c r="W34" s="582"/>
      <c r="X34" s="582"/>
      <c r="Y34" s="582"/>
      <c r="Z34" s="582"/>
      <c r="AA34" s="582"/>
      <c r="AB34" s="582"/>
      <c r="AC34" s="582"/>
      <c r="AD34" s="582"/>
      <c r="AE34" s="582"/>
      <c r="AF34" s="582"/>
      <c r="AG34" s="582"/>
      <c r="AH34" s="582"/>
      <c r="AI34" s="582"/>
      <c r="AJ34" s="582"/>
      <c r="AK34" s="582"/>
      <c r="AL34" s="582"/>
      <c r="AM34" s="582"/>
      <c r="AN34" s="582"/>
      <c r="AO34" s="582"/>
      <c r="AP34" s="582"/>
      <c r="AQ34" s="582"/>
      <c r="AR34" s="582"/>
      <c r="AS34" s="582"/>
      <c r="AT34" s="582"/>
      <c r="AU34" s="582"/>
      <c r="AV34" s="582"/>
      <c r="AW34" s="582"/>
      <c r="AX34" s="582"/>
      <c r="AY34" s="582"/>
      <c r="AZ34" s="582"/>
      <c r="BA34" s="582"/>
      <c r="BB34" s="582"/>
      <c r="BC34" s="582"/>
      <c r="BD34" s="582"/>
      <c r="BE34" s="582"/>
      <c r="BF34" s="582"/>
      <c r="BG34" s="582"/>
      <c r="BH34" s="582"/>
      <c r="BI34" s="582"/>
      <c r="BJ34" s="582"/>
      <c r="BK34" s="582"/>
      <c r="BL34" s="582"/>
      <c r="BM34" s="582"/>
      <c r="BN34" s="582"/>
      <c r="BO34" s="582"/>
      <c r="BP34" s="582"/>
      <c r="BQ34" s="582"/>
      <c r="BR34" s="582"/>
      <c r="BS34" s="582"/>
      <c r="BT34" s="582"/>
      <c r="BU34" s="582"/>
      <c r="BV34" s="582"/>
      <c r="BW34" s="582"/>
      <c r="BX34" s="582"/>
      <c r="BY34" s="582"/>
      <c r="BZ34" s="582"/>
      <c r="CA34" s="582"/>
      <c r="CB34" s="582"/>
      <c r="CC34" s="582"/>
      <c r="CD34" s="582"/>
      <c r="CE34" s="582"/>
      <c r="CF34" s="582"/>
      <c r="CG34" s="582"/>
      <c r="CH34" s="582"/>
      <c r="CI34" s="582"/>
      <c r="CJ34" s="582"/>
      <c r="CK34" s="582"/>
      <c r="CL34" s="582"/>
      <c r="CM34" s="582"/>
      <c r="CN34" s="582"/>
      <c r="CO34" s="582"/>
      <c r="CP34" s="582"/>
      <c r="CQ34" s="582"/>
      <c r="CR34" s="582"/>
      <c r="CS34" s="582"/>
      <c r="CT34" s="582"/>
      <c r="CU34" s="582"/>
      <c r="CV34" s="582"/>
      <c r="CW34" s="582"/>
      <c r="CX34" s="582"/>
      <c r="CY34" s="582"/>
      <c r="CZ34" s="582"/>
      <c r="DA34" s="582"/>
      <c r="DB34" s="582"/>
      <c r="DC34" s="582"/>
      <c r="DD34" s="582"/>
      <c r="DE34" s="582"/>
      <c r="DF34" s="582"/>
      <c r="DG34" s="582"/>
      <c r="DH34" s="582"/>
      <c r="DI34" s="582"/>
      <c r="DJ34" s="582"/>
      <c r="DK34" s="582"/>
      <c r="DL34" s="582"/>
      <c r="DM34" s="582"/>
      <c r="DN34" s="582"/>
      <c r="DO34" s="582"/>
      <c r="DP34" s="582"/>
      <c r="DQ34" s="582"/>
      <c r="DR34" s="582"/>
      <c r="DS34" s="582"/>
      <c r="DT34" s="582"/>
      <c r="DU34" s="582"/>
      <c r="DV34" s="582"/>
      <c r="DW34" s="582"/>
      <c r="DX34" s="582"/>
      <c r="DY34" s="582"/>
      <c r="DZ34" s="582"/>
      <c r="EA34" s="582"/>
      <c r="EB34" s="582"/>
      <c r="EC34" s="582"/>
      <c r="ED34" s="582"/>
      <c r="EE34" s="582"/>
      <c r="EF34" s="582"/>
      <c r="EG34" s="582"/>
      <c r="EH34" s="582"/>
      <c r="EI34" s="582"/>
      <c r="EJ34" s="582"/>
      <c r="EK34" s="582"/>
      <c r="EL34" s="582"/>
      <c r="EM34" s="582"/>
      <c r="EN34" s="582"/>
      <c r="EO34" s="582"/>
      <c r="EP34" s="582"/>
      <c r="EQ34" s="582"/>
      <c r="ER34" s="582"/>
      <c r="ES34" s="582"/>
      <c r="ET34" s="582"/>
      <c r="EU34" s="582"/>
      <c r="EV34" s="582"/>
      <c r="EW34" s="582"/>
      <c r="EX34" s="582"/>
      <c r="EY34" s="582"/>
      <c r="EZ34" s="582"/>
      <c r="FA34" s="582"/>
      <c r="FB34" s="582"/>
      <c r="FC34" s="582"/>
      <c r="FD34" s="582"/>
      <c r="FE34" s="582"/>
      <c r="FF34" s="582"/>
      <c r="FG34" s="582"/>
      <c r="FH34" s="582"/>
      <c r="FI34" s="582"/>
      <c r="FJ34" s="582"/>
      <c r="FK34" s="582"/>
      <c r="FL34" s="582"/>
      <c r="FM34" s="582"/>
      <c r="FN34" s="582"/>
      <c r="FO34" s="582"/>
      <c r="FP34" s="582"/>
      <c r="FQ34" s="582"/>
      <c r="FR34" s="582"/>
      <c r="FS34" s="582"/>
      <c r="FT34" s="582"/>
      <c r="FU34" s="582"/>
      <c r="FV34" s="582"/>
      <c r="FW34" s="582"/>
      <c r="FX34" s="582"/>
      <c r="FY34" s="582"/>
      <c r="FZ34" s="582"/>
      <c r="GA34" s="582"/>
      <c r="GB34" s="582"/>
      <c r="GC34" s="582"/>
      <c r="GD34" s="582"/>
      <c r="GE34" s="582"/>
      <c r="GF34" s="582"/>
      <c r="GG34" s="582"/>
      <c r="GH34" s="582"/>
      <c r="GI34" s="582"/>
      <c r="GJ34" s="582"/>
      <c r="GK34" s="582"/>
      <c r="GL34" s="582"/>
      <c r="GM34" s="582"/>
      <c r="GN34" s="582"/>
      <c r="GO34" s="582"/>
      <c r="GP34" s="582"/>
      <c r="GQ34" s="582"/>
      <c r="GR34" s="582"/>
      <c r="GS34" s="582"/>
      <c r="GT34" s="582"/>
      <c r="GU34" s="582"/>
      <c r="GV34" s="582"/>
      <c r="GW34" s="582"/>
      <c r="GX34" s="582"/>
      <c r="GY34" s="582"/>
      <c r="GZ34" s="582"/>
      <c r="HA34" s="582"/>
      <c r="HB34" s="582"/>
      <c r="HC34" s="582"/>
      <c r="HD34" s="582"/>
      <c r="HE34" s="582"/>
      <c r="HF34" s="582"/>
      <c r="HG34" s="582"/>
      <c r="HH34" s="582"/>
      <c r="HI34" s="582"/>
      <c r="HJ34" s="582"/>
      <c r="HK34" s="582"/>
      <c r="HL34" s="582"/>
      <c r="HM34" s="582"/>
      <c r="HN34" s="582"/>
      <c r="HO34" s="582"/>
      <c r="HP34" s="582"/>
      <c r="HQ34" s="582"/>
      <c r="HR34" s="582"/>
      <c r="HS34" s="582"/>
      <c r="HT34" s="582"/>
      <c r="HU34" s="582"/>
      <c r="HV34" s="582"/>
      <c r="HW34" s="582"/>
      <c r="HX34" s="582"/>
      <c r="HY34" s="582"/>
      <c r="HZ34" s="582"/>
      <c r="IA34" s="582"/>
      <c r="IB34" s="582"/>
      <c r="IC34" s="582"/>
      <c r="ID34" s="582"/>
      <c r="IE34" s="582"/>
      <c r="IF34" s="582"/>
      <c r="IG34" s="582"/>
      <c r="IH34" s="582"/>
      <c r="II34" s="582"/>
      <c r="IJ34" s="582"/>
      <c r="IK34" s="582"/>
      <c r="IL34" s="582"/>
      <c r="IM34" s="582"/>
      <c r="IN34" s="582"/>
      <c r="IO34" s="582"/>
      <c r="IP34" s="582"/>
      <c r="IQ34" s="582"/>
      <c r="IR34" s="582"/>
      <c r="IS34" s="582"/>
      <c r="IT34" s="582"/>
    </row>
    <row r="35" spans="1:254" s="586" customFormat="1" ht="31.15" customHeight="1">
      <c r="A35" s="578"/>
      <c r="B35" s="822" t="s">
        <v>1909</v>
      </c>
      <c r="C35" s="819"/>
      <c r="D35" s="820"/>
      <c r="E35" s="821"/>
      <c r="F35" s="821"/>
      <c r="G35" s="579"/>
      <c r="H35" s="579"/>
      <c r="I35" s="580"/>
      <c r="J35" s="580"/>
      <c r="K35" s="581"/>
      <c r="L35" s="582"/>
      <c r="M35" s="582"/>
      <c r="N35" s="582"/>
      <c r="O35" s="582"/>
      <c r="P35" s="582"/>
      <c r="Q35" s="582"/>
      <c r="R35" s="582"/>
      <c r="S35" s="582"/>
      <c r="T35" s="582"/>
      <c r="U35" s="582"/>
      <c r="V35" s="582"/>
      <c r="W35" s="582"/>
      <c r="X35" s="582"/>
      <c r="Y35" s="582"/>
      <c r="Z35" s="582"/>
      <c r="AA35" s="582"/>
      <c r="AB35" s="582"/>
      <c r="AC35" s="582"/>
      <c r="AD35" s="582"/>
      <c r="AE35" s="582"/>
      <c r="AF35" s="582"/>
      <c r="AG35" s="582"/>
      <c r="AH35" s="582"/>
      <c r="AI35" s="582"/>
      <c r="AJ35" s="582"/>
      <c r="AK35" s="582"/>
      <c r="AL35" s="582"/>
      <c r="AM35" s="582"/>
      <c r="AN35" s="582"/>
      <c r="AO35" s="582"/>
      <c r="AP35" s="582"/>
      <c r="AQ35" s="582"/>
      <c r="AR35" s="582"/>
      <c r="AS35" s="582"/>
      <c r="AT35" s="582"/>
      <c r="AU35" s="582"/>
      <c r="AV35" s="582"/>
      <c r="AW35" s="582"/>
      <c r="AX35" s="582"/>
      <c r="AY35" s="582"/>
      <c r="AZ35" s="582"/>
      <c r="BA35" s="582"/>
      <c r="BB35" s="582"/>
      <c r="BC35" s="582"/>
      <c r="BD35" s="582"/>
      <c r="BE35" s="582"/>
      <c r="BF35" s="582"/>
      <c r="BG35" s="582"/>
      <c r="BH35" s="582"/>
      <c r="BI35" s="582"/>
      <c r="BJ35" s="582"/>
      <c r="BK35" s="582"/>
      <c r="BL35" s="582"/>
      <c r="BM35" s="582"/>
      <c r="BN35" s="582"/>
      <c r="BO35" s="582"/>
      <c r="BP35" s="582"/>
      <c r="BQ35" s="582"/>
      <c r="BR35" s="582"/>
      <c r="BS35" s="582"/>
      <c r="BT35" s="582"/>
      <c r="BU35" s="582"/>
      <c r="BV35" s="582"/>
      <c r="BW35" s="582"/>
      <c r="BX35" s="582"/>
      <c r="BY35" s="582"/>
      <c r="BZ35" s="582"/>
      <c r="CA35" s="582"/>
      <c r="CB35" s="582"/>
      <c r="CC35" s="582"/>
      <c r="CD35" s="582"/>
      <c r="CE35" s="582"/>
      <c r="CF35" s="582"/>
      <c r="CG35" s="582"/>
      <c r="CH35" s="582"/>
      <c r="CI35" s="582"/>
      <c r="CJ35" s="582"/>
      <c r="CK35" s="582"/>
      <c r="CL35" s="582"/>
      <c r="CM35" s="582"/>
      <c r="CN35" s="582"/>
      <c r="CO35" s="582"/>
      <c r="CP35" s="582"/>
      <c r="CQ35" s="582"/>
      <c r="CR35" s="582"/>
      <c r="CS35" s="582"/>
      <c r="CT35" s="582"/>
      <c r="CU35" s="582"/>
      <c r="CV35" s="582"/>
      <c r="CW35" s="582"/>
      <c r="CX35" s="582"/>
      <c r="CY35" s="582"/>
      <c r="CZ35" s="582"/>
      <c r="DA35" s="582"/>
      <c r="DB35" s="582"/>
      <c r="DC35" s="582"/>
      <c r="DD35" s="582"/>
      <c r="DE35" s="582"/>
      <c r="DF35" s="582"/>
      <c r="DG35" s="582"/>
      <c r="DH35" s="582"/>
      <c r="DI35" s="582"/>
      <c r="DJ35" s="582"/>
      <c r="DK35" s="582"/>
      <c r="DL35" s="582"/>
      <c r="DM35" s="582"/>
      <c r="DN35" s="582"/>
      <c r="DO35" s="582"/>
      <c r="DP35" s="582"/>
      <c r="DQ35" s="582"/>
      <c r="DR35" s="582"/>
      <c r="DS35" s="582"/>
      <c r="DT35" s="582"/>
      <c r="DU35" s="582"/>
      <c r="DV35" s="582"/>
      <c r="DW35" s="582"/>
      <c r="DX35" s="582"/>
      <c r="DY35" s="582"/>
      <c r="DZ35" s="582"/>
      <c r="EA35" s="582"/>
      <c r="EB35" s="582"/>
      <c r="EC35" s="582"/>
      <c r="ED35" s="582"/>
      <c r="EE35" s="582"/>
      <c r="EF35" s="582"/>
      <c r="EG35" s="582"/>
      <c r="EH35" s="582"/>
      <c r="EI35" s="582"/>
      <c r="EJ35" s="582"/>
      <c r="EK35" s="582"/>
      <c r="EL35" s="582"/>
      <c r="EM35" s="582"/>
      <c r="EN35" s="582"/>
      <c r="EO35" s="582"/>
      <c r="EP35" s="582"/>
      <c r="EQ35" s="582"/>
      <c r="ER35" s="582"/>
      <c r="ES35" s="582"/>
      <c r="ET35" s="582"/>
      <c r="EU35" s="582"/>
      <c r="EV35" s="582"/>
      <c r="EW35" s="582"/>
      <c r="EX35" s="582"/>
      <c r="EY35" s="582"/>
      <c r="EZ35" s="582"/>
      <c r="FA35" s="582"/>
      <c r="FB35" s="582"/>
      <c r="FC35" s="582"/>
      <c r="FD35" s="582"/>
      <c r="FE35" s="582"/>
      <c r="FF35" s="582"/>
      <c r="FG35" s="582"/>
      <c r="FH35" s="582"/>
      <c r="FI35" s="582"/>
      <c r="FJ35" s="582"/>
      <c r="FK35" s="582"/>
      <c r="FL35" s="582"/>
      <c r="FM35" s="582"/>
      <c r="FN35" s="582"/>
      <c r="FO35" s="582"/>
      <c r="FP35" s="582"/>
      <c r="FQ35" s="582"/>
      <c r="FR35" s="582"/>
      <c r="FS35" s="582"/>
      <c r="FT35" s="582"/>
      <c r="FU35" s="582"/>
      <c r="FV35" s="582"/>
      <c r="FW35" s="582"/>
      <c r="FX35" s="582"/>
      <c r="FY35" s="582"/>
      <c r="FZ35" s="582"/>
      <c r="GA35" s="582"/>
      <c r="GB35" s="582"/>
      <c r="GC35" s="582"/>
      <c r="GD35" s="582"/>
      <c r="GE35" s="582"/>
      <c r="GF35" s="582"/>
      <c r="GG35" s="582"/>
      <c r="GH35" s="582"/>
      <c r="GI35" s="582"/>
      <c r="GJ35" s="582"/>
      <c r="GK35" s="582"/>
      <c r="GL35" s="582"/>
      <c r="GM35" s="582"/>
      <c r="GN35" s="582"/>
      <c r="GO35" s="582"/>
      <c r="GP35" s="582"/>
      <c r="GQ35" s="582"/>
      <c r="GR35" s="582"/>
      <c r="GS35" s="582"/>
      <c r="GT35" s="582"/>
      <c r="GU35" s="582"/>
      <c r="GV35" s="582"/>
      <c r="GW35" s="582"/>
      <c r="GX35" s="582"/>
      <c r="GY35" s="582"/>
      <c r="GZ35" s="582"/>
      <c r="HA35" s="582"/>
      <c r="HB35" s="582"/>
      <c r="HC35" s="582"/>
      <c r="HD35" s="582"/>
      <c r="HE35" s="582"/>
      <c r="HF35" s="582"/>
      <c r="HG35" s="582"/>
      <c r="HH35" s="582"/>
      <c r="HI35" s="582"/>
      <c r="HJ35" s="582"/>
      <c r="HK35" s="582"/>
      <c r="HL35" s="582"/>
      <c r="HM35" s="582"/>
      <c r="HN35" s="582"/>
      <c r="HO35" s="582"/>
      <c r="HP35" s="582"/>
      <c r="HQ35" s="582"/>
      <c r="HR35" s="582"/>
      <c r="HS35" s="582"/>
      <c r="HT35" s="582"/>
      <c r="HU35" s="582"/>
      <c r="HV35" s="582"/>
      <c r="HW35" s="582"/>
      <c r="HX35" s="582"/>
      <c r="HY35" s="582"/>
      <c r="HZ35" s="582"/>
      <c r="IA35" s="582"/>
      <c r="IB35" s="582"/>
      <c r="IC35" s="582"/>
      <c r="ID35" s="582"/>
      <c r="IE35" s="582"/>
      <c r="IF35" s="582"/>
      <c r="IG35" s="582"/>
      <c r="IH35" s="582"/>
      <c r="II35" s="582"/>
      <c r="IJ35" s="582"/>
      <c r="IK35" s="582"/>
      <c r="IL35" s="582"/>
      <c r="IM35" s="582"/>
      <c r="IN35" s="582"/>
      <c r="IO35" s="582"/>
      <c r="IP35" s="582"/>
      <c r="IQ35" s="582"/>
      <c r="IR35" s="582"/>
      <c r="IS35" s="582"/>
      <c r="IT35" s="582"/>
    </row>
    <row r="36" spans="1:254" s="586" customFormat="1" ht="14.25" customHeight="1">
      <c r="A36" s="578"/>
      <c r="B36" s="822" t="s">
        <v>1910</v>
      </c>
      <c r="C36" s="819"/>
      <c r="D36" s="820"/>
      <c r="E36" s="821"/>
      <c r="F36" s="821"/>
      <c r="G36" s="579"/>
      <c r="H36" s="579"/>
      <c r="I36" s="580"/>
      <c r="J36" s="580"/>
      <c r="K36" s="581"/>
      <c r="L36" s="582"/>
      <c r="M36" s="582"/>
      <c r="N36" s="582"/>
      <c r="O36" s="582"/>
      <c r="P36" s="582"/>
      <c r="Q36" s="582"/>
      <c r="R36" s="582"/>
      <c r="S36" s="582"/>
      <c r="T36" s="582"/>
      <c r="U36" s="582"/>
      <c r="V36" s="582"/>
      <c r="W36" s="582"/>
      <c r="X36" s="582"/>
      <c r="Y36" s="582"/>
      <c r="Z36" s="582"/>
      <c r="AA36" s="582"/>
      <c r="AB36" s="582"/>
      <c r="AC36" s="582"/>
      <c r="AD36" s="582"/>
      <c r="AE36" s="582"/>
      <c r="AF36" s="582"/>
      <c r="AG36" s="582"/>
      <c r="AH36" s="582"/>
      <c r="AI36" s="582"/>
      <c r="AJ36" s="582"/>
      <c r="AK36" s="582"/>
      <c r="AL36" s="582"/>
      <c r="AM36" s="582"/>
      <c r="AN36" s="582"/>
      <c r="AO36" s="582"/>
      <c r="AP36" s="582"/>
      <c r="AQ36" s="582"/>
      <c r="AR36" s="582"/>
      <c r="AS36" s="582"/>
      <c r="AT36" s="582"/>
      <c r="AU36" s="582"/>
      <c r="AV36" s="582"/>
      <c r="AW36" s="582"/>
      <c r="AX36" s="582"/>
      <c r="AY36" s="582"/>
      <c r="AZ36" s="582"/>
      <c r="BA36" s="582"/>
      <c r="BB36" s="582"/>
      <c r="BC36" s="582"/>
      <c r="BD36" s="582"/>
      <c r="BE36" s="582"/>
      <c r="BF36" s="582"/>
      <c r="BG36" s="582"/>
      <c r="BH36" s="582"/>
      <c r="BI36" s="582"/>
      <c r="BJ36" s="582"/>
      <c r="BK36" s="582"/>
      <c r="BL36" s="582"/>
      <c r="BM36" s="582"/>
      <c r="BN36" s="582"/>
      <c r="BO36" s="582"/>
      <c r="BP36" s="582"/>
      <c r="BQ36" s="582"/>
      <c r="BR36" s="582"/>
      <c r="BS36" s="582"/>
      <c r="BT36" s="582"/>
      <c r="BU36" s="582"/>
      <c r="BV36" s="582"/>
      <c r="BW36" s="582"/>
      <c r="BX36" s="582"/>
      <c r="BY36" s="582"/>
      <c r="BZ36" s="582"/>
      <c r="CA36" s="582"/>
      <c r="CB36" s="582"/>
      <c r="CC36" s="582"/>
      <c r="CD36" s="582"/>
      <c r="CE36" s="582"/>
      <c r="CF36" s="582"/>
      <c r="CG36" s="582"/>
      <c r="CH36" s="582"/>
      <c r="CI36" s="582"/>
      <c r="CJ36" s="582"/>
      <c r="CK36" s="582"/>
      <c r="CL36" s="582"/>
      <c r="CM36" s="582"/>
      <c r="CN36" s="582"/>
      <c r="CO36" s="582"/>
      <c r="CP36" s="582"/>
      <c r="CQ36" s="582"/>
      <c r="CR36" s="582"/>
      <c r="CS36" s="582"/>
      <c r="CT36" s="582"/>
      <c r="CU36" s="582"/>
      <c r="CV36" s="582"/>
      <c r="CW36" s="582"/>
      <c r="CX36" s="582"/>
      <c r="CY36" s="582"/>
      <c r="CZ36" s="582"/>
      <c r="DA36" s="582"/>
      <c r="DB36" s="582"/>
      <c r="DC36" s="582"/>
      <c r="DD36" s="582"/>
      <c r="DE36" s="582"/>
      <c r="DF36" s="582"/>
      <c r="DG36" s="582"/>
      <c r="DH36" s="582"/>
      <c r="DI36" s="582"/>
      <c r="DJ36" s="582"/>
      <c r="DK36" s="582"/>
      <c r="DL36" s="582"/>
      <c r="DM36" s="582"/>
      <c r="DN36" s="582"/>
      <c r="DO36" s="582"/>
      <c r="DP36" s="582"/>
      <c r="DQ36" s="582"/>
      <c r="DR36" s="582"/>
      <c r="DS36" s="582"/>
      <c r="DT36" s="582"/>
      <c r="DU36" s="582"/>
      <c r="DV36" s="582"/>
      <c r="DW36" s="582"/>
      <c r="DX36" s="582"/>
      <c r="DY36" s="582"/>
      <c r="DZ36" s="582"/>
      <c r="EA36" s="582"/>
      <c r="EB36" s="582"/>
      <c r="EC36" s="582"/>
      <c r="ED36" s="582"/>
      <c r="EE36" s="582"/>
      <c r="EF36" s="582"/>
      <c r="EG36" s="582"/>
      <c r="EH36" s="582"/>
      <c r="EI36" s="582"/>
      <c r="EJ36" s="582"/>
      <c r="EK36" s="582"/>
      <c r="EL36" s="582"/>
      <c r="EM36" s="582"/>
      <c r="EN36" s="582"/>
      <c r="EO36" s="582"/>
      <c r="EP36" s="582"/>
      <c r="EQ36" s="582"/>
      <c r="ER36" s="582"/>
      <c r="ES36" s="582"/>
      <c r="ET36" s="582"/>
      <c r="EU36" s="582"/>
      <c r="EV36" s="582"/>
      <c r="EW36" s="582"/>
      <c r="EX36" s="582"/>
      <c r="EY36" s="582"/>
      <c r="EZ36" s="582"/>
      <c r="FA36" s="582"/>
      <c r="FB36" s="582"/>
      <c r="FC36" s="582"/>
      <c r="FD36" s="582"/>
      <c r="FE36" s="582"/>
      <c r="FF36" s="582"/>
      <c r="FG36" s="582"/>
      <c r="FH36" s="582"/>
      <c r="FI36" s="582"/>
      <c r="FJ36" s="582"/>
      <c r="FK36" s="582"/>
      <c r="FL36" s="582"/>
      <c r="FM36" s="582"/>
      <c r="FN36" s="582"/>
      <c r="FO36" s="582"/>
      <c r="FP36" s="582"/>
      <c r="FQ36" s="582"/>
      <c r="FR36" s="582"/>
      <c r="FS36" s="582"/>
      <c r="FT36" s="582"/>
      <c r="FU36" s="582"/>
      <c r="FV36" s="582"/>
      <c r="FW36" s="582"/>
      <c r="FX36" s="582"/>
      <c r="FY36" s="582"/>
      <c r="FZ36" s="582"/>
      <c r="GA36" s="582"/>
      <c r="GB36" s="582"/>
      <c r="GC36" s="582"/>
      <c r="GD36" s="582"/>
      <c r="GE36" s="582"/>
      <c r="GF36" s="582"/>
      <c r="GG36" s="582"/>
      <c r="GH36" s="582"/>
      <c r="GI36" s="582"/>
      <c r="GJ36" s="582"/>
      <c r="GK36" s="582"/>
      <c r="GL36" s="582"/>
      <c r="GM36" s="582"/>
      <c r="GN36" s="582"/>
      <c r="GO36" s="582"/>
      <c r="GP36" s="582"/>
      <c r="GQ36" s="582"/>
      <c r="GR36" s="582"/>
      <c r="GS36" s="582"/>
      <c r="GT36" s="582"/>
      <c r="GU36" s="582"/>
      <c r="GV36" s="582"/>
      <c r="GW36" s="582"/>
      <c r="GX36" s="582"/>
      <c r="GY36" s="582"/>
      <c r="GZ36" s="582"/>
      <c r="HA36" s="582"/>
      <c r="HB36" s="582"/>
      <c r="HC36" s="582"/>
      <c r="HD36" s="582"/>
      <c r="HE36" s="582"/>
      <c r="HF36" s="582"/>
      <c r="HG36" s="582"/>
      <c r="HH36" s="582"/>
      <c r="HI36" s="582"/>
      <c r="HJ36" s="582"/>
      <c r="HK36" s="582"/>
      <c r="HL36" s="582"/>
      <c r="HM36" s="582"/>
      <c r="HN36" s="582"/>
      <c r="HO36" s="582"/>
      <c r="HP36" s="582"/>
      <c r="HQ36" s="582"/>
      <c r="HR36" s="582"/>
      <c r="HS36" s="582"/>
      <c r="HT36" s="582"/>
      <c r="HU36" s="582"/>
      <c r="HV36" s="582"/>
      <c r="HW36" s="582"/>
      <c r="HX36" s="582"/>
      <c r="HY36" s="582"/>
      <c r="HZ36" s="582"/>
      <c r="IA36" s="582"/>
      <c r="IB36" s="582"/>
      <c r="IC36" s="582"/>
      <c r="ID36" s="582"/>
      <c r="IE36" s="582"/>
      <c r="IF36" s="582"/>
      <c r="IG36" s="582"/>
      <c r="IH36" s="582"/>
      <c r="II36" s="582"/>
      <c r="IJ36" s="582"/>
      <c r="IK36" s="582"/>
      <c r="IL36" s="582"/>
      <c r="IM36" s="582"/>
      <c r="IN36" s="582"/>
      <c r="IO36" s="582"/>
      <c r="IP36" s="582"/>
      <c r="IQ36" s="582"/>
      <c r="IR36" s="582"/>
      <c r="IS36" s="582"/>
      <c r="IT36" s="582"/>
    </row>
    <row r="37" spans="1:254" s="586" customFormat="1" ht="30" customHeight="1">
      <c r="A37" s="578"/>
      <c r="B37" s="822" t="s">
        <v>1911</v>
      </c>
      <c r="C37" s="819"/>
      <c r="D37" s="820"/>
      <c r="E37" s="821"/>
      <c r="F37" s="821"/>
      <c r="G37" s="579"/>
      <c r="H37" s="579"/>
      <c r="I37" s="580"/>
      <c r="J37" s="580"/>
      <c r="K37" s="581"/>
      <c r="L37" s="582"/>
      <c r="M37" s="582"/>
      <c r="N37" s="582"/>
      <c r="O37" s="582"/>
      <c r="P37" s="582"/>
      <c r="Q37" s="582"/>
      <c r="R37" s="582"/>
      <c r="S37" s="582"/>
      <c r="T37" s="582"/>
      <c r="U37" s="582"/>
      <c r="V37" s="582"/>
      <c r="W37" s="582"/>
      <c r="X37" s="582"/>
      <c r="Y37" s="582"/>
      <c r="Z37" s="582"/>
      <c r="AA37" s="582"/>
      <c r="AB37" s="582"/>
      <c r="AC37" s="582"/>
      <c r="AD37" s="582"/>
      <c r="AE37" s="582"/>
      <c r="AF37" s="582"/>
      <c r="AG37" s="582"/>
      <c r="AH37" s="582"/>
      <c r="AI37" s="582"/>
      <c r="AJ37" s="582"/>
      <c r="AK37" s="582"/>
      <c r="AL37" s="582"/>
      <c r="AM37" s="582"/>
      <c r="AN37" s="582"/>
      <c r="AO37" s="582"/>
      <c r="AP37" s="582"/>
      <c r="AQ37" s="582"/>
      <c r="AR37" s="582"/>
      <c r="AS37" s="582"/>
      <c r="AT37" s="582"/>
      <c r="AU37" s="582"/>
      <c r="AV37" s="582"/>
      <c r="AW37" s="582"/>
      <c r="AX37" s="582"/>
      <c r="AY37" s="582"/>
      <c r="AZ37" s="582"/>
      <c r="BA37" s="582"/>
      <c r="BB37" s="582"/>
      <c r="BC37" s="582"/>
      <c r="BD37" s="582"/>
      <c r="BE37" s="582"/>
      <c r="BF37" s="582"/>
      <c r="BG37" s="582"/>
      <c r="BH37" s="582"/>
      <c r="BI37" s="582"/>
      <c r="BJ37" s="582"/>
      <c r="BK37" s="582"/>
      <c r="BL37" s="582"/>
      <c r="BM37" s="582"/>
      <c r="BN37" s="582"/>
      <c r="BO37" s="582"/>
      <c r="BP37" s="582"/>
      <c r="BQ37" s="582"/>
      <c r="BR37" s="582"/>
      <c r="BS37" s="582"/>
      <c r="BT37" s="582"/>
      <c r="BU37" s="582"/>
      <c r="BV37" s="582"/>
      <c r="BW37" s="582"/>
      <c r="BX37" s="582"/>
      <c r="BY37" s="582"/>
      <c r="BZ37" s="582"/>
      <c r="CA37" s="582"/>
      <c r="CB37" s="582"/>
      <c r="CC37" s="582"/>
      <c r="CD37" s="582"/>
      <c r="CE37" s="582"/>
      <c r="CF37" s="582"/>
      <c r="CG37" s="582"/>
      <c r="CH37" s="582"/>
      <c r="CI37" s="582"/>
      <c r="CJ37" s="582"/>
      <c r="CK37" s="582"/>
      <c r="CL37" s="582"/>
      <c r="CM37" s="582"/>
      <c r="CN37" s="582"/>
      <c r="CO37" s="582"/>
      <c r="CP37" s="582"/>
      <c r="CQ37" s="582"/>
      <c r="CR37" s="582"/>
      <c r="CS37" s="582"/>
      <c r="CT37" s="582"/>
      <c r="CU37" s="582"/>
      <c r="CV37" s="582"/>
      <c r="CW37" s="582"/>
      <c r="CX37" s="582"/>
      <c r="CY37" s="582"/>
      <c r="CZ37" s="582"/>
      <c r="DA37" s="582"/>
      <c r="DB37" s="582"/>
      <c r="DC37" s="582"/>
      <c r="DD37" s="582"/>
      <c r="DE37" s="582"/>
      <c r="DF37" s="582"/>
      <c r="DG37" s="582"/>
      <c r="DH37" s="582"/>
      <c r="DI37" s="582"/>
      <c r="DJ37" s="582"/>
      <c r="DK37" s="582"/>
      <c r="DL37" s="582"/>
      <c r="DM37" s="582"/>
      <c r="DN37" s="582"/>
      <c r="DO37" s="582"/>
      <c r="DP37" s="582"/>
      <c r="DQ37" s="582"/>
      <c r="DR37" s="582"/>
      <c r="DS37" s="582"/>
      <c r="DT37" s="582"/>
      <c r="DU37" s="582"/>
      <c r="DV37" s="582"/>
      <c r="DW37" s="582"/>
      <c r="DX37" s="582"/>
      <c r="DY37" s="582"/>
      <c r="DZ37" s="582"/>
      <c r="EA37" s="582"/>
      <c r="EB37" s="582"/>
      <c r="EC37" s="582"/>
      <c r="ED37" s="582"/>
      <c r="EE37" s="582"/>
      <c r="EF37" s="582"/>
      <c r="EG37" s="582"/>
      <c r="EH37" s="582"/>
      <c r="EI37" s="582"/>
      <c r="EJ37" s="582"/>
      <c r="EK37" s="582"/>
      <c r="EL37" s="582"/>
      <c r="EM37" s="582"/>
      <c r="EN37" s="582"/>
      <c r="EO37" s="582"/>
      <c r="EP37" s="582"/>
      <c r="EQ37" s="582"/>
      <c r="ER37" s="582"/>
      <c r="ES37" s="582"/>
      <c r="ET37" s="582"/>
      <c r="EU37" s="582"/>
      <c r="EV37" s="582"/>
      <c r="EW37" s="582"/>
      <c r="EX37" s="582"/>
      <c r="EY37" s="582"/>
      <c r="EZ37" s="582"/>
      <c r="FA37" s="582"/>
      <c r="FB37" s="582"/>
      <c r="FC37" s="582"/>
      <c r="FD37" s="582"/>
      <c r="FE37" s="582"/>
      <c r="FF37" s="582"/>
      <c r="FG37" s="582"/>
      <c r="FH37" s="582"/>
      <c r="FI37" s="582"/>
      <c r="FJ37" s="582"/>
      <c r="FK37" s="582"/>
      <c r="FL37" s="582"/>
      <c r="FM37" s="582"/>
      <c r="FN37" s="582"/>
      <c r="FO37" s="582"/>
      <c r="FP37" s="582"/>
      <c r="FQ37" s="582"/>
      <c r="FR37" s="582"/>
      <c r="FS37" s="582"/>
      <c r="FT37" s="582"/>
      <c r="FU37" s="582"/>
      <c r="FV37" s="582"/>
      <c r="FW37" s="582"/>
      <c r="FX37" s="582"/>
      <c r="FY37" s="582"/>
      <c r="FZ37" s="582"/>
      <c r="GA37" s="582"/>
      <c r="GB37" s="582"/>
      <c r="GC37" s="582"/>
      <c r="GD37" s="582"/>
      <c r="GE37" s="582"/>
      <c r="GF37" s="582"/>
      <c r="GG37" s="582"/>
      <c r="GH37" s="582"/>
      <c r="GI37" s="582"/>
      <c r="GJ37" s="582"/>
      <c r="GK37" s="582"/>
      <c r="GL37" s="582"/>
      <c r="GM37" s="582"/>
      <c r="GN37" s="582"/>
      <c r="GO37" s="582"/>
      <c r="GP37" s="582"/>
      <c r="GQ37" s="582"/>
      <c r="GR37" s="582"/>
      <c r="GS37" s="582"/>
      <c r="GT37" s="582"/>
      <c r="GU37" s="582"/>
      <c r="GV37" s="582"/>
      <c r="GW37" s="582"/>
      <c r="GX37" s="582"/>
      <c r="GY37" s="582"/>
      <c r="GZ37" s="582"/>
      <c r="HA37" s="582"/>
      <c r="HB37" s="582"/>
      <c r="HC37" s="582"/>
      <c r="HD37" s="582"/>
      <c r="HE37" s="582"/>
      <c r="HF37" s="582"/>
      <c r="HG37" s="582"/>
      <c r="HH37" s="582"/>
      <c r="HI37" s="582"/>
      <c r="HJ37" s="582"/>
      <c r="HK37" s="582"/>
      <c r="HL37" s="582"/>
      <c r="HM37" s="582"/>
      <c r="HN37" s="582"/>
      <c r="HO37" s="582"/>
      <c r="HP37" s="582"/>
      <c r="HQ37" s="582"/>
      <c r="HR37" s="582"/>
      <c r="HS37" s="582"/>
      <c r="HT37" s="582"/>
      <c r="HU37" s="582"/>
      <c r="HV37" s="582"/>
      <c r="HW37" s="582"/>
      <c r="HX37" s="582"/>
      <c r="HY37" s="582"/>
      <c r="HZ37" s="582"/>
      <c r="IA37" s="582"/>
      <c r="IB37" s="582"/>
      <c r="IC37" s="582"/>
      <c r="ID37" s="582"/>
      <c r="IE37" s="582"/>
      <c r="IF37" s="582"/>
      <c r="IG37" s="582"/>
      <c r="IH37" s="582"/>
      <c r="II37" s="582"/>
      <c r="IJ37" s="582"/>
      <c r="IK37" s="582"/>
      <c r="IL37" s="582"/>
      <c r="IM37" s="582"/>
      <c r="IN37" s="582"/>
      <c r="IO37" s="582"/>
      <c r="IP37" s="582"/>
      <c r="IQ37" s="582"/>
      <c r="IR37" s="582"/>
      <c r="IS37" s="582"/>
      <c r="IT37" s="582"/>
    </row>
    <row r="38" spans="1:254" s="586" customFormat="1" ht="31.5" customHeight="1">
      <c r="A38" s="578"/>
      <c r="B38" s="822" t="s">
        <v>1912</v>
      </c>
      <c r="C38" s="819"/>
      <c r="D38" s="820"/>
      <c r="E38" s="821"/>
      <c r="F38" s="821"/>
      <c r="G38" s="579"/>
      <c r="H38" s="579"/>
      <c r="I38" s="580"/>
      <c r="J38" s="580"/>
      <c r="K38" s="581"/>
      <c r="L38" s="582"/>
      <c r="M38" s="582"/>
      <c r="N38" s="582"/>
      <c r="O38" s="582"/>
      <c r="P38" s="582"/>
      <c r="Q38" s="582"/>
      <c r="R38" s="582"/>
      <c r="S38" s="582"/>
      <c r="T38" s="582"/>
      <c r="U38" s="582"/>
      <c r="V38" s="582"/>
      <c r="W38" s="582"/>
      <c r="X38" s="582"/>
      <c r="Y38" s="582"/>
      <c r="Z38" s="582"/>
      <c r="AA38" s="582"/>
      <c r="AB38" s="582"/>
      <c r="AC38" s="582"/>
      <c r="AD38" s="582"/>
      <c r="AE38" s="582"/>
      <c r="AF38" s="582"/>
      <c r="AG38" s="582"/>
      <c r="AH38" s="582"/>
      <c r="AI38" s="582"/>
      <c r="AJ38" s="582"/>
      <c r="AK38" s="582"/>
      <c r="AL38" s="582"/>
      <c r="AM38" s="582"/>
      <c r="AN38" s="582"/>
      <c r="AO38" s="582"/>
      <c r="AP38" s="582"/>
      <c r="AQ38" s="582"/>
      <c r="AR38" s="582"/>
      <c r="AS38" s="582"/>
      <c r="AT38" s="582"/>
      <c r="AU38" s="582"/>
      <c r="AV38" s="582"/>
      <c r="AW38" s="582"/>
      <c r="AX38" s="582"/>
      <c r="AY38" s="582"/>
      <c r="AZ38" s="582"/>
      <c r="BA38" s="582"/>
      <c r="BB38" s="582"/>
      <c r="BC38" s="582"/>
      <c r="BD38" s="582"/>
      <c r="BE38" s="582"/>
      <c r="BF38" s="582"/>
      <c r="BG38" s="582"/>
      <c r="BH38" s="582"/>
      <c r="BI38" s="582"/>
      <c r="BJ38" s="582"/>
      <c r="BK38" s="582"/>
      <c r="BL38" s="582"/>
      <c r="BM38" s="582"/>
      <c r="BN38" s="582"/>
      <c r="BO38" s="582"/>
      <c r="BP38" s="582"/>
      <c r="BQ38" s="582"/>
      <c r="BR38" s="582"/>
      <c r="BS38" s="582"/>
      <c r="BT38" s="582"/>
      <c r="BU38" s="582"/>
      <c r="BV38" s="582"/>
      <c r="BW38" s="582"/>
      <c r="BX38" s="582"/>
      <c r="BY38" s="582"/>
      <c r="BZ38" s="582"/>
      <c r="CA38" s="582"/>
      <c r="CB38" s="582"/>
      <c r="CC38" s="582"/>
      <c r="CD38" s="582"/>
      <c r="CE38" s="582"/>
      <c r="CF38" s="582"/>
      <c r="CG38" s="582"/>
      <c r="CH38" s="582"/>
      <c r="CI38" s="582"/>
      <c r="CJ38" s="582"/>
      <c r="CK38" s="582"/>
      <c r="CL38" s="582"/>
      <c r="CM38" s="582"/>
      <c r="CN38" s="582"/>
      <c r="CO38" s="582"/>
      <c r="CP38" s="582"/>
      <c r="CQ38" s="582"/>
      <c r="CR38" s="582"/>
      <c r="CS38" s="582"/>
      <c r="CT38" s="582"/>
      <c r="CU38" s="582"/>
      <c r="CV38" s="582"/>
      <c r="CW38" s="582"/>
      <c r="CX38" s="582"/>
      <c r="CY38" s="582"/>
      <c r="CZ38" s="582"/>
      <c r="DA38" s="582"/>
      <c r="DB38" s="582"/>
      <c r="DC38" s="582"/>
      <c r="DD38" s="582"/>
      <c r="DE38" s="582"/>
      <c r="DF38" s="582"/>
      <c r="DG38" s="582"/>
      <c r="DH38" s="582"/>
      <c r="DI38" s="582"/>
      <c r="DJ38" s="582"/>
      <c r="DK38" s="582"/>
      <c r="DL38" s="582"/>
      <c r="DM38" s="582"/>
      <c r="DN38" s="582"/>
      <c r="DO38" s="582"/>
      <c r="DP38" s="582"/>
      <c r="DQ38" s="582"/>
      <c r="DR38" s="582"/>
      <c r="DS38" s="582"/>
      <c r="DT38" s="582"/>
      <c r="DU38" s="582"/>
      <c r="DV38" s="582"/>
      <c r="DW38" s="582"/>
      <c r="DX38" s="582"/>
      <c r="DY38" s="582"/>
      <c r="DZ38" s="582"/>
      <c r="EA38" s="582"/>
      <c r="EB38" s="582"/>
      <c r="EC38" s="582"/>
      <c r="ED38" s="582"/>
      <c r="EE38" s="582"/>
      <c r="EF38" s="582"/>
      <c r="EG38" s="582"/>
      <c r="EH38" s="582"/>
      <c r="EI38" s="582"/>
      <c r="EJ38" s="582"/>
      <c r="EK38" s="582"/>
      <c r="EL38" s="582"/>
      <c r="EM38" s="582"/>
      <c r="EN38" s="582"/>
      <c r="EO38" s="582"/>
      <c r="EP38" s="582"/>
      <c r="EQ38" s="582"/>
      <c r="ER38" s="582"/>
      <c r="ES38" s="582"/>
      <c r="ET38" s="582"/>
      <c r="EU38" s="582"/>
      <c r="EV38" s="582"/>
      <c r="EW38" s="582"/>
      <c r="EX38" s="582"/>
      <c r="EY38" s="582"/>
      <c r="EZ38" s="582"/>
      <c r="FA38" s="582"/>
      <c r="FB38" s="582"/>
      <c r="FC38" s="582"/>
      <c r="FD38" s="582"/>
      <c r="FE38" s="582"/>
      <c r="FF38" s="582"/>
      <c r="FG38" s="582"/>
      <c r="FH38" s="582"/>
      <c r="FI38" s="582"/>
      <c r="FJ38" s="582"/>
      <c r="FK38" s="582"/>
      <c r="FL38" s="582"/>
      <c r="FM38" s="582"/>
      <c r="FN38" s="582"/>
      <c r="FO38" s="582"/>
      <c r="FP38" s="582"/>
      <c r="FQ38" s="582"/>
      <c r="FR38" s="582"/>
      <c r="FS38" s="582"/>
      <c r="FT38" s="582"/>
      <c r="FU38" s="582"/>
      <c r="FV38" s="582"/>
      <c r="FW38" s="582"/>
      <c r="FX38" s="582"/>
      <c r="FY38" s="582"/>
      <c r="FZ38" s="582"/>
      <c r="GA38" s="582"/>
      <c r="GB38" s="582"/>
      <c r="GC38" s="582"/>
      <c r="GD38" s="582"/>
      <c r="GE38" s="582"/>
      <c r="GF38" s="582"/>
      <c r="GG38" s="582"/>
      <c r="GH38" s="582"/>
      <c r="GI38" s="582"/>
      <c r="GJ38" s="582"/>
      <c r="GK38" s="582"/>
      <c r="GL38" s="582"/>
      <c r="GM38" s="582"/>
      <c r="GN38" s="582"/>
      <c r="GO38" s="582"/>
      <c r="GP38" s="582"/>
      <c r="GQ38" s="582"/>
      <c r="GR38" s="582"/>
      <c r="GS38" s="582"/>
      <c r="GT38" s="582"/>
      <c r="GU38" s="582"/>
      <c r="GV38" s="582"/>
      <c r="GW38" s="582"/>
      <c r="GX38" s="582"/>
      <c r="GY38" s="582"/>
      <c r="GZ38" s="582"/>
      <c r="HA38" s="582"/>
      <c r="HB38" s="582"/>
      <c r="HC38" s="582"/>
      <c r="HD38" s="582"/>
      <c r="HE38" s="582"/>
      <c r="HF38" s="582"/>
      <c r="HG38" s="582"/>
      <c r="HH38" s="582"/>
      <c r="HI38" s="582"/>
      <c r="HJ38" s="582"/>
      <c r="HK38" s="582"/>
      <c r="HL38" s="582"/>
      <c r="HM38" s="582"/>
      <c r="HN38" s="582"/>
      <c r="HO38" s="582"/>
      <c r="HP38" s="582"/>
      <c r="HQ38" s="582"/>
      <c r="HR38" s="582"/>
      <c r="HS38" s="582"/>
      <c r="HT38" s="582"/>
      <c r="HU38" s="582"/>
      <c r="HV38" s="582"/>
      <c r="HW38" s="582"/>
      <c r="HX38" s="582"/>
      <c r="HY38" s="582"/>
      <c r="HZ38" s="582"/>
      <c r="IA38" s="582"/>
      <c r="IB38" s="582"/>
      <c r="IC38" s="582"/>
      <c r="ID38" s="582"/>
      <c r="IE38" s="582"/>
      <c r="IF38" s="582"/>
      <c r="IG38" s="582"/>
      <c r="IH38" s="582"/>
      <c r="II38" s="582"/>
      <c r="IJ38" s="582"/>
      <c r="IK38" s="582"/>
      <c r="IL38" s="582"/>
      <c r="IM38" s="582"/>
      <c r="IN38" s="582"/>
      <c r="IO38" s="582"/>
      <c r="IP38" s="582"/>
      <c r="IQ38" s="582"/>
      <c r="IR38" s="582"/>
      <c r="IS38" s="582"/>
      <c r="IT38" s="582"/>
    </row>
    <row r="39" spans="1:254" s="586" customFormat="1" ht="41.25" customHeight="1">
      <c r="A39" s="578"/>
      <c r="B39" s="822" t="s">
        <v>1913</v>
      </c>
      <c r="C39" s="819"/>
      <c r="D39" s="820"/>
      <c r="E39" s="821"/>
      <c r="F39" s="821"/>
      <c r="G39" s="579"/>
      <c r="H39" s="579"/>
      <c r="I39" s="580"/>
      <c r="J39" s="580"/>
      <c r="K39" s="581"/>
      <c r="L39" s="582"/>
      <c r="M39" s="582"/>
      <c r="N39" s="582"/>
      <c r="O39" s="582"/>
      <c r="P39" s="582"/>
      <c r="Q39" s="582"/>
      <c r="R39" s="582"/>
      <c r="S39" s="582"/>
      <c r="T39" s="582"/>
      <c r="U39" s="582"/>
      <c r="V39" s="582"/>
      <c r="W39" s="582"/>
      <c r="X39" s="582"/>
      <c r="Y39" s="582"/>
      <c r="Z39" s="582"/>
      <c r="AA39" s="582"/>
      <c r="AB39" s="582"/>
      <c r="AC39" s="582"/>
      <c r="AD39" s="582"/>
      <c r="AE39" s="582"/>
      <c r="AF39" s="582"/>
      <c r="AG39" s="582"/>
      <c r="AH39" s="582"/>
      <c r="AI39" s="582"/>
      <c r="AJ39" s="582"/>
      <c r="AK39" s="582"/>
      <c r="AL39" s="582"/>
      <c r="AM39" s="582"/>
      <c r="AN39" s="582"/>
      <c r="AO39" s="582"/>
      <c r="AP39" s="582"/>
      <c r="AQ39" s="582"/>
      <c r="AR39" s="582"/>
      <c r="AS39" s="582"/>
      <c r="AT39" s="582"/>
      <c r="AU39" s="582"/>
      <c r="AV39" s="582"/>
      <c r="AW39" s="582"/>
      <c r="AX39" s="582"/>
      <c r="AY39" s="582"/>
      <c r="AZ39" s="582"/>
      <c r="BA39" s="582"/>
      <c r="BB39" s="582"/>
      <c r="BC39" s="582"/>
      <c r="BD39" s="582"/>
      <c r="BE39" s="582"/>
      <c r="BF39" s="582"/>
      <c r="BG39" s="582"/>
      <c r="BH39" s="582"/>
      <c r="BI39" s="582"/>
      <c r="BJ39" s="582"/>
      <c r="BK39" s="582"/>
      <c r="BL39" s="582"/>
      <c r="BM39" s="582"/>
      <c r="BN39" s="582"/>
      <c r="BO39" s="582"/>
      <c r="BP39" s="582"/>
      <c r="BQ39" s="582"/>
      <c r="BR39" s="582"/>
      <c r="BS39" s="582"/>
      <c r="BT39" s="582"/>
      <c r="BU39" s="582"/>
      <c r="BV39" s="582"/>
      <c r="BW39" s="582"/>
      <c r="BX39" s="582"/>
      <c r="BY39" s="582"/>
      <c r="BZ39" s="582"/>
      <c r="CA39" s="582"/>
      <c r="CB39" s="582"/>
      <c r="CC39" s="582"/>
      <c r="CD39" s="582"/>
      <c r="CE39" s="582"/>
      <c r="CF39" s="582"/>
      <c r="CG39" s="582"/>
      <c r="CH39" s="582"/>
      <c r="CI39" s="582"/>
      <c r="CJ39" s="582"/>
      <c r="CK39" s="582"/>
      <c r="CL39" s="582"/>
      <c r="CM39" s="582"/>
      <c r="CN39" s="582"/>
      <c r="CO39" s="582"/>
      <c r="CP39" s="582"/>
      <c r="CQ39" s="582"/>
      <c r="CR39" s="582"/>
      <c r="CS39" s="582"/>
      <c r="CT39" s="582"/>
      <c r="CU39" s="582"/>
      <c r="CV39" s="582"/>
      <c r="CW39" s="582"/>
      <c r="CX39" s="582"/>
      <c r="CY39" s="582"/>
      <c r="CZ39" s="582"/>
      <c r="DA39" s="582"/>
      <c r="DB39" s="582"/>
      <c r="DC39" s="582"/>
      <c r="DD39" s="582"/>
      <c r="DE39" s="582"/>
      <c r="DF39" s="582"/>
      <c r="DG39" s="582"/>
      <c r="DH39" s="582"/>
      <c r="DI39" s="582"/>
      <c r="DJ39" s="582"/>
      <c r="DK39" s="582"/>
      <c r="DL39" s="582"/>
      <c r="DM39" s="582"/>
      <c r="DN39" s="582"/>
      <c r="DO39" s="582"/>
      <c r="DP39" s="582"/>
      <c r="DQ39" s="582"/>
      <c r="DR39" s="582"/>
      <c r="DS39" s="582"/>
      <c r="DT39" s="582"/>
      <c r="DU39" s="582"/>
      <c r="DV39" s="582"/>
      <c r="DW39" s="582"/>
      <c r="DX39" s="582"/>
      <c r="DY39" s="582"/>
      <c r="DZ39" s="582"/>
      <c r="EA39" s="582"/>
      <c r="EB39" s="582"/>
      <c r="EC39" s="582"/>
      <c r="ED39" s="582"/>
      <c r="EE39" s="582"/>
      <c r="EF39" s="582"/>
      <c r="EG39" s="582"/>
      <c r="EH39" s="582"/>
      <c r="EI39" s="582"/>
      <c r="EJ39" s="582"/>
      <c r="EK39" s="582"/>
      <c r="EL39" s="582"/>
      <c r="EM39" s="582"/>
      <c r="EN39" s="582"/>
      <c r="EO39" s="582"/>
      <c r="EP39" s="582"/>
      <c r="EQ39" s="582"/>
      <c r="ER39" s="582"/>
      <c r="ES39" s="582"/>
      <c r="ET39" s="582"/>
      <c r="EU39" s="582"/>
      <c r="EV39" s="582"/>
      <c r="EW39" s="582"/>
      <c r="EX39" s="582"/>
      <c r="EY39" s="582"/>
      <c r="EZ39" s="582"/>
      <c r="FA39" s="582"/>
      <c r="FB39" s="582"/>
      <c r="FC39" s="582"/>
      <c r="FD39" s="582"/>
      <c r="FE39" s="582"/>
      <c r="FF39" s="582"/>
      <c r="FG39" s="582"/>
      <c r="FH39" s="582"/>
      <c r="FI39" s="582"/>
      <c r="FJ39" s="582"/>
      <c r="FK39" s="582"/>
      <c r="FL39" s="582"/>
      <c r="FM39" s="582"/>
      <c r="FN39" s="582"/>
      <c r="FO39" s="582"/>
      <c r="FP39" s="582"/>
      <c r="FQ39" s="582"/>
      <c r="FR39" s="582"/>
      <c r="FS39" s="582"/>
      <c r="FT39" s="582"/>
      <c r="FU39" s="582"/>
      <c r="FV39" s="582"/>
      <c r="FW39" s="582"/>
      <c r="FX39" s="582"/>
      <c r="FY39" s="582"/>
      <c r="FZ39" s="582"/>
      <c r="GA39" s="582"/>
      <c r="GB39" s="582"/>
      <c r="GC39" s="582"/>
      <c r="GD39" s="582"/>
      <c r="GE39" s="582"/>
      <c r="GF39" s="582"/>
      <c r="GG39" s="582"/>
      <c r="GH39" s="582"/>
      <c r="GI39" s="582"/>
      <c r="GJ39" s="582"/>
      <c r="GK39" s="582"/>
      <c r="GL39" s="582"/>
      <c r="GM39" s="582"/>
      <c r="GN39" s="582"/>
      <c r="GO39" s="582"/>
      <c r="GP39" s="582"/>
      <c r="GQ39" s="582"/>
      <c r="GR39" s="582"/>
      <c r="GS39" s="582"/>
      <c r="GT39" s="582"/>
      <c r="GU39" s="582"/>
      <c r="GV39" s="582"/>
      <c r="GW39" s="582"/>
      <c r="GX39" s="582"/>
      <c r="GY39" s="582"/>
      <c r="GZ39" s="582"/>
      <c r="HA39" s="582"/>
      <c r="HB39" s="582"/>
      <c r="HC39" s="582"/>
      <c r="HD39" s="582"/>
      <c r="HE39" s="582"/>
      <c r="HF39" s="582"/>
      <c r="HG39" s="582"/>
      <c r="HH39" s="582"/>
      <c r="HI39" s="582"/>
      <c r="HJ39" s="582"/>
      <c r="HK39" s="582"/>
      <c r="HL39" s="582"/>
      <c r="HM39" s="582"/>
      <c r="HN39" s="582"/>
      <c r="HO39" s="582"/>
      <c r="HP39" s="582"/>
      <c r="HQ39" s="582"/>
      <c r="HR39" s="582"/>
      <c r="HS39" s="582"/>
      <c r="HT39" s="582"/>
      <c r="HU39" s="582"/>
      <c r="HV39" s="582"/>
      <c r="HW39" s="582"/>
      <c r="HX39" s="582"/>
      <c r="HY39" s="582"/>
      <c r="HZ39" s="582"/>
      <c r="IA39" s="582"/>
      <c r="IB39" s="582"/>
      <c r="IC39" s="582"/>
      <c r="ID39" s="582"/>
      <c r="IE39" s="582"/>
      <c r="IF39" s="582"/>
      <c r="IG39" s="582"/>
      <c r="IH39" s="582"/>
      <c r="II39" s="582"/>
      <c r="IJ39" s="582"/>
      <c r="IK39" s="582"/>
      <c r="IL39" s="582"/>
      <c r="IM39" s="582"/>
      <c r="IN39" s="582"/>
      <c r="IO39" s="582"/>
      <c r="IP39" s="582"/>
      <c r="IQ39" s="582"/>
      <c r="IR39" s="582"/>
      <c r="IS39" s="582"/>
      <c r="IT39" s="582"/>
    </row>
    <row r="40" spans="1:254" s="586" customFormat="1" ht="30.6" customHeight="1">
      <c r="A40" s="578"/>
      <c r="B40" s="822" t="s">
        <v>1914</v>
      </c>
      <c r="C40" s="819"/>
      <c r="D40" s="820"/>
      <c r="E40" s="821"/>
      <c r="F40" s="821"/>
      <c r="G40" s="579"/>
      <c r="H40" s="579"/>
      <c r="I40" s="580"/>
      <c r="J40" s="580"/>
      <c r="K40" s="581"/>
      <c r="L40" s="582"/>
      <c r="M40" s="582"/>
      <c r="N40" s="582"/>
      <c r="O40" s="582"/>
      <c r="P40" s="582"/>
      <c r="Q40" s="582"/>
      <c r="R40" s="582"/>
      <c r="S40" s="582"/>
      <c r="T40" s="582"/>
      <c r="U40" s="582"/>
      <c r="V40" s="582"/>
      <c r="W40" s="582"/>
      <c r="X40" s="582"/>
      <c r="Y40" s="582"/>
      <c r="Z40" s="582"/>
      <c r="AA40" s="582"/>
      <c r="AB40" s="582"/>
      <c r="AC40" s="582"/>
      <c r="AD40" s="582"/>
      <c r="AE40" s="582"/>
      <c r="AF40" s="582"/>
      <c r="AG40" s="582"/>
      <c r="AH40" s="582"/>
      <c r="AI40" s="582"/>
      <c r="AJ40" s="582"/>
      <c r="AK40" s="582"/>
      <c r="AL40" s="582"/>
      <c r="AM40" s="582"/>
      <c r="AN40" s="582"/>
      <c r="AO40" s="582"/>
      <c r="AP40" s="582"/>
      <c r="AQ40" s="582"/>
      <c r="AR40" s="582"/>
      <c r="AS40" s="582"/>
      <c r="AT40" s="582"/>
      <c r="AU40" s="582"/>
      <c r="AV40" s="582"/>
      <c r="AW40" s="582"/>
      <c r="AX40" s="582"/>
      <c r="AY40" s="582"/>
      <c r="AZ40" s="582"/>
      <c r="BA40" s="582"/>
      <c r="BB40" s="582"/>
      <c r="BC40" s="582"/>
      <c r="BD40" s="582"/>
      <c r="BE40" s="582"/>
      <c r="BF40" s="582"/>
      <c r="BG40" s="582"/>
      <c r="BH40" s="582"/>
      <c r="BI40" s="582"/>
      <c r="BJ40" s="582"/>
      <c r="BK40" s="582"/>
      <c r="BL40" s="582"/>
      <c r="BM40" s="582"/>
      <c r="BN40" s="582"/>
      <c r="BO40" s="582"/>
      <c r="BP40" s="582"/>
      <c r="BQ40" s="582"/>
      <c r="BR40" s="582"/>
      <c r="BS40" s="582"/>
      <c r="BT40" s="582"/>
      <c r="BU40" s="582"/>
      <c r="BV40" s="582"/>
      <c r="BW40" s="582"/>
      <c r="BX40" s="582"/>
      <c r="BY40" s="582"/>
      <c r="BZ40" s="582"/>
      <c r="CA40" s="582"/>
      <c r="CB40" s="582"/>
      <c r="CC40" s="582"/>
      <c r="CD40" s="582"/>
      <c r="CE40" s="582"/>
      <c r="CF40" s="582"/>
      <c r="CG40" s="582"/>
      <c r="CH40" s="582"/>
      <c r="CI40" s="582"/>
      <c r="CJ40" s="582"/>
      <c r="CK40" s="582"/>
      <c r="CL40" s="582"/>
      <c r="CM40" s="582"/>
      <c r="CN40" s="582"/>
      <c r="CO40" s="582"/>
      <c r="CP40" s="582"/>
      <c r="CQ40" s="582"/>
      <c r="CR40" s="582"/>
      <c r="CS40" s="582"/>
      <c r="CT40" s="582"/>
      <c r="CU40" s="582"/>
      <c r="CV40" s="582"/>
      <c r="CW40" s="582"/>
      <c r="CX40" s="582"/>
      <c r="CY40" s="582"/>
      <c r="CZ40" s="582"/>
      <c r="DA40" s="582"/>
      <c r="DB40" s="582"/>
      <c r="DC40" s="582"/>
      <c r="DD40" s="582"/>
      <c r="DE40" s="582"/>
      <c r="DF40" s="582"/>
      <c r="DG40" s="582"/>
      <c r="DH40" s="582"/>
      <c r="DI40" s="582"/>
      <c r="DJ40" s="582"/>
      <c r="DK40" s="582"/>
      <c r="DL40" s="582"/>
      <c r="DM40" s="582"/>
      <c r="DN40" s="582"/>
      <c r="DO40" s="582"/>
      <c r="DP40" s="582"/>
      <c r="DQ40" s="582"/>
      <c r="DR40" s="582"/>
      <c r="DS40" s="582"/>
      <c r="DT40" s="582"/>
      <c r="DU40" s="582"/>
      <c r="DV40" s="582"/>
      <c r="DW40" s="582"/>
      <c r="DX40" s="582"/>
      <c r="DY40" s="582"/>
      <c r="DZ40" s="582"/>
      <c r="EA40" s="582"/>
      <c r="EB40" s="582"/>
      <c r="EC40" s="582"/>
      <c r="ED40" s="582"/>
      <c r="EE40" s="582"/>
      <c r="EF40" s="582"/>
      <c r="EG40" s="582"/>
      <c r="EH40" s="582"/>
      <c r="EI40" s="582"/>
      <c r="EJ40" s="582"/>
      <c r="EK40" s="582"/>
      <c r="EL40" s="582"/>
      <c r="EM40" s="582"/>
      <c r="EN40" s="582"/>
      <c r="EO40" s="582"/>
      <c r="EP40" s="582"/>
      <c r="EQ40" s="582"/>
      <c r="ER40" s="582"/>
      <c r="ES40" s="582"/>
      <c r="ET40" s="582"/>
      <c r="EU40" s="582"/>
      <c r="EV40" s="582"/>
      <c r="EW40" s="582"/>
      <c r="EX40" s="582"/>
      <c r="EY40" s="582"/>
      <c r="EZ40" s="582"/>
      <c r="FA40" s="582"/>
      <c r="FB40" s="582"/>
      <c r="FC40" s="582"/>
      <c r="FD40" s="582"/>
      <c r="FE40" s="582"/>
      <c r="FF40" s="582"/>
      <c r="FG40" s="582"/>
      <c r="FH40" s="582"/>
      <c r="FI40" s="582"/>
      <c r="FJ40" s="582"/>
      <c r="FK40" s="582"/>
      <c r="FL40" s="582"/>
      <c r="FM40" s="582"/>
      <c r="FN40" s="582"/>
      <c r="FO40" s="582"/>
      <c r="FP40" s="582"/>
      <c r="FQ40" s="582"/>
      <c r="FR40" s="582"/>
      <c r="FS40" s="582"/>
      <c r="FT40" s="582"/>
      <c r="FU40" s="582"/>
      <c r="FV40" s="582"/>
      <c r="FW40" s="582"/>
      <c r="FX40" s="582"/>
      <c r="FY40" s="582"/>
      <c r="FZ40" s="582"/>
      <c r="GA40" s="582"/>
      <c r="GB40" s="582"/>
      <c r="GC40" s="582"/>
      <c r="GD40" s="582"/>
      <c r="GE40" s="582"/>
      <c r="GF40" s="582"/>
      <c r="GG40" s="582"/>
      <c r="GH40" s="582"/>
      <c r="GI40" s="582"/>
      <c r="GJ40" s="582"/>
      <c r="GK40" s="582"/>
      <c r="GL40" s="582"/>
      <c r="GM40" s="582"/>
      <c r="GN40" s="582"/>
      <c r="GO40" s="582"/>
      <c r="GP40" s="582"/>
      <c r="GQ40" s="582"/>
      <c r="GR40" s="582"/>
      <c r="GS40" s="582"/>
      <c r="GT40" s="582"/>
      <c r="GU40" s="582"/>
      <c r="GV40" s="582"/>
      <c r="GW40" s="582"/>
      <c r="GX40" s="582"/>
      <c r="GY40" s="582"/>
      <c r="GZ40" s="582"/>
      <c r="HA40" s="582"/>
      <c r="HB40" s="582"/>
      <c r="HC40" s="582"/>
      <c r="HD40" s="582"/>
      <c r="HE40" s="582"/>
      <c r="HF40" s="582"/>
      <c r="HG40" s="582"/>
      <c r="HH40" s="582"/>
      <c r="HI40" s="582"/>
      <c r="HJ40" s="582"/>
      <c r="HK40" s="582"/>
      <c r="HL40" s="582"/>
      <c r="HM40" s="582"/>
      <c r="HN40" s="582"/>
      <c r="HO40" s="582"/>
      <c r="HP40" s="582"/>
      <c r="HQ40" s="582"/>
      <c r="HR40" s="582"/>
      <c r="HS40" s="582"/>
      <c r="HT40" s="582"/>
      <c r="HU40" s="582"/>
      <c r="HV40" s="582"/>
      <c r="HW40" s="582"/>
      <c r="HX40" s="582"/>
      <c r="HY40" s="582"/>
      <c r="HZ40" s="582"/>
      <c r="IA40" s="582"/>
      <c r="IB40" s="582"/>
      <c r="IC40" s="582"/>
      <c r="ID40" s="582"/>
      <c r="IE40" s="582"/>
      <c r="IF40" s="582"/>
      <c r="IG40" s="582"/>
      <c r="IH40" s="582"/>
      <c r="II40" s="582"/>
      <c r="IJ40" s="582"/>
      <c r="IK40" s="582"/>
      <c r="IL40" s="582"/>
      <c r="IM40" s="582"/>
      <c r="IN40" s="582"/>
      <c r="IO40" s="582"/>
      <c r="IP40" s="582"/>
      <c r="IQ40" s="582"/>
      <c r="IR40" s="582"/>
      <c r="IS40" s="582"/>
      <c r="IT40" s="582"/>
    </row>
    <row r="41" spans="1:254" s="586" customFormat="1" ht="32.1" customHeight="1">
      <c r="A41" s="578"/>
      <c r="B41" s="822" t="s">
        <v>1915</v>
      </c>
      <c r="C41" s="819"/>
      <c r="D41" s="820"/>
      <c r="E41" s="821"/>
      <c r="F41" s="821"/>
      <c r="G41" s="579"/>
      <c r="H41" s="579"/>
      <c r="I41" s="580"/>
      <c r="J41" s="580"/>
      <c r="K41" s="581"/>
      <c r="L41" s="582"/>
      <c r="M41" s="582"/>
      <c r="N41" s="582"/>
      <c r="O41" s="582"/>
      <c r="P41" s="582"/>
      <c r="Q41" s="582"/>
      <c r="R41" s="582"/>
      <c r="S41" s="582"/>
      <c r="T41" s="582"/>
      <c r="U41" s="582"/>
      <c r="V41" s="582"/>
      <c r="W41" s="582"/>
      <c r="X41" s="582"/>
      <c r="Y41" s="582"/>
      <c r="Z41" s="582"/>
      <c r="AA41" s="582"/>
      <c r="AB41" s="582"/>
      <c r="AC41" s="582"/>
      <c r="AD41" s="582"/>
      <c r="AE41" s="582"/>
      <c r="AF41" s="582"/>
      <c r="AG41" s="582"/>
      <c r="AH41" s="582"/>
      <c r="AI41" s="582"/>
      <c r="AJ41" s="582"/>
      <c r="AK41" s="582"/>
      <c r="AL41" s="582"/>
      <c r="AM41" s="582"/>
      <c r="AN41" s="582"/>
      <c r="AO41" s="582"/>
      <c r="AP41" s="582"/>
      <c r="AQ41" s="582"/>
      <c r="AR41" s="582"/>
      <c r="AS41" s="582"/>
      <c r="AT41" s="582"/>
      <c r="AU41" s="582"/>
      <c r="AV41" s="582"/>
      <c r="AW41" s="582"/>
      <c r="AX41" s="582"/>
      <c r="AY41" s="582"/>
      <c r="AZ41" s="582"/>
      <c r="BA41" s="582"/>
      <c r="BB41" s="582"/>
      <c r="BC41" s="582"/>
      <c r="BD41" s="582"/>
      <c r="BE41" s="582"/>
      <c r="BF41" s="582"/>
      <c r="BG41" s="582"/>
      <c r="BH41" s="582"/>
      <c r="BI41" s="582"/>
      <c r="BJ41" s="582"/>
      <c r="BK41" s="582"/>
      <c r="BL41" s="582"/>
      <c r="BM41" s="582"/>
      <c r="BN41" s="582"/>
      <c r="BO41" s="582"/>
      <c r="BP41" s="582"/>
      <c r="BQ41" s="582"/>
      <c r="BR41" s="582"/>
      <c r="BS41" s="582"/>
      <c r="BT41" s="582"/>
      <c r="BU41" s="582"/>
      <c r="BV41" s="582"/>
      <c r="BW41" s="582"/>
      <c r="BX41" s="582"/>
      <c r="BY41" s="582"/>
      <c r="BZ41" s="582"/>
      <c r="CA41" s="582"/>
      <c r="CB41" s="582"/>
      <c r="CC41" s="582"/>
      <c r="CD41" s="582"/>
      <c r="CE41" s="582"/>
      <c r="CF41" s="582"/>
      <c r="CG41" s="582"/>
      <c r="CH41" s="582"/>
      <c r="CI41" s="582"/>
      <c r="CJ41" s="582"/>
      <c r="CK41" s="582"/>
      <c r="CL41" s="582"/>
      <c r="CM41" s="582"/>
      <c r="CN41" s="582"/>
      <c r="CO41" s="582"/>
      <c r="CP41" s="582"/>
      <c r="CQ41" s="582"/>
      <c r="CR41" s="582"/>
      <c r="CS41" s="582"/>
      <c r="CT41" s="582"/>
      <c r="CU41" s="582"/>
      <c r="CV41" s="582"/>
      <c r="CW41" s="582"/>
      <c r="CX41" s="582"/>
      <c r="CY41" s="582"/>
      <c r="CZ41" s="582"/>
      <c r="DA41" s="582"/>
      <c r="DB41" s="582"/>
      <c r="DC41" s="582"/>
      <c r="DD41" s="582"/>
      <c r="DE41" s="582"/>
      <c r="DF41" s="582"/>
      <c r="DG41" s="582"/>
      <c r="DH41" s="582"/>
      <c r="DI41" s="582"/>
      <c r="DJ41" s="582"/>
      <c r="DK41" s="582"/>
      <c r="DL41" s="582"/>
      <c r="DM41" s="582"/>
      <c r="DN41" s="582"/>
      <c r="DO41" s="582"/>
      <c r="DP41" s="582"/>
      <c r="DQ41" s="582"/>
      <c r="DR41" s="582"/>
      <c r="DS41" s="582"/>
      <c r="DT41" s="582"/>
      <c r="DU41" s="582"/>
      <c r="DV41" s="582"/>
      <c r="DW41" s="582"/>
      <c r="DX41" s="582"/>
      <c r="DY41" s="582"/>
      <c r="DZ41" s="582"/>
      <c r="EA41" s="582"/>
      <c r="EB41" s="582"/>
      <c r="EC41" s="582"/>
      <c r="ED41" s="582"/>
      <c r="EE41" s="582"/>
      <c r="EF41" s="582"/>
      <c r="EG41" s="582"/>
      <c r="EH41" s="582"/>
      <c r="EI41" s="582"/>
      <c r="EJ41" s="582"/>
      <c r="EK41" s="582"/>
      <c r="EL41" s="582"/>
      <c r="EM41" s="582"/>
      <c r="EN41" s="582"/>
      <c r="EO41" s="582"/>
      <c r="EP41" s="582"/>
      <c r="EQ41" s="582"/>
      <c r="ER41" s="582"/>
      <c r="ES41" s="582"/>
      <c r="ET41" s="582"/>
      <c r="EU41" s="582"/>
      <c r="EV41" s="582"/>
      <c r="EW41" s="582"/>
      <c r="EX41" s="582"/>
      <c r="EY41" s="582"/>
      <c r="EZ41" s="582"/>
      <c r="FA41" s="582"/>
      <c r="FB41" s="582"/>
      <c r="FC41" s="582"/>
      <c r="FD41" s="582"/>
      <c r="FE41" s="582"/>
      <c r="FF41" s="582"/>
      <c r="FG41" s="582"/>
      <c r="FH41" s="582"/>
      <c r="FI41" s="582"/>
      <c r="FJ41" s="582"/>
      <c r="FK41" s="582"/>
      <c r="FL41" s="582"/>
      <c r="FM41" s="582"/>
      <c r="FN41" s="582"/>
      <c r="FO41" s="582"/>
      <c r="FP41" s="582"/>
      <c r="FQ41" s="582"/>
      <c r="FR41" s="582"/>
      <c r="FS41" s="582"/>
      <c r="FT41" s="582"/>
      <c r="FU41" s="582"/>
      <c r="FV41" s="582"/>
      <c r="FW41" s="582"/>
      <c r="FX41" s="582"/>
      <c r="FY41" s="582"/>
      <c r="FZ41" s="582"/>
      <c r="GA41" s="582"/>
      <c r="GB41" s="582"/>
      <c r="GC41" s="582"/>
      <c r="GD41" s="582"/>
      <c r="GE41" s="582"/>
      <c r="GF41" s="582"/>
      <c r="GG41" s="582"/>
      <c r="GH41" s="582"/>
      <c r="GI41" s="582"/>
      <c r="GJ41" s="582"/>
      <c r="GK41" s="582"/>
      <c r="GL41" s="582"/>
      <c r="GM41" s="582"/>
      <c r="GN41" s="582"/>
      <c r="GO41" s="582"/>
      <c r="GP41" s="582"/>
      <c r="GQ41" s="582"/>
      <c r="GR41" s="582"/>
      <c r="GS41" s="582"/>
      <c r="GT41" s="582"/>
      <c r="GU41" s="582"/>
      <c r="GV41" s="582"/>
      <c r="GW41" s="582"/>
      <c r="GX41" s="582"/>
      <c r="GY41" s="582"/>
      <c r="GZ41" s="582"/>
      <c r="HA41" s="582"/>
      <c r="HB41" s="582"/>
      <c r="HC41" s="582"/>
      <c r="HD41" s="582"/>
      <c r="HE41" s="582"/>
      <c r="HF41" s="582"/>
      <c r="HG41" s="582"/>
      <c r="HH41" s="582"/>
      <c r="HI41" s="582"/>
      <c r="HJ41" s="582"/>
      <c r="HK41" s="582"/>
      <c r="HL41" s="582"/>
      <c r="HM41" s="582"/>
      <c r="HN41" s="582"/>
      <c r="HO41" s="582"/>
      <c r="HP41" s="582"/>
      <c r="HQ41" s="582"/>
      <c r="HR41" s="582"/>
      <c r="HS41" s="582"/>
      <c r="HT41" s="582"/>
      <c r="HU41" s="582"/>
      <c r="HV41" s="582"/>
      <c r="HW41" s="582"/>
      <c r="HX41" s="582"/>
      <c r="HY41" s="582"/>
      <c r="HZ41" s="582"/>
      <c r="IA41" s="582"/>
      <c r="IB41" s="582"/>
      <c r="IC41" s="582"/>
      <c r="ID41" s="582"/>
      <c r="IE41" s="582"/>
      <c r="IF41" s="582"/>
      <c r="IG41" s="582"/>
      <c r="IH41" s="582"/>
      <c r="II41" s="582"/>
      <c r="IJ41" s="582"/>
      <c r="IK41" s="582"/>
      <c r="IL41" s="582"/>
      <c r="IM41" s="582"/>
      <c r="IN41" s="582"/>
      <c r="IO41" s="582"/>
      <c r="IP41" s="582"/>
      <c r="IQ41" s="582"/>
      <c r="IR41" s="582"/>
      <c r="IS41" s="582"/>
      <c r="IT41" s="582"/>
    </row>
    <row r="42" spans="1:254" s="586" customFormat="1" ht="35.65" customHeight="1">
      <c r="A42" s="578"/>
      <c r="B42" s="823" t="s">
        <v>1916</v>
      </c>
      <c r="C42" s="819"/>
      <c r="D42" s="820"/>
      <c r="E42" s="821"/>
      <c r="F42" s="821"/>
      <c r="G42" s="579"/>
      <c r="H42" s="579"/>
      <c r="I42" s="580"/>
      <c r="J42" s="580"/>
      <c r="K42" s="581"/>
      <c r="L42" s="582"/>
      <c r="M42" s="582"/>
      <c r="N42" s="582"/>
      <c r="O42" s="582"/>
      <c r="P42" s="582"/>
      <c r="Q42" s="582"/>
      <c r="R42" s="582"/>
      <c r="S42" s="582"/>
      <c r="T42" s="582"/>
      <c r="U42" s="582"/>
      <c r="V42" s="582"/>
      <c r="W42" s="582"/>
      <c r="X42" s="582"/>
      <c r="Y42" s="582"/>
      <c r="Z42" s="582"/>
      <c r="AA42" s="582"/>
      <c r="AB42" s="582"/>
      <c r="AC42" s="582"/>
      <c r="AD42" s="582"/>
      <c r="AE42" s="582"/>
      <c r="AF42" s="582"/>
      <c r="AG42" s="582"/>
      <c r="AH42" s="582"/>
      <c r="AI42" s="582"/>
      <c r="AJ42" s="582"/>
      <c r="AK42" s="582"/>
      <c r="AL42" s="582"/>
      <c r="AM42" s="582"/>
      <c r="AN42" s="582"/>
      <c r="AO42" s="582"/>
      <c r="AP42" s="582"/>
      <c r="AQ42" s="582"/>
      <c r="AR42" s="582"/>
      <c r="AS42" s="582"/>
      <c r="AT42" s="582"/>
      <c r="AU42" s="582"/>
      <c r="AV42" s="582"/>
      <c r="AW42" s="582"/>
      <c r="AX42" s="582"/>
      <c r="AY42" s="582"/>
      <c r="AZ42" s="582"/>
      <c r="BA42" s="582"/>
      <c r="BB42" s="582"/>
      <c r="BC42" s="582"/>
      <c r="BD42" s="582"/>
      <c r="BE42" s="582"/>
      <c r="BF42" s="582"/>
      <c r="BG42" s="582"/>
      <c r="BH42" s="582"/>
      <c r="BI42" s="582"/>
      <c r="BJ42" s="582"/>
      <c r="BK42" s="582"/>
      <c r="BL42" s="582"/>
      <c r="BM42" s="582"/>
      <c r="BN42" s="582"/>
      <c r="BO42" s="582"/>
      <c r="BP42" s="582"/>
      <c r="BQ42" s="582"/>
      <c r="BR42" s="582"/>
      <c r="BS42" s="582"/>
      <c r="BT42" s="582"/>
      <c r="BU42" s="582"/>
      <c r="BV42" s="582"/>
      <c r="BW42" s="582"/>
      <c r="BX42" s="582"/>
      <c r="BY42" s="582"/>
      <c r="BZ42" s="582"/>
      <c r="CA42" s="582"/>
      <c r="CB42" s="582"/>
      <c r="CC42" s="582"/>
      <c r="CD42" s="582"/>
      <c r="CE42" s="582"/>
      <c r="CF42" s="582"/>
      <c r="CG42" s="582"/>
      <c r="CH42" s="582"/>
      <c r="CI42" s="582"/>
      <c r="CJ42" s="582"/>
      <c r="CK42" s="582"/>
      <c r="CL42" s="582"/>
      <c r="CM42" s="582"/>
      <c r="CN42" s="582"/>
      <c r="CO42" s="582"/>
      <c r="CP42" s="582"/>
      <c r="CQ42" s="582"/>
      <c r="CR42" s="582"/>
      <c r="CS42" s="582"/>
      <c r="CT42" s="582"/>
      <c r="CU42" s="582"/>
      <c r="CV42" s="582"/>
      <c r="CW42" s="582"/>
      <c r="CX42" s="582"/>
      <c r="CY42" s="582"/>
      <c r="CZ42" s="582"/>
      <c r="DA42" s="582"/>
      <c r="DB42" s="582"/>
      <c r="DC42" s="582"/>
      <c r="DD42" s="582"/>
      <c r="DE42" s="582"/>
      <c r="DF42" s="582"/>
      <c r="DG42" s="582"/>
      <c r="DH42" s="582"/>
      <c r="DI42" s="582"/>
      <c r="DJ42" s="582"/>
      <c r="DK42" s="582"/>
      <c r="DL42" s="582"/>
      <c r="DM42" s="582"/>
      <c r="DN42" s="582"/>
      <c r="DO42" s="582"/>
      <c r="DP42" s="582"/>
      <c r="DQ42" s="582"/>
      <c r="DR42" s="582"/>
      <c r="DS42" s="582"/>
      <c r="DT42" s="582"/>
      <c r="DU42" s="582"/>
      <c r="DV42" s="582"/>
      <c r="DW42" s="582"/>
      <c r="DX42" s="582"/>
      <c r="DY42" s="582"/>
      <c r="DZ42" s="582"/>
      <c r="EA42" s="582"/>
      <c r="EB42" s="582"/>
      <c r="EC42" s="582"/>
      <c r="ED42" s="582"/>
      <c r="EE42" s="582"/>
      <c r="EF42" s="582"/>
      <c r="EG42" s="582"/>
      <c r="EH42" s="582"/>
      <c r="EI42" s="582"/>
      <c r="EJ42" s="582"/>
      <c r="EK42" s="582"/>
      <c r="EL42" s="582"/>
      <c r="EM42" s="582"/>
      <c r="EN42" s="582"/>
      <c r="EO42" s="582"/>
      <c r="EP42" s="582"/>
      <c r="EQ42" s="582"/>
      <c r="ER42" s="582"/>
      <c r="ES42" s="582"/>
      <c r="ET42" s="582"/>
      <c r="EU42" s="582"/>
      <c r="EV42" s="582"/>
      <c r="EW42" s="582"/>
      <c r="EX42" s="582"/>
      <c r="EY42" s="582"/>
      <c r="EZ42" s="582"/>
      <c r="FA42" s="582"/>
      <c r="FB42" s="582"/>
      <c r="FC42" s="582"/>
      <c r="FD42" s="582"/>
      <c r="FE42" s="582"/>
      <c r="FF42" s="582"/>
      <c r="FG42" s="582"/>
      <c r="FH42" s="582"/>
      <c r="FI42" s="582"/>
      <c r="FJ42" s="582"/>
      <c r="FK42" s="582"/>
      <c r="FL42" s="582"/>
      <c r="FM42" s="582"/>
      <c r="FN42" s="582"/>
      <c r="FO42" s="582"/>
      <c r="FP42" s="582"/>
      <c r="FQ42" s="582"/>
      <c r="FR42" s="582"/>
      <c r="FS42" s="582"/>
      <c r="FT42" s="582"/>
      <c r="FU42" s="582"/>
      <c r="FV42" s="582"/>
      <c r="FW42" s="582"/>
      <c r="FX42" s="582"/>
      <c r="FY42" s="582"/>
      <c r="FZ42" s="582"/>
      <c r="GA42" s="582"/>
      <c r="GB42" s="582"/>
      <c r="GC42" s="582"/>
      <c r="GD42" s="582"/>
      <c r="GE42" s="582"/>
      <c r="GF42" s="582"/>
      <c r="GG42" s="582"/>
      <c r="GH42" s="582"/>
      <c r="GI42" s="582"/>
      <c r="GJ42" s="582"/>
      <c r="GK42" s="582"/>
      <c r="GL42" s="582"/>
      <c r="GM42" s="582"/>
      <c r="GN42" s="582"/>
      <c r="GO42" s="582"/>
      <c r="GP42" s="582"/>
      <c r="GQ42" s="582"/>
      <c r="GR42" s="582"/>
      <c r="GS42" s="582"/>
      <c r="GT42" s="582"/>
      <c r="GU42" s="582"/>
      <c r="GV42" s="582"/>
      <c r="GW42" s="582"/>
      <c r="GX42" s="582"/>
      <c r="GY42" s="582"/>
      <c r="GZ42" s="582"/>
      <c r="HA42" s="582"/>
      <c r="HB42" s="582"/>
      <c r="HC42" s="582"/>
      <c r="HD42" s="582"/>
      <c r="HE42" s="582"/>
      <c r="HF42" s="582"/>
      <c r="HG42" s="582"/>
      <c r="HH42" s="582"/>
      <c r="HI42" s="582"/>
      <c r="HJ42" s="582"/>
      <c r="HK42" s="582"/>
      <c r="HL42" s="582"/>
      <c r="HM42" s="582"/>
      <c r="HN42" s="582"/>
      <c r="HO42" s="582"/>
      <c r="HP42" s="582"/>
      <c r="HQ42" s="582"/>
      <c r="HR42" s="582"/>
      <c r="HS42" s="582"/>
      <c r="HT42" s="582"/>
      <c r="HU42" s="582"/>
      <c r="HV42" s="582"/>
      <c r="HW42" s="582"/>
      <c r="HX42" s="582"/>
      <c r="HY42" s="582"/>
      <c r="HZ42" s="582"/>
      <c r="IA42" s="582"/>
      <c r="IB42" s="582"/>
      <c r="IC42" s="582"/>
      <c r="ID42" s="582"/>
      <c r="IE42" s="582"/>
      <c r="IF42" s="582"/>
      <c r="IG42" s="582"/>
      <c r="IH42" s="582"/>
      <c r="II42" s="582"/>
      <c r="IJ42" s="582"/>
      <c r="IK42" s="582"/>
      <c r="IL42" s="582"/>
      <c r="IM42" s="582"/>
      <c r="IN42" s="582"/>
      <c r="IO42" s="582"/>
      <c r="IP42" s="582"/>
      <c r="IQ42" s="582"/>
      <c r="IR42" s="582"/>
      <c r="IS42" s="582"/>
      <c r="IT42" s="582"/>
    </row>
    <row r="43" spans="1:254" s="586" customFormat="1" ht="35.65" customHeight="1">
      <c r="A43" s="578"/>
      <c r="B43" s="823" t="s">
        <v>1917</v>
      </c>
      <c r="C43" s="819"/>
      <c r="D43" s="820"/>
      <c r="E43" s="821"/>
      <c r="F43" s="821"/>
      <c r="G43" s="579"/>
      <c r="H43" s="579"/>
      <c r="I43" s="580"/>
      <c r="J43" s="580"/>
      <c r="K43" s="581"/>
      <c r="L43" s="582"/>
      <c r="M43" s="582"/>
      <c r="N43" s="582"/>
      <c r="O43" s="582"/>
      <c r="P43" s="582"/>
      <c r="Q43" s="582"/>
      <c r="R43" s="582"/>
      <c r="S43" s="582"/>
      <c r="T43" s="582"/>
      <c r="U43" s="582"/>
      <c r="V43" s="582"/>
      <c r="W43" s="582"/>
      <c r="X43" s="582"/>
      <c r="Y43" s="582"/>
      <c r="Z43" s="582"/>
      <c r="AA43" s="582"/>
      <c r="AB43" s="582"/>
      <c r="AC43" s="582"/>
      <c r="AD43" s="582"/>
      <c r="AE43" s="582"/>
      <c r="AF43" s="582"/>
      <c r="AG43" s="582"/>
      <c r="AH43" s="582"/>
      <c r="AI43" s="582"/>
      <c r="AJ43" s="582"/>
      <c r="AK43" s="582"/>
      <c r="AL43" s="582"/>
      <c r="AM43" s="582"/>
      <c r="AN43" s="582"/>
      <c r="AO43" s="582"/>
      <c r="AP43" s="582"/>
      <c r="AQ43" s="582"/>
      <c r="AR43" s="582"/>
      <c r="AS43" s="582"/>
      <c r="AT43" s="582"/>
      <c r="AU43" s="582"/>
      <c r="AV43" s="582"/>
      <c r="AW43" s="582"/>
      <c r="AX43" s="582"/>
      <c r="AY43" s="582"/>
      <c r="AZ43" s="582"/>
      <c r="BA43" s="582"/>
      <c r="BB43" s="582"/>
      <c r="BC43" s="582"/>
      <c r="BD43" s="582"/>
      <c r="BE43" s="582"/>
      <c r="BF43" s="582"/>
      <c r="BG43" s="582"/>
      <c r="BH43" s="582"/>
      <c r="BI43" s="582"/>
      <c r="BJ43" s="582"/>
      <c r="BK43" s="582"/>
      <c r="BL43" s="582"/>
      <c r="BM43" s="582"/>
      <c r="BN43" s="582"/>
      <c r="BO43" s="582"/>
      <c r="BP43" s="582"/>
      <c r="BQ43" s="582"/>
      <c r="BR43" s="582"/>
      <c r="BS43" s="582"/>
      <c r="BT43" s="582"/>
      <c r="BU43" s="582"/>
      <c r="BV43" s="582"/>
      <c r="BW43" s="582"/>
      <c r="BX43" s="582"/>
      <c r="BY43" s="582"/>
      <c r="BZ43" s="582"/>
      <c r="CA43" s="582"/>
      <c r="CB43" s="582"/>
      <c r="CC43" s="582"/>
      <c r="CD43" s="582"/>
      <c r="CE43" s="582"/>
      <c r="CF43" s="582"/>
      <c r="CG43" s="582"/>
      <c r="CH43" s="582"/>
      <c r="CI43" s="582"/>
      <c r="CJ43" s="582"/>
      <c r="CK43" s="582"/>
      <c r="CL43" s="582"/>
      <c r="CM43" s="582"/>
      <c r="CN43" s="582"/>
      <c r="CO43" s="582"/>
      <c r="CP43" s="582"/>
      <c r="CQ43" s="582"/>
      <c r="CR43" s="582"/>
      <c r="CS43" s="582"/>
      <c r="CT43" s="582"/>
      <c r="CU43" s="582"/>
      <c r="CV43" s="582"/>
      <c r="CW43" s="582"/>
      <c r="CX43" s="582"/>
      <c r="CY43" s="582"/>
      <c r="CZ43" s="582"/>
      <c r="DA43" s="582"/>
      <c r="DB43" s="582"/>
      <c r="DC43" s="582"/>
      <c r="DD43" s="582"/>
      <c r="DE43" s="582"/>
      <c r="DF43" s="582"/>
      <c r="DG43" s="582"/>
      <c r="DH43" s="582"/>
      <c r="DI43" s="582"/>
      <c r="DJ43" s="582"/>
      <c r="DK43" s="582"/>
      <c r="DL43" s="582"/>
      <c r="DM43" s="582"/>
      <c r="DN43" s="582"/>
      <c r="DO43" s="582"/>
      <c r="DP43" s="582"/>
      <c r="DQ43" s="582"/>
      <c r="DR43" s="582"/>
      <c r="DS43" s="582"/>
      <c r="DT43" s="582"/>
      <c r="DU43" s="582"/>
      <c r="DV43" s="582"/>
      <c r="DW43" s="582"/>
      <c r="DX43" s="582"/>
      <c r="DY43" s="582"/>
      <c r="DZ43" s="582"/>
      <c r="EA43" s="582"/>
      <c r="EB43" s="582"/>
      <c r="EC43" s="582"/>
      <c r="ED43" s="582"/>
      <c r="EE43" s="582"/>
      <c r="EF43" s="582"/>
      <c r="EG43" s="582"/>
      <c r="EH43" s="582"/>
      <c r="EI43" s="582"/>
      <c r="EJ43" s="582"/>
      <c r="EK43" s="582"/>
      <c r="EL43" s="582"/>
      <c r="EM43" s="582"/>
      <c r="EN43" s="582"/>
      <c r="EO43" s="582"/>
      <c r="EP43" s="582"/>
      <c r="EQ43" s="582"/>
      <c r="ER43" s="582"/>
      <c r="ES43" s="582"/>
      <c r="ET43" s="582"/>
      <c r="EU43" s="582"/>
      <c r="EV43" s="582"/>
      <c r="EW43" s="582"/>
      <c r="EX43" s="582"/>
      <c r="EY43" s="582"/>
      <c r="EZ43" s="582"/>
      <c r="FA43" s="582"/>
      <c r="FB43" s="582"/>
      <c r="FC43" s="582"/>
      <c r="FD43" s="582"/>
      <c r="FE43" s="582"/>
      <c r="FF43" s="582"/>
      <c r="FG43" s="582"/>
      <c r="FH43" s="582"/>
      <c r="FI43" s="582"/>
      <c r="FJ43" s="582"/>
      <c r="FK43" s="582"/>
      <c r="FL43" s="582"/>
      <c r="FM43" s="582"/>
      <c r="FN43" s="582"/>
      <c r="FO43" s="582"/>
      <c r="FP43" s="582"/>
      <c r="FQ43" s="582"/>
      <c r="FR43" s="582"/>
      <c r="FS43" s="582"/>
      <c r="FT43" s="582"/>
      <c r="FU43" s="582"/>
      <c r="FV43" s="582"/>
      <c r="FW43" s="582"/>
      <c r="FX43" s="582"/>
      <c r="FY43" s="582"/>
      <c r="FZ43" s="582"/>
      <c r="GA43" s="582"/>
      <c r="GB43" s="582"/>
      <c r="GC43" s="582"/>
      <c r="GD43" s="582"/>
      <c r="GE43" s="582"/>
      <c r="GF43" s="582"/>
      <c r="GG43" s="582"/>
      <c r="GH43" s="582"/>
      <c r="GI43" s="582"/>
      <c r="GJ43" s="582"/>
      <c r="GK43" s="582"/>
      <c r="GL43" s="582"/>
      <c r="GM43" s="582"/>
      <c r="GN43" s="582"/>
      <c r="GO43" s="582"/>
      <c r="GP43" s="582"/>
      <c r="GQ43" s="582"/>
      <c r="GR43" s="582"/>
      <c r="GS43" s="582"/>
      <c r="GT43" s="582"/>
      <c r="GU43" s="582"/>
      <c r="GV43" s="582"/>
      <c r="GW43" s="582"/>
      <c r="GX43" s="582"/>
      <c r="GY43" s="582"/>
      <c r="GZ43" s="582"/>
      <c r="HA43" s="582"/>
      <c r="HB43" s="582"/>
      <c r="HC43" s="582"/>
      <c r="HD43" s="582"/>
      <c r="HE43" s="582"/>
      <c r="HF43" s="582"/>
      <c r="HG43" s="582"/>
      <c r="HH43" s="582"/>
      <c r="HI43" s="582"/>
      <c r="HJ43" s="582"/>
      <c r="HK43" s="582"/>
      <c r="HL43" s="582"/>
      <c r="HM43" s="582"/>
      <c r="HN43" s="582"/>
      <c r="HO43" s="582"/>
      <c r="HP43" s="582"/>
      <c r="HQ43" s="582"/>
      <c r="HR43" s="582"/>
      <c r="HS43" s="582"/>
      <c r="HT43" s="582"/>
      <c r="HU43" s="582"/>
      <c r="HV43" s="582"/>
      <c r="HW43" s="582"/>
      <c r="HX43" s="582"/>
      <c r="HY43" s="582"/>
      <c r="HZ43" s="582"/>
      <c r="IA43" s="582"/>
      <c r="IB43" s="582"/>
      <c r="IC43" s="582"/>
      <c r="ID43" s="582"/>
      <c r="IE43" s="582"/>
      <c r="IF43" s="582"/>
      <c r="IG43" s="582"/>
      <c r="IH43" s="582"/>
      <c r="II43" s="582"/>
      <c r="IJ43" s="582"/>
      <c r="IK43" s="582"/>
      <c r="IL43" s="582"/>
      <c r="IM43" s="582"/>
      <c r="IN43" s="582"/>
      <c r="IO43" s="582"/>
      <c r="IP43" s="582"/>
      <c r="IQ43" s="582"/>
      <c r="IR43" s="582"/>
      <c r="IS43" s="582"/>
      <c r="IT43" s="582"/>
    </row>
    <row r="44" spans="1:254" s="586" customFormat="1" ht="49.5" customHeight="1">
      <c r="B44" s="823" t="s">
        <v>1918</v>
      </c>
      <c r="C44" s="819"/>
      <c r="D44" s="820"/>
      <c r="E44" s="821"/>
      <c r="F44" s="821"/>
      <c r="G44" s="579"/>
      <c r="H44" s="579"/>
      <c r="I44" s="580"/>
      <c r="J44" s="580"/>
      <c r="K44" s="581"/>
      <c r="L44" s="582"/>
      <c r="M44" s="582"/>
      <c r="N44" s="582"/>
      <c r="O44" s="582"/>
      <c r="P44" s="582"/>
      <c r="Q44" s="582"/>
      <c r="R44" s="582"/>
      <c r="S44" s="582"/>
      <c r="T44" s="582"/>
      <c r="U44" s="582"/>
      <c r="V44" s="582"/>
      <c r="W44" s="582"/>
      <c r="X44" s="582"/>
      <c r="Y44" s="582"/>
      <c r="Z44" s="582"/>
      <c r="AA44" s="582"/>
      <c r="AB44" s="582"/>
      <c r="AC44" s="582"/>
      <c r="AD44" s="582"/>
      <c r="AE44" s="582"/>
      <c r="AF44" s="582"/>
      <c r="AG44" s="582"/>
      <c r="AH44" s="582"/>
      <c r="AI44" s="582"/>
      <c r="AJ44" s="582"/>
      <c r="AK44" s="582"/>
      <c r="AL44" s="582"/>
      <c r="AM44" s="582"/>
      <c r="AN44" s="582"/>
      <c r="AO44" s="582"/>
      <c r="AP44" s="582"/>
      <c r="AQ44" s="582"/>
      <c r="AR44" s="582"/>
      <c r="AS44" s="582"/>
      <c r="AT44" s="582"/>
      <c r="AU44" s="582"/>
      <c r="AV44" s="582"/>
      <c r="AW44" s="582"/>
      <c r="AX44" s="582"/>
      <c r="AY44" s="582"/>
      <c r="AZ44" s="582"/>
      <c r="BA44" s="582"/>
      <c r="BB44" s="582"/>
      <c r="BC44" s="582"/>
      <c r="BD44" s="582"/>
      <c r="BE44" s="582"/>
      <c r="BF44" s="582"/>
      <c r="BG44" s="582"/>
      <c r="BH44" s="582"/>
      <c r="BI44" s="582"/>
      <c r="BJ44" s="582"/>
      <c r="BK44" s="582"/>
      <c r="BL44" s="582"/>
      <c r="BM44" s="582"/>
      <c r="BN44" s="582"/>
      <c r="BO44" s="582"/>
      <c r="BP44" s="582"/>
      <c r="BQ44" s="582"/>
      <c r="BR44" s="582"/>
      <c r="BS44" s="582"/>
      <c r="BT44" s="582"/>
      <c r="BU44" s="582"/>
      <c r="BV44" s="582"/>
      <c r="BW44" s="582"/>
      <c r="BX44" s="582"/>
      <c r="BY44" s="582"/>
      <c r="BZ44" s="582"/>
      <c r="CA44" s="582"/>
      <c r="CB44" s="582"/>
      <c r="CC44" s="582"/>
      <c r="CD44" s="582"/>
      <c r="CE44" s="582"/>
      <c r="CF44" s="582"/>
      <c r="CG44" s="582"/>
      <c r="CH44" s="582"/>
      <c r="CI44" s="582"/>
      <c r="CJ44" s="582"/>
      <c r="CK44" s="582"/>
      <c r="CL44" s="582"/>
      <c r="CM44" s="582"/>
      <c r="CN44" s="582"/>
      <c r="CO44" s="582"/>
      <c r="CP44" s="582"/>
      <c r="CQ44" s="582"/>
      <c r="CR44" s="582"/>
      <c r="CS44" s="582"/>
      <c r="CT44" s="582"/>
      <c r="CU44" s="582"/>
      <c r="CV44" s="582"/>
      <c r="CW44" s="582"/>
      <c r="CX44" s="582"/>
      <c r="CY44" s="582"/>
      <c r="CZ44" s="582"/>
      <c r="DA44" s="582"/>
      <c r="DB44" s="582"/>
      <c r="DC44" s="582"/>
      <c r="DD44" s="582"/>
      <c r="DE44" s="582"/>
      <c r="DF44" s="582"/>
      <c r="DG44" s="582"/>
      <c r="DH44" s="582"/>
      <c r="DI44" s="582"/>
      <c r="DJ44" s="582"/>
      <c r="DK44" s="582"/>
      <c r="DL44" s="582"/>
      <c r="DM44" s="582"/>
      <c r="DN44" s="582"/>
      <c r="DO44" s="582"/>
      <c r="DP44" s="582"/>
      <c r="DQ44" s="582"/>
      <c r="DR44" s="582"/>
      <c r="DS44" s="582"/>
      <c r="DT44" s="582"/>
      <c r="DU44" s="582"/>
      <c r="DV44" s="582"/>
      <c r="DW44" s="582"/>
      <c r="DX44" s="582"/>
      <c r="DY44" s="582"/>
      <c r="DZ44" s="582"/>
      <c r="EA44" s="582"/>
      <c r="EB44" s="582"/>
      <c r="EC44" s="582"/>
      <c r="ED44" s="582"/>
      <c r="EE44" s="582"/>
      <c r="EF44" s="582"/>
      <c r="EG44" s="582"/>
      <c r="EH44" s="582"/>
      <c r="EI44" s="582"/>
      <c r="EJ44" s="582"/>
      <c r="EK44" s="582"/>
      <c r="EL44" s="582"/>
      <c r="EM44" s="582"/>
      <c r="EN44" s="582"/>
      <c r="EO44" s="582"/>
      <c r="EP44" s="582"/>
      <c r="EQ44" s="582"/>
      <c r="ER44" s="582"/>
      <c r="ES44" s="582"/>
      <c r="ET44" s="582"/>
      <c r="EU44" s="582"/>
      <c r="EV44" s="582"/>
      <c r="EW44" s="582"/>
      <c r="EX44" s="582"/>
      <c r="EY44" s="582"/>
      <c r="EZ44" s="582"/>
      <c r="FA44" s="582"/>
      <c r="FB44" s="582"/>
      <c r="FC44" s="582"/>
      <c r="FD44" s="582"/>
      <c r="FE44" s="582"/>
      <c r="FF44" s="582"/>
      <c r="FG44" s="582"/>
      <c r="FH44" s="582"/>
      <c r="FI44" s="582"/>
      <c r="FJ44" s="582"/>
      <c r="FK44" s="582"/>
      <c r="FL44" s="582"/>
      <c r="FM44" s="582"/>
      <c r="FN44" s="582"/>
      <c r="FO44" s="582"/>
      <c r="FP44" s="582"/>
      <c r="FQ44" s="582"/>
      <c r="FR44" s="582"/>
      <c r="FS44" s="582"/>
      <c r="FT44" s="582"/>
      <c r="FU44" s="582"/>
      <c r="FV44" s="582"/>
      <c r="FW44" s="582"/>
      <c r="FX44" s="582"/>
      <c r="FY44" s="582"/>
      <c r="FZ44" s="582"/>
      <c r="GA44" s="582"/>
      <c r="GB44" s="582"/>
      <c r="GC44" s="582"/>
      <c r="GD44" s="582"/>
      <c r="GE44" s="582"/>
      <c r="GF44" s="582"/>
      <c r="GG44" s="582"/>
      <c r="GH44" s="582"/>
      <c r="GI44" s="582"/>
      <c r="GJ44" s="582"/>
      <c r="GK44" s="582"/>
      <c r="GL44" s="582"/>
      <c r="GM44" s="582"/>
      <c r="GN44" s="582"/>
      <c r="GO44" s="582"/>
      <c r="GP44" s="582"/>
      <c r="GQ44" s="582"/>
      <c r="GR44" s="582"/>
      <c r="GS44" s="582"/>
      <c r="GT44" s="582"/>
      <c r="GU44" s="582"/>
      <c r="GV44" s="582"/>
      <c r="GW44" s="582"/>
      <c r="GX44" s="582"/>
      <c r="GY44" s="582"/>
      <c r="GZ44" s="582"/>
      <c r="HA44" s="582"/>
      <c r="HB44" s="582"/>
      <c r="HC44" s="582"/>
      <c r="HD44" s="582"/>
      <c r="HE44" s="582"/>
      <c r="HF44" s="582"/>
      <c r="HG44" s="582"/>
      <c r="HH44" s="582"/>
      <c r="HI44" s="582"/>
      <c r="HJ44" s="582"/>
      <c r="HK44" s="582"/>
      <c r="HL44" s="582"/>
      <c r="HM44" s="582"/>
      <c r="HN44" s="582"/>
      <c r="HO44" s="582"/>
      <c r="HP44" s="582"/>
      <c r="HQ44" s="582"/>
      <c r="HR44" s="582"/>
      <c r="HS44" s="582"/>
      <c r="HT44" s="582"/>
      <c r="HU44" s="582"/>
      <c r="HV44" s="582"/>
      <c r="HW44" s="582"/>
      <c r="HX44" s="582"/>
      <c r="HY44" s="582"/>
      <c r="HZ44" s="582"/>
      <c r="IA44" s="582"/>
      <c r="IB44" s="582"/>
      <c r="IC44" s="582"/>
      <c r="ID44" s="582"/>
      <c r="IE44" s="582"/>
      <c r="IF44" s="582"/>
      <c r="IG44" s="582"/>
      <c r="IH44" s="582"/>
      <c r="II44" s="582"/>
      <c r="IJ44" s="582"/>
      <c r="IK44" s="582"/>
      <c r="IL44" s="582"/>
      <c r="IM44" s="582"/>
      <c r="IN44" s="582"/>
      <c r="IO44" s="582"/>
      <c r="IP44" s="582"/>
      <c r="IQ44" s="582"/>
      <c r="IR44" s="582"/>
      <c r="IS44" s="582"/>
      <c r="IT44" s="582"/>
    </row>
    <row r="45" spans="1:254" s="586" customFormat="1" ht="42.4" customHeight="1">
      <c r="B45" s="823" t="s">
        <v>1919</v>
      </c>
      <c r="C45" s="819"/>
      <c r="D45" s="820"/>
      <c r="E45" s="821"/>
      <c r="F45" s="821"/>
      <c r="G45" s="579"/>
      <c r="H45" s="579"/>
      <c r="I45" s="580"/>
      <c r="J45" s="580"/>
      <c r="K45" s="581"/>
      <c r="L45" s="582"/>
      <c r="M45" s="582"/>
      <c r="N45" s="582"/>
      <c r="O45" s="582"/>
      <c r="P45" s="582"/>
      <c r="Q45" s="582"/>
      <c r="R45" s="582"/>
      <c r="S45" s="582"/>
      <c r="T45" s="582"/>
      <c r="U45" s="582"/>
      <c r="V45" s="582"/>
      <c r="W45" s="582"/>
      <c r="X45" s="582"/>
      <c r="Y45" s="582"/>
      <c r="Z45" s="582"/>
      <c r="AA45" s="582"/>
      <c r="AB45" s="582"/>
      <c r="AC45" s="582"/>
      <c r="AD45" s="582"/>
      <c r="AE45" s="582"/>
      <c r="AF45" s="582"/>
      <c r="AG45" s="582"/>
      <c r="AH45" s="582"/>
      <c r="AI45" s="582"/>
      <c r="AJ45" s="582"/>
      <c r="AK45" s="582"/>
      <c r="AL45" s="582"/>
      <c r="AM45" s="582"/>
      <c r="AN45" s="582"/>
      <c r="AO45" s="582"/>
      <c r="AP45" s="582"/>
      <c r="AQ45" s="582"/>
      <c r="AR45" s="582"/>
      <c r="AS45" s="582"/>
      <c r="AT45" s="582"/>
      <c r="AU45" s="582"/>
      <c r="AV45" s="582"/>
      <c r="AW45" s="582"/>
      <c r="AX45" s="582"/>
      <c r="AY45" s="582"/>
      <c r="AZ45" s="582"/>
      <c r="BA45" s="582"/>
      <c r="BB45" s="582"/>
      <c r="BC45" s="582"/>
      <c r="BD45" s="582"/>
      <c r="BE45" s="582"/>
      <c r="BF45" s="582"/>
      <c r="BG45" s="582"/>
      <c r="BH45" s="582"/>
      <c r="BI45" s="582"/>
      <c r="BJ45" s="582"/>
      <c r="BK45" s="582"/>
      <c r="BL45" s="582"/>
      <c r="BM45" s="582"/>
      <c r="BN45" s="582"/>
      <c r="BO45" s="582"/>
      <c r="BP45" s="582"/>
      <c r="BQ45" s="582"/>
      <c r="BR45" s="582"/>
      <c r="BS45" s="582"/>
      <c r="BT45" s="582"/>
      <c r="BU45" s="582"/>
      <c r="BV45" s="582"/>
      <c r="BW45" s="582"/>
      <c r="BX45" s="582"/>
      <c r="BY45" s="582"/>
      <c r="BZ45" s="582"/>
      <c r="CA45" s="582"/>
      <c r="CB45" s="582"/>
      <c r="CC45" s="582"/>
      <c r="CD45" s="582"/>
      <c r="CE45" s="582"/>
      <c r="CF45" s="582"/>
      <c r="CG45" s="582"/>
      <c r="CH45" s="582"/>
      <c r="CI45" s="582"/>
      <c r="CJ45" s="582"/>
      <c r="CK45" s="582"/>
      <c r="CL45" s="582"/>
      <c r="CM45" s="582"/>
      <c r="CN45" s="582"/>
      <c r="CO45" s="582"/>
      <c r="CP45" s="582"/>
      <c r="CQ45" s="582"/>
      <c r="CR45" s="582"/>
      <c r="CS45" s="582"/>
      <c r="CT45" s="582"/>
      <c r="CU45" s="582"/>
      <c r="CV45" s="582"/>
      <c r="CW45" s="582"/>
      <c r="CX45" s="582"/>
      <c r="CY45" s="582"/>
      <c r="CZ45" s="582"/>
      <c r="DA45" s="582"/>
      <c r="DB45" s="582"/>
      <c r="DC45" s="582"/>
      <c r="DD45" s="582"/>
      <c r="DE45" s="582"/>
      <c r="DF45" s="582"/>
      <c r="DG45" s="582"/>
      <c r="DH45" s="582"/>
      <c r="DI45" s="582"/>
      <c r="DJ45" s="582"/>
      <c r="DK45" s="582"/>
      <c r="DL45" s="582"/>
      <c r="DM45" s="582"/>
      <c r="DN45" s="582"/>
      <c r="DO45" s="582"/>
      <c r="DP45" s="582"/>
      <c r="DQ45" s="582"/>
      <c r="DR45" s="582"/>
      <c r="DS45" s="582"/>
      <c r="DT45" s="582"/>
      <c r="DU45" s="582"/>
      <c r="DV45" s="582"/>
      <c r="DW45" s="582"/>
      <c r="DX45" s="582"/>
      <c r="DY45" s="582"/>
      <c r="DZ45" s="582"/>
      <c r="EA45" s="582"/>
      <c r="EB45" s="582"/>
      <c r="EC45" s="582"/>
      <c r="ED45" s="582"/>
      <c r="EE45" s="582"/>
      <c r="EF45" s="582"/>
      <c r="EG45" s="582"/>
      <c r="EH45" s="582"/>
      <c r="EI45" s="582"/>
      <c r="EJ45" s="582"/>
      <c r="EK45" s="582"/>
      <c r="EL45" s="582"/>
      <c r="EM45" s="582"/>
      <c r="EN45" s="582"/>
      <c r="EO45" s="582"/>
      <c r="EP45" s="582"/>
      <c r="EQ45" s="582"/>
      <c r="ER45" s="582"/>
      <c r="ES45" s="582"/>
      <c r="ET45" s="582"/>
      <c r="EU45" s="582"/>
      <c r="EV45" s="582"/>
      <c r="EW45" s="582"/>
      <c r="EX45" s="582"/>
      <c r="EY45" s="582"/>
      <c r="EZ45" s="582"/>
      <c r="FA45" s="582"/>
      <c r="FB45" s="582"/>
      <c r="FC45" s="582"/>
      <c r="FD45" s="582"/>
      <c r="FE45" s="582"/>
      <c r="FF45" s="582"/>
      <c r="FG45" s="582"/>
      <c r="FH45" s="582"/>
      <c r="FI45" s="582"/>
      <c r="FJ45" s="582"/>
      <c r="FK45" s="582"/>
      <c r="FL45" s="582"/>
      <c r="FM45" s="582"/>
      <c r="FN45" s="582"/>
      <c r="FO45" s="582"/>
      <c r="FP45" s="582"/>
      <c r="FQ45" s="582"/>
      <c r="FR45" s="582"/>
      <c r="FS45" s="582"/>
      <c r="FT45" s="582"/>
      <c r="FU45" s="582"/>
      <c r="FV45" s="582"/>
      <c r="FW45" s="582"/>
      <c r="FX45" s="582"/>
      <c r="FY45" s="582"/>
      <c r="FZ45" s="582"/>
      <c r="GA45" s="582"/>
      <c r="GB45" s="582"/>
      <c r="GC45" s="582"/>
      <c r="GD45" s="582"/>
      <c r="GE45" s="582"/>
      <c r="GF45" s="582"/>
      <c r="GG45" s="582"/>
      <c r="GH45" s="582"/>
      <c r="GI45" s="582"/>
      <c r="GJ45" s="582"/>
      <c r="GK45" s="582"/>
      <c r="GL45" s="582"/>
      <c r="GM45" s="582"/>
      <c r="GN45" s="582"/>
      <c r="GO45" s="582"/>
      <c r="GP45" s="582"/>
      <c r="GQ45" s="582"/>
      <c r="GR45" s="582"/>
      <c r="GS45" s="582"/>
      <c r="GT45" s="582"/>
      <c r="GU45" s="582"/>
      <c r="GV45" s="582"/>
      <c r="GW45" s="582"/>
      <c r="GX45" s="582"/>
      <c r="GY45" s="582"/>
      <c r="GZ45" s="582"/>
      <c r="HA45" s="582"/>
      <c r="HB45" s="582"/>
      <c r="HC45" s="582"/>
      <c r="HD45" s="582"/>
      <c r="HE45" s="582"/>
      <c r="HF45" s="582"/>
      <c r="HG45" s="582"/>
      <c r="HH45" s="582"/>
      <c r="HI45" s="582"/>
      <c r="HJ45" s="582"/>
      <c r="HK45" s="582"/>
      <c r="HL45" s="582"/>
      <c r="HM45" s="582"/>
      <c r="HN45" s="582"/>
      <c r="HO45" s="582"/>
      <c r="HP45" s="582"/>
      <c r="HQ45" s="582"/>
      <c r="HR45" s="582"/>
      <c r="HS45" s="582"/>
      <c r="HT45" s="582"/>
      <c r="HU45" s="582"/>
      <c r="HV45" s="582"/>
      <c r="HW45" s="582"/>
      <c r="HX45" s="582"/>
      <c r="HY45" s="582"/>
      <c r="HZ45" s="582"/>
      <c r="IA45" s="582"/>
      <c r="IB45" s="582"/>
      <c r="IC45" s="582"/>
      <c r="ID45" s="582"/>
      <c r="IE45" s="582"/>
      <c r="IF45" s="582"/>
      <c r="IG45" s="582"/>
      <c r="IH45" s="582"/>
      <c r="II45" s="582"/>
      <c r="IJ45" s="582"/>
      <c r="IK45" s="582"/>
      <c r="IL45" s="582"/>
      <c r="IM45" s="582"/>
      <c r="IN45" s="582"/>
      <c r="IO45" s="582"/>
      <c r="IP45" s="582"/>
      <c r="IQ45" s="582"/>
      <c r="IR45" s="582"/>
      <c r="IS45" s="582"/>
      <c r="IT45" s="582"/>
    </row>
    <row r="46" spans="1:254" s="586" customFormat="1" ht="15" customHeight="1">
      <c r="B46" s="823" t="s">
        <v>1920</v>
      </c>
      <c r="C46" s="819"/>
      <c r="D46" s="820"/>
      <c r="E46" s="821"/>
      <c r="F46" s="821"/>
      <c r="G46" s="579"/>
      <c r="H46" s="579"/>
      <c r="I46" s="580"/>
      <c r="J46" s="580"/>
      <c r="K46" s="581"/>
      <c r="L46" s="582"/>
      <c r="M46" s="582"/>
      <c r="N46" s="582"/>
      <c r="O46" s="582"/>
      <c r="P46" s="582"/>
      <c r="Q46" s="582"/>
      <c r="R46" s="582"/>
      <c r="S46" s="582"/>
      <c r="T46" s="582"/>
      <c r="U46" s="582"/>
      <c r="V46" s="582"/>
      <c r="W46" s="582"/>
      <c r="X46" s="582"/>
      <c r="Y46" s="582"/>
      <c r="Z46" s="582"/>
      <c r="AA46" s="582"/>
      <c r="AB46" s="582"/>
      <c r="AC46" s="582"/>
      <c r="AD46" s="582"/>
      <c r="AE46" s="582"/>
      <c r="AF46" s="582"/>
      <c r="AG46" s="582"/>
      <c r="AH46" s="582"/>
      <c r="AI46" s="582"/>
      <c r="AJ46" s="582"/>
      <c r="AK46" s="582"/>
      <c r="AL46" s="582"/>
      <c r="AM46" s="582"/>
      <c r="AN46" s="582"/>
      <c r="AO46" s="582"/>
      <c r="AP46" s="582"/>
      <c r="AQ46" s="582"/>
      <c r="AR46" s="582"/>
      <c r="AS46" s="582"/>
      <c r="AT46" s="582"/>
      <c r="AU46" s="582"/>
      <c r="AV46" s="582"/>
      <c r="AW46" s="582"/>
      <c r="AX46" s="582"/>
      <c r="AY46" s="582"/>
      <c r="AZ46" s="582"/>
      <c r="BA46" s="582"/>
      <c r="BB46" s="582"/>
      <c r="BC46" s="582"/>
      <c r="BD46" s="582"/>
      <c r="BE46" s="582"/>
      <c r="BF46" s="582"/>
      <c r="BG46" s="582"/>
      <c r="BH46" s="582"/>
      <c r="BI46" s="582"/>
      <c r="BJ46" s="582"/>
      <c r="BK46" s="582"/>
      <c r="BL46" s="582"/>
      <c r="BM46" s="582"/>
      <c r="BN46" s="582"/>
      <c r="BO46" s="582"/>
      <c r="BP46" s="582"/>
      <c r="BQ46" s="582"/>
      <c r="BR46" s="582"/>
      <c r="BS46" s="582"/>
      <c r="BT46" s="582"/>
      <c r="BU46" s="582"/>
      <c r="BV46" s="582"/>
      <c r="BW46" s="582"/>
      <c r="BX46" s="582"/>
      <c r="BY46" s="582"/>
      <c r="BZ46" s="582"/>
      <c r="CA46" s="582"/>
      <c r="CB46" s="582"/>
      <c r="CC46" s="582"/>
      <c r="CD46" s="582"/>
      <c r="CE46" s="582"/>
      <c r="CF46" s="582"/>
      <c r="CG46" s="582"/>
      <c r="CH46" s="582"/>
      <c r="CI46" s="582"/>
      <c r="CJ46" s="582"/>
      <c r="CK46" s="582"/>
      <c r="CL46" s="582"/>
      <c r="CM46" s="582"/>
      <c r="CN46" s="582"/>
      <c r="CO46" s="582"/>
      <c r="CP46" s="582"/>
      <c r="CQ46" s="582"/>
      <c r="CR46" s="582"/>
      <c r="CS46" s="582"/>
      <c r="CT46" s="582"/>
      <c r="CU46" s="582"/>
      <c r="CV46" s="582"/>
      <c r="CW46" s="582"/>
      <c r="CX46" s="582"/>
      <c r="CY46" s="582"/>
      <c r="CZ46" s="582"/>
      <c r="DA46" s="582"/>
      <c r="DB46" s="582"/>
      <c r="DC46" s="582"/>
      <c r="DD46" s="582"/>
      <c r="DE46" s="582"/>
      <c r="DF46" s="582"/>
      <c r="DG46" s="582"/>
      <c r="DH46" s="582"/>
      <c r="DI46" s="582"/>
      <c r="DJ46" s="582"/>
      <c r="DK46" s="582"/>
      <c r="DL46" s="582"/>
      <c r="DM46" s="582"/>
      <c r="DN46" s="582"/>
      <c r="DO46" s="582"/>
      <c r="DP46" s="582"/>
      <c r="DQ46" s="582"/>
      <c r="DR46" s="582"/>
      <c r="DS46" s="582"/>
      <c r="DT46" s="582"/>
      <c r="DU46" s="582"/>
      <c r="DV46" s="582"/>
      <c r="DW46" s="582"/>
      <c r="DX46" s="582"/>
      <c r="DY46" s="582"/>
      <c r="DZ46" s="582"/>
      <c r="EA46" s="582"/>
      <c r="EB46" s="582"/>
      <c r="EC46" s="582"/>
      <c r="ED46" s="582"/>
      <c r="EE46" s="582"/>
      <c r="EF46" s="582"/>
      <c r="EG46" s="582"/>
      <c r="EH46" s="582"/>
      <c r="EI46" s="582"/>
      <c r="EJ46" s="582"/>
      <c r="EK46" s="582"/>
      <c r="EL46" s="582"/>
      <c r="EM46" s="582"/>
      <c r="EN46" s="582"/>
      <c r="EO46" s="582"/>
      <c r="EP46" s="582"/>
      <c r="EQ46" s="582"/>
      <c r="ER46" s="582"/>
      <c r="ES46" s="582"/>
      <c r="ET46" s="582"/>
      <c r="EU46" s="582"/>
      <c r="EV46" s="582"/>
      <c r="EW46" s="582"/>
      <c r="EX46" s="582"/>
      <c r="EY46" s="582"/>
      <c r="EZ46" s="582"/>
      <c r="FA46" s="582"/>
      <c r="FB46" s="582"/>
      <c r="FC46" s="582"/>
      <c r="FD46" s="582"/>
      <c r="FE46" s="582"/>
      <c r="FF46" s="582"/>
      <c r="FG46" s="582"/>
      <c r="FH46" s="582"/>
      <c r="FI46" s="582"/>
      <c r="FJ46" s="582"/>
      <c r="FK46" s="582"/>
      <c r="FL46" s="582"/>
      <c r="FM46" s="582"/>
      <c r="FN46" s="582"/>
      <c r="FO46" s="582"/>
      <c r="FP46" s="582"/>
      <c r="FQ46" s="582"/>
      <c r="FR46" s="582"/>
      <c r="FS46" s="582"/>
      <c r="FT46" s="582"/>
      <c r="FU46" s="582"/>
      <c r="FV46" s="582"/>
      <c r="FW46" s="582"/>
      <c r="FX46" s="582"/>
      <c r="FY46" s="582"/>
      <c r="FZ46" s="582"/>
      <c r="GA46" s="582"/>
      <c r="GB46" s="582"/>
      <c r="GC46" s="582"/>
      <c r="GD46" s="582"/>
      <c r="GE46" s="582"/>
      <c r="GF46" s="582"/>
      <c r="GG46" s="582"/>
      <c r="GH46" s="582"/>
      <c r="GI46" s="582"/>
      <c r="GJ46" s="582"/>
      <c r="GK46" s="582"/>
      <c r="GL46" s="582"/>
      <c r="GM46" s="582"/>
      <c r="GN46" s="582"/>
      <c r="GO46" s="582"/>
      <c r="GP46" s="582"/>
      <c r="GQ46" s="582"/>
      <c r="GR46" s="582"/>
      <c r="GS46" s="582"/>
      <c r="GT46" s="582"/>
      <c r="GU46" s="582"/>
      <c r="GV46" s="582"/>
      <c r="GW46" s="582"/>
      <c r="GX46" s="582"/>
      <c r="GY46" s="582"/>
      <c r="GZ46" s="582"/>
      <c r="HA46" s="582"/>
      <c r="HB46" s="582"/>
      <c r="HC46" s="582"/>
      <c r="HD46" s="582"/>
      <c r="HE46" s="582"/>
      <c r="HF46" s="582"/>
      <c r="HG46" s="582"/>
      <c r="HH46" s="582"/>
      <c r="HI46" s="582"/>
      <c r="HJ46" s="582"/>
      <c r="HK46" s="582"/>
      <c r="HL46" s="582"/>
      <c r="HM46" s="582"/>
      <c r="HN46" s="582"/>
      <c r="HO46" s="582"/>
      <c r="HP46" s="582"/>
      <c r="HQ46" s="582"/>
      <c r="HR46" s="582"/>
      <c r="HS46" s="582"/>
      <c r="HT46" s="582"/>
      <c r="HU46" s="582"/>
      <c r="HV46" s="582"/>
      <c r="HW46" s="582"/>
      <c r="HX46" s="582"/>
      <c r="HY46" s="582"/>
      <c r="HZ46" s="582"/>
      <c r="IA46" s="582"/>
      <c r="IB46" s="582"/>
      <c r="IC46" s="582"/>
      <c r="ID46" s="582"/>
      <c r="IE46" s="582"/>
      <c r="IF46" s="582"/>
      <c r="IG46" s="582"/>
      <c r="IH46" s="582"/>
      <c r="II46" s="582"/>
      <c r="IJ46" s="582"/>
      <c r="IK46" s="582"/>
      <c r="IL46" s="582"/>
      <c r="IM46" s="582"/>
      <c r="IN46" s="582"/>
      <c r="IO46" s="582"/>
      <c r="IP46" s="582"/>
      <c r="IQ46" s="582"/>
      <c r="IR46" s="582"/>
      <c r="IS46" s="582"/>
      <c r="IT46" s="582"/>
    </row>
    <row r="47" spans="1:254" s="586" customFormat="1" ht="45" customHeight="1">
      <c r="B47" s="823" t="s">
        <v>1921</v>
      </c>
      <c r="C47" s="819"/>
      <c r="D47" s="820"/>
      <c r="E47" s="821"/>
      <c r="F47" s="821"/>
      <c r="G47" s="579"/>
      <c r="H47" s="579"/>
      <c r="I47" s="580"/>
      <c r="J47" s="580"/>
      <c r="K47" s="581"/>
      <c r="L47" s="582"/>
      <c r="M47" s="582"/>
      <c r="N47" s="582"/>
      <c r="O47" s="582"/>
      <c r="P47" s="582"/>
      <c r="Q47" s="582"/>
      <c r="R47" s="582"/>
      <c r="S47" s="582"/>
      <c r="T47" s="582"/>
      <c r="U47" s="582"/>
      <c r="V47" s="582"/>
      <c r="W47" s="582"/>
      <c r="X47" s="582"/>
      <c r="Y47" s="582"/>
      <c r="Z47" s="582"/>
      <c r="AA47" s="582"/>
      <c r="AB47" s="582"/>
      <c r="AC47" s="582"/>
      <c r="AD47" s="582"/>
      <c r="AE47" s="582"/>
      <c r="AF47" s="582"/>
      <c r="AG47" s="582"/>
      <c r="AH47" s="582"/>
      <c r="AI47" s="582"/>
      <c r="AJ47" s="582"/>
      <c r="AK47" s="582"/>
      <c r="AL47" s="582"/>
      <c r="AM47" s="582"/>
      <c r="AN47" s="582"/>
      <c r="AO47" s="582"/>
      <c r="AP47" s="582"/>
      <c r="AQ47" s="582"/>
      <c r="AR47" s="582"/>
      <c r="AS47" s="582"/>
      <c r="AT47" s="582"/>
      <c r="AU47" s="582"/>
      <c r="AV47" s="582"/>
      <c r="AW47" s="582"/>
      <c r="AX47" s="582"/>
      <c r="AY47" s="582"/>
      <c r="AZ47" s="582"/>
      <c r="BA47" s="582"/>
      <c r="BB47" s="582"/>
      <c r="BC47" s="582"/>
      <c r="BD47" s="582"/>
      <c r="BE47" s="582"/>
      <c r="BF47" s="582"/>
      <c r="BG47" s="582"/>
      <c r="BH47" s="582"/>
      <c r="BI47" s="582"/>
      <c r="BJ47" s="582"/>
      <c r="BK47" s="582"/>
      <c r="BL47" s="582"/>
      <c r="BM47" s="582"/>
      <c r="BN47" s="582"/>
      <c r="BO47" s="582"/>
      <c r="BP47" s="582"/>
      <c r="BQ47" s="582"/>
      <c r="BR47" s="582"/>
      <c r="BS47" s="582"/>
      <c r="BT47" s="582"/>
      <c r="BU47" s="582"/>
      <c r="BV47" s="582"/>
      <c r="BW47" s="582"/>
      <c r="BX47" s="582"/>
      <c r="BY47" s="582"/>
      <c r="BZ47" s="582"/>
      <c r="CA47" s="582"/>
      <c r="CB47" s="582"/>
      <c r="CC47" s="582"/>
      <c r="CD47" s="582"/>
      <c r="CE47" s="582"/>
      <c r="CF47" s="582"/>
      <c r="CG47" s="582"/>
      <c r="CH47" s="582"/>
      <c r="CI47" s="582"/>
      <c r="CJ47" s="582"/>
      <c r="CK47" s="582"/>
      <c r="CL47" s="582"/>
      <c r="CM47" s="582"/>
      <c r="CN47" s="582"/>
      <c r="CO47" s="582"/>
      <c r="CP47" s="582"/>
      <c r="CQ47" s="582"/>
      <c r="CR47" s="582"/>
      <c r="CS47" s="582"/>
      <c r="CT47" s="582"/>
      <c r="CU47" s="582"/>
      <c r="CV47" s="582"/>
      <c r="CW47" s="582"/>
      <c r="CX47" s="582"/>
      <c r="CY47" s="582"/>
      <c r="CZ47" s="582"/>
      <c r="DA47" s="582"/>
      <c r="DB47" s="582"/>
      <c r="DC47" s="582"/>
      <c r="DD47" s="582"/>
      <c r="DE47" s="582"/>
      <c r="DF47" s="582"/>
      <c r="DG47" s="582"/>
      <c r="DH47" s="582"/>
      <c r="DI47" s="582"/>
      <c r="DJ47" s="582"/>
      <c r="DK47" s="582"/>
      <c r="DL47" s="582"/>
      <c r="DM47" s="582"/>
      <c r="DN47" s="582"/>
      <c r="DO47" s="582"/>
      <c r="DP47" s="582"/>
      <c r="DQ47" s="582"/>
      <c r="DR47" s="582"/>
      <c r="DS47" s="582"/>
      <c r="DT47" s="582"/>
      <c r="DU47" s="582"/>
      <c r="DV47" s="582"/>
      <c r="DW47" s="582"/>
      <c r="DX47" s="582"/>
      <c r="DY47" s="582"/>
      <c r="DZ47" s="582"/>
      <c r="EA47" s="582"/>
      <c r="EB47" s="582"/>
      <c r="EC47" s="582"/>
      <c r="ED47" s="582"/>
      <c r="EE47" s="582"/>
      <c r="EF47" s="582"/>
      <c r="EG47" s="582"/>
      <c r="EH47" s="582"/>
      <c r="EI47" s="582"/>
      <c r="EJ47" s="582"/>
      <c r="EK47" s="582"/>
      <c r="EL47" s="582"/>
      <c r="EM47" s="582"/>
      <c r="EN47" s="582"/>
      <c r="EO47" s="582"/>
      <c r="EP47" s="582"/>
      <c r="EQ47" s="582"/>
      <c r="ER47" s="582"/>
      <c r="ES47" s="582"/>
      <c r="ET47" s="582"/>
      <c r="EU47" s="582"/>
      <c r="EV47" s="582"/>
      <c r="EW47" s="582"/>
      <c r="EX47" s="582"/>
      <c r="EY47" s="582"/>
      <c r="EZ47" s="582"/>
      <c r="FA47" s="582"/>
      <c r="FB47" s="582"/>
      <c r="FC47" s="582"/>
      <c r="FD47" s="582"/>
      <c r="FE47" s="582"/>
      <c r="FF47" s="582"/>
      <c r="FG47" s="582"/>
      <c r="FH47" s="582"/>
      <c r="FI47" s="582"/>
      <c r="FJ47" s="582"/>
      <c r="FK47" s="582"/>
      <c r="FL47" s="582"/>
      <c r="FM47" s="582"/>
      <c r="FN47" s="582"/>
      <c r="FO47" s="582"/>
      <c r="FP47" s="582"/>
      <c r="FQ47" s="582"/>
      <c r="FR47" s="582"/>
      <c r="FS47" s="582"/>
      <c r="FT47" s="582"/>
      <c r="FU47" s="582"/>
      <c r="FV47" s="582"/>
      <c r="FW47" s="582"/>
      <c r="FX47" s="582"/>
      <c r="FY47" s="582"/>
      <c r="FZ47" s="582"/>
      <c r="GA47" s="582"/>
      <c r="GB47" s="582"/>
      <c r="GC47" s="582"/>
      <c r="GD47" s="582"/>
      <c r="GE47" s="582"/>
      <c r="GF47" s="582"/>
      <c r="GG47" s="582"/>
      <c r="GH47" s="582"/>
      <c r="GI47" s="582"/>
      <c r="GJ47" s="582"/>
      <c r="GK47" s="582"/>
      <c r="GL47" s="582"/>
      <c r="GM47" s="582"/>
      <c r="GN47" s="582"/>
      <c r="GO47" s="582"/>
      <c r="GP47" s="582"/>
      <c r="GQ47" s="582"/>
      <c r="GR47" s="582"/>
      <c r="GS47" s="582"/>
      <c r="GT47" s="582"/>
      <c r="GU47" s="582"/>
      <c r="GV47" s="582"/>
      <c r="GW47" s="582"/>
      <c r="GX47" s="582"/>
      <c r="GY47" s="582"/>
      <c r="GZ47" s="582"/>
      <c r="HA47" s="582"/>
      <c r="HB47" s="582"/>
      <c r="HC47" s="582"/>
      <c r="HD47" s="582"/>
      <c r="HE47" s="582"/>
      <c r="HF47" s="582"/>
      <c r="HG47" s="582"/>
      <c r="HH47" s="582"/>
      <c r="HI47" s="582"/>
      <c r="HJ47" s="582"/>
      <c r="HK47" s="582"/>
      <c r="HL47" s="582"/>
      <c r="HM47" s="582"/>
      <c r="HN47" s="582"/>
      <c r="HO47" s="582"/>
      <c r="HP47" s="582"/>
      <c r="HQ47" s="582"/>
      <c r="HR47" s="582"/>
      <c r="HS47" s="582"/>
      <c r="HT47" s="582"/>
      <c r="HU47" s="582"/>
      <c r="HV47" s="582"/>
      <c r="HW47" s="582"/>
      <c r="HX47" s="582"/>
      <c r="HY47" s="582"/>
      <c r="HZ47" s="582"/>
      <c r="IA47" s="582"/>
      <c r="IB47" s="582"/>
      <c r="IC47" s="582"/>
      <c r="ID47" s="582"/>
      <c r="IE47" s="582"/>
      <c r="IF47" s="582"/>
      <c r="IG47" s="582"/>
      <c r="IH47" s="582"/>
      <c r="II47" s="582"/>
      <c r="IJ47" s="582"/>
      <c r="IK47" s="582"/>
      <c r="IL47" s="582"/>
      <c r="IM47" s="582"/>
      <c r="IN47" s="582"/>
      <c r="IO47" s="582"/>
      <c r="IP47" s="582"/>
      <c r="IQ47" s="582"/>
      <c r="IR47" s="582"/>
      <c r="IS47" s="582"/>
      <c r="IT47" s="582"/>
    </row>
    <row r="48" spans="1:254" s="586" customFormat="1" ht="15" customHeight="1">
      <c r="B48" s="823"/>
      <c r="C48" s="819"/>
      <c r="D48" s="820"/>
      <c r="E48" s="821"/>
      <c r="F48" s="821"/>
      <c r="G48" s="579"/>
      <c r="H48" s="579"/>
      <c r="I48" s="580"/>
      <c r="J48" s="580"/>
      <c r="K48" s="581"/>
      <c r="L48" s="582"/>
      <c r="M48" s="582"/>
      <c r="N48" s="582"/>
      <c r="O48" s="582"/>
      <c r="P48" s="582"/>
      <c r="Q48" s="582"/>
      <c r="R48" s="582"/>
      <c r="S48" s="582"/>
      <c r="T48" s="582"/>
      <c r="U48" s="582"/>
      <c r="V48" s="582"/>
      <c r="W48" s="582"/>
      <c r="X48" s="582"/>
      <c r="Y48" s="582"/>
      <c r="Z48" s="582"/>
      <c r="AA48" s="582"/>
      <c r="AB48" s="582"/>
      <c r="AC48" s="582"/>
      <c r="AD48" s="582"/>
      <c r="AE48" s="582"/>
      <c r="AF48" s="582"/>
      <c r="AG48" s="582"/>
      <c r="AH48" s="582"/>
      <c r="AI48" s="582"/>
      <c r="AJ48" s="582"/>
      <c r="AK48" s="582"/>
      <c r="AL48" s="582"/>
      <c r="AM48" s="582"/>
      <c r="AN48" s="582"/>
      <c r="AO48" s="582"/>
      <c r="AP48" s="582"/>
      <c r="AQ48" s="582"/>
      <c r="AR48" s="582"/>
      <c r="AS48" s="582"/>
      <c r="AT48" s="582"/>
      <c r="AU48" s="582"/>
      <c r="AV48" s="582"/>
      <c r="AW48" s="582"/>
      <c r="AX48" s="582"/>
      <c r="AY48" s="582"/>
      <c r="AZ48" s="582"/>
      <c r="BA48" s="582"/>
      <c r="BB48" s="582"/>
      <c r="BC48" s="582"/>
      <c r="BD48" s="582"/>
      <c r="BE48" s="582"/>
      <c r="BF48" s="582"/>
      <c r="BG48" s="582"/>
      <c r="BH48" s="582"/>
      <c r="BI48" s="582"/>
      <c r="BJ48" s="582"/>
      <c r="BK48" s="582"/>
      <c r="BL48" s="582"/>
      <c r="BM48" s="582"/>
      <c r="BN48" s="582"/>
      <c r="BO48" s="582"/>
      <c r="BP48" s="582"/>
      <c r="BQ48" s="582"/>
      <c r="BR48" s="582"/>
      <c r="BS48" s="582"/>
      <c r="BT48" s="582"/>
      <c r="BU48" s="582"/>
      <c r="BV48" s="582"/>
      <c r="BW48" s="582"/>
      <c r="BX48" s="582"/>
      <c r="BY48" s="582"/>
      <c r="BZ48" s="582"/>
      <c r="CA48" s="582"/>
      <c r="CB48" s="582"/>
      <c r="CC48" s="582"/>
      <c r="CD48" s="582"/>
      <c r="CE48" s="582"/>
      <c r="CF48" s="582"/>
      <c r="CG48" s="582"/>
      <c r="CH48" s="582"/>
      <c r="CI48" s="582"/>
      <c r="CJ48" s="582"/>
      <c r="CK48" s="582"/>
      <c r="CL48" s="582"/>
      <c r="CM48" s="582"/>
      <c r="CN48" s="582"/>
      <c r="CO48" s="582"/>
      <c r="CP48" s="582"/>
      <c r="CQ48" s="582"/>
      <c r="CR48" s="582"/>
      <c r="CS48" s="582"/>
      <c r="CT48" s="582"/>
      <c r="CU48" s="582"/>
      <c r="CV48" s="582"/>
      <c r="CW48" s="582"/>
      <c r="CX48" s="582"/>
      <c r="CY48" s="582"/>
      <c r="CZ48" s="582"/>
      <c r="DA48" s="582"/>
      <c r="DB48" s="582"/>
      <c r="DC48" s="582"/>
      <c r="DD48" s="582"/>
      <c r="DE48" s="582"/>
      <c r="DF48" s="582"/>
      <c r="DG48" s="582"/>
      <c r="DH48" s="582"/>
      <c r="DI48" s="582"/>
      <c r="DJ48" s="582"/>
      <c r="DK48" s="582"/>
      <c r="DL48" s="582"/>
      <c r="DM48" s="582"/>
      <c r="DN48" s="582"/>
      <c r="DO48" s="582"/>
      <c r="DP48" s="582"/>
      <c r="DQ48" s="582"/>
      <c r="DR48" s="582"/>
      <c r="DS48" s="582"/>
      <c r="DT48" s="582"/>
      <c r="DU48" s="582"/>
      <c r="DV48" s="582"/>
      <c r="DW48" s="582"/>
      <c r="DX48" s="582"/>
      <c r="DY48" s="582"/>
      <c r="DZ48" s="582"/>
      <c r="EA48" s="582"/>
      <c r="EB48" s="582"/>
      <c r="EC48" s="582"/>
      <c r="ED48" s="582"/>
      <c r="EE48" s="582"/>
      <c r="EF48" s="582"/>
      <c r="EG48" s="582"/>
      <c r="EH48" s="582"/>
      <c r="EI48" s="582"/>
      <c r="EJ48" s="582"/>
      <c r="EK48" s="582"/>
      <c r="EL48" s="582"/>
      <c r="EM48" s="582"/>
      <c r="EN48" s="582"/>
      <c r="EO48" s="582"/>
      <c r="EP48" s="582"/>
      <c r="EQ48" s="582"/>
      <c r="ER48" s="582"/>
      <c r="ES48" s="582"/>
      <c r="ET48" s="582"/>
      <c r="EU48" s="582"/>
      <c r="EV48" s="582"/>
      <c r="EW48" s="582"/>
      <c r="EX48" s="582"/>
      <c r="EY48" s="582"/>
      <c r="EZ48" s="582"/>
      <c r="FA48" s="582"/>
      <c r="FB48" s="582"/>
      <c r="FC48" s="582"/>
      <c r="FD48" s="582"/>
      <c r="FE48" s="582"/>
      <c r="FF48" s="582"/>
      <c r="FG48" s="582"/>
      <c r="FH48" s="582"/>
      <c r="FI48" s="582"/>
      <c r="FJ48" s="582"/>
      <c r="FK48" s="582"/>
      <c r="FL48" s="582"/>
      <c r="FM48" s="582"/>
      <c r="FN48" s="582"/>
      <c r="FO48" s="582"/>
      <c r="FP48" s="582"/>
      <c r="FQ48" s="582"/>
      <c r="FR48" s="582"/>
      <c r="FS48" s="582"/>
      <c r="FT48" s="582"/>
      <c r="FU48" s="582"/>
      <c r="FV48" s="582"/>
      <c r="FW48" s="582"/>
      <c r="FX48" s="582"/>
      <c r="FY48" s="582"/>
      <c r="FZ48" s="582"/>
      <c r="GA48" s="582"/>
      <c r="GB48" s="582"/>
      <c r="GC48" s="582"/>
      <c r="GD48" s="582"/>
      <c r="GE48" s="582"/>
      <c r="GF48" s="582"/>
      <c r="GG48" s="582"/>
      <c r="GH48" s="582"/>
      <c r="GI48" s="582"/>
      <c r="GJ48" s="582"/>
      <c r="GK48" s="582"/>
      <c r="GL48" s="582"/>
      <c r="GM48" s="582"/>
      <c r="GN48" s="582"/>
      <c r="GO48" s="582"/>
      <c r="GP48" s="582"/>
      <c r="GQ48" s="582"/>
      <c r="GR48" s="582"/>
      <c r="GS48" s="582"/>
      <c r="GT48" s="582"/>
      <c r="GU48" s="582"/>
      <c r="GV48" s="582"/>
      <c r="GW48" s="582"/>
      <c r="GX48" s="582"/>
      <c r="GY48" s="582"/>
      <c r="GZ48" s="582"/>
      <c r="HA48" s="582"/>
      <c r="HB48" s="582"/>
      <c r="HC48" s="582"/>
      <c r="HD48" s="582"/>
      <c r="HE48" s="582"/>
      <c r="HF48" s="582"/>
      <c r="HG48" s="582"/>
      <c r="HH48" s="582"/>
      <c r="HI48" s="582"/>
      <c r="HJ48" s="582"/>
      <c r="HK48" s="582"/>
      <c r="HL48" s="582"/>
      <c r="HM48" s="582"/>
      <c r="HN48" s="582"/>
      <c r="HO48" s="582"/>
      <c r="HP48" s="582"/>
      <c r="HQ48" s="582"/>
      <c r="HR48" s="582"/>
      <c r="HS48" s="582"/>
      <c r="HT48" s="582"/>
      <c r="HU48" s="582"/>
      <c r="HV48" s="582"/>
      <c r="HW48" s="582"/>
      <c r="HX48" s="582"/>
      <c r="HY48" s="582"/>
      <c r="HZ48" s="582"/>
      <c r="IA48" s="582"/>
      <c r="IB48" s="582"/>
      <c r="IC48" s="582"/>
      <c r="ID48" s="582"/>
      <c r="IE48" s="582"/>
      <c r="IF48" s="582"/>
      <c r="IG48" s="582"/>
      <c r="IH48" s="582"/>
      <c r="II48" s="582"/>
      <c r="IJ48" s="582"/>
      <c r="IK48" s="582"/>
      <c r="IL48" s="582"/>
      <c r="IM48" s="582"/>
      <c r="IN48" s="582"/>
      <c r="IO48" s="582"/>
      <c r="IP48" s="582"/>
      <c r="IQ48" s="582"/>
      <c r="IR48" s="582"/>
      <c r="IS48" s="582"/>
      <c r="IT48" s="582"/>
    </row>
    <row r="49" spans="2:254" s="586" customFormat="1" ht="15" customHeight="1">
      <c r="B49" s="568"/>
      <c r="C49" s="819"/>
      <c r="D49" s="820"/>
      <c r="E49" s="821"/>
      <c r="F49" s="821"/>
      <c r="G49" s="579"/>
      <c r="H49" s="579"/>
      <c r="I49" s="580"/>
      <c r="J49" s="580"/>
      <c r="K49" s="581"/>
      <c r="L49" s="582"/>
      <c r="M49" s="582"/>
      <c r="N49" s="582"/>
      <c r="O49" s="582"/>
      <c r="P49" s="582"/>
      <c r="Q49" s="582"/>
      <c r="R49" s="582"/>
      <c r="S49" s="582"/>
      <c r="T49" s="582"/>
      <c r="U49" s="582"/>
      <c r="V49" s="582"/>
      <c r="W49" s="582"/>
      <c r="X49" s="582"/>
      <c r="Y49" s="582"/>
      <c r="Z49" s="582"/>
      <c r="AA49" s="582"/>
      <c r="AB49" s="582"/>
      <c r="AC49" s="582"/>
      <c r="AD49" s="582"/>
      <c r="AE49" s="582"/>
      <c r="AF49" s="582"/>
      <c r="AG49" s="582"/>
      <c r="AH49" s="582"/>
      <c r="AI49" s="582"/>
      <c r="AJ49" s="582"/>
      <c r="AK49" s="582"/>
      <c r="AL49" s="582"/>
      <c r="AM49" s="582"/>
      <c r="AN49" s="582"/>
      <c r="AO49" s="582"/>
      <c r="AP49" s="582"/>
      <c r="AQ49" s="582"/>
      <c r="AR49" s="582"/>
      <c r="AS49" s="582"/>
      <c r="AT49" s="582"/>
      <c r="AU49" s="582"/>
      <c r="AV49" s="582"/>
      <c r="AW49" s="582"/>
      <c r="AX49" s="582"/>
      <c r="AY49" s="582"/>
      <c r="AZ49" s="582"/>
      <c r="BA49" s="582"/>
      <c r="BB49" s="582"/>
      <c r="BC49" s="582"/>
      <c r="BD49" s="582"/>
      <c r="BE49" s="582"/>
      <c r="BF49" s="582"/>
      <c r="BG49" s="582"/>
      <c r="BH49" s="582"/>
      <c r="BI49" s="582"/>
      <c r="BJ49" s="582"/>
      <c r="BK49" s="582"/>
      <c r="BL49" s="582"/>
      <c r="BM49" s="582"/>
      <c r="BN49" s="582"/>
      <c r="BO49" s="582"/>
      <c r="BP49" s="582"/>
      <c r="BQ49" s="582"/>
      <c r="BR49" s="582"/>
      <c r="BS49" s="582"/>
      <c r="BT49" s="582"/>
      <c r="BU49" s="582"/>
      <c r="BV49" s="582"/>
      <c r="BW49" s="582"/>
      <c r="BX49" s="582"/>
      <c r="BY49" s="582"/>
      <c r="BZ49" s="582"/>
      <c r="CA49" s="582"/>
      <c r="CB49" s="582"/>
      <c r="CC49" s="582"/>
      <c r="CD49" s="582"/>
      <c r="CE49" s="582"/>
      <c r="CF49" s="582"/>
      <c r="CG49" s="582"/>
      <c r="CH49" s="582"/>
      <c r="CI49" s="582"/>
      <c r="CJ49" s="582"/>
      <c r="CK49" s="582"/>
      <c r="CL49" s="582"/>
      <c r="CM49" s="582"/>
      <c r="CN49" s="582"/>
      <c r="CO49" s="582"/>
      <c r="CP49" s="582"/>
      <c r="CQ49" s="582"/>
      <c r="CR49" s="582"/>
      <c r="CS49" s="582"/>
      <c r="CT49" s="582"/>
      <c r="CU49" s="582"/>
      <c r="CV49" s="582"/>
      <c r="CW49" s="582"/>
      <c r="CX49" s="582"/>
      <c r="CY49" s="582"/>
      <c r="CZ49" s="582"/>
      <c r="DA49" s="582"/>
      <c r="DB49" s="582"/>
      <c r="DC49" s="582"/>
      <c r="DD49" s="582"/>
      <c r="DE49" s="582"/>
      <c r="DF49" s="582"/>
      <c r="DG49" s="582"/>
      <c r="DH49" s="582"/>
      <c r="DI49" s="582"/>
      <c r="DJ49" s="582"/>
      <c r="DK49" s="582"/>
      <c r="DL49" s="582"/>
      <c r="DM49" s="582"/>
      <c r="DN49" s="582"/>
      <c r="DO49" s="582"/>
      <c r="DP49" s="582"/>
      <c r="DQ49" s="582"/>
      <c r="DR49" s="582"/>
      <c r="DS49" s="582"/>
      <c r="DT49" s="582"/>
      <c r="DU49" s="582"/>
      <c r="DV49" s="582"/>
      <c r="DW49" s="582"/>
      <c r="DX49" s="582"/>
      <c r="DY49" s="582"/>
      <c r="DZ49" s="582"/>
      <c r="EA49" s="582"/>
      <c r="EB49" s="582"/>
      <c r="EC49" s="582"/>
      <c r="ED49" s="582"/>
      <c r="EE49" s="582"/>
      <c r="EF49" s="582"/>
      <c r="EG49" s="582"/>
      <c r="EH49" s="582"/>
      <c r="EI49" s="582"/>
      <c r="EJ49" s="582"/>
      <c r="EK49" s="582"/>
      <c r="EL49" s="582"/>
      <c r="EM49" s="582"/>
      <c r="EN49" s="582"/>
      <c r="EO49" s="582"/>
      <c r="EP49" s="582"/>
      <c r="EQ49" s="582"/>
      <c r="ER49" s="582"/>
      <c r="ES49" s="582"/>
      <c r="ET49" s="582"/>
      <c r="EU49" s="582"/>
      <c r="EV49" s="582"/>
      <c r="EW49" s="582"/>
      <c r="EX49" s="582"/>
      <c r="EY49" s="582"/>
      <c r="EZ49" s="582"/>
      <c r="FA49" s="582"/>
      <c r="FB49" s="582"/>
      <c r="FC49" s="582"/>
      <c r="FD49" s="582"/>
      <c r="FE49" s="582"/>
      <c r="FF49" s="582"/>
      <c r="FG49" s="582"/>
      <c r="FH49" s="582"/>
      <c r="FI49" s="582"/>
      <c r="FJ49" s="582"/>
      <c r="FK49" s="582"/>
      <c r="FL49" s="582"/>
      <c r="FM49" s="582"/>
      <c r="FN49" s="582"/>
      <c r="FO49" s="582"/>
      <c r="FP49" s="582"/>
      <c r="FQ49" s="582"/>
      <c r="FR49" s="582"/>
      <c r="FS49" s="582"/>
      <c r="FT49" s="582"/>
      <c r="FU49" s="582"/>
      <c r="FV49" s="582"/>
      <c r="FW49" s="582"/>
      <c r="FX49" s="582"/>
      <c r="FY49" s="582"/>
      <c r="FZ49" s="582"/>
      <c r="GA49" s="582"/>
      <c r="GB49" s="582"/>
      <c r="GC49" s="582"/>
      <c r="GD49" s="582"/>
      <c r="GE49" s="582"/>
      <c r="GF49" s="582"/>
      <c r="GG49" s="582"/>
      <c r="GH49" s="582"/>
      <c r="GI49" s="582"/>
      <c r="GJ49" s="582"/>
      <c r="GK49" s="582"/>
      <c r="GL49" s="582"/>
      <c r="GM49" s="582"/>
      <c r="GN49" s="582"/>
      <c r="GO49" s="582"/>
      <c r="GP49" s="582"/>
      <c r="GQ49" s="582"/>
      <c r="GR49" s="582"/>
      <c r="GS49" s="582"/>
      <c r="GT49" s="582"/>
      <c r="GU49" s="582"/>
      <c r="GV49" s="582"/>
      <c r="GW49" s="582"/>
      <c r="GX49" s="582"/>
      <c r="GY49" s="582"/>
      <c r="GZ49" s="582"/>
      <c r="HA49" s="582"/>
      <c r="HB49" s="582"/>
      <c r="HC49" s="582"/>
      <c r="HD49" s="582"/>
      <c r="HE49" s="582"/>
      <c r="HF49" s="582"/>
      <c r="HG49" s="582"/>
      <c r="HH49" s="582"/>
      <c r="HI49" s="582"/>
      <c r="HJ49" s="582"/>
      <c r="HK49" s="582"/>
      <c r="HL49" s="582"/>
      <c r="HM49" s="582"/>
      <c r="HN49" s="582"/>
      <c r="HO49" s="582"/>
      <c r="HP49" s="582"/>
      <c r="HQ49" s="582"/>
      <c r="HR49" s="582"/>
      <c r="HS49" s="582"/>
      <c r="HT49" s="582"/>
      <c r="HU49" s="582"/>
      <c r="HV49" s="582"/>
      <c r="HW49" s="582"/>
      <c r="HX49" s="582"/>
      <c r="HY49" s="582"/>
      <c r="HZ49" s="582"/>
      <c r="IA49" s="582"/>
      <c r="IB49" s="582"/>
      <c r="IC49" s="582"/>
      <c r="ID49" s="582"/>
      <c r="IE49" s="582"/>
      <c r="IF49" s="582"/>
      <c r="IG49" s="582"/>
      <c r="IH49" s="582"/>
      <c r="II49" s="582"/>
      <c r="IJ49" s="582"/>
      <c r="IK49" s="582"/>
      <c r="IL49" s="582"/>
      <c r="IM49" s="582"/>
      <c r="IN49" s="582"/>
      <c r="IO49" s="582"/>
      <c r="IP49" s="582"/>
      <c r="IQ49" s="582"/>
      <c r="IR49" s="582"/>
      <c r="IS49" s="582"/>
      <c r="IT49" s="582"/>
    </row>
    <row r="50" spans="2:254" s="586" customFormat="1" ht="15" customHeight="1">
      <c r="B50" s="568"/>
      <c r="C50" s="819"/>
      <c r="D50" s="820"/>
      <c r="E50" s="821"/>
      <c r="F50" s="821"/>
      <c r="G50" s="579"/>
      <c r="H50" s="579"/>
      <c r="I50" s="580"/>
      <c r="J50" s="580"/>
      <c r="K50" s="581"/>
      <c r="L50" s="582"/>
      <c r="M50" s="582"/>
      <c r="N50" s="582"/>
      <c r="O50" s="582"/>
      <c r="P50" s="582"/>
      <c r="Q50" s="582"/>
      <c r="R50" s="582"/>
      <c r="S50" s="582"/>
      <c r="T50" s="582"/>
      <c r="U50" s="582"/>
      <c r="V50" s="582"/>
      <c r="W50" s="582"/>
      <c r="X50" s="582"/>
      <c r="Y50" s="582"/>
      <c r="Z50" s="582"/>
      <c r="AA50" s="582"/>
      <c r="AB50" s="582"/>
      <c r="AC50" s="582"/>
      <c r="AD50" s="582"/>
      <c r="AE50" s="582"/>
      <c r="AF50" s="582"/>
      <c r="AG50" s="582"/>
      <c r="AH50" s="582"/>
      <c r="AI50" s="582"/>
      <c r="AJ50" s="582"/>
      <c r="AK50" s="582"/>
      <c r="AL50" s="582"/>
      <c r="AM50" s="582"/>
      <c r="AN50" s="582"/>
      <c r="AO50" s="582"/>
      <c r="AP50" s="582"/>
      <c r="AQ50" s="582"/>
      <c r="AR50" s="582"/>
      <c r="AS50" s="582"/>
      <c r="AT50" s="582"/>
      <c r="AU50" s="582"/>
      <c r="AV50" s="582"/>
      <c r="AW50" s="582"/>
      <c r="AX50" s="582"/>
      <c r="AY50" s="582"/>
      <c r="AZ50" s="582"/>
      <c r="BA50" s="582"/>
      <c r="BB50" s="582"/>
      <c r="BC50" s="582"/>
      <c r="BD50" s="582"/>
      <c r="BE50" s="582"/>
      <c r="BF50" s="582"/>
      <c r="BG50" s="582"/>
      <c r="BH50" s="582"/>
      <c r="BI50" s="582"/>
      <c r="BJ50" s="582"/>
      <c r="BK50" s="582"/>
      <c r="BL50" s="582"/>
      <c r="BM50" s="582"/>
      <c r="BN50" s="582"/>
      <c r="BO50" s="582"/>
      <c r="BP50" s="582"/>
      <c r="BQ50" s="582"/>
      <c r="BR50" s="582"/>
      <c r="BS50" s="582"/>
      <c r="BT50" s="582"/>
      <c r="BU50" s="582"/>
      <c r="BV50" s="582"/>
      <c r="BW50" s="582"/>
      <c r="BX50" s="582"/>
      <c r="BY50" s="582"/>
      <c r="BZ50" s="582"/>
      <c r="CA50" s="582"/>
      <c r="CB50" s="582"/>
      <c r="CC50" s="582"/>
      <c r="CD50" s="582"/>
      <c r="CE50" s="582"/>
      <c r="CF50" s="582"/>
      <c r="CG50" s="582"/>
      <c r="CH50" s="582"/>
      <c r="CI50" s="582"/>
      <c r="CJ50" s="582"/>
      <c r="CK50" s="582"/>
      <c r="CL50" s="582"/>
      <c r="CM50" s="582"/>
      <c r="CN50" s="582"/>
      <c r="CO50" s="582"/>
      <c r="CP50" s="582"/>
      <c r="CQ50" s="582"/>
      <c r="CR50" s="582"/>
      <c r="CS50" s="582"/>
      <c r="CT50" s="582"/>
      <c r="CU50" s="582"/>
      <c r="CV50" s="582"/>
      <c r="CW50" s="582"/>
      <c r="CX50" s="582"/>
      <c r="CY50" s="582"/>
      <c r="CZ50" s="582"/>
      <c r="DA50" s="582"/>
      <c r="DB50" s="582"/>
      <c r="DC50" s="582"/>
      <c r="DD50" s="582"/>
      <c r="DE50" s="582"/>
      <c r="DF50" s="582"/>
      <c r="DG50" s="582"/>
      <c r="DH50" s="582"/>
      <c r="DI50" s="582"/>
      <c r="DJ50" s="582"/>
      <c r="DK50" s="582"/>
      <c r="DL50" s="582"/>
      <c r="DM50" s="582"/>
      <c r="DN50" s="582"/>
      <c r="DO50" s="582"/>
      <c r="DP50" s="582"/>
      <c r="DQ50" s="582"/>
      <c r="DR50" s="582"/>
      <c r="DS50" s="582"/>
      <c r="DT50" s="582"/>
      <c r="DU50" s="582"/>
      <c r="DV50" s="582"/>
      <c r="DW50" s="582"/>
      <c r="DX50" s="582"/>
      <c r="DY50" s="582"/>
      <c r="DZ50" s="582"/>
      <c r="EA50" s="582"/>
      <c r="EB50" s="582"/>
      <c r="EC50" s="582"/>
      <c r="ED50" s="582"/>
      <c r="EE50" s="582"/>
      <c r="EF50" s="582"/>
      <c r="EG50" s="582"/>
      <c r="EH50" s="582"/>
      <c r="EI50" s="582"/>
      <c r="EJ50" s="582"/>
      <c r="EK50" s="582"/>
      <c r="EL50" s="582"/>
      <c r="EM50" s="582"/>
      <c r="EN50" s="582"/>
      <c r="EO50" s="582"/>
      <c r="EP50" s="582"/>
      <c r="EQ50" s="582"/>
      <c r="ER50" s="582"/>
      <c r="ES50" s="582"/>
      <c r="ET50" s="582"/>
      <c r="EU50" s="582"/>
      <c r="EV50" s="582"/>
      <c r="EW50" s="582"/>
      <c r="EX50" s="582"/>
      <c r="EY50" s="582"/>
      <c r="EZ50" s="582"/>
      <c r="FA50" s="582"/>
      <c r="FB50" s="582"/>
      <c r="FC50" s="582"/>
      <c r="FD50" s="582"/>
      <c r="FE50" s="582"/>
      <c r="FF50" s="582"/>
      <c r="FG50" s="582"/>
      <c r="FH50" s="582"/>
      <c r="FI50" s="582"/>
      <c r="FJ50" s="582"/>
      <c r="FK50" s="582"/>
      <c r="FL50" s="582"/>
      <c r="FM50" s="582"/>
      <c r="FN50" s="582"/>
      <c r="FO50" s="582"/>
      <c r="FP50" s="582"/>
      <c r="FQ50" s="582"/>
      <c r="FR50" s="582"/>
      <c r="FS50" s="582"/>
      <c r="FT50" s="582"/>
      <c r="FU50" s="582"/>
      <c r="FV50" s="582"/>
      <c r="FW50" s="582"/>
      <c r="FX50" s="582"/>
      <c r="FY50" s="582"/>
      <c r="FZ50" s="582"/>
      <c r="GA50" s="582"/>
      <c r="GB50" s="582"/>
      <c r="GC50" s="582"/>
      <c r="GD50" s="582"/>
      <c r="GE50" s="582"/>
      <c r="GF50" s="582"/>
      <c r="GG50" s="582"/>
      <c r="GH50" s="582"/>
      <c r="GI50" s="582"/>
      <c r="GJ50" s="582"/>
      <c r="GK50" s="582"/>
      <c r="GL50" s="582"/>
      <c r="GM50" s="582"/>
      <c r="GN50" s="582"/>
      <c r="GO50" s="582"/>
      <c r="GP50" s="582"/>
      <c r="GQ50" s="582"/>
      <c r="GR50" s="582"/>
      <c r="GS50" s="582"/>
      <c r="GT50" s="582"/>
      <c r="GU50" s="582"/>
      <c r="GV50" s="582"/>
      <c r="GW50" s="582"/>
      <c r="GX50" s="582"/>
      <c r="GY50" s="582"/>
      <c r="GZ50" s="582"/>
      <c r="HA50" s="582"/>
      <c r="HB50" s="582"/>
      <c r="HC50" s="582"/>
      <c r="HD50" s="582"/>
      <c r="HE50" s="582"/>
      <c r="HF50" s="582"/>
      <c r="HG50" s="582"/>
      <c r="HH50" s="582"/>
      <c r="HI50" s="582"/>
      <c r="HJ50" s="582"/>
      <c r="HK50" s="582"/>
      <c r="HL50" s="582"/>
      <c r="HM50" s="582"/>
      <c r="HN50" s="582"/>
      <c r="HO50" s="582"/>
      <c r="HP50" s="582"/>
      <c r="HQ50" s="582"/>
      <c r="HR50" s="582"/>
      <c r="HS50" s="582"/>
      <c r="HT50" s="582"/>
      <c r="HU50" s="582"/>
      <c r="HV50" s="582"/>
      <c r="HW50" s="582"/>
      <c r="HX50" s="582"/>
      <c r="HY50" s="582"/>
      <c r="HZ50" s="582"/>
      <c r="IA50" s="582"/>
      <c r="IB50" s="582"/>
      <c r="IC50" s="582"/>
      <c r="ID50" s="582"/>
      <c r="IE50" s="582"/>
      <c r="IF50" s="582"/>
      <c r="IG50" s="582"/>
      <c r="IH50" s="582"/>
      <c r="II50" s="582"/>
      <c r="IJ50" s="582"/>
      <c r="IK50" s="582"/>
      <c r="IL50" s="582"/>
      <c r="IM50" s="582"/>
      <c r="IN50" s="582"/>
      <c r="IO50" s="582"/>
      <c r="IP50" s="582"/>
      <c r="IQ50" s="582"/>
      <c r="IR50" s="582"/>
      <c r="IS50" s="582"/>
      <c r="IT50" s="582"/>
    </row>
    <row r="51" spans="2:254" s="586" customFormat="1" ht="15" customHeight="1">
      <c r="B51" s="568"/>
      <c r="C51" s="819"/>
      <c r="D51" s="820"/>
      <c r="E51" s="821"/>
      <c r="F51" s="821"/>
      <c r="G51" s="579"/>
      <c r="H51" s="579"/>
      <c r="I51" s="580"/>
      <c r="J51" s="580"/>
      <c r="K51" s="581"/>
      <c r="L51" s="582"/>
      <c r="M51" s="582"/>
      <c r="N51" s="582"/>
      <c r="O51" s="582"/>
      <c r="P51" s="582"/>
      <c r="Q51" s="582"/>
      <c r="R51" s="582"/>
      <c r="S51" s="582"/>
      <c r="T51" s="582"/>
      <c r="U51" s="582"/>
      <c r="V51" s="582"/>
      <c r="W51" s="582"/>
      <c r="X51" s="582"/>
      <c r="Y51" s="582"/>
      <c r="Z51" s="582"/>
      <c r="AA51" s="582"/>
      <c r="AB51" s="582"/>
      <c r="AC51" s="582"/>
      <c r="AD51" s="582"/>
      <c r="AE51" s="582"/>
      <c r="AF51" s="582"/>
      <c r="AG51" s="582"/>
      <c r="AH51" s="582"/>
      <c r="AI51" s="582"/>
      <c r="AJ51" s="582"/>
      <c r="AK51" s="582"/>
      <c r="AL51" s="582"/>
      <c r="AM51" s="582"/>
      <c r="AN51" s="582"/>
      <c r="AO51" s="582"/>
      <c r="AP51" s="582"/>
      <c r="AQ51" s="582"/>
      <c r="AR51" s="582"/>
      <c r="AS51" s="582"/>
      <c r="AT51" s="582"/>
      <c r="AU51" s="582"/>
      <c r="AV51" s="582"/>
      <c r="AW51" s="582"/>
      <c r="AX51" s="582"/>
      <c r="AY51" s="582"/>
      <c r="AZ51" s="582"/>
      <c r="BA51" s="582"/>
      <c r="BB51" s="582"/>
      <c r="BC51" s="582"/>
      <c r="BD51" s="582"/>
      <c r="BE51" s="582"/>
      <c r="BF51" s="582"/>
      <c r="BG51" s="582"/>
      <c r="BH51" s="582"/>
      <c r="BI51" s="582"/>
      <c r="BJ51" s="582"/>
      <c r="BK51" s="582"/>
      <c r="BL51" s="582"/>
      <c r="BM51" s="582"/>
      <c r="BN51" s="582"/>
      <c r="BO51" s="582"/>
      <c r="BP51" s="582"/>
      <c r="BQ51" s="582"/>
      <c r="BR51" s="582"/>
      <c r="BS51" s="582"/>
      <c r="BT51" s="582"/>
      <c r="BU51" s="582"/>
      <c r="BV51" s="582"/>
      <c r="BW51" s="582"/>
      <c r="BX51" s="582"/>
      <c r="BY51" s="582"/>
      <c r="BZ51" s="582"/>
      <c r="CA51" s="582"/>
      <c r="CB51" s="582"/>
      <c r="CC51" s="582"/>
      <c r="CD51" s="582"/>
      <c r="CE51" s="582"/>
      <c r="CF51" s="582"/>
      <c r="CG51" s="582"/>
      <c r="CH51" s="582"/>
      <c r="CI51" s="582"/>
      <c r="CJ51" s="582"/>
      <c r="CK51" s="582"/>
      <c r="CL51" s="582"/>
      <c r="CM51" s="582"/>
      <c r="CN51" s="582"/>
      <c r="CO51" s="582"/>
      <c r="CP51" s="582"/>
      <c r="CQ51" s="582"/>
      <c r="CR51" s="582"/>
      <c r="CS51" s="582"/>
      <c r="CT51" s="582"/>
      <c r="CU51" s="582"/>
      <c r="CV51" s="582"/>
      <c r="CW51" s="582"/>
      <c r="CX51" s="582"/>
      <c r="CY51" s="582"/>
      <c r="CZ51" s="582"/>
      <c r="DA51" s="582"/>
      <c r="DB51" s="582"/>
      <c r="DC51" s="582"/>
      <c r="DD51" s="582"/>
      <c r="DE51" s="582"/>
      <c r="DF51" s="582"/>
      <c r="DG51" s="582"/>
      <c r="DH51" s="582"/>
      <c r="DI51" s="582"/>
      <c r="DJ51" s="582"/>
      <c r="DK51" s="582"/>
      <c r="DL51" s="582"/>
      <c r="DM51" s="582"/>
      <c r="DN51" s="582"/>
      <c r="DO51" s="582"/>
      <c r="DP51" s="582"/>
      <c r="DQ51" s="582"/>
      <c r="DR51" s="582"/>
      <c r="DS51" s="582"/>
      <c r="DT51" s="582"/>
      <c r="DU51" s="582"/>
      <c r="DV51" s="582"/>
      <c r="DW51" s="582"/>
      <c r="DX51" s="582"/>
      <c r="DY51" s="582"/>
      <c r="DZ51" s="582"/>
      <c r="EA51" s="582"/>
      <c r="EB51" s="582"/>
      <c r="EC51" s="582"/>
      <c r="ED51" s="582"/>
      <c r="EE51" s="582"/>
      <c r="EF51" s="582"/>
      <c r="EG51" s="582"/>
      <c r="EH51" s="582"/>
      <c r="EI51" s="582"/>
      <c r="EJ51" s="582"/>
      <c r="EK51" s="582"/>
      <c r="EL51" s="582"/>
      <c r="EM51" s="582"/>
      <c r="EN51" s="582"/>
      <c r="EO51" s="582"/>
      <c r="EP51" s="582"/>
      <c r="EQ51" s="582"/>
      <c r="ER51" s="582"/>
      <c r="ES51" s="582"/>
      <c r="ET51" s="582"/>
      <c r="EU51" s="582"/>
      <c r="EV51" s="582"/>
      <c r="EW51" s="582"/>
      <c r="EX51" s="582"/>
      <c r="EY51" s="582"/>
      <c r="EZ51" s="582"/>
      <c r="FA51" s="582"/>
      <c r="FB51" s="582"/>
      <c r="FC51" s="582"/>
      <c r="FD51" s="582"/>
      <c r="FE51" s="582"/>
      <c r="FF51" s="582"/>
      <c r="FG51" s="582"/>
      <c r="FH51" s="582"/>
      <c r="FI51" s="582"/>
      <c r="FJ51" s="582"/>
      <c r="FK51" s="582"/>
      <c r="FL51" s="582"/>
      <c r="FM51" s="582"/>
      <c r="FN51" s="582"/>
      <c r="FO51" s="582"/>
      <c r="FP51" s="582"/>
      <c r="FQ51" s="582"/>
      <c r="FR51" s="582"/>
      <c r="FS51" s="582"/>
      <c r="FT51" s="582"/>
      <c r="FU51" s="582"/>
      <c r="FV51" s="582"/>
      <c r="FW51" s="582"/>
      <c r="FX51" s="582"/>
      <c r="FY51" s="582"/>
      <c r="FZ51" s="582"/>
      <c r="GA51" s="582"/>
      <c r="GB51" s="582"/>
      <c r="GC51" s="582"/>
      <c r="GD51" s="582"/>
      <c r="GE51" s="582"/>
      <c r="GF51" s="582"/>
      <c r="GG51" s="582"/>
      <c r="GH51" s="582"/>
      <c r="GI51" s="582"/>
      <c r="GJ51" s="582"/>
      <c r="GK51" s="582"/>
      <c r="GL51" s="582"/>
      <c r="GM51" s="582"/>
      <c r="GN51" s="582"/>
      <c r="GO51" s="582"/>
      <c r="GP51" s="582"/>
      <c r="GQ51" s="582"/>
      <c r="GR51" s="582"/>
      <c r="GS51" s="582"/>
      <c r="GT51" s="582"/>
      <c r="GU51" s="582"/>
      <c r="GV51" s="582"/>
      <c r="GW51" s="582"/>
      <c r="GX51" s="582"/>
      <c r="GY51" s="582"/>
      <c r="GZ51" s="582"/>
      <c r="HA51" s="582"/>
      <c r="HB51" s="582"/>
      <c r="HC51" s="582"/>
      <c r="HD51" s="582"/>
      <c r="HE51" s="582"/>
      <c r="HF51" s="582"/>
      <c r="HG51" s="582"/>
      <c r="HH51" s="582"/>
      <c r="HI51" s="582"/>
      <c r="HJ51" s="582"/>
      <c r="HK51" s="582"/>
      <c r="HL51" s="582"/>
      <c r="HM51" s="582"/>
      <c r="HN51" s="582"/>
      <c r="HO51" s="582"/>
      <c r="HP51" s="582"/>
      <c r="HQ51" s="582"/>
      <c r="HR51" s="582"/>
      <c r="HS51" s="582"/>
      <c r="HT51" s="582"/>
      <c r="HU51" s="582"/>
      <c r="HV51" s="582"/>
      <c r="HW51" s="582"/>
      <c r="HX51" s="582"/>
      <c r="HY51" s="582"/>
      <c r="HZ51" s="582"/>
      <c r="IA51" s="582"/>
      <c r="IB51" s="582"/>
      <c r="IC51" s="582"/>
      <c r="ID51" s="582"/>
      <c r="IE51" s="582"/>
      <c r="IF51" s="582"/>
      <c r="IG51" s="582"/>
      <c r="IH51" s="582"/>
      <c r="II51" s="582"/>
      <c r="IJ51" s="582"/>
      <c r="IK51" s="582"/>
      <c r="IL51" s="582"/>
      <c r="IM51" s="582"/>
      <c r="IN51" s="582"/>
      <c r="IO51" s="582"/>
      <c r="IP51" s="582"/>
      <c r="IQ51" s="582"/>
      <c r="IR51" s="582"/>
      <c r="IS51" s="582"/>
      <c r="IT51" s="582"/>
    </row>
    <row r="52" spans="2:254" s="586" customFormat="1" ht="15" customHeight="1">
      <c r="B52" s="568"/>
      <c r="C52" s="819"/>
      <c r="D52" s="820"/>
      <c r="E52" s="821"/>
      <c r="F52" s="821"/>
      <c r="G52" s="579"/>
      <c r="H52" s="579"/>
      <c r="I52" s="580"/>
      <c r="J52" s="580"/>
      <c r="K52" s="581"/>
      <c r="L52" s="582"/>
      <c r="M52" s="582"/>
      <c r="N52" s="582"/>
      <c r="O52" s="582"/>
      <c r="P52" s="582"/>
      <c r="Q52" s="582"/>
      <c r="R52" s="582"/>
      <c r="S52" s="582"/>
      <c r="T52" s="582"/>
      <c r="U52" s="582"/>
      <c r="V52" s="582"/>
      <c r="W52" s="582"/>
      <c r="X52" s="582"/>
      <c r="Y52" s="582"/>
      <c r="Z52" s="582"/>
      <c r="AA52" s="582"/>
      <c r="AB52" s="582"/>
      <c r="AC52" s="582"/>
      <c r="AD52" s="582"/>
      <c r="AE52" s="582"/>
      <c r="AF52" s="582"/>
      <c r="AG52" s="582"/>
      <c r="AH52" s="582"/>
      <c r="AI52" s="582"/>
      <c r="AJ52" s="582"/>
      <c r="AK52" s="582"/>
      <c r="AL52" s="582"/>
      <c r="AM52" s="582"/>
      <c r="AN52" s="582"/>
      <c r="AO52" s="582"/>
      <c r="AP52" s="582"/>
      <c r="AQ52" s="582"/>
      <c r="AR52" s="582"/>
      <c r="AS52" s="582"/>
      <c r="AT52" s="582"/>
      <c r="AU52" s="582"/>
      <c r="AV52" s="582"/>
      <c r="AW52" s="582"/>
      <c r="AX52" s="582"/>
      <c r="AY52" s="582"/>
      <c r="AZ52" s="582"/>
      <c r="BA52" s="582"/>
      <c r="BB52" s="582"/>
      <c r="BC52" s="582"/>
      <c r="BD52" s="582"/>
      <c r="BE52" s="582"/>
      <c r="BF52" s="582"/>
      <c r="BG52" s="582"/>
      <c r="BH52" s="582"/>
      <c r="BI52" s="582"/>
      <c r="BJ52" s="582"/>
      <c r="BK52" s="582"/>
      <c r="BL52" s="582"/>
      <c r="BM52" s="582"/>
      <c r="BN52" s="582"/>
      <c r="BO52" s="582"/>
      <c r="BP52" s="582"/>
      <c r="BQ52" s="582"/>
      <c r="BR52" s="582"/>
      <c r="BS52" s="582"/>
      <c r="BT52" s="582"/>
      <c r="BU52" s="582"/>
      <c r="BV52" s="582"/>
      <c r="BW52" s="582"/>
      <c r="BX52" s="582"/>
      <c r="BY52" s="582"/>
      <c r="BZ52" s="582"/>
      <c r="CA52" s="582"/>
      <c r="CB52" s="582"/>
      <c r="CC52" s="582"/>
      <c r="CD52" s="582"/>
      <c r="CE52" s="582"/>
      <c r="CF52" s="582"/>
      <c r="CG52" s="582"/>
      <c r="CH52" s="582"/>
      <c r="CI52" s="582"/>
      <c r="CJ52" s="582"/>
      <c r="CK52" s="582"/>
      <c r="CL52" s="582"/>
      <c r="CM52" s="582"/>
      <c r="CN52" s="582"/>
      <c r="CO52" s="582"/>
      <c r="CP52" s="582"/>
      <c r="CQ52" s="582"/>
      <c r="CR52" s="582"/>
      <c r="CS52" s="582"/>
      <c r="CT52" s="582"/>
      <c r="CU52" s="582"/>
      <c r="CV52" s="582"/>
      <c r="CW52" s="582"/>
      <c r="CX52" s="582"/>
      <c r="CY52" s="582"/>
      <c r="CZ52" s="582"/>
      <c r="DA52" s="582"/>
      <c r="DB52" s="582"/>
      <c r="DC52" s="582"/>
      <c r="DD52" s="582"/>
      <c r="DE52" s="582"/>
      <c r="DF52" s="582"/>
      <c r="DG52" s="582"/>
      <c r="DH52" s="582"/>
      <c r="DI52" s="582"/>
      <c r="DJ52" s="582"/>
      <c r="DK52" s="582"/>
      <c r="DL52" s="582"/>
      <c r="DM52" s="582"/>
      <c r="DN52" s="582"/>
      <c r="DO52" s="582"/>
      <c r="DP52" s="582"/>
      <c r="DQ52" s="582"/>
      <c r="DR52" s="582"/>
      <c r="DS52" s="582"/>
      <c r="DT52" s="582"/>
      <c r="DU52" s="582"/>
      <c r="DV52" s="582"/>
      <c r="DW52" s="582"/>
      <c r="DX52" s="582"/>
      <c r="DY52" s="582"/>
      <c r="DZ52" s="582"/>
      <c r="EA52" s="582"/>
      <c r="EB52" s="582"/>
      <c r="EC52" s="582"/>
      <c r="ED52" s="582"/>
      <c r="EE52" s="582"/>
      <c r="EF52" s="582"/>
      <c r="EG52" s="582"/>
      <c r="EH52" s="582"/>
      <c r="EI52" s="582"/>
      <c r="EJ52" s="582"/>
      <c r="EK52" s="582"/>
      <c r="EL52" s="582"/>
      <c r="EM52" s="582"/>
      <c r="EN52" s="582"/>
      <c r="EO52" s="582"/>
      <c r="EP52" s="582"/>
      <c r="EQ52" s="582"/>
      <c r="ER52" s="582"/>
      <c r="ES52" s="582"/>
      <c r="ET52" s="582"/>
      <c r="EU52" s="582"/>
      <c r="EV52" s="582"/>
      <c r="EW52" s="582"/>
      <c r="EX52" s="582"/>
      <c r="EY52" s="582"/>
      <c r="EZ52" s="582"/>
      <c r="FA52" s="582"/>
      <c r="FB52" s="582"/>
      <c r="FC52" s="582"/>
      <c r="FD52" s="582"/>
      <c r="FE52" s="582"/>
      <c r="FF52" s="582"/>
      <c r="FG52" s="582"/>
      <c r="FH52" s="582"/>
      <c r="FI52" s="582"/>
      <c r="FJ52" s="582"/>
      <c r="FK52" s="582"/>
      <c r="FL52" s="582"/>
      <c r="FM52" s="582"/>
      <c r="FN52" s="582"/>
      <c r="FO52" s="582"/>
      <c r="FP52" s="582"/>
      <c r="FQ52" s="582"/>
      <c r="FR52" s="582"/>
      <c r="FS52" s="582"/>
      <c r="FT52" s="582"/>
      <c r="FU52" s="582"/>
      <c r="FV52" s="582"/>
      <c r="FW52" s="582"/>
      <c r="FX52" s="582"/>
      <c r="FY52" s="582"/>
      <c r="FZ52" s="582"/>
      <c r="GA52" s="582"/>
      <c r="GB52" s="582"/>
      <c r="GC52" s="582"/>
      <c r="GD52" s="582"/>
      <c r="GE52" s="582"/>
      <c r="GF52" s="582"/>
      <c r="GG52" s="582"/>
      <c r="GH52" s="582"/>
      <c r="GI52" s="582"/>
      <c r="GJ52" s="582"/>
      <c r="GK52" s="582"/>
      <c r="GL52" s="582"/>
      <c r="GM52" s="582"/>
      <c r="GN52" s="582"/>
      <c r="GO52" s="582"/>
      <c r="GP52" s="582"/>
      <c r="GQ52" s="582"/>
      <c r="GR52" s="582"/>
      <c r="GS52" s="582"/>
      <c r="GT52" s="582"/>
      <c r="GU52" s="582"/>
      <c r="GV52" s="582"/>
      <c r="GW52" s="582"/>
      <c r="GX52" s="582"/>
      <c r="GY52" s="582"/>
      <c r="GZ52" s="582"/>
      <c r="HA52" s="582"/>
      <c r="HB52" s="582"/>
      <c r="HC52" s="582"/>
      <c r="HD52" s="582"/>
      <c r="HE52" s="582"/>
      <c r="HF52" s="582"/>
      <c r="HG52" s="582"/>
      <c r="HH52" s="582"/>
      <c r="HI52" s="582"/>
      <c r="HJ52" s="582"/>
      <c r="HK52" s="582"/>
      <c r="HL52" s="582"/>
      <c r="HM52" s="582"/>
      <c r="HN52" s="582"/>
      <c r="HO52" s="582"/>
      <c r="HP52" s="582"/>
      <c r="HQ52" s="582"/>
      <c r="HR52" s="582"/>
      <c r="HS52" s="582"/>
      <c r="HT52" s="582"/>
      <c r="HU52" s="582"/>
      <c r="HV52" s="582"/>
      <c r="HW52" s="582"/>
      <c r="HX52" s="582"/>
      <c r="HY52" s="582"/>
      <c r="HZ52" s="582"/>
      <c r="IA52" s="582"/>
      <c r="IB52" s="582"/>
      <c r="IC52" s="582"/>
      <c r="ID52" s="582"/>
      <c r="IE52" s="582"/>
      <c r="IF52" s="582"/>
      <c r="IG52" s="582"/>
      <c r="IH52" s="582"/>
      <c r="II52" s="582"/>
      <c r="IJ52" s="582"/>
      <c r="IK52" s="582"/>
      <c r="IL52" s="582"/>
      <c r="IM52" s="582"/>
      <c r="IN52" s="582"/>
      <c r="IO52" s="582"/>
      <c r="IP52" s="582"/>
      <c r="IQ52" s="582"/>
      <c r="IR52" s="582"/>
      <c r="IS52" s="582"/>
      <c r="IT52" s="582"/>
    </row>
    <row r="53" spans="2:254" s="586" customFormat="1" ht="15" customHeight="1">
      <c r="B53" s="568"/>
      <c r="C53" s="819"/>
      <c r="D53" s="820"/>
      <c r="E53" s="821"/>
      <c r="F53" s="821"/>
      <c r="G53" s="579"/>
      <c r="H53" s="579"/>
      <c r="I53" s="580"/>
      <c r="J53" s="580"/>
      <c r="K53" s="581"/>
      <c r="L53" s="582"/>
      <c r="M53" s="582"/>
      <c r="N53" s="582"/>
      <c r="O53" s="582"/>
      <c r="P53" s="582"/>
      <c r="Q53" s="582"/>
      <c r="R53" s="582"/>
      <c r="S53" s="582"/>
      <c r="T53" s="582"/>
      <c r="U53" s="582"/>
      <c r="V53" s="582"/>
      <c r="W53" s="582"/>
      <c r="X53" s="582"/>
      <c r="Y53" s="582"/>
      <c r="Z53" s="582"/>
      <c r="AA53" s="582"/>
      <c r="AB53" s="582"/>
      <c r="AC53" s="582"/>
      <c r="AD53" s="582"/>
      <c r="AE53" s="582"/>
      <c r="AF53" s="582"/>
      <c r="AG53" s="582"/>
      <c r="AH53" s="582"/>
      <c r="AI53" s="582"/>
      <c r="AJ53" s="582"/>
      <c r="AK53" s="582"/>
      <c r="AL53" s="582"/>
      <c r="AM53" s="582"/>
      <c r="AN53" s="582"/>
      <c r="AO53" s="582"/>
      <c r="AP53" s="582"/>
      <c r="AQ53" s="582"/>
      <c r="AR53" s="582"/>
      <c r="AS53" s="582"/>
      <c r="AT53" s="582"/>
      <c r="AU53" s="582"/>
      <c r="AV53" s="582"/>
      <c r="AW53" s="582"/>
      <c r="AX53" s="582"/>
      <c r="AY53" s="582"/>
      <c r="AZ53" s="582"/>
      <c r="BA53" s="582"/>
      <c r="BB53" s="582"/>
      <c r="BC53" s="582"/>
      <c r="BD53" s="582"/>
      <c r="BE53" s="582"/>
      <c r="BF53" s="582"/>
      <c r="BG53" s="582"/>
      <c r="BH53" s="582"/>
      <c r="BI53" s="582"/>
      <c r="BJ53" s="582"/>
      <c r="BK53" s="582"/>
      <c r="BL53" s="582"/>
      <c r="BM53" s="582"/>
      <c r="BN53" s="582"/>
      <c r="BO53" s="582"/>
      <c r="BP53" s="582"/>
      <c r="BQ53" s="582"/>
      <c r="BR53" s="582"/>
      <c r="BS53" s="582"/>
      <c r="BT53" s="582"/>
      <c r="BU53" s="582"/>
      <c r="BV53" s="582"/>
      <c r="BW53" s="582"/>
      <c r="BX53" s="582"/>
      <c r="BY53" s="582"/>
      <c r="BZ53" s="582"/>
      <c r="CA53" s="582"/>
      <c r="CB53" s="582"/>
      <c r="CC53" s="582"/>
      <c r="CD53" s="582"/>
      <c r="CE53" s="582"/>
      <c r="CF53" s="582"/>
      <c r="CG53" s="582"/>
      <c r="CH53" s="582"/>
      <c r="CI53" s="582"/>
      <c r="CJ53" s="582"/>
      <c r="CK53" s="582"/>
      <c r="CL53" s="582"/>
      <c r="CM53" s="582"/>
      <c r="CN53" s="582"/>
      <c r="CO53" s="582"/>
      <c r="CP53" s="582"/>
      <c r="CQ53" s="582"/>
      <c r="CR53" s="582"/>
      <c r="CS53" s="582"/>
      <c r="CT53" s="582"/>
      <c r="CU53" s="582"/>
      <c r="CV53" s="582"/>
      <c r="CW53" s="582"/>
      <c r="CX53" s="582"/>
      <c r="CY53" s="582"/>
      <c r="CZ53" s="582"/>
      <c r="DA53" s="582"/>
      <c r="DB53" s="582"/>
      <c r="DC53" s="582"/>
      <c r="DD53" s="582"/>
      <c r="DE53" s="582"/>
      <c r="DF53" s="582"/>
      <c r="DG53" s="582"/>
      <c r="DH53" s="582"/>
      <c r="DI53" s="582"/>
      <c r="DJ53" s="582"/>
      <c r="DK53" s="582"/>
      <c r="DL53" s="582"/>
      <c r="DM53" s="582"/>
      <c r="DN53" s="582"/>
      <c r="DO53" s="582"/>
      <c r="DP53" s="582"/>
      <c r="DQ53" s="582"/>
      <c r="DR53" s="582"/>
      <c r="DS53" s="582"/>
      <c r="DT53" s="582"/>
      <c r="DU53" s="582"/>
      <c r="DV53" s="582"/>
      <c r="DW53" s="582"/>
      <c r="DX53" s="582"/>
      <c r="DY53" s="582"/>
      <c r="DZ53" s="582"/>
      <c r="EA53" s="582"/>
      <c r="EB53" s="582"/>
      <c r="EC53" s="582"/>
      <c r="ED53" s="582"/>
      <c r="EE53" s="582"/>
      <c r="EF53" s="582"/>
      <c r="EG53" s="582"/>
      <c r="EH53" s="582"/>
      <c r="EI53" s="582"/>
      <c r="EJ53" s="582"/>
      <c r="EK53" s="582"/>
      <c r="EL53" s="582"/>
      <c r="EM53" s="582"/>
      <c r="EN53" s="582"/>
      <c r="EO53" s="582"/>
      <c r="EP53" s="582"/>
      <c r="EQ53" s="582"/>
      <c r="ER53" s="582"/>
      <c r="ES53" s="582"/>
      <c r="ET53" s="582"/>
      <c r="EU53" s="582"/>
      <c r="EV53" s="582"/>
      <c r="EW53" s="582"/>
      <c r="EX53" s="582"/>
      <c r="EY53" s="582"/>
      <c r="EZ53" s="582"/>
      <c r="FA53" s="582"/>
      <c r="FB53" s="582"/>
      <c r="FC53" s="582"/>
      <c r="FD53" s="582"/>
      <c r="FE53" s="582"/>
      <c r="FF53" s="582"/>
      <c r="FG53" s="582"/>
      <c r="FH53" s="582"/>
      <c r="FI53" s="582"/>
      <c r="FJ53" s="582"/>
      <c r="FK53" s="582"/>
      <c r="FL53" s="582"/>
      <c r="FM53" s="582"/>
      <c r="FN53" s="582"/>
      <c r="FO53" s="582"/>
      <c r="FP53" s="582"/>
      <c r="FQ53" s="582"/>
      <c r="FR53" s="582"/>
      <c r="FS53" s="582"/>
      <c r="FT53" s="582"/>
      <c r="FU53" s="582"/>
      <c r="FV53" s="582"/>
      <c r="FW53" s="582"/>
      <c r="FX53" s="582"/>
      <c r="FY53" s="582"/>
      <c r="FZ53" s="582"/>
      <c r="GA53" s="582"/>
      <c r="GB53" s="582"/>
      <c r="GC53" s="582"/>
      <c r="GD53" s="582"/>
      <c r="GE53" s="582"/>
      <c r="GF53" s="582"/>
      <c r="GG53" s="582"/>
      <c r="GH53" s="582"/>
      <c r="GI53" s="582"/>
      <c r="GJ53" s="582"/>
      <c r="GK53" s="582"/>
      <c r="GL53" s="582"/>
      <c r="GM53" s="582"/>
      <c r="GN53" s="582"/>
      <c r="GO53" s="582"/>
      <c r="GP53" s="582"/>
      <c r="GQ53" s="582"/>
      <c r="GR53" s="582"/>
      <c r="GS53" s="582"/>
      <c r="GT53" s="582"/>
      <c r="GU53" s="582"/>
      <c r="GV53" s="582"/>
      <c r="GW53" s="582"/>
      <c r="GX53" s="582"/>
      <c r="GY53" s="582"/>
      <c r="GZ53" s="582"/>
      <c r="HA53" s="582"/>
      <c r="HB53" s="582"/>
      <c r="HC53" s="582"/>
      <c r="HD53" s="582"/>
      <c r="HE53" s="582"/>
      <c r="HF53" s="582"/>
      <c r="HG53" s="582"/>
      <c r="HH53" s="582"/>
      <c r="HI53" s="582"/>
      <c r="HJ53" s="582"/>
      <c r="HK53" s="582"/>
      <c r="HL53" s="582"/>
      <c r="HM53" s="582"/>
      <c r="HN53" s="582"/>
      <c r="HO53" s="582"/>
      <c r="HP53" s="582"/>
      <c r="HQ53" s="582"/>
      <c r="HR53" s="582"/>
      <c r="HS53" s="582"/>
      <c r="HT53" s="582"/>
      <c r="HU53" s="582"/>
      <c r="HV53" s="582"/>
      <c r="HW53" s="582"/>
      <c r="HX53" s="582"/>
      <c r="HY53" s="582"/>
      <c r="HZ53" s="582"/>
      <c r="IA53" s="582"/>
      <c r="IB53" s="582"/>
      <c r="IC53" s="582"/>
      <c r="ID53" s="582"/>
      <c r="IE53" s="582"/>
      <c r="IF53" s="582"/>
      <c r="IG53" s="582"/>
      <c r="IH53" s="582"/>
      <c r="II53" s="582"/>
      <c r="IJ53" s="582"/>
      <c r="IK53" s="582"/>
      <c r="IL53" s="582"/>
      <c r="IM53" s="582"/>
      <c r="IN53" s="582"/>
      <c r="IO53" s="582"/>
      <c r="IP53" s="582"/>
      <c r="IQ53" s="582"/>
      <c r="IR53" s="582"/>
      <c r="IS53" s="582"/>
      <c r="IT53" s="582"/>
    </row>
    <row r="54" spans="2:254" s="586" customFormat="1" ht="15" customHeight="1">
      <c r="B54" s="568"/>
      <c r="C54" s="819"/>
      <c r="D54" s="820"/>
      <c r="E54" s="821"/>
      <c r="F54" s="821"/>
      <c r="G54" s="579"/>
      <c r="H54" s="579"/>
      <c r="I54" s="580"/>
      <c r="J54" s="580"/>
      <c r="K54" s="581"/>
      <c r="L54" s="582"/>
      <c r="M54" s="582"/>
      <c r="N54" s="582"/>
      <c r="O54" s="582"/>
      <c r="P54" s="582"/>
      <c r="Q54" s="582"/>
      <c r="R54" s="582"/>
      <c r="S54" s="582"/>
      <c r="T54" s="582"/>
      <c r="U54" s="582"/>
      <c r="V54" s="582"/>
      <c r="W54" s="582"/>
      <c r="X54" s="582"/>
      <c r="Y54" s="582"/>
      <c r="Z54" s="582"/>
      <c r="AA54" s="582"/>
      <c r="AB54" s="582"/>
      <c r="AC54" s="582"/>
      <c r="AD54" s="582"/>
      <c r="AE54" s="582"/>
      <c r="AF54" s="582"/>
      <c r="AG54" s="582"/>
      <c r="AH54" s="582"/>
      <c r="AI54" s="582"/>
      <c r="AJ54" s="582"/>
      <c r="AK54" s="582"/>
      <c r="AL54" s="582"/>
      <c r="AM54" s="582"/>
      <c r="AN54" s="582"/>
      <c r="AO54" s="582"/>
      <c r="AP54" s="582"/>
      <c r="AQ54" s="582"/>
      <c r="AR54" s="582"/>
      <c r="AS54" s="582"/>
      <c r="AT54" s="582"/>
      <c r="AU54" s="582"/>
      <c r="AV54" s="582"/>
      <c r="AW54" s="582"/>
      <c r="AX54" s="582"/>
      <c r="AY54" s="582"/>
      <c r="AZ54" s="582"/>
      <c r="BA54" s="582"/>
      <c r="BB54" s="582"/>
      <c r="BC54" s="582"/>
      <c r="BD54" s="582"/>
      <c r="BE54" s="582"/>
      <c r="BF54" s="582"/>
      <c r="BG54" s="582"/>
      <c r="BH54" s="582"/>
      <c r="BI54" s="582"/>
      <c r="BJ54" s="582"/>
      <c r="BK54" s="582"/>
      <c r="BL54" s="582"/>
      <c r="BM54" s="582"/>
      <c r="BN54" s="582"/>
      <c r="BO54" s="582"/>
      <c r="BP54" s="582"/>
      <c r="BQ54" s="582"/>
      <c r="BR54" s="582"/>
      <c r="BS54" s="582"/>
      <c r="BT54" s="582"/>
      <c r="BU54" s="582"/>
      <c r="BV54" s="582"/>
      <c r="BW54" s="582"/>
      <c r="BX54" s="582"/>
      <c r="BY54" s="582"/>
      <c r="BZ54" s="582"/>
      <c r="CA54" s="582"/>
      <c r="CB54" s="582"/>
      <c r="CC54" s="582"/>
      <c r="CD54" s="582"/>
      <c r="CE54" s="582"/>
      <c r="CF54" s="582"/>
      <c r="CG54" s="582"/>
      <c r="CH54" s="582"/>
      <c r="CI54" s="582"/>
      <c r="CJ54" s="582"/>
      <c r="CK54" s="582"/>
      <c r="CL54" s="582"/>
      <c r="CM54" s="582"/>
      <c r="CN54" s="582"/>
      <c r="CO54" s="582"/>
      <c r="CP54" s="582"/>
      <c r="CQ54" s="582"/>
      <c r="CR54" s="582"/>
      <c r="CS54" s="582"/>
      <c r="CT54" s="582"/>
      <c r="CU54" s="582"/>
      <c r="CV54" s="582"/>
      <c r="CW54" s="582"/>
      <c r="CX54" s="582"/>
      <c r="CY54" s="582"/>
      <c r="CZ54" s="582"/>
      <c r="DA54" s="582"/>
      <c r="DB54" s="582"/>
      <c r="DC54" s="582"/>
      <c r="DD54" s="582"/>
      <c r="DE54" s="582"/>
      <c r="DF54" s="582"/>
      <c r="DG54" s="582"/>
      <c r="DH54" s="582"/>
      <c r="DI54" s="582"/>
      <c r="DJ54" s="582"/>
      <c r="DK54" s="582"/>
      <c r="DL54" s="582"/>
      <c r="DM54" s="582"/>
      <c r="DN54" s="582"/>
      <c r="DO54" s="582"/>
      <c r="DP54" s="582"/>
      <c r="DQ54" s="582"/>
      <c r="DR54" s="582"/>
      <c r="DS54" s="582"/>
      <c r="DT54" s="582"/>
      <c r="DU54" s="582"/>
      <c r="DV54" s="582"/>
      <c r="DW54" s="582"/>
      <c r="DX54" s="582"/>
      <c r="DY54" s="582"/>
      <c r="DZ54" s="582"/>
      <c r="EA54" s="582"/>
      <c r="EB54" s="582"/>
      <c r="EC54" s="582"/>
      <c r="ED54" s="582"/>
      <c r="EE54" s="582"/>
      <c r="EF54" s="582"/>
      <c r="EG54" s="582"/>
      <c r="EH54" s="582"/>
      <c r="EI54" s="582"/>
      <c r="EJ54" s="582"/>
      <c r="EK54" s="582"/>
      <c r="EL54" s="582"/>
      <c r="EM54" s="582"/>
      <c r="EN54" s="582"/>
      <c r="EO54" s="582"/>
      <c r="EP54" s="582"/>
      <c r="EQ54" s="582"/>
      <c r="ER54" s="582"/>
      <c r="ES54" s="582"/>
      <c r="ET54" s="582"/>
      <c r="EU54" s="582"/>
      <c r="EV54" s="582"/>
      <c r="EW54" s="582"/>
      <c r="EX54" s="582"/>
      <c r="EY54" s="582"/>
      <c r="EZ54" s="582"/>
      <c r="FA54" s="582"/>
      <c r="FB54" s="582"/>
      <c r="FC54" s="582"/>
      <c r="FD54" s="582"/>
      <c r="FE54" s="582"/>
      <c r="FF54" s="582"/>
      <c r="FG54" s="582"/>
      <c r="FH54" s="582"/>
      <c r="FI54" s="582"/>
      <c r="FJ54" s="582"/>
      <c r="FK54" s="582"/>
      <c r="FL54" s="582"/>
      <c r="FM54" s="582"/>
      <c r="FN54" s="582"/>
      <c r="FO54" s="582"/>
      <c r="FP54" s="582"/>
      <c r="FQ54" s="582"/>
      <c r="FR54" s="582"/>
      <c r="FS54" s="582"/>
      <c r="FT54" s="582"/>
      <c r="FU54" s="582"/>
      <c r="FV54" s="582"/>
      <c r="FW54" s="582"/>
      <c r="FX54" s="582"/>
      <c r="FY54" s="582"/>
      <c r="FZ54" s="582"/>
      <c r="GA54" s="582"/>
      <c r="GB54" s="582"/>
      <c r="GC54" s="582"/>
      <c r="GD54" s="582"/>
      <c r="GE54" s="582"/>
      <c r="GF54" s="582"/>
      <c r="GG54" s="582"/>
      <c r="GH54" s="582"/>
      <c r="GI54" s="582"/>
      <c r="GJ54" s="582"/>
      <c r="GK54" s="582"/>
      <c r="GL54" s="582"/>
      <c r="GM54" s="582"/>
      <c r="GN54" s="582"/>
      <c r="GO54" s="582"/>
      <c r="GP54" s="582"/>
      <c r="GQ54" s="582"/>
      <c r="GR54" s="582"/>
      <c r="GS54" s="582"/>
      <c r="GT54" s="582"/>
      <c r="GU54" s="582"/>
      <c r="GV54" s="582"/>
      <c r="GW54" s="582"/>
      <c r="GX54" s="582"/>
      <c r="GY54" s="582"/>
      <c r="GZ54" s="582"/>
      <c r="HA54" s="582"/>
      <c r="HB54" s="582"/>
      <c r="HC54" s="582"/>
      <c r="HD54" s="582"/>
      <c r="HE54" s="582"/>
      <c r="HF54" s="582"/>
      <c r="HG54" s="582"/>
      <c r="HH54" s="582"/>
      <c r="HI54" s="582"/>
      <c r="HJ54" s="582"/>
      <c r="HK54" s="582"/>
      <c r="HL54" s="582"/>
      <c r="HM54" s="582"/>
      <c r="HN54" s="582"/>
      <c r="HO54" s="582"/>
      <c r="HP54" s="582"/>
      <c r="HQ54" s="582"/>
      <c r="HR54" s="582"/>
      <c r="HS54" s="582"/>
      <c r="HT54" s="582"/>
      <c r="HU54" s="582"/>
      <c r="HV54" s="582"/>
      <c r="HW54" s="582"/>
      <c r="HX54" s="582"/>
      <c r="HY54" s="582"/>
      <c r="HZ54" s="582"/>
      <c r="IA54" s="582"/>
      <c r="IB54" s="582"/>
      <c r="IC54" s="582"/>
      <c r="ID54" s="582"/>
      <c r="IE54" s="582"/>
      <c r="IF54" s="582"/>
      <c r="IG54" s="582"/>
      <c r="IH54" s="582"/>
      <c r="II54" s="582"/>
      <c r="IJ54" s="582"/>
      <c r="IK54" s="582"/>
      <c r="IL54" s="582"/>
      <c r="IM54" s="582"/>
      <c r="IN54" s="582"/>
      <c r="IO54" s="582"/>
      <c r="IP54" s="582"/>
      <c r="IQ54" s="582"/>
      <c r="IR54" s="582"/>
      <c r="IS54" s="582"/>
      <c r="IT54" s="582"/>
    </row>
    <row r="55" spans="2:254" s="586" customFormat="1" ht="15" customHeight="1">
      <c r="B55" s="568"/>
      <c r="C55" s="819"/>
      <c r="D55" s="820"/>
      <c r="E55" s="821"/>
      <c r="F55" s="821"/>
      <c r="G55" s="579"/>
      <c r="H55" s="579"/>
      <c r="I55" s="580"/>
      <c r="J55" s="580"/>
      <c r="K55" s="581"/>
      <c r="L55" s="582"/>
      <c r="M55" s="582"/>
      <c r="N55" s="582"/>
      <c r="O55" s="582"/>
      <c r="P55" s="582"/>
      <c r="Q55" s="582"/>
      <c r="R55" s="582"/>
      <c r="S55" s="582"/>
      <c r="T55" s="582"/>
      <c r="U55" s="582"/>
      <c r="V55" s="582"/>
      <c r="W55" s="582"/>
      <c r="X55" s="582"/>
      <c r="Y55" s="582"/>
      <c r="Z55" s="582"/>
      <c r="AA55" s="582"/>
      <c r="AB55" s="582"/>
      <c r="AC55" s="582"/>
      <c r="AD55" s="582"/>
      <c r="AE55" s="582"/>
      <c r="AF55" s="582"/>
      <c r="AG55" s="582"/>
      <c r="AH55" s="582"/>
      <c r="AI55" s="582"/>
      <c r="AJ55" s="582"/>
      <c r="AK55" s="582"/>
      <c r="AL55" s="582"/>
      <c r="AM55" s="582"/>
      <c r="AN55" s="582"/>
      <c r="AO55" s="582"/>
      <c r="AP55" s="582"/>
      <c r="AQ55" s="582"/>
      <c r="AR55" s="582"/>
      <c r="AS55" s="582"/>
      <c r="AT55" s="582"/>
      <c r="AU55" s="582"/>
      <c r="AV55" s="582"/>
      <c r="AW55" s="582"/>
      <c r="AX55" s="582"/>
      <c r="AY55" s="582"/>
      <c r="AZ55" s="582"/>
      <c r="BA55" s="582"/>
      <c r="BB55" s="582"/>
      <c r="BC55" s="582"/>
      <c r="BD55" s="582"/>
      <c r="BE55" s="582"/>
      <c r="BF55" s="582"/>
      <c r="BG55" s="582"/>
      <c r="BH55" s="582"/>
      <c r="BI55" s="582"/>
      <c r="BJ55" s="582"/>
      <c r="BK55" s="582"/>
      <c r="BL55" s="582"/>
      <c r="BM55" s="582"/>
      <c r="BN55" s="582"/>
      <c r="BO55" s="582"/>
      <c r="BP55" s="582"/>
      <c r="BQ55" s="582"/>
      <c r="BR55" s="582"/>
      <c r="BS55" s="582"/>
      <c r="BT55" s="582"/>
      <c r="BU55" s="582"/>
      <c r="BV55" s="582"/>
      <c r="BW55" s="582"/>
      <c r="BX55" s="582"/>
      <c r="BY55" s="582"/>
      <c r="BZ55" s="582"/>
      <c r="CA55" s="582"/>
      <c r="CB55" s="582"/>
      <c r="CC55" s="582"/>
      <c r="CD55" s="582"/>
      <c r="CE55" s="582"/>
      <c r="CF55" s="582"/>
      <c r="CG55" s="582"/>
      <c r="CH55" s="582"/>
      <c r="CI55" s="582"/>
      <c r="CJ55" s="582"/>
      <c r="CK55" s="582"/>
      <c r="CL55" s="582"/>
      <c r="CM55" s="582"/>
      <c r="CN55" s="582"/>
      <c r="CO55" s="582"/>
      <c r="CP55" s="582"/>
      <c r="CQ55" s="582"/>
      <c r="CR55" s="582"/>
      <c r="CS55" s="582"/>
      <c r="CT55" s="582"/>
      <c r="CU55" s="582"/>
      <c r="CV55" s="582"/>
      <c r="CW55" s="582"/>
      <c r="CX55" s="582"/>
      <c r="CY55" s="582"/>
      <c r="CZ55" s="582"/>
      <c r="DA55" s="582"/>
      <c r="DB55" s="582"/>
      <c r="DC55" s="582"/>
      <c r="DD55" s="582"/>
      <c r="DE55" s="582"/>
      <c r="DF55" s="582"/>
      <c r="DG55" s="582"/>
      <c r="DH55" s="582"/>
      <c r="DI55" s="582"/>
      <c r="DJ55" s="582"/>
      <c r="DK55" s="582"/>
      <c r="DL55" s="582"/>
      <c r="DM55" s="582"/>
      <c r="DN55" s="582"/>
      <c r="DO55" s="582"/>
      <c r="DP55" s="582"/>
      <c r="DQ55" s="582"/>
      <c r="DR55" s="582"/>
      <c r="DS55" s="582"/>
      <c r="DT55" s="582"/>
      <c r="DU55" s="582"/>
      <c r="DV55" s="582"/>
      <c r="DW55" s="582"/>
      <c r="DX55" s="582"/>
      <c r="DY55" s="582"/>
      <c r="DZ55" s="582"/>
      <c r="EA55" s="582"/>
      <c r="EB55" s="582"/>
      <c r="EC55" s="582"/>
      <c r="ED55" s="582"/>
      <c r="EE55" s="582"/>
      <c r="EF55" s="582"/>
      <c r="EG55" s="582"/>
      <c r="EH55" s="582"/>
      <c r="EI55" s="582"/>
      <c r="EJ55" s="582"/>
      <c r="EK55" s="582"/>
      <c r="EL55" s="582"/>
      <c r="EM55" s="582"/>
      <c r="EN55" s="582"/>
      <c r="EO55" s="582"/>
      <c r="EP55" s="582"/>
      <c r="EQ55" s="582"/>
      <c r="ER55" s="582"/>
      <c r="ES55" s="582"/>
      <c r="ET55" s="582"/>
      <c r="EU55" s="582"/>
      <c r="EV55" s="582"/>
      <c r="EW55" s="582"/>
      <c r="EX55" s="582"/>
      <c r="EY55" s="582"/>
      <c r="EZ55" s="582"/>
      <c r="FA55" s="582"/>
      <c r="FB55" s="582"/>
      <c r="FC55" s="582"/>
      <c r="FD55" s="582"/>
      <c r="FE55" s="582"/>
      <c r="FF55" s="582"/>
      <c r="FG55" s="582"/>
      <c r="FH55" s="582"/>
      <c r="FI55" s="582"/>
      <c r="FJ55" s="582"/>
      <c r="FK55" s="582"/>
      <c r="FL55" s="582"/>
      <c r="FM55" s="582"/>
      <c r="FN55" s="582"/>
      <c r="FO55" s="582"/>
      <c r="FP55" s="582"/>
      <c r="FQ55" s="582"/>
      <c r="FR55" s="582"/>
      <c r="FS55" s="582"/>
      <c r="FT55" s="582"/>
      <c r="FU55" s="582"/>
      <c r="FV55" s="582"/>
      <c r="FW55" s="582"/>
      <c r="FX55" s="582"/>
      <c r="FY55" s="582"/>
      <c r="FZ55" s="582"/>
      <c r="GA55" s="582"/>
      <c r="GB55" s="582"/>
      <c r="GC55" s="582"/>
      <c r="GD55" s="582"/>
      <c r="GE55" s="582"/>
      <c r="GF55" s="582"/>
      <c r="GG55" s="582"/>
      <c r="GH55" s="582"/>
      <c r="GI55" s="582"/>
      <c r="GJ55" s="582"/>
      <c r="GK55" s="582"/>
      <c r="GL55" s="582"/>
      <c r="GM55" s="582"/>
      <c r="GN55" s="582"/>
      <c r="GO55" s="582"/>
      <c r="GP55" s="582"/>
      <c r="GQ55" s="582"/>
      <c r="GR55" s="582"/>
      <c r="GS55" s="582"/>
      <c r="GT55" s="582"/>
      <c r="GU55" s="582"/>
      <c r="GV55" s="582"/>
      <c r="GW55" s="582"/>
      <c r="GX55" s="582"/>
      <c r="GY55" s="582"/>
      <c r="GZ55" s="582"/>
      <c r="HA55" s="582"/>
      <c r="HB55" s="582"/>
      <c r="HC55" s="582"/>
      <c r="HD55" s="582"/>
      <c r="HE55" s="582"/>
      <c r="HF55" s="582"/>
      <c r="HG55" s="582"/>
      <c r="HH55" s="582"/>
      <c r="HI55" s="582"/>
      <c r="HJ55" s="582"/>
      <c r="HK55" s="582"/>
      <c r="HL55" s="582"/>
      <c r="HM55" s="582"/>
      <c r="HN55" s="582"/>
      <c r="HO55" s="582"/>
      <c r="HP55" s="582"/>
      <c r="HQ55" s="582"/>
      <c r="HR55" s="582"/>
      <c r="HS55" s="582"/>
      <c r="HT55" s="582"/>
      <c r="HU55" s="582"/>
      <c r="HV55" s="582"/>
      <c r="HW55" s="582"/>
      <c r="HX55" s="582"/>
      <c r="HY55" s="582"/>
      <c r="HZ55" s="582"/>
      <c r="IA55" s="582"/>
      <c r="IB55" s="582"/>
      <c r="IC55" s="582"/>
      <c r="ID55" s="582"/>
      <c r="IE55" s="582"/>
      <c r="IF55" s="582"/>
      <c r="IG55" s="582"/>
      <c r="IH55" s="582"/>
      <c r="II55" s="582"/>
      <c r="IJ55" s="582"/>
      <c r="IK55" s="582"/>
      <c r="IL55" s="582"/>
      <c r="IM55" s="582"/>
      <c r="IN55" s="582"/>
      <c r="IO55" s="582"/>
      <c r="IP55" s="582"/>
      <c r="IQ55" s="582"/>
      <c r="IR55" s="582"/>
      <c r="IS55" s="582"/>
      <c r="IT55" s="582"/>
    </row>
    <row r="56" spans="2:254" s="586" customFormat="1" ht="15" customHeight="1">
      <c r="B56" s="568"/>
      <c r="C56" s="819"/>
      <c r="D56" s="820"/>
      <c r="E56" s="821"/>
      <c r="F56" s="821"/>
      <c r="G56" s="579"/>
      <c r="H56" s="579"/>
      <c r="I56" s="580"/>
      <c r="J56" s="580"/>
      <c r="K56" s="581"/>
      <c r="L56" s="582"/>
      <c r="M56" s="582"/>
      <c r="N56" s="582"/>
      <c r="O56" s="582"/>
      <c r="P56" s="582"/>
      <c r="Q56" s="582"/>
      <c r="R56" s="582"/>
      <c r="S56" s="582"/>
      <c r="T56" s="582"/>
      <c r="U56" s="582"/>
      <c r="V56" s="582"/>
      <c r="W56" s="582"/>
      <c r="X56" s="582"/>
      <c r="Y56" s="582"/>
      <c r="Z56" s="582"/>
      <c r="AA56" s="582"/>
      <c r="AB56" s="582"/>
      <c r="AC56" s="582"/>
      <c r="AD56" s="582"/>
      <c r="AE56" s="582"/>
      <c r="AF56" s="582"/>
      <c r="AG56" s="582"/>
      <c r="AH56" s="582"/>
      <c r="AI56" s="582"/>
      <c r="AJ56" s="582"/>
      <c r="AK56" s="582"/>
      <c r="AL56" s="582"/>
      <c r="AM56" s="582"/>
      <c r="AN56" s="582"/>
      <c r="AO56" s="582"/>
      <c r="AP56" s="582"/>
      <c r="AQ56" s="582"/>
      <c r="AR56" s="582"/>
      <c r="AS56" s="582"/>
      <c r="AT56" s="582"/>
      <c r="AU56" s="582"/>
      <c r="AV56" s="582"/>
      <c r="AW56" s="582"/>
      <c r="AX56" s="582"/>
      <c r="AY56" s="582"/>
      <c r="AZ56" s="582"/>
      <c r="BA56" s="582"/>
      <c r="BB56" s="582"/>
      <c r="BC56" s="582"/>
      <c r="BD56" s="582"/>
      <c r="BE56" s="582"/>
      <c r="BF56" s="582"/>
      <c r="BG56" s="582"/>
      <c r="BH56" s="582"/>
      <c r="BI56" s="582"/>
      <c r="BJ56" s="582"/>
      <c r="BK56" s="582"/>
      <c r="BL56" s="582"/>
      <c r="BM56" s="582"/>
      <c r="BN56" s="582"/>
      <c r="BO56" s="582"/>
      <c r="BP56" s="582"/>
      <c r="BQ56" s="582"/>
      <c r="BR56" s="582"/>
      <c r="BS56" s="582"/>
      <c r="BT56" s="582"/>
      <c r="BU56" s="582"/>
      <c r="BV56" s="582"/>
      <c r="BW56" s="582"/>
      <c r="BX56" s="582"/>
      <c r="BY56" s="582"/>
      <c r="BZ56" s="582"/>
      <c r="CA56" s="582"/>
      <c r="CB56" s="582"/>
      <c r="CC56" s="582"/>
      <c r="CD56" s="582"/>
      <c r="CE56" s="582"/>
      <c r="CF56" s="582"/>
      <c r="CG56" s="582"/>
      <c r="CH56" s="582"/>
      <c r="CI56" s="582"/>
      <c r="CJ56" s="582"/>
      <c r="CK56" s="582"/>
      <c r="CL56" s="582"/>
      <c r="CM56" s="582"/>
      <c r="CN56" s="582"/>
      <c r="CO56" s="582"/>
      <c r="CP56" s="582"/>
      <c r="CQ56" s="582"/>
      <c r="CR56" s="582"/>
      <c r="CS56" s="582"/>
      <c r="CT56" s="582"/>
      <c r="CU56" s="582"/>
      <c r="CV56" s="582"/>
      <c r="CW56" s="582"/>
      <c r="CX56" s="582"/>
      <c r="CY56" s="582"/>
      <c r="CZ56" s="582"/>
      <c r="DA56" s="582"/>
      <c r="DB56" s="582"/>
      <c r="DC56" s="582"/>
      <c r="DD56" s="582"/>
      <c r="DE56" s="582"/>
      <c r="DF56" s="582"/>
      <c r="DG56" s="582"/>
      <c r="DH56" s="582"/>
      <c r="DI56" s="582"/>
      <c r="DJ56" s="582"/>
      <c r="DK56" s="582"/>
      <c r="DL56" s="582"/>
      <c r="DM56" s="582"/>
      <c r="DN56" s="582"/>
      <c r="DO56" s="582"/>
      <c r="DP56" s="582"/>
      <c r="DQ56" s="582"/>
      <c r="DR56" s="582"/>
      <c r="DS56" s="582"/>
      <c r="DT56" s="582"/>
      <c r="DU56" s="582"/>
      <c r="DV56" s="582"/>
      <c r="DW56" s="582"/>
      <c r="DX56" s="582"/>
      <c r="DY56" s="582"/>
      <c r="DZ56" s="582"/>
      <c r="EA56" s="582"/>
      <c r="EB56" s="582"/>
      <c r="EC56" s="582"/>
      <c r="ED56" s="582"/>
      <c r="EE56" s="582"/>
      <c r="EF56" s="582"/>
      <c r="EG56" s="582"/>
      <c r="EH56" s="582"/>
      <c r="EI56" s="582"/>
      <c r="EJ56" s="582"/>
      <c r="EK56" s="582"/>
      <c r="EL56" s="582"/>
      <c r="EM56" s="582"/>
      <c r="EN56" s="582"/>
      <c r="EO56" s="582"/>
      <c r="EP56" s="582"/>
      <c r="EQ56" s="582"/>
      <c r="ER56" s="582"/>
      <c r="ES56" s="582"/>
      <c r="ET56" s="582"/>
      <c r="EU56" s="582"/>
      <c r="EV56" s="582"/>
      <c r="EW56" s="582"/>
      <c r="EX56" s="582"/>
      <c r="EY56" s="582"/>
      <c r="EZ56" s="582"/>
      <c r="FA56" s="582"/>
      <c r="FB56" s="582"/>
      <c r="FC56" s="582"/>
      <c r="FD56" s="582"/>
      <c r="FE56" s="582"/>
      <c r="FF56" s="582"/>
      <c r="FG56" s="582"/>
      <c r="FH56" s="582"/>
      <c r="FI56" s="582"/>
      <c r="FJ56" s="582"/>
      <c r="FK56" s="582"/>
      <c r="FL56" s="582"/>
      <c r="FM56" s="582"/>
      <c r="FN56" s="582"/>
      <c r="FO56" s="582"/>
      <c r="FP56" s="582"/>
      <c r="FQ56" s="582"/>
      <c r="FR56" s="582"/>
      <c r="FS56" s="582"/>
      <c r="FT56" s="582"/>
      <c r="FU56" s="582"/>
      <c r="FV56" s="582"/>
      <c r="FW56" s="582"/>
      <c r="FX56" s="582"/>
      <c r="FY56" s="582"/>
      <c r="FZ56" s="582"/>
      <c r="GA56" s="582"/>
      <c r="GB56" s="582"/>
      <c r="GC56" s="582"/>
      <c r="GD56" s="582"/>
      <c r="GE56" s="582"/>
      <c r="GF56" s="582"/>
      <c r="GG56" s="582"/>
      <c r="GH56" s="582"/>
      <c r="GI56" s="582"/>
      <c r="GJ56" s="582"/>
      <c r="GK56" s="582"/>
      <c r="GL56" s="582"/>
      <c r="GM56" s="582"/>
      <c r="GN56" s="582"/>
      <c r="GO56" s="582"/>
      <c r="GP56" s="582"/>
      <c r="GQ56" s="582"/>
      <c r="GR56" s="582"/>
      <c r="GS56" s="582"/>
      <c r="GT56" s="582"/>
      <c r="GU56" s="582"/>
      <c r="GV56" s="582"/>
      <c r="GW56" s="582"/>
      <c r="GX56" s="582"/>
      <c r="GY56" s="582"/>
      <c r="GZ56" s="582"/>
      <c r="HA56" s="582"/>
      <c r="HB56" s="582"/>
      <c r="HC56" s="582"/>
      <c r="HD56" s="582"/>
      <c r="HE56" s="582"/>
      <c r="HF56" s="582"/>
      <c r="HG56" s="582"/>
      <c r="HH56" s="582"/>
      <c r="HI56" s="582"/>
      <c r="HJ56" s="582"/>
      <c r="HK56" s="582"/>
      <c r="HL56" s="582"/>
      <c r="HM56" s="582"/>
      <c r="HN56" s="582"/>
      <c r="HO56" s="582"/>
      <c r="HP56" s="582"/>
      <c r="HQ56" s="582"/>
      <c r="HR56" s="582"/>
      <c r="HS56" s="582"/>
      <c r="HT56" s="582"/>
      <c r="HU56" s="582"/>
      <c r="HV56" s="582"/>
      <c r="HW56" s="582"/>
      <c r="HX56" s="582"/>
      <c r="HY56" s="582"/>
      <c r="HZ56" s="582"/>
      <c r="IA56" s="582"/>
      <c r="IB56" s="582"/>
      <c r="IC56" s="582"/>
      <c r="ID56" s="582"/>
      <c r="IE56" s="582"/>
      <c r="IF56" s="582"/>
      <c r="IG56" s="582"/>
      <c r="IH56" s="582"/>
      <c r="II56" s="582"/>
      <c r="IJ56" s="582"/>
      <c r="IK56" s="582"/>
      <c r="IL56" s="582"/>
      <c r="IM56" s="582"/>
      <c r="IN56" s="582"/>
      <c r="IO56" s="582"/>
      <c r="IP56" s="582"/>
      <c r="IQ56" s="582"/>
      <c r="IR56" s="582"/>
      <c r="IS56" s="582"/>
      <c r="IT56" s="582"/>
    </row>
    <row r="57" spans="2:254" s="586" customFormat="1" ht="15" customHeight="1">
      <c r="B57" s="568"/>
      <c r="C57" s="819"/>
      <c r="D57" s="820"/>
      <c r="E57" s="821"/>
      <c r="F57" s="821"/>
      <c r="G57" s="579"/>
      <c r="H57" s="579"/>
      <c r="I57" s="580"/>
      <c r="J57" s="580"/>
      <c r="K57" s="581"/>
      <c r="L57" s="582"/>
      <c r="M57" s="582"/>
      <c r="N57" s="582"/>
      <c r="O57" s="582"/>
      <c r="P57" s="582"/>
      <c r="Q57" s="582"/>
      <c r="R57" s="582"/>
      <c r="S57" s="582"/>
      <c r="T57" s="582"/>
      <c r="U57" s="582"/>
      <c r="V57" s="582"/>
      <c r="W57" s="582"/>
      <c r="X57" s="582"/>
      <c r="Y57" s="582"/>
      <c r="Z57" s="582"/>
      <c r="AA57" s="582"/>
      <c r="AB57" s="582"/>
      <c r="AC57" s="582"/>
      <c r="AD57" s="582"/>
      <c r="AE57" s="582"/>
      <c r="AF57" s="582"/>
      <c r="AG57" s="582"/>
      <c r="AH57" s="582"/>
      <c r="AI57" s="582"/>
      <c r="AJ57" s="582"/>
      <c r="AK57" s="582"/>
      <c r="AL57" s="582"/>
      <c r="AM57" s="582"/>
      <c r="AN57" s="582"/>
      <c r="AO57" s="582"/>
      <c r="AP57" s="582"/>
      <c r="AQ57" s="582"/>
      <c r="AR57" s="582"/>
      <c r="AS57" s="582"/>
      <c r="AT57" s="582"/>
      <c r="AU57" s="582"/>
      <c r="AV57" s="582"/>
      <c r="AW57" s="582"/>
      <c r="AX57" s="582"/>
      <c r="AY57" s="582"/>
      <c r="AZ57" s="582"/>
      <c r="BA57" s="582"/>
      <c r="BB57" s="582"/>
      <c r="BC57" s="582"/>
      <c r="BD57" s="582"/>
      <c r="BE57" s="582"/>
      <c r="BF57" s="582"/>
      <c r="BG57" s="582"/>
      <c r="BH57" s="582"/>
      <c r="BI57" s="582"/>
      <c r="BJ57" s="582"/>
      <c r="BK57" s="582"/>
      <c r="BL57" s="582"/>
      <c r="BM57" s="582"/>
      <c r="BN57" s="582"/>
      <c r="BO57" s="582"/>
      <c r="BP57" s="582"/>
      <c r="BQ57" s="582"/>
      <c r="BR57" s="582"/>
      <c r="BS57" s="582"/>
      <c r="BT57" s="582"/>
      <c r="BU57" s="582"/>
      <c r="BV57" s="582"/>
      <c r="BW57" s="582"/>
      <c r="BX57" s="582"/>
      <c r="BY57" s="582"/>
      <c r="BZ57" s="582"/>
      <c r="CA57" s="582"/>
      <c r="CB57" s="582"/>
      <c r="CC57" s="582"/>
      <c r="CD57" s="582"/>
      <c r="CE57" s="582"/>
      <c r="CF57" s="582"/>
      <c r="CG57" s="582"/>
      <c r="CH57" s="582"/>
      <c r="CI57" s="582"/>
      <c r="CJ57" s="582"/>
      <c r="CK57" s="582"/>
      <c r="CL57" s="582"/>
      <c r="CM57" s="582"/>
      <c r="CN57" s="582"/>
      <c r="CO57" s="582"/>
      <c r="CP57" s="582"/>
      <c r="CQ57" s="582"/>
      <c r="CR57" s="582"/>
      <c r="CS57" s="582"/>
      <c r="CT57" s="582"/>
      <c r="CU57" s="582"/>
      <c r="CV57" s="582"/>
      <c r="CW57" s="582"/>
      <c r="CX57" s="582"/>
      <c r="CY57" s="582"/>
      <c r="CZ57" s="582"/>
      <c r="DA57" s="582"/>
      <c r="DB57" s="582"/>
      <c r="DC57" s="582"/>
      <c r="DD57" s="582"/>
      <c r="DE57" s="582"/>
      <c r="DF57" s="582"/>
      <c r="DG57" s="582"/>
      <c r="DH57" s="582"/>
      <c r="DI57" s="582"/>
      <c r="DJ57" s="582"/>
      <c r="DK57" s="582"/>
      <c r="DL57" s="582"/>
      <c r="DM57" s="582"/>
      <c r="DN57" s="582"/>
      <c r="DO57" s="582"/>
      <c r="DP57" s="582"/>
      <c r="DQ57" s="582"/>
      <c r="DR57" s="582"/>
      <c r="DS57" s="582"/>
      <c r="DT57" s="582"/>
      <c r="DU57" s="582"/>
      <c r="DV57" s="582"/>
      <c r="DW57" s="582"/>
      <c r="DX57" s="582"/>
      <c r="DY57" s="582"/>
      <c r="DZ57" s="582"/>
      <c r="EA57" s="582"/>
      <c r="EB57" s="582"/>
      <c r="EC57" s="582"/>
      <c r="ED57" s="582"/>
      <c r="EE57" s="582"/>
      <c r="EF57" s="582"/>
      <c r="EG57" s="582"/>
      <c r="EH57" s="582"/>
      <c r="EI57" s="582"/>
      <c r="EJ57" s="582"/>
      <c r="EK57" s="582"/>
      <c r="EL57" s="582"/>
      <c r="EM57" s="582"/>
      <c r="EN57" s="582"/>
      <c r="EO57" s="582"/>
      <c r="EP57" s="582"/>
      <c r="EQ57" s="582"/>
      <c r="ER57" s="582"/>
      <c r="ES57" s="582"/>
      <c r="ET57" s="582"/>
      <c r="EU57" s="582"/>
      <c r="EV57" s="582"/>
      <c r="EW57" s="582"/>
      <c r="EX57" s="582"/>
      <c r="EY57" s="582"/>
      <c r="EZ57" s="582"/>
      <c r="FA57" s="582"/>
      <c r="FB57" s="582"/>
      <c r="FC57" s="582"/>
      <c r="FD57" s="582"/>
      <c r="FE57" s="582"/>
      <c r="FF57" s="582"/>
      <c r="FG57" s="582"/>
      <c r="FH57" s="582"/>
      <c r="FI57" s="582"/>
      <c r="FJ57" s="582"/>
      <c r="FK57" s="582"/>
      <c r="FL57" s="582"/>
      <c r="FM57" s="582"/>
      <c r="FN57" s="582"/>
      <c r="FO57" s="582"/>
      <c r="FP57" s="582"/>
      <c r="FQ57" s="582"/>
      <c r="FR57" s="582"/>
      <c r="FS57" s="582"/>
      <c r="FT57" s="582"/>
      <c r="FU57" s="582"/>
      <c r="FV57" s="582"/>
      <c r="FW57" s="582"/>
      <c r="FX57" s="582"/>
      <c r="FY57" s="582"/>
      <c r="FZ57" s="582"/>
      <c r="GA57" s="582"/>
      <c r="GB57" s="582"/>
      <c r="GC57" s="582"/>
      <c r="GD57" s="582"/>
      <c r="GE57" s="582"/>
      <c r="GF57" s="582"/>
      <c r="GG57" s="582"/>
      <c r="GH57" s="582"/>
      <c r="GI57" s="582"/>
      <c r="GJ57" s="582"/>
      <c r="GK57" s="582"/>
      <c r="GL57" s="582"/>
      <c r="GM57" s="582"/>
      <c r="GN57" s="582"/>
      <c r="GO57" s="582"/>
      <c r="GP57" s="582"/>
      <c r="GQ57" s="582"/>
      <c r="GR57" s="582"/>
      <c r="GS57" s="582"/>
      <c r="GT57" s="582"/>
      <c r="GU57" s="582"/>
      <c r="GV57" s="582"/>
      <c r="GW57" s="582"/>
      <c r="GX57" s="582"/>
      <c r="GY57" s="582"/>
      <c r="GZ57" s="582"/>
      <c r="HA57" s="582"/>
      <c r="HB57" s="582"/>
      <c r="HC57" s="582"/>
      <c r="HD57" s="582"/>
      <c r="HE57" s="582"/>
      <c r="HF57" s="582"/>
      <c r="HG57" s="582"/>
      <c r="HH57" s="582"/>
      <c r="HI57" s="582"/>
      <c r="HJ57" s="582"/>
      <c r="HK57" s="582"/>
      <c r="HL57" s="582"/>
      <c r="HM57" s="582"/>
      <c r="HN57" s="582"/>
      <c r="HO57" s="582"/>
      <c r="HP57" s="582"/>
      <c r="HQ57" s="582"/>
      <c r="HR57" s="582"/>
      <c r="HS57" s="582"/>
      <c r="HT57" s="582"/>
      <c r="HU57" s="582"/>
      <c r="HV57" s="582"/>
      <c r="HW57" s="582"/>
      <c r="HX57" s="582"/>
      <c r="HY57" s="582"/>
      <c r="HZ57" s="582"/>
      <c r="IA57" s="582"/>
      <c r="IB57" s="582"/>
      <c r="IC57" s="582"/>
      <c r="ID57" s="582"/>
      <c r="IE57" s="582"/>
      <c r="IF57" s="582"/>
      <c r="IG57" s="582"/>
      <c r="IH57" s="582"/>
      <c r="II57" s="582"/>
      <c r="IJ57" s="582"/>
      <c r="IK57" s="582"/>
      <c r="IL57" s="582"/>
      <c r="IM57" s="582"/>
      <c r="IN57" s="582"/>
      <c r="IO57" s="582"/>
      <c r="IP57" s="582"/>
      <c r="IQ57" s="582"/>
      <c r="IR57" s="582"/>
      <c r="IS57" s="582"/>
      <c r="IT57" s="582"/>
    </row>
    <row r="58" spans="2:254" s="586" customFormat="1" ht="15" customHeight="1">
      <c r="B58" s="568"/>
      <c r="C58" s="819"/>
      <c r="D58" s="820"/>
      <c r="E58" s="821"/>
      <c r="F58" s="821"/>
      <c r="G58" s="579"/>
      <c r="H58" s="579"/>
      <c r="I58" s="580"/>
      <c r="J58" s="580"/>
      <c r="K58" s="581"/>
      <c r="L58" s="582"/>
      <c r="M58" s="582"/>
      <c r="N58" s="582"/>
      <c r="O58" s="582"/>
      <c r="P58" s="582"/>
      <c r="Q58" s="582"/>
      <c r="R58" s="582"/>
      <c r="S58" s="582"/>
      <c r="T58" s="582"/>
      <c r="U58" s="582"/>
      <c r="V58" s="582"/>
      <c r="W58" s="582"/>
      <c r="X58" s="582"/>
      <c r="Y58" s="582"/>
      <c r="Z58" s="582"/>
      <c r="AA58" s="582"/>
      <c r="AB58" s="582"/>
      <c r="AC58" s="582"/>
      <c r="AD58" s="582"/>
      <c r="AE58" s="582"/>
      <c r="AF58" s="582"/>
      <c r="AG58" s="582"/>
      <c r="AH58" s="582"/>
      <c r="AI58" s="582"/>
      <c r="AJ58" s="582"/>
      <c r="AK58" s="582"/>
      <c r="AL58" s="582"/>
      <c r="AM58" s="582"/>
      <c r="AN58" s="582"/>
      <c r="AO58" s="582"/>
      <c r="AP58" s="582"/>
      <c r="AQ58" s="582"/>
      <c r="AR58" s="582"/>
      <c r="AS58" s="582"/>
      <c r="AT58" s="582"/>
      <c r="AU58" s="582"/>
      <c r="AV58" s="582"/>
      <c r="AW58" s="582"/>
      <c r="AX58" s="582"/>
      <c r="AY58" s="582"/>
      <c r="AZ58" s="582"/>
      <c r="BA58" s="582"/>
      <c r="BB58" s="582"/>
      <c r="BC58" s="582"/>
      <c r="BD58" s="582"/>
      <c r="BE58" s="582"/>
      <c r="BF58" s="582"/>
      <c r="BG58" s="582"/>
      <c r="BH58" s="582"/>
      <c r="BI58" s="582"/>
      <c r="BJ58" s="582"/>
      <c r="BK58" s="582"/>
      <c r="BL58" s="582"/>
      <c r="BM58" s="582"/>
      <c r="BN58" s="582"/>
      <c r="BO58" s="582"/>
      <c r="BP58" s="582"/>
      <c r="BQ58" s="582"/>
      <c r="BR58" s="582"/>
      <c r="BS58" s="582"/>
      <c r="BT58" s="582"/>
      <c r="BU58" s="582"/>
      <c r="BV58" s="582"/>
      <c r="BW58" s="582"/>
      <c r="BX58" s="582"/>
      <c r="BY58" s="582"/>
      <c r="BZ58" s="582"/>
      <c r="CA58" s="582"/>
      <c r="CB58" s="582"/>
      <c r="CC58" s="582"/>
      <c r="CD58" s="582"/>
      <c r="CE58" s="582"/>
      <c r="CF58" s="582"/>
      <c r="CG58" s="582"/>
      <c r="CH58" s="582"/>
      <c r="CI58" s="582"/>
      <c r="CJ58" s="582"/>
      <c r="CK58" s="582"/>
      <c r="CL58" s="582"/>
      <c r="CM58" s="582"/>
      <c r="CN58" s="582"/>
      <c r="CO58" s="582"/>
      <c r="CP58" s="582"/>
      <c r="CQ58" s="582"/>
      <c r="CR58" s="582"/>
      <c r="CS58" s="582"/>
      <c r="CT58" s="582"/>
      <c r="CU58" s="582"/>
      <c r="CV58" s="582"/>
      <c r="CW58" s="582"/>
      <c r="CX58" s="582"/>
      <c r="CY58" s="582"/>
      <c r="CZ58" s="582"/>
      <c r="DA58" s="582"/>
      <c r="DB58" s="582"/>
      <c r="DC58" s="582"/>
      <c r="DD58" s="582"/>
      <c r="DE58" s="582"/>
      <c r="DF58" s="582"/>
      <c r="DG58" s="582"/>
      <c r="DH58" s="582"/>
      <c r="DI58" s="582"/>
      <c r="DJ58" s="582"/>
      <c r="DK58" s="582"/>
      <c r="DL58" s="582"/>
      <c r="DM58" s="582"/>
      <c r="DN58" s="582"/>
      <c r="DO58" s="582"/>
      <c r="DP58" s="582"/>
      <c r="DQ58" s="582"/>
      <c r="DR58" s="582"/>
      <c r="DS58" s="582"/>
      <c r="DT58" s="582"/>
      <c r="DU58" s="582"/>
      <c r="DV58" s="582"/>
      <c r="DW58" s="582"/>
      <c r="DX58" s="582"/>
      <c r="DY58" s="582"/>
      <c r="DZ58" s="582"/>
      <c r="EA58" s="582"/>
      <c r="EB58" s="582"/>
      <c r="EC58" s="582"/>
      <c r="ED58" s="582"/>
      <c r="EE58" s="582"/>
      <c r="EF58" s="582"/>
      <c r="EG58" s="582"/>
      <c r="EH58" s="582"/>
      <c r="EI58" s="582"/>
      <c r="EJ58" s="582"/>
      <c r="EK58" s="582"/>
      <c r="EL58" s="582"/>
      <c r="EM58" s="582"/>
      <c r="EN58" s="582"/>
      <c r="EO58" s="582"/>
      <c r="EP58" s="582"/>
      <c r="EQ58" s="582"/>
      <c r="ER58" s="582"/>
      <c r="ES58" s="582"/>
      <c r="ET58" s="582"/>
      <c r="EU58" s="582"/>
      <c r="EV58" s="582"/>
      <c r="EW58" s="582"/>
      <c r="EX58" s="582"/>
      <c r="EY58" s="582"/>
      <c r="EZ58" s="582"/>
      <c r="FA58" s="582"/>
      <c r="FB58" s="582"/>
      <c r="FC58" s="582"/>
      <c r="FD58" s="582"/>
      <c r="FE58" s="582"/>
      <c r="FF58" s="582"/>
      <c r="FG58" s="582"/>
      <c r="FH58" s="582"/>
      <c r="FI58" s="582"/>
      <c r="FJ58" s="582"/>
      <c r="FK58" s="582"/>
      <c r="FL58" s="582"/>
      <c r="FM58" s="582"/>
      <c r="FN58" s="582"/>
      <c r="FO58" s="582"/>
      <c r="FP58" s="582"/>
      <c r="FQ58" s="582"/>
      <c r="FR58" s="582"/>
      <c r="FS58" s="582"/>
      <c r="FT58" s="582"/>
      <c r="FU58" s="582"/>
      <c r="FV58" s="582"/>
      <c r="FW58" s="582"/>
      <c r="FX58" s="582"/>
      <c r="FY58" s="582"/>
      <c r="FZ58" s="582"/>
      <c r="GA58" s="582"/>
      <c r="GB58" s="582"/>
      <c r="GC58" s="582"/>
      <c r="GD58" s="582"/>
      <c r="GE58" s="582"/>
      <c r="GF58" s="582"/>
      <c r="GG58" s="582"/>
      <c r="GH58" s="582"/>
      <c r="GI58" s="582"/>
      <c r="GJ58" s="582"/>
      <c r="GK58" s="582"/>
      <c r="GL58" s="582"/>
      <c r="GM58" s="582"/>
      <c r="GN58" s="582"/>
      <c r="GO58" s="582"/>
      <c r="GP58" s="582"/>
      <c r="GQ58" s="582"/>
      <c r="GR58" s="582"/>
      <c r="GS58" s="582"/>
      <c r="GT58" s="582"/>
      <c r="GU58" s="582"/>
      <c r="GV58" s="582"/>
      <c r="GW58" s="582"/>
      <c r="GX58" s="582"/>
      <c r="GY58" s="582"/>
      <c r="GZ58" s="582"/>
      <c r="HA58" s="582"/>
      <c r="HB58" s="582"/>
      <c r="HC58" s="582"/>
      <c r="HD58" s="582"/>
      <c r="HE58" s="582"/>
      <c r="HF58" s="582"/>
      <c r="HG58" s="582"/>
      <c r="HH58" s="582"/>
      <c r="HI58" s="582"/>
      <c r="HJ58" s="582"/>
      <c r="HK58" s="582"/>
      <c r="HL58" s="582"/>
      <c r="HM58" s="582"/>
      <c r="HN58" s="582"/>
      <c r="HO58" s="582"/>
      <c r="HP58" s="582"/>
      <c r="HQ58" s="582"/>
      <c r="HR58" s="582"/>
      <c r="HS58" s="582"/>
      <c r="HT58" s="582"/>
      <c r="HU58" s="582"/>
      <c r="HV58" s="582"/>
      <c r="HW58" s="582"/>
      <c r="HX58" s="582"/>
      <c r="HY58" s="582"/>
      <c r="HZ58" s="582"/>
      <c r="IA58" s="582"/>
      <c r="IB58" s="582"/>
      <c r="IC58" s="582"/>
      <c r="ID58" s="582"/>
      <c r="IE58" s="582"/>
      <c r="IF58" s="582"/>
      <c r="IG58" s="582"/>
      <c r="IH58" s="582"/>
      <c r="II58" s="582"/>
      <c r="IJ58" s="582"/>
      <c r="IK58" s="582"/>
      <c r="IL58" s="582"/>
      <c r="IM58" s="582"/>
      <c r="IN58" s="582"/>
      <c r="IO58" s="582"/>
      <c r="IP58" s="582"/>
      <c r="IQ58" s="582"/>
      <c r="IR58" s="582"/>
      <c r="IS58" s="582"/>
      <c r="IT58" s="582"/>
    </row>
    <row r="59" spans="2:254" s="586" customFormat="1" ht="15" customHeight="1">
      <c r="B59" s="568"/>
      <c r="C59" s="819"/>
      <c r="D59" s="820"/>
      <c r="E59" s="821"/>
      <c r="F59" s="821"/>
      <c r="G59" s="579"/>
      <c r="H59" s="579"/>
      <c r="I59" s="580"/>
      <c r="J59" s="580"/>
      <c r="K59" s="581"/>
      <c r="L59" s="582"/>
      <c r="M59" s="582"/>
      <c r="N59" s="582"/>
      <c r="O59" s="582"/>
      <c r="P59" s="582"/>
      <c r="Q59" s="582"/>
      <c r="R59" s="582"/>
      <c r="S59" s="582"/>
      <c r="T59" s="582"/>
      <c r="U59" s="582"/>
      <c r="V59" s="582"/>
      <c r="W59" s="582"/>
      <c r="X59" s="582"/>
      <c r="Y59" s="582"/>
      <c r="Z59" s="582"/>
      <c r="AA59" s="582"/>
      <c r="AB59" s="582"/>
      <c r="AC59" s="582"/>
      <c r="AD59" s="582"/>
      <c r="AE59" s="582"/>
      <c r="AF59" s="582"/>
      <c r="AG59" s="582"/>
      <c r="AH59" s="582"/>
      <c r="AI59" s="582"/>
      <c r="AJ59" s="582"/>
      <c r="AK59" s="582"/>
      <c r="AL59" s="582"/>
      <c r="AM59" s="582"/>
      <c r="AN59" s="582"/>
      <c r="AO59" s="582"/>
      <c r="AP59" s="582"/>
      <c r="AQ59" s="582"/>
      <c r="AR59" s="582"/>
      <c r="AS59" s="582"/>
      <c r="AT59" s="582"/>
      <c r="AU59" s="582"/>
      <c r="AV59" s="582"/>
      <c r="AW59" s="582"/>
      <c r="AX59" s="582"/>
      <c r="AY59" s="582"/>
      <c r="AZ59" s="582"/>
      <c r="BA59" s="582"/>
      <c r="BB59" s="582"/>
      <c r="BC59" s="582"/>
      <c r="BD59" s="582"/>
      <c r="BE59" s="582"/>
      <c r="BF59" s="582"/>
      <c r="BG59" s="582"/>
      <c r="BH59" s="582"/>
      <c r="BI59" s="582"/>
      <c r="BJ59" s="582"/>
      <c r="BK59" s="582"/>
      <c r="BL59" s="582"/>
      <c r="BM59" s="582"/>
      <c r="BN59" s="582"/>
      <c r="BO59" s="582"/>
      <c r="BP59" s="582"/>
      <c r="BQ59" s="582"/>
      <c r="BR59" s="582"/>
      <c r="BS59" s="582"/>
      <c r="BT59" s="582"/>
      <c r="BU59" s="582"/>
      <c r="BV59" s="582"/>
      <c r="BW59" s="582"/>
      <c r="BX59" s="582"/>
      <c r="BY59" s="582"/>
      <c r="BZ59" s="582"/>
      <c r="CA59" s="582"/>
      <c r="CB59" s="582"/>
      <c r="CC59" s="582"/>
      <c r="CD59" s="582"/>
      <c r="CE59" s="582"/>
      <c r="CF59" s="582"/>
      <c r="CG59" s="582"/>
      <c r="CH59" s="582"/>
      <c r="CI59" s="582"/>
      <c r="CJ59" s="582"/>
      <c r="CK59" s="582"/>
      <c r="CL59" s="582"/>
      <c r="CM59" s="582"/>
      <c r="CN59" s="582"/>
      <c r="CO59" s="582"/>
      <c r="CP59" s="582"/>
      <c r="CQ59" s="582"/>
      <c r="CR59" s="582"/>
      <c r="CS59" s="582"/>
      <c r="CT59" s="582"/>
      <c r="CU59" s="582"/>
      <c r="CV59" s="582"/>
      <c r="CW59" s="582"/>
      <c r="CX59" s="582"/>
      <c r="CY59" s="582"/>
      <c r="CZ59" s="582"/>
      <c r="DA59" s="582"/>
      <c r="DB59" s="582"/>
      <c r="DC59" s="582"/>
      <c r="DD59" s="582"/>
      <c r="DE59" s="582"/>
      <c r="DF59" s="582"/>
      <c r="DG59" s="582"/>
      <c r="DH59" s="582"/>
      <c r="DI59" s="582"/>
      <c r="DJ59" s="582"/>
      <c r="DK59" s="582"/>
      <c r="DL59" s="582"/>
      <c r="DM59" s="582"/>
      <c r="DN59" s="582"/>
      <c r="DO59" s="582"/>
      <c r="DP59" s="582"/>
      <c r="DQ59" s="582"/>
      <c r="DR59" s="582"/>
      <c r="DS59" s="582"/>
      <c r="DT59" s="582"/>
      <c r="DU59" s="582"/>
      <c r="DV59" s="582"/>
      <c r="DW59" s="582"/>
      <c r="DX59" s="582"/>
      <c r="DY59" s="582"/>
      <c r="DZ59" s="582"/>
      <c r="EA59" s="582"/>
      <c r="EB59" s="582"/>
      <c r="EC59" s="582"/>
      <c r="ED59" s="582"/>
      <c r="EE59" s="582"/>
      <c r="EF59" s="582"/>
      <c r="EG59" s="582"/>
      <c r="EH59" s="582"/>
      <c r="EI59" s="582"/>
      <c r="EJ59" s="582"/>
      <c r="EK59" s="582"/>
      <c r="EL59" s="582"/>
      <c r="EM59" s="582"/>
      <c r="EN59" s="582"/>
      <c r="EO59" s="582"/>
      <c r="EP59" s="582"/>
      <c r="EQ59" s="582"/>
      <c r="ER59" s="582"/>
      <c r="ES59" s="582"/>
      <c r="ET59" s="582"/>
      <c r="EU59" s="582"/>
      <c r="EV59" s="582"/>
      <c r="EW59" s="582"/>
      <c r="EX59" s="582"/>
      <c r="EY59" s="582"/>
      <c r="EZ59" s="582"/>
      <c r="FA59" s="582"/>
      <c r="FB59" s="582"/>
      <c r="FC59" s="582"/>
      <c r="FD59" s="582"/>
      <c r="FE59" s="582"/>
      <c r="FF59" s="582"/>
      <c r="FG59" s="582"/>
      <c r="FH59" s="582"/>
      <c r="FI59" s="582"/>
      <c r="FJ59" s="582"/>
      <c r="FK59" s="582"/>
      <c r="FL59" s="582"/>
      <c r="FM59" s="582"/>
      <c r="FN59" s="582"/>
      <c r="FO59" s="582"/>
      <c r="FP59" s="582"/>
      <c r="FQ59" s="582"/>
      <c r="FR59" s="582"/>
      <c r="FS59" s="582"/>
      <c r="FT59" s="582"/>
      <c r="FU59" s="582"/>
      <c r="FV59" s="582"/>
      <c r="FW59" s="582"/>
      <c r="FX59" s="582"/>
      <c r="FY59" s="582"/>
      <c r="FZ59" s="582"/>
      <c r="GA59" s="582"/>
      <c r="GB59" s="582"/>
      <c r="GC59" s="582"/>
      <c r="GD59" s="582"/>
      <c r="GE59" s="582"/>
      <c r="GF59" s="582"/>
      <c r="GG59" s="582"/>
      <c r="GH59" s="582"/>
      <c r="GI59" s="582"/>
      <c r="GJ59" s="582"/>
      <c r="GK59" s="582"/>
      <c r="GL59" s="582"/>
      <c r="GM59" s="582"/>
      <c r="GN59" s="582"/>
      <c r="GO59" s="582"/>
      <c r="GP59" s="582"/>
      <c r="GQ59" s="582"/>
      <c r="GR59" s="582"/>
      <c r="GS59" s="582"/>
      <c r="GT59" s="582"/>
      <c r="GU59" s="582"/>
      <c r="GV59" s="582"/>
      <c r="GW59" s="582"/>
      <c r="GX59" s="582"/>
      <c r="GY59" s="582"/>
      <c r="GZ59" s="582"/>
      <c r="HA59" s="582"/>
      <c r="HB59" s="582"/>
      <c r="HC59" s="582"/>
      <c r="HD59" s="582"/>
      <c r="HE59" s="582"/>
      <c r="HF59" s="582"/>
      <c r="HG59" s="582"/>
      <c r="HH59" s="582"/>
      <c r="HI59" s="582"/>
      <c r="HJ59" s="582"/>
      <c r="HK59" s="582"/>
      <c r="HL59" s="582"/>
      <c r="HM59" s="582"/>
      <c r="HN59" s="582"/>
      <c r="HO59" s="582"/>
      <c r="HP59" s="582"/>
      <c r="HQ59" s="582"/>
      <c r="HR59" s="582"/>
      <c r="HS59" s="582"/>
      <c r="HT59" s="582"/>
      <c r="HU59" s="582"/>
      <c r="HV59" s="582"/>
      <c r="HW59" s="582"/>
      <c r="HX59" s="582"/>
      <c r="HY59" s="582"/>
      <c r="HZ59" s="582"/>
      <c r="IA59" s="582"/>
      <c r="IB59" s="582"/>
      <c r="IC59" s="582"/>
      <c r="ID59" s="582"/>
      <c r="IE59" s="582"/>
      <c r="IF59" s="582"/>
      <c r="IG59" s="582"/>
      <c r="IH59" s="582"/>
      <c r="II59" s="582"/>
      <c r="IJ59" s="582"/>
      <c r="IK59" s="582"/>
      <c r="IL59" s="582"/>
      <c r="IM59" s="582"/>
      <c r="IN59" s="582"/>
      <c r="IO59" s="582"/>
      <c r="IP59" s="582"/>
      <c r="IQ59" s="582"/>
      <c r="IR59" s="582"/>
      <c r="IS59" s="582"/>
      <c r="IT59" s="582"/>
    </row>
    <row r="60" spans="2:254" s="586" customFormat="1" ht="15" customHeight="1">
      <c r="B60" s="568"/>
      <c r="C60" s="819"/>
      <c r="D60" s="820"/>
      <c r="E60" s="821"/>
      <c r="F60" s="821"/>
      <c r="G60" s="579"/>
      <c r="H60" s="579"/>
      <c r="I60" s="580"/>
      <c r="J60" s="580"/>
      <c r="K60" s="581"/>
      <c r="L60" s="582"/>
      <c r="M60" s="582"/>
      <c r="N60" s="582"/>
      <c r="O60" s="582"/>
      <c r="P60" s="582"/>
      <c r="Q60" s="582"/>
      <c r="R60" s="582"/>
      <c r="S60" s="582"/>
      <c r="T60" s="582"/>
      <c r="U60" s="582"/>
      <c r="V60" s="582"/>
      <c r="W60" s="582"/>
      <c r="X60" s="582"/>
      <c r="Y60" s="582"/>
      <c r="Z60" s="582"/>
      <c r="AA60" s="582"/>
      <c r="AB60" s="582"/>
      <c r="AC60" s="582"/>
      <c r="AD60" s="582"/>
      <c r="AE60" s="582"/>
      <c r="AF60" s="582"/>
      <c r="AG60" s="582"/>
      <c r="AH60" s="582"/>
      <c r="AI60" s="582"/>
      <c r="AJ60" s="582"/>
      <c r="AK60" s="582"/>
      <c r="AL60" s="582"/>
      <c r="AM60" s="582"/>
      <c r="AN60" s="582"/>
      <c r="AO60" s="582"/>
      <c r="AP60" s="582"/>
      <c r="AQ60" s="582"/>
      <c r="AR60" s="582"/>
      <c r="AS60" s="582"/>
      <c r="AT60" s="582"/>
      <c r="AU60" s="582"/>
      <c r="AV60" s="582"/>
      <c r="AW60" s="582"/>
      <c r="AX60" s="582"/>
      <c r="AY60" s="582"/>
      <c r="AZ60" s="582"/>
      <c r="BA60" s="582"/>
      <c r="BB60" s="582"/>
      <c r="BC60" s="582"/>
      <c r="BD60" s="582"/>
      <c r="BE60" s="582"/>
      <c r="BF60" s="582"/>
      <c r="BG60" s="582"/>
      <c r="BH60" s="582"/>
      <c r="BI60" s="582"/>
      <c r="BJ60" s="582"/>
      <c r="BK60" s="582"/>
      <c r="BL60" s="582"/>
      <c r="BM60" s="582"/>
      <c r="BN60" s="582"/>
      <c r="BO60" s="582"/>
      <c r="BP60" s="582"/>
      <c r="BQ60" s="582"/>
      <c r="BR60" s="582"/>
      <c r="BS60" s="582"/>
      <c r="BT60" s="582"/>
      <c r="BU60" s="582"/>
      <c r="BV60" s="582"/>
      <c r="BW60" s="582"/>
      <c r="BX60" s="582"/>
      <c r="BY60" s="582"/>
      <c r="BZ60" s="582"/>
      <c r="CA60" s="582"/>
      <c r="CB60" s="582"/>
      <c r="CC60" s="582"/>
      <c r="CD60" s="582"/>
      <c r="CE60" s="582"/>
      <c r="CF60" s="582"/>
      <c r="CG60" s="582"/>
      <c r="CH60" s="582"/>
      <c r="CI60" s="582"/>
      <c r="CJ60" s="582"/>
      <c r="CK60" s="582"/>
      <c r="CL60" s="582"/>
      <c r="CM60" s="582"/>
      <c r="CN60" s="582"/>
      <c r="CO60" s="582"/>
      <c r="CP60" s="582"/>
      <c r="CQ60" s="582"/>
      <c r="CR60" s="582"/>
      <c r="CS60" s="582"/>
      <c r="CT60" s="582"/>
      <c r="CU60" s="582"/>
      <c r="CV60" s="582"/>
      <c r="CW60" s="582"/>
      <c r="CX60" s="582"/>
      <c r="CY60" s="582"/>
      <c r="CZ60" s="582"/>
      <c r="DA60" s="582"/>
      <c r="DB60" s="582"/>
      <c r="DC60" s="582"/>
      <c r="DD60" s="582"/>
      <c r="DE60" s="582"/>
      <c r="DF60" s="582"/>
      <c r="DG60" s="582"/>
      <c r="DH60" s="582"/>
      <c r="DI60" s="582"/>
      <c r="DJ60" s="582"/>
      <c r="DK60" s="582"/>
      <c r="DL60" s="582"/>
      <c r="DM60" s="582"/>
      <c r="DN60" s="582"/>
      <c r="DO60" s="582"/>
      <c r="DP60" s="582"/>
      <c r="DQ60" s="582"/>
      <c r="DR60" s="582"/>
      <c r="DS60" s="582"/>
      <c r="DT60" s="582"/>
      <c r="DU60" s="582"/>
      <c r="DV60" s="582"/>
      <c r="DW60" s="582"/>
      <c r="DX60" s="582"/>
      <c r="DY60" s="582"/>
      <c r="DZ60" s="582"/>
      <c r="EA60" s="582"/>
      <c r="EB60" s="582"/>
      <c r="EC60" s="582"/>
      <c r="ED60" s="582"/>
      <c r="EE60" s="582"/>
      <c r="EF60" s="582"/>
      <c r="EG60" s="582"/>
      <c r="EH60" s="582"/>
      <c r="EI60" s="582"/>
      <c r="EJ60" s="582"/>
      <c r="EK60" s="582"/>
      <c r="EL60" s="582"/>
      <c r="EM60" s="582"/>
      <c r="EN60" s="582"/>
      <c r="EO60" s="582"/>
      <c r="EP60" s="582"/>
      <c r="EQ60" s="582"/>
      <c r="ER60" s="582"/>
      <c r="ES60" s="582"/>
      <c r="ET60" s="582"/>
      <c r="EU60" s="582"/>
      <c r="EV60" s="582"/>
      <c r="EW60" s="582"/>
      <c r="EX60" s="582"/>
      <c r="EY60" s="582"/>
      <c r="EZ60" s="582"/>
      <c r="FA60" s="582"/>
      <c r="FB60" s="582"/>
      <c r="FC60" s="582"/>
      <c r="FD60" s="582"/>
      <c r="FE60" s="582"/>
      <c r="FF60" s="582"/>
      <c r="FG60" s="582"/>
      <c r="FH60" s="582"/>
      <c r="FI60" s="582"/>
      <c r="FJ60" s="582"/>
      <c r="FK60" s="582"/>
      <c r="FL60" s="582"/>
      <c r="FM60" s="582"/>
      <c r="FN60" s="582"/>
      <c r="FO60" s="582"/>
      <c r="FP60" s="582"/>
      <c r="FQ60" s="582"/>
      <c r="FR60" s="582"/>
      <c r="FS60" s="582"/>
      <c r="FT60" s="582"/>
      <c r="FU60" s="582"/>
      <c r="FV60" s="582"/>
      <c r="FW60" s="582"/>
      <c r="FX60" s="582"/>
      <c r="FY60" s="582"/>
      <c r="FZ60" s="582"/>
      <c r="GA60" s="582"/>
      <c r="GB60" s="582"/>
      <c r="GC60" s="582"/>
      <c r="GD60" s="582"/>
      <c r="GE60" s="582"/>
      <c r="GF60" s="582"/>
      <c r="GG60" s="582"/>
      <c r="GH60" s="582"/>
      <c r="GI60" s="582"/>
      <c r="GJ60" s="582"/>
      <c r="GK60" s="582"/>
      <c r="GL60" s="582"/>
      <c r="GM60" s="582"/>
      <c r="GN60" s="582"/>
      <c r="GO60" s="582"/>
      <c r="GP60" s="582"/>
      <c r="GQ60" s="582"/>
      <c r="GR60" s="582"/>
      <c r="GS60" s="582"/>
      <c r="GT60" s="582"/>
      <c r="GU60" s="582"/>
      <c r="GV60" s="582"/>
      <c r="GW60" s="582"/>
      <c r="GX60" s="582"/>
      <c r="GY60" s="582"/>
      <c r="GZ60" s="582"/>
      <c r="HA60" s="582"/>
      <c r="HB60" s="582"/>
      <c r="HC60" s="582"/>
      <c r="HD60" s="582"/>
      <c r="HE60" s="582"/>
      <c r="HF60" s="582"/>
      <c r="HG60" s="582"/>
      <c r="HH60" s="582"/>
      <c r="HI60" s="582"/>
      <c r="HJ60" s="582"/>
      <c r="HK60" s="582"/>
      <c r="HL60" s="582"/>
      <c r="HM60" s="582"/>
      <c r="HN60" s="582"/>
      <c r="HO60" s="582"/>
      <c r="HP60" s="582"/>
      <c r="HQ60" s="582"/>
      <c r="HR60" s="582"/>
      <c r="HS60" s="582"/>
      <c r="HT60" s="582"/>
      <c r="HU60" s="582"/>
      <c r="HV60" s="582"/>
      <c r="HW60" s="582"/>
      <c r="HX60" s="582"/>
      <c r="HY60" s="582"/>
      <c r="HZ60" s="582"/>
      <c r="IA60" s="582"/>
      <c r="IB60" s="582"/>
      <c r="IC60" s="582"/>
      <c r="ID60" s="582"/>
      <c r="IE60" s="582"/>
      <c r="IF60" s="582"/>
      <c r="IG60" s="582"/>
      <c r="IH60" s="582"/>
      <c r="II60" s="582"/>
      <c r="IJ60" s="582"/>
      <c r="IK60" s="582"/>
      <c r="IL60" s="582"/>
      <c r="IM60" s="582"/>
      <c r="IN60" s="582"/>
      <c r="IO60" s="582"/>
      <c r="IP60" s="582"/>
      <c r="IQ60" s="582"/>
      <c r="IR60" s="582"/>
      <c r="IS60" s="582"/>
      <c r="IT60" s="582"/>
    </row>
    <row r="61" spans="2:254" s="586" customFormat="1" ht="15" customHeight="1">
      <c r="B61" s="568"/>
      <c r="C61" s="819"/>
      <c r="D61" s="820"/>
      <c r="E61" s="821"/>
      <c r="F61" s="821"/>
      <c r="G61" s="579"/>
      <c r="H61" s="579"/>
      <c r="I61" s="580"/>
      <c r="J61" s="580"/>
      <c r="K61" s="581"/>
      <c r="L61" s="582"/>
      <c r="M61" s="582"/>
      <c r="N61" s="582"/>
      <c r="O61" s="582"/>
      <c r="P61" s="582"/>
      <c r="Q61" s="582"/>
      <c r="R61" s="582"/>
      <c r="S61" s="582"/>
      <c r="T61" s="582"/>
      <c r="U61" s="582"/>
      <c r="V61" s="582"/>
      <c r="W61" s="582"/>
      <c r="X61" s="582"/>
      <c r="Y61" s="582"/>
      <c r="Z61" s="582"/>
      <c r="AA61" s="582"/>
      <c r="AB61" s="582"/>
      <c r="AC61" s="582"/>
      <c r="AD61" s="582"/>
      <c r="AE61" s="582"/>
      <c r="AF61" s="582"/>
      <c r="AG61" s="582"/>
      <c r="AH61" s="582"/>
      <c r="AI61" s="582"/>
      <c r="AJ61" s="582"/>
      <c r="AK61" s="582"/>
      <c r="AL61" s="582"/>
      <c r="AM61" s="582"/>
      <c r="AN61" s="582"/>
      <c r="AO61" s="582"/>
      <c r="AP61" s="582"/>
      <c r="AQ61" s="582"/>
      <c r="AR61" s="582"/>
      <c r="AS61" s="582"/>
      <c r="AT61" s="582"/>
      <c r="AU61" s="582"/>
      <c r="AV61" s="582"/>
      <c r="AW61" s="582"/>
      <c r="AX61" s="582"/>
      <c r="AY61" s="582"/>
      <c r="AZ61" s="582"/>
      <c r="BA61" s="582"/>
      <c r="BB61" s="582"/>
      <c r="BC61" s="582"/>
      <c r="BD61" s="582"/>
      <c r="BE61" s="582"/>
      <c r="BF61" s="582"/>
      <c r="BG61" s="582"/>
      <c r="BH61" s="582"/>
      <c r="BI61" s="582"/>
      <c r="BJ61" s="582"/>
      <c r="BK61" s="582"/>
      <c r="BL61" s="582"/>
      <c r="BM61" s="582"/>
      <c r="BN61" s="582"/>
      <c r="BO61" s="582"/>
      <c r="BP61" s="582"/>
      <c r="BQ61" s="582"/>
      <c r="BR61" s="582"/>
      <c r="BS61" s="582"/>
      <c r="BT61" s="582"/>
      <c r="BU61" s="582"/>
      <c r="BV61" s="582"/>
      <c r="BW61" s="582"/>
      <c r="BX61" s="582"/>
      <c r="BY61" s="582"/>
      <c r="BZ61" s="582"/>
      <c r="CA61" s="582"/>
      <c r="CB61" s="582"/>
      <c r="CC61" s="582"/>
      <c r="CD61" s="582"/>
      <c r="CE61" s="582"/>
      <c r="CF61" s="582"/>
      <c r="CG61" s="582"/>
      <c r="CH61" s="582"/>
      <c r="CI61" s="582"/>
      <c r="CJ61" s="582"/>
      <c r="CK61" s="582"/>
      <c r="CL61" s="582"/>
      <c r="CM61" s="582"/>
      <c r="CN61" s="582"/>
      <c r="CO61" s="582"/>
      <c r="CP61" s="582"/>
      <c r="CQ61" s="582"/>
      <c r="CR61" s="582"/>
      <c r="CS61" s="582"/>
      <c r="CT61" s="582"/>
      <c r="CU61" s="582"/>
      <c r="CV61" s="582"/>
      <c r="CW61" s="582"/>
      <c r="CX61" s="582"/>
      <c r="CY61" s="582"/>
      <c r="CZ61" s="582"/>
      <c r="DA61" s="582"/>
      <c r="DB61" s="582"/>
      <c r="DC61" s="582"/>
      <c r="DD61" s="582"/>
      <c r="DE61" s="582"/>
      <c r="DF61" s="582"/>
      <c r="DG61" s="582"/>
      <c r="DH61" s="582"/>
      <c r="DI61" s="582"/>
      <c r="DJ61" s="582"/>
      <c r="DK61" s="582"/>
      <c r="DL61" s="582"/>
      <c r="DM61" s="582"/>
      <c r="DN61" s="582"/>
      <c r="DO61" s="582"/>
      <c r="DP61" s="582"/>
      <c r="DQ61" s="582"/>
      <c r="DR61" s="582"/>
      <c r="DS61" s="582"/>
      <c r="DT61" s="582"/>
      <c r="DU61" s="582"/>
      <c r="DV61" s="582"/>
      <c r="DW61" s="582"/>
      <c r="DX61" s="582"/>
      <c r="DY61" s="582"/>
      <c r="DZ61" s="582"/>
      <c r="EA61" s="582"/>
      <c r="EB61" s="582"/>
      <c r="EC61" s="582"/>
      <c r="ED61" s="582"/>
      <c r="EE61" s="582"/>
      <c r="EF61" s="582"/>
      <c r="EG61" s="582"/>
      <c r="EH61" s="582"/>
      <c r="EI61" s="582"/>
      <c r="EJ61" s="582"/>
      <c r="EK61" s="582"/>
      <c r="EL61" s="582"/>
      <c r="EM61" s="582"/>
      <c r="EN61" s="582"/>
      <c r="EO61" s="582"/>
      <c r="EP61" s="582"/>
      <c r="EQ61" s="582"/>
      <c r="ER61" s="582"/>
      <c r="ES61" s="582"/>
      <c r="ET61" s="582"/>
      <c r="EU61" s="582"/>
      <c r="EV61" s="582"/>
      <c r="EW61" s="582"/>
      <c r="EX61" s="582"/>
      <c r="EY61" s="582"/>
      <c r="EZ61" s="582"/>
      <c r="FA61" s="582"/>
      <c r="FB61" s="582"/>
      <c r="FC61" s="582"/>
      <c r="FD61" s="582"/>
      <c r="FE61" s="582"/>
      <c r="FF61" s="582"/>
      <c r="FG61" s="582"/>
      <c r="FH61" s="582"/>
      <c r="FI61" s="582"/>
      <c r="FJ61" s="582"/>
      <c r="FK61" s="582"/>
      <c r="FL61" s="582"/>
      <c r="FM61" s="582"/>
      <c r="FN61" s="582"/>
      <c r="FO61" s="582"/>
      <c r="FP61" s="582"/>
      <c r="FQ61" s="582"/>
      <c r="FR61" s="582"/>
      <c r="FS61" s="582"/>
      <c r="FT61" s="582"/>
      <c r="FU61" s="582"/>
      <c r="FV61" s="582"/>
      <c r="FW61" s="582"/>
      <c r="FX61" s="582"/>
      <c r="FY61" s="582"/>
      <c r="FZ61" s="582"/>
      <c r="GA61" s="582"/>
      <c r="GB61" s="582"/>
      <c r="GC61" s="582"/>
      <c r="GD61" s="582"/>
      <c r="GE61" s="582"/>
      <c r="GF61" s="582"/>
      <c r="GG61" s="582"/>
      <c r="GH61" s="582"/>
      <c r="GI61" s="582"/>
      <c r="GJ61" s="582"/>
      <c r="GK61" s="582"/>
      <c r="GL61" s="582"/>
      <c r="GM61" s="582"/>
      <c r="GN61" s="582"/>
      <c r="GO61" s="582"/>
      <c r="GP61" s="582"/>
      <c r="GQ61" s="582"/>
      <c r="GR61" s="582"/>
      <c r="GS61" s="582"/>
      <c r="GT61" s="582"/>
      <c r="GU61" s="582"/>
      <c r="GV61" s="582"/>
      <c r="GW61" s="582"/>
      <c r="GX61" s="582"/>
      <c r="GY61" s="582"/>
      <c r="GZ61" s="582"/>
      <c r="HA61" s="582"/>
      <c r="HB61" s="582"/>
      <c r="HC61" s="582"/>
      <c r="HD61" s="582"/>
      <c r="HE61" s="582"/>
      <c r="HF61" s="582"/>
      <c r="HG61" s="582"/>
      <c r="HH61" s="582"/>
      <c r="HI61" s="582"/>
      <c r="HJ61" s="582"/>
      <c r="HK61" s="582"/>
      <c r="HL61" s="582"/>
      <c r="HM61" s="582"/>
      <c r="HN61" s="582"/>
      <c r="HO61" s="582"/>
      <c r="HP61" s="582"/>
      <c r="HQ61" s="582"/>
      <c r="HR61" s="582"/>
      <c r="HS61" s="582"/>
      <c r="HT61" s="582"/>
      <c r="HU61" s="582"/>
      <c r="HV61" s="582"/>
      <c r="HW61" s="582"/>
      <c r="HX61" s="582"/>
      <c r="HY61" s="582"/>
      <c r="HZ61" s="582"/>
      <c r="IA61" s="582"/>
      <c r="IB61" s="582"/>
      <c r="IC61" s="582"/>
      <c r="ID61" s="582"/>
      <c r="IE61" s="582"/>
      <c r="IF61" s="582"/>
      <c r="IG61" s="582"/>
      <c r="IH61" s="582"/>
      <c r="II61" s="582"/>
      <c r="IJ61" s="582"/>
      <c r="IK61" s="582"/>
      <c r="IL61" s="582"/>
      <c r="IM61" s="582"/>
      <c r="IN61" s="582"/>
      <c r="IO61" s="582"/>
      <c r="IP61" s="582"/>
      <c r="IQ61" s="582"/>
      <c r="IR61" s="582"/>
      <c r="IS61" s="582"/>
      <c r="IT61" s="582"/>
    </row>
    <row r="62" spans="2:254" s="586" customFormat="1" ht="15" customHeight="1">
      <c r="B62" s="568"/>
      <c r="C62" s="819"/>
      <c r="D62" s="820"/>
      <c r="E62" s="821"/>
      <c r="F62" s="821"/>
      <c r="G62" s="579"/>
      <c r="H62" s="579"/>
      <c r="I62" s="580"/>
      <c r="J62" s="580"/>
      <c r="K62" s="581"/>
      <c r="L62" s="582"/>
      <c r="M62" s="582"/>
      <c r="N62" s="582"/>
      <c r="O62" s="582"/>
      <c r="P62" s="582"/>
      <c r="Q62" s="582"/>
      <c r="R62" s="582"/>
      <c r="S62" s="582"/>
      <c r="T62" s="582"/>
      <c r="U62" s="582"/>
      <c r="V62" s="582"/>
      <c r="W62" s="582"/>
      <c r="X62" s="582"/>
      <c r="Y62" s="582"/>
      <c r="Z62" s="582"/>
      <c r="AA62" s="582"/>
      <c r="AB62" s="582"/>
      <c r="AC62" s="582"/>
      <c r="AD62" s="582"/>
      <c r="AE62" s="582"/>
      <c r="AF62" s="582"/>
      <c r="AG62" s="582"/>
      <c r="AH62" s="582"/>
      <c r="AI62" s="582"/>
      <c r="AJ62" s="582"/>
      <c r="AK62" s="582"/>
      <c r="AL62" s="582"/>
      <c r="AM62" s="582"/>
      <c r="AN62" s="582"/>
      <c r="AO62" s="582"/>
      <c r="AP62" s="582"/>
      <c r="AQ62" s="582"/>
      <c r="AR62" s="582"/>
      <c r="AS62" s="582"/>
      <c r="AT62" s="582"/>
      <c r="AU62" s="582"/>
      <c r="AV62" s="582"/>
      <c r="AW62" s="582"/>
      <c r="AX62" s="582"/>
      <c r="AY62" s="582"/>
      <c r="AZ62" s="582"/>
      <c r="BA62" s="582"/>
      <c r="BB62" s="582"/>
      <c r="BC62" s="582"/>
      <c r="BD62" s="582"/>
      <c r="BE62" s="582"/>
      <c r="BF62" s="582"/>
      <c r="BG62" s="582"/>
      <c r="BH62" s="582"/>
      <c r="BI62" s="582"/>
      <c r="BJ62" s="582"/>
      <c r="BK62" s="582"/>
      <c r="BL62" s="582"/>
      <c r="BM62" s="582"/>
      <c r="BN62" s="582"/>
      <c r="BO62" s="582"/>
      <c r="BP62" s="582"/>
      <c r="BQ62" s="582"/>
      <c r="BR62" s="582"/>
      <c r="BS62" s="582"/>
      <c r="BT62" s="582"/>
      <c r="BU62" s="582"/>
      <c r="BV62" s="582"/>
      <c r="BW62" s="582"/>
      <c r="BX62" s="582"/>
      <c r="BY62" s="582"/>
      <c r="BZ62" s="582"/>
      <c r="CA62" s="582"/>
      <c r="CB62" s="582"/>
      <c r="CC62" s="582"/>
      <c r="CD62" s="582"/>
      <c r="CE62" s="582"/>
      <c r="CF62" s="582"/>
      <c r="CG62" s="582"/>
      <c r="CH62" s="582"/>
      <c r="CI62" s="582"/>
      <c r="CJ62" s="582"/>
      <c r="CK62" s="582"/>
      <c r="CL62" s="582"/>
      <c r="CM62" s="582"/>
      <c r="CN62" s="582"/>
      <c r="CO62" s="582"/>
      <c r="CP62" s="582"/>
      <c r="CQ62" s="582"/>
      <c r="CR62" s="582"/>
      <c r="CS62" s="582"/>
      <c r="CT62" s="582"/>
      <c r="CU62" s="582"/>
      <c r="CV62" s="582"/>
      <c r="CW62" s="582"/>
      <c r="CX62" s="582"/>
      <c r="CY62" s="582"/>
      <c r="CZ62" s="582"/>
      <c r="DA62" s="582"/>
      <c r="DB62" s="582"/>
      <c r="DC62" s="582"/>
      <c r="DD62" s="582"/>
      <c r="DE62" s="582"/>
      <c r="DF62" s="582"/>
      <c r="DG62" s="582"/>
      <c r="DH62" s="582"/>
      <c r="DI62" s="582"/>
      <c r="DJ62" s="582"/>
      <c r="DK62" s="582"/>
      <c r="DL62" s="582"/>
      <c r="DM62" s="582"/>
      <c r="DN62" s="582"/>
      <c r="DO62" s="582"/>
      <c r="DP62" s="582"/>
      <c r="DQ62" s="582"/>
      <c r="DR62" s="582"/>
      <c r="DS62" s="582"/>
      <c r="DT62" s="582"/>
      <c r="DU62" s="582"/>
      <c r="DV62" s="582"/>
      <c r="DW62" s="582"/>
      <c r="DX62" s="582"/>
      <c r="DY62" s="582"/>
      <c r="DZ62" s="582"/>
      <c r="EA62" s="582"/>
      <c r="EB62" s="582"/>
      <c r="EC62" s="582"/>
      <c r="ED62" s="582"/>
      <c r="EE62" s="582"/>
      <c r="EF62" s="582"/>
      <c r="EG62" s="582"/>
      <c r="EH62" s="582"/>
      <c r="EI62" s="582"/>
      <c r="EJ62" s="582"/>
      <c r="EK62" s="582"/>
      <c r="EL62" s="582"/>
      <c r="EM62" s="582"/>
      <c r="EN62" s="582"/>
      <c r="EO62" s="582"/>
      <c r="EP62" s="582"/>
      <c r="EQ62" s="582"/>
      <c r="ER62" s="582"/>
      <c r="ES62" s="582"/>
      <c r="ET62" s="582"/>
      <c r="EU62" s="582"/>
      <c r="EV62" s="582"/>
      <c r="EW62" s="582"/>
      <c r="EX62" s="582"/>
      <c r="EY62" s="582"/>
      <c r="EZ62" s="582"/>
      <c r="FA62" s="582"/>
      <c r="FB62" s="582"/>
      <c r="FC62" s="582"/>
      <c r="FD62" s="582"/>
      <c r="FE62" s="582"/>
      <c r="FF62" s="582"/>
      <c r="FG62" s="582"/>
      <c r="FH62" s="582"/>
      <c r="FI62" s="582"/>
      <c r="FJ62" s="582"/>
      <c r="FK62" s="582"/>
      <c r="FL62" s="582"/>
      <c r="FM62" s="582"/>
      <c r="FN62" s="582"/>
      <c r="FO62" s="582"/>
      <c r="FP62" s="582"/>
      <c r="FQ62" s="582"/>
      <c r="FR62" s="582"/>
      <c r="FS62" s="582"/>
      <c r="FT62" s="582"/>
      <c r="FU62" s="582"/>
      <c r="FV62" s="582"/>
      <c r="FW62" s="582"/>
      <c r="FX62" s="582"/>
      <c r="FY62" s="582"/>
      <c r="FZ62" s="582"/>
      <c r="GA62" s="582"/>
      <c r="GB62" s="582"/>
      <c r="GC62" s="582"/>
      <c r="GD62" s="582"/>
      <c r="GE62" s="582"/>
      <c r="GF62" s="582"/>
      <c r="GG62" s="582"/>
      <c r="GH62" s="582"/>
      <c r="GI62" s="582"/>
      <c r="GJ62" s="582"/>
      <c r="GK62" s="582"/>
      <c r="GL62" s="582"/>
      <c r="GM62" s="582"/>
      <c r="GN62" s="582"/>
      <c r="GO62" s="582"/>
      <c r="GP62" s="582"/>
      <c r="GQ62" s="582"/>
      <c r="GR62" s="582"/>
      <c r="GS62" s="582"/>
      <c r="GT62" s="582"/>
      <c r="GU62" s="582"/>
      <c r="GV62" s="582"/>
      <c r="GW62" s="582"/>
      <c r="GX62" s="582"/>
      <c r="GY62" s="582"/>
      <c r="GZ62" s="582"/>
      <c r="HA62" s="582"/>
      <c r="HB62" s="582"/>
      <c r="HC62" s="582"/>
      <c r="HD62" s="582"/>
      <c r="HE62" s="582"/>
      <c r="HF62" s="582"/>
      <c r="HG62" s="582"/>
      <c r="HH62" s="582"/>
      <c r="HI62" s="582"/>
      <c r="HJ62" s="582"/>
      <c r="HK62" s="582"/>
      <c r="HL62" s="582"/>
      <c r="HM62" s="582"/>
      <c r="HN62" s="582"/>
      <c r="HO62" s="582"/>
      <c r="HP62" s="582"/>
      <c r="HQ62" s="582"/>
      <c r="HR62" s="582"/>
      <c r="HS62" s="582"/>
      <c r="HT62" s="582"/>
      <c r="HU62" s="582"/>
      <c r="HV62" s="582"/>
      <c r="HW62" s="582"/>
      <c r="HX62" s="582"/>
      <c r="HY62" s="582"/>
      <c r="HZ62" s="582"/>
      <c r="IA62" s="582"/>
      <c r="IB62" s="582"/>
      <c r="IC62" s="582"/>
      <c r="ID62" s="582"/>
      <c r="IE62" s="582"/>
      <c r="IF62" s="582"/>
      <c r="IG62" s="582"/>
      <c r="IH62" s="582"/>
      <c r="II62" s="582"/>
      <c r="IJ62" s="582"/>
      <c r="IK62" s="582"/>
      <c r="IL62" s="582"/>
      <c r="IM62" s="582"/>
      <c r="IN62" s="582"/>
      <c r="IO62" s="582"/>
      <c r="IP62" s="582"/>
      <c r="IQ62" s="582"/>
      <c r="IR62" s="582"/>
      <c r="IS62" s="582"/>
      <c r="IT62" s="582"/>
    </row>
    <row r="63" spans="2:254" s="586" customFormat="1" ht="15" customHeight="1">
      <c r="B63" s="568"/>
      <c r="C63" s="819"/>
      <c r="D63" s="820"/>
      <c r="E63" s="821"/>
      <c r="F63" s="821"/>
      <c r="G63" s="579"/>
      <c r="H63" s="579"/>
      <c r="I63" s="580"/>
      <c r="J63" s="580"/>
      <c r="K63" s="581"/>
      <c r="L63" s="582"/>
      <c r="M63" s="582"/>
      <c r="N63" s="582"/>
      <c r="O63" s="582"/>
      <c r="P63" s="582"/>
      <c r="Q63" s="582"/>
      <c r="R63" s="582"/>
      <c r="S63" s="582"/>
      <c r="T63" s="582"/>
      <c r="U63" s="582"/>
      <c r="V63" s="582"/>
      <c r="W63" s="582"/>
      <c r="X63" s="582"/>
      <c r="Y63" s="582"/>
      <c r="Z63" s="582"/>
      <c r="AA63" s="582"/>
      <c r="AB63" s="582"/>
      <c r="AC63" s="582"/>
      <c r="AD63" s="582"/>
      <c r="AE63" s="582"/>
      <c r="AF63" s="582"/>
      <c r="AG63" s="582"/>
      <c r="AH63" s="582"/>
      <c r="AI63" s="582"/>
      <c r="AJ63" s="582"/>
      <c r="AK63" s="582"/>
      <c r="AL63" s="582"/>
      <c r="AM63" s="582"/>
      <c r="AN63" s="582"/>
      <c r="AO63" s="582"/>
      <c r="AP63" s="582"/>
      <c r="AQ63" s="582"/>
      <c r="AR63" s="582"/>
      <c r="AS63" s="582"/>
      <c r="AT63" s="582"/>
      <c r="AU63" s="582"/>
      <c r="AV63" s="582"/>
      <c r="AW63" s="582"/>
      <c r="AX63" s="582"/>
      <c r="AY63" s="582"/>
      <c r="AZ63" s="582"/>
      <c r="BA63" s="582"/>
      <c r="BB63" s="582"/>
      <c r="BC63" s="582"/>
      <c r="BD63" s="582"/>
      <c r="BE63" s="582"/>
      <c r="BF63" s="582"/>
      <c r="BG63" s="582"/>
      <c r="BH63" s="582"/>
      <c r="BI63" s="582"/>
      <c r="BJ63" s="582"/>
      <c r="BK63" s="582"/>
      <c r="BL63" s="582"/>
      <c r="BM63" s="582"/>
      <c r="BN63" s="582"/>
      <c r="BO63" s="582"/>
      <c r="BP63" s="582"/>
      <c r="BQ63" s="582"/>
      <c r="BR63" s="582"/>
      <c r="BS63" s="582"/>
      <c r="BT63" s="582"/>
      <c r="BU63" s="582"/>
      <c r="BV63" s="582"/>
      <c r="BW63" s="582"/>
      <c r="BX63" s="582"/>
      <c r="BY63" s="582"/>
      <c r="BZ63" s="582"/>
      <c r="CA63" s="582"/>
      <c r="CB63" s="582"/>
      <c r="CC63" s="582"/>
      <c r="CD63" s="582"/>
      <c r="CE63" s="582"/>
      <c r="CF63" s="582"/>
      <c r="CG63" s="582"/>
      <c r="CH63" s="582"/>
      <c r="CI63" s="582"/>
      <c r="CJ63" s="582"/>
      <c r="CK63" s="582"/>
      <c r="CL63" s="582"/>
      <c r="CM63" s="582"/>
      <c r="CN63" s="582"/>
      <c r="CO63" s="582"/>
      <c r="CP63" s="582"/>
      <c r="CQ63" s="582"/>
      <c r="CR63" s="582"/>
      <c r="CS63" s="582"/>
      <c r="CT63" s="582"/>
      <c r="CU63" s="582"/>
      <c r="CV63" s="582"/>
      <c r="CW63" s="582"/>
      <c r="CX63" s="582"/>
      <c r="CY63" s="582"/>
      <c r="CZ63" s="582"/>
      <c r="DA63" s="582"/>
      <c r="DB63" s="582"/>
      <c r="DC63" s="582"/>
      <c r="DD63" s="582"/>
      <c r="DE63" s="582"/>
      <c r="DF63" s="582"/>
      <c r="DG63" s="582"/>
      <c r="DH63" s="582"/>
      <c r="DI63" s="582"/>
      <c r="DJ63" s="582"/>
      <c r="DK63" s="582"/>
      <c r="DL63" s="582"/>
      <c r="DM63" s="582"/>
      <c r="DN63" s="582"/>
      <c r="DO63" s="582"/>
      <c r="DP63" s="582"/>
      <c r="DQ63" s="582"/>
      <c r="DR63" s="582"/>
      <c r="DS63" s="582"/>
      <c r="DT63" s="582"/>
      <c r="DU63" s="582"/>
      <c r="DV63" s="582"/>
      <c r="DW63" s="582"/>
      <c r="DX63" s="582"/>
      <c r="DY63" s="582"/>
      <c r="DZ63" s="582"/>
      <c r="EA63" s="582"/>
      <c r="EB63" s="582"/>
      <c r="EC63" s="582"/>
      <c r="ED63" s="582"/>
      <c r="EE63" s="582"/>
      <c r="EF63" s="582"/>
      <c r="EG63" s="582"/>
      <c r="EH63" s="582"/>
      <c r="EI63" s="582"/>
      <c r="EJ63" s="582"/>
      <c r="EK63" s="582"/>
      <c r="EL63" s="582"/>
      <c r="EM63" s="582"/>
      <c r="EN63" s="582"/>
      <c r="EO63" s="582"/>
      <c r="EP63" s="582"/>
      <c r="EQ63" s="582"/>
      <c r="ER63" s="582"/>
      <c r="ES63" s="582"/>
      <c r="ET63" s="582"/>
      <c r="EU63" s="582"/>
      <c r="EV63" s="582"/>
      <c r="EW63" s="582"/>
      <c r="EX63" s="582"/>
      <c r="EY63" s="582"/>
      <c r="EZ63" s="582"/>
      <c r="FA63" s="582"/>
      <c r="FB63" s="582"/>
      <c r="FC63" s="582"/>
      <c r="FD63" s="582"/>
      <c r="FE63" s="582"/>
      <c r="FF63" s="582"/>
      <c r="FG63" s="582"/>
      <c r="FH63" s="582"/>
      <c r="FI63" s="582"/>
      <c r="FJ63" s="582"/>
      <c r="FK63" s="582"/>
      <c r="FL63" s="582"/>
      <c r="FM63" s="582"/>
      <c r="FN63" s="582"/>
      <c r="FO63" s="582"/>
      <c r="FP63" s="582"/>
      <c r="FQ63" s="582"/>
      <c r="FR63" s="582"/>
      <c r="FS63" s="582"/>
      <c r="FT63" s="582"/>
      <c r="FU63" s="582"/>
      <c r="FV63" s="582"/>
      <c r="FW63" s="582"/>
      <c r="FX63" s="582"/>
      <c r="FY63" s="582"/>
      <c r="FZ63" s="582"/>
      <c r="GA63" s="582"/>
      <c r="GB63" s="582"/>
      <c r="GC63" s="582"/>
      <c r="GD63" s="582"/>
      <c r="GE63" s="582"/>
      <c r="GF63" s="582"/>
      <c r="GG63" s="582"/>
      <c r="GH63" s="582"/>
      <c r="GI63" s="582"/>
      <c r="GJ63" s="582"/>
      <c r="GK63" s="582"/>
      <c r="GL63" s="582"/>
      <c r="GM63" s="582"/>
      <c r="GN63" s="582"/>
      <c r="GO63" s="582"/>
      <c r="GP63" s="582"/>
      <c r="GQ63" s="582"/>
      <c r="GR63" s="582"/>
      <c r="GS63" s="582"/>
      <c r="GT63" s="582"/>
      <c r="GU63" s="582"/>
      <c r="GV63" s="582"/>
      <c r="GW63" s="582"/>
      <c r="GX63" s="582"/>
      <c r="GY63" s="582"/>
      <c r="GZ63" s="582"/>
      <c r="HA63" s="582"/>
      <c r="HB63" s="582"/>
      <c r="HC63" s="582"/>
      <c r="HD63" s="582"/>
      <c r="HE63" s="582"/>
      <c r="HF63" s="582"/>
      <c r="HG63" s="582"/>
      <c r="HH63" s="582"/>
      <c r="HI63" s="582"/>
      <c r="HJ63" s="582"/>
      <c r="HK63" s="582"/>
      <c r="HL63" s="582"/>
      <c r="HM63" s="582"/>
      <c r="HN63" s="582"/>
      <c r="HO63" s="582"/>
      <c r="HP63" s="582"/>
      <c r="HQ63" s="582"/>
      <c r="HR63" s="582"/>
      <c r="HS63" s="582"/>
      <c r="HT63" s="582"/>
      <c r="HU63" s="582"/>
      <c r="HV63" s="582"/>
      <c r="HW63" s="582"/>
      <c r="HX63" s="582"/>
      <c r="HY63" s="582"/>
      <c r="HZ63" s="582"/>
      <c r="IA63" s="582"/>
      <c r="IB63" s="582"/>
      <c r="IC63" s="582"/>
      <c r="ID63" s="582"/>
      <c r="IE63" s="582"/>
      <c r="IF63" s="582"/>
      <c r="IG63" s="582"/>
      <c r="IH63" s="582"/>
      <c r="II63" s="582"/>
      <c r="IJ63" s="582"/>
      <c r="IK63" s="582"/>
      <c r="IL63" s="582"/>
      <c r="IM63" s="582"/>
      <c r="IN63" s="582"/>
      <c r="IO63" s="582"/>
      <c r="IP63" s="582"/>
      <c r="IQ63" s="582"/>
      <c r="IR63" s="582"/>
      <c r="IS63" s="582"/>
      <c r="IT63" s="582"/>
    </row>
    <row r="64" spans="2:254" s="586" customFormat="1" ht="15" customHeight="1">
      <c r="B64" s="568"/>
      <c r="C64" s="819"/>
      <c r="D64" s="820"/>
      <c r="E64" s="821"/>
      <c r="F64" s="821"/>
      <c r="G64" s="579"/>
      <c r="H64" s="579"/>
      <c r="I64" s="580"/>
      <c r="J64" s="580"/>
      <c r="K64" s="581"/>
      <c r="L64" s="582"/>
      <c r="M64" s="582"/>
      <c r="N64" s="582"/>
      <c r="O64" s="582"/>
      <c r="P64" s="582"/>
      <c r="Q64" s="582"/>
      <c r="R64" s="582"/>
      <c r="S64" s="582"/>
      <c r="T64" s="582"/>
      <c r="U64" s="582"/>
      <c r="V64" s="582"/>
      <c r="W64" s="582"/>
      <c r="X64" s="582"/>
      <c r="Y64" s="582"/>
      <c r="Z64" s="582"/>
      <c r="AA64" s="582"/>
      <c r="AB64" s="582"/>
      <c r="AC64" s="582"/>
      <c r="AD64" s="582"/>
      <c r="AE64" s="582"/>
      <c r="AF64" s="582"/>
      <c r="AG64" s="582"/>
      <c r="AH64" s="582"/>
      <c r="AI64" s="582"/>
      <c r="AJ64" s="582"/>
      <c r="AK64" s="582"/>
      <c r="AL64" s="582"/>
      <c r="AM64" s="582"/>
      <c r="AN64" s="582"/>
      <c r="AO64" s="582"/>
      <c r="AP64" s="582"/>
      <c r="AQ64" s="582"/>
      <c r="AR64" s="582"/>
      <c r="AS64" s="582"/>
      <c r="AT64" s="582"/>
      <c r="AU64" s="582"/>
      <c r="AV64" s="582"/>
      <c r="AW64" s="582"/>
      <c r="AX64" s="582"/>
      <c r="AY64" s="582"/>
      <c r="AZ64" s="582"/>
      <c r="BA64" s="582"/>
      <c r="BB64" s="582"/>
      <c r="BC64" s="582"/>
      <c r="BD64" s="582"/>
      <c r="BE64" s="582"/>
      <c r="BF64" s="582"/>
      <c r="BG64" s="582"/>
      <c r="BH64" s="582"/>
      <c r="BI64" s="582"/>
      <c r="BJ64" s="582"/>
      <c r="BK64" s="582"/>
      <c r="BL64" s="582"/>
      <c r="BM64" s="582"/>
      <c r="BN64" s="582"/>
      <c r="BO64" s="582"/>
      <c r="BP64" s="582"/>
      <c r="BQ64" s="582"/>
      <c r="BR64" s="582"/>
      <c r="BS64" s="582"/>
      <c r="BT64" s="582"/>
      <c r="BU64" s="582"/>
      <c r="BV64" s="582"/>
      <c r="BW64" s="582"/>
      <c r="BX64" s="582"/>
      <c r="BY64" s="582"/>
      <c r="BZ64" s="582"/>
      <c r="CA64" s="582"/>
      <c r="CB64" s="582"/>
      <c r="CC64" s="582"/>
      <c r="CD64" s="582"/>
      <c r="CE64" s="582"/>
      <c r="CF64" s="582"/>
      <c r="CG64" s="582"/>
      <c r="CH64" s="582"/>
      <c r="CI64" s="582"/>
      <c r="CJ64" s="582"/>
      <c r="CK64" s="582"/>
      <c r="CL64" s="582"/>
      <c r="CM64" s="582"/>
      <c r="CN64" s="582"/>
      <c r="CO64" s="582"/>
      <c r="CP64" s="582"/>
      <c r="CQ64" s="582"/>
      <c r="CR64" s="582"/>
      <c r="CS64" s="582"/>
      <c r="CT64" s="582"/>
      <c r="CU64" s="582"/>
      <c r="CV64" s="582"/>
      <c r="CW64" s="582"/>
      <c r="CX64" s="582"/>
      <c r="CY64" s="582"/>
      <c r="CZ64" s="582"/>
      <c r="DA64" s="582"/>
      <c r="DB64" s="582"/>
      <c r="DC64" s="582"/>
      <c r="DD64" s="582"/>
      <c r="DE64" s="582"/>
      <c r="DF64" s="582"/>
      <c r="DG64" s="582"/>
      <c r="DH64" s="582"/>
      <c r="DI64" s="582"/>
      <c r="DJ64" s="582"/>
      <c r="DK64" s="582"/>
      <c r="DL64" s="582"/>
      <c r="DM64" s="582"/>
      <c r="DN64" s="582"/>
      <c r="DO64" s="582"/>
      <c r="DP64" s="582"/>
      <c r="DQ64" s="582"/>
      <c r="DR64" s="582"/>
      <c r="DS64" s="582"/>
      <c r="DT64" s="582"/>
      <c r="DU64" s="582"/>
      <c r="DV64" s="582"/>
      <c r="DW64" s="582"/>
      <c r="DX64" s="582"/>
      <c r="DY64" s="582"/>
      <c r="DZ64" s="582"/>
      <c r="EA64" s="582"/>
      <c r="EB64" s="582"/>
      <c r="EC64" s="582"/>
      <c r="ED64" s="582"/>
      <c r="EE64" s="582"/>
      <c r="EF64" s="582"/>
      <c r="EG64" s="582"/>
      <c r="EH64" s="582"/>
      <c r="EI64" s="582"/>
      <c r="EJ64" s="582"/>
      <c r="EK64" s="582"/>
      <c r="EL64" s="582"/>
      <c r="EM64" s="582"/>
      <c r="EN64" s="582"/>
      <c r="EO64" s="582"/>
      <c r="EP64" s="582"/>
      <c r="EQ64" s="582"/>
      <c r="ER64" s="582"/>
      <c r="ES64" s="582"/>
      <c r="ET64" s="582"/>
      <c r="EU64" s="582"/>
      <c r="EV64" s="582"/>
      <c r="EW64" s="582"/>
      <c r="EX64" s="582"/>
      <c r="EY64" s="582"/>
      <c r="EZ64" s="582"/>
      <c r="FA64" s="582"/>
      <c r="FB64" s="582"/>
      <c r="FC64" s="582"/>
      <c r="FD64" s="582"/>
      <c r="FE64" s="582"/>
      <c r="FF64" s="582"/>
      <c r="FG64" s="582"/>
      <c r="FH64" s="582"/>
      <c r="FI64" s="582"/>
      <c r="FJ64" s="582"/>
      <c r="FK64" s="582"/>
      <c r="FL64" s="582"/>
      <c r="FM64" s="582"/>
      <c r="FN64" s="582"/>
      <c r="FO64" s="582"/>
      <c r="FP64" s="582"/>
      <c r="FQ64" s="582"/>
      <c r="FR64" s="582"/>
      <c r="FS64" s="582"/>
      <c r="FT64" s="582"/>
      <c r="FU64" s="582"/>
      <c r="FV64" s="582"/>
      <c r="FW64" s="582"/>
      <c r="FX64" s="582"/>
      <c r="FY64" s="582"/>
      <c r="FZ64" s="582"/>
      <c r="GA64" s="582"/>
      <c r="GB64" s="582"/>
      <c r="GC64" s="582"/>
      <c r="GD64" s="582"/>
      <c r="GE64" s="582"/>
      <c r="GF64" s="582"/>
      <c r="GG64" s="582"/>
      <c r="GH64" s="582"/>
      <c r="GI64" s="582"/>
      <c r="GJ64" s="582"/>
      <c r="GK64" s="582"/>
      <c r="GL64" s="582"/>
      <c r="GM64" s="582"/>
      <c r="GN64" s="582"/>
      <c r="GO64" s="582"/>
      <c r="GP64" s="582"/>
      <c r="GQ64" s="582"/>
      <c r="GR64" s="582"/>
      <c r="GS64" s="582"/>
      <c r="GT64" s="582"/>
      <c r="GU64" s="582"/>
      <c r="GV64" s="582"/>
      <c r="GW64" s="582"/>
      <c r="GX64" s="582"/>
      <c r="GY64" s="582"/>
      <c r="GZ64" s="582"/>
      <c r="HA64" s="582"/>
      <c r="HB64" s="582"/>
      <c r="HC64" s="582"/>
      <c r="HD64" s="582"/>
      <c r="HE64" s="582"/>
      <c r="HF64" s="582"/>
      <c r="HG64" s="582"/>
      <c r="HH64" s="582"/>
      <c r="HI64" s="582"/>
      <c r="HJ64" s="582"/>
      <c r="HK64" s="582"/>
      <c r="HL64" s="582"/>
      <c r="HM64" s="582"/>
      <c r="HN64" s="582"/>
      <c r="HO64" s="582"/>
      <c r="HP64" s="582"/>
      <c r="HQ64" s="582"/>
      <c r="HR64" s="582"/>
      <c r="HS64" s="582"/>
      <c r="HT64" s="582"/>
      <c r="HU64" s="582"/>
      <c r="HV64" s="582"/>
      <c r="HW64" s="582"/>
      <c r="HX64" s="582"/>
      <c r="HY64" s="582"/>
      <c r="HZ64" s="582"/>
      <c r="IA64" s="582"/>
      <c r="IB64" s="582"/>
      <c r="IC64" s="582"/>
      <c r="ID64" s="582"/>
      <c r="IE64" s="582"/>
      <c r="IF64" s="582"/>
      <c r="IG64" s="582"/>
      <c r="IH64" s="582"/>
      <c r="II64" s="582"/>
      <c r="IJ64" s="582"/>
      <c r="IK64" s="582"/>
      <c r="IL64" s="582"/>
      <c r="IM64" s="582"/>
      <c r="IN64" s="582"/>
      <c r="IO64" s="582"/>
      <c r="IP64" s="582"/>
      <c r="IQ64" s="582"/>
      <c r="IR64" s="582"/>
      <c r="IS64" s="582"/>
      <c r="IT64" s="582"/>
    </row>
    <row r="65" spans="2:254" s="586" customFormat="1" ht="15" customHeight="1">
      <c r="B65" s="568"/>
      <c r="C65" s="819"/>
      <c r="D65" s="820"/>
      <c r="E65" s="821"/>
      <c r="F65" s="821"/>
      <c r="G65" s="579"/>
      <c r="H65" s="579"/>
      <c r="I65" s="580"/>
      <c r="J65" s="580"/>
      <c r="K65" s="581"/>
      <c r="L65" s="582"/>
      <c r="M65" s="582"/>
      <c r="N65" s="582"/>
      <c r="O65" s="582"/>
      <c r="P65" s="582"/>
      <c r="Q65" s="582"/>
      <c r="R65" s="582"/>
      <c r="S65" s="582"/>
      <c r="T65" s="582"/>
      <c r="U65" s="582"/>
      <c r="V65" s="582"/>
      <c r="W65" s="582"/>
      <c r="X65" s="582"/>
      <c r="Y65" s="582"/>
      <c r="Z65" s="582"/>
      <c r="AA65" s="582"/>
      <c r="AB65" s="582"/>
      <c r="AC65" s="582"/>
      <c r="AD65" s="582"/>
      <c r="AE65" s="582"/>
      <c r="AF65" s="582"/>
      <c r="AG65" s="582"/>
      <c r="AH65" s="582"/>
      <c r="AI65" s="582"/>
      <c r="AJ65" s="582"/>
      <c r="AK65" s="582"/>
      <c r="AL65" s="582"/>
      <c r="AM65" s="582"/>
      <c r="AN65" s="582"/>
      <c r="AO65" s="582"/>
      <c r="AP65" s="582"/>
      <c r="AQ65" s="582"/>
      <c r="AR65" s="582"/>
      <c r="AS65" s="582"/>
      <c r="AT65" s="582"/>
      <c r="AU65" s="582"/>
      <c r="AV65" s="582"/>
      <c r="AW65" s="582"/>
      <c r="AX65" s="582"/>
      <c r="AY65" s="582"/>
      <c r="AZ65" s="582"/>
      <c r="BA65" s="582"/>
      <c r="BB65" s="582"/>
      <c r="BC65" s="582"/>
      <c r="BD65" s="582"/>
      <c r="BE65" s="582"/>
      <c r="BF65" s="582"/>
      <c r="BG65" s="582"/>
      <c r="BH65" s="582"/>
      <c r="BI65" s="582"/>
      <c r="BJ65" s="582"/>
      <c r="BK65" s="582"/>
      <c r="BL65" s="582"/>
      <c r="BM65" s="582"/>
      <c r="BN65" s="582"/>
      <c r="BO65" s="582"/>
      <c r="BP65" s="582"/>
      <c r="BQ65" s="582"/>
      <c r="BR65" s="582"/>
      <c r="BS65" s="582"/>
      <c r="BT65" s="582"/>
      <c r="BU65" s="582"/>
      <c r="BV65" s="582"/>
      <c r="BW65" s="582"/>
      <c r="BX65" s="582"/>
      <c r="BY65" s="582"/>
      <c r="BZ65" s="582"/>
      <c r="CA65" s="582"/>
      <c r="CB65" s="582"/>
      <c r="CC65" s="582"/>
      <c r="CD65" s="582"/>
      <c r="CE65" s="582"/>
      <c r="CF65" s="582"/>
      <c r="CG65" s="582"/>
      <c r="CH65" s="582"/>
      <c r="CI65" s="582"/>
      <c r="CJ65" s="582"/>
      <c r="CK65" s="582"/>
      <c r="CL65" s="582"/>
      <c r="CM65" s="582"/>
      <c r="CN65" s="582"/>
      <c r="CO65" s="582"/>
      <c r="CP65" s="582"/>
      <c r="CQ65" s="582"/>
      <c r="CR65" s="582"/>
      <c r="CS65" s="582"/>
      <c r="CT65" s="582"/>
      <c r="CU65" s="582"/>
      <c r="CV65" s="582"/>
      <c r="CW65" s="582"/>
      <c r="CX65" s="582"/>
      <c r="CY65" s="582"/>
      <c r="CZ65" s="582"/>
      <c r="DA65" s="582"/>
      <c r="DB65" s="582"/>
      <c r="DC65" s="582"/>
      <c r="DD65" s="582"/>
      <c r="DE65" s="582"/>
      <c r="DF65" s="582"/>
      <c r="DG65" s="582"/>
      <c r="DH65" s="582"/>
      <c r="DI65" s="582"/>
      <c r="DJ65" s="582"/>
      <c r="DK65" s="582"/>
      <c r="DL65" s="582"/>
      <c r="DM65" s="582"/>
      <c r="DN65" s="582"/>
      <c r="DO65" s="582"/>
      <c r="DP65" s="582"/>
      <c r="DQ65" s="582"/>
      <c r="DR65" s="582"/>
      <c r="DS65" s="582"/>
      <c r="DT65" s="582"/>
      <c r="DU65" s="582"/>
      <c r="DV65" s="582"/>
      <c r="DW65" s="582"/>
      <c r="DX65" s="582"/>
      <c r="DY65" s="582"/>
      <c r="DZ65" s="582"/>
      <c r="EA65" s="582"/>
      <c r="EB65" s="582"/>
      <c r="EC65" s="582"/>
      <c r="ED65" s="582"/>
      <c r="EE65" s="582"/>
      <c r="EF65" s="582"/>
      <c r="EG65" s="582"/>
      <c r="EH65" s="582"/>
      <c r="EI65" s="582"/>
      <c r="EJ65" s="582"/>
      <c r="EK65" s="582"/>
      <c r="EL65" s="582"/>
      <c r="EM65" s="582"/>
      <c r="EN65" s="582"/>
      <c r="EO65" s="582"/>
      <c r="EP65" s="582"/>
      <c r="EQ65" s="582"/>
      <c r="ER65" s="582"/>
      <c r="ES65" s="582"/>
      <c r="ET65" s="582"/>
      <c r="EU65" s="582"/>
      <c r="EV65" s="582"/>
      <c r="EW65" s="582"/>
      <c r="EX65" s="582"/>
      <c r="EY65" s="582"/>
      <c r="EZ65" s="582"/>
      <c r="FA65" s="582"/>
      <c r="FB65" s="582"/>
      <c r="FC65" s="582"/>
      <c r="FD65" s="582"/>
      <c r="FE65" s="582"/>
      <c r="FF65" s="582"/>
      <c r="FG65" s="582"/>
      <c r="FH65" s="582"/>
      <c r="FI65" s="582"/>
      <c r="FJ65" s="582"/>
      <c r="FK65" s="582"/>
      <c r="FL65" s="582"/>
      <c r="FM65" s="582"/>
      <c r="FN65" s="582"/>
      <c r="FO65" s="582"/>
      <c r="FP65" s="582"/>
      <c r="FQ65" s="582"/>
      <c r="FR65" s="582"/>
      <c r="FS65" s="582"/>
      <c r="FT65" s="582"/>
      <c r="FU65" s="582"/>
      <c r="FV65" s="582"/>
      <c r="FW65" s="582"/>
      <c r="FX65" s="582"/>
      <c r="FY65" s="582"/>
      <c r="FZ65" s="582"/>
      <c r="GA65" s="582"/>
      <c r="GB65" s="582"/>
      <c r="GC65" s="582"/>
      <c r="GD65" s="582"/>
      <c r="GE65" s="582"/>
      <c r="GF65" s="582"/>
      <c r="GG65" s="582"/>
      <c r="GH65" s="582"/>
      <c r="GI65" s="582"/>
      <c r="GJ65" s="582"/>
      <c r="GK65" s="582"/>
      <c r="GL65" s="582"/>
      <c r="GM65" s="582"/>
      <c r="GN65" s="582"/>
      <c r="GO65" s="582"/>
      <c r="GP65" s="582"/>
      <c r="GQ65" s="582"/>
      <c r="GR65" s="582"/>
      <c r="GS65" s="582"/>
      <c r="GT65" s="582"/>
      <c r="GU65" s="582"/>
      <c r="GV65" s="582"/>
      <c r="GW65" s="582"/>
      <c r="GX65" s="582"/>
      <c r="GY65" s="582"/>
      <c r="GZ65" s="582"/>
      <c r="HA65" s="582"/>
      <c r="HB65" s="582"/>
      <c r="HC65" s="582"/>
      <c r="HD65" s="582"/>
      <c r="HE65" s="582"/>
      <c r="HF65" s="582"/>
      <c r="HG65" s="582"/>
      <c r="HH65" s="582"/>
      <c r="HI65" s="582"/>
      <c r="HJ65" s="582"/>
      <c r="HK65" s="582"/>
      <c r="HL65" s="582"/>
      <c r="HM65" s="582"/>
      <c r="HN65" s="582"/>
      <c r="HO65" s="582"/>
      <c r="HP65" s="582"/>
      <c r="HQ65" s="582"/>
      <c r="HR65" s="582"/>
      <c r="HS65" s="582"/>
      <c r="HT65" s="582"/>
      <c r="HU65" s="582"/>
      <c r="HV65" s="582"/>
      <c r="HW65" s="582"/>
      <c r="HX65" s="582"/>
      <c r="HY65" s="582"/>
      <c r="HZ65" s="582"/>
      <c r="IA65" s="582"/>
      <c r="IB65" s="582"/>
      <c r="IC65" s="582"/>
      <c r="ID65" s="582"/>
      <c r="IE65" s="582"/>
      <c r="IF65" s="582"/>
      <c r="IG65" s="582"/>
      <c r="IH65" s="582"/>
      <c r="II65" s="582"/>
      <c r="IJ65" s="582"/>
      <c r="IK65" s="582"/>
      <c r="IL65" s="582"/>
      <c r="IM65" s="582"/>
      <c r="IN65" s="582"/>
      <c r="IO65" s="582"/>
      <c r="IP65" s="582"/>
      <c r="IQ65" s="582"/>
      <c r="IR65" s="582"/>
      <c r="IS65" s="582"/>
      <c r="IT65" s="582"/>
    </row>
    <row r="66" spans="2:254" s="586" customFormat="1" ht="15" customHeight="1">
      <c r="B66" s="568"/>
      <c r="C66" s="819"/>
      <c r="D66" s="820"/>
      <c r="E66" s="821"/>
      <c r="F66" s="821"/>
      <c r="G66" s="579"/>
      <c r="H66" s="579"/>
      <c r="I66" s="580"/>
      <c r="J66" s="580"/>
      <c r="K66" s="581"/>
      <c r="L66" s="582"/>
      <c r="M66" s="582"/>
      <c r="N66" s="582"/>
      <c r="O66" s="582"/>
      <c r="P66" s="582"/>
      <c r="Q66" s="582"/>
      <c r="R66" s="582"/>
      <c r="S66" s="582"/>
      <c r="T66" s="582"/>
      <c r="U66" s="582"/>
      <c r="V66" s="582"/>
      <c r="W66" s="582"/>
      <c r="X66" s="582"/>
      <c r="Y66" s="582"/>
      <c r="Z66" s="582"/>
      <c r="AA66" s="582"/>
      <c r="AB66" s="582"/>
      <c r="AC66" s="582"/>
      <c r="AD66" s="582"/>
      <c r="AE66" s="582"/>
      <c r="AF66" s="582"/>
      <c r="AG66" s="582"/>
      <c r="AH66" s="582"/>
      <c r="AI66" s="582"/>
      <c r="AJ66" s="582"/>
      <c r="AK66" s="582"/>
      <c r="AL66" s="582"/>
      <c r="AM66" s="582"/>
      <c r="AN66" s="582"/>
      <c r="AO66" s="582"/>
      <c r="AP66" s="582"/>
      <c r="AQ66" s="582"/>
      <c r="AR66" s="582"/>
      <c r="AS66" s="582"/>
      <c r="AT66" s="582"/>
      <c r="AU66" s="582"/>
      <c r="AV66" s="582"/>
      <c r="AW66" s="582"/>
      <c r="AX66" s="582"/>
      <c r="AY66" s="582"/>
      <c r="AZ66" s="582"/>
      <c r="BA66" s="582"/>
      <c r="BB66" s="582"/>
      <c r="BC66" s="582"/>
      <c r="BD66" s="582"/>
      <c r="BE66" s="582"/>
      <c r="BF66" s="582"/>
      <c r="BG66" s="582"/>
      <c r="BH66" s="582"/>
      <c r="BI66" s="582"/>
      <c r="BJ66" s="582"/>
      <c r="BK66" s="582"/>
      <c r="BL66" s="582"/>
      <c r="BM66" s="582"/>
      <c r="BN66" s="582"/>
      <c r="BO66" s="582"/>
      <c r="BP66" s="582"/>
      <c r="BQ66" s="582"/>
      <c r="BR66" s="582"/>
      <c r="BS66" s="582"/>
      <c r="BT66" s="582"/>
      <c r="BU66" s="582"/>
      <c r="BV66" s="582"/>
      <c r="BW66" s="582"/>
      <c r="BX66" s="582"/>
      <c r="BY66" s="582"/>
      <c r="BZ66" s="582"/>
      <c r="CA66" s="582"/>
      <c r="CB66" s="582"/>
      <c r="CC66" s="582"/>
      <c r="CD66" s="582"/>
      <c r="CE66" s="582"/>
      <c r="CF66" s="582"/>
      <c r="CG66" s="582"/>
      <c r="CH66" s="582"/>
      <c r="CI66" s="582"/>
      <c r="CJ66" s="582"/>
      <c r="CK66" s="582"/>
      <c r="CL66" s="582"/>
      <c r="CM66" s="582"/>
      <c r="CN66" s="582"/>
      <c r="CO66" s="582"/>
      <c r="CP66" s="582"/>
      <c r="CQ66" s="582"/>
      <c r="CR66" s="582"/>
      <c r="CS66" s="582"/>
      <c r="CT66" s="582"/>
      <c r="CU66" s="582"/>
      <c r="CV66" s="582"/>
      <c r="CW66" s="582"/>
      <c r="CX66" s="582"/>
      <c r="CY66" s="582"/>
      <c r="CZ66" s="582"/>
      <c r="DA66" s="582"/>
      <c r="DB66" s="582"/>
      <c r="DC66" s="582"/>
      <c r="DD66" s="582"/>
      <c r="DE66" s="582"/>
      <c r="DF66" s="582"/>
      <c r="DG66" s="582"/>
      <c r="DH66" s="582"/>
      <c r="DI66" s="582"/>
      <c r="DJ66" s="582"/>
      <c r="DK66" s="582"/>
      <c r="DL66" s="582"/>
      <c r="DM66" s="582"/>
      <c r="DN66" s="582"/>
      <c r="DO66" s="582"/>
      <c r="DP66" s="582"/>
      <c r="DQ66" s="582"/>
      <c r="DR66" s="582"/>
      <c r="DS66" s="582"/>
      <c r="DT66" s="582"/>
      <c r="DU66" s="582"/>
      <c r="DV66" s="582"/>
      <c r="DW66" s="582"/>
      <c r="DX66" s="582"/>
      <c r="DY66" s="582"/>
      <c r="DZ66" s="582"/>
      <c r="EA66" s="582"/>
      <c r="EB66" s="582"/>
      <c r="EC66" s="582"/>
      <c r="ED66" s="582"/>
      <c r="EE66" s="582"/>
      <c r="EF66" s="582"/>
      <c r="EG66" s="582"/>
      <c r="EH66" s="582"/>
      <c r="EI66" s="582"/>
      <c r="EJ66" s="582"/>
      <c r="EK66" s="582"/>
      <c r="EL66" s="582"/>
      <c r="EM66" s="582"/>
      <c r="EN66" s="582"/>
      <c r="EO66" s="582"/>
      <c r="EP66" s="582"/>
      <c r="EQ66" s="582"/>
      <c r="ER66" s="582"/>
      <c r="ES66" s="582"/>
      <c r="ET66" s="582"/>
      <c r="EU66" s="582"/>
      <c r="EV66" s="582"/>
      <c r="EW66" s="582"/>
      <c r="EX66" s="582"/>
      <c r="EY66" s="582"/>
      <c r="EZ66" s="582"/>
      <c r="FA66" s="582"/>
      <c r="FB66" s="582"/>
      <c r="FC66" s="582"/>
      <c r="FD66" s="582"/>
      <c r="FE66" s="582"/>
      <c r="FF66" s="582"/>
      <c r="FG66" s="582"/>
      <c r="FH66" s="582"/>
      <c r="FI66" s="582"/>
      <c r="FJ66" s="582"/>
      <c r="FK66" s="582"/>
      <c r="FL66" s="582"/>
      <c r="FM66" s="582"/>
      <c r="FN66" s="582"/>
      <c r="FO66" s="582"/>
      <c r="FP66" s="582"/>
      <c r="FQ66" s="582"/>
      <c r="FR66" s="582"/>
      <c r="FS66" s="582"/>
      <c r="FT66" s="582"/>
      <c r="FU66" s="582"/>
      <c r="FV66" s="582"/>
      <c r="FW66" s="582"/>
      <c r="FX66" s="582"/>
      <c r="FY66" s="582"/>
      <c r="FZ66" s="582"/>
      <c r="GA66" s="582"/>
      <c r="GB66" s="582"/>
      <c r="GC66" s="582"/>
      <c r="GD66" s="582"/>
      <c r="GE66" s="582"/>
      <c r="GF66" s="582"/>
      <c r="GG66" s="582"/>
      <c r="GH66" s="582"/>
      <c r="GI66" s="582"/>
      <c r="GJ66" s="582"/>
      <c r="GK66" s="582"/>
      <c r="GL66" s="582"/>
      <c r="GM66" s="582"/>
      <c r="GN66" s="582"/>
      <c r="GO66" s="582"/>
      <c r="GP66" s="582"/>
      <c r="GQ66" s="582"/>
      <c r="GR66" s="582"/>
      <c r="GS66" s="582"/>
      <c r="GT66" s="582"/>
      <c r="GU66" s="582"/>
      <c r="GV66" s="582"/>
      <c r="GW66" s="582"/>
      <c r="GX66" s="582"/>
      <c r="GY66" s="582"/>
      <c r="GZ66" s="582"/>
      <c r="HA66" s="582"/>
      <c r="HB66" s="582"/>
      <c r="HC66" s="582"/>
      <c r="HD66" s="582"/>
      <c r="HE66" s="582"/>
      <c r="HF66" s="582"/>
      <c r="HG66" s="582"/>
      <c r="HH66" s="582"/>
      <c r="HI66" s="582"/>
      <c r="HJ66" s="582"/>
      <c r="HK66" s="582"/>
      <c r="HL66" s="582"/>
      <c r="HM66" s="582"/>
      <c r="HN66" s="582"/>
      <c r="HO66" s="582"/>
      <c r="HP66" s="582"/>
      <c r="HQ66" s="582"/>
      <c r="HR66" s="582"/>
      <c r="HS66" s="582"/>
      <c r="HT66" s="582"/>
      <c r="HU66" s="582"/>
      <c r="HV66" s="582"/>
      <c r="HW66" s="582"/>
      <c r="HX66" s="582"/>
      <c r="HY66" s="582"/>
      <c r="HZ66" s="582"/>
      <c r="IA66" s="582"/>
      <c r="IB66" s="582"/>
      <c r="IC66" s="582"/>
      <c r="ID66" s="582"/>
      <c r="IE66" s="582"/>
      <c r="IF66" s="582"/>
      <c r="IG66" s="582"/>
      <c r="IH66" s="582"/>
      <c r="II66" s="582"/>
      <c r="IJ66" s="582"/>
      <c r="IK66" s="582"/>
      <c r="IL66" s="582"/>
      <c r="IM66" s="582"/>
      <c r="IN66" s="582"/>
      <c r="IO66" s="582"/>
      <c r="IP66" s="582"/>
      <c r="IQ66" s="582"/>
      <c r="IR66" s="582"/>
      <c r="IS66" s="582"/>
      <c r="IT66" s="582"/>
    </row>
    <row r="67" spans="2:254" s="586" customFormat="1" ht="15" customHeight="1">
      <c r="B67" s="568"/>
      <c r="C67" s="819"/>
      <c r="D67" s="820"/>
      <c r="E67" s="821"/>
      <c r="F67" s="821"/>
      <c r="G67" s="579"/>
      <c r="H67" s="579"/>
      <c r="I67" s="580"/>
      <c r="J67" s="580"/>
      <c r="K67" s="581"/>
      <c r="L67" s="582"/>
      <c r="M67" s="582"/>
      <c r="N67" s="582"/>
      <c r="O67" s="582"/>
      <c r="P67" s="582"/>
      <c r="Q67" s="582"/>
      <c r="R67" s="582"/>
      <c r="S67" s="582"/>
      <c r="T67" s="582"/>
      <c r="U67" s="582"/>
      <c r="V67" s="582"/>
      <c r="W67" s="582"/>
      <c r="X67" s="582"/>
      <c r="Y67" s="582"/>
      <c r="Z67" s="582"/>
      <c r="AA67" s="582"/>
      <c r="AB67" s="582"/>
      <c r="AC67" s="582"/>
      <c r="AD67" s="582"/>
      <c r="AE67" s="582"/>
      <c r="AF67" s="582"/>
      <c r="AG67" s="582"/>
      <c r="AH67" s="582"/>
      <c r="AI67" s="582"/>
      <c r="AJ67" s="582"/>
      <c r="AK67" s="582"/>
      <c r="AL67" s="582"/>
      <c r="AM67" s="582"/>
      <c r="AN67" s="582"/>
      <c r="AO67" s="582"/>
      <c r="AP67" s="582"/>
      <c r="AQ67" s="582"/>
      <c r="AR67" s="582"/>
      <c r="AS67" s="582"/>
      <c r="AT67" s="582"/>
      <c r="AU67" s="582"/>
      <c r="AV67" s="582"/>
      <c r="AW67" s="582"/>
      <c r="AX67" s="582"/>
      <c r="AY67" s="582"/>
      <c r="AZ67" s="582"/>
      <c r="BA67" s="582"/>
      <c r="BB67" s="582"/>
      <c r="BC67" s="582"/>
      <c r="BD67" s="582"/>
      <c r="BE67" s="582"/>
      <c r="BF67" s="582"/>
      <c r="BG67" s="582"/>
      <c r="BH67" s="582"/>
      <c r="BI67" s="582"/>
      <c r="BJ67" s="582"/>
      <c r="BK67" s="582"/>
      <c r="BL67" s="582"/>
      <c r="BM67" s="582"/>
      <c r="BN67" s="582"/>
      <c r="BO67" s="582"/>
      <c r="BP67" s="582"/>
      <c r="BQ67" s="582"/>
      <c r="BR67" s="582"/>
      <c r="BS67" s="582"/>
      <c r="BT67" s="582"/>
      <c r="BU67" s="582"/>
      <c r="BV67" s="582"/>
      <c r="BW67" s="582"/>
      <c r="BX67" s="582"/>
      <c r="BY67" s="582"/>
      <c r="BZ67" s="582"/>
      <c r="CA67" s="582"/>
      <c r="CB67" s="582"/>
      <c r="CC67" s="582"/>
      <c r="CD67" s="582"/>
      <c r="CE67" s="582"/>
      <c r="CF67" s="582"/>
      <c r="CG67" s="582"/>
      <c r="CH67" s="582"/>
      <c r="CI67" s="582"/>
      <c r="CJ67" s="582"/>
      <c r="CK67" s="582"/>
      <c r="CL67" s="582"/>
      <c r="CM67" s="582"/>
      <c r="CN67" s="582"/>
      <c r="CO67" s="582"/>
      <c r="CP67" s="582"/>
      <c r="CQ67" s="582"/>
      <c r="CR67" s="582"/>
      <c r="CS67" s="582"/>
      <c r="CT67" s="582"/>
      <c r="CU67" s="582"/>
      <c r="CV67" s="582"/>
      <c r="CW67" s="582"/>
      <c r="CX67" s="582"/>
      <c r="CY67" s="582"/>
      <c r="CZ67" s="582"/>
      <c r="DA67" s="582"/>
      <c r="DB67" s="582"/>
      <c r="DC67" s="582"/>
      <c r="DD67" s="582"/>
      <c r="DE67" s="582"/>
      <c r="DF67" s="582"/>
      <c r="DG67" s="582"/>
      <c r="DH67" s="582"/>
      <c r="DI67" s="582"/>
      <c r="DJ67" s="582"/>
      <c r="DK67" s="582"/>
      <c r="DL67" s="582"/>
      <c r="DM67" s="582"/>
      <c r="DN67" s="582"/>
      <c r="DO67" s="582"/>
      <c r="DP67" s="582"/>
      <c r="DQ67" s="582"/>
      <c r="DR67" s="582"/>
      <c r="DS67" s="582"/>
      <c r="DT67" s="582"/>
      <c r="DU67" s="582"/>
      <c r="DV67" s="582"/>
      <c r="DW67" s="582"/>
      <c r="DX67" s="582"/>
      <c r="DY67" s="582"/>
      <c r="DZ67" s="582"/>
      <c r="EA67" s="582"/>
      <c r="EB67" s="582"/>
      <c r="EC67" s="582"/>
      <c r="ED67" s="582"/>
      <c r="EE67" s="582"/>
      <c r="EF67" s="582"/>
      <c r="EG67" s="582"/>
      <c r="EH67" s="582"/>
      <c r="EI67" s="582"/>
      <c r="EJ67" s="582"/>
      <c r="EK67" s="582"/>
      <c r="EL67" s="582"/>
      <c r="EM67" s="582"/>
      <c r="EN67" s="582"/>
      <c r="EO67" s="582"/>
      <c r="EP67" s="582"/>
      <c r="EQ67" s="582"/>
      <c r="ER67" s="582"/>
      <c r="ES67" s="582"/>
      <c r="ET67" s="582"/>
      <c r="EU67" s="582"/>
      <c r="EV67" s="582"/>
      <c r="EW67" s="582"/>
      <c r="EX67" s="582"/>
      <c r="EY67" s="582"/>
      <c r="EZ67" s="582"/>
      <c r="FA67" s="582"/>
      <c r="FB67" s="582"/>
      <c r="FC67" s="582"/>
      <c r="FD67" s="582"/>
      <c r="FE67" s="582"/>
      <c r="FF67" s="582"/>
      <c r="FG67" s="582"/>
      <c r="FH67" s="582"/>
      <c r="FI67" s="582"/>
      <c r="FJ67" s="582"/>
      <c r="FK67" s="582"/>
      <c r="FL67" s="582"/>
      <c r="FM67" s="582"/>
      <c r="FN67" s="582"/>
      <c r="FO67" s="582"/>
      <c r="FP67" s="582"/>
      <c r="FQ67" s="582"/>
      <c r="FR67" s="582"/>
      <c r="FS67" s="582"/>
      <c r="FT67" s="582"/>
      <c r="FU67" s="582"/>
      <c r="FV67" s="582"/>
      <c r="FW67" s="582"/>
      <c r="FX67" s="582"/>
      <c r="FY67" s="582"/>
      <c r="FZ67" s="582"/>
      <c r="GA67" s="582"/>
      <c r="GB67" s="582"/>
      <c r="GC67" s="582"/>
      <c r="GD67" s="582"/>
      <c r="GE67" s="582"/>
      <c r="GF67" s="582"/>
      <c r="GG67" s="582"/>
      <c r="GH67" s="582"/>
      <c r="GI67" s="582"/>
      <c r="GJ67" s="582"/>
      <c r="GK67" s="582"/>
      <c r="GL67" s="582"/>
      <c r="GM67" s="582"/>
      <c r="GN67" s="582"/>
      <c r="GO67" s="582"/>
      <c r="GP67" s="582"/>
      <c r="GQ67" s="582"/>
      <c r="GR67" s="582"/>
      <c r="GS67" s="582"/>
      <c r="GT67" s="582"/>
      <c r="GU67" s="582"/>
      <c r="GV67" s="582"/>
      <c r="GW67" s="582"/>
      <c r="GX67" s="582"/>
      <c r="GY67" s="582"/>
      <c r="GZ67" s="582"/>
      <c r="HA67" s="582"/>
      <c r="HB67" s="582"/>
      <c r="HC67" s="582"/>
      <c r="HD67" s="582"/>
      <c r="HE67" s="582"/>
      <c r="HF67" s="582"/>
      <c r="HG67" s="582"/>
      <c r="HH67" s="582"/>
      <c r="HI67" s="582"/>
      <c r="HJ67" s="582"/>
      <c r="HK67" s="582"/>
      <c r="HL67" s="582"/>
      <c r="HM67" s="582"/>
      <c r="HN67" s="582"/>
      <c r="HO67" s="582"/>
      <c r="HP67" s="582"/>
      <c r="HQ67" s="582"/>
      <c r="HR67" s="582"/>
      <c r="HS67" s="582"/>
      <c r="HT67" s="582"/>
      <c r="HU67" s="582"/>
      <c r="HV67" s="582"/>
      <c r="HW67" s="582"/>
      <c r="HX67" s="582"/>
      <c r="HY67" s="582"/>
      <c r="HZ67" s="582"/>
      <c r="IA67" s="582"/>
      <c r="IB67" s="582"/>
      <c r="IC67" s="582"/>
      <c r="ID67" s="582"/>
      <c r="IE67" s="582"/>
      <c r="IF67" s="582"/>
      <c r="IG67" s="582"/>
      <c r="IH67" s="582"/>
      <c r="II67" s="582"/>
      <c r="IJ67" s="582"/>
      <c r="IK67" s="582"/>
      <c r="IL67" s="582"/>
      <c r="IM67" s="582"/>
      <c r="IN67" s="582"/>
      <c r="IO67" s="582"/>
      <c r="IP67" s="582"/>
      <c r="IQ67" s="582"/>
      <c r="IR67" s="582"/>
      <c r="IS67" s="582"/>
      <c r="IT67" s="582"/>
    </row>
    <row r="68" spans="2:254" s="586" customFormat="1" ht="15" customHeight="1">
      <c r="B68" s="568"/>
      <c r="C68" s="819"/>
      <c r="D68" s="820"/>
      <c r="E68" s="821"/>
      <c r="F68" s="821"/>
      <c r="G68" s="579"/>
      <c r="H68" s="579"/>
      <c r="I68" s="580"/>
      <c r="J68" s="580"/>
      <c r="K68" s="581"/>
      <c r="L68" s="582"/>
      <c r="M68" s="582"/>
      <c r="N68" s="582"/>
      <c r="O68" s="582"/>
      <c r="P68" s="582"/>
      <c r="Q68" s="582"/>
      <c r="R68" s="582"/>
      <c r="S68" s="582"/>
      <c r="T68" s="582"/>
      <c r="U68" s="582"/>
      <c r="V68" s="582"/>
      <c r="W68" s="582"/>
      <c r="X68" s="582"/>
      <c r="Y68" s="582"/>
      <c r="Z68" s="582"/>
      <c r="AA68" s="582"/>
      <c r="AB68" s="582"/>
      <c r="AC68" s="582"/>
      <c r="AD68" s="582"/>
      <c r="AE68" s="582"/>
      <c r="AF68" s="582"/>
      <c r="AG68" s="582"/>
      <c r="AH68" s="582"/>
      <c r="AI68" s="582"/>
      <c r="AJ68" s="582"/>
      <c r="AK68" s="582"/>
      <c r="AL68" s="582"/>
      <c r="AM68" s="582"/>
      <c r="AN68" s="582"/>
      <c r="AO68" s="582"/>
      <c r="AP68" s="582"/>
      <c r="AQ68" s="582"/>
      <c r="AR68" s="582"/>
      <c r="AS68" s="582"/>
      <c r="AT68" s="582"/>
      <c r="AU68" s="582"/>
      <c r="AV68" s="582"/>
      <c r="AW68" s="582"/>
      <c r="AX68" s="582"/>
      <c r="AY68" s="582"/>
      <c r="AZ68" s="582"/>
      <c r="BA68" s="582"/>
      <c r="BB68" s="582"/>
      <c r="BC68" s="582"/>
      <c r="BD68" s="582"/>
      <c r="BE68" s="582"/>
      <c r="BF68" s="582"/>
      <c r="BG68" s="582"/>
      <c r="BH68" s="582"/>
      <c r="BI68" s="582"/>
      <c r="BJ68" s="582"/>
      <c r="BK68" s="582"/>
      <c r="BL68" s="582"/>
      <c r="BM68" s="582"/>
      <c r="BN68" s="582"/>
      <c r="BO68" s="582"/>
      <c r="BP68" s="582"/>
      <c r="BQ68" s="582"/>
      <c r="BR68" s="582"/>
      <c r="BS68" s="582"/>
      <c r="BT68" s="582"/>
      <c r="BU68" s="582"/>
      <c r="BV68" s="582"/>
      <c r="BW68" s="582"/>
      <c r="BX68" s="582"/>
      <c r="BY68" s="582"/>
      <c r="BZ68" s="582"/>
      <c r="CA68" s="582"/>
      <c r="CB68" s="582"/>
      <c r="CC68" s="582"/>
      <c r="CD68" s="582"/>
      <c r="CE68" s="582"/>
      <c r="CF68" s="582"/>
      <c r="CG68" s="582"/>
      <c r="CH68" s="582"/>
      <c r="CI68" s="582"/>
      <c r="CJ68" s="582"/>
      <c r="CK68" s="582"/>
      <c r="CL68" s="582"/>
      <c r="CM68" s="582"/>
      <c r="CN68" s="582"/>
      <c r="CO68" s="582"/>
      <c r="CP68" s="582"/>
      <c r="CQ68" s="582"/>
      <c r="CR68" s="582"/>
      <c r="CS68" s="582"/>
      <c r="CT68" s="582"/>
      <c r="CU68" s="582"/>
      <c r="CV68" s="582"/>
      <c r="CW68" s="582"/>
      <c r="CX68" s="582"/>
      <c r="CY68" s="582"/>
      <c r="CZ68" s="582"/>
      <c r="DA68" s="582"/>
      <c r="DB68" s="582"/>
      <c r="DC68" s="582"/>
      <c r="DD68" s="582"/>
      <c r="DE68" s="582"/>
      <c r="DF68" s="582"/>
      <c r="DG68" s="582"/>
      <c r="DH68" s="582"/>
      <c r="DI68" s="582"/>
      <c r="DJ68" s="582"/>
      <c r="DK68" s="582"/>
      <c r="DL68" s="582"/>
      <c r="DM68" s="582"/>
      <c r="DN68" s="582"/>
      <c r="DO68" s="582"/>
      <c r="DP68" s="582"/>
      <c r="DQ68" s="582"/>
      <c r="DR68" s="582"/>
      <c r="DS68" s="582"/>
      <c r="DT68" s="582"/>
      <c r="DU68" s="582"/>
      <c r="DV68" s="582"/>
      <c r="DW68" s="582"/>
      <c r="DX68" s="582"/>
      <c r="DY68" s="582"/>
      <c r="DZ68" s="582"/>
      <c r="EA68" s="582"/>
      <c r="EB68" s="582"/>
      <c r="EC68" s="582"/>
      <c r="ED68" s="582"/>
      <c r="EE68" s="582"/>
      <c r="EF68" s="582"/>
      <c r="EG68" s="582"/>
      <c r="EH68" s="582"/>
      <c r="EI68" s="582"/>
      <c r="EJ68" s="582"/>
      <c r="EK68" s="582"/>
      <c r="EL68" s="582"/>
      <c r="EM68" s="582"/>
      <c r="EN68" s="582"/>
      <c r="EO68" s="582"/>
      <c r="EP68" s="582"/>
      <c r="EQ68" s="582"/>
      <c r="ER68" s="582"/>
      <c r="ES68" s="582"/>
      <c r="ET68" s="582"/>
      <c r="EU68" s="582"/>
      <c r="EV68" s="582"/>
      <c r="EW68" s="582"/>
      <c r="EX68" s="582"/>
      <c r="EY68" s="582"/>
      <c r="EZ68" s="582"/>
      <c r="FA68" s="582"/>
      <c r="FB68" s="582"/>
      <c r="FC68" s="582"/>
      <c r="FD68" s="582"/>
      <c r="FE68" s="582"/>
      <c r="FF68" s="582"/>
      <c r="FG68" s="582"/>
      <c r="FH68" s="582"/>
      <c r="FI68" s="582"/>
      <c r="FJ68" s="582"/>
      <c r="FK68" s="582"/>
      <c r="FL68" s="582"/>
      <c r="FM68" s="582"/>
      <c r="FN68" s="582"/>
      <c r="FO68" s="582"/>
      <c r="FP68" s="582"/>
      <c r="FQ68" s="582"/>
      <c r="FR68" s="582"/>
      <c r="FS68" s="582"/>
      <c r="FT68" s="582"/>
      <c r="FU68" s="582"/>
      <c r="FV68" s="582"/>
      <c r="FW68" s="582"/>
      <c r="FX68" s="582"/>
      <c r="FY68" s="582"/>
      <c r="FZ68" s="582"/>
      <c r="GA68" s="582"/>
      <c r="GB68" s="582"/>
      <c r="GC68" s="582"/>
      <c r="GD68" s="582"/>
      <c r="GE68" s="582"/>
      <c r="GF68" s="582"/>
      <c r="GG68" s="582"/>
      <c r="GH68" s="582"/>
      <c r="GI68" s="582"/>
      <c r="GJ68" s="582"/>
      <c r="GK68" s="582"/>
      <c r="GL68" s="582"/>
      <c r="GM68" s="582"/>
      <c r="GN68" s="582"/>
      <c r="GO68" s="582"/>
      <c r="GP68" s="582"/>
      <c r="GQ68" s="582"/>
      <c r="GR68" s="582"/>
      <c r="GS68" s="582"/>
      <c r="GT68" s="582"/>
      <c r="GU68" s="582"/>
      <c r="GV68" s="582"/>
      <c r="GW68" s="582"/>
      <c r="GX68" s="582"/>
      <c r="GY68" s="582"/>
      <c r="GZ68" s="582"/>
      <c r="HA68" s="582"/>
      <c r="HB68" s="582"/>
      <c r="HC68" s="582"/>
      <c r="HD68" s="582"/>
      <c r="HE68" s="582"/>
      <c r="HF68" s="582"/>
      <c r="HG68" s="582"/>
      <c r="HH68" s="582"/>
      <c r="HI68" s="582"/>
      <c r="HJ68" s="582"/>
      <c r="HK68" s="582"/>
      <c r="HL68" s="582"/>
      <c r="HM68" s="582"/>
      <c r="HN68" s="582"/>
      <c r="HO68" s="582"/>
      <c r="HP68" s="582"/>
      <c r="HQ68" s="582"/>
      <c r="HR68" s="582"/>
      <c r="HS68" s="582"/>
      <c r="HT68" s="582"/>
      <c r="HU68" s="582"/>
      <c r="HV68" s="582"/>
      <c r="HW68" s="582"/>
      <c r="HX68" s="582"/>
      <c r="HY68" s="582"/>
      <c r="HZ68" s="582"/>
      <c r="IA68" s="582"/>
      <c r="IB68" s="582"/>
      <c r="IC68" s="582"/>
      <c r="ID68" s="582"/>
      <c r="IE68" s="582"/>
      <c r="IF68" s="582"/>
      <c r="IG68" s="582"/>
      <c r="IH68" s="582"/>
      <c r="II68" s="582"/>
      <c r="IJ68" s="582"/>
      <c r="IK68" s="582"/>
      <c r="IL68" s="582"/>
      <c r="IM68" s="582"/>
      <c r="IN68" s="582"/>
      <c r="IO68" s="582"/>
      <c r="IP68" s="582"/>
      <c r="IQ68" s="582"/>
      <c r="IR68" s="582"/>
      <c r="IS68" s="582"/>
      <c r="IT68" s="582"/>
    </row>
    <row r="69" spans="2:254" s="586" customFormat="1" ht="15" customHeight="1">
      <c r="B69" s="568"/>
      <c r="C69" s="819"/>
      <c r="D69" s="820"/>
      <c r="E69" s="821"/>
      <c r="F69" s="821"/>
      <c r="G69" s="579"/>
      <c r="H69" s="579"/>
      <c r="I69" s="580"/>
      <c r="J69" s="580"/>
      <c r="K69" s="581"/>
      <c r="L69" s="582"/>
      <c r="M69" s="582"/>
      <c r="N69" s="582"/>
      <c r="O69" s="582"/>
      <c r="P69" s="582"/>
      <c r="Q69" s="582"/>
      <c r="R69" s="582"/>
      <c r="S69" s="582"/>
      <c r="T69" s="582"/>
      <c r="U69" s="582"/>
      <c r="V69" s="582"/>
      <c r="W69" s="582"/>
      <c r="X69" s="582"/>
      <c r="Y69" s="582"/>
      <c r="Z69" s="582"/>
      <c r="AA69" s="582"/>
      <c r="AB69" s="582"/>
      <c r="AC69" s="582"/>
      <c r="AD69" s="582"/>
      <c r="AE69" s="582"/>
      <c r="AF69" s="582"/>
      <c r="AG69" s="582"/>
      <c r="AH69" s="582"/>
      <c r="AI69" s="582"/>
      <c r="AJ69" s="582"/>
      <c r="AK69" s="582"/>
      <c r="AL69" s="582"/>
      <c r="AM69" s="582"/>
      <c r="AN69" s="582"/>
      <c r="AO69" s="582"/>
      <c r="AP69" s="582"/>
      <c r="AQ69" s="582"/>
      <c r="AR69" s="582"/>
      <c r="AS69" s="582"/>
      <c r="AT69" s="582"/>
      <c r="AU69" s="582"/>
      <c r="AV69" s="582"/>
      <c r="AW69" s="582"/>
      <c r="AX69" s="582"/>
      <c r="AY69" s="582"/>
      <c r="AZ69" s="582"/>
      <c r="BA69" s="582"/>
      <c r="BB69" s="582"/>
      <c r="BC69" s="582"/>
      <c r="BD69" s="582"/>
      <c r="BE69" s="582"/>
      <c r="BF69" s="582"/>
      <c r="BG69" s="582"/>
      <c r="BH69" s="582"/>
      <c r="BI69" s="582"/>
      <c r="BJ69" s="582"/>
      <c r="BK69" s="582"/>
      <c r="BL69" s="582"/>
      <c r="BM69" s="582"/>
      <c r="BN69" s="582"/>
      <c r="BO69" s="582"/>
      <c r="BP69" s="582"/>
      <c r="BQ69" s="582"/>
      <c r="BR69" s="582"/>
      <c r="BS69" s="582"/>
      <c r="BT69" s="582"/>
      <c r="BU69" s="582"/>
      <c r="BV69" s="582"/>
      <c r="BW69" s="582"/>
      <c r="BX69" s="582"/>
      <c r="BY69" s="582"/>
      <c r="BZ69" s="582"/>
      <c r="CA69" s="582"/>
      <c r="CB69" s="582"/>
      <c r="CC69" s="582"/>
      <c r="CD69" s="582"/>
      <c r="CE69" s="582"/>
      <c r="CF69" s="582"/>
      <c r="CG69" s="582"/>
      <c r="CH69" s="582"/>
      <c r="CI69" s="582"/>
      <c r="CJ69" s="582"/>
      <c r="CK69" s="582"/>
      <c r="CL69" s="582"/>
      <c r="CM69" s="582"/>
      <c r="CN69" s="582"/>
      <c r="CO69" s="582"/>
      <c r="CP69" s="582"/>
      <c r="CQ69" s="582"/>
      <c r="CR69" s="582"/>
      <c r="CS69" s="582"/>
      <c r="CT69" s="582"/>
      <c r="CU69" s="582"/>
      <c r="CV69" s="582"/>
      <c r="CW69" s="582"/>
      <c r="CX69" s="582"/>
      <c r="CY69" s="582"/>
      <c r="CZ69" s="582"/>
      <c r="DA69" s="582"/>
      <c r="DB69" s="582"/>
      <c r="DC69" s="582"/>
      <c r="DD69" s="582"/>
      <c r="DE69" s="582"/>
      <c r="DF69" s="582"/>
      <c r="DG69" s="582"/>
      <c r="DH69" s="582"/>
      <c r="DI69" s="582"/>
      <c r="DJ69" s="582"/>
      <c r="DK69" s="582"/>
      <c r="DL69" s="582"/>
      <c r="DM69" s="582"/>
      <c r="DN69" s="582"/>
      <c r="DO69" s="582"/>
      <c r="DP69" s="582"/>
      <c r="DQ69" s="582"/>
      <c r="DR69" s="582"/>
      <c r="DS69" s="582"/>
      <c r="DT69" s="582"/>
      <c r="DU69" s="582"/>
      <c r="DV69" s="582"/>
      <c r="DW69" s="582"/>
      <c r="DX69" s="582"/>
      <c r="DY69" s="582"/>
      <c r="DZ69" s="582"/>
      <c r="EA69" s="582"/>
      <c r="EB69" s="582"/>
      <c r="EC69" s="582"/>
      <c r="ED69" s="582"/>
      <c r="EE69" s="582"/>
      <c r="EF69" s="582"/>
      <c r="EG69" s="582"/>
      <c r="EH69" s="582"/>
      <c r="EI69" s="582"/>
      <c r="EJ69" s="582"/>
      <c r="EK69" s="582"/>
      <c r="EL69" s="582"/>
      <c r="EM69" s="582"/>
      <c r="EN69" s="582"/>
      <c r="EO69" s="582"/>
      <c r="EP69" s="582"/>
      <c r="EQ69" s="582"/>
      <c r="ER69" s="582"/>
      <c r="ES69" s="582"/>
      <c r="ET69" s="582"/>
      <c r="EU69" s="582"/>
      <c r="EV69" s="582"/>
      <c r="EW69" s="582"/>
      <c r="EX69" s="582"/>
      <c r="EY69" s="582"/>
      <c r="EZ69" s="582"/>
      <c r="FA69" s="582"/>
      <c r="FB69" s="582"/>
      <c r="FC69" s="582"/>
      <c r="FD69" s="582"/>
      <c r="FE69" s="582"/>
      <c r="FF69" s="582"/>
      <c r="FG69" s="582"/>
      <c r="FH69" s="582"/>
      <c r="FI69" s="582"/>
      <c r="FJ69" s="582"/>
      <c r="FK69" s="582"/>
      <c r="FL69" s="582"/>
      <c r="FM69" s="582"/>
      <c r="FN69" s="582"/>
      <c r="FO69" s="582"/>
      <c r="FP69" s="582"/>
      <c r="FQ69" s="582"/>
      <c r="FR69" s="582"/>
      <c r="FS69" s="582"/>
      <c r="FT69" s="582"/>
      <c r="FU69" s="582"/>
      <c r="FV69" s="582"/>
      <c r="FW69" s="582"/>
      <c r="FX69" s="582"/>
      <c r="FY69" s="582"/>
      <c r="FZ69" s="582"/>
      <c r="GA69" s="582"/>
      <c r="GB69" s="582"/>
      <c r="GC69" s="582"/>
      <c r="GD69" s="582"/>
      <c r="GE69" s="582"/>
      <c r="GF69" s="582"/>
      <c r="GG69" s="582"/>
      <c r="GH69" s="582"/>
      <c r="GI69" s="582"/>
      <c r="GJ69" s="582"/>
      <c r="GK69" s="582"/>
      <c r="GL69" s="582"/>
      <c r="GM69" s="582"/>
      <c r="GN69" s="582"/>
      <c r="GO69" s="582"/>
      <c r="GP69" s="582"/>
      <c r="GQ69" s="582"/>
      <c r="GR69" s="582"/>
      <c r="GS69" s="582"/>
      <c r="GT69" s="582"/>
      <c r="GU69" s="582"/>
      <c r="GV69" s="582"/>
      <c r="GW69" s="582"/>
      <c r="GX69" s="582"/>
      <c r="GY69" s="582"/>
      <c r="GZ69" s="582"/>
      <c r="HA69" s="582"/>
      <c r="HB69" s="582"/>
      <c r="HC69" s="582"/>
      <c r="HD69" s="582"/>
      <c r="HE69" s="582"/>
      <c r="HF69" s="582"/>
      <c r="HG69" s="582"/>
      <c r="HH69" s="582"/>
      <c r="HI69" s="582"/>
      <c r="HJ69" s="582"/>
      <c r="HK69" s="582"/>
      <c r="HL69" s="582"/>
      <c r="HM69" s="582"/>
      <c r="HN69" s="582"/>
      <c r="HO69" s="582"/>
      <c r="HP69" s="582"/>
      <c r="HQ69" s="582"/>
      <c r="HR69" s="582"/>
      <c r="HS69" s="582"/>
      <c r="HT69" s="582"/>
      <c r="HU69" s="582"/>
      <c r="HV69" s="582"/>
      <c r="HW69" s="582"/>
      <c r="HX69" s="582"/>
      <c r="HY69" s="582"/>
      <c r="HZ69" s="582"/>
      <c r="IA69" s="582"/>
      <c r="IB69" s="582"/>
      <c r="IC69" s="582"/>
      <c r="ID69" s="582"/>
      <c r="IE69" s="582"/>
      <c r="IF69" s="582"/>
      <c r="IG69" s="582"/>
      <c r="IH69" s="582"/>
      <c r="II69" s="582"/>
      <c r="IJ69" s="582"/>
      <c r="IK69" s="582"/>
      <c r="IL69" s="582"/>
      <c r="IM69" s="582"/>
      <c r="IN69" s="582"/>
      <c r="IO69" s="582"/>
      <c r="IP69" s="582"/>
      <c r="IQ69" s="582"/>
      <c r="IR69" s="582"/>
      <c r="IS69" s="582"/>
      <c r="IT69" s="582"/>
    </row>
    <row r="70" spans="2:254" s="586" customFormat="1" ht="15" customHeight="1">
      <c r="B70" s="568"/>
      <c r="C70" s="819"/>
      <c r="D70" s="820"/>
      <c r="E70" s="821"/>
      <c r="F70" s="821"/>
      <c r="G70" s="579"/>
      <c r="H70" s="579"/>
      <c r="I70" s="580"/>
      <c r="J70" s="580"/>
      <c r="K70" s="581"/>
      <c r="L70" s="582"/>
      <c r="M70" s="582"/>
      <c r="N70" s="582"/>
      <c r="O70" s="582"/>
      <c r="P70" s="582"/>
      <c r="Q70" s="582"/>
      <c r="R70" s="582"/>
      <c r="S70" s="582"/>
      <c r="T70" s="582"/>
      <c r="U70" s="582"/>
      <c r="V70" s="582"/>
      <c r="W70" s="582"/>
      <c r="X70" s="582"/>
      <c r="Y70" s="582"/>
      <c r="Z70" s="582"/>
      <c r="AA70" s="582"/>
      <c r="AB70" s="582"/>
      <c r="AC70" s="582"/>
      <c r="AD70" s="582"/>
      <c r="AE70" s="582"/>
      <c r="AF70" s="582"/>
      <c r="AG70" s="582"/>
      <c r="AH70" s="582"/>
      <c r="AI70" s="582"/>
      <c r="AJ70" s="582"/>
      <c r="AK70" s="582"/>
      <c r="AL70" s="582"/>
      <c r="AM70" s="582"/>
      <c r="AN70" s="582"/>
      <c r="AO70" s="582"/>
      <c r="AP70" s="582"/>
      <c r="AQ70" s="582"/>
      <c r="AR70" s="582"/>
      <c r="AS70" s="582"/>
      <c r="AT70" s="582"/>
      <c r="AU70" s="582"/>
      <c r="AV70" s="582"/>
      <c r="AW70" s="582"/>
      <c r="AX70" s="582"/>
      <c r="AY70" s="582"/>
      <c r="AZ70" s="582"/>
      <c r="BA70" s="582"/>
      <c r="BB70" s="582"/>
      <c r="BC70" s="582"/>
      <c r="BD70" s="582"/>
      <c r="BE70" s="582"/>
      <c r="BF70" s="582"/>
      <c r="BG70" s="582"/>
      <c r="BH70" s="582"/>
      <c r="BI70" s="582"/>
      <c r="BJ70" s="582"/>
      <c r="BK70" s="582"/>
      <c r="BL70" s="582"/>
      <c r="BM70" s="582"/>
      <c r="BN70" s="582"/>
      <c r="BO70" s="582"/>
      <c r="BP70" s="582"/>
      <c r="BQ70" s="582"/>
      <c r="BR70" s="582"/>
      <c r="BS70" s="582"/>
      <c r="BT70" s="582"/>
      <c r="BU70" s="582"/>
      <c r="BV70" s="582"/>
      <c r="BW70" s="582"/>
      <c r="BX70" s="582"/>
      <c r="BY70" s="582"/>
      <c r="BZ70" s="582"/>
      <c r="CA70" s="582"/>
      <c r="CB70" s="582"/>
      <c r="CC70" s="582"/>
      <c r="CD70" s="582"/>
      <c r="CE70" s="582"/>
      <c r="CF70" s="582"/>
      <c r="CG70" s="582"/>
      <c r="CH70" s="582"/>
      <c r="CI70" s="582"/>
      <c r="CJ70" s="582"/>
      <c r="CK70" s="582"/>
      <c r="CL70" s="582"/>
      <c r="CM70" s="582"/>
      <c r="CN70" s="582"/>
      <c r="CO70" s="582"/>
      <c r="CP70" s="582"/>
      <c r="CQ70" s="582"/>
      <c r="CR70" s="582"/>
      <c r="CS70" s="582"/>
      <c r="CT70" s="582"/>
      <c r="CU70" s="582"/>
      <c r="CV70" s="582"/>
      <c r="CW70" s="582"/>
      <c r="CX70" s="582"/>
      <c r="CY70" s="582"/>
      <c r="CZ70" s="582"/>
      <c r="DA70" s="582"/>
      <c r="DB70" s="582"/>
      <c r="DC70" s="582"/>
      <c r="DD70" s="582"/>
      <c r="DE70" s="582"/>
      <c r="DF70" s="582"/>
      <c r="DG70" s="582"/>
      <c r="DH70" s="582"/>
      <c r="DI70" s="582"/>
      <c r="DJ70" s="582"/>
      <c r="DK70" s="582"/>
      <c r="DL70" s="582"/>
      <c r="DM70" s="582"/>
      <c r="DN70" s="582"/>
      <c r="DO70" s="582"/>
      <c r="DP70" s="582"/>
      <c r="DQ70" s="582"/>
      <c r="DR70" s="582"/>
      <c r="DS70" s="582"/>
      <c r="DT70" s="582"/>
      <c r="DU70" s="582"/>
      <c r="DV70" s="582"/>
      <c r="DW70" s="582"/>
      <c r="DX70" s="582"/>
      <c r="DY70" s="582"/>
      <c r="DZ70" s="582"/>
      <c r="EA70" s="582"/>
      <c r="EB70" s="582"/>
      <c r="EC70" s="582"/>
      <c r="ED70" s="582"/>
      <c r="EE70" s="582"/>
      <c r="EF70" s="582"/>
      <c r="EG70" s="582"/>
      <c r="EH70" s="582"/>
      <c r="EI70" s="582"/>
      <c r="EJ70" s="582"/>
      <c r="EK70" s="582"/>
      <c r="EL70" s="582"/>
      <c r="EM70" s="582"/>
      <c r="EN70" s="582"/>
      <c r="EO70" s="582"/>
      <c r="EP70" s="582"/>
      <c r="EQ70" s="582"/>
      <c r="ER70" s="582"/>
      <c r="ES70" s="582"/>
      <c r="ET70" s="582"/>
      <c r="EU70" s="582"/>
      <c r="EV70" s="582"/>
      <c r="EW70" s="582"/>
      <c r="EX70" s="582"/>
      <c r="EY70" s="582"/>
      <c r="EZ70" s="582"/>
      <c r="FA70" s="582"/>
      <c r="FB70" s="582"/>
      <c r="FC70" s="582"/>
      <c r="FD70" s="582"/>
      <c r="FE70" s="582"/>
      <c r="FF70" s="582"/>
      <c r="FG70" s="582"/>
      <c r="FH70" s="582"/>
      <c r="FI70" s="582"/>
      <c r="FJ70" s="582"/>
      <c r="FK70" s="582"/>
      <c r="FL70" s="582"/>
      <c r="FM70" s="582"/>
      <c r="FN70" s="582"/>
      <c r="FO70" s="582"/>
      <c r="FP70" s="582"/>
      <c r="FQ70" s="582"/>
      <c r="FR70" s="582"/>
      <c r="FS70" s="582"/>
      <c r="FT70" s="582"/>
      <c r="FU70" s="582"/>
      <c r="FV70" s="582"/>
      <c r="FW70" s="582"/>
      <c r="FX70" s="582"/>
      <c r="FY70" s="582"/>
      <c r="FZ70" s="582"/>
      <c r="GA70" s="582"/>
      <c r="GB70" s="582"/>
      <c r="GC70" s="582"/>
      <c r="GD70" s="582"/>
      <c r="GE70" s="582"/>
      <c r="GF70" s="582"/>
      <c r="GG70" s="582"/>
      <c r="GH70" s="582"/>
      <c r="GI70" s="582"/>
      <c r="GJ70" s="582"/>
      <c r="GK70" s="582"/>
      <c r="GL70" s="582"/>
      <c r="GM70" s="582"/>
      <c r="GN70" s="582"/>
      <c r="GO70" s="582"/>
      <c r="GP70" s="582"/>
      <c r="GQ70" s="582"/>
      <c r="GR70" s="582"/>
      <c r="GS70" s="582"/>
      <c r="GT70" s="582"/>
      <c r="GU70" s="582"/>
      <c r="GV70" s="582"/>
      <c r="GW70" s="582"/>
      <c r="GX70" s="582"/>
      <c r="GY70" s="582"/>
      <c r="GZ70" s="582"/>
      <c r="HA70" s="582"/>
      <c r="HB70" s="582"/>
      <c r="HC70" s="582"/>
      <c r="HD70" s="582"/>
      <c r="HE70" s="582"/>
      <c r="HF70" s="582"/>
      <c r="HG70" s="582"/>
      <c r="HH70" s="582"/>
      <c r="HI70" s="582"/>
      <c r="HJ70" s="582"/>
      <c r="HK70" s="582"/>
      <c r="HL70" s="582"/>
      <c r="HM70" s="582"/>
      <c r="HN70" s="582"/>
      <c r="HO70" s="582"/>
      <c r="HP70" s="582"/>
      <c r="HQ70" s="582"/>
      <c r="HR70" s="582"/>
      <c r="HS70" s="582"/>
      <c r="HT70" s="582"/>
      <c r="HU70" s="582"/>
      <c r="HV70" s="582"/>
      <c r="HW70" s="582"/>
      <c r="HX70" s="582"/>
      <c r="HY70" s="582"/>
      <c r="HZ70" s="582"/>
      <c r="IA70" s="582"/>
      <c r="IB70" s="582"/>
      <c r="IC70" s="582"/>
      <c r="ID70" s="582"/>
      <c r="IE70" s="582"/>
      <c r="IF70" s="582"/>
      <c r="IG70" s="582"/>
      <c r="IH70" s="582"/>
      <c r="II70" s="582"/>
      <c r="IJ70" s="582"/>
      <c r="IK70" s="582"/>
      <c r="IL70" s="582"/>
      <c r="IM70" s="582"/>
      <c r="IN70" s="582"/>
      <c r="IO70" s="582"/>
      <c r="IP70" s="582"/>
      <c r="IQ70" s="582"/>
      <c r="IR70" s="582"/>
      <c r="IS70" s="582"/>
      <c r="IT70" s="582"/>
    </row>
    <row r="71" spans="2:254" s="586" customFormat="1" ht="15" customHeight="1">
      <c r="B71" s="568"/>
      <c r="C71" s="819"/>
      <c r="D71" s="820"/>
      <c r="E71" s="821"/>
      <c r="F71" s="821"/>
      <c r="G71" s="579"/>
      <c r="H71" s="579"/>
      <c r="I71" s="580"/>
      <c r="J71" s="580"/>
      <c r="K71" s="581"/>
      <c r="L71" s="582"/>
      <c r="M71" s="582"/>
      <c r="N71" s="582"/>
      <c r="O71" s="582"/>
      <c r="P71" s="582"/>
      <c r="Q71" s="582"/>
      <c r="R71" s="582"/>
      <c r="S71" s="582"/>
      <c r="T71" s="582"/>
      <c r="U71" s="582"/>
      <c r="V71" s="582"/>
      <c r="W71" s="582"/>
      <c r="X71" s="582"/>
      <c r="Y71" s="582"/>
      <c r="Z71" s="582"/>
      <c r="AA71" s="582"/>
      <c r="AB71" s="582"/>
      <c r="AC71" s="582"/>
      <c r="AD71" s="582"/>
      <c r="AE71" s="582"/>
      <c r="AF71" s="582"/>
      <c r="AG71" s="582"/>
      <c r="AH71" s="582"/>
      <c r="AI71" s="582"/>
      <c r="AJ71" s="582"/>
      <c r="AK71" s="582"/>
      <c r="AL71" s="582"/>
      <c r="AM71" s="582"/>
      <c r="AN71" s="582"/>
      <c r="AO71" s="582"/>
      <c r="AP71" s="582"/>
      <c r="AQ71" s="582"/>
      <c r="AR71" s="582"/>
      <c r="AS71" s="582"/>
      <c r="AT71" s="582"/>
      <c r="AU71" s="582"/>
      <c r="AV71" s="582"/>
      <c r="AW71" s="582"/>
      <c r="AX71" s="582"/>
      <c r="AY71" s="582"/>
      <c r="AZ71" s="582"/>
      <c r="BA71" s="582"/>
      <c r="BB71" s="582"/>
      <c r="BC71" s="582"/>
      <c r="BD71" s="582"/>
      <c r="BE71" s="582"/>
      <c r="BF71" s="582"/>
      <c r="BG71" s="582"/>
      <c r="BH71" s="582"/>
      <c r="BI71" s="582"/>
      <c r="BJ71" s="582"/>
      <c r="BK71" s="582"/>
      <c r="BL71" s="582"/>
      <c r="BM71" s="582"/>
      <c r="BN71" s="582"/>
      <c r="BO71" s="582"/>
      <c r="BP71" s="582"/>
      <c r="BQ71" s="582"/>
      <c r="BR71" s="582"/>
      <c r="BS71" s="582"/>
      <c r="BT71" s="582"/>
      <c r="BU71" s="582"/>
      <c r="BV71" s="582"/>
      <c r="BW71" s="582"/>
      <c r="BX71" s="582"/>
      <c r="BY71" s="582"/>
      <c r="BZ71" s="582"/>
      <c r="CA71" s="582"/>
      <c r="CB71" s="582"/>
      <c r="CC71" s="582"/>
      <c r="CD71" s="582"/>
      <c r="CE71" s="582"/>
      <c r="CF71" s="582"/>
      <c r="CG71" s="582"/>
      <c r="CH71" s="582"/>
      <c r="CI71" s="582"/>
      <c r="CJ71" s="582"/>
      <c r="CK71" s="582"/>
      <c r="CL71" s="582"/>
      <c r="CM71" s="582"/>
      <c r="CN71" s="582"/>
      <c r="CO71" s="582"/>
      <c r="CP71" s="582"/>
      <c r="CQ71" s="582"/>
      <c r="CR71" s="582"/>
      <c r="CS71" s="582"/>
      <c r="CT71" s="582"/>
      <c r="CU71" s="582"/>
      <c r="CV71" s="582"/>
      <c r="CW71" s="582"/>
      <c r="CX71" s="582"/>
      <c r="CY71" s="582"/>
      <c r="CZ71" s="582"/>
      <c r="DA71" s="582"/>
      <c r="DB71" s="582"/>
      <c r="DC71" s="582"/>
      <c r="DD71" s="582"/>
      <c r="DE71" s="582"/>
      <c r="DF71" s="582"/>
      <c r="DG71" s="582"/>
      <c r="DH71" s="582"/>
      <c r="DI71" s="582"/>
      <c r="DJ71" s="582"/>
      <c r="DK71" s="582"/>
      <c r="DL71" s="582"/>
      <c r="DM71" s="582"/>
      <c r="DN71" s="582"/>
      <c r="DO71" s="582"/>
      <c r="DP71" s="582"/>
      <c r="DQ71" s="582"/>
      <c r="DR71" s="582"/>
      <c r="DS71" s="582"/>
      <c r="DT71" s="582"/>
      <c r="DU71" s="582"/>
      <c r="DV71" s="582"/>
      <c r="DW71" s="582"/>
      <c r="DX71" s="582"/>
      <c r="DY71" s="582"/>
      <c r="DZ71" s="582"/>
      <c r="EA71" s="582"/>
      <c r="EB71" s="582"/>
      <c r="EC71" s="582"/>
      <c r="ED71" s="582"/>
      <c r="EE71" s="582"/>
      <c r="EF71" s="582"/>
      <c r="EG71" s="582"/>
      <c r="EH71" s="582"/>
      <c r="EI71" s="582"/>
      <c r="EJ71" s="582"/>
      <c r="EK71" s="582"/>
      <c r="EL71" s="582"/>
      <c r="EM71" s="582"/>
      <c r="EN71" s="582"/>
      <c r="EO71" s="582"/>
      <c r="EP71" s="582"/>
      <c r="EQ71" s="582"/>
      <c r="ER71" s="582"/>
      <c r="ES71" s="582"/>
      <c r="ET71" s="582"/>
      <c r="EU71" s="582"/>
      <c r="EV71" s="582"/>
      <c r="EW71" s="582"/>
      <c r="EX71" s="582"/>
      <c r="EY71" s="582"/>
      <c r="EZ71" s="582"/>
      <c r="FA71" s="582"/>
      <c r="FB71" s="582"/>
      <c r="FC71" s="582"/>
      <c r="FD71" s="582"/>
      <c r="FE71" s="582"/>
      <c r="FF71" s="582"/>
      <c r="FG71" s="582"/>
      <c r="FH71" s="582"/>
      <c r="FI71" s="582"/>
      <c r="FJ71" s="582"/>
      <c r="FK71" s="582"/>
      <c r="FL71" s="582"/>
      <c r="FM71" s="582"/>
      <c r="FN71" s="582"/>
      <c r="FO71" s="582"/>
      <c r="FP71" s="582"/>
      <c r="FQ71" s="582"/>
      <c r="FR71" s="582"/>
      <c r="FS71" s="582"/>
      <c r="FT71" s="582"/>
      <c r="FU71" s="582"/>
      <c r="FV71" s="582"/>
      <c r="FW71" s="582"/>
      <c r="FX71" s="582"/>
      <c r="FY71" s="582"/>
      <c r="FZ71" s="582"/>
      <c r="GA71" s="582"/>
      <c r="GB71" s="582"/>
      <c r="GC71" s="582"/>
      <c r="GD71" s="582"/>
      <c r="GE71" s="582"/>
      <c r="GF71" s="582"/>
      <c r="GG71" s="582"/>
      <c r="GH71" s="582"/>
      <c r="GI71" s="582"/>
      <c r="GJ71" s="582"/>
      <c r="GK71" s="582"/>
      <c r="GL71" s="582"/>
      <c r="GM71" s="582"/>
      <c r="GN71" s="582"/>
      <c r="GO71" s="582"/>
      <c r="GP71" s="582"/>
      <c r="GQ71" s="582"/>
      <c r="GR71" s="582"/>
      <c r="GS71" s="582"/>
      <c r="GT71" s="582"/>
      <c r="GU71" s="582"/>
      <c r="GV71" s="582"/>
      <c r="GW71" s="582"/>
      <c r="GX71" s="582"/>
      <c r="GY71" s="582"/>
      <c r="GZ71" s="582"/>
      <c r="HA71" s="582"/>
      <c r="HB71" s="582"/>
      <c r="HC71" s="582"/>
      <c r="HD71" s="582"/>
      <c r="HE71" s="582"/>
      <c r="HF71" s="582"/>
      <c r="HG71" s="582"/>
      <c r="HH71" s="582"/>
      <c r="HI71" s="582"/>
      <c r="HJ71" s="582"/>
      <c r="HK71" s="582"/>
      <c r="HL71" s="582"/>
      <c r="HM71" s="582"/>
      <c r="HN71" s="582"/>
      <c r="HO71" s="582"/>
      <c r="HP71" s="582"/>
      <c r="HQ71" s="582"/>
      <c r="HR71" s="582"/>
      <c r="HS71" s="582"/>
      <c r="HT71" s="582"/>
      <c r="HU71" s="582"/>
      <c r="HV71" s="582"/>
      <c r="HW71" s="582"/>
      <c r="HX71" s="582"/>
      <c r="HY71" s="582"/>
      <c r="HZ71" s="582"/>
      <c r="IA71" s="582"/>
      <c r="IB71" s="582"/>
      <c r="IC71" s="582"/>
      <c r="ID71" s="582"/>
      <c r="IE71" s="582"/>
      <c r="IF71" s="582"/>
      <c r="IG71" s="582"/>
      <c r="IH71" s="582"/>
      <c r="II71" s="582"/>
      <c r="IJ71" s="582"/>
      <c r="IK71" s="582"/>
      <c r="IL71" s="582"/>
      <c r="IM71" s="582"/>
      <c r="IN71" s="582"/>
      <c r="IO71" s="582"/>
      <c r="IP71" s="582"/>
      <c r="IQ71" s="582"/>
      <c r="IR71" s="582"/>
      <c r="IS71" s="582"/>
      <c r="IT71" s="582"/>
    </row>
    <row r="72" spans="2:254" s="586" customFormat="1" ht="15" customHeight="1">
      <c r="B72" s="568"/>
      <c r="C72" s="819"/>
      <c r="D72" s="820"/>
      <c r="E72" s="821"/>
      <c r="F72" s="821"/>
      <c r="G72" s="579"/>
      <c r="H72" s="579"/>
      <c r="I72" s="580"/>
      <c r="J72" s="580"/>
      <c r="K72" s="581"/>
      <c r="L72" s="582"/>
      <c r="M72" s="582"/>
      <c r="N72" s="582"/>
      <c r="O72" s="582"/>
      <c r="P72" s="582"/>
      <c r="Q72" s="582"/>
      <c r="R72" s="582"/>
      <c r="S72" s="582"/>
      <c r="T72" s="582"/>
      <c r="U72" s="582"/>
      <c r="V72" s="582"/>
      <c r="W72" s="582"/>
      <c r="X72" s="582"/>
      <c r="Y72" s="582"/>
      <c r="Z72" s="582"/>
      <c r="AA72" s="582"/>
      <c r="AB72" s="582"/>
      <c r="AC72" s="582"/>
      <c r="AD72" s="582"/>
      <c r="AE72" s="582"/>
      <c r="AF72" s="582"/>
      <c r="AG72" s="582"/>
      <c r="AH72" s="582"/>
      <c r="AI72" s="582"/>
      <c r="AJ72" s="582"/>
      <c r="AK72" s="582"/>
      <c r="AL72" s="582"/>
      <c r="AM72" s="582"/>
      <c r="AN72" s="582"/>
      <c r="AO72" s="582"/>
      <c r="AP72" s="582"/>
      <c r="AQ72" s="582"/>
      <c r="AR72" s="582"/>
      <c r="AS72" s="582"/>
      <c r="AT72" s="582"/>
      <c r="AU72" s="582"/>
      <c r="AV72" s="582"/>
      <c r="AW72" s="582"/>
      <c r="AX72" s="582"/>
      <c r="AY72" s="582"/>
      <c r="AZ72" s="582"/>
      <c r="BA72" s="582"/>
      <c r="BB72" s="582"/>
      <c r="BC72" s="582"/>
      <c r="BD72" s="582"/>
      <c r="BE72" s="582"/>
      <c r="BF72" s="582"/>
      <c r="BG72" s="582"/>
      <c r="BH72" s="582"/>
      <c r="BI72" s="582"/>
      <c r="BJ72" s="582"/>
      <c r="BK72" s="582"/>
      <c r="BL72" s="582"/>
      <c r="BM72" s="582"/>
      <c r="BN72" s="582"/>
      <c r="BO72" s="582"/>
      <c r="BP72" s="582"/>
      <c r="BQ72" s="582"/>
      <c r="BR72" s="582"/>
      <c r="BS72" s="582"/>
      <c r="BT72" s="582"/>
      <c r="BU72" s="582"/>
      <c r="BV72" s="582"/>
      <c r="BW72" s="582"/>
      <c r="BX72" s="582"/>
      <c r="BY72" s="582"/>
      <c r="BZ72" s="582"/>
      <c r="CA72" s="582"/>
      <c r="CB72" s="582"/>
      <c r="CC72" s="582"/>
      <c r="CD72" s="582"/>
      <c r="CE72" s="582"/>
      <c r="CF72" s="582"/>
      <c r="CG72" s="582"/>
      <c r="CH72" s="582"/>
      <c r="CI72" s="582"/>
      <c r="CJ72" s="582"/>
      <c r="CK72" s="582"/>
      <c r="CL72" s="582"/>
      <c r="CM72" s="582"/>
      <c r="CN72" s="582"/>
      <c r="CO72" s="582"/>
      <c r="CP72" s="582"/>
      <c r="CQ72" s="582"/>
      <c r="CR72" s="582"/>
      <c r="CS72" s="582"/>
      <c r="CT72" s="582"/>
      <c r="CU72" s="582"/>
      <c r="CV72" s="582"/>
      <c r="CW72" s="582"/>
      <c r="CX72" s="582"/>
      <c r="CY72" s="582"/>
      <c r="CZ72" s="582"/>
      <c r="DA72" s="582"/>
      <c r="DB72" s="582"/>
      <c r="DC72" s="582"/>
      <c r="DD72" s="582"/>
      <c r="DE72" s="582"/>
      <c r="DF72" s="582"/>
      <c r="DG72" s="582"/>
      <c r="DH72" s="582"/>
      <c r="DI72" s="582"/>
      <c r="DJ72" s="582"/>
      <c r="DK72" s="582"/>
      <c r="DL72" s="582"/>
      <c r="DM72" s="582"/>
      <c r="DN72" s="582"/>
      <c r="DO72" s="582"/>
      <c r="DP72" s="582"/>
      <c r="DQ72" s="582"/>
      <c r="DR72" s="582"/>
      <c r="DS72" s="582"/>
      <c r="DT72" s="582"/>
      <c r="DU72" s="582"/>
      <c r="DV72" s="582"/>
      <c r="DW72" s="582"/>
      <c r="DX72" s="582"/>
      <c r="DY72" s="582"/>
      <c r="DZ72" s="582"/>
      <c r="EA72" s="582"/>
      <c r="EB72" s="582"/>
      <c r="EC72" s="582"/>
      <c r="ED72" s="582"/>
      <c r="EE72" s="582"/>
      <c r="EF72" s="582"/>
      <c r="EG72" s="582"/>
      <c r="EH72" s="582"/>
      <c r="EI72" s="582"/>
      <c r="EJ72" s="582"/>
      <c r="EK72" s="582"/>
      <c r="EL72" s="582"/>
      <c r="EM72" s="582"/>
      <c r="EN72" s="582"/>
      <c r="EO72" s="582"/>
      <c r="EP72" s="582"/>
      <c r="EQ72" s="582"/>
      <c r="ER72" s="582"/>
      <c r="ES72" s="582"/>
      <c r="ET72" s="582"/>
      <c r="EU72" s="582"/>
      <c r="EV72" s="582"/>
      <c r="EW72" s="582"/>
      <c r="EX72" s="582"/>
      <c r="EY72" s="582"/>
      <c r="EZ72" s="582"/>
      <c r="FA72" s="582"/>
      <c r="FB72" s="582"/>
      <c r="FC72" s="582"/>
      <c r="FD72" s="582"/>
      <c r="FE72" s="582"/>
      <c r="FF72" s="582"/>
      <c r="FG72" s="582"/>
      <c r="FH72" s="582"/>
      <c r="FI72" s="582"/>
      <c r="FJ72" s="582"/>
      <c r="FK72" s="582"/>
      <c r="FL72" s="582"/>
      <c r="FM72" s="582"/>
      <c r="FN72" s="582"/>
      <c r="FO72" s="582"/>
      <c r="FP72" s="582"/>
      <c r="FQ72" s="582"/>
      <c r="FR72" s="582"/>
      <c r="FS72" s="582"/>
      <c r="FT72" s="582"/>
      <c r="FU72" s="582"/>
      <c r="FV72" s="582"/>
      <c r="FW72" s="582"/>
      <c r="FX72" s="582"/>
      <c r="FY72" s="582"/>
      <c r="FZ72" s="582"/>
      <c r="GA72" s="582"/>
      <c r="GB72" s="582"/>
      <c r="GC72" s="582"/>
      <c r="GD72" s="582"/>
      <c r="GE72" s="582"/>
      <c r="GF72" s="582"/>
      <c r="GG72" s="582"/>
      <c r="GH72" s="582"/>
      <c r="GI72" s="582"/>
      <c r="GJ72" s="582"/>
      <c r="GK72" s="582"/>
      <c r="GL72" s="582"/>
      <c r="GM72" s="582"/>
      <c r="GN72" s="582"/>
      <c r="GO72" s="582"/>
      <c r="GP72" s="582"/>
      <c r="GQ72" s="582"/>
      <c r="GR72" s="582"/>
      <c r="GS72" s="582"/>
      <c r="GT72" s="582"/>
      <c r="GU72" s="582"/>
      <c r="GV72" s="582"/>
      <c r="GW72" s="582"/>
      <c r="GX72" s="582"/>
      <c r="GY72" s="582"/>
      <c r="GZ72" s="582"/>
      <c r="HA72" s="582"/>
      <c r="HB72" s="582"/>
      <c r="HC72" s="582"/>
      <c r="HD72" s="582"/>
      <c r="HE72" s="582"/>
      <c r="HF72" s="582"/>
      <c r="HG72" s="582"/>
      <c r="HH72" s="582"/>
      <c r="HI72" s="582"/>
      <c r="HJ72" s="582"/>
      <c r="HK72" s="582"/>
      <c r="HL72" s="582"/>
      <c r="HM72" s="582"/>
      <c r="HN72" s="582"/>
      <c r="HO72" s="582"/>
      <c r="HP72" s="582"/>
      <c r="HQ72" s="582"/>
      <c r="HR72" s="582"/>
      <c r="HS72" s="582"/>
      <c r="HT72" s="582"/>
      <c r="HU72" s="582"/>
      <c r="HV72" s="582"/>
      <c r="HW72" s="582"/>
      <c r="HX72" s="582"/>
      <c r="HY72" s="582"/>
      <c r="HZ72" s="582"/>
      <c r="IA72" s="582"/>
      <c r="IB72" s="582"/>
      <c r="IC72" s="582"/>
      <c r="ID72" s="582"/>
      <c r="IE72" s="582"/>
      <c r="IF72" s="582"/>
      <c r="IG72" s="582"/>
      <c r="IH72" s="582"/>
      <c r="II72" s="582"/>
      <c r="IJ72" s="582"/>
      <c r="IK72" s="582"/>
      <c r="IL72" s="582"/>
      <c r="IM72" s="582"/>
      <c r="IN72" s="582"/>
      <c r="IO72" s="582"/>
      <c r="IP72" s="582"/>
      <c r="IQ72" s="582"/>
      <c r="IR72" s="582"/>
      <c r="IS72" s="582"/>
      <c r="IT72" s="582"/>
    </row>
    <row r="73" spans="2:254" s="586" customFormat="1" ht="15" customHeight="1">
      <c r="B73" s="568"/>
      <c r="C73" s="819"/>
      <c r="D73" s="820"/>
      <c r="E73" s="821"/>
      <c r="F73" s="821"/>
      <c r="G73" s="579"/>
      <c r="H73" s="579"/>
      <c r="I73" s="580"/>
      <c r="J73" s="580"/>
      <c r="K73" s="581"/>
      <c r="L73" s="582"/>
      <c r="M73" s="582"/>
      <c r="N73" s="582"/>
      <c r="O73" s="582"/>
      <c r="P73" s="582"/>
      <c r="Q73" s="582"/>
      <c r="R73" s="582"/>
      <c r="S73" s="582"/>
      <c r="T73" s="582"/>
      <c r="U73" s="582"/>
      <c r="V73" s="582"/>
      <c r="W73" s="582"/>
      <c r="X73" s="582"/>
      <c r="Y73" s="582"/>
      <c r="Z73" s="582"/>
      <c r="AA73" s="582"/>
      <c r="AB73" s="582"/>
      <c r="AC73" s="582"/>
      <c r="AD73" s="582"/>
      <c r="AE73" s="582"/>
      <c r="AF73" s="582"/>
      <c r="AG73" s="582"/>
      <c r="AH73" s="582"/>
      <c r="AI73" s="582"/>
      <c r="AJ73" s="582"/>
      <c r="AK73" s="582"/>
      <c r="AL73" s="582"/>
      <c r="AM73" s="582"/>
      <c r="AN73" s="582"/>
      <c r="AO73" s="582"/>
      <c r="AP73" s="582"/>
      <c r="AQ73" s="582"/>
      <c r="AR73" s="582"/>
      <c r="AS73" s="582"/>
      <c r="AT73" s="582"/>
      <c r="AU73" s="582"/>
      <c r="AV73" s="582"/>
      <c r="AW73" s="582"/>
      <c r="AX73" s="582"/>
      <c r="AY73" s="582"/>
      <c r="AZ73" s="582"/>
      <c r="BA73" s="582"/>
      <c r="BB73" s="582"/>
      <c r="BC73" s="582"/>
      <c r="BD73" s="582"/>
      <c r="BE73" s="582"/>
      <c r="BF73" s="582"/>
      <c r="BG73" s="582"/>
      <c r="BH73" s="582"/>
      <c r="BI73" s="582"/>
      <c r="BJ73" s="582"/>
      <c r="BK73" s="582"/>
      <c r="BL73" s="582"/>
      <c r="BM73" s="582"/>
      <c r="BN73" s="582"/>
      <c r="BO73" s="582"/>
      <c r="BP73" s="582"/>
      <c r="BQ73" s="582"/>
      <c r="BR73" s="582"/>
      <c r="BS73" s="582"/>
      <c r="BT73" s="582"/>
      <c r="BU73" s="582"/>
      <c r="BV73" s="582"/>
      <c r="BW73" s="582"/>
      <c r="BX73" s="582"/>
      <c r="BY73" s="582"/>
      <c r="BZ73" s="582"/>
      <c r="CA73" s="582"/>
      <c r="CB73" s="582"/>
      <c r="CC73" s="582"/>
      <c r="CD73" s="582"/>
      <c r="CE73" s="582"/>
      <c r="CF73" s="582"/>
      <c r="CG73" s="582"/>
      <c r="CH73" s="582"/>
      <c r="CI73" s="582"/>
      <c r="CJ73" s="582"/>
      <c r="CK73" s="582"/>
      <c r="CL73" s="582"/>
      <c r="CM73" s="582"/>
      <c r="CN73" s="582"/>
      <c r="CO73" s="582"/>
      <c r="CP73" s="582"/>
      <c r="CQ73" s="582"/>
      <c r="CR73" s="582"/>
      <c r="CS73" s="582"/>
      <c r="CT73" s="582"/>
      <c r="CU73" s="582"/>
      <c r="CV73" s="582"/>
      <c r="CW73" s="582"/>
      <c r="CX73" s="582"/>
      <c r="CY73" s="582"/>
      <c r="CZ73" s="582"/>
      <c r="DA73" s="582"/>
      <c r="DB73" s="582"/>
      <c r="DC73" s="582"/>
      <c r="DD73" s="582"/>
      <c r="DE73" s="582"/>
      <c r="DF73" s="582"/>
      <c r="DG73" s="582"/>
      <c r="DH73" s="582"/>
      <c r="DI73" s="582"/>
      <c r="DJ73" s="582"/>
      <c r="DK73" s="582"/>
      <c r="DL73" s="582"/>
      <c r="DM73" s="582"/>
      <c r="DN73" s="582"/>
      <c r="DO73" s="582"/>
      <c r="DP73" s="582"/>
      <c r="DQ73" s="582"/>
      <c r="DR73" s="582"/>
      <c r="DS73" s="582"/>
      <c r="DT73" s="582"/>
      <c r="DU73" s="582"/>
      <c r="DV73" s="582"/>
      <c r="DW73" s="582"/>
      <c r="DX73" s="582"/>
      <c r="DY73" s="582"/>
      <c r="DZ73" s="582"/>
      <c r="EA73" s="582"/>
      <c r="EB73" s="582"/>
      <c r="EC73" s="582"/>
      <c r="ED73" s="582"/>
      <c r="EE73" s="582"/>
      <c r="EF73" s="582"/>
      <c r="EG73" s="582"/>
      <c r="EH73" s="582"/>
      <c r="EI73" s="582"/>
      <c r="EJ73" s="582"/>
      <c r="EK73" s="582"/>
      <c r="EL73" s="582"/>
      <c r="EM73" s="582"/>
      <c r="EN73" s="582"/>
      <c r="EO73" s="582"/>
      <c r="EP73" s="582"/>
      <c r="EQ73" s="582"/>
      <c r="ER73" s="582"/>
      <c r="ES73" s="582"/>
      <c r="ET73" s="582"/>
      <c r="EU73" s="582"/>
      <c r="EV73" s="582"/>
      <c r="EW73" s="582"/>
      <c r="EX73" s="582"/>
      <c r="EY73" s="582"/>
      <c r="EZ73" s="582"/>
      <c r="FA73" s="582"/>
      <c r="FB73" s="582"/>
      <c r="FC73" s="582"/>
      <c r="FD73" s="582"/>
      <c r="FE73" s="582"/>
      <c r="FF73" s="582"/>
      <c r="FG73" s="582"/>
      <c r="FH73" s="582"/>
      <c r="FI73" s="582"/>
      <c r="FJ73" s="582"/>
      <c r="FK73" s="582"/>
      <c r="FL73" s="582"/>
      <c r="FM73" s="582"/>
      <c r="FN73" s="582"/>
      <c r="FO73" s="582"/>
      <c r="FP73" s="582"/>
      <c r="FQ73" s="582"/>
      <c r="FR73" s="582"/>
      <c r="FS73" s="582"/>
      <c r="FT73" s="582"/>
      <c r="FU73" s="582"/>
      <c r="FV73" s="582"/>
      <c r="FW73" s="582"/>
      <c r="FX73" s="582"/>
      <c r="FY73" s="582"/>
      <c r="FZ73" s="582"/>
      <c r="GA73" s="582"/>
      <c r="GB73" s="582"/>
      <c r="GC73" s="582"/>
      <c r="GD73" s="582"/>
      <c r="GE73" s="582"/>
      <c r="GF73" s="582"/>
      <c r="GG73" s="582"/>
      <c r="GH73" s="582"/>
      <c r="GI73" s="582"/>
      <c r="GJ73" s="582"/>
      <c r="GK73" s="582"/>
      <c r="GL73" s="582"/>
      <c r="GM73" s="582"/>
      <c r="GN73" s="582"/>
      <c r="GO73" s="582"/>
      <c r="GP73" s="582"/>
      <c r="GQ73" s="582"/>
      <c r="GR73" s="582"/>
      <c r="GS73" s="582"/>
      <c r="GT73" s="582"/>
      <c r="GU73" s="582"/>
      <c r="GV73" s="582"/>
      <c r="GW73" s="582"/>
      <c r="GX73" s="582"/>
      <c r="GY73" s="582"/>
      <c r="GZ73" s="582"/>
      <c r="HA73" s="582"/>
      <c r="HB73" s="582"/>
      <c r="HC73" s="582"/>
      <c r="HD73" s="582"/>
      <c r="HE73" s="582"/>
      <c r="HF73" s="582"/>
      <c r="HG73" s="582"/>
      <c r="HH73" s="582"/>
      <c r="HI73" s="582"/>
      <c r="HJ73" s="582"/>
      <c r="HK73" s="582"/>
      <c r="HL73" s="582"/>
      <c r="HM73" s="582"/>
      <c r="HN73" s="582"/>
      <c r="HO73" s="582"/>
      <c r="HP73" s="582"/>
      <c r="HQ73" s="582"/>
      <c r="HR73" s="582"/>
      <c r="HS73" s="582"/>
      <c r="HT73" s="582"/>
      <c r="HU73" s="582"/>
      <c r="HV73" s="582"/>
      <c r="HW73" s="582"/>
      <c r="HX73" s="582"/>
      <c r="HY73" s="582"/>
      <c r="HZ73" s="582"/>
      <c r="IA73" s="582"/>
      <c r="IB73" s="582"/>
      <c r="IC73" s="582"/>
      <c r="ID73" s="582"/>
      <c r="IE73" s="582"/>
      <c r="IF73" s="582"/>
      <c r="IG73" s="582"/>
      <c r="IH73" s="582"/>
      <c r="II73" s="582"/>
      <c r="IJ73" s="582"/>
      <c r="IK73" s="582"/>
      <c r="IL73" s="582"/>
      <c r="IM73" s="582"/>
      <c r="IN73" s="582"/>
      <c r="IO73" s="582"/>
      <c r="IP73" s="582"/>
      <c r="IQ73" s="582"/>
      <c r="IR73" s="582"/>
      <c r="IS73" s="582"/>
      <c r="IT73" s="582"/>
    </row>
    <row r="74" spans="2:254" s="586" customFormat="1" ht="15" customHeight="1">
      <c r="B74" s="568"/>
      <c r="C74" s="819"/>
      <c r="D74" s="820"/>
      <c r="E74" s="821"/>
      <c r="F74" s="821"/>
      <c r="G74" s="579"/>
      <c r="H74" s="579"/>
      <c r="I74" s="580"/>
      <c r="J74" s="580"/>
      <c r="K74" s="581"/>
      <c r="L74" s="582"/>
      <c r="M74" s="582"/>
      <c r="N74" s="582"/>
      <c r="O74" s="582"/>
      <c r="P74" s="582"/>
      <c r="Q74" s="582"/>
      <c r="R74" s="582"/>
      <c r="S74" s="582"/>
      <c r="T74" s="582"/>
      <c r="U74" s="582"/>
      <c r="V74" s="582"/>
      <c r="W74" s="582"/>
      <c r="X74" s="582"/>
      <c r="Y74" s="582"/>
      <c r="Z74" s="582"/>
      <c r="AA74" s="582"/>
      <c r="AB74" s="582"/>
      <c r="AC74" s="582"/>
      <c r="AD74" s="582"/>
      <c r="AE74" s="582"/>
      <c r="AF74" s="582"/>
      <c r="AG74" s="582"/>
      <c r="AH74" s="582"/>
      <c r="AI74" s="582"/>
      <c r="AJ74" s="582"/>
      <c r="AK74" s="582"/>
      <c r="AL74" s="582"/>
      <c r="AM74" s="582"/>
      <c r="AN74" s="582"/>
      <c r="AO74" s="582"/>
      <c r="AP74" s="582"/>
      <c r="AQ74" s="582"/>
      <c r="AR74" s="582"/>
      <c r="AS74" s="582"/>
      <c r="AT74" s="582"/>
      <c r="AU74" s="582"/>
      <c r="AV74" s="582"/>
      <c r="AW74" s="582"/>
      <c r="AX74" s="582"/>
      <c r="AY74" s="582"/>
      <c r="AZ74" s="582"/>
      <c r="BA74" s="582"/>
      <c r="BB74" s="582"/>
      <c r="BC74" s="582"/>
      <c r="BD74" s="582"/>
      <c r="BE74" s="582"/>
      <c r="BF74" s="582"/>
      <c r="BG74" s="582"/>
      <c r="BH74" s="582"/>
      <c r="BI74" s="582"/>
      <c r="BJ74" s="582"/>
      <c r="BK74" s="582"/>
      <c r="BL74" s="582"/>
      <c r="BM74" s="582"/>
      <c r="BN74" s="582"/>
      <c r="BO74" s="582"/>
      <c r="BP74" s="582"/>
      <c r="BQ74" s="582"/>
      <c r="BR74" s="582"/>
      <c r="BS74" s="582"/>
      <c r="BT74" s="582"/>
      <c r="BU74" s="582"/>
      <c r="BV74" s="582"/>
      <c r="BW74" s="582"/>
      <c r="BX74" s="582"/>
      <c r="BY74" s="582"/>
      <c r="BZ74" s="582"/>
      <c r="CA74" s="582"/>
      <c r="CB74" s="582"/>
      <c r="CC74" s="582"/>
      <c r="CD74" s="582"/>
      <c r="CE74" s="582"/>
      <c r="CF74" s="582"/>
      <c r="CG74" s="582"/>
      <c r="CH74" s="582"/>
      <c r="CI74" s="582"/>
      <c r="CJ74" s="582"/>
      <c r="CK74" s="582"/>
      <c r="CL74" s="582"/>
      <c r="CM74" s="582"/>
      <c r="CN74" s="582"/>
      <c r="CO74" s="582"/>
      <c r="CP74" s="582"/>
      <c r="CQ74" s="582"/>
      <c r="CR74" s="582"/>
      <c r="CS74" s="582"/>
      <c r="CT74" s="582"/>
      <c r="CU74" s="582"/>
      <c r="CV74" s="582"/>
      <c r="CW74" s="582"/>
      <c r="CX74" s="582"/>
      <c r="CY74" s="582"/>
      <c r="CZ74" s="582"/>
      <c r="DA74" s="582"/>
      <c r="DB74" s="582"/>
      <c r="DC74" s="582"/>
      <c r="DD74" s="582"/>
      <c r="DE74" s="582"/>
      <c r="DF74" s="582"/>
      <c r="DG74" s="582"/>
      <c r="DH74" s="582"/>
      <c r="DI74" s="582"/>
      <c r="DJ74" s="582"/>
      <c r="DK74" s="582"/>
      <c r="DL74" s="582"/>
      <c r="DM74" s="582"/>
      <c r="DN74" s="582"/>
      <c r="DO74" s="582"/>
      <c r="DP74" s="582"/>
      <c r="DQ74" s="582"/>
      <c r="DR74" s="582"/>
      <c r="DS74" s="582"/>
      <c r="DT74" s="582"/>
      <c r="DU74" s="582"/>
      <c r="DV74" s="582"/>
      <c r="DW74" s="582"/>
      <c r="DX74" s="582"/>
      <c r="DY74" s="582"/>
      <c r="DZ74" s="582"/>
      <c r="EA74" s="582"/>
      <c r="EB74" s="582"/>
      <c r="EC74" s="582"/>
      <c r="ED74" s="582"/>
      <c r="EE74" s="582"/>
      <c r="EF74" s="582"/>
      <c r="EG74" s="582"/>
      <c r="EH74" s="582"/>
      <c r="EI74" s="582"/>
      <c r="EJ74" s="582"/>
      <c r="EK74" s="582"/>
      <c r="EL74" s="582"/>
      <c r="EM74" s="582"/>
      <c r="EN74" s="582"/>
      <c r="EO74" s="582"/>
      <c r="EP74" s="582"/>
      <c r="EQ74" s="582"/>
      <c r="ER74" s="582"/>
      <c r="ES74" s="582"/>
      <c r="ET74" s="582"/>
      <c r="EU74" s="582"/>
      <c r="EV74" s="582"/>
      <c r="EW74" s="582"/>
      <c r="EX74" s="582"/>
      <c r="EY74" s="582"/>
      <c r="EZ74" s="582"/>
      <c r="FA74" s="582"/>
      <c r="FB74" s="582"/>
      <c r="FC74" s="582"/>
      <c r="FD74" s="582"/>
      <c r="FE74" s="582"/>
      <c r="FF74" s="582"/>
      <c r="FG74" s="582"/>
      <c r="FH74" s="582"/>
      <c r="FI74" s="582"/>
      <c r="FJ74" s="582"/>
      <c r="FK74" s="582"/>
      <c r="FL74" s="582"/>
      <c r="FM74" s="582"/>
      <c r="FN74" s="582"/>
      <c r="FO74" s="582"/>
      <c r="FP74" s="582"/>
      <c r="FQ74" s="582"/>
      <c r="FR74" s="582"/>
      <c r="FS74" s="582"/>
      <c r="FT74" s="582"/>
      <c r="FU74" s="582"/>
      <c r="FV74" s="582"/>
      <c r="FW74" s="582"/>
      <c r="FX74" s="582"/>
      <c r="FY74" s="582"/>
      <c r="FZ74" s="582"/>
      <c r="GA74" s="582"/>
      <c r="GB74" s="582"/>
      <c r="GC74" s="582"/>
      <c r="GD74" s="582"/>
      <c r="GE74" s="582"/>
      <c r="GF74" s="582"/>
      <c r="GG74" s="582"/>
      <c r="GH74" s="582"/>
      <c r="GI74" s="582"/>
      <c r="GJ74" s="582"/>
      <c r="GK74" s="582"/>
      <c r="GL74" s="582"/>
      <c r="GM74" s="582"/>
      <c r="GN74" s="582"/>
      <c r="GO74" s="582"/>
      <c r="GP74" s="582"/>
      <c r="GQ74" s="582"/>
      <c r="GR74" s="582"/>
      <c r="GS74" s="582"/>
      <c r="GT74" s="582"/>
      <c r="GU74" s="582"/>
      <c r="GV74" s="582"/>
      <c r="GW74" s="582"/>
      <c r="GX74" s="582"/>
      <c r="GY74" s="582"/>
      <c r="GZ74" s="582"/>
      <c r="HA74" s="582"/>
      <c r="HB74" s="582"/>
      <c r="HC74" s="582"/>
      <c r="HD74" s="582"/>
      <c r="HE74" s="582"/>
      <c r="HF74" s="582"/>
      <c r="HG74" s="582"/>
      <c r="HH74" s="582"/>
      <c r="HI74" s="582"/>
      <c r="HJ74" s="582"/>
      <c r="HK74" s="582"/>
      <c r="HL74" s="582"/>
      <c r="HM74" s="582"/>
      <c r="HN74" s="582"/>
      <c r="HO74" s="582"/>
      <c r="HP74" s="582"/>
      <c r="HQ74" s="582"/>
      <c r="HR74" s="582"/>
      <c r="HS74" s="582"/>
      <c r="HT74" s="582"/>
      <c r="HU74" s="582"/>
      <c r="HV74" s="582"/>
      <c r="HW74" s="582"/>
      <c r="HX74" s="582"/>
      <c r="HY74" s="582"/>
      <c r="HZ74" s="582"/>
      <c r="IA74" s="582"/>
      <c r="IB74" s="582"/>
      <c r="IC74" s="582"/>
      <c r="ID74" s="582"/>
      <c r="IE74" s="582"/>
      <c r="IF74" s="582"/>
      <c r="IG74" s="582"/>
      <c r="IH74" s="582"/>
      <c r="II74" s="582"/>
      <c r="IJ74" s="582"/>
      <c r="IK74" s="582"/>
      <c r="IL74" s="582"/>
      <c r="IM74" s="582"/>
      <c r="IN74" s="582"/>
      <c r="IO74" s="582"/>
      <c r="IP74" s="582"/>
      <c r="IQ74" s="582"/>
      <c r="IR74" s="582"/>
      <c r="IS74" s="582"/>
      <c r="IT74" s="582"/>
    </row>
    <row r="75" spans="2:254" s="586" customFormat="1" ht="15" customHeight="1">
      <c r="B75" s="568"/>
      <c r="C75" s="819"/>
      <c r="D75" s="820"/>
      <c r="E75" s="821"/>
      <c r="F75" s="821"/>
      <c r="G75" s="579"/>
      <c r="H75" s="579"/>
      <c r="I75" s="580"/>
      <c r="J75" s="580"/>
      <c r="K75" s="581"/>
      <c r="L75" s="582"/>
      <c r="M75" s="582"/>
      <c r="N75" s="582"/>
      <c r="O75" s="582"/>
      <c r="P75" s="582"/>
      <c r="Q75" s="582"/>
      <c r="R75" s="582"/>
      <c r="S75" s="582"/>
      <c r="T75" s="582"/>
      <c r="U75" s="582"/>
      <c r="V75" s="582"/>
      <c r="W75" s="582"/>
      <c r="X75" s="582"/>
      <c r="Y75" s="582"/>
      <c r="Z75" s="582"/>
      <c r="AA75" s="582"/>
      <c r="AB75" s="582"/>
      <c r="AC75" s="582"/>
      <c r="AD75" s="582"/>
      <c r="AE75" s="582"/>
      <c r="AF75" s="582"/>
      <c r="AG75" s="582"/>
      <c r="AH75" s="582"/>
      <c r="AI75" s="582"/>
      <c r="AJ75" s="582"/>
      <c r="AK75" s="582"/>
      <c r="AL75" s="582"/>
      <c r="AM75" s="582"/>
      <c r="AN75" s="582"/>
      <c r="AO75" s="582"/>
      <c r="AP75" s="582"/>
      <c r="AQ75" s="582"/>
      <c r="AR75" s="582"/>
      <c r="AS75" s="582"/>
      <c r="AT75" s="582"/>
      <c r="AU75" s="582"/>
      <c r="AV75" s="582"/>
      <c r="AW75" s="582"/>
      <c r="AX75" s="582"/>
      <c r="AY75" s="582"/>
      <c r="AZ75" s="582"/>
      <c r="BA75" s="582"/>
      <c r="BB75" s="582"/>
      <c r="BC75" s="582"/>
      <c r="BD75" s="582"/>
      <c r="BE75" s="582"/>
      <c r="BF75" s="582"/>
      <c r="BG75" s="582"/>
      <c r="BH75" s="582"/>
      <c r="BI75" s="582"/>
      <c r="BJ75" s="582"/>
      <c r="BK75" s="582"/>
      <c r="BL75" s="582"/>
      <c r="BM75" s="582"/>
      <c r="BN75" s="582"/>
      <c r="BO75" s="582"/>
      <c r="BP75" s="582"/>
      <c r="BQ75" s="582"/>
      <c r="BR75" s="582"/>
      <c r="BS75" s="582"/>
      <c r="BT75" s="582"/>
      <c r="BU75" s="582"/>
      <c r="BV75" s="582"/>
      <c r="BW75" s="582"/>
      <c r="BX75" s="582"/>
      <c r="BY75" s="582"/>
      <c r="BZ75" s="582"/>
      <c r="CA75" s="582"/>
      <c r="CB75" s="582"/>
      <c r="CC75" s="582"/>
      <c r="CD75" s="582"/>
      <c r="CE75" s="582"/>
      <c r="CF75" s="582"/>
      <c r="CG75" s="582"/>
      <c r="CH75" s="582"/>
      <c r="CI75" s="582"/>
      <c r="CJ75" s="582"/>
      <c r="CK75" s="582"/>
      <c r="CL75" s="582"/>
      <c r="CM75" s="582"/>
      <c r="CN75" s="582"/>
      <c r="CO75" s="582"/>
      <c r="CP75" s="582"/>
      <c r="CQ75" s="582"/>
      <c r="CR75" s="582"/>
      <c r="CS75" s="582"/>
      <c r="CT75" s="582"/>
      <c r="CU75" s="582"/>
      <c r="CV75" s="582"/>
      <c r="CW75" s="582"/>
      <c r="CX75" s="582"/>
      <c r="CY75" s="582"/>
      <c r="CZ75" s="582"/>
      <c r="DA75" s="582"/>
      <c r="DB75" s="582"/>
      <c r="DC75" s="582"/>
      <c r="DD75" s="582"/>
      <c r="DE75" s="582"/>
      <c r="DF75" s="582"/>
      <c r="DG75" s="582"/>
      <c r="DH75" s="582"/>
      <c r="DI75" s="582"/>
      <c r="DJ75" s="582"/>
      <c r="DK75" s="582"/>
      <c r="DL75" s="582"/>
      <c r="DM75" s="582"/>
      <c r="DN75" s="582"/>
      <c r="DO75" s="582"/>
      <c r="DP75" s="582"/>
      <c r="DQ75" s="582"/>
      <c r="DR75" s="582"/>
      <c r="DS75" s="582"/>
      <c r="DT75" s="582"/>
      <c r="DU75" s="582"/>
      <c r="DV75" s="582"/>
      <c r="DW75" s="582"/>
      <c r="DX75" s="582"/>
      <c r="DY75" s="582"/>
      <c r="DZ75" s="582"/>
      <c r="EA75" s="582"/>
      <c r="EB75" s="582"/>
      <c r="EC75" s="582"/>
      <c r="ED75" s="582"/>
      <c r="EE75" s="582"/>
      <c r="EF75" s="582"/>
      <c r="EG75" s="582"/>
      <c r="EH75" s="582"/>
      <c r="EI75" s="582"/>
      <c r="EJ75" s="582"/>
      <c r="EK75" s="582"/>
      <c r="EL75" s="582"/>
      <c r="EM75" s="582"/>
      <c r="EN75" s="582"/>
      <c r="EO75" s="582"/>
      <c r="EP75" s="582"/>
      <c r="EQ75" s="582"/>
      <c r="ER75" s="582"/>
      <c r="ES75" s="582"/>
      <c r="ET75" s="582"/>
      <c r="EU75" s="582"/>
      <c r="EV75" s="582"/>
      <c r="EW75" s="582"/>
      <c r="EX75" s="582"/>
      <c r="EY75" s="582"/>
      <c r="EZ75" s="582"/>
      <c r="FA75" s="582"/>
      <c r="FB75" s="582"/>
      <c r="FC75" s="582"/>
      <c r="FD75" s="582"/>
      <c r="FE75" s="582"/>
      <c r="FF75" s="582"/>
      <c r="FG75" s="582"/>
      <c r="FH75" s="582"/>
      <c r="FI75" s="582"/>
      <c r="FJ75" s="582"/>
      <c r="FK75" s="582"/>
      <c r="FL75" s="582"/>
      <c r="FM75" s="582"/>
      <c r="FN75" s="582"/>
      <c r="FO75" s="582"/>
      <c r="FP75" s="582"/>
      <c r="FQ75" s="582"/>
      <c r="FR75" s="582"/>
      <c r="FS75" s="582"/>
      <c r="FT75" s="582"/>
      <c r="FU75" s="582"/>
      <c r="FV75" s="582"/>
      <c r="FW75" s="582"/>
      <c r="FX75" s="582"/>
      <c r="FY75" s="582"/>
      <c r="FZ75" s="582"/>
      <c r="GA75" s="582"/>
      <c r="GB75" s="582"/>
      <c r="GC75" s="582"/>
      <c r="GD75" s="582"/>
      <c r="GE75" s="582"/>
      <c r="GF75" s="582"/>
      <c r="GG75" s="582"/>
      <c r="GH75" s="582"/>
      <c r="GI75" s="582"/>
      <c r="GJ75" s="582"/>
      <c r="GK75" s="582"/>
      <c r="GL75" s="582"/>
      <c r="GM75" s="582"/>
      <c r="GN75" s="582"/>
      <c r="GO75" s="582"/>
      <c r="GP75" s="582"/>
      <c r="GQ75" s="582"/>
      <c r="GR75" s="582"/>
      <c r="GS75" s="582"/>
      <c r="GT75" s="582"/>
      <c r="GU75" s="582"/>
      <c r="GV75" s="582"/>
      <c r="GW75" s="582"/>
      <c r="GX75" s="582"/>
      <c r="GY75" s="582"/>
      <c r="GZ75" s="582"/>
      <c r="HA75" s="582"/>
      <c r="HB75" s="582"/>
      <c r="HC75" s="582"/>
      <c r="HD75" s="582"/>
      <c r="HE75" s="582"/>
      <c r="HF75" s="582"/>
      <c r="HG75" s="582"/>
      <c r="HH75" s="582"/>
      <c r="HI75" s="582"/>
      <c r="HJ75" s="582"/>
      <c r="HK75" s="582"/>
      <c r="HL75" s="582"/>
      <c r="HM75" s="582"/>
      <c r="HN75" s="582"/>
      <c r="HO75" s="582"/>
      <c r="HP75" s="582"/>
      <c r="HQ75" s="582"/>
      <c r="HR75" s="582"/>
      <c r="HS75" s="582"/>
      <c r="HT75" s="582"/>
      <c r="HU75" s="582"/>
      <c r="HV75" s="582"/>
      <c r="HW75" s="582"/>
      <c r="HX75" s="582"/>
      <c r="HY75" s="582"/>
      <c r="HZ75" s="582"/>
      <c r="IA75" s="582"/>
      <c r="IB75" s="582"/>
      <c r="IC75" s="582"/>
      <c r="ID75" s="582"/>
      <c r="IE75" s="582"/>
      <c r="IF75" s="582"/>
      <c r="IG75" s="582"/>
      <c r="IH75" s="582"/>
      <c r="II75" s="582"/>
      <c r="IJ75" s="582"/>
      <c r="IK75" s="582"/>
      <c r="IL75" s="582"/>
      <c r="IM75" s="582"/>
      <c r="IN75" s="582"/>
      <c r="IO75" s="582"/>
      <c r="IP75" s="582"/>
      <c r="IQ75" s="582"/>
      <c r="IR75" s="582"/>
      <c r="IS75" s="582"/>
      <c r="IT75" s="582"/>
    </row>
    <row r="76" spans="2:254" s="586" customFormat="1" ht="15" customHeight="1">
      <c r="B76" s="568"/>
      <c r="C76" s="819"/>
      <c r="D76" s="820"/>
      <c r="E76" s="821"/>
      <c r="F76" s="821"/>
      <c r="G76" s="579"/>
      <c r="H76" s="579"/>
      <c r="I76" s="580"/>
      <c r="J76" s="580"/>
      <c r="K76" s="581"/>
      <c r="L76" s="582"/>
      <c r="M76" s="582"/>
      <c r="N76" s="582"/>
      <c r="O76" s="582"/>
      <c r="P76" s="582"/>
      <c r="Q76" s="582"/>
      <c r="R76" s="582"/>
      <c r="S76" s="582"/>
      <c r="T76" s="582"/>
      <c r="U76" s="582"/>
      <c r="V76" s="582"/>
      <c r="W76" s="582"/>
      <c r="X76" s="582"/>
      <c r="Y76" s="582"/>
      <c r="Z76" s="582"/>
      <c r="AA76" s="582"/>
      <c r="AB76" s="582"/>
      <c r="AC76" s="582"/>
      <c r="AD76" s="582"/>
      <c r="AE76" s="582"/>
      <c r="AF76" s="582"/>
      <c r="AG76" s="582"/>
      <c r="AH76" s="582"/>
      <c r="AI76" s="582"/>
      <c r="AJ76" s="582"/>
      <c r="AK76" s="582"/>
      <c r="AL76" s="582"/>
      <c r="AM76" s="582"/>
      <c r="AN76" s="582"/>
      <c r="AO76" s="582"/>
      <c r="AP76" s="582"/>
      <c r="AQ76" s="582"/>
      <c r="AR76" s="582"/>
      <c r="AS76" s="582"/>
      <c r="AT76" s="582"/>
      <c r="AU76" s="582"/>
      <c r="AV76" s="582"/>
      <c r="AW76" s="582"/>
      <c r="AX76" s="582"/>
      <c r="AY76" s="582"/>
      <c r="AZ76" s="582"/>
      <c r="BA76" s="582"/>
      <c r="BB76" s="582"/>
      <c r="BC76" s="582"/>
      <c r="BD76" s="582"/>
      <c r="BE76" s="582"/>
      <c r="BF76" s="582"/>
      <c r="BG76" s="582"/>
      <c r="BH76" s="582"/>
      <c r="BI76" s="582"/>
      <c r="BJ76" s="582"/>
      <c r="BK76" s="582"/>
      <c r="BL76" s="582"/>
      <c r="BM76" s="582"/>
      <c r="BN76" s="582"/>
      <c r="BO76" s="582"/>
      <c r="BP76" s="582"/>
      <c r="BQ76" s="582"/>
      <c r="BR76" s="582"/>
      <c r="BS76" s="582"/>
      <c r="BT76" s="582"/>
      <c r="BU76" s="582"/>
      <c r="BV76" s="582"/>
      <c r="BW76" s="582"/>
      <c r="BX76" s="582"/>
      <c r="BY76" s="582"/>
      <c r="BZ76" s="582"/>
      <c r="CA76" s="582"/>
      <c r="CB76" s="582"/>
      <c r="CC76" s="582"/>
      <c r="CD76" s="582"/>
      <c r="CE76" s="582"/>
      <c r="CF76" s="582"/>
      <c r="CG76" s="582"/>
      <c r="CH76" s="582"/>
      <c r="CI76" s="582"/>
      <c r="CJ76" s="582"/>
      <c r="CK76" s="582"/>
      <c r="CL76" s="582"/>
      <c r="CM76" s="582"/>
      <c r="CN76" s="582"/>
      <c r="CO76" s="582"/>
      <c r="CP76" s="582"/>
      <c r="CQ76" s="582"/>
      <c r="CR76" s="582"/>
      <c r="CS76" s="582"/>
      <c r="CT76" s="582"/>
      <c r="CU76" s="582"/>
      <c r="CV76" s="582"/>
      <c r="CW76" s="582"/>
      <c r="CX76" s="582"/>
      <c r="CY76" s="582"/>
      <c r="CZ76" s="582"/>
      <c r="DA76" s="582"/>
      <c r="DB76" s="582"/>
      <c r="DC76" s="582"/>
      <c r="DD76" s="582"/>
      <c r="DE76" s="582"/>
      <c r="DF76" s="582"/>
      <c r="DG76" s="582"/>
      <c r="DH76" s="582"/>
      <c r="DI76" s="582"/>
      <c r="DJ76" s="582"/>
      <c r="DK76" s="582"/>
      <c r="DL76" s="582"/>
      <c r="DM76" s="582"/>
      <c r="DN76" s="582"/>
      <c r="DO76" s="582"/>
      <c r="DP76" s="582"/>
      <c r="DQ76" s="582"/>
      <c r="DR76" s="582"/>
      <c r="DS76" s="582"/>
      <c r="DT76" s="582"/>
      <c r="DU76" s="582"/>
      <c r="DV76" s="582"/>
      <c r="DW76" s="582"/>
      <c r="DX76" s="582"/>
      <c r="DY76" s="582"/>
      <c r="DZ76" s="582"/>
      <c r="EA76" s="582"/>
      <c r="EB76" s="582"/>
      <c r="EC76" s="582"/>
      <c r="ED76" s="582"/>
      <c r="EE76" s="582"/>
      <c r="EF76" s="582"/>
      <c r="EG76" s="582"/>
      <c r="EH76" s="582"/>
      <c r="EI76" s="582"/>
      <c r="EJ76" s="582"/>
      <c r="EK76" s="582"/>
      <c r="EL76" s="582"/>
      <c r="EM76" s="582"/>
      <c r="EN76" s="582"/>
      <c r="EO76" s="582"/>
      <c r="EP76" s="582"/>
      <c r="EQ76" s="582"/>
      <c r="ER76" s="582"/>
      <c r="ES76" s="582"/>
      <c r="ET76" s="582"/>
      <c r="EU76" s="582"/>
      <c r="EV76" s="582"/>
      <c r="EW76" s="582"/>
      <c r="EX76" s="582"/>
      <c r="EY76" s="582"/>
      <c r="EZ76" s="582"/>
      <c r="FA76" s="582"/>
      <c r="FB76" s="582"/>
      <c r="FC76" s="582"/>
      <c r="FD76" s="582"/>
      <c r="FE76" s="582"/>
      <c r="FF76" s="582"/>
      <c r="FG76" s="582"/>
      <c r="FH76" s="582"/>
      <c r="FI76" s="582"/>
      <c r="FJ76" s="582"/>
      <c r="FK76" s="582"/>
      <c r="FL76" s="582"/>
      <c r="FM76" s="582"/>
      <c r="FN76" s="582"/>
      <c r="FO76" s="582"/>
      <c r="FP76" s="582"/>
      <c r="FQ76" s="582"/>
      <c r="FR76" s="582"/>
      <c r="FS76" s="582"/>
      <c r="FT76" s="582"/>
      <c r="FU76" s="582"/>
      <c r="FV76" s="582"/>
      <c r="FW76" s="582"/>
      <c r="FX76" s="582"/>
      <c r="FY76" s="582"/>
      <c r="FZ76" s="582"/>
      <c r="GA76" s="582"/>
      <c r="GB76" s="582"/>
      <c r="GC76" s="582"/>
      <c r="GD76" s="582"/>
      <c r="GE76" s="582"/>
      <c r="GF76" s="582"/>
      <c r="GG76" s="582"/>
      <c r="GH76" s="582"/>
      <c r="GI76" s="582"/>
      <c r="GJ76" s="582"/>
      <c r="GK76" s="582"/>
      <c r="GL76" s="582"/>
      <c r="GM76" s="582"/>
      <c r="GN76" s="582"/>
      <c r="GO76" s="582"/>
      <c r="GP76" s="582"/>
      <c r="GQ76" s="582"/>
      <c r="GR76" s="582"/>
      <c r="GS76" s="582"/>
      <c r="GT76" s="582"/>
      <c r="GU76" s="582"/>
      <c r="GV76" s="582"/>
      <c r="GW76" s="582"/>
      <c r="GX76" s="582"/>
      <c r="GY76" s="582"/>
      <c r="GZ76" s="582"/>
      <c r="HA76" s="582"/>
      <c r="HB76" s="582"/>
      <c r="HC76" s="582"/>
      <c r="HD76" s="582"/>
      <c r="HE76" s="582"/>
      <c r="HF76" s="582"/>
      <c r="HG76" s="582"/>
      <c r="HH76" s="582"/>
      <c r="HI76" s="582"/>
      <c r="HJ76" s="582"/>
      <c r="HK76" s="582"/>
      <c r="HL76" s="582"/>
      <c r="HM76" s="582"/>
      <c r="HN76" s="582"/>
      <c r="HO76" s="582"/>
      <c r="HP76" s="582"/>
      <c r="HQ76" s="582"/>
      <c r="HR76" s="582"/>
      <c r="HS76" s="582"/>
      <c r="HT76" s="582"/>
      <c r="HU76" s="582"/>
      <c r="HV76" s="582"/>
      <c r="HW76" s="582"/>
      <c r="HX76" s="582"/>
      <c r="HY76" s="582"/>
      <c r="HZ76" s="582"/>
      <c r="IA76" s="582"/>
      <c r="IB76" s="582"/>
      <c r="IC76" s="582"/>
      <c r="ID76" s="582"/>
      <c r="IE76" s="582"/>
      <c r="IF76" s="582"/>
      <c r="IG76" s="582"/>
      <c r="IH76" s="582"/>
      <c r="II76" s="582"/>
      <c r="IJ76" s="582"/>
      <c r="IK76" s="582"/>
      <c r="IL76" s="582"/>
      <c r="IM76" s="582"/>
      <c r="IN76" s="582"/>
      <c r="IO76" s="582"/>
      <c r="IP76" s="582"/>
      <c r="IQ76" s="582"/>
      <c r="IR76" s="582"/>
      <c r="IS76" s="582"/>
      <c r="IT76" s="582"/>
    </row>
    <row r="77" spans="2:254" s="586" customFormat="1" ht="15" customHeight="1">
      <c r="B77" s="568"/>
      <c r="C77" s="819"/>
      <c r="D77" s="820"/>
      <c r="E77" s="821"/>
      <c r="F77" s="821"/>
      <c r="G77" s="579"/>
      <c r="H77" s="579"/>
      <c r="I77" s="580"/>
      <c r="J77" s="580"/>
      <c r="K77" s="581"/>
      <c r="L77" s="582"/>
      <c r="M77" s="582"/>
      <c r="N77" s="582"/>
      <c r="O77" s="582"/>
      <c r="P77" s="582"/>
      <c r="Q77" s="582"/>
      <c r="R77" s="582"/>
      <c r="S77" s="582"/>
      <c r="T77" s="582"/>
      <c r="U77" s="582"/>
      <c r="V77" s="582"/>
      <c r="W77" s="582"/>
      <c r="X77" s="582"/>
      <c r="Y77" s="582"/>
      <c r="Z77" s="582"/>
      <c r="AA77" s="582"/>
      <c r="AB77" s="582"/>
      <c r="AC77" s="582"/>
      <c r="AD77" s="582"/>
      <c r="AE77" s="582"/>
      <c r="AF77" s="582"/>
      <c r="AG77" s="582"/>
      <c r="AH77" s="582"/>
      <c r="AI77" s="582"/>
      <c r="AJ77" s="582"/>
      <c r="AK77" s="582"/>
      <c r="AL77" s="582"/>
      <c r="AM77" s="582"/>
      <c r="AN77" s="582"/>
      <c r="AO77" s="582"/>
      <c r="AP77" s="582"/>
      <c r="AQ77" s="582"/>
      <c r="AR77" s="582"/>
      <c r="AS77" s="582"/>
      <c r="AT77" s="582"/>
      <c r="AU77" s="582"/>
      <c r="AV77" s="582"/>
      <c r="AW77" s="582"/>
      <c r="AX77" s="582"/>
      <c r="AY77" s="582"/>
      <c r="AZ77" s="582"/>
      <c r="BA77" s="582"/>
      <c r="BB77" s="582"/>
      <c r="BC77" s="582"/>
      <c r="BD77" s="582"/>
      <c r="BE77" s="582"/>
      <c r="BF77" s="582"/>
      <c r="BG77" s="582"/>
      <c r="BH77" s="582"/>
      <c r="BI77" s="582"/>
      <c r="BJ77" s="582"/>
      <c r="BK77" s="582"/>
      <c r="BL77" s="582"/>
      <c r="BM77" s="582"/>
      <c r="BN77" s="582"/>
      <c r="BO77" s="582"/>
      <c r="BP77" s="582"/>
      <c r="BQ77" s="582"/>
      <c r="BR77" s="582"/>
      <c r="BS77" s="582"/>
      <c r="BT77" s="582"/>
      <c r="BU77" s="582"/>
      <c r="BV77" s="582"/>
      <c r="BW77" s="582"/>
      <c r="BX77" s="582"/>
      <c r="BY77" s="582"/>
      <c r="BZ77" s="582"/>
      <c r="CA77" s="582"/>
      <c r="CB77" s="582"/>
      <c r="CC77" s="582"/>
      <c r="CD77" s="582"/>
      <c r="CE77" s="582"/>
      <c r="CF77" s="582"/>
      <c r="CG77" s="582"/>
      <c r="CH77" s="582"/>
      <c r="CI77" s="582"/>
      <c r="CJ77" s="582"/>
      <c r="CK77" s="582"/>
      <c r="CL77" s="582"/>
      <c r="CM77" s="582"/>
      <c r="CN77" s="582"/>
      <c r="CO77" s="582"/>
      <c r="CP77" s="582"/>
      <c r="CQ77" s="582"/>
      <c r="CR77" s="582"/>
      <c r="CS77" s="582"/>
      <c r="CT77" s="582"/>
      <c r="CU77" s="582"/>
      <c r="CV77" s="582"/>
      <c r="CW77" s="582"/>
      <c r="CX77" s="582"/>
      <c r="CY77" s="582"/>
      <c r="CZ77" s="582"/>
      <c r="DA77" s="582"/>
      <c r="DB77" s="582"/>
      <c r="DC77" s="582"/>
      <c r="DD77" s="582"/>
      <c r="DE77" s="582"/>
      <c r="DF77" s="582"/>
      <c r="DG77" s="582"/>
      <c r="DH77" s="582"/>
      <c r="DI77" s="582"/>
      <c r="DJ77" s="582"/>
      <c r="DK77" s="582"/>
      <c r="DL77" s="582"/>
      <c r="DM77" s="582"/>
      <c r="DN77" s="582"/>
      <c r="DO77" s="582"/>
      <c r="DP77" s="582"/>
      <c r="DQ77" s="582"/>
      <c r="DR77" s="582"/>
      <c r="DS77" s="582"/>
      <c r="DT77" s="582"/>
      <c r="DU77" s="582"/>
      <c r="DV77" s="582"/>
      <c r="DW77" s="582"/>
      <c r="DX77" s="582"/>
      <c r="DY77" s="582"/>
      <c r="DZ77" s="582"/>
      <c r="EA77" s="582"/>
      <c r="EB77" s="582"/>
      <c r="EC77" s="582"/>
      <c r="ED77" s="582"/>
      <c r="EE77" s="582"/>
      <c r="EF77" s="582"/>
      <c r="EG77" s="582"/>
      <c r="EH77" s="582"/>
      <c r="EI77" s="582"/>
      <c r="EJ77" s="582"/>
      <c r="EK77" s="582"/>
      <c r="EL77" s="582"/>
      <c r="EM77" s="582"/>
      <c r="EN77" s="582"/>
      <c r="EO77" s="582"/>
      <c r="EP77" s="582"/>
      <c r="EQ77" s="582"/>
      <c r="ER77" s="582"/>
      <c r="ES77" s="582"/>
      <c r="ET77" s="582"/>
      <c r="EU77" s="582"/>
      <c r="EV77" s="582"/>
      <c r="EW77" s="582"/>
      <c r="EX77" s="582"/>
      <c r="EY77" s="582"/>
      <c r="EZ77" s="582"/>
      <c r="FA77" s="582"/>
      <c r="FB77" s="582"/>
      <c r="FC77" s="582"/>
      <c r="FD77" s="582"/>
      <c r="FE77" s="582"/>
      <c r="FF77" s="582"/>
      <c r="FG77" s="582"/>
      <c r="FH77" s="582"/>
      <c r="FI77" s="582"/>
      <c r="FJ77" s="582"/>
      <c r="FK77" s="582"/>
      <c r="FL77" s="582"/>
      <c r="FM77" s="582"/>
      <c r="FN77" s="582"/>
      <c r="FO77" s="582"/>
      <c r="FP77" s="582"/>
      <c r="FQ77" s="582"/>
      <c r="FR77" s="582"/>
      <c r="FS77" s="582"/>
      <c r="FT77" s="582"/>
      <c r="FU77" s="582"/>
      <c r="FV77" s="582"/>
      <c r="FW77" s="582"/>
      <c r="FX77" s="582"/>
      <c r="FY77" s="582"/>
      <c r="FZ77" s="582"/>
      <c r="GA77" s="582"/>
      <c r="GB77" s="582"/>
      <c r="GC77" s="582"/>
      <c r="GD77" s="582"/>
      <c r="GE77" s="582"/>
      <c r="GF77" s="582"/>
      <c r="GG77" s="582"/>
      <c r="GH77" s="582"/>
      <c r="GI77" s="582"/>
      <c r="GJ77" s="582"/>
      <c r="GK77" s="582"/>
      <c r="GL77" s="582"/>
      <c r="GM77" s="582"/>
      <c r="GN77" s="582"/>
      <c r="GO77" s="582"/>
      <c r="GP77" s="582"/>
      <c r="GQ77" s="582"/>
      <c r="GR77" s="582"/>
      <c r="GS77" s="582"/>
      <c r="GT77" s="582"/>
      <c r="GU77" s="582"/>
      <c r="GV77" s="582"/>
      <c r="GW77" s="582"/>
      <c r="GX77" s="582"/>
      <c r="GY77" s="582"/>
      <c r="GZ77" s="582"/>
      <c r="HA77" s="582"/>
      <c r="HB77" s="582"/>
      <c r="HC77" s="582"/>
      <c r="HD77" s="582"/>
      <c r="HE77" s="582"/>
      <c r="HF77" s="582"/>
      <c r="HG77" s="582"/>
      <c r="HH77" s="582"/>
      <c r="HI77" s="582"/>
      <c r="HJ77" s="582"/>
      <c r="HK77" s="582"/>
      <c r="HL77" s="582"/>
      <c r="HM77" s="582"/>
      <c r="HN77" s="582"/>
      <c r="HO77" s="582"/>
      <c r="HP77" s="582"/>
      <c r="HQ77" s="582"/>
      <c r="HR77" s="582"/>
      <c r="HS77" s="582"/>
      <c r="HT77" s="582"/>
      <c r="HU77" s="582"/>
      <c r="HV77" s="582"/>
      <c r="HW77" s="582"/>
      <c r="HX77" s="582"/>
      <c r="HY77" s="582"/>
      <c r="HZ77" s="582"/>
      <c r="IA77" s="582"/>
      <c r="IB77" s="582"/>
      <c r="IC77" s="582"/>
      <c r="ID77" s="582"/>
      <c r="IE77" s="582"/>
      <c r="IF77" s="582"/>
      <c r="IG77" s="582"/>
      <c r="IH77" s="582"/>
      <c r="II77" s="582"/>
      <c r="IJ77" s="582"/>
      <c r="IK77" s="582"/>
      <c r="IL77" s="582"/>
      <c r="IM77" s="582"/>
      <c r="IN77" s="582"/>
      <c r="IO77" s="582"/>
      <c r="IP77" s="582"/>
      <c r="IQ77" s="582"/>
      <c r="IR77" s="582"/>
      <c r="IS77" s="582"/>
      <c r="IT77" s="582"/>
    </row>
    <row r="78" spans="2:254" s="586" customFormat="1" ht="15" customHeight="1">
      <c r="B78" s="568"/>
      <c r="C78" s="819"/>
      <c r="D78" s="820"/>
      <c r="E78" s="821"/>
      <c r="F78" s="821"/>
      <c r="G78" s="579"/>
      <c r="H78" s="579"/>
      <c r="I78" s="580"/>
      <c r="J78" s="580"/>
      <c r="K78" s="581"/>
      <c r="L78" s="582"/>
      <c r="M78" s="582"/>
      <c r="N78" s="582"/>
      <c r="O78" s="582"/>
      <c r="P78" s="582"/>
      <c r="Q78" s="582"/>
      <c r="R78" s="582"/>
      <c r="S78" s="582"/>
      <c r="T78" s="582"/>
      <c r="U78" s="582"/>
      <c r="V78" s="582"/>
      <c r="W78" s="582"/>
      <c r="X78" s="582"/>
      <c r="Y78" s="582"/>
      <c r="Z78" s="582"/>
      <c r="AA78" s="582"/>
      <c r="AB78" s="582"/>
      <c r="AC78" s="582"/>
      <c r="AD78" s="582"/>
      <c r="AE78" s="582"/>
      <c r="AF78" s="582"/>
      <c r="AG78" s="582"/>
      <c r="AH78" s="582"/>
      <c r="AI78" s="582"/>
      <c r="AJ78" s="582"/>
      <c r="AK78" s="582"/>
      <c r="AL78" s="582"/>
      <c r="AM78" s="582"/>
      <c r="AN78" s="582"/>
      <c r="AO78" s="582"/>
      <c r="AP78" s="582"/>
      <c r="AQ78" s="582"/>
      <c r="AR78" s="582"/>
      <c r="AS78" s="582"/>
      <c r="AT78" s="582"/>
      <c r="AU78" s="582"/>
      <c r="AV78" s="582"/>
      <c r="AW78" s="582"/>
      <c r="AX78" s="582"/>
      <c r="AY78" s="582"/>
      <c r="AZ78" s="582"/>
      <c r="BA78" s="582"/>
      <c r="BB78" s="582"/>
      <c r="BC78" s="582"/>
      <c r="BD78" s="582"/>
      <c r="BE78" s="582"/>
      <c r="BF78" s="582"/>
      <c r="BG78" s="582"/>
      <c r="BH78" s="582"/>
      <c r="BI78" s="582"/>
      <c r="BJ78" s="582"/>
      <c r="BK78" s="582"/>
      <c r="BL78" s="582"/>
      <c r="BM78" s="582"/>
      <c r="BN78" s="582"/>
      <c r="BO78" s="582"/>
      <c r="BP78" s="582"/>
      <c r="BQ78" s="582"/>
      <c r="BR78" s="582"/>
      <c r="BS78" s="582"/>
      <c r="BT78" s="582"/>
      <c r="BU78" s="582"/>
      <c r="BV78" s="582"/>
      <c r="BW78" s="582"/>
      <c r="BX78" s="582"/>
      <c r="BY78" s="582"/>
      <c r="BZ78" s="582"/>
      <c r="CA78" s="582"/>
      <c r="CB78" s="582"/>
      <c r="CC78" s="582"/>
      <c r="CD78" s="582"/>
      <c r="CE78" s="582"/>
      <c r="CF78" s="582"/>
      <c r="CG78" s="582"/>
      <c r="CH78" s="582"/>
      <c r="CI78" s="582"/>
      <c r="CJ78" s="582"/>
      <c r="CK78" s="582"/>
      <c r="CL78" s="582"/>
      <c r="CM78" s="582"/>
      <c r="CN78" s="582"/>
      <c r="CO78" s="582"/>
      <c r="CP78" s="582"/>
      <c r="CQ78" s="582"/>
      <c r="CR78" s="582"/>
      <c r="CS78" s="582"/>
      <c r="CT78" s="582"/>
      <c r="CU78" s="582"/>
      <c r="CV78" s="582"/>
      <c r="CW78" s="582"/>
      <c r="CX78" s="582"/>
      <c r="CY78" s="582"/>
      <c r="CZ78" s="582"/>
      <c r="DA78" s="582"/>
      <c r="DB78" s="582"/>
      <c r="DC78" s="582"/>
      <c r="DD78" s="582"/>
      <c r="DE78" s="582"/>
      <c r="DF78" s="582"/>
      <c r="DG78" s="582"/>
      <c r="DH78" s="582"/>
      <c r="DI78" s="582"/>
      <c r="DJ78" s="582"/>
      <c r="DK78" s="582"/>
      <c r="DL78" s="582"/>
      <c r="DM78" s="582"/>
      <c r="DN78" s="582"/>
      <c r="DO78" s="582"/>
      <c r="DP78" s="582"/>
      <c r="DQ78" s="582"/>
      <c r="DR78" s="582"/>
      <c r="DS78" s="582"/>
      <c r="DT78" s="582"/>
      <c r="DU78" s="582"/>
      <c r="DV78" s="582"/>
      <c r="DW78" s="582"/>
      <c r="DX78" s="582"/>
      <c r="DY78" s="582"/>
      <c r="DZ78" s="582"/>
      <c r="EA78" s="582"/>
      <c r="EB78" s="582"/>
      <c r="EC78" s="582"/>
      <c r="ED78" s="582"/>
      <c r="EE78" s="582"/>
      <c r="EF78" s="582"/>
      <c r="EG78" s="582"/>
      <c r="EH78" s="582"/>
      <c r="EI78" s="582"/>
      <c r="EJ78" s="582"/>
      <c r="EK78" s="582"/>
      <c r="EL78" s="582"/>
      <c r="EM78" s="582"/>
      <c r="EN78" s="582"/>
      <c r="EO78" s="582"/>
      <c r="EP78" s="582"/>
      <c r="EQ78" s="582"/>
      <c r="ER78" s="582"/>
      <c r="ES78" s="582"/>
      <c r="ET78" s="582"/>
      <c r="EU78" s="582"/>
      <c r="EV78" s="582"/>
      <c r="EW78" s="582"/>
      <c r="EX78" s="582"/>
      <c r="EY78" s="582"/>
      <c r="EZ78" s="582"/>
      <c r="FA78" s="582"/>
      <c r="FB78" s="582"/>
      <c r="FC78" s="582"/>
      <c r="FD78" s="582"/>
      <c r="FE78" s="582"/>
      <c r="FF78" s="582"/>
      <c r="FG78" s="582"/>
      <c r="FH78" s="582"/>
      <c r="FI78" s="582"/>
      <c r="FJ78" s="582"/>
      <c r="FK78" s="582"/>
      <c r="FL78" s="582"/>
      <c r="FM78" s="582"/>
      <c r="FN78" s="582"/>
      <c r="FO78" s="582"/>
      <c r="FP78" s="582"/>
      <c r="FQ78" s="582"/>
      <c r="FR78" s="582"/>
      <c r="FS78" s="582"/>
      <c r="FT78" s="582"/>
      <c r="FU78" s="582"/>
      <c r="FV78" s="582"/>
      <c r="FW78" s="582"/>
      <c r="FX78" s="582"/>
      <c r="FY78" s="582"/>
      <c r="FZ78" s="582"/>
      <c r="GA78" s="582"/>
      <c r="GB78" s="582"/>
      <c r="GC78" s="582"/>
      <c r="GD78" s="582"/>
      <c r="GE78" s="582"/>
      <c r="GF78" s="582"/>
      <c r="GG78" s="582"/>
      <c r="GH78" s="582"/>
      <c r="GI78" s="582"/>
      <c r="GJ78" s="582"/>
      <c r="GK78" s="582"/>
      <c r="GL78" s="582"/>
      <c r="GM78" s="582"/>
      <c r="GN78" s="582"/>
      <c r="GO78" s="582"/>
      <c r="GP78" s="582"/>
      <c r="GQ78" s="582"/>
      <c r="GR78" s="582"/>
      <c r="GS78" s="582"/>
      <c r="GT78" s="582"/>
      <c r="GU78" s="582"/>
      <c r="GV78" s="582"/>
      <c r="GW78" s="582"/>
      <c r="GX78" s="582"/>
      <c r="GY78" s="582"/>
      <c r="GZ78" s="582"/>
      <c r="HA78" s="582"/>
      <c r="HB78" s="582"/>
      <c r="HC78" s="582"/>
      <c r="HD78" s="582"/>
      <c r="HE78" s="582"/>
      <c r="HF78" s="582"/>
      <c r="HG78" s="582"/>
      <c r="HH78" s="582"/>
      <c r="HI78" s="582"/>
      <c r="HJ78" s="582"/>
      <c r="HK78" s="582"/>
      <c r="HL78" s="582"/>
      <c r="HM78" s="582"/>
      <c r="HN78" s="582"/>
      <c r="HO78" s="582"/>
      <c r="HP78" s="582"/>
      <c r="HQ78" s="582"/>
      <c r="HR78" s="582"/>
      <c r="HS78" s="582"/>
      <c r="HT78" s="582"/>
      <c r="HU78" s="582"/>
      <c r="HV78" s="582"/>
      <c r="HW78" s="582"/>
      <c r="HX78" s="582"/>
      <c r="HY78" s="582"/>
      <c r="HZ78" s="582"/>
      <c r="IA78" s="582"/>
      <c r="IB78" s="582"/>
      <c r="IC78" s="582"/>
      <c r="ID78" s="582"/>
      <c r="IE78" s="582"/>
      <c r="IF78" s="582"/>
      <c r="IG78" s="582"/>
      <c r="IH78" s="582"/>
      <c r="II78" s="582"/>
      <c r="IJ78" s="582"/>
      <c r="IK78" s="582"/>
      <c r="IL78" s="582"/>
      <c r="IM78" s="582"/>
      <c r="IN78" s="582"/>
      <c r="IO78" s="582"/>
      <c r="IP78" s="582"/>
      <c r="IQ78" s="582"/>
      <c r="IR78" s="582"/>
      <c r="IS78" s="582"/>
      <c r="IT78" s="582"/>
    </row>
    <row r="79" spans="2:254" s="586" customFormat="1" ht="15" customHeight="1">
      <c r="B79" s="568"/>
      <c r="C79" s="819"/>
      <c r="D79" s="820"/>
      <c r="E79" s="821"/>
      <c r="F79" s="821"/>
      <c r="G79" s="579"/>
      <c r="H79" s="579"/>
      <c r="I79" s="580"/>
      <c r="J79" s="580"/>
      <c r="K79" s="581"/>
      <c r="L79" s="582"/>
      <c r="M79" s="582"/>
      <c r="N79" s="582"/>
      <c r="O79" s="582"/>
      <c r="P79" s="582"/>
      <c r="Q79" s="582"/>
      <c r="R79" s="582"/>
      <c r="S79" s="582"/>
      <c r="T79" s="582"/>
      <c r="U79" s="582"/>
      <c r="V79" s="582"/>
      <c r="W79" s="582"/>
      <c r="X79" s="582"/>
      <c r="Y79" s="582"/>
      <c r="Z79" s="582"/>
      <c r="AA79" s="582"/>
      <c r="AB79" s="582"/>
      <c r="AC79" s="582"/>
      <c r="AD79" s="582"/>
      <c r="AE79" s="582"/>
      <c r="AF79" s="582"/>
      <c r="AG79" s="582"/>
      <c r="AH79" s="582"/>
      <c r="AI79" s="582"/>
      <c r="AJ79" s="582"/>
      <c r="AK79" s="582"/>
      <c r="AL79" s="582"/>
      <c r="AM79" s="582"/>
      <c r="AN79" s="582"/>
      <c r="AO79" s="582"/>
      <c r="AP79" s="582"/>
      <c r="AQ79" s="582"/>
      <c r="AR79" s="582"/>
      <c r="AS79" s="582"/>
      <c r="AT79" s="582"/>
      <c r="AU79" s="582"/>
      <c r="AV79" s="582"/>
      <c r="AW79" s="582"/>
      <c r="AX79" s="582"/>
      <c r="AY79" s="582"/>
      <c r="AZ79" s="582"/>
      <c r="BA79" s="582"/>
      <c r="BB79" s="582"/>
      <c r="BC79" s="582"/>
      <c r="BD79" s="582"/>
      <c r="BE79" s="582"/>
      <c r="BF79" s="582"/>
      <c r="BG79" s="582"/>
      <c r="BH79" s="582"/>
      <c r="BI79" s="582"/>
      <c r="BJ79" s="582"/>
      <c r="BK79" s="582"/>
      <c r="BL79" s="582"/>
      <c r="BM79" s="582"/>
      <c r="BN79" s="582"/>
      <c r="BO79" s="582"/>
      <c r="BP79" s="582"/>
      <c r="BQ79" s="582"/>
      <c r="BR79" s="582"/>
      <c r="BS79" s="582"/>
      <c r="BT79" s="582"/>
      <c r="BU79" s="582"/>
      <c r="BV79" s="582"/>
      <c r="BW79" s="582"/>
      <c r="BX79" s="582"/>
      <c r="BY79" s="582"/>
      <c r="BZ79" s="582"/>
      <c r="CA79" s="582"/>
      <c r="CB79" s="582"/>
      <c r="CC79" s="582"/>
      <c r="CD79" s="582"/>
      <c r="CE79" s="582"/>
      <c r="CF79" s="582"/>
      <c r="CG79" s="582"/>
      <c r="CH79" s="582"/>
      <c r="CI79" s="582"/>
      <c r="CJ79" s="582"/>
      <c r="CK79" s="582"/>
      <c r="CL79" s="582"/>
      <c r="CM79" s="582"/>
      <c r="CN79" s="582"/>
      <c r="CO79" s="582"/>
      <c r="CP79" s="582"/>
      <c r="CQ79" s="582"/>
      <c r="CR79" s="582"/>
      <c r="CS79" s="582"/>
      <c r="CT79" s="582"/>
      <c r="CU79" s="582"/>
      <c r="CV79" s="582"/>
      <c r="CW79" s="582"/>
      <c r="CX79" s="582"/>
      <c r="CY79" s="582"/>
      <c r="CZ79" s="582"/>
      <c r="DA79" s="582"/>
      <c r="DB79" s="582"/>
      <c r="DC79" s="582"/>
      <c r="DD79" s="582"/>
      <c r="DE79" s="582"/>
      <c r="DF79" s="582"/>
      <c r="DG79" s="582"/>
      <c r="DH79" s="582"/>
      <c r="DI79" s="582"/>
      <c r="DJ79" s="582"/>
      <c r="DK79" s="582"/>
      <c r="DL79" s="582"/>
      <c r="DM79" s="582"/>
      <c r="DN79" s="582"/>
      <c r="DO79" s="582"/>
      <c r="DP79" s="582"/>
      <c r="DQ79" s="582"/>
      <c r="DR79" s="582"/>
      <c r="DS79" s="582"/>
      <c r="DT79" s="582"/>
      <c r="DU79" s="582"/>
      <c r="DV79" s="582"/>
      <c r="DW79" s="582"/>
      <c r="DX79" s="582"/>
      <c r="DY79" s="582"/>
      <c r="DZ79" s="582"/>
      <c r="EA79" s="582"/>
      <c r="EB79" s="582"/>
      <c r="EC79" s="582"/>
      <c r="ED79" s="582"/>
      <c r="EE79" s="582"/>
      <c r="EF79" s="582"/>
      <c r="EG79" s="582"/>
      <c r="EH79" s="582"/>
      <c r="EI79" s="582"/>
      <c r="EJ79" s="582"/>
      <c r="EK79" s="582"/>
      <c r="EL79" s="582"/>
      <c r="EM79" s="582"/>
      <c r="EN79" s="582"/>
      <c r="EO79" s="582"/>
      <c r="EP79" s="582"/>
      <c r="EQ79" s="582"/>
      <c r="ER79" s="582"/>
      <c r="ES79" s="582"/>
      <c r="ET79" s="582"/>
      <c r="EU79" s="582"/>
      <c r="EV79" s="582"/>
      <c r="EW79" s="582"/>
      <c r="EX79" s="582"/>
      <c r="EY79" s="582"/>
      <c r="EZ79" s="582"/>
      <c r="FA79" s="582"/>
      <c r="FB79" s="582"/>
      <c r="FC79" s="582"/>
      <c r="FD79" s="582"/>
      <c r="FE79" s="582"/>
      <c r="FF79" s="582"/>
      <c r="FG79" s="582"/>
      <c r="FH79" s="582"/>
      <c r="FI79" s="582"/>
      <c r="FJ79" s="582"/>
      <c r="FK79" s="582"/>
      <c r="FL79" s="582"/>
      <c r="FM79" s="582"/>
      <c r="FN79" s="582"/>
      <c r="FO79" s="582"/>
      <c r="FP79" s="582"/>
      <c r="FQ79" s="582"/>
      <c r="FR79" s="582"/>
      <c r="FS79" s="582"/>
      <c r="FT79" s="582"/>
      <c r="FU79" s="582"/>
      <c r="FV79" s="582"/>
      <c r="FW79" s="582"/>
      <c r="FX79" s="582"/>
      <c r="FY79" s="582"/>
      <c r="FZ79" s="582"/>
      <c r="GA79" s="582"/>
      <c r="GB79" s="582"/>
      <c r="GC79" s="582"/>
      <c r="GD79" s="582"/>
      <c r="GE79" s="582"/>
      <c r="GF79" s="582"/>
      <c r="GG79" s="582"/>
      <c r="GH79" s="582"/>
      <c r="GI79" s="582"/>
      <c r="GJ79" s="582"/>
      <c r="GK79" s="582"/>
      <c r="GL79" s="582"/>
      <c r="GM79" s="582"/>
      <c r="GN79" s="582"/>
      <c r="GO79" s="582"/>
      <c r="GP79" s="582"/>
      <c r="GQ79" s="582"/>
      <c r="GR79" s="582"/>
      <c r="GS79" s="582"/>
      <c r="GT79" s="582"/>
      <c r="GU79" s="582"/>
      <c r="GV79" s="582"/>
      <c r="GW79" s="582"/>
      <c r="GX79" s="582"/>
      <c r="GY79" s="582"/>
      <c r="GZ79" s="582"/>
      <c r="HA79" s="582"/>
      <c r="HB79" s="582"/>
      <c r="HC79" s="582"/>
      <c r="HD79" s="582"/>
      <c r="HE79" s="582"/>
      <c r="HF79" s="582"/>
      <c r="HG79" s="582"/>
      <c r="HH79" s="582"/>
      <c r="HI79" s="582"/>
      <c r="HJ79" s="582"/>
      <c r="HK79" s="582"/>
      <c r="HL79" s="582"/>
      <c r="HM79" s="582"/>
      <c r="HN79" s="582"/>
      <c r="HO79" s="582"/>
      <c r="HP79" s="582"/>
      <c r="HQ79" s="582"/>
      <c r="HR79" s="582"/>
      <c r="HS79" s="582"/>
      <c r="HT79" s="582"/>
      <c r="HU79" s="582"/>
      <c r="HV79" s="582"/>
      <c r="HW79" s="582"/>
      <c r="HX79" s="582"/>
      <c r="HY79" s="582"/>
      <c r="HZ79" s="582"/>
      <c r="IA79" s="582"/>
      <c r="IB79" s="582"/>
      <c r="IC79" s="582"/>
      <c r="ID79" s="582"/>
      <c r="IE79" s="582"/>
      <c r="IF79" s="582"/>
      <c r="IG79" s="582"/>
      <c r="IH79" s="582"/>
      <c r="II79" s="582"/>
      <c r="IJ79" s="582"/>
      <c r="IK79" s="582"/>
      <c r="IL79" s="582"/>
      <c r="IM79" s="582"/>
      <c r="IN79" s="582"/>
      <c r="IO79" s="582"/>
      <c r="IP79" s="582"/>
      <c r="IQ79" s="582"/>
      <c r="IR79" s="582"/>
      <c r="IS79" s="582"/>
      <c r="IT79" s="582"/>
    </row>
    <row r="80" spans="2:254" s="586" customFormat="1" ht="15" customHeight="1">
      <c r="B80" s="568"/>
      <c r="C80" s="819"/>
      <c r="D80" s="820"/>
      <c r="E80" s="821"/>
      <c r="F80" s="821"/>
      <c r="G80" s="579"/>
      <c r="H80" s="579"/>
      <c r="I80" s="580"/>
      <c r="J80" s="580"/>
      <c r="K80" s="581"/>
      <c r="L80" s="582"/>
      <c r="M80" s="582"/>
      <c r="N80" s="582"/>
      <c r="O80" s="582"/>
      <c r="P80" s="582"/>
      <c r="Q80" s="582"/>
      <c r="R80" s="582"/>
      <c r="S80" s="582"/>
      <c r="T80" s="582"/>
      <c r="U80" s="582"/>
      <c r="V80" s="582"/>
      <c r="W80" s="582"/>
      <c r="X80" s="582"/>
      <c r="Y80" s="582"/>
      <c r="Z80" s="582"/>
      <c r="AA80" s="582"/>
      <c r="AB80" s="582"/>
      <c r="AC80" s="582"/>
      <c r="AD80" s="582"/>
      <c r="AE80" s="582"/>
      <c r="AF80" s="582"/>
      <c r="AG80" s="582"/>
      <c r="AH80" s="582"/>
      <c r="AI80" s="582"/>
      <c r="AJ80" s="582"/>
      <c r="AK80" s="582"/>
      <c r="AL80" s="582"/>
      <c r="AM80" s="582"/>
      <c r="AN80" s="582"/>
      <c r="AO80" s="582"/>
      <c r="AP80" s="582"/>
      <c r="AQ80" s="582"/>
      <c r="AR80" s="582"/>
      <c r="AS80" s="582"/>
      <c r="AT80" s="582"/>
      <c r="AU80" s="582"/>
      <c r="AV80" s="582"/>
      <c r="AW80" s="582"/>
      <c r="AX80" s="582"/>
      <c r="AY80" s="582"/>
      <c r="AZ80" s="582"/>
      <c r="BA80" s="582"/>
      <c r="BB80" s="582"/>
      <c r="BC80" s="582"/>
      <c r="BD80" s="582"/>
      <c r="BE80" s="582"/>
      <c r="BF80" s="582"/>
      <c r="BG80" s="582"/>
      <c r="BH80" s="582"/>
      <c r="BI80" s="582"/>
      <c r="BJ80" s="582"/>
      <c r="BK80" s="582"/>
      <c r="BL80" s="582"/>
      <c r="BM80" s="582"/>
      <c r="BN80" s="582"/>
      <c r="BO80" s="582"/>
      <c r="BP80" s="582"/>
      <c r="BQ80" s="582"/>
      <c r="BR80" s="582"/>
      <c r="BS80" s="582"/>
      <c r="BT80" s="582"/>
      <c r="BU80" s="582"/>
      <c r="BV80" s="582"/>
      <c r="BW80" s="582"/>
      <c r="BX80" s="582"/>
      <c r="BY80" s="582"/>
      <c r="BZ80" s="582"/>
      <c r="CA80" s="582"/>
      <c r="CB80" s="582"/>
      <c r="CC80" s="582"/>
      <c r="CD80" s="582"/>
      <c r="CE80" s="582"/>
      <c r="CF80" s="582"/>
      <c r="CG80" s="582"/>
      <c r="CH80" s="582"/>
      <c r="CI80" s="582"/>
      <c r="CJ80" s="582"/>
      <c r="CK80" s="582"/>
      <c r="CL80" s="582"/>
      <c r="CM80" s="582"/>
      <c r="CN80" s="582"/>
      <c r="CO80" s="582"/>
      <c r="CP80" s="582"/>
      <c r="CQ80" s="582"/>
      <c r="CR80" s="582"/>
      <c r="CS80" s="582"/>
      <c r="CT80" s="582"/>
      <c r="CU80" s="582"/>
      <c r="CV80" s="582"/>
      <c r="CW80" s="582"/>
      <c r="CX80" s="582"/>
      <c r="CY80" s="582"/>
      <c r="CZ80" s="582"/>
      <c r="DA80" s="582"/>
      <c r="DB80" s="582"/>
      <c r="DC80" s="582"/>
      <c r="DD80" s="582"/>
      <c r="DE80" s="582"/>
      <c r="DF80" s="582"/>
      <c r="DG80" s="582"/>
      <c r="DH80" s="582"/>
      <c r="DI80" s="582"/>
      <c r="DJ80" s="582"/>
      <c r="DK80" s="582"/>
      <c r="DL80" s="582"/>
      <c r="DM80" s="582"/>
      <c r="DN80" s="582"/>
      <c r="DO80" s="582"/>
      <c r="DP80" s="582"/>
      <c r="DQ80" s="582"/>
      <c r="DR80" s="582"/>
      <c r="DS80" s="582"/>
      <c r="DT80" s="582"/>
      <c r="DU80" s="582"/>
      <c r="DV80" s="582"/>
      <c r="DW80" s="582"/>
      <c r="DX80" s="582"/>
      <c r="DY80" s="582"/>
      <c r="DZ80" s="582"/>
      <c r="EA80" s="582"/>
      <c r="EB80" s="582"/>
      <c r="EC80" s="582"/>
      <c r="ED80" s="582"/>
      <c r="EE80" s="582"/>
      <c r="EF80" s="582"/>
      <c r="EG80" s="582"/>
      <c r="EH80" s="582"/>
      <c r="EI80" s="582"/>
      <c r="EJ80" s="582"/>
      <c r="EK80" s="582"/>
      <c r="EL80" s="582"/>
      <c r="EM80" s="582"/>
      <c r="EN80" s="582"/>
      <c r="EO80" s="582"/>
      <c r="EP80" s="582"/>
      <c r="EQ80" s="582"/>
      <c r="ER80" s="582"/>
      <c r="ES80" s="582"/>
      <c r="ET80" s="582"/>
      <c r="EU80" s="582"/>
      <c r="EV80" s="582"/>
      <c r="EW80" s="582"/>
      <c r="EX80" s="582"/>
      <c r="EY80" s="582"/>
      <c r="EZ80" s="582"/>
      <c r="FA80" s="582"/>
      <c r="FB80" s="582"/>
      <c r="FC80" s="582"/>
      <c r="FD80" s="582"/>
      <c r="FE80" s="582"/>
      <c r="FF80" s="582"/>
      <c r="FG80" s="582"/>
      <c r="FH80" s="582"/>
      <c r="FI80" s="582"/>
      <c r="FJ80" s="582"/>
      <c r="FK80" s="582"/>
      <c r="FL80" s="582"/>
      <c r="FM80" s="582"/>
      <c r="FN80" s="582"/>
      <c r="FO80" s="582"/>
      <c r="FP80" s="582"/>
      <c r="FQ80" s="582"/>
      <c r="FR80" s="582"/>
      <c r="FS80" s="582"/>
      <c r="FT80" s="582"/>
      <c r="FU80" s="582"/>
      <c r="FV80" s="582"/>
      <c r="FW80" s="582"/>
      <c r="FX80" s="582"/>
      <c r="FY80" s="582"/>
      <c r="FZ80" s="582"/>
      <c r="GA80" s="582"/>
      <c r="GB80" s="582"/>
      <c r="GC80" s="582"/>
      <c r="GD80" s="582"/>
      <c r="GE80" s="582"/>
      <c r="GF80" s="582"/>
      <c r="GG80" s="582"/>
      <c r="GH80" s="582"/>
      <c r="GI80" s="582"/>
      <c r="GJ80" s="582"/>
      <c r="GK80" s="582"/>
      <c r="GL80" s="582"/>
      <c r="GM80" s="582"/>
      <c r="GN80" s="582"/>
      <c r="GO80" s="582"/>
      <c r="GP80" s="582"/>
      <c r="GQ80" s="582"/>
      <c r="GR80" s="582"/>
      <c r="GS80" s="582"/>
      <c r="GT80" s="582"/>
      <c r="GU80" s="582"/>
      <c r="GV80" s="582"/>
      <c r="GW80" s="582"/>
      <c r="GX80" s="582"/>
      <c r="GY80" s="582"/>
      <c r="GZ80" s="582"/>
      <c r="HA80" s="582"/>
      <c r="HB80" s="582"/>
      <c r="HC80" s="582"/>
      <c r="HD80" s="582"/>
      <c r="HE80" s="582"/>
      <c r="HF80" s="582"/>
      <c r="HG80" s="582"/>
      <c r="HH80" s="582"/>
      <c r="HI80" s="582"/>
      <c r="HJ80" s="582"/>
      <c r="HK80" s="582"/>
      <c r="HL80" s="582"/>
      <c r="HM80" s="582"/>
      <c r="HN80" s="582"/>
      <c r="HO80" s="582"/>
      <c r="HP80" s="582"/>
      <c r="HQ80" s="582"/>
      <c r="HR80" s="582"/>
      <c r="HS80" s="582"/>
      <c r="HT80" s="582"/>
      <c r="HU80" s="582"/>
      <c r="HV80" s="582"/>
      <c r="HW80" s="582"/>
      <c r="HX80" s="582"/>
      <c r="HY80" s="582"/>
      <c r="HZ80" s="582"/>
      <c r="IA80" s="582"/>
      <c r="IB80" s="582"/>
      <c r="IC80" s="582"/>
      <c r="ID80" s="582"/>
      <c r="IE80" s="582"/>
      <c r="IF80" s="582"/>
      <c r="IG80" s="582"/>
      <c r="IH80" s="582"/>
      <c r="II80" s="582"/>
      <c r="IJ80" s="582"/>
      <c r="IK80" s="582"/>
      <c r="IL80" s="582"/>
      <c r="IM80" s="582"/>
      <c r="IN80" s="582"/>
      <c r="IO80" s="582"/>
      <c r="IP80" s="582"/>
      <c r="IQ80" s="582"/>
      <c r="IR80" s="582"/>
      <c r="IS80" s="582"/>
      <c r="IT80" s="582"/>
    </row>
    <row r="81" spans="2:254" s="586" customFormat="1" ht="15" customHeight="1">
      <c r="B81" s="568"/>
      <c r="C81" s="819"/>
      <c r="D81" s="820"/>
      <c r="E81" s="821"/>
      <c r="F81" s="821"/>
      <c r="G81" s="579"/>
      <c r="H81" s="579"/>
      <c r="I81" s="580"/>
      <c r="J81" s="580"/>
      <c r="K81" s="581"/>
      <c r="L81" s="582"/>
      <c r="M81" s="582"/>
      <c r="N81" s="582"/>
      <c r="O81" s="582"/>
      <c r="P81" s="582"/>
      <c r="Q81" s="582"/>
      <c r="R81" s="582"/>
      <c r="S81" s="582"/>
      <c r="T81" s="582"/>
      <c r="U81" s="582"/>
      <c r="V81" s="582"/>
      <c r="W81" s="582"/>
      <c r="X81" s="582"/>
      <c r="Y81" s="582"/>
      <c r="Z81" s="582"/>
      <c r="AA81" s="582"/>
      <c r="AB81" s="582"/>
      <c r="AC81" s="582"/>
      <c r="AD81" s="582"/>
      <c r="AE81" s="582"/>
      <c r="AF81" s="582"/>
      <c r="AG81" s="582"/>
      <c r="AH81" s="582"/>
      <c r="AI81" s="582"/>
      <c r="AJ81" s="582"/>
      <c r="AK81" s="582"/>
      <c r="AL81" s="582"/>
      <c r="AM81" s="582"/>
      <c r="AN81" s="582"/>
      <c r="AO81" s="582"/>
      <c r="AP81" s="582"/>
      <c r="AQ81" s="582"/>
      <c r="AR81" s="582"/>
      <c r="AS81" s="582"/>
      <c r="AT81" s="582"/>
      <c r="AU81" s="582"/>
      <c r="AV81" s="582"/>
      <c r="AW81" s="582"/>
      <c r="AX81" s="582"/>
      <c r="AY81" s="582"/>
      <c r="AZ81" s="582"/>
      <c r="BA81" s="582"/>
      <c r="BB81" s="582"/>
      <c r="BC81" s="582"/>
      <c r="BD81" s="582"/>
      <c r="BE81" s="582"/>
      <c r="BF81" s="582"/>
      <c r="BG81" s="582"/>
      <c r="BH81" s="582"/>
      <c r="BI81" s="582"/>
      <c r="BJ81" s="582"/>
      <c r="BK81" s="582"/>
      <c r="BL81" s="582"/>
      <c r="BM81" s="582"/>
      <c r="BN81" s="582"/>
      <c r="BO81" s="582"/>
      <c r="BP81" s="582"/>
      <c r="BQ81" s="582"/>
      <c r="BR81" s="582"/>
      <c r="BS81" s="582"/>
      <c r="BT81" s="582"/>
      <c r="BU81" s="582"/>
      <c r="BV81" s="582"/>
      <c r="BW81" s="582"/>
      <c r="BX81" s="582"/>
      <c r="BY81" s="582"/>
      <c r="BZ81" s="582"/>
      <c r="CA81" s="582"/>
      <c r="CB81" s="582"/>
      <c r="CC81" s="582"/>
      <c r="CD81" s="582"/>
      <c r="CE81" s="582"/>
      <c r="CF81" s="582"/>
      <c r="CG81" s="582"/>
      <c r="CH81" s="582"/>
      <c r="CI81" s="582"/>
      <c r="CJ81" s="582"/>
      <c r="CK81" s="582"/>
      <c r="CL81" s="582"/>
      <c r="CM81" s="582"/>
      <c r="CN81" s="582"/>
      <c r="CO81" s="582"/>
      <c r="CP81" s="582"/>
      <c r="CQ81" s="582"/>
      <c r="CR81" s="582"/>
      <c r="CS81" s="582"/>
      <c r="CT81" s="582"/>
      <c r="CU81" s="582"/>
      <c r="CV81" s="582"/>
      <c r="CW81" s="582"/>
      <c r="CX81" s="582"/>
      <c r="CY81" s="582"/>
      <c r="CZ81" s="582"/>
      <c r="DA81" s="582"/>
      <c r="DB81" s="582"/>
      <c r="DC81" s="582"/>
      <c r="DD81" s="582"/>
      <c r="DE81" s="582"/>
      <c r="DF81" s="582"/>
      <c r="DG81" s="582"/>
      <c r="DH81" s="582"/>
      <c r="DI81" s="582"/>
      <c r="DJ81" s="582"/>
      <c r="DK81" s="582"/>
      <c r="DL81" s="582"/>
      <c r="DM81" s="582"/>
      <c r="DN81" s="582"/>
      <c r="DO81" s="582"/>
      <c r="DP81" s="582"/>
      <c r="DQ81" s="582"/>
      <c r="DR81" s="582"/>
      <c r="DS81" s="582"/>
      <c r="DT81" s="582"/>
      <c r="DU81" s="582"/>
      <c r="DV81" s="582"/>
      <c r="DW81" s="582"/>
      <c r="DX81" s="582"/>
      <c r="DY81" s="582"/>
      <c r="DZ81" s="582"/>
      <c r="EA81" s="582"/>
      <c r="EB81" s="582"/>
      <c r="EC81" s="582"/>
      <c r="ED81" s="582"/>
      <c r="EE81" s="582"/>
      <c r="EF81" s="582"/>
      <c r="EG81" s="582"/>
      <c r="EH81" s="582"/>
      <c r="EI81" s="582"/>
      <c r="EJ81" s="582"/>
      <c r="EK81" s="582"/>
      <c r="EL81" s="582"/>
      <c r="EM81" s="582"/>
      <c r="EN81" s="582"/>
      <c r="EO81" s="582"/>
      <c r="EP81" s="582"/>
      <c r="EQ81" s="582"/>
      <c r="ER81" s="582"/>
      <c r="ES81" s="582"/>
      <c r="ET81" s="582"/>
      <c r="EU81" s="582"/>
      <c r="EV81" s="582"/>
      <c r="EW81" s="582"/>
      <c r="EX81" s="582"/>
      <c r="EY81" s="582"/>
      <c r="EZ81" s="582"/>
      <c r="FA81" s="582"/>
      <c r="FB81" s="582"/>
      <c r="FC81" s="582"/>
      <c r="FD81" s="582"/>
      <c r="FE81" s="582"/>
      <c r="FF81" s="582"/>
      <c r="FG81" s="582"/>
      <c r="FH81" s="582"/>
      <c r="FI81" s="582"/>
      <c r="FJ81" s="582"/>
      <c r="FK81" s="582"/>
      <c r="FL81" s="582"/>
      <c r="FM81" s="582"/>
      <c r="FN81" s="582"/>
      <c r="FO81" s="582"/>
      <c r="FP81" s="582"/>
      <c r="FQ81" s="582"/>
      <c r="FR81" s="582"/>
      <c r="FS81" s="582"/>
      <c r="FT81" s="582"/>
      <c r="FU81" s="582"/>
      <c r="FV81" s="582"/>
      <c r="FW81" s="582"/>
      <c r="FX81" s="582"/>
      <c r="FY81" s="582"/>
      <c r="FZ81" s="582"/>
      <c r="GA81" s="582"/>
      <c r="GB81" s="582"/>
      <c r="GC81" s="582"/>
      <c r="GD81" s="582"/>
      <c r="GE81" s="582"/>
      <c r="GF81" s="582"/>
      <c r="GG81" s="582"/>
      <c r="GH81" s="582"/>
      <c r="GI81" s="582"/>
      <c r="GJ81" s="582"/>
      <c r="GK81" s="582"/>
      <c r="GL81" s="582"/>
      <c r="GM81" s="582"/>
      <c r="GN81" s="582"/>
      <c r="GO81" s="582"/>
      <c r="GP81" s="582"/>
      <c r="GQ81" s="582"/>
      <c r="GR81" s="582"/>
      <c r="GS81" s="582"/>
      <c r="GT81" s="582"/>
      <c r="GU81" s="582"/>
      <c r="GV81" s="582"/>
      <c r="GW81" s="582"/>
      <c r="GX81" s="582"/>
      <c r="GY81" s="582"/>
      <c r="GZ81" s="582"/>
      <c r="HA81" s="582"/>
      <c r="HB81" s="582"/>
      <c r="HC81" s="582"/>
      <c r="HD81" s="582"/>
      <c r="HE81" s="582"/>
      <c r="HF81" s="582"/>
      <c r="HG81" s="582"/>
      <c r="HH81" s="582"/>
      <c r="HI81" s="582"/>
      <c r="HJ81" s="582"/>
      <c r="HK81" s="582"/>
      <c r="HL81" s="582"/>
      <c r="HM81" s="582"/>
      <c r="HN81" s="582"/>
      <c r="HO81" s="582"/>
      <c r="HP81" s="582"/>
      <c r="HQ81" s="582"/>
      <c r="HR81" s="582"/>
      <c r="HS81" s="582"/>
      <c r="HT81" s="582"/>
      <c r="HU81" s="582"/>
      <c r="HV81" s="582"/>
      <c r="HW81" s="582"/>
      <c r="HX81" s="582"/>
      <c r="HY81" s="582"/>
      <c r="HZ81" s="582"/>
      <c r="IA81" s="582"/>
      <c r="IB81" s="582"/>
      <c r="IC81" s="582"/>
      <c r="ID81" s="582"/>
      <c r="IE81" s="582"/>
      <c r="IF81" s="582"/>
      <c r="IG81" s="582"/>
      <c r="IH81" s="582"/>
      <c r="II81" s="582"/>
      <c r="IJ81" s="582"/>
      <c r="IK81" s="582"/>
      <c r="IL81" s="582"/>
      <c r="IM81" s="582"/>
      <c r="IN81" s="582"/>
      <c r="IO81" s="582"/>
      <c r="IP81" s="582"/>
      <c r="IQ81" s="582"/>
      <c r="IR81" s="582"/>
      <c r="IS81" s="582"/>
      <c r="IT81" s="582"/>
    </row>
    <row r="82" spans="2:254" s="586" customFormat="1" ht="15" customHeight="1">
      <c r="B82" s="568"/>
      <c r="C82" s="819"/>
      <c r="D82" s="820"/>
      <c r="E82" s="821"/>
      <c r="F82" s="821"/>
      <c r="G82" s="579"/>
      <c r="H82" s="579"/>
      <c r="I82" s="580"/>
      <c r="J82" s="580"/>
      <c r="K82" s="581"/>
      <c r="L82" s="582"/>
      <c r="M82" s="582"/>
      <c r="N82" s="582"/>
      <c r="O82" s="582"/>
      <c r="P82" s="582"/>
      <c r="Q82" s="582"/>
      <c r="R82" s="582"/>
      <c r="S82" s="582"/>
      <c r="T82" s="582"/>
      <c r="U82" s="582"/>
      <c r="V82" s="582"/>
      <c r="W82" s="582"/>
      <c r="X82" s="582"/>
      <c r="Y82" s="582"/>
      <c r="Z82" s="582"/>
      <c r="AA82" s="582"/>
      <c r="AB82" s="582"/>
      <c r="AC82" s="582"/>
      <c r="AD82" s="582"/>
      <c r="AE82" s="582"/>
      <c r="AF82" s="582"/>
      <c r="AG82" s="582"/>
      <c r="AH82" s="582"/>
      <c r="AI82" s="582"/>
      <c r="AJ82" s="582"/>
      <c r="AK82" s="582"/>
      <c r="AL82" s="582"/>
      <c r="AM82" s="582"/>
      <c r="AN82" s="582"/>
      <c r="AO82" s="582"/>
      <c r="AP82" s="582"/>
      <c r="AQ82" s="582"/>
      <c r="AR82" s="582"/>
      <c r="AS82" s="582"/>
      <c r="AT82" s="582"/>
      <c r="AU82" s="582"/>
      <c r="AV82" s="582"/>
      <c r="AW82" s="582"/>
      <c r="AX82" s="582"/>
      <c r="AY82" s="582"/>
      <c r="AZ82" s="582"/>
      <c r="BA82" s="582"/>
      <c r="BB82" s="582"/>
      <c r="BC82" s="582"/>
      <c r="BD82" s="582"/>
      <c r="BE82" s="582"/>
      <c r="BF82" s="582"/>
      <c r="BG82" s="582"/>
      <c r="BH82" s="582"/>
      <c r="BI82" s="582"/>
      <c r="BJ82" s="582"/>
      <c r="BK82" s="582"/>
      <c r="BL82" s="582"/>
      <c r="BM82" s="582"/>
      <c r="BN82" s="582"/>
      <c r="BO82" s="582"/>
      <c r="BP82" s="582"/>
      <c r="BQ82" s="582"/>
      <c r="BR82" s="582"/>
      <c r="BS82" s="582"/>
      <c r="BT82" s="582"/>
      <c r="BU82" s="582"/>
      <c r="BV82" s="582"/>
      <c r="BW82" s="582"/>
      <c r="BX82" s="582"/>
      <c r="BY82" s="582"/>
      <c r="BZ82" s="582"/>
      <c r="CA82" s="582"/>
      <c r="CB82" s="582"/>
      <c r="CC82" s="582"/>
      <c r="CD82" s="582"/>
      <c r="CE82" s="582"/>
      <c r="CF82" s="582"/>
      <c r="CG82" s="582"/>
      <c r="CH82" s="582"/>
      <c r="CI82" s="582"/>
      <c r="CJ82" s="582"/>
      <c r="CK82" s="582"/>
      <c r="CL82" s="582"/>
      <c r="CM82" s="582"/>
      <c r="CN82" s="582"/>
      <c r="CO82" s="582"/>
      <c r="CP82" s="582"/>
      <c r="CQ82" s="582"/>
      <c r="CR82" s="582"/>
      <c r="CS82" s="582"/>
      <c r="CT82" s="582"/>
      <c r="CU82" s="582"/>
      <c r="CV82" s="582"/>
      <c r="CW82" s="582"/>
      <c r="CX82" s="582"/>
      <c r="CY82" s="582"/>
      <c r="CZ82" s="582"/>
      <c r="DA82" s="582"/>
      <c r="DB82" s="582"/>
      <c r="DC82" s="582"/>
      <c r="DD82" s="582"/>
      <c r="DE82" s="582"/>
      <c r="DF82" s="582"/>
      <c r="DG82" s="582"/>
      <c r="DH82" s="582"/>
      <c r="DI82" s="582"/>
      <c r="DJ82" s="582"/>
      <c r="DK82" s="582"/>
      <c r="DL82" s="582"/>
      <c r="DM82" s="582"/>
      <c r="DN82" s="582"/>
      <c r="DO82" s="582"/>
      <c r="DP82" s="582"/>
      <c r="DQ82" s="582"/>
      <c r="DR82" s="582"/>
      <c r="DS82" s="582"/>
      <c r="DT82" s="582"/>
      <c r="DU82" s="582"/>
      <c r="DV82" s="582"/>
      <c r="DW82" s="582"/>
      <c r="DX82" s="582"/>
      <c r="DY82" s="582"/>
      <c r="DZ82" s="582"/>
      <c r="EA82" s="582"/>
      <c r="EB82" s="582"/>
      <c r="EC82" s="582"/>
      <c r="ED82" s="582"/>
      <c r="EE82" s="582"/>
      <c r="EF82" s="582"/>
      <c r="EG82" s="582"/>
      <c r="EH82" s="582"/>
      <c r="EI82" s="582"/>
      <c r="EJ82" s="582"/>
      <c r="EK82" s="582"/>
      <c r="EL82" s="582"/>
      <c r="EM82" s="582"/>
      <c r="EN82" s="582"/>
      <c r="EO82" s="582"/>
      <c r="EP82" s="582"/>
      <c r="EQ82" s="582"/>
      <c r="ER82" s="582"/>
      <c r="ES82" s="582"/>
      <c r="ET82" s="582"/>
      <c r="EU82" s="582"/>
      <c r="EV82" s="582"/>
      <c r="EW82" s="582"/>
      <c r="EX82" s="582"/>
      <c r="EY82" s="582"/>
      <c r="EZ82" s="582"/>
      <c r="FA82" s="582"/>
      <c r="FB82" s="582"/>
      <c r="FC82" s="582"/>
      <c r="FD82" s="582"/>
      <c r="FE82" s="582"/>
      <c r="FF82" s="582"/>
      <c r="FG82" s="582"/>
      <c r="FH82" s="582"/>
      <c r="FI82" s="582"/>
      <c r="FJ82" s="582"/>
      <c r="FK82" s="582"/>
      <c r="FL82" s="582"/>
      <c r="FM82" s="582"/>
      <c r="FN82" s="582"/>
      <c r="FO82" s="582"/>
      <c r="FP82" s="582"/>
      <c r="FQ82" s="582"/>
      <c r="FR82" s="582"/>
      <c r="FS82" s="582"/>
      <c r="FT82" s="582"/>
      <c r="FU82" s="582"/>
      <c r="FV82" s="582"/>
      <c r="FW82" s="582"/>
      <c r="FX82" s="582"/>
      <c r="FY82" s="582"/>
      <c r="FZ82" s="582"/>
      <c r="GA82" s="582"/>
      <c r="GB82" s="582"/>
      <c r="GC82" s="582"/>
      <c r="GD82" s="582"/>
      <c r="GE82" s="582"/>
      <c r="GF82" s="582"/>
      <c r="GG82" s="582"/>
      <c r="GH82" s="582"/>
      <c r="GI82" s="582"/>
      <c r="GJ82" s="582"/>
      <c r="GK82" s="582"/>
      <c r="GL82" s="582"/>
      <c r="GM82" s="582"/>
      <c r="GN82" s="582"/>
      <c r="GO82" s="582"/>
      <c r="GP82" s="582"/>
      <c r="GQ82" s="582"/>
      <c r="GR82" s="582"/>
      <c r="GS82" s="582"/>
      <c r="GT82" s="582"/>
      <c r="GU82" s="582"/>
      <c r="GV82" s="582"/>
      <c r="GW82" s="582"/>
      <c r="GX82" s="582"/>
      <c r="GY82" s="582"/>
      <c r="GZ82" s="582"/>
      <c r="HA82" s="582"/>
      <c r="HB82" s="582"/>
      <c r="HC82" s="582"/>
      <c r="HD82" s="582"/>
      <c r="HE82" s="582"/>
      <c r="HF82" s="582"/>
      <c r="HG82" s="582"/>
      <c r="HH82" s="582"/>
      <c r="HI82" s="582"/>
      <c r="HJ82" s="582"/>
      <c r="HK82" s="582"/>
      <c r="HL82" s="582"/>
      <c r="HM82" s="582"/>
      <c r="HN82" s="582"/>
      <c r="HO82" s="582"/>
      <c r="HP82" s="582"/>
      <c r="HQ82" s="582"/>
      <c r="HR82" s="582"/>
      <c r="HS82" s="582"/>
      <c r="HT82" s="582"/>
      <c r="HU82" s="582"/>
      <c r="HV82" s="582"/>
      <c r="HW82" s="582"/>
      <c r="HX82" s="582"/>
      <c r="HY82" s="582"/>
      <c r="HZ82" s="582"/>
      <c r="IA82" s="582"/>
      <c r="IB82" s="582"/>
      <c r="IC82" s="582"/>
      <c r="ID82" s="582"/>
      <c r="IE82" s="582"/>
      <c r="IF82" s="582"/>
      <c r="IG82" s="582"/>
      <c r="IH82" s="582"/>
      <c r="II82" s="582"/>
      <c r="IJ82" s="582"/>
      <c r="IK82" s="582"/>
      <c r="IL82" s="582"/>
      <c r="IM82" s="582"/>
      <c r="IN82" s="582"/>
      <c r="IO82" s="582"/>
      <c r="IP82" s="582"/>
      <c r="IQ82" s="582"/>
      <c r="IR82" s="582"/>
      <c r="IS82" s="582"/>
      <c r="IT82" s="582"/>
    </row>
    <row r="83" spans="2:254" s="586" customFormat="1" ht="15" customHeight="1">
      <c r="B83" s="568"/>
      <c r="C83" s="819"/>
      <c r="D83" s="820"/>
      <c r="E83" s="821"/>
      <c r="F83" s="821"/>
      <c r="G83" s="579"/>
      <c r="H83" s="579"/>
      <c r="I83" s="580"/>
      <c r="J83" s="580"/>
      <c r="K83" s="581"/>
      <c r="L83" s="582"/>
      <c r="M83" s="582"/>
      <c r="N83" s="582"/>
      <c r="O83" s="582"/>
      <c r="P83" s="582"/>
      <c r="Q83" s="582"/>
      <c r="R83" s="582"/>
      <c r="S83" s="582"/>
      <c r="T83" s="582"/>
      <c r="U83" s="582"/>
      <c r="V83" s="582"/>
      <c r="W83" s="582"/>
      <c r="X83" s="582"/>
      <c r="Y83" s="582"/>
      <c r="Z83" s="582"/>
      <c r="AA83" s="582"/>
      <c r="AB83" s="582"/>
      <c r="AC83" s="582"/>
      <c r="AD83" s="582"/>
      <c r="AE83" s="582"/>
      <c r="AF83" s="582"/>
      <c r="AG83" s="582"/>
      <c r="AH83" s="582"/>
      <c r="AI83" s="582"/>
      <c r="AJ83" s="582"/>
      <c r="AK83" s="582"/>
      <c r="AL83" s="582"/>
      <c r="AM83" s="582"/>
      <c r="AN83" s="582"/>
      <c r="AO83" s="582"/>
      <c r="AP83" s="582"/>
      <c r="AQ83" s="582"/>
      <c r="AR83" s="582"/>
      <c r="AS83" s="582"/>
      <c r="AT83" s="582"/>
      <c r="AU83" s="582"/>
      <c r="AV83" s="582"/>
      <c r="AW83" s="582"/>
      <c r="AX83" s="582"/>
      <c r="AY83" s="582"/>
      <c r="AZ83" s="582"/>
      <c r="BA83" s="582"/>
      <c r="BB83" s="582"/>
      <c r="BC83" s="582"/>
      <c r="BD83" s="582"/>
      <c r="BE83" s="582"/>
      <c r="BF83" s="582"/>
      <c r="BG83" s="582"/>
      <c r="BH83" s="582"/>
      <c r="BI83" s="582"/>
      <c r="BJ83" s="582"/>
      <c r="BK83" s="582"/>
      <c r="BL83" s="582"/>
      <c r="BM83" s="582"/>
      <c r="BN83" s="582"/>
      <c r="BO83" s="582"/>
      <c r="BP83" s="582"/>
      <c r="BQ83" s="582"/>
      <c r="BR83" s="582"/>
      <c r="BS83" s="582"/>
      <c r="BT83" s="582"/>
      <c r="BU83" s="582"/>
      <c r="BV83" s="582"/>
      <c r="BW83" s="582"/>
      <c r="BX83" s="582"/>
      <c r="BY83" s="582"/>
      <c r="BZ83" s="582"/>
      <c r="CA83" s="582"/>
      <c r="CB83" s="582"/>
      <c r="CC83" s="582"/>
      <c r="CD83" s="582"/>
      <c r="CE83" s="582"/>
      <c r="CF83" s="582"/>
      <c r="CG83" s="582"/>
      <c r="CH83" s="582"/>
      <c r="CI83" s="582"/>
      <c r="CJ83" s="582"/>
      <c r="CK83" s="582"/>
      <c r="CL83" s="582"/>
      <c r="CM83" s="582"/>
      <c r="CN83" s="582"/>
      <c r="CO83" s="582"/>
      <c r="CP83" s="582"/>
      <c r="CQ83" s="582"/>
      <c r="CR83" s="582"/>
      <c r="CS83" s="582"/>
      <c r="CT83" s="582"/>
      <c r="CU83" s="582"/>
      <c r="CV83" s="582"/>
      <c r="CW83" s="582"/>
      <c r="CX83" s="582"/>
      <c r="CY83" s="582"/>
      <c r="CZ83" s="582"/>
      <c r="DA83" s="582"/>
      <c r="DB83" s="582"/>
      <c r="DC83" s="582"/>
      <c r="DD83" s="582"/>
      <c r="DE83" s="582"/>
      <c r="DF83" s="582"/>
      <c r="DG83" s="582"/>
      <c r="DH83" s="582"/>
      <c r="DI83" s="582"/>
      <c r="DJ83" s="582"/>
      <c r="DK83" s="582"/>
      <c r="DL83" s="582"/>
      <c r="DM83" s="582"/>
      <c r="DN83" s="582"/>
      <c r="DO83" s="582"/>
      <c r="DP83" s="582"/>
      <c r="DQ83" s="582"/>
      <c r="DR83" s="582"/>
      <c r="DS83" s="582"/>
      <c r="DT83" s="582"/>
      <c r="DU83" s="582"/>
      <c r="DV83" s="582"/>
      <c r="DW83" s="582"/>
      <c r="DX83" s="582"/>
      <c r="DY83" s="582"/>
      <c r="DZ83" s="582"/>
      <c r="EA83" s="582"/>
      <c r="EB83" s="582"/>
      <c r="EC83" s="582"/>
      <c r="ED83" s="582"/>
      <c r="EE83" s="582"/>
      <c r="EF83" s="582"/>
      <c r="EG83" s="582"/>
      <c r="EH83" s="582"/>
      <c r="EI83" s="582"/>
      <c r="EJ83" s="582"/>
      <c r="EK83" s="582"/>
      <c r="EL83" s="582"/>
      <c r="EM83" s="582"/>
      <c r="EN83" s="582"/>
      <c r="EO83" s="582"/>
      <c r="EP83" s="582"/>
      <c r="EQ83" s="582"/>
      <c r="ER83" s="582"/>
      <c r="ES83" s="582"/>
      <c r="ET83" s="582"/>
      <c r="EU83" s="582"/>
      <c r="EV83" s="582"/>
      <c r="EW83" s="582"/>
      <c r="EX83" s="582"/>
      <c r="EY83" s="582"/>
      <c r="EZ83" s="582"/>
      <c r="FA83" s="582"/>
      <c r="FB83" s="582"/>
      <c r="FC83" s="582"/>
      <c r="FD83" s="582"/>
      <c r="FE83" s="582"/>
      <c r="FF83" s="582"/>
      <c r="FG83" s="582"/>
      <c r="FH83" s="582"/>
      <c r="FI83" s="582"/>
      <c r="FJ83" s="582"/>
      <c r="FK83" s="582"/>
      <c r="FL83" s="582"/>
      <c r="FM83" s="582"/>
      <c r="FN83" s="582"/>
      <c r="FO83" s="582"/>
      <c r="FP83" s="582"/>
      <c r="FQ83" s="582"/>
      <c r="FR83" s="582"/>
      <c r="FS83" s="582"/>
      <c r="FT83" s="582"/>
      <c r="FU83" s="582"/>
      <c r="FV83" s="582"/>
      <c r="FW83" s="582"/>
      <c r="FX83" s="582"/>
      <c r="FY83" s="582"/>
      <c r="FZ83" s="582"/>
      <c r="GA83" s="582"/>
      <c r="GB83" s="582"/>
      <c r="GC83" s="582"/>
      <c r="GD83" s="582"/>
      <c r="GE83" s="582"/>
      <c r="GF83" s="582"/>
      <c r="GG83" s="582"/>
      <c r="GH83" s="582"/>
      <c r="GI83" s="582"/>
      <c r="GJ83" s="582"/>
      <c r="GK83" s="582"/>
      <c r="GL83" s="582"/>
      <c r="GM83" s="582"/>
      <c r="GN83" s="582"/>
      <c r="GO83" s="582"/>
      <c r="GP83" s="582"/>
      <c r="GQ83" s="582"/>
      <c r="GR83" s="582"/>
      <c r="GS83" s="582"/>
      <c r="GT83" s="582"/>
      <c r="GU83" s="582"/>
      <c r="GV83" s="582"/>
      <c r="GW83" s="582"/>
      <c r="GX83" s="582"/>
      <c r="GY83" s="582"/>
      <c r="GZ83" s="582"/>
      <c r="HA83" s="582"/>
      <c r="HB83" s="582"/>
      <c r="HC83" s="582"/>
      <c r="HD83" s="582"/>
      <c r="HE83" s="582"/>
      <c r="HF83" s="582"/>
      <c r="HG83" s="582"/>
      <c r="HH83" s="582"/>
      <c r="HI83" s="582"/>
      <c r="HJ83" s="582"/>
      <c r="HK83" s="582"/>
      <c r="HL83" s="582"/>
      <c r="HM83" s="582"/>
      <c r="HN83" s="582"/>
      <c r="HO83" s="582"/>
      <c r="HP83" s="582"/>
      <c r="HQ83" s="582"/>
      <c r="HR83" s="582"/>
      <c r="HS83" s="582"/>
      <c r="HT83" s="582"/>
      <c r="HU83" s="582"/>
      <c r="HV83" s="582"/>
      <c r="HW83" s="582"/>
      <c r="HX83" s="582"/>
      <c r="HY83" s="582"/>
      <c r="HZ83" s="582"/>
      <c r="IA83" s="582"/>
      <c r="IB83" s="582"/>
      <c r="IC83" s="582"/>
      <c r="ID83" s="582"/>
      <c r="IE83" s="582"/>
      <c r="IF83" s="582"/>
      <c r="IG83" s="582"/>
      <c r="IH83" s="582"/>
      <c r="II83" s="582"/>
      <c r="IJ83" s="582"/>
      <c r="IK83" s="582"/>
      <c r="IL83" s="582"/>
      <c r="IM83" s="582"/>
      <c r="IN83" s="582"/>
      <c r="IO83" s="582"/>
      <c r="IP83" s="582"/>
      <c r="IQ83" s="582"/>
      <c r="IR83" s="582"/>
      <c r="IS83" s="582"/>
      <c r="IT83" s="582"/>
    </row>
    <row r="84" spans="2:254" s="586" customFormat="1" ht="15" customHeight="1">
      <c r="B84" s="568"/>
      <c r="C84" s="819"/>
      <c r="D84" s="820"/>
      <c r="E84" s="821"/>
      <c r="F84" s="821"/>
      <c r="G84" s="579"/>
      <c r="H84" s="579"/>
      <c r="I84" s="580"/>
      <c r="J84" s="580"/>
      <c r="K84" s="581"/>
      <c r="L84" s="582"/>
      <c r="M84" s="582"/>
      <c r="N84" s="582"/>
      <c r="O84" s="582"/>
      <c r="P84" s="582"/>
      <c r="Q84" s="582"/>
      <c r="R84" s="582"/>
      <c r="S84" s="582"/>
      <c r="T84" s="582"/>
      <c r="U84" s="582"/>
      <c r="V84" s="582"/>
      <c r="W84" s="582"/>
      <c r="X84" s="582"/>
      <c r="Y84" s="582"/>
      <c r="Z84" s="582"/>
      <c r="AA84" s="582"/>
      <c r="AB84" s="582"/>
      <c r="AC84" s="582"/>
      <c r="AD84" s="582"/>
      <c r="AE84" s="582"/>
      <c r="AF84" s="582"/>
      <c r="AG84" s="582"/>
      <c r="AH84" s="582"/>
      <c r="AI84" s="582"/>
      <c r="AJ84" s="582"/>
      <c r="AK84" s="582"/>
      <c r="AL84" s="582"/>
      <c r="AM84" s="582"/>
      <c r="AN84" s="582"/>
      <c r="AO84" s="582"/>
      <c r="AP84" s="582"/>
      <c r="AQ84" s="582"/>
      <c r="AR84" s="582"/>
      <c r="AS84" s="582"/>
      <c r="AT84" s="582"/>
      <c r="AU84" s="582"/>
      <c r="AV84" s="582"/>
      <c r="AW84" s="582"/>
      <c r="AX84" s="582"/>
      <c r="AY84" s="582"/>
      <c r="AZ84" s="582"/>
      <c r="BA84" s="582"/>
      <c r="BB84" s="582"/>
      <c r="BC84" s="582"/>
      <c r="BD84" s="582"/>
      <c r="BE84" s="582"/>
      <c r="BF84" s="582"/>
      <c r="BG84" s="582"/>
      <c r="BH84" s="582"/>
      <c r="BI84" s="582"/>
      <c r="BJ84" s="582"/>
      <c r="BK84" s="582"/>
      <c r="BL84" s="582"/>
      <c r="BM84" s="582"/>
      <c r="BN84" s="582"/>
      <c r="BO84" s="582"/>
      <c r="BP84" s="582"/>
      <c r="BQ84" s="582"/>
      <c r="BR84" s="582"/>
      <c r="BS84" s="582"/>
      <c r="BT84" s="582"/>
      <c r="BU84" s="582"/>
      <c r="BV84" s="582"/>
      <c r="BW84" s="582"/>
      <c r="BX84" s="582"/>
      <c r="BY84" s="582"/>
      <c r="BZ84" s="582"/>
      <c r="CA84" s="582"/>
      <c r="CB84" s="582"/>
      <c r="CC84" s="582"/>
      <c r="CD84" s="582"/>
      <c r="CE84" s="582"/>
      <c r="CF84" s="582"/>
      <c r="CG84" s="582"/>
      <c r="CH84" s="582"/>
      <c r="CI84" s="582"/>
      <c r="CJ84" s="582"/>
      <c r="CK84" s="582"/>
      <c r="CL84" s="582"/>
      <c r="CM84" s="582"/>
      <c r="CN84" s="582"/>
      <c r="CO84" s="582"/>
      <c r="CP84" s="582"/>
      <c r="CQ84" s="582"/>
      <c r="CR84" s="582"/>
      <c r="CS84" s="582"/>
      <c r="CT84" s="582"/>
      <c r="CU84" s="582"/>
      <c r="CV84" s="582"/>
      <c r="CW84" s="582"/>
      <c r="CX84" s="582"/>
      <c r="CY84" s="582"/>
      <c r="CZ84" s="582"/>
      <c r="DA84" s="582"/>
      <c r="DB84" s="582"/>
      <c r="DC84" s="582"/>
      <c r="DD84" s="582"/>
      <c r="DE84" s="582"/>
      <c r="DF84" s="582"/>
      <c r="DG84" s="582"/>
      <c r="DH84" s="582"/>
      <c r="DI84" s="582"/>
      <c r="DJ84" s="582"/>
      <c r="DK84" s="582"/>
      <c r="DL84" s="582"/>
      <c r="DM84" s="582"/>
      <c r="DN84" s="582"/>
      <c r="DO84" s="582"/>
      <c r="DP84" s="582"/>
      <c r="DQ84" s="582"/>
      <c r="DR84" s="582"/>
      <c r="DS84" s="582"/>
      <c r="DT84" s="582"/>
      <c r="DU84" s="582"/>
      <c r="DV84" s="582"/>
      <c r="DW84" s="582"/>
      <c r="DX84" s="582"/>
      <c r="DY84" s="582"/>
      <c r="DZ84" s="582"/>
      <c r="EA84" s="582"/>
      <c r="EB84" s="582"/>
      <c r="EC84" s="582"/>
      <c r="ED84" s="582"/>
      <c r="EE84" s="582"/>
      <c r="EF84" s="582"/>
      <c r="EG84" s="582"/>
      <c r="EH84" s="582"/>
      <c r="EI84" s="582"/>
      <c r="EJ84" s="582"/>
      <c r="EK84" s="582"/>
      <c r="EL84" s="582"/>
      <c r="EM84" s="582"/>
      <c r="EN84" s="582"/>
      <c r="EO84" s="582"/>
      <c r="EP84" s="582"/>
      <c r="EQ84" s="582"/>
      <c r="ER84" s="582"/>
      <c r="ES84" s="582"/>
      <c r="ET84" s="582"/>
      <c r="EU84" s="582"/>
      <c r="EV84" s="582"/>
      <c r="EW84" s="582"/>
      <c r="EX84" s="582"/>
      <c r="EY84" s="582"/>
      <c r="EZ84" s="582"/>
      <c r="FA84" s="582"/>
      <c r="FB84" s="582"/>
      <c r="FC84" s="582"/>
      <c r="FD84" s="582"/>
      <c r="FE84" s="582"/>
      <c r="FF84" s="582"/>
      <c r="FG84" s="582"/>
      <c r="FH84" s="582"/>
      <c r="FI84" s="582"/>
      <c r="FJ84" s="582"/>
      <c r="FK84" s="582"/>
      <c r="FL84" s="582"/>
      <c r="FM84" s="582"/>
      <c r="FN84" s="582"/>
      <c r="FO84" s="582"/>
      <c r="FP84" s="582"/>
      <c r="FQ84" s="582"/>
      <c r="FR84" s="582"/>
      <c r="FS84" s="582"/>
      <c r="FT84" s="582"/>
      <c r="FU84" s="582"/>
      <c r="FV84" s="582"/>
      <c r="FW84" s="582"/>
      <c r="FX84" s="582"/>
      <c r="FY84" s="582"/>
      <c r="FZ84" s="582"/>
      <c r="GA84" s="582"/>
      <c r="GB84" s="582"/>
      <c r="GC84" s="582"/>
      <c r="GD84" s="582"/>
      <c r="GE84" s="582"/>
      <c r="GF84" s="582"/>
      <c r="GG84" s="582"/>
      <c r="GH84" s="582"/>
      <c r="GI84" s="582"/>
      <c r="GJ84" s="582"/>
      <c r="GK84" s="582"/>
      <c r="GL84" s="582"/>
      <c r="GM84" s="582"/>
      <c r="GN84" s="582"/>
      <c r="GO84" s="582"/>
      <c r="GP84" s="582"/>
      <c r="GQ84" s="582"/>
      <c r="GR84" s="582"/>
      <c r="GS84" s="582"/>
      <c r="GT84" s="582"/>
      <c r="GU84" s="582"/>
      <c r="GV84" s="582"/>
      <c r="GW84" s="582"/>
      <c r="GX84" s="582"/>
      <c r="GY84" s="582"/>
      <c r="GZ84" s="582"/>
      <c r="HA84" s="582"/>
      <c r="HB84" s="582"/>
      <c r="HC84" s="582"/>
      <c r="HD84" s="582"/>
      <c r="HE84" s="582"/>
      <c r="HF84" s="582"/>
      <c r="HG84" s="582"/>
      <c r="HH84" s="582"/>
      <c r="HI84" s="582"/>
      <c r="HJ84" s="582"/>
      <c r="HK84" s="582"/>
      <c r="HL84" s="582"/>
      <c r="HM84" s="582"/>
      <c r="HN84" s="582"/>
      <c r="HO84" s="582"/>
      <c r="HP84" s="582"/>
      <c r="HQ84" s="582"/>
      <c r="HR84" s="582"/>
      <c r="HS84" s="582"/>
      <c r="HT84" s="582"/>
      <c r="HU84" s="582"/>
      <c r="HV84" s="582"/>
      <c r="HW84" s="582"/>
      <c r="HX84" s="582"/>
      <c r="HY84" s="582"/>
      <c r="HZ84" s="582"/>
      <c r="IA84" s="582"/>
      <c r="IB84" s="582"/>
      <c r="IC84" s="582"/>
      <c r="ID84" s="582"/>
      <c r="IE84" s="582"/>
      <c r="IF84" s="582"/>
      <c r="IG84" s="582"/>
      <c r="IH84" s="582"/>
      <c r="II84" s="582"/>
      <c r="IJ84" s="582"/>
      <c r="IK84" s="582"/>
      <c r="IL84" s="582"/>
      <c r="IM84" s="582"/>
      <c r="IN84" s="582"/>
      <c r="IO84" s="582"/>
      <c r="IP84" s="582"/>
      <c r="IQ84" s="582"/>
      <c r="IR84" s="582"/>
      <c r="IS84" s="582"/>
      <c r="IT84" s="582"/>
    </row>
    <row r="85" spans="2:254" s="586" customFormat="1" ht="15" customHeight="1">
      <c r="B85" s="568"/>
      <c r="C85" s="819"/>
      <c r="D85" s="820"/>
      <c r="E85" s="821"/>
      <c r="F85" s="821"/>
      <c r="G85" s="579"/>
      <c r="H85" s="579"/>
      <c r="I85" s="580"/>
      <c r="J85" s="580"/>
      <c r="K85" s="581"/>
      <c r="L85" s="582"/>
      <c r="M85" s="582"/>
      <c r="N85" s="582"/>
      <c r="O85" s="582"/>
      <c r="P85" s="582"/>
      <c r="Q85" s="582"/>
      <c r="R85" s="582"/>
      <c r="S85" s="582"/>
      <c r="T85" s="582"/>
      <c r="U85" s="582"/>
      <c r="V85" s="582"/>
      <c r="W85" s="582"/>
      <c r="X85" s="582"/>
      <c r="Y85" s="582"/>
      <c r="Z85" s="582"/>
      <c r="AA85" s="582"/>
      <c r="AB85" s="582"/>
      <c r="AC85" s="582"/>
      <c r="AD85" s="582"/>
      <c r="AE85" s="582"/>
      <c r="AF85" s="582"/>
      <c r="AG85" s="582"/>
      <c r="AH85" s="582"/>
      <c r="AI85" s="582"/>
      <c r="AJ85" s="582"/>
      <c r="AK85" s="582"/>
      <c r="AL85" s="582"/>
      <c r="AM85" s="582"/>
      <c r="AN85" s="582"/>
      <c r="AO85" s="582"/>
      <c r="AP85" s="582"/>
      <c r="AQ85" s="582"/>
      <c r="AR85" s="582"/>
      <c r="AS85" s="582"/>
      <c r="AT85" s="582"/>
      <c r="AU85" s="582"/>
      <c r="AV85" s="582"/>
      <c r="AW85" s="582"/>
      <c r="AX85" s="582"/>
      <c r="AY85" s="582"/>
      <c r="AZ85" s="582"/>
      <c r="BA85" s="582"/>
      <c r="BB85" s="582"/>
      <c r="BC85" s="582"/>
      <c r="BD85" s="582"/>
      <c r="BE85" s="582"/>
      <c r="BF85" s="582"/>
      <c r="BG85" s="582"/>
      <c r="BH85" s="582"/>
      <c r="BI85" s="582"/>
      <c r="BJ85" s="582"/>
      <c r="BK85" s="582"/>
      <c r="BL85" s="582"/>
      <c r="BM85" s="582"/>
      <c r="BN85" s="582"/>
      <c r="BO85" s="582"/>
      <c r="BP85" s="582"/>
      <c r="BQ85" s="582"/>
      <c r="BR85" s="582"/>
      <c r="BS85" s="582"/>
      <c r="BT85" s="582"/>
      <c r="BU85" s="582"/>
      <c r="BV85" s="582"/>
      <c r="BW85" s="582"/>
      <c r="BX85" s="582"/>
      <c r="BY85" s="582"/>
      <c r="BZ85" s="582"/>
      <c r="CA85" s="582"/>
      <c r="CB85" s="582"/>
      <c r="CC85" s="582"/>
      <c r="CD85" s="582"/>
      <c r="CE85" s="582"/>
      <c r="CF85" s="582"/>
      <c r="CG85" s="582"/>
      <c r="CH85" s="582"/>
      <c r="CI85" s="582"/>
      <c r="CJ85" s="582"/>
      <c r="CK85" s="582"/>
      <c r="CL85" s="582"/>
      <c r="CM85" s="582"/>
      <c r="CN85" s="582"/>
      <c r="CO85" s="582"/>
      <c r="CP85" s="582"/>
      <c r="CQ85" s="582"/>
      <c r="CR85" s="582"/>
      <c r="CS85" s="582"/>
      <c r="CT85" s="582"/>
      <c r="CU85" s="582"/>
      <c r="CV85" s="582"/>
      <c r="CW85" s="582"/>
      <c r="CX85" s="582"/>
      <c r="CY85" s="582"/>
      <c r="CZ85" s="582"/>
      <c r="DA85" s="582"/>
      <c r="DB85" s="582"/>
      <c r="DC85" s="582"/>
      <c r="DD85" s="582"/>
      <c r="DE85" s="582"/>
      <c r="DF85" s="582"/>
      <c r="DG85" s="582"/>
      <c r="DH85" s="582"/>
      <c r="DI85" s="582"/>
      <c r="DJ85" s="582"/>
      <c r="DK85" s="582"/>
      <c r="DL85" s="582"/>
      <c r="DM85" s="582"/>
      <c r="DN85" s="582"/>
      <c r="DO85" s="582"/>
      <c r="DP85" s="582"/>
      <c r="DQ85" s="582"/>
      <c r="DR85" s="582"/>
      <c r="DS85" s="582"/>
      <c r="DT85" s="582"/>
      <c r="DU85" s="582"/>
      <c r="DV85" s="582"/>
      <c r="DW85" s="582"/>
      <c r="DX85" s="582"/>
      <c r="DY85" s="582"/>
      <c r="DZ85" s="582"/>
      <c r="EA85" s="582"/>
      <c r="EB85" s="582"/>
      <c r="EC85" s="582"/>
      <c r="ED85" s="582"/>
      <c r="EE85" s="582"/>
      <c r="EF85" s="582"/>
      <c r="EG85" s="582"/>
      <c r="EH85" s="582"/>
      <c r="EI85" s="582"/>
      <c r="EJ85" s="582"/>
      <c r="EK85" s="582"/>
      <c r="EL85" s="582"/>
      <c r="EM85" s="582"/>
      <c r="EN85" s="582"/>
      <c r="EO85" s="582"/>
      <c r="EP85" s="582"/>
      <c r="EQ85" s="582"/>
      <c r="ER85" s="582"/>
      <c r="ES85" s="582"/>
      <c r="ET85" s="582"/>
      <c r="EU85" s="582"/>
      <c r="EV85" s="582"/>
      <c r="EW85" s="582"/>
      <c r="EX85" s="582"/>
      <c r="EY85" s="582"/>
      <c r="EZ85" s="582"/>
      <c r="FA85" s="582"/>
      <c r="FB85" s="582"/>
      <c r="FC85" s="582"/>
      <c r="FD85" s="582"/>
      <c r="FE85" s="582"/>
      <c r="FF85" s="582"/>
      <c r="FG85" s="582"/>
      <c r="FH85" s="582"/>
      <c r="FI85" s="582"/>
      <c r="FJ85" s="582"/>
      <c r="FK85" s="582"/>
      <c r="FL85" s="582"/>
      <c r="FM85" s="582"/>
      <c r="FN85" s="582"/>
      <c r="FO85" s="582"/>
      <c r="FP85" s="582"/>
      <c r="FQ85" s="582"/>
      <c r="FR85" s="582"/>
      <c r="FS85" s="582"/>
      <c r="FT85" s="582"/>
      <c r="FU85" s="582"/>
      <c r="FV85" s="582"/>
      <c r="FW85" s="582"/>
      <c r="FX85" s="582"/>
      <c r="FY85" s="582"/>
      <c r="FZ85" s="582"/>
      <c r="GA85" s="582"/>
      <c r="GB85" s="582"/>
      <c r="GC85" s="582"/>
      <c r="GD85" s="582"/>
      <c r="GE85" s="582"/>
      <c r="GF85" s="582"/>
      <c r="GG85" s="582"/>
      <c r="GH85" s="582"/>
      <c r="GI85" s="582"/>
      <c r="GJ85" s="582"/>
      <c r="GK85" s="582"/>
      <c r="GL85" s="582"/>
      <c r="GM85" s="582"/>
      <c r="GN85" s="582"/>
      <c r="GO85" s="582"/>
      <c r="GP85" s="582"/>
      <c r="GQ85" s="582"/>
      <c r="GR85" s="582"/>
      <c r="GS85" s="582"/>
      <c r="GT85" s="582"/>
      <c r="GU85" s="582"/>
      <c r="GV85" s="582"/>
      <c r="GW85" s="582"/>
      <c r="GX85" s="582"/>
      <c r="GY85" s="582"/>
      <c r="GZ85" s="582"/>
      <c r="HA85" s="582"/>
      <c r="HB85" s="582"/>
      <c r="HC85" s="582"/>
      <c r="HD85" s="582"/>
      <c r="HE85" s="582"/>
      <c r="HF85" s="582"/>
      <c r="HG85" s="582"/>
      <c r="HH85" s="582"/>
      <c r="HI85" s="582"/>
      <c r="HJ85" s="582"/>
      <c r="HK85" s="582"/>
      <c r="HL85" s="582"/>
      <c r="HM85" s="582"/>
      <c r="HN85" s="582"/>
      <c r="HO85" s="582"/>
      <c r="HP85" s="582"/>
      <c r="HQ85" s="582"/>
      <c r="HR85" s="582"/>
      <c r="HS85" s="582"/>
      <c r="HT85" s="582"/>
      <c r="HU85" s="582"/>
      <c r="HV85" s="582"/>
      <c r="HW85" s="582"/>
      <c r="HX85" s="582"/>
      <c r="HY85" s="582"/>
      <c r="HZ85" s="582"/>
      <c r="IA85" s="582"/>
      <c r="IB85" s="582"/>
      <c r="IC85" s="582"/>
      <c r="ID85" s="582"/>
      <c r="IE85" s="582"/>
      <c r="IF85" s="582"/>
      <c r="IG85" s="582"/>
      <c r="IH85" s="582"/>
      <c r="II85" s="582"/>
      <c r="IJ85" s="582"/>
      <c r="IK85" s="582"/>
      <c r="IL85" s="582"/>
      <c r="IM85" s="582"/>
      <c r="IN85" s="582"/>
      <c r="IO85" s="582"/>
      <c r="IP85" s="582"/>
      <c r="IQ85" s="582"/>
      <c r="IR85" s="582"/>
      <c r="IS85" s="582"/>
      <c r="IT85" s="582"/>
    </row>
    <row r="86" spans="2:254" s="586" customFormat="1" ht="15" customHeight="1">
      <c r="B86" s="568"/>
      <c r="C86" s="819"/>
      <c r="D86" s="820"/>
      <c r="E86" s="821"/>
      <c r="F86" s="821"/>
      <c r="G86" s="579"/>
      <c r="H86" s="579"/>
      <c r="I86" s="580"/>
      <c r="J86" s="580"/>
      <c r="K86" s="581"/>
      <c r="L86" s="582"/>
      <c r="M86" s="582"/>
      <c r="N86" s="582"/>
      <c r="O86" s="582"/>
      <c r="P86" s="582"/>
      <c r="Q86" s="582"/>
      <c r="R86" s="582"/>
      <c r="S86" s="582"/>
      <c r="T86" s="582"/>
      <c r="U86" s="582"/>
      <c r="V86" s="582"/>
      <c r="W86" s="582"/>
      <c r="X86" s="582"/>
      <c r="Y86" s="582"/>
      <c r="Z86" s="582"/>
      <c r="AA86" s="582"/>
      <c r="AB86" s="582"/>
      <c r="AC86" s="582"/>
      <c r="AD86" s="582"/>
      <c r="AE86" s="582"/>
      <c r="AF86" s="582"/>
      <c r="AG86" s="582"/>
      <c r="AH86" s="582"/>
      <c r="AI86" s="582"/>
      <c r="AJ86" s="582"/>
      <c r="AK86" s="582"/>
      <c r="AL86" s="582"/>
      <c r="AM86" s="582"/>
      <c r="AN86" s="582"/>
      <c r="AO86" s="582"/>
      <c r="AP86" s="582"/>
      <c r="AQ86" s="582"/>
      <c r="AR86" s="582"/>
      <c r="AS86" s="582"/>
      <c r="AT86" s="582"/>
      <c r="AU86" s="582"/>
      <c r="AV86" s="582"/>
      <c r="AW86" s="582"/>
      <c r="AX86" s="582"/>
      <c r="AY86" s="582"/>
      <c r="AZ86" s="582"/>
      <c r="BA86" s="582"/>
      <c r="BB86" s="582"/>
      <c r="BC86" s="582"/>
      <c r="BD86" s="582"/>
      <c r="BE86" s="582"/>
      <c r="BF86" s="582"/>
      <c r="BG86" s="582"/>
      <c r="BH86" s="582"/>
      <c r="BI86" s="582"/>
      <c r="BJ86" s="582"/>
      <c r="BK86" s="582"/>
      <c r="BL86" s="582"/>
      <c r="BM86" s="582"/>
      <c r="BN86" s="582"/>
      <c r="BO86" s="582"/>
      <c r="BP86" s="582"/>
      <c r="BQ86" s="582"/>
      <c r="BR86" s="582"/>
      <c r="BS86" s="582"/>
      <c r="BT86" s="582"/>
      <c r="BU86" s="582"/>
      <c r="BV86" s="582"/>
      <c r="BW86" s="582"/>
      <c r="BX86" s="582"/>
      <c r="BY86" s="582"/>
      <c r="BZ86" s="582"/>
      <c r="CA86" s="582"/>
      <c r="CB86" s="582"/>
      <c r="CC86" s="582"/>
      <c r="CD86" s="582"/>
      <c r="CE86" s="582"/>
      <c r="CF86" s="582"/>
      <c r="CG86" s="582"/>
      <c r="CH86" s="582"/>
      <c r="CI86" s="582"/>
      <c r="CJ86" s="582"/>
      <c r="CK86" s="582"/>
      <c r="CL86" s="582"/>
      <c r="CM86" s="582"/>
      <c r="CN86" s="582"/>
      <c r="CO86" s="582"/>
      <c r="CP86" s="582"/>
      <c r="CQ86" s="582"/>
      <c r="CR86" s="582"/>
      <c r="CS86" s="582"/>
      <c r="CT86" s="582"/>
      <c r="CU86" s="582"/>
      <c r="CV86" s="582"/>
      <c r="CW86" s="582"/>
      <c r="CX86" s="582"/>
      <c r="CY86" s="582"/>
      <c r="CZ86" s="582"/>
      <c r="DA86" s="582"/>
      <c r="DB86" s="582"/>
      <c r="DC86" s="582"/>
      <c r="DD86" s="582"/>
      <c r="DE86" s="582"/>
      <c r="DF86" s="582"/>
      <c r="DG86" s="582"/>
      <c r="DH86" s="582"/>
      <c r="DI86" s="582"/>
      <c r="DJ86" s="582"/>
      <c r="DK86" s="582"/>
      <c r="DL86" s="582"/>
      <c r="DM86" s="582"/>
      <c r="DN86" s="582"/>
      <c r="DO86" s="582"/>
      <c r="DP86" s="582"/>
      <c r="DQ86" s="582"/>
      <c r="DR86" s="582"/>
      <c r="DS86" s="582"/>
      <c r="DT86" s="582"/>
      <c r="DU86" s="582"/>
      <c r="DV86" s="582"/>
      <c r="DW86" s="582"/>
      <c r="DX86" s="582"/>
      <c r="DY86" s="582"/>
      <c r="DZ86" s="582"/>
      <c r="EA86" s="582"/>
      <c r="EB86" s="582"/>
      <c r="EC86" s="582"/>
      <c r="ED86" s="582"/>
      <c r="EE86" s="582"/>
      <c r="EF86" s="582"/>
      <c r="EG86" s="582"/>
      <c r="EH86" s="582"/>
      <c r="EI86" s="582"/>
      <c r="EJ86" s="582"/>
      <c r="EK86" s="582"/>
      <c r="EL86" s="582"/>
      <c r="EM86" s="582"/>
      <c r="EN86" s="582"/>
      <c r="EO86" s="582"/>
      <c r="EP86" s="582"/>
      <c r="EQ86" s="582"/>
      <c r="ER86" s="582"/>
      <c r="ES86" s="582"/>
      <c r="ET86" s="582"/>
      <c r="EU86" s="582"/>
      <c r="EV86" s="582"/>
      <c r="EW86" s="582"/>
      <c r="EX86" s="582"/>
      <c r="EY86" s="582"/>
      <c r="EZ86" s="582"/>
      <c r="FA86" s="582"/>
      <c r="FB86" s="582"/>
      <c r="FC86" s="582"/>
      <c r="FD86" s="582"/>
      <c r="FE86" s="582"/>
      <c r="FF86" s="582"/>
      <c r="FG86" s="582"/>
      <c r="FH86" s="582"/>
      <c r="FI86" s="582"/>
      <c r="FJ86" s="582"/>
      <c r="FK86" s="582"/>
      <c r="FL86" s="582"/>
      <c r="FM86" s="582"/>
      <c r="FN86" s="582"/>
      <c r="FO86" s="582"/>
      <c r="FP86" s="582"/>
      <c r="FQ86" s="582"/>
      <c r="FR86" s="582"/>
      <c r="FS86" s="582"/>
      <c r="FT86" s="582"/>
      <c r="FU86" s="582"/>
      <c r="FV86" s="582"/>
      <c r="FW86" s="582"/>
      <c r="FX86" s="582"/>
      <c r="FY86" s="582"/>
      <c r="FZ86" s="582"/>
      <c r="GA86" s="582"/>
      <c r="GB86" s="582"/>
      <c r="GC86" s="582"/>
      <c r="GD86" s="582"/>
      <c r="GE86" s="582"/>
      <c r="GF86" s="582"/>
      <c r="GG86" s="582"/>
      <c r="GH86" s="582"/>
      <c r="GI86" s="582"/>
      <c r="GJ86" s="582"/>
      <c r="GK86" s="582"/>
      <c r="GL86" s="582"/>
      <c r="GM86" s="582"/>
      <c r="GN86" s="582"/>
      <c r="GO86" s="582"/>
      <c r="GP86" s="582"/>
      <c r="GQ86" s="582"/>
      <c r="GR86" s="582"/>
      <c r="GS86" s="582"/>
      <c r="GT86" s="582"/>
      <c r="GU86" s="582"/>
      <c r="GV86" s="582"/>
      <c r="GW86" s="582"/>
      <c r="GX86" s="582"/>
      <c r="GY86" s="582"/>
      <c r="GZ86" s="582"/>
      <c r="HA86" s="582"/>
      <c r="HB86" s="582"/>
      <c r="HC86" s="582"/>
      <c r="HD86" s="582"/>
      <c r="HE86" s="582"/>
      <c r="HF86" s="582"/>
      <c r="HG86" s="582"/>
      <c r="HH86" s="582"/>
      <c r="HI86" s="582"/>
      <c r="HJ86" s="582"/>
      <c r="HK86" s="582"/>
      <c r="HL86" s="582"/>
      <c r="HM86" s="582"/>
      <c r="HN86" s="582"/>
      <c r="HO86" s="582"/>
      <c r="HP86" s="582"/>
      <c r="HQ86" s="582"/>
      <c r="HR86" s="582"/>
      <c r="HS86" s="582"/>
      <c r="HT86" s="582"/>
      <c r="HU86" s="582"/>
      <c r="HV86" s="582"/>
      <c r="HW86" s="582"/>
      <c r="HX86" s="582"/>
      <c r="HY86" s="582"/>
      <c r="HZ86" s="582"/>
      <c r="IA86" s="582"/>
      <c r="IB86" s="582"/>
      <c r="IC86" s="582"/>
      <c r="ID86" s="582"/>
      <c r="IE86" s="582"/>
      <c r="IF86" s="582"/>
      <c r="IG86" s="582"/>
      <c r="IH86" s="582"/>
      <c r="II86" s="582"/>
      <c r="IJ86" s="582"/>
      <c r="IK86" s="582"/>
      <c r="IL86" s="582"/>
      <c r="IM86" s="582"/>
      <c r="IN86" s="582"/>
      <c r="IO86" s="582"/>
      <c r="IP86" s="582"/>
      <c r="IQ86" s="582"/>
      <c r="IR86" s="582"/>
      <c r="IS86" s="582"/>
      <c r="IT86" s="582"/>
    </row>
    <row r="87" spans="2:254" s="586" customFormat="1" ht="15" customHeight="1">
      <c r="B87" s="568"/>
      <c r="C87" s="819"/>
      <c r="D87" s="820"/>
      <c r="E87" s="821"/>
      <c r="F87" s="821"/>
      <c r="G87" s="579"/>
      <c r="H87" s="579"/>
      <c r="I87" s="580"/>
      <c r="J87" s="580"/>
      <c r="K87" s="581"/>
      <c r="L87" s="582"/>
      <c r="M87" s="582"/>
      <c r="N87" s="582"/>
      <c r="O87" s="582"/>
      <c r="P87" s="582"/>
      <c r="Q87" s="582"/>
      <c r="R87" s="582"/>
      <c r="S87" s="582"/>
      <c r="T87" s="582"/>
      <c r="U87" s="582"/>
      <c r="V87" s="582"/>
      <c r="W87" s="582"/>
      <c r="X87" s="582"/>
      <c r="Y87" s="582"/>
      <c r="Z87" s="582"/>
      <c r="AA87" s="582"/>
      <c r="AB87" s="582"/>
      <c r="AC87" s="582"/>
      <c r="AD87" s="582"/>
      <c r="AE87" s="582"/>
      <c r="AF87" s="582"/>
      <c r="AG87" s="582"/>
      <c r="AH87" s="582"/>
      <c r="AI87" s="582"/>
      <c r="AJ87" s="582"/>
      <c r="AK87" s="582"/>
      <c r="AL87" s="582"/>
      <c r="AM87" s="582"/>
      <c r="AN87" s="582"/>
      <c r="AO87" s="582"/>
      <c r="AP87" s="582"/>
      <c r="AQ87" s="582"/>
      <c r="AR87" s="582"/>
      <c r="AS87" s="582"/>
      <c r="AT87" s="582"/>
      <c r="AU87" s="582"/>
      <c r="AV87" s="582"/>
      <c r="AW87" s="582"/>
      <c r="AX87" s="582"/>
      <c r="AY87" s="582"/>
      <c r="AZ87" s="582"/>
      <c r="BA87" s="582"/>
      <c r="BB87" s="582"/>
      <c r="BC87" s="582"/>
      <c r="BD87" s="582"/>
      <c r="BE87" s="582"/>
      <c r="BF87" s="582"/>
      <c r="BG87" s="582"/>
      <c r="BH87" s="582"/>
      <c r="BI87" s="582"/>
      <c r="BJ87" s="582"/>
      <c r="BK87" s="582"/>
      <c r="BL87" s="582"/>
      <c r="BM87" s="582"/>
      <c r="BN87" s="582"/>
      <c r="BO87" s="582"/>
      <c r="BP87" s="582"/>
      <c r="BQ87" s="582"/>
      <c r="BR87" s="582"/>
      <c r="BS87" s="582"/>
      <c r="BT87" s="582"/>
      <c r="BU87" s="582"/>
      <c r="BV87" s="582"/>
      <c r="BW87" s="582"/>
      <c r="BX87" s="582"/>
      <c r="BY87" s="582"/>
      <c r="BZ87" s="582"/>
      <c r="CA87" s="582"/>
      <c r="CB87" s="582"/>
      <c r="CC87" s="582"/>
      <c r="CD87" s="582"/>
      <c r="CE87" s="582"/>
      <c r="CF87" s="582"/>
      <c r="CG87" s="582"/>
      <c r="CH87" s="582"/>
      <c r="CI87" s="582"/>
      <c r="CJ87" s="582"/>
      <c r="CK87" s="582"/>
      <c r="CL87" s="582"/>
      <c r="CM87" s="582"/>
      <c r="CN87" s="582"/>
      <c r="CO87" s="582"/>
      <c r="CP87" s="582"/>
      <c r="CQ87" s="582"/>
      <c r="CR87" s="582"/>
      <c r="CS87" s="582"/>
      <c r="CT87" s="582"/>
      <c r="CU87" s="582"/>
      <c r="CV87" s="582"/>
      <c r="CW87" s="582"/>
      <c r="CX87" s="582"/>
      <c r="CY87" s="582"/>
      <c r="CZ87" s="582"/>
      <c r="DA87" s="582"/>
      <c r="DB87" s="582"/>
      <c r="DC87" s="582"/>
      <c r="DD87" s="582"/>
      <c r="DE87" s="582"/>
      <c r="DF87" s="582"/>
      <c r="DG87" s="582"/>
      <c r="DH87" s="582"/>
      <c r="DI87" s="582"/>
      <c r="DJ87" s="582"/>
      <c r="DK87" s="582"/>
      <c r="DL87" s="582"/>
      <c r="DM87" s="582"/>
      <c r="DN87" s="582"/>
      <c r="DO87" s="582"/>
      <c r="DP87" s="582"/>
      <c r="DQ87" s="582"/>
      <c r="DR87" s="582"/>
      <c r="DS87" s="582"/>
      <c r="DT87" s="582"/>
      <c r="DU87" s="582"/>
      <c r="DV87" s="582"/>
      <c r="DW87" s="582"/>
      <c r="DX87" s="582"/>
      <c r="DY87" s="582"/>
      <c r="DZ87" s="582"/>
      <c r="EA87" s="582"/>
      <c r="EB87" s="582"/>
      <c r="EC87" s="582"/>
      <c r="ED87" s="582"/>
      <c r="EE87" s="582"/>
      <c r="EF87" s="582"/>
      <c r="EG87" s="582"/>
      <c r="EH87" s="582"/>
      <c r="EI87" s="582"/>
      <c r="EJ87" s="582"/>
      <c r="EK87" s="582"/>
      <c r="EL87" s="582"/>
      <c r="EM87" s="582"/>
      <c r="EN87" s="582"/>
      <c r="EO87" s="582"/>
      <c r="EP87" s="582"/>
      <c r="EQ87" s="582"/>
      <c r="ER87" s="582"/>
      <c r="ES87" s="582"/>
      <c r="ET87" s="582"/>
      <c r="EU87" s="582"/>
      <c r="EV87" s="582"/>
      <c r="EW87" s="582"/>
      <c r="EX87" s="582"/>
      <c r="EY87" s="582"/>
      <c r="EZ87" s="582"/>
      <c r="FA87" s="582"/>
      <c r="FB87" s="582"/>
      <c r="FC87" s="582"/>
      <c r="FD87" s="582"/>
      <c r="FE87" s="582"/>
      <c r="FF87" s="582"/>
      <c r="FG87" s="582"/>
      <c r="FH87" s="582"/>
      <c r="FI87" s="582"/>
      <c r="FJ87" s="582"/>
      <c r="FK87" s="582"/>
      <c r="FL87" s="582"/>
      <c r="FM87" s="582"/>
      <c r="FN87" s="582"/>
      <c r="FO87" s="582"/>
      <c r="FP87" s="582"/>
      <c r="FQ87" s="582"/>
      <c r="FR87" s="582"/>
      <c r="FS87" s="582"/>
      <c r="FT87" s="582"/>
      <c r="FU87" s="582"/>
      <c r="FV87" s="582"/>
      <c r="FW87" s="582"/>
      <c r="FX87" s="582"/>
      <c r="FY87" s="582"/>
      <c r="FZ87" s="582"/>
      <c r="GA87" s="582"/>
      <c r="GB87" s="582"/>
      <c r="GC87" s="582"/>
      <c r="GD87" s="582"/>
      <c r="GE87" s="582"/>
      <c r="GF87" s="582"/>
      <c r="GG87" s="582"/>
      <c r="GH87" s="582"/>
      <c r="GI87" s="582"/>
      <c r="GJ87" s="582"/>
      <c r="GK87" s="582"/>
      <c r="GL87" s="582"/>
      <c r="GM87" s="582"/>
      <c r="GN87" s="582"/>
      <c r="GO87" s="582"/>
      <c r="GP87" s="582"/>
      <c r="GQ87" s="582"/>
      <c r="GR87" s="582"/>
      <c r="GS87" s="582"/>
      <c r="GT87" s="582"/>
      <c r="GU87" s="582"/>
      <c r="GV87" s="582"/>
      <c r="GW87" s="582"/>
      <c r="GX87" s="582"/>
      <c r="GY87" s="582"/>
      <c r="GZ87" s="582"/>
      <c r="HA87" s="582"/>
      <c r="HB87" s="582"/>
      <c r="HC87" s="582"/>
      <c r="HD87" s="582"/>
      <c r="HE87" s="582"/>
      <c r="HF87" s="582"/>
      <c r="HG87" s="582"/>
      <c r="HH87" s="582"/>
      <c r="HI87" s="582"/>
      <c r="HJ87" s="582"/>
      <c r="HK87" s="582"/>
      <c r="HL87" s="582"/>
      <c r="HM87" s="582"/>
      <c r="HN87" s="582"/>
      <c r="HO87" s="582"/>
      <c r="HP87" s="582"/>
      <c r="HQ87" s="582"/>
      <c r="HR87" s="582"/>
      <c r="HS87" s="582"/>
      <c r="HT87" s="582"/>
      <c r="HU87" s="582"/>
      <c r="HV87" s="582"/>
      <c r="HW87" s="582"/>
      <c r="HX87" s="582"/>
      <c r="HY87" s="582"/>
      <c r="HZ87" s="582"/>
      <c r="IA87" s="582"/>
      <c r="IB87" s="582"/>
      <c r="IC87" s="582"/>
      <c r="ID87" s="582"/>
      <c r="IE87" s="582"/>
      <c r="IF87" s="582"/>
      <c r="IG87" s="582"/>
      <c r="IH87" s="582"/>
      <c r="II87" s="582"/>
      <c r="IJ87" s="582"/>
      <c r="IK87" s="582"/>
      <c r="IL87" s="582"/>
      <c r="IM87" s="582"/>
      <c r="IN87" s="582"/>
      <c r="IO87" s="582"/>
      <c r="IP87" s="582"/>
      <c r="IQ87" s="582"/>
      <c r="IR87" s="582"/>
      <c r="IS87" s="582"/>
      <c r="IT87" s="582"/>
    </row>
    <row r="88" spans="2:254" s="586" customFormat="1" ht="15" customHeight="1">
      <c r="B88" s="568"/>
      <c r="C88" s="819"/>
      <c r="D88" s="820"/>
      <c r="E88" s="821"/>
      <c r="F88" s="821"/>
      <c r="G88" s="579"/>
      <c r="H88" s="579"/>
      <c r="I88" s="580"/>
      <c r="J88" s="580"/>
      <c r="K88" s="581"/>
      <c r="L88" s="582"/>
      <c r="M88" s="582"/>
      <c r="N88" s="582"/>
      <c r="O88" s="582"/>
      <c r="P88" s="582"/>
      <c r="Q88" s="582"/>
      <c r="R88" s="582"/>
      <c r="S88" s="582"/>
      <c r="T88" s="582"/>
      <c r="U88" s="582"/>
      <c r="V88" s="582"/>
      <c r="W88" s="582"/>
      <c r="X88" s="582"/>
      <c r="Y88" s="582"/>
      <c r="Z88" s="582"/>
      <c r="AA88" s="582"/>
      <c r="AB88" s="582"/>
      <c r="AC88" s="582"/>
      <c r="AD88" s="582"/>
      <c r="AE88" s="582"/>
      <c r="AF88" s="582"/>
      <c r="AG88" s="582"/>
      <c r="AH88" s="582"/>
      <c r="AI88" s="582"/>
      <c r="AJ88" s="582"/>
      <c r="AK88" s="582"/>
      <c r="AL88" s="582"/>
      <c r="AM88" s="582"/>
      <c r="AN88" s="582"/>
      <c r="AO88" s="582"/>
      <c r="AP88" s="582"/>
      <c r="AQ88" s="582"/>
      <c r="AR88" s="582"/>
      <c r="AS88" s="582"/>
      <c r="AT88" s="582"/>
      <c r="AU88" s="582"/>
      <c r="AV88" s="582"/>
      <c r="AW88" s="582"/>
      <c r="AX88" s="582"/>
      <c r="AY88" s="582"/>
      <c r="AZ88" s="582"/>
      <c r="BA88" s="582"/>
      <c r="BB88" s="582"/>
      <c r="BC88" s="582"/>
      <c r="BD88" s="582"/>
      <c r="BE88" s="582"/>
      <c r="BF88" s="582"/>
      <c r="BG88" s="582"/>
      <c r="BH88" s="582"/>
      <c r="BI88" s="582"/>
      <c r="BJ88" s="582"/>
      <c r="BK88" s="582"/>
      <c r="BL88" s="582"/>
      <c r="BM88" s="582"/>
      <c r="BN88" s="582"/>
      <c r="BO88" s="582"/>
      <c r="BP88" s="582"/>
      <c r="BQ88" s="582"/>
      <c r="BR88" s="582"/>
      <c r="BS88" s="582"/>
      <c r="BT88" s="582"/>
      <c r="BU88" s="582"/>
      <c r="BV88" s="582"/>
      <c r="BW88" s="582"/>
      <c r="BX88" s="582"/>
      <c r="BY88" s="582"/>
      <c r="BZ88" s="582"/>
      <c r="CA88" s="582"/>
      <c r="CB88" s="582"/>
      <c r="CC88" s="582"/>
      <c r="CD88" s="582"/>
      <c r="CE88" s="582"/>
      <c r="CF88" s="582"/>
      <c r="CG88" s="582"/>
      <c r="CH88" s="582"/>
      <c r="CI88" s="582"/>
      <c r="CJ88" s="582"/>
      <c r="CK88" s="582"/>
      <c r="CL88" s="582"/>
      <c r="CM88" s="582"/>
      <c r="CN88" s="582"/>
      <c r="CO88" s="582"/>
      <c r="CP88" s="582"/>
      <c r="CQ88" s="582"/>
      <c r="CR88" s="582"/>
      <c r="CS88" s="582"/>
      <c r="CT88" s="582"/>
      <c r="CU88" s="582"/>
      <c r="CV88" s="582"/>
      <c r="CW88" s="582"/>
      <c r="CX88" s="582"/>
      <c r="CY88" s="582"/>
      <c r="CZ88" s="582"/>
      <c r="DA88" s="582"/>
      <c r="DB88" s="582"/>
      <c r="DC88" s="582"/>
      <c r="DD88" s="582"/>
      <c r="DE88" s="582"/>
      <c r="DF88" s="582"/>
      <c r="DG88" s="582"/>
      <c r="DH88" s="582"/>
      <c r="DI88" s="582"/>
      <c r="DJ88" s="582"/>
      <c r="DK88" s="582"/>
      <c r="DL88" s="582"/>
      <c r="DM88" s="582"/>
      <c r="DN88" s="582"/>
      <c r="DO88" s="582"/>
      <c r="DP88" s="582"/>
      <c r="DQ88" s="582"/>
      <c r="DR88" s="582"/>
      <c r="DS88" s="582"/>
      <c r="DT88" s="582"/>
      <c r="DU88" s="582"/>
      <c r="DV88" s="582"/>
      <c r="DW88" s="582"/>
      <c r="DX88" s="582"/>
      <c r="DY88" s="582"/>
      <c r="DZ88" s="582"/>
      <c r="EA88" s="582"/>
      <c r="EB88" s="582"/>
      <c r="EC88" s="582"/>
      <c r="ED88" s="582"/>
      <c r="EE88" s="582"/>
      <c r="EF88" s="582"/>
      <c r="EG88" s="582"/>
      <c r="EH88" s="582"/>
      <c r="EI88" s="582"/>
      <c r="EJ88" s="582"/>
      <c r="EK88" s="582"/>
      <c r="EL88" s="582"/>
      <c r="EM88" s="582"/>
      <c r="EN88" s="582"/>
      <c r="EO88" s="582"/>
      <c r="EP88" s="582"/>
      <c r="EQ88" s="582"/>
      <c r="ER88" s="582"/>
      <c r="ES88" s="582"/>
      <c r="ET88" s="582"/>
      <c r="EU88" s="582"/>
      <c r="EV88" s="582"/>
      <c r="EW88" s="582"/>
      <c r="EX88" s="582"/>
      <c r="EY88" s="582"/>
      <c r="EZ88" s="582"/>
      <c r="FA88" s="582"/>
      <c r="FB88" s="582"/>
      <c r="FC88" s="582"/>
      <c r="FD88" s="582"/>
      <c r="FE88" s="582"/>
      <c r="FF88" s="582"/>
      <c r="FG88" s="582"/>
      <c r="FH88" s="582"/>
      <c r="FI88" s="582"/>
      <c r="FJ88" s="582"/>
      <c r="FK88" s="582"/>
      <c r="FL88" s="582"/>
      <c r="FM88" s="582"/>
      <c r="FN88" s="582"/>
      <c r="FO88" s="582"/>
      <c r="FP88" s="582"/>
      <c r="FQ88" s="582"/>
      <c r="FR88" s="582"/>
      <c r="FS88" s="582"/>
      <c r="FT88" s="582"/>
      <c r="FU88" s="582"/>
      <c r="FV88" s="582"/>
      <c r="FW88" s="582"/>
      <c r="FX88" s="582"/>
      <c r="FY88" s="582"/>
      <c r="FZ88" s="582"/>
      <c r="GA88" s="582"/>
      <c r="GB88" s="582"/>
      <c r="GC88" s="582"/>
      <c r="GD88" s="582"/>
      <c r="GE88" s="582"/>
      <c r="GF88" s="582"/>
      <c r="GG88" s="582"/>
      <c r="GH88" s="582"/>
      <c r="GI88" s="582"/>
      <c r="GJ88" s="582"/>
      <c r="GK88" s="582"/>
      <c r="GL88" s="582"/>
      <c r="GM88" s="582"/>
      <c r="GN88" s="582"/>
      <c r="GO88" s="582"/>
      <c r="GP88" s="582"/>
      <c r="GQ88" s="582"/>
      <c r="GR88" s="582"/>
      <c r="GS88" s="582"/>
      <c r="GT88" s="582"/>
      <c r="GU88" s="582"/>
      <c r="GV88" s="582"/>
      <c r="GW88" s="582"/>
      <c r="GX88" s="582"/>
      <c r="GY88" s="582"/>
      <c r="GZ88" s="582"/>
      <c r="HA88" s="582"/>
      <c r="HB88" s="582"/>
      <c r="HC88" s="582"/>
      <c r="HD88" s="582"/>
      <c r="HE88" s="582"/>
      <c r="HF88" s="582"/>
      <c r="HG88" s="582"/>
      <c r="HH88" s="582"/>
      <c r="HI88" s="582"/>
      <c r="HJ88" s="582"/>
      <c r="HK88" s="582"/>
      <c r="HL88" s="582"/>
      <c r="HM88" s="582"/>
      <c r="HN88" s="582"/>
      <c r="HO88" s="582"/>
      <c r="HP88" s="582"/>
      <c r="HQ88" s="582"/>
      <c r="HR88" s="582"/>
      <c r="HS88" s="582"/>
      <c r="HT88" s="582"/>
      <c r="HU88" s="582"/>
      <c r="HV88" s="582"/>
      <c r="HW88" s="582"/>
      <c r="HX88" s="582"/>
      <c r="HY88" s="582"/>
      <c r="HZ88" s="582"/>
      <c r="IA88" s="582"/>
      <c r="IB88" s="582"/>
      <c r="IC88" s="582"/>
      <c r="ID88" s="582"/>
      <c r="IE88" s="582"/>
      <c r="IF88" s="582"/>
      <c r="IG88" s="582"/>
      <c r="IH88" s="582"/>
      <c r="II88" s="582"/>
      <c r="IJ88" s="582"/>
      <c r="IK88" s="582"/>
      <c r="IL88" s="582"/>
      <c r="IM88" s="582"/>
      <c r="IN88" s="582"/>
      <c r="IO88" s="582"/>
      <c r="IP88" s="582"/>
      <c r="IQ88" s="582"/>
      <c r="IR88" s="582"/>
      <c r="IS88" s="582"/>
      <c r="IT88" s="582"/>
    </row>
    <row r="89" spans="2:254" s="586" customFormat="1" ht="15" customHeight="1">
      <c r="B89" s="568"/>
      <c r="C89" s="819"/>
      <c r="D89" s="820"/>
      <c r="E89" s="821"/>
      <c r="F89" s="821"/>
      <c r="G89" s="579"/>
      <c r="H89" s="579"/>
      <c r="I89" s="580"/>
      <c r="J89" s="580"/>
      <c r="K89" s="581"/>
      <c r="L89" s="582"/>
      <c r="M89" s="582"/>
      <c r="N89" s="582"/>
      <c r="O89" s="582"/>
      <c r="P89" s="582"/>
      <c r="Q89" s="582"/>
      <c r="R89" s="582"/>
      <c r="S89" s="582"/>
      <c r="T89" s="582"/>
      <c r="U89" s="582"/>
      <c r="V89" s="582"/>
      <c r="W89" s="582"/>
      <c r="X89" s="582"/>
      <c r="Y89" s="582"/>
      <c r="Z89" s="582"/>
      <c r="AA89" s="582"/>
      <c r="AB89" s="582"/>
      <c r="AC89" s="582"/>
      <c r="AD89" s="582"/>
      <c r="AE89" s="582"/>
      <c r="AF89" s="582"/>
      <c r="AG89" s="582"/>
      <c r="AH89" s="582"/>
      <c r="AI89" s="582"/>
      <c r="AJ89" s="582"/>
      <c r="AK89" s="582"/>
      <c r="AL89" s="582"/>
      <c r="AM89" s="582"/>
      <c r="AN89" s="582"/>
      <c r="AO89" s="582"/>
      <c r="AP89" s="582"/>
      <c r="AQ89" s="582"/>
      <c r="AR89" s="582"/>
      <c r="AS89" s="582"/>
      <c r="AT89" s="582"/>
      <c r="AU89" s="582"/>
      <c r="AV89" s="582"/>
      <c r="AW89" s="582"/>
      <c r="AX89" s="582"/>
      <c r="AY89" s="582"/>
      <c r="AZ89" s="582"/>
      <c r="BA89" s="582"/>
      <c r="BB89" s="582"/>
      <c r="BC89" s="582"/>
      <c r="BD89" s="582"/>
      <c r="BE89" s="582"/>
      <c r="BF89" s="582"/>
      <c r="BG89" s="582"/>
      <c r="BH89" s="582"/>
      <c r="BI89" s="582"/>
      <c r="BJ89" s="582"/>
      <c r="BK89" s="582"/>
      <c r="BL89" s="582"/>
      <c r="BM89" s="582"/>
      <c r="BN89" s="582"/>
      <c r="BO89" s="582"/>
      <c r="BP89" s="582"/>
      <c r="BQ89" s="582"/>
      <c r="BR89" s="582"/>
      <c r="BS89" s="582"/>
      <c r="BT89" s="582"/>
      <c r="BU89" s="582"/>
      <c r="BV89" s="582"/>
      <c r="BW89" s="582"/>
      <c r="BX89" s="582"/>
      <c r="BY89" s="582"/>
      <c r="BZ89" s="582"/>
      <c r="CA89" s="582"/>
      <c r="CB89" s="582"/>
      <c r="CC89" s="582"/>
      <c r="CD89" s="582"/>
      <c r="CE89" s="582"/>
      <c r="CF89" s="582"/>
      <c r="CG89" s="582"/>
      <c r="CH89" s="582"/>
      <c r="CI89" s="582"/>
      <c r="CJ89" s="582"/>
      <c r="CK89" s="582"/>
      <c r="CL89" s="582"/>
      <c r="CM89" s="582"/>
      <c r="CN89" s="582"/>
      <c r="CO89" s="582"/>
      <c r="CP89" s="582"/>
      <c r="CQ89" s="582"/>
      <c r="CR89" s="582"/>
      <c r="CS89" s="582"/>
      <c r="CT89" s="582"/>
      <c r="CU89" s="582"/>
      <c r="CV89" s="582"/>
      <c r="CW89" s="582"/>
      <c r="CX89" s="582"/>
      <c r="CY89" s="582"/>
      <c r="CZ89" s="582"/>
      <c r="DA89" s="582"/>
      <c r="DB89" s="582"/>
      <c r="DC89" s="582"/>
      <c r="DD89" s="582"/>
      <c r="DE89" s="582"/>
      <c r="DF89" s="582"/>
      <c r="DG89" s="582"/>
      <c r="DH89" s="582"/>
      <c r="DI89" s="582"/>
      <c r="DJ89" s="582"/>
      <c r="DK89" s="582"/>
      <c r="DL89" s="582"/>
      <c r="DM89" s="582"/>
      <c r="DN89" s="582"/>
      <c r="DO89" s="582"/>
      <c r="DP89" s="582"/>
      <c r="DQ89" s="582"/>
      <c r="DR89" s="582"/>
      <c r="DS89" s="582"/>
      <c r="DT89" s="582"/>
      <c r="DU89" s="582"/>
      <c r="DV89" s="582"/>
      <c r="DW89" s="582"/>
      <c r="DX89" s="582"/>
      <c r="DY89" s="582"/>
      <c r="DZ89" s="582"/>
      <c r="EA89" s="582"/>
      <c r="EB89" s="582"/>
      <c r="EC89" s="582"/>
      <c r="ED89" s="582"/>
      <c r="EE89" s="582"/>
      <c r="EF89" s="582"/>
      <c r="EG89" s="582"/>
      <c r="EH89" s="582"/>
      <c r="EI89" s="582"/>
      <c r="EJ89" s="582"/>
      <c r="EK89" s="582"/>
      <c r="EL89" s="582"/>
      <c r="EM89" s="582"/>
      <c r="EN89" s="582"/>
      <c r="EO89" s="582"/>
      <c r="EP89" s="582"/>
      <c r="EQ89" s="582"/>
      <c r="ER89" s="582"/>
      <c r="ES89" s="582"/>
      <c r="ET89" s="582"/>
      <c r="EU89" s="582"/>
      <c r="EV89" s="582"/>
      <c r="EW89" s="582"/>
      <c r="EX89" s="582"/>
      <c r="EY89" s="582"/>
      <c r="EZ89" s="582"/>
      <c r="FA89" s="582"/>
      <c r="FB89" s="582"/>
      <c r="FC89" s="582"/>
      <c r="FD89" s="582"/>
      <c r="FE89" s="582"/>
      <c r="FF89" s="582"/>
      <c r="FG89" s="582"/>
      <c r="FH89" s="582"/>
      <c r="FI89" s="582"/>
      <c r="FJ89" s="582"/>
      <c r="FK89" s="582"/>
      <c r="FL89" s="582"/>
      <c r="FM89" s="582"/>
      <c r="FN89" s="582"/>
      <c r="FO89" s="582"/>
      <c r="FP89" s="582"/>
      <c r="FQ89" s="582"/>
      <c r="FR89" s="582"/>
      <c r="FS89" s="582"/>
      <c r="FT89" s="582"/>
      <c r="FU89" s="582"/>
      <c r="FV89" s="582"/>
      <c r="FW89" s="582"/>
      <c r="FX89" s="582"/>
      <c r="FY89" s="582"/>
      <c r="FZ89" s="582"/>
      <c r="GA89" s="582"/>
      <c r="GB89" s="582"/>
      <c r="GC89" s="582"/>
      <c r="GD89" s="582"/>
      <c r="GE89" s="582"/>
      <c r="GF89" s="582"/>
      <c r="GG89" s="582"/>
      <c r="GH89" s="582"/>
      <c r="GI89" s="582"/>
      <c r="GJ89" s="582"/>
      <c r="GK89" s="582"/>
      <c r="GL89" s="582"/>
      <c r="GM89" s="582"/>
      <c r="GN89" s="582"/>
      <c r="GO89" s="582"/>
      <c r="GP89" s="582"/>
      <c r="GQ89" s="582"/>
      <c r="GR89" s="582"/>
      <c r="GS89" s="582"/>
      <c r="GT89" s="582"/>
      <c r="GU89" s="582"/>
      <c r="GV89" s="582"/>
      <c r="GW89" s="582"/>
      <c r="GX89" s="582"/>
      <c r="GY89" s="582"/>
      <c r="GZ89" s="582"/>
      <c r="HA89" s="582"/>
      <c r="HB89" s="582"/>
      <c r="HC89" s="582"/>
      <c r="HD89" s="582"/>
      <c r="HE89" s="582"/>
      <c r="HF89" s="582"/>
      <c r="HG89" s="582"/>
      <c r="HH89" s="582"/>
      <c r="HI89" s="582"/>
      <c r="HJ89" s="582"/>
      <c r="HK89" s="582"/>
      <c r="HL89" s="582"/>
      <c r="HM89" s="582"/>
      <c r="HN89" s="582"/>
      <c r="HO89" s="582"/>
      <c r="HP89" s="582"/>
      <c r="HQ89" s="582"/>
      <c r="HR89" s="582"/>
      <c r="HS89" s="582"/>
      <c r="HT89" s="582"/>
      <c r="HU89" s="582"/>
      <c r="HV89" s="582"/>
      <c r="HW89" s="582"/>
      <c r="HX89" s="582"/>
      <c r="HY89" s="582"/>
      <c r="HZ89" s="582"/>
      <c r="IA89" s="582"/>
      <c r="IB89" s="582"/>
      <c r="IC89" s="582"/>
      <c r="ID89" s="582"/>
      <c r="IE89" s="582"/>
      <c r="IF89" s="582"/>
      <c r="IG89" s="582"/>
      <c r="IH89" s="582"/>
      <c r="II89" s="582"/>
      <c r="IJ89" s="582"/>
      <c r="IK89" s="582"/>
      <c r="IL89" s="582"/>
      <c r="IM89" s="582"/>
      <c r="IN89" s="582"/>
      <c r="IO89" s="582"/>
      <c r="IP89" s="582"/>
      <c r="IQ89" s="582"/>
      <c r="IR89" s="582"/>
      <c r="IS89" s="582"/>
      <c r="IT89" s="582"/>
    </row>
    <row r="90" spans="2:254" s="586" customFormat="1" ht="15" customHeight="1">
      <c r="B90" s="568"/>
      <c r="C90" s="819"/>
      <c r="D90" s="820"/>
      <c r="E90" s="821"/>
      <c r="F90" s="821"/>
      <c r="G90" s="579"/>
      <c r="H90" s="579"/>
      <c r="I90" s="580"/>
      <c r="J90" s="580"/>
      <c r="K90" s="581"/>
      <c r="L90" s="582"/>
      <c r="M90" s="582"/>
      <c r="N90" s="582"/>
      <c r="O90" s="582"/>
      <c r="P90" s="582"/>
      <c r="Q90" s="582"/>
      <c r="R90" s="582"/>
      <c r="S90" s="582"/>
      <c r="T90" s="582"/>
      <c r="U90" s="582"/>
      <c r="V90" s="582"/>
      <c r="W90" s="582"/>
      <c r="X90" s="582"/>
      <c r="Y90" s="582"/>
      <c r="Z90" s="582"/>
      <c r="AA90" s="582"/>
      <c r="AB90" s="582"/>
      <c r="AC90" s="582"/>
      <c r="AD90" s="582"/>
      <c r="AE90" s="582"/>
      <c r="AF90" s="582"/>
      <c r="AG90" s="582"/>
      <c r="AH90" s="582"/>
      <c r="AI90" s="582"/>
      <c r="AJ90" s="582"/>
      <c r="AK90" s="582"/>
      <c r="AL90" s="582"/>
      <c r="AM90" s="582"/>
      <c r="AN90" s="582"/>
      <c r="AO90" s="582"/>
      <c r="AP90" s="582"/>
      <c r="AQ90" s="582"/>
      <c r="AR90" s="582"/>
      <c r="AS90" s="582"/>
      <c r="AT90" s="582"/>
      <c r="AU90" s="582"/>
      <c r="AV90" s="582"/>
      <c r="AW90" s="582"/>
      <c r="AX90" s="582"/>
      <c r="AY90" s="582"/>
      <c r="AZ90" s="582"/>
      <c r="BA90" s="582"/>
      <c r="BB90" s="582"/>
      <c r="BC90" s="582"/>
      <c r="BD90" s="582"/>
      <c r="BE90" s="582"/>
      <c r="BF90" s="582"/>
      <c r="BG90" s="582"/>
      <c r="BH90" s="582"/>
      <c r="BI90" s="582"/>
      <c r="BJ90" s="582"/>
      <c r="BK90" s="582"/>
      <c r="BL90" s="582"/>
      <c r="BM90" s="582"/>
      <c r="BN90" s="582"/>
      <c r="BO90" s="582"/>
      <c r="BP90" s="582"/>
      <c r="BQ90" s="582"/>
      <c r="BR90" s="582"/>
      <c r="BS90" s="582"/>
      <c r="BT90" s="582"/>
      <c r="BU90" s="582"/>
      <c r="BV90" s="582"/>
      <c r="BW90" s="582"/>
      <c r="BX90" s="582"/>
      <c r="BY90" s="582"/>
      <c r="BZ90" s="582"/>
      <c r="CA90" s="582"/>
      <c r="CB90" s="582"/>
      <c r="CC90" s="582"/>
      <c r="CD90" s="582"/>
      <c r="CE90" s="582"/>
      <c r="CF90" s="582"/>
      <c r="CG90" s="582"/>
      <c r="CH90" s="582"/>
      <c r="CI90" s="582"/>
      <c r="CJ90" s="582"/>
      <c r="CK90" s="582"/>
      <c r="CL90" s="582"/>
      <c r="CM90" s="582"/>
      <c r="CN90" s="582"/>
      <c r="CO90" s="582"/>
      <c r="CP90" s="582"/>
      <c r="CQ90" s="582"/>
      <c r="CR90" s="582"/>
      <c r="CS90" s="582"/>
      <c r="CT90" s="582"/>
      <c r="CU90" s="582"/>
      <c r="CV90" s="582"/>
      <c r="CW90" s="582"/>
      <c r="CX90" s="582"/>
      <c r="CY90" s="582"/>
      <c r="CZ90" s="582"/>
      <c r="DA90" s="582"/>
      <c r="DB90" s="582"/>
      <c r="DC90" s="582"/>
      <c r="DD90" s="582"/>
      <c r="DE90" s="582"/>
      <c r="DF90" s="582"/>
      <c r="DG90" s="582"/>
      <c r="DH90" s="582"/>
      <c r="DI90" s="582"/>
      <c r="DJ90" s="582"/>
      <c r="DK90" s="582"/>
      <c r="DL90" s="582"/>
      <c r="DM90" s="582"/>
      <c r="DN90" s="582"/>
      <c r="DO90" s="582"/>
      <c r="DP90" s="582"/>
      <c r="DQ90" s="582"/>
      <c r="DR90" s="582"/>
      <c r="DS90" s="582"/>
      <c r="DT90" s="582"/>
      <c r="DU90" s="582"/>
      <c r="DV90" s="582"/>
      <c r="DW90" s="582"/>
      <c r="DX90" s="582"/>
      <c r="DY90" s="582"/>
      <c r="DZ90" s="582"/>
      <c r="EA90" s="582"/>
      <c r="EB90" s="582"/>
      <c r="EC90" s="582"/>
      <c r="ED90" s="582"/>
      <c r="EE90" s="582"/>
      <c r="EF90" s="582"/>
      <c r="EG90" s="582"/>
      <c r="EH90" s="582"/>
      <c r="EI90" s="582"/>
      <c r="EJ90" s="582"/>
      <c r="EK90" s="582"/>
      <c r="EL90" s="582"/>
      <c r="EM90" s="582"/>
      <c r="EN90" s="582"/>
      <c r="EO90" s="582"/>
      <c r="EP90" s="582"/>
      <c r="EQ90" s="582"/>
      <c r="ER90" s="582"/>
      <c r="ES90" s="582"/>
      <c r="ET90" s="582"/>
      <c r="EU90" s="582"/>
      <c r="EV90" s="582"/>
      <c r="EW90" s="582"/>
      <c r="EX90" s="582"/>
      <c r="EY90" s="582"/>
      <c r="EZ90" s="582"/>
      <c r="FA90" s="582"/>
      <c r="FB90" s="582"/>
      <c r="FC90" s="582"/>
      <c r="FD90" s="582"/>
      <c r="FE90" s="582"/>
      <c r="FF90" s="582"/>
      <c r="FG90" s="582"/>
      <c r="FH90" s="582"/>
      <c r="FI90" s="582"/>
      <c r="FJ90" s="582"/>
      <c r="FK90" s="582"/>
      <c r="FL90" s="582"/>
      <c r="FM90" s="582"/>
      <c r="FN90" s="582"/>
      <c r="FO90" s="582"/>
      <c r="FP90" s="582"/>
      <c r="FQ90" s="582"/>
      <c r="FR90" s="582"/>
      <c r="FS90" s="582"/>
      <c r="FT90" s="582"/>
      <c r="FU90" s="582"/>
      <c r="FV90" s="582"/>
      <c r="FW90" s="582"/>
      <c r="FX90" s="582"/>
      <c r="FY90" s="582"/>
      <c r="FZ90" s="582"/>
      <c r="GA90" s="582"/>
      <c r="GB90" s="582"/>
      <c r="GC90" s="582"/>
      <c r="GD90" s="582"/>
      <c r="GE90" s="582"/>
      <c r="GF90" s="582"/>
      <c r="GG90" s="582"/>
      <c r="GH90" s="582"/>
      <c r="GI90" s="582"/>
      <c r="GJ90" s="582"/>
      <c r="GK90" s="582"/>
      <c r="GL90" s="582"/>
      <c r="GM90" s="582"/>
      <c r="GN90" s="582"/>
      <c r="GO90" s="582"/>
      <c r="GP90" s="582"/>
      <c r="GQ90" s="582"/>
      <c r="GR90" s="582"/>
      <c r="GS90" s="582"/>
      <c r="GT90" s="582"/>
      <c r="GU90" s="582"/>
      <c r="GV90" s="582"/>
      <c r="GW90" s="582"/>
      <c r="GX90" s="582"/>
      <c r="GY90" s="582"/>
      <c r="GZ90" s="582"/>
      <c r="HA90" s="582"/>
      <c r="HB90" s="582"/>
      <c r="HC90" s="582"/>
      <c r="HD90" s="582"/>
      <c r="HE90" s="582"/>
      <c r="HF90" s="582"/>
      <c r="HG90" s="582"/>
      <c r="HH90" s="582"/>
      <c r="HI90" s="582"/>
      <c r="HJ90" s="582"/>
      <c r="HK90" s="582"/>
      <c r="HL90" s="582"/>
      <c r="HM90" s="582"/>
      <c r="HN90" s="582"/>
      <c r="HO90" s="582"/>
      <c r="HP90" s="582"/>
      <c r="HQ90" s="582"/>
      <c r="HR90" s="582"/>
      <c r="HS90" s="582"/>
      <c r="HT90" s="582"/>
      <c r="HU90" s="582"/>
      <c r="HV90" s="582"/>
      <c r="HW90" s="582"/>
      <c r="HX90" s="582"/>
      <c r="HY90" s="582"/>
      <c r="HZ90" s="582"/>
      <c r="IA90" s="582"/>
      <c r="IB90" s="582"/>
      <c r="IC90" s="582"/>
      <c r="ID90" s="582"/>
      <c r="IE90" s="582"/>
      <c r="IF90" s="582"/>
      <c r="IG90" s="582"/>
      <c r="IH90" s="582"/>
      <c r="II90" s="582"/>
      <c r="IJ90" s="582"/>
      <c r="IK90" s="582"/>
      <c r="IL90" s="582"/>
      <c r="IM90" s="582"/>
      <c r="IN90" s="582"/>
      <c r="IO90" s="582"/>
      <c r="IP90" s="582"/>
      <c r="IQ90" s="582"/>
      <c r="IR90" s="582"/>
      <c r="IS90" s="582"/>
      <c r="IT90" s="582"/>
    </row>
    <row r="91" spans="2:254" s="586" customFormat="1" ht="15" customHeight="1">
      <c r="B91" s="568"/>
      <c r="C91" s="819"/>
      <c r="D91" s="820"/>
      <c r="E91" s="821"/>
      <c r="F91" s="821"/>
      <c r="G91" s="579"/>
      <c r="H91" s="579"/>
      <c r="I91" s="580"/>
      <c r="J91" s="580"/>
      <c r="K91" s="581"/>
      <c r="L91" s="582"/>
      <c r="M91" s="582"/>
      <c r="N91" s="582"/>
      <c r="O91" s="582"/>
      <c r="P91" s="582"/>
      <c r="Q91" s="582"/>
      <c r="R91" s="582"/>
      <c r="S91" s="582"/>
      <c r="T91" s="582"/>
      <c r="U91" s="582"/>
      <c r="V91" s="582"/>
      <c r="W91" s="582"/>
      <c r="X91" s="582"/>
      <c r="Y91" s="582"/>
      <c r="Z91" s="582"/>
      <c r="AA91" s="582"/>
      <c r="AB91" s="582"/>
      <c r="AC91" s="582"/>
      <c r="AD91" s="582"/>
      <c r="AE91" s="582"/>
      <c r="AF91" s="582"/>
      <c r="AG91" s="582"/>
      <c r="AH91" s="582"/>
      <c r="AI91" s="582"/>
      <c r="AJ91" s="582"/>
      <c r="AK91" s="582"/>
      <c r="AL91" s="582"/>
      <c r="AM91" s="582"/>
      <c r="AN91" s="582"/>
      <c r="AO91" s="582"/>
      <c r="AP91" s="582"/>
      <c r="AQ91" s="582"/>
      <c r="AR91" s="582"/>
      <c r="AS91" s="582"/>
      <c r="AT91" s="582"/>
      <c r="AU91" s="582"/>
      <c r="AV91" s="582"/>
      <c r="AW91" s="582"/>
      <c r="AX91" s="582"/>
      <c r="AY91" s="582"/>
      <c r="AZ91" s="582"/>
      <c r="BA91" s="582"/>
      <c r="BB91" s="582"/>
      <c r="BC91" s="582"/>
      <c r="BD91" s="582"/>
      <c r="BE91" s="582"/>
      <c r="BF91" s="582"/>
      <c r="BG91" s="582"/>
      <c r="BH91" s="582"/>
      <c r="BI91" s="582"/>
      <c r="BJ91" s="582"/>
      <c r="BK91" s="582"/>
      <c r="BL91" s="582"/>
      <c r="BM91" s="582"/>
      <c r="BN91" s="582"/>
      <c r="BO91" s="582"/>
      <c r="BP91" s="582"/>
      <c r="BQ91" s="582"/>
      <c r="BR91" s="582"/>
      <c r="BS91" s="582"/>
      <c r="BT91" s="582"/>
      <c r="BU91" s="582"/>
      <c r="BV91" s="582"/>
      <c r="BW91" s="582"/>
      <c r="BX91" s="582"/>
      <c r="BY91" s="582"/>
      <c r="BZ91" s="582"/>
      <c r="CA91" s="582"/>
      <c r="CB91" s="582"/>
      <c r="CC91" s="582"/>
      <c r="CD91" s="582"/>
      <c r="CE91" s="582"/>
      <c r="CF91" s="582"/>
      <c r="CG91" s="582"/>
      <c r="CH91" s="582"/>
      <c r="CI91" s="582"/>
      <c r="CJ91" s="582"/>
      <c r="CK91" s="582"/>
      <c r="CL91" s="582"/>
      <c r="CM91" s="582"/>
      <c r="CN91" s="582"/>
      <c r="CO91" s="582"/>
      <c r="CP91" s="582"/>
      <c r="CQ91" s="582"/>
      <c r="CR91" s="582"/>
      <c r="CS91" s="582"/>
      <c r="CT91" s="582"/>
      <c r="CU91" s="582"/>
      <c r="CV91" s="582"/>
      <c r="CW91" s="582"/>
      <c r="CX91" s="582"/>
      <c r="CY91" s="582"/>
      <c r="CZ91" s="582"/>
      <c r="DA91" s="582"/>
      <c r="DB91" s="582"/>
      <c r="DC91" s="582"/>
      <c r="DD91" s="582"/>
      <c r="DE91" s="582"/>
      <c r="DF91" s="582"/>
      <c r="DG91" s="582"/>
      <c r="DH91" s="582"/>
      <c r="DI91" s="582"/>
      <c r="DJ91" s="582"/>
      <c r="DK91" s="582"/>
      <c r="DL91" s="582"/>
      <c r="DM91" s="582"/>
      <c r="DN91" s="582"/>
      <c r="DO91" s="582"/>
      <c r="DP91" s="582"/>
      <c r="DQ91" s="582"/>
      <c r="DR91" s="582"/>
      <c r="DS91" s="582"/>
      <c r="DT91" s="582"/>
      <c r="DU91" s="582"/>
      <c r="DV91" s="582"/>
      <c r="DW91" s="582"/>
      <c r="DX91" s="582"/>
      <c r="DY91" s="582"/>
      <c r="DZ91" s="582"/>
      <c r="EA91" s="582"/>
      <c r="EB91" s="582"/>
      <c r="EC91" s="582"/>
      <c r="ED91" s="582"/>
      <c r="EE91" s="582"/>
      <c r="EF91" s="582"/>
      <c r="EG91" s="582"/>
      <c r="EH91" s="582"/>
      <c r="EI91" s="582"/>
      <c r="EJ91" s="582"/>
      <c r="EK91" s="582"/>
      <c r="EL91" s="582"/>
      <c r="EM91" s="582"/>
      <c r="EN91" s="582"/>
      <c r="EO91" s="582"/>
      <c r="EP91" s="582"/>
      <c r="EQ91" s="582"/>
      <c r="ER91" s="582"/>
      <c r="ES91" s="582"/>
      <c r="ET91" s="582"/>
      <c r="EU91" s="582"/>
      <c r="EV91" s="582"/>
      <c r="EW91" s="582"/>
      <c r="EX91" s="582"/>
      <c r="EY91" s="582"/>
      <c r="EZ91" s="582"/>
      <c r="FA91" s="582"/>
      <c r="FB91" s="582"/>
      <c r="FC91" s="582"/>
      <c r="FD91" s="582"/>
      <c r="FE91" s="582"/>
      <c r="FF91" s="582"/>
      <c r="FG91" s="582"/>
      <c r="FH91" s="582"/>
      <c r="FI91" s="582"/>
      <c r="FJ91" s="582"/>
      <c r="FK91" s="582"/>
      <c r="FL91" s="582"/>
      <c r="FM91" s="582"/>
      <c r="FN91" s="582"/>
      <c r="FO91" s="582"/>
      <c r="FP91" s="582"/>
      <c r="FQ91" s="582"/>
      <c r="FR91" s="582"/>
      <c r="FS91" s="582"/>
      <c r="FT91" s="582"/>
      <c r="FU91" s="582"/>
      <c r="FV91" s="582"/>
      <c r="FW91" s="582"/>
      <c r="FX91" s="582"/>
      <c r="FY91" s="582"/>
      <c r="FZ91" s="582"/>
      <c r="GA91" s="582"/>
      <c r="GB91" s="582"/>
      <c r="GC91" s="582"/>
      <c r="GD91" s="582"/>
      <c r="GE91" s="582"/>
      <c r="GF91" s="582"/>
      <c r="GG91" s="582"/>
      <c r="GH91" s="582"/>
      <c r="GI91" s="582"/>
      <c r="GJ91" s="582"/>
      <c r="GK91" s="582"/>
      <c r="GL91" s="582"/>
      <c r="GM91" s="582"/>
      <c r="GN91" s="582"/>
      <c r="GO91" s="582"/>
      <c r="GP91" s="582"/>
      <c r="GQ91" s="582"/>
      <c r="GR91" s="582"/>
      <c r="GS91" s="582"/>
      <c r="GT91" s="582"/>
      <c r="GU91" s="582"/>
      <c r="GV91" s="582"/>
      <c r="GW91" s="582"/>
      <c r="GX91" s="582"/>
      <c r="GY91" s="582"/>
      <c r="GZ91" s="582"/>
      <c r="HA91" s="582"/>
      <c r="HB91" s="582"/>
      <c r="HC91" s="582"/>
      <c r="HD91" s="582"/>
      <c r="HE91" s="582"/>
      <c r="HF91" s="582"/>
      <c r="HG91" s="582"/>
      <c r="HH91" s="582"/>
      <c r="HI91" s="582"/>
      <c r="HJ91" s="582"/>
      <c r="HK91" s="582"/>
      <c r="HL91" s="582"/>
      <c r="HM91" s="582"/>
      <c r="HN91" s="582"/>
      <c r="HO91" s="582"/>
      <c r="HP91" s="582"/>
      <c r="HQ91" s="582"/>
      <c r="HR91" s="582"/>
      <c r="HS91" s="582"/>
      <c r="HT91" s="582"/>
      <c r="HU91" s="582"/>
      <c r="HV91" s="582"/>
      <c r="HW91" s="582"/>
      <c r="HX91" s="582"/>
      <c r="HY91" s="582"/>
      <c r="HZ91" s="582"/>
      <c r="IA91" s="582"/>
      <c r="IB91" s="582"/>
      <c r="IC91" s="582"/>
      <c r="ID91" s="582"/>
      <c r="IE91" s="582"/>
      <c r="IF91" s="582"/>
      <c r="IG91" s="582"/>
      <c r="IH91" s="582"/>
      <c r="II91" s="582"/>
      <c r="IJ91" s="582"/>
      <c r="IK91" s="582"/>
      <c r="IL91" s="582"/>
      <c r="IM91" s="582"/>
      <c r="IN91" s="582"/>
      <c r="IO91" s="582"/>
      <c r="IP91" s="582"/>
      <c r="IQ91" s="582"/>
      <c r="IR91" s="582"/>
      <c r="IS91" s="582"/>
      <c r="IT91" s="582"/>
    </row>
    <row r="92" spans="2:254" s="586" customFormat="1" ht="15" customHeight="1">
      <c r="B92" s="568"/>
      <c r="C92" s="819"/>
      <c r="D92" s="820"/>
      <c r="E92" s="821"/>
      <c r="F92" s="821"/>
      <c r="G92" s="579"/>
      <c r="H92" s="579"/>
      <c r="I92" s="580"/>
      <c r="J92" s="580"/>
      <c r="K92" s="581"/>
      <c r="L92" s="582"/>
      <c r="M92" s="582"/>
      <c r="N92" s="582"/>
      <c r="O92" s="582"/>
      <c r="P92" s="582"/>
      <c r="Q92" s="582"/>
      <c r="R92" s="582"/>
      <c r="S92" s="582"/>
      <c r="T92" s="582"/>
      <c r="U92" s="582"/>
      <c r="V92" s="582"/>
      <c r="W92" s="582"/>
      <c r="X92" s="582"/>
      <c r="Y92" s="582"/>
      <c r="Z92" s="582"/>
      <c r="AA92" s="582"/>
      <c r="AB92" s="582"/>
      <c r="AC92" s="582"/>
      <c r="AD92" s="582"/>
      <c r="AE92" s="582"/>
      <c r="AF92" s="582"/>
      <c r="AG92" s="582"/>
      <c r="AH92" s="582"/>
      <c r="AI92" s="582"/>
      <c r="AJ92" s="582"/>
      <c r="AK92" s="582"/>
      <c r="AL92" s="582"/>
      <c r="AM92" s="582"/>
      <c r="AN92" s="582"/>
      <c r="AO92" s="582"/>
      <c r="AP92" s="582"/>
      <c r="AQ92" s="582"/>
      <c r="AR92" s="582"/>
      <c r="AS92" s="582"/>
      <c r="AT92" s="582"/>
      <c r="AU92" s="582"/>
      <c r="AV92" s="582"/>
      <c r="AW92" s="582"/>
      <c r="AX92" s="582"/>
      <c r="AY92" s="582"/>
      <c r="AZ92" s="582"/>
      <c r="BA92" s="582"/>
      <c r="BB92" s="582"/>
      <c r="BC92" s="582"/>
      <c r="BD92" s="582"/>
      <c r="BE92" s="582"/>
      <c r="BF92" s="582"/>
      <c r="BG92" s="582"/>
      <c r="BH92" s="582"/>
      <c r="BI92" s="582"/>
      <c r="BJ92" s="582"/>
      <c r="BK92" s="582"/>
      <c r="BL92" s="582"/>
      <c r="BM92" s="582"/>
      <c r="BN92" s="582"/>
      <c r="BO92" s="582"/>
      <c r="BP92" s="582"/>
      <c r="BQ92" s="582"/>
      <c r="BR92" s="582"/>
      <c r="BS92" s="582"/>
      <c r="BT92" s="582"/>
      <c r="BU92" s="582"/>
      <c r="BV92" s="582"/>
      <c r="BW92" s="582"/>
      <c r="BX92" s="582"/>
      <c r="BY92" s="582"/>
      <c r="BZ92" s="582"/>
      <c r="CA92" s="582"/>
      <c r="CB92" s="582"/>
      <c r="CC92" s="582"/>
      <c r="CD92" s="582"/>
      <c r="CE92" s="582"/>
      <c r="CF92" s="582"/>
      <c r="CG92" s="582"/>
      <c r="CH92" s="582"/>
      <c r="CI92" s="582"/>
      <c r="CJ92" s="582"/>
      <c r="CK92" s="582"/>
      <c r="CL92" s="582"/>
      <c r="CM92" s="582"/>
      <c r="CN92" s="582"/>
      <c r="CO92" s="582"/>
      <c r="CP92" s="582"/>
      <c r="CQ92" s="582"/>
      <c r="CR92" s="582"/>
      <c r="CS92" s="582"/>
      <c r="CT92" s="582"/>
      <c r="CU92" s="582"/>
      <c r="CV92" s="582"/>
      <c r="CW92" s="582"/>
      <c r="CX92" s="582"/>
      <c r="CY92" s="582"/>
      <c r="CZ92" s="582"/>
      <c r="DA92" s="582"/>
      <c r="DB92" s="582"/>
      <c r="DC92" s="582"/>
      <c r="DD92" s="582"/>
      <c r="DE92" s="582"/>
      <c r="DF92" s="582"/>
      <c r="DG92" s="582"/>
      <c r="DH92" s="582"/>
      <c r="DI92" s="582"/>
      <c r="DJ92" s="582"/>
      <c r="DK92" s="582"/>
      <c r="DL92" s="582"/>
      <c r="DM92" s="582"/>
      <c r="DN92" s="582"/>
      <c r="DO92" s="582"/>
      <c r="DP92" s="582"/>
      <c r="DQ92" s="582"/>
      <c r="DR92" s="582"/>
      <c r="DS92" s="582"/>
      <c r="DT92" s="582"/>
      <c r="DU92" s="582"/>
      <c r="DV92" s="582"/>
      <c r="DW92" s="582"/>
      <c r="DX92" s="582"/>
      <c r="DY92" s="582"/>
      <c r="DZ92" s="582"/>
      <c r="EA92" s="582"/>
      <c r="EB92" s="582"/>
      <c r="EC92" s="582"/>
      <c r="ED92" s="582"/>
      <c r="EE92" s="582"/>
      <c r="EF92" s="582"/>
      <c r="EG92" s="582"/>
      <c r="EH92" s="582"/>
      <c r="EI92" s="582"/>
      <c r="EJ92" s="582"/>
      <c r="EK92" s="582"/>
      <c r="EL92" s="582"/>
      <c r="EM92" s="582"/>
      <c r="EN92" s="582"/>
      <c r="EO92" s="582"/>
      <c r="EP92" s="582"/>
      <c r="EQ92" s="582"/>
      <c r="ER92" s="582"/>
      <c r="ES92" s="582"/>
      <c r="ET92" s="582"/>
      <c r="EU92" s="582"/>
      <c r="EV92" s="582"/>
      <c r="EW92" s="582"/>
      <c r="EX92" s="582"/>
      <c r="EY92" s="582"/>
      <c r="EZ92" s="582"/>
      <c r="FA92" s="582"/>
      <c r="FB92" s="582"/>
      <c r="FC92" s="582"/>
      <c r="FD92" s="582"/>
      <c r="FE92" s="582"/>
      <c r="FF92" s="582"/>
      <c r="FG92" s="582"/>
      <c r="FH92" s="582"/>
      <c r="FI92" s="582"/>
      <c r="FJ92" s="582"/>
      <c r="FK92" s="582"/>
      <c r="FL92" s="582"/>
      <c r="FM92" s="582"/>
      <c r="FN92" s="582"/>
      <c r="FO92" s="582"/>
      <c r="FP92" s="582"/>
      <c r="FQ92" s="582"/>
      <c r="FR92" s="582"/>
      <c r="FS92" s="582"/>
      <c r="FT92" s="582"/>
      <c r="FU92" s="582"/>
      <c r="FV92" s="582"/>
      <c r="FW92" s="582"/>
      <c r="FX92" s="582"/>
      <c r="FY92" s="582"/>
      <c r="FZ92" s="582"/>
      <c r="GA92" s="582"/>
      <c r="GB92" s="582"/>
      <c r="GC92" s="582"/>
      <c r="GD92" s="582"/>
      <c r="GE92" s="582"/>
      <c r="GF92" s="582"/>
      <c r="GG92" s="582"/>
      <c r="GH92" s="582"/>
      <c r="GI92" s="582"/>
      <c r="GJ92" s="582"/>
      <c r="GK92" s="582"/>
      <c r="GL92" s="582"/>
      <c r="GM92" s="582"/>
      <c r="GN92" s="582"/>
      <c r="GO92" s="582"/>
      <c r="GP92" s="582"/>
      <c r="GQ92" s="582"/>
      <c r="GR92" s="582"/>
      <c r="GS92" s="582"/>
      <c r="GT92" s="582"/>
      <c r="GU92" s="582"/>
      <c r="GV92" s="582"/>
      <c r="GW92" s="582"/>
      <c r="GX92" s="582"/>
      <c r="GY92" s="582"/>
      <c r="GZ92" s="582"/>
      <c r="HA92" s="582"/>
      <c r="HB92" s="582"/>
      <c r="HC92" s="582"/>
      <c r="HD92" s="582"/>
      <c r="HE92" s="582"/>
      <c r="HF92" s="582"/>
      <c r="HG92" s="582"/>
      <c r="HH92" s="582"/>
      <c r="HI92" s="582"/>
      <c r="HJ92" s="582"/>
      <c r="HK92" s="582"/>
      <c r="HL92" s="582"/>
      <c r="HM92" s="582"/>
      <c r="HN92" s="582"/>
      <c r="HO92" s="582"/>
      <c r="HP92" s="582"/>
      <c r="HQ92" s="582"/>
      <c r="HR92" s="582"/>
      <c r="HS92" s="582"/>
      <c r="HT92" s="582"/>
      <c r="HU92" s="582"/>
      <c r="HV92" s="582"/>
      <c r="HW92" s="582"/>
      <c r="HX92" s="582"/>
      <c r="HY92" s="582"/>
      <c r="HZ92" s="582"/>
      <c r="IA92" s="582"/>
      <c r="IB92" s="582"/>
      <c r="IC92" s="582"/>
      <c r="ID92" s="582"/>
      <c r="IE92" s="582"/>
      <c r="IF92" s="582"/>
      <c r="IG92" s="582"/>
      <c r="IH92" s="582"/>
      <c r="II92" s="582"/>
      <c r="IJ92" s="582"/>
      <c r="IK92" s="582"/>
      <c r="IL92" s="582"/>
      <c r="IM92" s="582"/>
      <c r="IN92" s="582"/>
      <c r="IO92" s="582"/>
      <c r="IP92" s="582"/>
      <c r="IQ92" s="582"/>
      <c r="IR92" s="582"/>
      <c r="IS92" s="582"/>
      <c r="IT92" s="582"/>
    </row>
    <row r="93" spans="2:254" s="586" customFormat="1" ht="15" customHeight="1">
      <c r="B93" s="568"/>
      <c r="C93" s="819"/>
      <c r="D93" s="820"/>
      <c r="E93" s="821"/>
      <c r="F93" s="821"/>
      <c r="G93" s="579"/>
      <c r="H93" s="579"/>
      <c r="I93" s="580"/>
      <c r="J93" s="580"/>
      <c r="K93" s="581"/>
      <c r="L93" s="582"/>
      <c r="M93" s="582"/>
      <c r="N93" s="582"/>
      <c r="O93" s="582"/>
      <c r="P93" s="582"/>
      <c r="Q93" s="582"/>
      <c r="R93" s="582"/>
      <c r="S93" s="582"/>
      <c r="T93" s="582"/>
      <c r="U93" s="582"/>
      <c r="V93" s="582"/>
      <c r="W93" s="582"/>
      <c r="X93" s="582"/>
      <c r="Y93" s="582"/>
      <c r="Z93" s="582"/>
      <c r="AA93" s="582"/>
      <c r="AB93" s="582"/>
      <c r="AC93" s="582"/>
      <c r="AD93" s="582"/>
      <c r="AE93" s="582"/>
      <c r="AF93" s="582"/>
      <c r="AG93" s="582"/>
      <c r="AH93" s="582"/>
      <c r="AI93" s="582"/>
      <c r="AJ93" s="582"/>
      <c r="AK93" s="582"/>
      <c r="AL93" s="582"/>
      <c r="AM93" s="582"/>
      <c r="AN93" s="582"/>
      <c r="AO93" s="582"/>
      <c r="AP93" s="582"/>
      <c r="AQ93" s="582"/>
      <c r="AR93" s="582"/>
      <c r="AS93" s="582"/>
      <c r="AT93" s="582"/>
      <c r="AU93" s="582"/>
      <c r="AV93" s="582"/>
      <c r="AW93" s="582"/>
      <c r="AX93" s="582"/>
      <c r="AY93" s="582"/>
      <c r="AZ93" s="582"/>
      <c r="BA93" s="582"/>
      <c r="BB93" s="582"/>
      <c r="BC93" s="582"/>
      <c r="BD93" s="582"/>
      <c r="BE93" s="582"/>
      <c r="BF93" s="582"/>
      <c r="BG93" s="582"/>
      <c r="BH93" s="582"/>
      <c r="BI93" s="582"/>
      <c r="BJ93" s="582"/>
      <c r="BK93" s="582"/>
      <c r="BL93" s="582"/>
      <c r="BM93" s="582"/>
      <c r="BN93" s="582"/>
      <c r="BO93" s="582"/>
      <c r="BP93" s="582"/>
      <c r="BQ93" s="582"/>
      <c r="BR93" s="582"/>
      <c r="BS93" s="582"/>
      <c r="BT93" s="582"/>
      <c r="BU93" s="582"/>
      <c r="BV93" s="582"/>
      <c r="BW93" s="582"/>
      <c r="BX93" s="582"/>
      <c r="BY93" s="582"/>
      <c r="BZ93" s="582"/>
      <c r="CA93" s="582"/>
      <c r="CB93" s="582"/>
      <c r="CC93" s="582"/>
      <c r="CD93" s="582"/>
      <c r="CE93" s="582"/>
      <c r="CF93" s="582"/>
      <c r="CG93" s="582"/>
      <c r="CH93" s="582"/>
      <c r="CI93" s="582"/>
      <c r="CJ93" s="582"/>
      <c r="CK93" s="582"/>
      <c r="CL93" s="582"/>
      <c r="CM93" s="582"/>
      <c r="CN93" s="582"/>
      <c r="CO93" s="582"/>
      <c r="CP93" s="582"/>
      <c r="CQ93" s="582"/>
      <c r="CR93" s="582"/>
      <c r="CS93" s="582"/>
      <c r="CT93" s="582"/>
      <c r="CU93" s="582"/>
      <c r="CV93" s="582"/>
      <c r="CW93" s="582"/>
      <c r="CX93" s="582"/>
      <c r="CY93" s="582"/>
      <c r="CZ93" s="582"/>
      <c r="DA93" s="582"/>
      <c r="DB93" s="582"/>
      <c r="DC93" s="582"/>
      <c r="DD93" s="582"/>
      <c r="DE93" s="582"/>
      <c r="DF93" s="582"/>
      <c r="DG93" s="582"/>
      <c r="DH93" s="582"/>
      <c r="DI93" s="582"/>
      <c r="DJ93" s="582"/>
      <c r="DK93" s="582"/>
      <c r="DL93" s="582"/>
      <c r="DM93" s="582"/>
      <c r="DN93" s="582"/>
      <c r="DO93" s="582"/>
      <c r="DP93" s="582"/>
      <c r="DQ93" s="582"/>
      <c r="DR93" s="582"/>
      <c r="DS93" s="582"/>
      <c r="DT93" s="582"/>
      <c r="DU93" s="582"/>
      <c r="DV93" s="582"/>
      <c r="DW93" s="582"/>
      <c r="DX93" s="582"/>
      <c r="DY93" s="582"/>
      <c r="DZ93" s="582"/>
      <c r="EA93" s="582"/>
      <c r="EB93" s="582"/>
      <c r="EC93" s="582"/>
      <c r="ED93" s="582"/>
      <c r="EE93" s="582"/>
      <c r="EF93" s="582"/>
      <c r="EG93" s="582"/>
      <c r="EH93" s="582"/>
      <c r="EI93" s="582"/>
      <c r="EJ93" s="582"/>
      <c r="EK93" s="582"/>
      <c r="EL93" s="582"/>
      <c r="EM93" s="582"/>
      <c r="EN93" s="582"/>
      <c r="EO93" s="582"/>
      <c r="EP93" s="582"/>
      <c r="EQ93" s="582"/>
      <c r="ER93" s="582"/>
      <c r="ES93" s="582"/>
      <c r="ET93" s="582"/>
      <c r="EU93" s="582"/>
      <c r="EV93" s="582"/>
      <c r="EW93" s="582"/>
      <c r="EX93" s="582"/>
      <c r="EY93" s="582"/>
      <c r="EZ93" s="582"/>
      <c r="FA93" s="582"/>
      <c r="FB93" s="582"/>
      <c r="FC93" s="582"/>
      <c r="FD93" s="582"/>
      <c r="FE93" s="582"/>
      <c r="FF93" s="582"/>
      <c r="FG93" s="582"/>
      <c r="FH93" s="582"/>
      <c r="FI93" s="582"/>
      <c r="FJ93" s="582"/>
      <c r="FK93" s="582"/>
      <c r="FL93" s="582"/>
      <c r="FM93" s="582"/>
      <c r="FN93" s="582"/>
      <c r="FO93" s="582"/>
      <c r="FP93" s="582"/>
      <c r="FQ93" s="582"/>
      <c r="FR93" s="582"/>
      <c r="FS93" s="582"/>
      <c r="FT93" s="582"/>
      <c r="FU93" s="582"/>
      <c r="FV93" s="582"/>
      <c r="FW93" s="582"/>
      <c r="FX93" s="582"/>
      <c r="FY93" s="582"/>
      <c r="FZ93" s="582"/>
      <c r="GA93" s="582"/>
      <c r="GB93" s="582"/>
      <c r="GC93" s="582"/>
      <c r="GD93" s="582"/>
      <c r="GE93" s="582"/>
      <c r="GF93" s="582"/>
      <c r="GG93" s="582"/>
      <c r="GH93" s="582"/>
      <c r="GI93" s="582"/>
      <c r="GJ93" s="582"/>
      <c r="GK93" s="582"/>
      <c r="GL93" s="582"/>
      <c r="GM93" s="582"/>
      <c r="GN93" s="582"/>
      <c r="GO93" s="582"/>
      <c r="GP93" s="582"/>
      <c r="GQ93" s="582"/>
      <c r="GR93" s="582"/>
      <c r="GS93" s="582"/>
      <c r="GT93" s="582"/>
      <c r="GU93" s="582"/>
      <c r="GV93" s="582"/>
      <c r="GW93" s="582"/>
      <c r="GX93" s="582"/>
      <c r="GY93" s="582"/>
      <c r="GZ93" s="582"/>
      <c r="HA93" s="582"/>
      <c r="HB93" s="582"/>
      <c r="HC93" s="582"/>
      <c r="HD93" s="582"/>
      <c r="HE93" s="582"/>
      <c r="HF93" s="582"/>
      <c r="HG93" s="582"/>
      <c r="HH93" s="582"/>
      <c r="HI93" s="582"/>
      <c r="HJ93" s="582"/>
      <c r="HK93" s="582"/>
      <c r="HL93" s="582"/>
      <c r="HM93" s="582"/>
      <c r="HN93" s="582"/>
      <c r="HO93" s="582"/>
      <c r="HP93" s="582"/>
      <c r="HQ93" s="582"/>
      <c r="HR93" s="582"/>
      <c r="HS93" s="582"/>
      <c r="HT93" s="582"/>
      <c r="HU93" s="582"/>
      <c r="HV93" s="582"/>
      <c r="HW93" s="582"/>
      <c r="HX93" s="582"/>
      <c r="HY93" s="582"/>
      <c r="HZ93" s="582"/>
      <c r="IA93" s="582"/>
      <c r="IB93" s="582"/>
      <c r="IC93" s="582"/>
      <c r="ID93" s="582"/>
      <c r="IE93" s="582"/>
      <c r="IF93" s="582"/>
      <c r="IG93" s="582"/>
      <c r="IH93" s="582"/>
      <c r="II93" s="582"/>
      <c r="IJ93" s="582"/>
      <c r="IK93" s="582"/>
      <c r="IL93" s="582"/>
      <c r="IM93" s="582"/>
      <c r="IN93" s="582"/>
      <c r="IO93" s="582"/>
      <c r="IP93" s="582"/>
      <c r="IQ93" s="582"/>
      <c r="IR93" s="582"/>
      <c r="IS93" s="582"/>
      <c r="IT93" s="582"/>
    </row>
    <row r="94" spans="2:254" s="586" customFormat="1" ht="15" customHeight="1">
      <c r="B94" s="568"/>
      <c r="C94" s="819"/>
      <c r="D94" s="820"/>
      <c r="E94" s="821"/>
      <c r="F94" s="821"/>
      <c r="G94" s="579"/>
      <c r="H94" s="579"/>
      <c r="I94" s="580"/>
      <c r="J94" s="580"/>
      <c r="K94" s="581"/>
      <c r="L94" s="582"/>
      <c r="M94" s="582"/>
      <c r="N94" s="582"/>
      <c r="O94" s="582"/>
      <c r="P94" s="582"/>
      <c r="Q94" s="582"/>
      <c r="R94" s="582"/>
      <c r="S94" s="582"/>
      <c r="T94" s="582"/>
      <c r="U94" s="582"/>
      <c r="V94" s="582"/>
      <c r="W94" s="582"/>
      <c r="X94" s="582"/>
      <c r="Y94" s="582"/>
      <c r="Z94" s="582"/>
      <c r="AA94" s="582"/>
      <c r="AB94" s="582"/>
      <c r="AC94" s="582"/>
      <c r="AD94" s="582"/>
      <c r="AE94" s="582"/>
      <c r="AF94" s="582"/>
      <c r="AG94" s="582"/>
      <c r="AH94" s="582"/>
      <c r="AI94" s="582"/>
      <c r="AJ94" s="582"/>
      <c r="AK94" s="582"/>
      <c r="AL94" s="582"/>
      <c r="AM94" s="582"/>
      <c r="AN94" s="582"/>
      <c r="AO94" s="582"/>
      <c r="AP94" s="582"/>
      <c r="AQ94" s="582"/>
      <c r="AR94" s="582"/>
      <c r="AS94" s="582"/>
      <c r="AT94" s="582"/>
      <c r="AU94" s="582"/>
      <c r="AV94" s="582"/>
      <c r="AW94" s="582"/>
      <c r="AX94" s="582"/>
      <c r="AY94" s="582"/>
      <c r="AZ94" s="582"/>
      <c r="BA94" s="582"/>
      <c r="BB94" s="582"/>
      <c r="BC94" s="582"/>
      <c r="BD94" s="582"/>
      <c r="BE94" s="582"/>
      <c r="BF94" s="582"/>
      <c r="BG94" s="582"/>
      <c r="BH94" s="582"/>
      <c r="BI94" s="582"/>
      <c r="BJ94" s="582"/>
      <c r="BK94" s="582"/>
      <c r="BL94" s="582"/>
      <c r="BM94" s="582"/>
      <c r="BN94" s="582"/>
      <c r="BO94" s="582"/>
      <c r="BP94" s="582"/>
      <c r="BQ94" s="582"/>
      <c r="BR94" s="582"/>
      <c r="BS94" s="582"/>
      <c r="BT94" s="582"/>
      <c r="BU94" s="582"/>
      <c r="BV94" s="582"/>
      <c r="BW94" s="582"/>
      <c r="BX94" s="582"/>
      <c r="BY94" s="582"/>
      <c r="BZ94" s="582"/>
      <c r="CA94" s="582"/>
      <c r="CB94" s="582"/>
      <c r="CC94" s="582"/>
      <c r="CD94" s="582"/>
      <c r="CE94" s="582"/>
      <c r="CF94" s="582"/>
      <c r="CG94" s="582"/>
      <c r="CH94" s="582"/>
      <c r="CI94" s="582"/>
      <c r="CJ94" s="582"/>
      <c r="CK94" s="582"/>
      <c r="CL94" s="582"/>
      <c r="CM94" s="582"/>
      <c r="CN94" s="582"/>
      <c r="CO94" s="582"/>
      <c r="CP94" s="582"/>
      <c r="CQ94" s="582"/>
      <c r="CR94" s="582"/>
      <c r="CS94" s="582"/>
      <c r="CT94" s="582"/>
      <c r="CU94" s="582"/>
      <c r="CV94" s="582"/>
      <c r="CW94" s="582"/>
      <c r="CX94" s="582"/>
      <c r="CY94" s="582"/>
      <c r="CZ94" s="582"/>
      <c r="DA94" s="582"/>
      <c r="DB94" s="582"/>
      <c r="DC94" s="582"/>
      <c r="DD94" s="582"/>
      <c r="DE94" s="582"/>
      <c r="DF94" s="582"/>
      <c r="DG94" s="582"/>
      <c r="DH94" s="582"/>
      <c r="DI94" s="582"/>
      <c r="DJ94" s="582"/>
      <c r="DK94" s="582"/>
      <c r="DL94" s="582"/>
      <c r="DM94" s="582"/>
      <c r="DN94" s="582"/>
      <c r="DO94" s="582"/>
      <c r="DP94" s="582"/>
      <c r="DQ94" s="582"/>
      <c r="DR94" s="582"/>
      <c r="DS94" s="582"/>
      <c r="DT94" s="582"/>
      <c r="DU94" s="582"/>
      <c r="DV94" s="582"/>
      <c r="DW94" s="582"/>
      <c r="DX94" s="582"/>
      <c r="DY94" s="582"/>
      <c r="DZ94" s="582"/>
      <c r="EA94" s="582"/>
      <c r="EB94" s="582"/>
      <c r="EC94" s="582"/>
      <c r="ED94" s="582"/>
      <c r="EE94" s="582"/>
      <c r="EF94" s="582"/>
      <c r="EG94" s="582"/>
      <c r="EH94" s="582"/>
      <c r="EI94" s="582"/>
      <c r="EJ94" s="582"/>
      <c r="EK94" s="582"/>
      <c r="EL94" s="582"/>
      <c r="EM94" s="582"/>
      <c r="EN94" s="582"/>
      <c r="EO94" s="582"/>
      <c r="EP94" s="582"/>
      <c r="EQ94" s="582"/>
      <c r="ER94" s="582"/>
      <c r="ES94" s="582"/>
      <c r="ET94" s="582"/>
      <c r="EU94" s="582"/>
      <c r="EV94" s="582"/>
      <c r="EW94" s="582"/>
      <c r="EX94" s="582"/>
      <c r="EY94" s="582"/>
      <c r="EZ94" s="582"/>
      <c r="FA94" s="582"/>
      <c r="FB94" s="582"/>
      <c r="FC94" s="582"/>
      <c r="FD94" s="582"/>
      <c r="FE94" s="582"/>
      <c r="FF94" s="582"/>
      <c r="FG94" s="582"/>
      <c r="FH94" s="582"/>
      <c r="FI94" s="582"/>
      <c r="FJ94" s="582"/>
      <c r="FK94" s="582"/>
      <c r="FL94" s="582"/>
      <c r="FM94" s="582"/>
      <c r="FN94" s="582"/>
      <c r="FO94" s="582"/>
      <c r="FP94" s="582"/>
      <c r="FQ94" s="582"/>
      <c r="FR94" s="582"/>
      <c r="FS94" s="582"/>
      <c r="FT94" s="582"/>
      <c r="FU94" s="582"/>
      <c r="FV94" s="582"/>
      <c r="FW94" s="582"/>
      <c r="FX94" s="582"/>
      <c r="FY94" s="582"/>
      <c r="FZ94" s="582"/>
      <c r="GA94" s="582"/>
      <c r="GB94" s="582"/>
      <c r="GC94" s="582"/>
      <c r="GD94" s="582"/>
      <c r="GE94" s="582"/>
      <c r="GF94" s="582"/>
      <c r="GG94" s="582"/>
      <c r="GH94" s="582"/>
      <c r="GI94" s="582"/>
      <c r="GJ94" s="582"/>
      <c r="GK94" s="582"/>
      <c r="GL94" s="582"/>
      <c r="GM94" s="582"/>
      <c r="GN94" s="582"/>
      <c r="GO94" s="582"/>
      <c r="GP94" s="582"/>
      <c r="GQ94" s="582"/>
      <c r="GR94" s="582"/>
      <c r="GS94" s="582"/>
      <c r="GT94" s="582"/>
      <c r="GU94" s="582"/>
      <c r="GV94" s="582"/>
      <c r="GW94" s="582"/>
      <c r="GX94" s="582"/>
      <c r="GY94" s="582"/>
      <c r="GZ94" s="582"/>
      <c r="HA94" s="582"/>
      <c r="HB94" s="582"/>
      <c r="HC94" s="582"/>
      <c r="HD94" s="582"/>
      <c r="HE94" s="582"/>
      <c r="HF94" s="582"/>
      <c r="HG94" s="582"/>
      <c r="HH94" s="582"/>
      <c r="HI94" s="582"/>
      <c r="HJ94" s="582"/>
      <c r="HK94" s="582"/>
      <c r="HL94" s="582"/>
      <c r="HM94" s="582"/>
      <c r="HN94" s="582"/>
      <c r="HO94" s="582"/>
      <c r="HP94" s="582"/>
      <c r="HQ94" s="582"/>
      <c r="HR94" s="582"/>
      <c r="HS94" s="582"/>
      <c r="HT94" s="582"/>
      <c r="HU94" s="582"/>
      <c r="HV94" s="582"/>
      <c r="HW94" s="582"/>
      <c r="HX94" s="582"/>
      <c r="HY94" s="582"/>
      <c r="HZ94" s="582"/>
      <c r="IA94" s="582"/>
      <c r="IB94" s="582"/>
      <c r="IC94" s="582"/>
      <c r="ID94" s="582"/>
      <c r="IE94" s="582"/>
      <c r="IF94" s="582"/>
      <c r="IG94" s="582"/>
      <c r="IH94" s="582"/>
      <c r="II94" s="582"/>
      <c r="IJ94" s="582"/>
      <c r="IK94" s="582"/>
      <c r="IL94" s="582"/>
      <c r="IM94" s="582"/>
      <c r="IN94" s="582"/>
      <c r="IO94" s="582"/>
      <c r="IP94" s="582"/>
      <c r="IQ94" s="582"/>
      <c r="IR94" s="582"/>
      <c r="IS94" s="582"/>
      <c r="IT94" s="582"/>
    </row>
    <row r="95" spans="2:254" s="586" customFormat="1" ht="15" customHeight="1">
      <c r="B95" s="568"/>
      <c r="C95" s="819"/>
      <c r="D95" s="820"/>
      <c r="E95" s="821"/>
      <c r="F95" s="821"/>
      <c r="G95" s="579"/>
      <c r="H95" s="579"/>
      <c r="I95" s="580"/>
      <c r="J95" s="580"/>
      <c r="K95" s="581"/>
      <c r="L95" s="582"/>
      <c r="M95" s="582"/>
      <c r="N95" s="582"/>
      <c r="O95" s="582"/>
      <c r="P95" s="582"/>
      <c r="Q95" s="582"/>
      <c r="R95" s="582"/>
      <c r="S95" s="582"/>
      <c r="T95" s="582"/>
      <c r="U95" s="582"/>
      <c r="V95" s="582"/>
      <c r="W95" s="582"/>
      <c r="X95" s="582"/>
      <c r="Y95" s="582"/>
      <c r="Z95" s="582"/>
      <c r="AA95" s="582"/>
      <c r="AB95" s="582"/>
      <c r="AC95" s="582"/>
      <c r="AD95" s="582"/>
      <c r="AE95" s="582"/>
      <c r="AF95" s="582"/>
      <c r="AG95" s="582"/>
      <c r="AH95" s="582"/>
      <c r="AI95" s="582"/>
      <c r="AJ95" s="582"/>
      <c r="AK95" s="582"/>
      <c r="AL95" s="582"/>
      <c r="AM95" s="582"/>
      <c r="AN95" s="582"/>
      <c r="AO95" s="582"/>
      <c r="AP95" s="582"/>
      <c r="AQ95" s="582"/>
      <c r="AR95" s="582"/>
      <c r="AS95" s="582"/>
      <c r="AT95" s="582"/>
      <c r="AU95" s="582"/>
      <c r="AV95" s="582"/>
      <c r="AW95" s="582"/>
      <c r="AX95" s="582"/>
      <c r="AY95" s="582"/>
      <c r="AZ95" s="582"/>
      <c r="BA95" s="582"/>
      <c r="BB95" s="582"/>
      <c r="BC95" s="582"/>
      <c r="BD95" s="582"/>
      <c r="BE95" s="582"/>
      <c r="BF95" s="582"/>
      <c r="BG95" s="582"/>
      <c r="BH95" s="582"/>
      <c r="BI95" s="582"/>
      <c r="BJ95" s="582"/>
      <c r="BK95" s="582"/>
      <c r="BL95" s="582"/>
      <c r="BM95" s="582"/>
      <c r="BN95" s="582"/>
      <c r="BO95" s="582"/>
      <c r="BP95" s="582"/>
      <c r="BQ95" s="582"/>
      <c r="BR95" s="582"/>
      <c r="BS95" s="582"/>
      <c r="BT95" s="582"/>
      <c r="BU95" s="582"/>
      <c r="BV95" s="582"/>
      <c r="BW95" s="582"/>
      <c r="BX95" s="582"/>
      <c r="BY95" s="582"/>
      <c r="BZ95" s="582"/>
      <c r="CA95" s="582"/>
      <c r="CB95" s="582"/>
      <c r="CC95" s="582"/>
      <c r="CD95" s="582"/>
      <c r="CE95" s="582"/>
      <c r="CF95" s="582"/>
      <c r="CG95" s="582"/>
      <c r="CH95" s="582"/>
      <c r="CI95" s="582"/>
      <c r="CJ95" s="582"/>
      <c r="CK95" s="582"/>
      <c r="CL95" s="582"/>
      <c r="CM95" s="582"/>
      <c r="CN95" s="582"/>
      <c r="CO95" s="582"/>
      <c r="CP95" s="582"/>
      <c r="CQ95" s="582"/>
      <c r="CR95" s="582"/>
      <c r="CS95" s="582"/>
      <c r="CT95" s="582"/>
      <c r="CU95" s="582"/>
      <c r="CV95" s="582"/>
      <c r="CW95" s="582"/>
      <c r="CX95" s="582"/>
      <c r="CY95" s="582"/>
      <c r="CZ95" s="582"/>
      <c r="DA95" s="582"/>
      <c r="DB95" s="582"/>
      <c r="DC95" s="582"/>
      <c r="DD95" s="582"/>
      <c r="DE95" s="582"/>
      <c r="DF95" s="582"/>
      <c r="DG95" s="582"/>
      <c r="DH95" s="582"/>
      <c r="DI95" s="582"/>
      <c r="DJ95" s="582"/>
      <c r="DK95" s="582"/>
      <c r="DL95" s="582"/>
      <c r="DM95" s="582"/>
      <c r="DN95" s="582"/>
      <c r="DO95" s="582"/>
      <c r="DP95" s="582"/>
      <c r="DQ95" s="582"/>
      <c r="DR95" s="582"/>
      <c r="DS95" s="582"/>
      <c r="DT95" s="582"/>
      <c r="DU95" s="582"/>
      <c r="DV95" s="582"/>
      <c r="DW95" s="582"/>
      <c r="DX95" s="582"/>
      <c r="DY95" s="582"/>
      <c r="DZ95" s="582"/>
      <c r="EA95" s="582"/>
      <c r="EB95" s="582"/>
      <c r="EC95" s="582"/>
      <c r="ED95" s="582"/>
      <c r="EE95" s="582"/>
      <c r="EF95" s="582"/>
      <c r="EG95" s="582"/>
      <c r="EH95" s="582"/>
      <c r="EI95" s="582"/>
      <c r="EJ95" s="582"/>
      <c r="EK95" s="582"/>
      <c r="EL95" s="582"/>
      <c r="EM95" s="582"/>
      <c r="EN95" s="582"/>
      <c r="EO95" s="582"/>
      <c r="EP95" s="582"/>
      <c r="EQ95" s="582"/>
      <c r="ER95" s="582"/>
      <c r="ES95" s="582"/>
      <c r="ET95" s="582"/>
      <c r="EU95" s="582"/>
      <c r="EV95" s="582"/>
      <c r="EW95" s="582"/>
      <c r="EX95" s="582"/>
      <c r="EY95" s="582"/>
      <c r="EZ95" s="582"/>
      <c r="FA95" s="582"/>
      <c r="FB95" s="582"/>
      <c r="FC95" s="582"/>
      <c r="FD95" s="582"/>
      <c r="FE95" s="582"/>
      <c r="FF95" s="582"/>
      <c r="FG95" s="582"/>
      <c r="FH95" s="582"/>
      <c r="FI95" s="582"/>
      <c r="FJ95" s="582"/>
      <c r="FK95" s="582"/>
      <c r="FL95" s="582"/>
      <c r="FM95" s="582"/>
      <c r="FN95" s="582"/>
      <c r="FO95" s="582"/>
      <c r="FP95" s="582"/>
      <c r="FQ95" s="582"/>
      <c r="FR95" s="582"/>
      <c r="FS95" s="582"/>
      <c r="FT95" s="582"/>
      <c r="FU95" s="582"/>
      <c r="FV95" s="582"/>
      <c r="FW95" s="582"/>
      <c r="FX95" s="582"/>
      <c r="FY95" s="582"/>
      <c r="FZ95" s="582"/>
      <c r="GA95" s="582"/>
      <c r="GB95" s="582"/>
      <c r="GC95" s="582"/>
      <c r="GD95" s="582"/>
      <c r="GE95" s="582"/>
      <c r="GF95" s="582"/>
      <c r="GG95" s="582"/>
      <c r="GH95" s="582"/>
      <c r="GI95" s="582"/>
      <c r="GJ95" s="582"/>
      <c r="GK95" s="582"/>
      <c r="GL95" s="582"/>
      <c r="GM95" s="582"/>
      <c r="GN95" s="582"/>
      <c r="GO95" s="582"/>
      <c r="GP95" s="582"/>
      <c r="GQ95" s="582"/>
      <c r="GR95" s="582"/>
      <c r="GS95" s="582"/>
      <c r="GT95" s="582"/>
      <c r="GU95" s="582"/>
      <c r="GV95" s="582"/>
      <c r="GW95" s="582"/>
      <c r="GX95" s="582"/>
      <c r="GY95" s="582"/>
      <c r="GZ95" s="582"/>
      <c r="HA95" s="582"/>
      <c r="HB95" s="582"/>
      <c r="HC95" s="582"/>
      <c r="HD95" s="582"/>
      <c r="HE95" s="582"/>
      <c r="HF95" s="582"/>
      <c r="HG95" s="582"/>
      <c r="HH95" s="582"/>
      <c r="HI95" s="582"/>
      <c r="HJ95" s="582"/>
      <c r="HK95" s="582"/>
      <c r="HL95" s="582"/>
      <c r="HM95" s="582"/>
      <c r="HN95" s="582"/>
      <c r="HO95" s="582"/>
      <c r="HP95" s="582"/>
      <c r="HQ95" s="582"/>
      <c r="HR95" s="582"/>
      <c r="HS95" s="582"/>
      <c r="HT95" s="582"/>
      <c r="HU95" s="582"/>
      <c r="HV95" s="582"/>
      <c r="HW95" s="582"/>
      <c r="HX95" s="582"/>
      <c r="HY95" s="582"/>
      <c r="HZ95" s="582"/>
      <c r="IA95" s="582"/>
      <c r="IB95" s="582"/>
      <c r="IC95" s="582"/>
      <c r="ID95" s="582"/>
      <c r="IE95" s="582"/>
      <c r="IF95" s="582"/>
      <c r="IG95" s="582"/>
      <c r="IH95" s="582"/>
      <c r="II95" s="582"/>
      <c r="IJ95" s="582"/>
      <c r="IK95" s="582"/>
      <c r="IL95" s="582"/>
      <c r="IM95" s="582"/>
      <c r="IN95" s="582"/>
      <c r="IO95" s="582"/>
      <c r="IP95" s="582"/>
      <c r="IQ95" s="582"/>
      <c r="IR95" s="582"/>
      <c r="IS95" s="582"/>
      <c r="IT95" s="582"/>
    </row>
    <row r="96" spans="2:254" s="586" customFormat="1" ht="15" customHeight="1">
      <c r="B96" s="568"/>
      <c r="C96" s="819"/>
      <c r="D96" s="820"/>
      <c r="E96" s="821"/>
      <c r="F96" s="821"/>
      <c r="G96" s="579"/>
      <c r="H96" s="579"/>
      <c r="I96" s="580"/>
      <c r="J96" s="580"/>
      <c r="K96" s="581"/>
      <c r="L96" s="582"/>
      <c r="M96" s="582"/>
      <c r="N96" s="582"/>
      <c r="O96" s="582"/>
      <c r="P96" s="582"/>
      <c r="Q96" s="582"/>
      <c r="R96" s="582"/>
      <c r="S96" s="582"/>
      <c r="T96" s="582"/>
      <c r="U96" s="582"/>
      <c r="V96" s="582"/>
      <c r="W96" s="582"/>
      <c r="X96" s="582"/>
      <c r="Y96" s="582"/>
      <c r="Z96" s="582"/>
      <c r="AA96" s="582"/>
      <c r="AB96" s="582"/>
      <c r="AC96" s="582"/>
      <c r="AD96" s="582"/>
      <c r="AE96" s="582"/>
      <c r="AF96" s="582"/>
      <c r="AG96" s="582"/>
      <c r="AH96" s="582"/>
      <c r="AI96" s="582"/>
      <c r="AJ96" s="582"/>
      <c r="AK96" s="582"/>
      <c r="AL96" s="582"/>
      <c r="AM96" s="582"/>
      <c r="AN96" s="582"/>
      <c r="AO96" s="582"/>
      <c r="AP96" s="582"/>
      <c r="AQ96" s="582"/>
      <c r="AR96" s="582"/>
      <c r="AS96" s="582"/>
      <c r="AT96" s="582"/>
      <c r="AU96" s="582"/>
      <c r="AV96" s="582"/>
      <c r="AW96" s="582"/>
      <c r="AX96" s="582"/>
      <c r="AY96" s="582"/>
      <c r="AZ96" s="582"/>
      <c r="BA96" s="582"/>
      <c r="BB96" s="582"/>
      <c r="BC96" s="582"/>
      <c r="BD96" s="582"/>
      <c r="BE96" s="582"/>
      <c r="BF96" s="582"/>
      <c r="BG96" s="582"/>
      <c r="BH96" s="582"/>
      <c r="BI96" s="582"/>
      <c r="BJ96" s="582"/>
      <c r="BK96" s="582"/>
      <c r="BL96" s="582"/>
      <c r="BM96" s="582"/>
      <c r="BN96" s="582"/>
      <c r="BO96" s="582"/>
      <c r="BP96" s="582"/>
      <c r="BQ96" s="582"/>
      <c r="BR96" s="582"/>
      <c r="BS96" s="582"/>
      <c r="BT96" s="582"/>
      <c r="BU96" s="582"/>
      <c r="BV96" s="582"/>
      <c r="BW96" s="582"/>
      <c r="BX96" s="582"/>
      <c r="BY96" s="582"/>
      <c r="BZ96" s="582"/>
      <c r="CA96" s="582"/>
      <c r="CB96" s="582"/>
      <c r="CC96" s="582"/>
      <c r="CD96" s="582"/>
      <c r="CE96" s="582"/>
      <c r="CF96" s="582"/>
      <c r="CG96" s="582"/>
      <c r="CH96" s="582"/>
      <c r="CI96" s="582"/>
      <c r="CJ96" s="582"/>
      <c r="CK96" s="582"/>
      <c r="CL96" s="582"/>
      <c r="CM96" s="582"/>
      <c r="CN96" s="582"/>
      <c r="CO96" s="582"/>
      <c r="CP96" s="582"/>
      <c r="CQ96" s="582"/>
      <c r="CR96" s="582"/>
      <c r="CS96" s="582"/>
      <c r="CT96" s="582"/>
      <c r="CU96" s="582"/>
      <c r="CV96" s="582"/>
      <c r="CW96" s="582"/>
      <c r="CX96" s="582"/>
      <c r="CY96" s="582"/>
      <c r="CZ96" s="582"/>
      <c r="DA96" s="582"/>
      <c r="DB96" s="582"/>
      <c r="DC96" s="582"/>
      <c r="DD96" s="582"/>
      <c r="DE96" s="582"/>
      <c r="DF96" s="582"/>
      <c r="DG96" s="582"/>
      <c r="DH96" s="582"/>
      <c r="DI96" s="582"/>
      <c r="DJ96" s="582"/>
      <c r="DK96" s="582"/>
      <c r="DL96" s="582"/>
      <c r="DM96" s="582"/>
      <c r="DN96" s="582"/>
      <c r="DO96" s="582"/>
      <c r="DP96" s="582"/>
      <c r="DQ96" s="582"/>
      <c r="DR96" s="582"/>
      <c r="DS96" s="582"/>
      <c r="DT96" s="582"/>
      <c r="DU96" s="582"/>
      <c r="DV96" s="582"/>
      <c r="DW96" s="582"/>
      <c r="DX96" s="582"/>
      <c r="DY96" s="582"/>
      <c r="DZ96" s="582"/>
      <c r="EA96" s="582"/>
      <c r="EB96" s="582"/>
      <c r="EC96" s="582"/>
      <c r="ED96" s="582"/>
      <c r="EE96" s="582"/>
      <c r="EF96" s="582"/>
      <c r="EG96" s="582"/>
      <c r="EH96" s="582"/>
      <c r="EI96" s="582"/>
      <c r="EJ96" s="582"/>
      <c r="EK96" s="582"/>
      <c r="EL96" s="582"/>
      <c r="EM96" s="582"/>
      <c r="EN96" s="582"/>
      <c r="EO96" s="582"/>
      <c r="EP96" s="582"/>
      <c r="EQ96" s="582"/>
      <c r="ER96" s="582"/>
      <c r="ES96" s="582"/>
      <c r="ET96" s="582"/>
      <c r="EU96" s="582"/>
      <c r="EV96" s="582"/>
      <c r="EW96" s="582"/>
      <c r="EX96" s="582"/>
      <c r="EY96" s="582"/>
      <c r="EZ96" s="582"/>
      <c r="FA96" s="582"/>
      <c r="FB96" s="582"/>
      <c r="FC96" s="582"/>
      <c r="FD96" s="582"/>
      <c r="FE96" s="582"/>
      <c r="FF96" s="582"/>
      <c r="FG96" s="582"/>
      <c r="FH96" s="582"/>
      <c r="FI96" s="582"/>
      <c r="FJ96" s="582"/>
      <c r="FK96" s="582"/>
      <c r="FL96" s="582"/>
      <c r="FM96" s="582"/>
      <c r="FN96" s="582"/>
      <c r="FO96" s="582"/>
      <c r="FP96" s="582"/>
      <c r="FQ96" s="582"/>
      <c r="FR96" s="582"/>
      <c r="FS96" s="582"/>
      <c r="FT96" s="582"/>
      <c r="FU96" s="582"/>
      <c r="FV96" s="582"/>
      <c r="FW96" s="582"/>
      <c r="FX96" s="582"/>
      <c r="FY96" s="582"/>
      <c r="FZ96" s="582"/>
      <c r="GA96" s="582"/>
      <c r="GB96" s="582"/>
      <c r="GC96" s="582"/>
      <c r="GD96" s="582"/>
      <c r="GE96" s="582"/>
      <c r="GF96" s="582"/>
      <c r="GG96" s="582"/>
      <c r="GH96" s="582"/>
      <c r="GI96" s="582"/>
      <c r="GJ96" s="582"/>
      <c r="GK96" s="582"/>
      <c r="GL96" s="582"/>
      <c r="GM96" s="582"/>
      <c r="GN96" s="582"/>
      <c r="GO96" s="582"/>
      <c r="GP96" s="582"/>
      <c r="GQ96" s="582"/>
      <c r="GR96" s="582"/>
      <c r="GS96" s="582"/>
      <c r="GT96" s="582"/>
      <c r="GU96" s="582"/>
      <c r="GV96" s="582"/>
      <c r="GW96" s="582"/>
      <c r="GX96" s="582"/>
      <c r="GY96" s="582"/>
      <c r="GZ96" s="582"/>
      <c r="HA96" s="582"/>
      <c r="HB96" s="582"/>
      <c r="HC96" s="582"/>
      <c r="HD96" s="582"/>
      <c r="HE96" s="582"/>
      <c r="HF96" s="582"/>
      <c r="HG96" s="582"/>
      <c r="HH96" s="582"/>
      <c r="HI96" s="582"/>
      <c r="HJ96" s="582"/>
      <c r="HK96" s="582"/>
      <c r="HL96" s="582"/>
      <c r="HM96" s="582"/>
      <c r="HN96" s="582"/>
      <c r="HO96" s="582"/>
      <c r="HP96" s="582"/>
      <c r="HQ96" s="582"/>
      <c r="HR96" s="582"/>
      <c r="HS96" s="582"/>
      <c r="HT96" s="582"/>
      <c r="HU96" s="582"/>
      <c r="HV96" s="582"/>
      <c r="HW96" s="582"/>
      <c r="HX96" s="582"/>
      <c r="HY96" s="582"/>
      <c r="HZ96" s="582"/>
      <c r="IA96" s="582"/>
      <c r="IB96" s="582"/>
      <c r="IC96" s="582"/>
      <c r="ID96" s="582"/>
      <c r="IE96" s="582"/>
      <c r="IF96" s="582"/>
      <c r="IG96" s="582"/>
      <c r="IH96" s="582"/>
      <c r="II96" s="582"/>
      <c r="IJ96" s="582"/>
      <c r="IK96" s="582"/>
      <c r="IL96" s="582"/>
      <c r="IM96" s="582"/>
      <c r="IN96" s="582"/>
      <c r="IO96" s="582"/>
      <c r="IP96" s="582"/>
      <c r="IQ96" s="582"/>
      <c r="IR96" s="582"/>
      <c r="IS96" s="582"/>
      <c r="IT96" s="582"/>
    </row>
    <row r="97" spans="2:254" s="586" customFormat="1" ht="15" customHeight="1">
      <c r="B97" s="568"/>
      <c r="C97" s="819"/>
      <c r="D97" s="820"/>
      <c r="E97" s="821"/>
      <c r="F97" s="821"/>
      <c r="G97" s="579"/>
      <c r="H97" s="579"/>
      <c r="I97" s="580"/>
      <c r="J97" s="580"/>
      <c r="K97" s="581"/>
      <c r="L97" s="582"/>
      <c r="M97" s="582"/>
      <c r="N97" s="582"/>
      <c r="O97" s="582"/>
      <c r="P97" s="582"/>
      <c r="Q97" s="582"/>
      <c r="R97" s="582"/>
      <c r="S97" s="582"/>
      <c r="T97" s="582"/>
      <c r="U97" s="582"/>
      <c r="V97" s="582"/>
      <c r="W97" s="582"/>
      <c r="X97" s="582"/>
      <c r="Y97" s="582"/>
      <c r="Z97" s="582"/>
      <c r="AA97" s="582"/>
      <c r="AB97" s="582"/>
      <c r="AC97" s="582"/>
      <c r="AD97" s="582"/>
      <c r="AE97" s="582"/>
      <c r="AF97" s="582"/>
      <c r="AG97" s="582"/>
      <c r="AH97" s="582"/>
      <c r="AI97" s="582"/>
      <c r="AJ97" s="582"/>
      <c r="AK97" s="582"/>
      <c r="AL97" s="582"/>
      <c r="AM97" s="582"/>
      <c r="AN97" s="582"/>
      <c r="AO97" s="582"/>
      <c r="AP97" s="582"/>
      <c r="AQ97" s="582"/>
      <c r="AR97" s="582"/>
      <c r="AS97" s="582"/>
      <c r="AT97" s="582"/>
      <c r="AU97" s="582"/>
      <c r="AV97" s="582"/>
      <c r="AW97" s="582"/>
      <c r="AX97" s="582"/>
      <c r="AY97" s="582"/>
      <c r="AZ97" s="582"/>
      <c r="BA97" s="582"/>
      <c r="BB97" s="582"/>
      <c r="BC97" s="582"/>
      <c r="BD97" s="582"/>
      <c r="BE97" s="582"/>
      <c r="BF97" s="582"/>
      <c r="BG97" s="582"/>
      <c r="BH97" s="582"/>
      <c r="BI97" s="582"/>
      <c r="BJ97" s="582"/>
      <c r="BK97" s="582"/>
      <c r="BL97" s="582"/>
      <c r="BM97" s="582"/>
      <c r="BN97" s="582"/>
      <c r="BO97" s="582"/>
      <c r="BP97" s="582"/>
      <c r="BQ97" s="582"/>
      <c r="BR97" s="582"/>
      <c r="BS97" s="582"/>
      <c r="BT97" s="582"/>
      <c r="BU97" s="582"/>
      <c r="BV97" s="582"/>
      <c r="BW97" s="582"/>
      <c r="BX97" s="582"/>
      <c r="BY97" s="582"/>
      <c r="BZ97" s="582"/>
      <c r="CA97" s="582"/>
      <c r="CB97" s="582"/>
      <c r="CC97" s="582"/>
      <c r="CD97" s="582"/>
      <c r="CE97" s="582"/>
      <c r="CF97" s="582"/>
      <c r="CG97" s="582"/>
      <c r="CH97" s="582"/>
      <c r="CI97" s="582"/>
      <c r="CJ97" s="582"/>
      <c r="CK97" s="582"/>
      <c r="CL97" s="582"/>
      <c r="CM97" s="582"/>
      <c r="CN97" s="582"/>
      <c r="CO97" s="582"/>
      <c r="CP97" s="582"/>
      <c r="CQ97" s="582"/>
      <c r="CR97" s="582"/>
      <c r="CS97" s="582"/>
      <c r="CT97" s="582"/>
      <c r="CU97" s="582"/>
      <c r="CV97" s="582"/>
      <c r="CW97" s="582"/>
      <c r="CX97" s="582"/>
      <c r="CY97" s="582"/>
      <c r="CZ97" s="582"/>
      <c r="DA97" s="582"/>
      <c r="DB97" s="582"/>
      <c r="DC97" s="582"/>
      <c r="DD97" s="582"/>
      <c r="DE97" s="582"/>
      <c r="DF97" s="582"/>
      <c r="DG97" s="582"/>
      <c r="DH97" s="582"/>
      <c r="DI97" s="582"/>
      <c r="DJ97" s="582"/>
      <c r="DK97" s="582"/>
      <c r="DL97" s="582"/>
      <c r="DM97" s="582"/>
      <c r="DN97" s="582"/>
      <c r="DO97" s="582"/>
      <c r="DP97" s="582"/>
      <c r="DQ97" s="582"/>
      <c r="DR97" s="582"/>
      <c r="DS97" s="582"/>
      <c r="DT97" s="582"/>
      <c r="DU97" s="582"/>
      <c r="DV97" s="582"/>
      <c r="DW97" s="582"/>
      <c r="DX97" s="582"/>
      <c r="DY97" s="582"/>
      <c r="DZ97" s="582"/>
      <c r="EA97" s="582"/>
      <c r="EB97" s="582"/>
      <c r="EC97" s="582"/>
      <c r="ED97" s="582"/>
      <c r="EE97" s="582"/>
      <c r="EF97" s="582"/>
      <c r="EG97" s="582"/>
      <c r="EH97" s="582"/>
      <c r="EI97" s="582"/>
      <c r="EJ97" s="582"/>
      <c r="EK97" s="582"/>
      <c r="EL97" s="582"/>
      <c r="EM97" s="582"/>
      <c r="EN97" s="582"/>
      <c r="EO97" s="582"/>
      <c r="EP97" s="582"/>
      <c r="EQ97" s="582"/>
      <c r="ER97" s="582"/>
      <c r="ES97" s="582"/>
      <c r="ET97" s="582"/>
      <c r="EU97" s="582"/>
      <c r="EV97" s="582"/>
      <c r="EW97" s="582"/>
      <c r="EX97" s="582"/>
      <c r="EY97" s="582"/>
      <c r="EZ97" s="582"/>
      <c r="FA97" s="582"/>
      <c r="FB97" s="582"/>
      <c r="FC97" s="582"/>
      <c r="FD97" s="582"/>
      <c r="FE97" s="582"/>
      <c r="FF97" s="582"/>
      <c r="FG97" s="582"/>
      <c r="FH97" s="582"/>
      <c r="FI97" s="582"/>
      <c r="FJ97" s="582"/>
      <c r="FK97" s="582"/>
      <c r="FL97" s="582"/>
      <c r="FM97" s="582"/>
      <c r="FN97" s="582"/>
      <c r="FO97" s="582"/>
      <c r="FP97" s="582"/>
      <c r="FQ97" s="582"/>
      <c r="FR97" s="582"/>
      <c r="FS97" s="582"/>
      <c r="FT97" s="582"/>
      <c r="FU97" s="582"/>
      <c r="FV97" s="582"/>
      <c r="FW97" s="582"/>
      <c r="FX97" s="582"/>
      <c r="FY97" s="582"/>
      <c r="FZ97" s="582"/>
      <c r="GA97" s="582"/>
      <c r="GB97" s="582"/>
      <c r="GC97" s="582"/>
      <c r="GD97" s="582"/>
      <c r="GE97" s="582"/>
      <c r="GF97" s="582"/>
      <c r="GG97" s="582"/>
      <c r="GH97" s="582"/>
      <c r="GI97" s="582"/>
      <c r="GJ97" s="582"/>
      <c r="GK97" s="582"/>
      <c r="GL97" s="582"/>
      <c r="GM97" s="582"/>
      <c r="GN97" s="582"/>
      <c r="GO97" s="582"/>
      <c r="GP97" s="582"/>
      <c r="GQ97" s="582"/>
      <c r="GR97" s="582"/>
      <c r="GS97" s="582"/>
      <c r="GT97" s="582"/>
      <c r="GU97" s="582"/>
      <c r="GV97" s="582"/>
      <c r="GW97" s="582"/>
      <c r="GX97" s="582"/>
      <c r="GY97" s="582"/>
      <c r="GZ97" s="582"/>
      <c r="HA97" s="582"/>
      <c r="HB97" s="582"/>
      <c r="HC97" s="582"/>
      <c r="HD97" s="582"/>
      <c r="HE97" s="582"/>
      <c r="HF97" s="582"/>
      <c r="HG97" s="582"/>
      <c r="HH97" s="582"/>
      <c r="HI97" s="582"/>
      <c r="HJ97" s="582"/>
      <c r="HK97" s="582"/>
      <c r="HL97" s="582"/>
      <c r="HM97" s="582"/>
      <c r="HN97" s="582"/>
      <c r="HO97" s="582"/>
      <c r="HP97" s="582"/>
      <c r="HQ97" s="582"/>
      <c r="HR97" s="582"/>
      <c r="HS97" s="582"/>
      <c r="HT97" s="582"/>
      <c r="HU97" s="582"/>
      <c r="HV97" s="582"/>
      <c r="HW97" s="582"/>
      <c r="HX97" s="582"/>
      <c r="HY97" s="582"/>
      <c r="HZ97" s="582"/>
      <c r="IA97" s="582"/>
      <c r="IB97" s="582"/>
      <c r="IC97" s="582"/>
      <c r="ID97" s="582"/>
      <c r="IE97" s="582"/>
      <c r="IF97" s="582"/>
      <c r="IG97" s="582"/>
      <c r="IH97" s="582"/>
      <c r="II97" s="582"/>
      <c r="IJ97" s="582"/>
      <c r="IK97" s="582"/>
      <c r="IL97" s="582"/>
      <c r="IM97" s="582"/>
      <c r="IN97" s="582"/>
      <c r="IO97" s="582"/>
      <c r="IP97" s="582"/>
      <c r="IQ97" s="582"/>
      <c r="IR97" s="582"/>
      <c r="IS97" s="582"/>
      <c r="IT97" s="582"/>
    </row>
    <row r="98" spans="2:254" s="586" customFormat="1" ht="15" customHeight="1">
      <c r="B98" s="568"/>
      <c r="C98" s="819"/>
      <c r="D98" s="820"/>
      <c r="E98" s="821"/>
      <c r="F98" s="821"/>
      <c r="G98" s="579"/>
      <c r="H98" s="579"/>
      <c r="I98" s="580"/>
      <c r="J98" s="580"/>
      <c r="K98" s="581"/>
      <c r="L98" s="582"/>
      <c r="M98" s="582"/>
      <c r="N98" s="582"/>
      <c r="O98" s="582"/>
      <c r="P98" s="582"/>
      <c r="Q98" s="582"/>
      <c r="R98" s="582"/>
      <c r="S98" s="582"/>
      <c r="T98" s="582"/>
      <c r="U98" s="582"/>
      <c r="V98" s="582"/>
      <c r="W98" s="582"/>
      <c r="X98" s="582"/>
      <c r="Y98" s="582"/>
      <c r="Z98" s="582"/>
      <c r="AA98" s="582"/>
      <c r="AB98" s="582"/>
      <c r="AC98" s="582"/>
      <c r="AD98" s="582"/>
      <c r="AE98" s="582"/>
      <c r="AF98" s="582"/>
      <c r="AG98" s="582"/>
      <c r="AH98" s="582"/>
      <c r="AI98" s="582"/>
      <c r="AJ98" s="582"/>
      <c r="AK98" s="582"/>
      <c r="AL98" s="582"/>
      <c r="AM98" s="582"/>
      <c r="AN98" s="582"/>
      <c r="AO98" s="582"/>
      <c r="AP98" s="582"/>
      <c r="AQ98" s="582"/>
      <c r="AR98" s="582"/>
      <c r="AS98" s="582"/>
      <c r="AT98" s="582"/>
      <c r="AU98" s="582"/>
      <c r="AV98" s="582"/>
      <c r="AW98" s="582"/>
      <c r="AX98" s="582"/>
      <c r="AY98" s="582"/>
      <c r="AZ98" s="582"/>
      <c r="BA98" s="582"/>
      <c r="BB98" s="582"/>
      <c r="BC98" s="582"/>
      <c r="BD98" s="582"/>
      <c r="BE98" s="582"/>
      <c r="BF98" s="582"/>
      <c r="BG98" s="582"/>
      <c r="BH98" s="582"/>
      <c r="BI98" s="582"/>
      <c r="BJ98" s="582"/>
      <c r="BK98" s="582"/>
      <c r="BL98" s="582"/>
      <c r="BM98" s="582"/>
      <c r="BN98" s="582"/>
      <c r="BO98" s="582"/>
      <c r="BP98" s="582"/>
      <c r="BQ98" s="582"/>
      <c r="BR98" s="582"/>
      <c r="BS98" s="582"/>
      <c r="BT98" s="582"/>
      <c r="BU98" s="582"/>
      <c r="BV98" s="582"/>
      <c r="BW98" s="582"/>
      <c r="BX98" s="582"/>
      <c r="BY98" s="582"/>
      <c r="BZ98" s="582"/>
      <c r="CA98" s="582"/>
      <c r="CB98" s="582"/>
      <c r="CC98" s="582"/>
      <c r="CD98" s="582"/>
      <c r="CE98" s="582"/>
      <c r="CF98" s="582"/>
      <c r="CG98" s="582"/>
      <c r="CH98" s="582"/>
      <c r="CI98" s="582"/>
      <c r="CJ98" s="582"/>
      <c r="CK98" s="582"/>
      <c r="CL98" s="582"/>
      <c r="CM98" s="582"/>
      <c r="CN98" s="582"/>
      <c r="CO98" s="582"/>
      <c r="CP98" s="582"/>
      <c r="CQ98" s="582"/>
      <c r="CR98" s="582"/>
      <c r="CS98" s="582"/>
      <c r="CT98" s="582"/>
      <c r="CU98" s="582"/>
      <c r="CV98" s="582"/>
      <c r="CW98" s="582"/>
      <c r="CX98" s="582"/>
      <c r="CY98" s="582"/>
      <c r="CZ98" s="582"/>
      <c r="DA98" s="582"/>
      <c r="DB98" s="582"/>
      <c r="DC98" s="582"/>
      <c r="DD98" s="582"/>
      <c r="DE98" s="582"/>
      <c r="DF98" s="582"/>
      <c r="DG98" s="582"/>
      <c r="DH98" s="582"/>
      <c r="DI98" s="582"/>
      <c r="DJ98" s="582"/>
      <c r="DK98" s="582"/>
      <c r="DL98" s="582"/>
      <c r="DM98" s="582"/>
      <c r="DN98" s="582"/>
      <c r="DO98" s="582"/>
      <c r="DP98" s="582"/>
      <c r="DQ98" s="582"/>
      <c r="DR98" s="582"/>
      <c r="DS98" s="582"/>
      <c r="DT98" s="582"/>
      <c r="DU98" s="582"/>
      <c r="DV98" s="582"/>
      <c r="DW98" s="582"/>
      <c r="DX98" s="582"/>
      <c r="DY98" s="582"/>
      <c r="DZ98" s="582"/>
      <c r="EA98" s="582"/>
      <c r="EB98" s="582"/>
      <c r="EC98" s="582"/>
      <c r="ED98" s="582"/>
      <c r="EE98" s="582"/>
      <c r="EF98" s="582"/>
      <c r="EG98" s="582"/>
      <c r="EH98" s="582"/>
      <c r="EI98" s="582"/>
      <c r="EJ98" s="582"/>
      <c r="EK98" s="582"/>
      <c r="EL98" s="582"/>
      <c r="EM98" s="582"/>
      <c r="EN98" s="582"/>
      <c r="EO98" s="582"/>
      <c r="EP98" s="582"/>
      <c r="EQ98" s="582"/>
      <c r="ER98" s="582"/>
      <c r="ES98" s="582"/>
      <c r="ET98" s="582"/>
      <c r="EU98" s="582"/>
      <c r="EV98" s="582"/>
      <c r="EW98" s="582"/>
      <c r="EX98" s="582"/>
      <c r="EY98" s="582"/>
      <c r="EZ98" s="582"/>
      <c r="FA98" s="582"/>
      <c r="FB98" s="582"/>
      <c r="FC98" s="582"/>
      <c r="FD98" s="582"/>
      <c r="FE98" s="582"/>
      <c r="FF98" s="582"/>
      <c r="FG98" s="582"/>
      <c r="FH98" s="582"/>
      <c r="FI98" s="582"/>
      <c r="FJ98" s="582"/>
      <c r="FK98" s="582"/>
      <c r="FL98" s="582"/>
      <c r="FM98" s="582"/>
      <c r="FN98" s="582"/>
      <c r="FO98" s="582"/>
      <c r="FP98" s="582"/>
      <c r="FQ98" s="582"/>
      <c r="FR98" s="582"/>
      <c r="FS98" s="582"/>
      <c r="FT98" s="582"/>
      <c r="FU98" s="582"/>
      <c r="FV98" s="582"/>
      <c r="FW98" s="582"/>
      <c r="FX98" s="582"/>
      <c r="FY98" s="582"/>
      <c r="FZ98" s="582"/>
      <c r="GA98" s="582"/>
      <c r="GB98" s="582"/>
      <c r="GC98" s="582"/>
      <c r="GD98" s="582"/>
      <c r="GE98" s="582"/>
      <c r="GF98" s="582"/>
      <c r="GG98" s="582"/>
      <c r="GH98" s="582"/>
      <c r="GI98" s="582"/>
      <c r="GJ98" s="582"/>
      <c r="GK98" s="582"/>
      <c r="GL98" s="582"/>
      <c r="GM98" s="582"/>
      <c r="GN98" s="582"/>
      <c r="GO98" s="582"/>
      <c r="GP98" s="582"/>
      <c r="GQ98" s="582"/>
      <c r="GR98" s="582"/>
      <c r="GS98" s="582"/>
      <c r="GT98" s="582"/>
      <c r="GU98" s="582"/>
      <c r="GV98" s="582"/>
      <c r="GW98" s="582"/>
      <c r="GX98" s="582"/>
      <c r="GY98" s="582"/>
      <c r="GZ98" s="582"/>
      <c r="HA98" s="582"/>
      <c r="HB98" s="582"/>
      <c r="HC98" s="582"/>
      <c r="HD98" s="582"/>
      <c r="HE98" s="582"/>
      <c r="HF98" s="582"/>
      <c r="HG98" s="582"/>
      <c r="HH98" s="582"/>
      <c r="HI98" s="582"/>
      <c r="HJ98" s="582"/>
      <c r="HK98" s="582"/>
      <c r="HL98" s="582"/>
      <c r="HM98" s="582"/>
      <c r="HN98" s="582"/>
      <c r="HO98" s="582"/>
      <c r="HP98" s="582"/>
      <c r="HQ98" s="582"/>
      <c r="HR98" s="582"/>
      <c r="HS98" s="582"/>
      <c r="HT98" s="582"/>
      <c r="HU98" s="582"/>
      <c r="HV98" s="582"/>
      <c r="HW98" s="582"/>
      <c r="HX98" s="582"/>
      <c r="HY98" s="582"/>
      <c r="HZ98" s="582"/>
      <c r="IA98" s="582"/>
      <c r="IB98" s="582"/>
      <c r="IC98" s="582"/>
      <c r="ID98" s="582"/>
      <c r="IE98" s="582"/>
      <c r="IF98" s="582"/>
      <c r="IG98" s="582"/>
      <c r="IH98" s="582"/>
      <c r="II98" s="582"/>
      <c r="IJ98" s="582"/>
      <c r="IK98" s="582"/>
      <c r="IL98" s="582"/>
      <c r="IM98" s="582"/>
      <c r="IN98" s="582"/>
      <c r="IO98" s="582"/>
      <c r="IP98" s="582"/>
      <c r="IQ98" s="582"/>
      <c r="IR98" s="582"/>
      <c r="IS98" s="582"/>
      <c r="IT98" s="582"/>
    </row>
    <row r="99" spans="2:254" s="586" customFormat="1" ht="15" customHeight="1">
      <c r="B99" s="568"/>
      <c r="C99" s="819"/>
      <c r="D99" s="820"/>
      <c r="E99" s="821"/>
      <c r="F99" s="821"/>
      <c r="G99" s="579"/>
      <c r="H99" s="579"/>
      <c r="I99" s="580"/>
      <c r="J99" s="580"/>
      <c r="K99" s="581"/>
      <c r="L99" s="582"/>
      <c r="M99" s="582"/>
      <c r="N99" s="582"/>
      <c r="O99" s="582"/>
      <c r="P99" s="582"/>
      <c r="Q99" s="582"/>
      <c r="R99" s="582"/>
      <c r="S99" s="582"/>
      <c r="T99" s="582"/>
      <c r="U99" s="582"/>
      <c r="V99" s="582"/>
      <c r="W99" s="582"/>
      <c r="X99" s="582"/>
      <c r="Y99" s="582"/>
      <c r="Z99" s="582"/>
      <c r="AA99" s="582"/>
      <c r="AB99" s="582"/>
      <c r="AC99" s="582"/>
      <c r="AD99" s="582"/>
      <c r="AE99" s="582"/>
      <c r="AF99" s="582"/>
      <c r="AG99" s="582"/>
      <c r="AH99" s="582"/>
      <c r="AI99" s="582"/>
      <c r="AJ99" s="582"/>
      <c r="AK99" s="582"/>
      <c r="AL99" s="582"/>
      <c r="AM99" s="582"/>
      <c r="AN99" s="582"/>
      <c r="AO99" s="582"/>
      <c r="AP99" s="582"/>
      <c r="AQ99" s="582"/>
      <c r="AR99" s="582"/>
      <c r="AS99" s="582"/>
      <c r="AT99" s="582"/>
      <c r="AU99" s="582"/>
      <c r="AV99" s="582"/>
      <c r="AW99" s="582"/>
      <c r="AX99" s="582"/>
      <c r="AY99" s="582"/>
      <c r="AZ99" s="582"/>
      <c r="BA99" s="582"/>
      <c r="BB99" s="582"/>
      <c r="BC99" s="582"/>
      <c r="BD99" s="582"/>
      <c r="BE99" s="582"/>
      <c r="BF99" s="582"/>
      <c r="BG99" s="582"/>
      <c r="BH99" s="582"/>
      <c r="BI99" s="582"/>
      <c r="BJ99" s="582"/>
      <c r="BK99" s="582"/>
      <c r="BL99" s="582"/>
      <c r="BM99" s="582"/>
      <c r="BN99" s="582"/>
      <c r="BO99" s="582"/>
      <c r="BP99" s="582"/>
      <c r="BQ99" s="582"/>
      <c r="BR99" s="582"/>
      <c r="BS99" s="582"/>
      <c r="BT99" s="582"/>
      <c r="BU99" s="582"/>
      <c r="BV99" s="582"/>
      <c r="BW99" s="582"/>
      <c r="BX99" s="582"/>
      <c r="BY99" s="582"/>
      <c r="BZ99" s="582"/>
      <c r="CA99" s="582"/>
      <c r="CB99" s="582"/>
      <c r="CC99" s="582"/>
      <c r="CD99" s="582"/>
      <c r="CE99" s="582"/>
      <c r="CF99" s="582"/>
      <c r="CG99" s="582"/>
      <c r="CH99" s="582"/>
      <c r="CI99" s="582"/>
      <c r="CJ99" s="582"/>
      <c r="CK99" s="582"/>
      <c r="CL99" s="582"/>
      <c r="CM99" s="582"/>
      <c r="CN99" s="582"/>
      <c r="CO99" s="582"/>
      <c r="CP99" s="582"/>
      <c r="CQ99" s="582"/>
      <c r="CR99" s="582"/>
      <c r="CS99" s="582"/>
      <c r="CT99" s="582"/>
      <c r="CU99" s="582"/>
      <c r="CV99" s="582"/>
      <c r="CW99" s="582"/>
      <c r="CX99" s="582"/>
      <c r="CY99" s="582"/>
      <c r="CZ99" s="582"/>
      <c r="DA99" s="582"/>
      <c r="DB99" s="582"/>
      <c r="DC99" s="582"/>
      <c r="DD99" s="582"/>
      <c r="DE99" s="582"/>
      <c r="DF99" s="582"/>
      <c r="DG99" s="582"/>
      <c r="DH99" s="582"/>
      <c r="DI99" s="582"/>
      <c r="DJ99" s="582"/>
      <c r="DK99" s="582"/>
      <c r="DL99" s="582"/>
      <c r="DM99" s="582"/>
      <c r="DN99" s="582"/>
      <c r="DO99" s="582"/>
      <c r="DP99" s="582"/>
      <c r="DQ99" s="582"/>
      <c r="DR99" s="582"/>
      <c r="DS99" s="582"/>
      <c r="DT99" s="582"/>
      <c r="DU99" s="582"/>
      <c r="DV99" s="582"/>
      <c r="DW99" s="582"/>
      <c r="DX99" s="582"/>
      <c r="DY99" s="582"/>
      <c r="DZ99" s="582"/>
      <c r="EA99" s="582"/>
      <c r="EB99" s="582"/>
      <c r="EC99" s="582"/>
      <c r="ED99" s="582"/>
      <c r="EE99" s="582"/>
      <c r="EF99" s="582"/>
      <c r="EG99" s="582"/>
      <c r="EH99" s="582"/>
      <c r="EI99" s="582"/>
      <c r="EJ99" s="582"/>
      <c r="EK99" s="582"/>
      <c r="EL99" s="582"/>
      <c r="EM99" s="582"/>
      <c r="EN99" s="582"/>
      <c r="EO99" s="582"/>
      <c r="EP99" s="582"/>
      <c r="EQ99" s="582"/>
      <c r="ER99" s="582"/>
      <c r="ES99" s="582"/>
      <c r="ET99" s="582"/>
      <c r="EU99" s="582"/>
      <c r="EV99" s="582"/>
      <c r="EW99" s="582"/>
      <c r="EX99" s="582"/>
      <c r="EY99" s="582"/>
      <c r="EZ99" s="582"/>
      <c r="FA99" s="582"/>
      <c r="FB99" s="582"/>
      <c r="FC99" s="582"/>
      <c r="FD99" s="582"/>
      <c r="FE99" s="582"/>
      <c r="FF99" s="582"/>
      <c r="FG99" s="582"/>
      <c r="FH99" s="582"/>
      <c r="FI99" s="582"/>
      <c r="FJ99" s="582"/>
      <c r="FK99" s="582"/>
      <c r="FL99" s="582"/>
      <c r="FM99" s="582"/>
      <c r="FN99" s="582"/>
      <c r="FO99" s="582"/>
      <c r="FP99" s="582"/>
      <c r="FQ99" s="582"/>
      <c r="FR99" s="582"/>
      <c r="FS99" s="582"/>
      <c r="FT99" s="582"/>
      <c r="FU99" s="582"/>
      <c r="FV99" s="582"/>
      <c r="FW99" s="582"/>
      <c r="FX99" s="582"/>
      <c r="FY99" s="582"/>
      <c r="FZ99" s="582"/>
      <c r="GA99" s="582"/>
      <c r="GB99" s="582"/>
      <c r="GC99" s="582"/>
      <c r="GD99" s="582"/>
      <c r="GE99" s="582"/>
      <c r="GF99" s="582"/>
      <c r="GG99" s="582"/>
      <c r="GH99" s="582"/>
      <c r="GI99" s="582"/>
      <c r="GJ99" s="582"/>
      <c r="GK99" s="582"/>
      <c r="GL99" s="582"/>
      <c r="GM99" s="582"/>
      <c r="GN99" s="582"/>
      <c r="GO99" s="582"/>
      <c r="GP99" s="582"/>
      <c r="GQ99" s="582"/>
      <c r="GR99" s="582"/>
      <c r="GS99" s="582"/>
      <c r="GT99" s="582"/>
      <c r="GU99" s="582"/>
      <c r="GV99" s="582"/>
      <c r="GW99" s="582"/>
      <c r="GX99" s="582"/>
      <c r="GY99" s="582"/>
      <c r="GZ99" s="582"/>
      <c r="HA99" s="582"/>
      <c r="HB99" s="582"/>
      <c r="HC99" s="582"/>
      <c r="HD99" s="582"/>
      <c r="HE99" s="582"/>
      <c r="HF99" s="582"/>
      <c r="HG99" s="582"/>
      <c r="HH99" s="582"/>
      <c r="HI99" s="582"/>
      <c r="HJ99" s="582"/>
      <c r="HK99" s="582"/>
      <c r="HL99" s="582"/>
      <c r="HM99" s="582"/>
      <c r="HN99" s="582"/>
      <c r="HO99" s="582"/>
      <c r="HP99" s="582"/>
      <c r="HQ99" s="582"/>
      <c r="HR99" s="582"/>
      <c r="HS99" s="582"/>
      <c r="HT99" s="582"/>
      <c r="HU99" s="582"/>
      <c r="HV99" s="582"/>
      <c r="HW99" s="582"/>
      <c r="HX99" s="582"/>
      <c r="HY99" s="582"/>
      <c r="HZ99" s="582"/>
      <c r="IA99" s="582"/>
      <c r="IB99" s="582"/>
      <c r="IC99" s="582"/>
      <c r="ID99" s="582"/>
      <c r="IE99" s="582"/>
      <c r="IF99" s="582"/>
      <c r="IG99" s="582"/>
      <c r="IH99" s="582"/>
      <c r="II99" s="582"/>
      <c r="IJ99" s="582"/>
      <c r="IK99" s="582"/>
      <c r="IL99" s="582"/>
      <c r="IM99" s="582"/>
      <c r="IN99" s="582"/>
      <c r="IO99" s="582"/>
      <c r="IP99" s="582"/>
      <c r="IQ99" s="582"/>
      <c r="IR99" s="582"/>
      <c r="IS99" s="582"/>
      <c r="IT99" s="582"/>
    </row>
    <row r="100" spans="2:254" s="586" customFormat="1" ht="15" customHeight="1">
      <c r="B100" s="568"/>
      <c r="C100" s="819"/>
      <c r="D100" s="820"/>
      <c r="E100" s="821"/>
      <c r="F100" s="821"/>
      <c r="G100" s="579"/>
      <c r="H100" s="579"/>
      <c r="I100" s="580"/>
      <c r="J100" s="580"/>
      <c r="K100" s="581"/>
      <c r="L100" s="582"/>
      <c r="M100" s="582"/>
      <c r="N100" s="582"/>
      <c r="O100" s="582"/>
      <c r="P100" s="582"/>
      <c r="Q100" s="582"/>
      <c r="R100" s="582"/>
      <c r="S100" s="582"/>
      <c r="T100" s="582"/>
      <c r="U100" s="582"/>
      <c r="V100" s="582"/>
      <c r="W100" s="582"/>
      <c r="X100" s="582"/>
      <c r="Y100" s="582"/>
      <c r="Z100" s="582"/>
      <c r="AA100" s="582"/>
      <c r="AB100" s="582"/>
      <c r="AC100" s="582"/>
      <c r="AD100" s="582"/>
      <c r="AE100" s="582"/>
      <c r="AF100" s="582"/>
      <c r="AG100" s="582"/>
      <c r="AH100" s="582"/>
      <c r="AI100" s="582"/>
      <c r="AJ100" s="582"/>
      <c r="AK100" s="582"/>
      <c r="AL100" s="582"/>
      <c r="AM100" s="582"/>
      <c r="AN100" s="582"/>
      <c r="AO100" s="582"/>
      <c r="AP100" s="582"/>
      <c r="AQ100" s="582"/>
      <c r="AR100" s="582"/>
      <c r="AS100" s="582"/>
      <c r="AT100" s="582"/>
      <c r="AU100" s="582"/>
      <c r="AV100" s="582"/>
      <c r="AW100" s="582"/>
      <c r="AX100" s="582"/>
      <c r="AY100" s="582"/>
      <c r="AZ100" s="582"/>
      <c r="BA100" s="582"/>
      <c r="BB100" s="582"/>
      <c r="BC100" s="582"/>
      <c r="BD100" s="582"/>
      <c r="BE100" s="582"/>
      <c r="BF100" s="582"/>
      <c r="BG100" s="582"/>
      <c r="BH100" s="582"/>
      <c r="BI100" s="582"/>
      <c r="BJ100" s="582"/>
      <c r="BK100" s="582"/>
      <c r="BL100" s="582"/>
      <c r="BM100" s="582"/>
      <c r="BN100" s="582"/>
      <c r="BO100" s="582"/>
      <c r="BP100" s="582"/>
      <c r="BQ100" s="582"/>
      <c r="BR100" s="582"/>
      <c r="BS100" s="582"/>
      <c r="BT100" s="582"/>
      <c r="BU100" s="582"/>
      <c r="BV100" s="582"/>
      <c r="BW100" s="582"/>
      <c r="BX100" s="582"/>
      <c r="BY100" s="582"/>
      <c r="BZ100" s="582"/>
      <c r="CA100" s="582"/>
      <c r="CB100" s="582"/>
      <c r="CC100" s="582"/>
      <c r="CD100" s="582"/>
      <c r="CE100" s="582"/>
      <c r="CF100" s="582"/>
      <c r="CG100" s="582"/>
      <c r="CH100" s="582"/>
      <c r="CI100" s="582"/>
      <c r="CJ100" s="582"/>
      <c r="CK100" s="582"/>
      <c r="CL100" s="582"/>
      <c r="CM100" s="582"/>
      <c r="CN100" s="582"/>
      <c r="CO100" s="582"/>
      <c r="CP100" s="582"/>
      <c r="CQ100" s="582"/>
      <c r="CR100" s="582"/>
      <c r="CS100" s="582"/>
      <c r="CT100" s="582"/>
      <c r="CU100" s="582"/>
      <c r="CV100" s="582"/>
      <c r="CW100" s="582"/>
      <c r="CX100" s="582"/>
      <c r="CY100" s="582"/>
      <c r="CZ100" s="582"/>
      <c r="DA100" s="582"/>
      <c r="DB100" s="582"/>
      <c r="DC100" s="582"/>
      <c r="DD100" s="582"/>
      <c r="DE100" s="582"/>
      <c r="DF100" s="582"/>
      <c r="DG100" s="582"/>
      <c r="DH100" s="582"/>
      <c r="DI100" s="582"/>
      <c r="DJ100" s="582"/>
      <c r="DK100" s="582"/>
      <c r="DL100" s="582"/>
      <c r="DM100" s="582"/>
      <c r="DN100" s="582"/>
      <c r="DO100" s="582"/>
      <c r="DP100" s="582"/>
      <c r="DQ100" s="582"/>
      <c r="DR100" s="582"/>
      <c r="DS100" s="582"/>
      <c r="DT100" s="582"/>
      <c r="DU100" s="582"/>
      <c r="DV100" s="582"/>
      <c r="DW100" s="582"/>
      <c r="DX100" s="582"/>
      <c r="DY100" s="582"/>
      <c r="DZ100" s="582"/>
      <c r="EA100" s="582"/>
      <c r="EB100" s="582"/>
      <c r="EC100" s="582"/>
      <c r="ED100" s="582"/>
      <c r="EE100" s="582"/>
      <c r="EF100" s="582"/>
      <c r="EG100" s="582"/>
      <c r="EH100" s="582"/>
      <c r="EI100" s="582"/>
      <c r="EJ100" s="582"/>
      <c r="EK100" s="582"/>
      <c r="EL100" s="582"/>
      <c r="EM100" s="582"/>
      <c r="EN100" s="582"/>
      <c r="EO100" s="582"/>
      <c r="EP100" s="582"/>
      <c r="EQ100" s="582"/>
      <c r="ER100" s="582"/>
      <c r="ES100" s="582"/>
      <c r="ET100" s="582"/>
      <c r="EU100" s="582"/>
      <c r="EV100" s="582"/>
      <c r="EW100" s="582"/>
      <c r="EX100" s="582"/>
      <c r="EY100" s="582"/>
      <c r="EZ100" s="582"/>
      <c r="FA100" s="582"/>
      <c r="FB100" s="582"/>
      <c r="FC100" s="582"/>
      <c r="FD100" s="582"/>
      <c r="FE100" s="582"/>
      <c r="FF100" s="582"/>
      <c r="FG100" s="582"/>
      <c r="FH100" s="582"/>
      <c r="FI100" s="582"/>
      <c r="FJ100" s="582"/>
      <c r="FK100" s="582"/>
      <c r="FL100" s="582"/>
      <c r="FM100" s="582"/>
      <c r="FN100" s="582"/>
      <c r="FO100" s="582"/>
      <c r="FP100" s="582"/>
      <c r="FQ100" s="582"/>
      <c r="FR100" s="582"/>
      <c r="FS100" s="582"/>
      <c r="FT100" s="582"/>
      <c r="FU100" s="582"/>
      <c r="FV100" s="582"/>
      <c r="FW100" s="582"/>
      <c r="FX100" s="582"/>
      <c r="FY100" s="582"/>
      <c r="FZ100" s="582"/>
      <c r="GA100" s="582"/>
      <c r="GB100" s="582"/>
      <c r="GC100" s="582"/>
      <c r="GD100" s="582"/>
      <c r="GE100" s="582"/>
      <c r="GF100" s="582"/>
      <c r="GG100" s="582"/>
      <c r="GH100" s="582"/>
      <c r="GI100" s="582"/>
      <c r="GJ100" s="582"/>
      <c r="GK100" s="582"/>
      <c r="GL100" s="582"/>
      <c r="GM100" s="582"/>
      <c r="GN100" s="582"/>
      <c r="GO100" s="582"/>
      <c r="GP100" s="582"/>
      <c r="GQ100" s="582"/>
      <c r="GR100" s="582"/>
      <c r="GS100" s="582"/>
      <c r="GT100" s="582"/>
      <c r="GU100" s="582"/>
      <c r="GV100" s="582"/>
      <c r="GW100" s="582"/>
      <c r="GX100" s="582"/>
      <c r="GY100" s="582"/>
      <c r="GZ100" s="582"/>
      <c r="HA100" s="582"/>
      <c r="HB100" s="582"/>
      <c r="HC100" s="582"/>
      <c r="HD100" s="582"/>
      <c r="HE100" s="582"/>
      <c r="HF100" s="582"/>
      <c r="HG100" s="582"/>
      <c r="HH100" s="582"/>
      <c r="HI100" s="582"/>
      <c r="HJ100" s="582"/>
      <c r="HK100" s="582"/>
      <c r="HL100" s="582"/>
      <c r="HM100" s="582"/>
      <c r="HN100" s="582"/>
      <c r="HO100" s="582"/>
      <c r="HP100" s="582"/>
      <c r="HQ100" s="582"/>
      <c r="HR100" s="582"/>
      <c r="HS100" s="582"/>
      <c r="HT100" s="582"/>
      <c r="HU100" s="582"/>
      <c r="HV100" s="582"/>
      <c r="HW100" s="582"/>
      <c r="HX100" s="582"/>
      <c r="HY100" s="582"/>
      <c r="HZ100" s="582"/>
      <c r="IA100" s="582"/>
      <c r="IB100" s="582"/>
      <c r="IC100" s="582"/>
      <c r="ID100" s="582"/>
      <c r="IE100" s="582"/>
      <c r="IF100" s="582"/>
      <c r="IG100" s="582"/>
      <c r="IH100" s="582"/>
      <c r="II100" s="582"/>
      <c r="IJ100" s="582"/>
      <c r="IK100" s="582"/>
      <c r="IL100" s="582"/>
      <c r="IM100" s="582"/>
      <c r="IN100" s="582"/>
      <c r="IO100" s="582"/>
      <c r="IP100" s="582"/>
      <c r="IQ100" s="582"/>
      <c r="IR100" s="582"/>
      <c r="IS100" s="582"/>
      <c r="IT100" s="582"/>
    </row>
    <row r="101" spans="2:254" s="586" customFormat="1" ht="15" customHeight="1">
      <c r="B101" s="568"/>
      <c r="C101" s="819"/>
      <c r="D101" s="820"/>
      <c r="E101" s="821"/>
      <c r="F101" s="821"/>
      <c r="G101" s="579"/>
      <c r="H101" s="579"/>
      <c r="I101" s="580"/>
      <c r="J101" s="580"/>
      <c r="K101" s="581"/>
      <c r="L101" s="582"/>
      <c r="M101" s="582"/>
      <c r="N101" s="582"/>
      <c r="O101" s="582"/>
      <c r="P101" s="582"/>
      <c r="Q101" s="582"/>
      <c r="R101" s="582"/>
      <c r="S101" s="582"/>
      <c r="T101" s="582"/>
      <c r="U101" s="582"/>
      <c r="V101" s="582"/>
      <c r="W101" s="582"/>
      <c r="X101" s="582"/>
      <c r="Y101" s="582"/>
      <c r="Z101" s="582"/>
      <c r="AA101" s="582"/>
      <c r="AB101" s="582"/>
      <c r="AC101" s="582"/>
      <c r="AD101" s="582"/>
      <c r="AE101" s="582"/>
      <c r="AF101" s="582"/>
      <c r="AG101" s="582"/>
      <c r="AH101" s="582"/>
      <c r="AI101" s="582"/>
      <c r="AJ101" s="582"/>
      <c r="AK101" s="582"/>
      <c r="AL101" s="582"/>
      <c r="AM101" s="582"/>
      <c r="AN101" s="582"/>
      <c r="AO101" s="582"/>
      <c r="AP101" s="582"/>
      <c r="AQ101" s="582"/>
      <c r="AR101" s="582"/>
      <c r="AS101" s="582"/>
      <c r="AT101" s="582"/>
      <c r="AU101" s="582"/>
      <c r="AV101" s="582"/>
      <c r="AW101" s="582"/>
      <c r="AX101" s="582"/>
      <c r="AY101" s="582"/>
      <c r="AZ101" s="582"/>
      <c r="BA101" s="582"/>
      <c r="BB101" s="582"/>
      <c r="BC101" s="582"/>
      <c r="BD101" s="582"/>
      <c r="BE101" s="582"/>
      <c r="BF101" s="582"/>
      <c r="BG101" s="582"/>
      <c r="BH101" s="582"/>
      <c r="BI101" s="582"/>
      <c r="BJ101" s="582"/>
      <c r="BK101" s="582"/>
      <c r="BL101" s="582"/>
      <c r="BM101" s="582"/>
      <c r="BN101" s="582"/>
      <c r="BO101" s="582"/>
      <c r="BP101" s="582"/>
      <c r="BQ101" s="582"/>
      <c r="BR101" s="582"/>
      <c r="BS101" s="582"/>
      <c r="BT101" s="582"/>
      <c r="BU101" s="582"/>
      <c r="BV101" s="582"/>
      <c r="BW101" s="582"/>
      <c r="BX101" s="582"/>
      <c r="BY101" s="582"/>
      <c r="BZ101" s="582"/>
      <c r="CA101" s="582"/>
      <c r="CB101" s="582"/>
      <c r="CC101" s="582"/>
      <c r="CD101" s="582"/>
      <c r="CE101" s="582"/>
      <c r="CF101" s="582"/>
      <c r="CG101" s="582"/>
      <c r="CH101" s="582"/>
      <c r="CI101" s="582"/>
      <c r="CJ101" s="582"/>
      <c r="CK101" s="582"/>
      <c r="CL101" s="582"/>
      <c r="CM101" s="582"/>
      <c r="CN101" s="582"/>
      <c r="CO101" s="582"/>
      <c r="CP101" s="582"/>
      <c r="CQ101" s="582"/>
      <c r="CR101" s="582"/>
      <c r="CS101" s="582"/>
      <c r="CT101" s="582"/>
      <c r="CU101" s="582"/>
      <c r="CV101" s="582"/>
      <c r="CW101" s="582"/>
      <c r="CX101" s="582"/>
      <c r="CY101" s="582"/>
      <c r="CZ101" s="582"/>
      <c r="DA101" s="582"/>
      <c r="DB101" s="582"/>
      <c r="DC101" s="582"/>
      <c r="DD101" s="582"/>
      <c r="DE101" s="582"/>
      <c r="DF101" s="582"/>
      <c r="DG101" s="582"/>
      <c r="DH101" s="582"/>
      <c r="DI101" s="582"/>
      <c r="DJ101" s="582"/>
      <c r="DK101" s="582"/>
      <c r="DL101" s="582"/>
      <c r="DM101" s="582"/>
      <c r="DN101" s="582"/>
      <c r="DO101" s="582"/>
      <c r="DP101" s="582"/>
      <c r="DQ101" s="582"/>
      <c r="DR101" s="582"/>
      <c r="DS101" s="582"/>
      <c r="DT101" s="582"/>
      <c r="DU101" s="582"/>
      <c r="DV101" s="582"/>
      <c r="DW101" s="582"/>
      <c r="DX101" s="582"/>
      <c r="DY101" s="582"/>
      <c r="DZ101" s="582"/>
      <c r="EA101" s="582"/>
      <c r="EB101" s="582"/>
      <c r="EC101" s="582"/>
      <c r="ED101" s="582"/>
      <c r="EE101" s="582"/>
      <c r="EF101" s="582"/>
      <c r="EG101" s="582"/>
      <c r="EH101" s="582"/>
      <c r="EI101" s="582"/>
      <c r="EJ101" s="582"/>
      <c r="EK101" s="582"/>
      <c r="EL101" s="582"/>
      <c r="EM101" s="582"/>
      <c r="EN101" s="582"/>
      <c r="EO101" s="582"/>
      <c r="EP101" s="582"/>
      <c r="EQ101" s="582"/>
      <c r="ER101" s="582"/>
      <c r="ES101" s="582"/>
      <c r="ET101" s="582"/>
      <c r="EU101" s="582"/>
      <c r="EV101" s="582"/>
      <c r="EW101" s="582"/>
      <c r="EX101" s="582"/>
      <c r="EY101" s="582"/>
      <c r="EZ101" s="582"/>
      <c r="FA101" s="582"/>
      <c r="FB101" s="582"/>
      <c r="FC101" s="582"/>
      <c r="FD101" s="582"/>
      <c r="FE101" s="582"/>
      <c r="FF101" s="582"/>
      <c r="FG101" s="582"/>
      <c r="FH101" s="582"/>
      <c r="FI101" s="582"/>
      <c r="FJ101" s="582"/>
      <c r="FK101" s="582"/>
      <c r="FL101" s="582"/>
      <c r="FM101" s="582"/>
      <c r="FN101" s="582"/>
      <c r="FO101" s="582"/>
      <c r="FP101" s="582"/>
      <c r="FQ101" s="582"/>
      <c r="FR101" s="582"/>
      <c r="FS101" s="582"/>
      <c r="FT101" s="582"/>
      <c r="FU101" s="582"/>
      <c r="FV101" s="582"/>
      <c r="FW101" s="582"/>
      <c r="FX101" s="582"/>
      <c r="FY101" s="582"/>
      <c r="FZ101" s="582"/>
      <c r="GA101" s="582"/>
      <c r="GB101" s="582"/>
      <c r="GC101" s="582"/>
      <c r="GD101" s="582"/>
      <c r="GE101" s="582"/>
      <c r="GF101" s="582"/>
      <c r="GG101" s="582"/>
      <c r="GH101" s="582"/>
      <c r="GI101" s="582"/>
      <c r="GJ101" s="582"/>
      <c r="GK101" s="582"/>
      <c r="GL101" s="582"/>
      <c r="GM101" s="582"/>
      <c r="GN101" s="582"/>
      <c r="GO101" s="582"/>
      <c r="GP101" s="582"/>
      <c r="GQ101" s="582"/>
      <c r="GR101" s="582"/>
      <c r="GS101" s="582"/>
      <c r="GT101" s="582"/>
      <c r="GU101" s="582"/>
      <c r="GV101" s="582"/>
      <c r="GW101" s="582"/>
      <c r="GX101" s="582"/>
      <c r="GY101" s="582"/>
      <c r="GZ101" s="582"/>
      <c r="HA101" s="582"/>
      <c r="HB101" s="582"/>
      <c r="HC101" s="582"/>
      <c r="HD101" s="582"/>
      <c r="HE101" s="582"/>
      <c r="HF101" s="582"/>
      <c r="HG101" s="582"/>
      <c r="HH101" s="582"/>
      <c r="HI101" s="582"/>
      <c r="HJ101" s="582"/>
      <c r="HK101" s="582"/>
      <c r="HL101" s="582"/>
      <c r="HM101" s="582"/>
      <c r="HN101" s="582"/>
      <c r="HO101" s="582"/>
      <c r="HP101" s="582"/>
      <c r="HQ101" s="582"/>
      <c r="HR101" s="582"/>
      <c r="HS101" s="582"/>
      <c r="HT101" s="582"/>
      <c r="HU101" s="582"/>
      <c r="HV101" s="582"/>
      <c r="HW101" s="582"/>
      <c r="HX101" s="582"/>
      <c r="HY101" s="582"/>
      <c r="HZ101" s="582"/>
      <c r="IA101" s="582"/>
      <c r="IB101" s="582"/>
      <c r="IC101" s="582"/>
      <c r="ID101" s="582"/>
      <c r="IE101" s="582"/>
      <c r="IF101" s="582"/>
      <c r="IG101" s="582"/>
      <c r="IH101" s="582"/>
      <c r="II101" s="582"/>
      <c r="IJ101" s="582"/>
      <c r="IK101" s="582"/>
      <c r="IL101" s="582"/>
      <c r="IM101" s="582"/>
      <c r="IN101" s="582"/>
      <c r="IO101" s="582"/>
      <c r="IP101" s="582"/>
      <c r="IQ101" s="582"/>
      <c r="IR101" s="582"/>
      <c r="IS101" s="582"/>
      <c r="IT101" s="582"/>
    </row>
    <row r="102" spans="2:254" s="586" customFormat="1" ht="15" customHeight="1">
      <c r="B102" s="568"/>
      <c r="C102" s="819"/>
      <c r="D102" s="820"/>
      <c r="E102" s="821"/>
      <c r="F102" s="821"/>
      <c r="G102" s="579"/>
      <c r="H102" s="579"/>
      <c r="I102" s="580"/>
      <c r="J102" s="580"/>
      <c r="K102" s="581"/>
      <c r="L102" s="582"/>
      <c r="M102" s="582"/>
      <c r="N102" s="582"/>
      <c r="O102" s="582"/>
      <c r="P102" s="582"/>
      <c r="Q102" s="582"/>
      <c r="R102" s="582"/>
      <c r="S102" s="582"/>
      <c r="T102" s="582"/>
      <c r="U102" s="582"/>
      <c r="V102" s="582"/>
      <c r="W102" s="582"/>
      <c r="X102" s="582"/>
      <c r="Y102" s="582"/>
      <c r="Z102" s="582"/>
      <c r="AA102" s="582"/>
      <c r="AB102" s="582"/>
      <c r="AC102" s="582"/>
      <c r="AD102" s="582"/>
      <c r="AE102" s="582"/>
      <c r="AF102" s="582"/>
      <c r="AG102" s="582"/>
      <c r="AH102" s="582"/>
      <c r="AI102" s="582"/>
      <c r="AJ102" s="582"/>
      <c r="AK102" s="582"/>
      <c r="AL102" s="582"/>
      <c r="AM102" s="582"/>
      <c r="AN102" s="582"/>
      <c r="AO102" s="582"/>
      <c r="AP102" s="582"/>
      <c r="AQ102" s="582"/>
      <c r="AR102" s="582"/>
      <c r="AS102" s="582"/>
      <c r="AT102" s="582"/>
      <c r="AU102" s="582"/>
      <c r="AV102" s="582"/>
      <c r="AW102" s="582"/>
      <c r="AX102" s="582"/>
      <c r="AY102" s="582"/>
      <c r="AZ102" s="582"/>
      <c r="BA102" s="582"/>
      <c r="BB102" s="582"/>
      <c r="BC102" s="582"/>
      <c r="BD102" s="582"/>
      <c r="BE102" s="582"/>
      <c r="BF102" s="582"/>
      <c r="BG102" s="582"/>
      <c r="BH102" s="582"/>
      <c r="BI102" s="582"/>
      <c r="BJ102" s="582"/>
      <c r="BK102" s="582"/>
      <c r="BL102" s="582"/>
      <c r="BM102" s="582"/>
      <c r="BN102" s="582"/>
      <c r="BO102" s="582"/>
      <c r="BP102" s="582"/>
      <c r="BQ102" s="582"/>
      <c r="BR102" s="582"/>
      <c r="BS102" s="582"/>
      <c r="BT102" s="582"/>
      <c r="BU102" s="582"/>
      <c r="BV102" s="582"/>
      <c r="BW102" s="582"/>
      <c r="BX102" s="582"/>
      <c r="BY102" s="582"/>
      <c r="BZ102" s="582"/>
      <c r="CA102" s="582"/>
      <c r="CB102" s="582"/>
      <c r="CC102" s="582"/>
      <c r="CD102" s="582"/>
      <c r="CE102" s="582"/>
      <c r="CF102" s="582"/>
      <c r="CG102" s="582"/>
      <c r="CH102" s="582"/>
      <c r="CI102" s="582"/>
      <c r="CJ102" s="582"/>
      <c r="CK102" s="582"/>
      <c r="CL102" s="582"/>
      <c r="CM102" s="582"/>
      <c r="CN102" s="582"/>
      <c r="CO102" s="582"/>
      <c r="CP102" s="582"/>
      <c r="CQ102" s="582"/>
      <c r="CR102" s="582"/>
      <c r="CS102" s="582"/>
      <c r="CT102" s="582"/>
      <c r="CU102" s="582"/>
      <c r="CV102" s="582"/>
      <c r="CW102" s="582"/>
      <c r="CX102" s="582"/>
      <c r="CY102" s="582"/>
      <c r="CZ102" s="582"/>
      <c r="DA102" s="582"/>
      <c r="DB102" s="582"/>
      <c r="DC102" s="582"/>
      <c r="DD102" s="582"/>
      <c r="DE102" s="582"/>
      <c r="DF102" s="582"/>
      <c r="DG102" s="582"/>
      <c r="DH102" s="582"/>
      <c r="DI102" s="582"/>
      <c r="DJ102" s="582"/>
      <c r="DK102" s="582"/>
      <c r="DL102" s="582"/>
      <c r="DM102" s="582"/>
      <c r="DN102" s="582"/>
      <c r="DO102" s="582"/>
      <c r="DP102" s="582"/>
      <c r="DQ102" s="582"/>
      <c r="DR102" s="582"/>
      <c r="DS102" s="582"/>
      <c r="DT102" s="582"/>
      <c r="DU102" s="582"/>
      <c r="DV102" s="582"/>
      <c r="DW102" s="582"/>
      <c r="DX102" s="582"/>
      <c r="DY102" s="582"/>
      <c r="DZ102" s="582"/>
      <c r="EA102" s="582"/>
      <c r="EB102" s="582"/>
      <c r="EC102" s="582"/>
      <c r="ED102" s="582"/>
      <c r="EE102" s="582"/>
      <c r="EF102" s="582"/>
      <c r="EG102" s="582"/>
      <c r="EH102" s="582"/>
      <c r="EI102" s="582"/>
      <c r="EJ102" s="582"/>
      <c r="EK102" s="582"/>
      <c r="EL102" s="582"/>
      <c r="EM102" s="582"/>
      <c r="EN102" s="582"/>
      <c r="EO102" s="582"/>
      <c r="EP102" s="582"/>
      <c r="EQ102" s="582"/>
      <c r="ER102" s="582"/>
      <c r="ES102" s="582"/>
      <c r="ET102" s="582"/>
      <c r="EU102" s="582"/>
      <c r="EV102" s="582"/>
      <c r="EW102" s="582"/>
      <c r="EX102" s="582"/>
      <c r="EY102" s="582"/>
      <c r="EZ102" s="582"/>
      <c r="FA102" s="582"/>
      <c r="FB102" s="582"/>
      <c r="FC102" s="582"/>
      <c r="FD102" s="582"/>
      <c r="FE102" s="582"/>
      <c r="FF102" s="582"/>
      <c r="FG102" s="582"/>
      <c r="FH102" s="582"/>
      <c r="FI102" s="582"/>
      <c r="FJ102" s="582"/>
      <c r="FK102" s="582"/>
      <c r="FL102" s="582"/>
      <c r="FM102" s="582"/>
      <c r="FN102" s="582"/>
      <c r="FO102" s="582"/>
      <c r="FP102" s="582"/>
      <c r="FQ102" s="582"/>
      <c r="FR102" s="582"/>
      <c r="FS102" s="582"/>
      <c r="FT102" s="582"/>
      <c r="FU102" s="582"/>
      <c r="FV102" s="582"/>
      <c r="FW102" s="582"/>
      <c r="FX102" s="582"/>
      <c r="FY102" s="582"/>
      <c r="FZ102" s="582"/>
      <c r="GA102" s="582"/>
      <c r="GB102" s="582"/>
      <c r="GC102" s="582"/>
      <c r="GD102" s="582"/>
      <c r="GE102" s="582"/>
      <c r="GF102" s="582"/>
      <c r="GG102" s="582"/>
      <c r="GH102" s="582"/>
      <c r="GI102" s="582"/>
      <c r="GJ102" s="582"/>
      <c r="GK102" s="582"/>
      <c r="GL102" s="582"/>
      <c r="GM102" s="582"/>
      <c r="GN102" s="582"/>
      <c r="GO102" s="582"/>
      <c r="GP102" s="582"/>
      <c r="GQ102" s="582"/>
      <c r="GR102" s="582"/>
      <c r="GS102" s="582"/>
      <c r="GT102" s="582"/>
      <c r="GU102" s="582"/>
      <c r="GV102" s="582"/>
      <c r="GW102" s="582"/>
      <c r="GX102" s="582"/>
      <c r="GY102" s="582"/>
      <c r="GZ102" s="582"/>
      <c r="HA102" s="582"/>
      <c r="HB102" s="582"/>
      <c r="HC102" s="582"/>
      <c r="HD102" s="582"/>
      <c r="HE102" s="582"/>
      <c r="HF102" s="582"/>
      <c r="HG102" s="582"/>
      <c r="HH102" s="582"/>
      <c r="HI102" s="582"/>
      <c r="HJ102" s="582"/>
      <c r="HK102" s="582"/>
      <c r="HL102" s="582"/>
      <c r="HM102" s="582"/>
      <c r="HN102" s="582"/>
      <c r="HO102" s="582"/>
      <c r="HP102" s="582"/>
      <c r="HQ102" s="582"/>
      <c r="HR102" s="582"/>
      <c r="HS102" s="582"/>
      <c r="HT102" s="582"/>
      <c r="HU102" s="582"/>
      <c r="HV102" s="582"/>
      <c r="HW102" s="582"/>
      <c r="HX102" s="582"/>
      <c r="HY102" s="582"/>
      <c r="HZ102" s="582"/>
      <c r="IA102" s="582"/>
      <c r="IB102" s="582"/>
      <c r="IC102" s="582"/>
      <c r="ID102" s="582"/>
      <c r="IE102" s="582"/>
      <c r="IF102" s="582"/>
      <c r="IG102" s="582"/>
      <c r="IH102" s="582"/>
      <c r="II102" s="582"/>
      <c r="IJ102" s="582"/>
      <c r="IK102" s="582"/>
      <c r="IL102" s="582"/>
      <c r="IM102" s="582"/>
      <c r="IN102" s="582"/>
      <c r="IO102" s="582"/>
      <c r="IP102" s="582"/>
      <c r="IQ102" s="582"/>
      <c r="IR102" s="582"/>
      <c r="IS102" s="582"/>
      <c r="IT102" s="582"/>
    </row>
    <row r="103" spans="2:254" s="586" customFormat="1" ht="15" customHeight="1">
      <c r="B103" s="568"/>
      <c r="C103" s="819"/>
      <c r="D103" s="820"/>
      <c r="E103" s="821"/>
      <c r="F103" s="821"/>
      <c r="G103" s="579"/>
      <c r="H103" s="579"/>
      <c r="I103" s="580"/>
      <c r="J103" s="580"/>
      <c r="K103" s="581"/>
      <c r="L103" s="582"/>
      <c r="M103" s="582"/>
      <c r="N103" s="582"/>
      <c r="O103" s="582"/>
      <c r="P103" s="582"/>
      <c r="Q103" s="582"/>
      <c r="R103" s="582"/>
      <c r="S103" s="582"/>
      <c r="T103" s="582"/>
      <c r="U103" s="582"/>
      <c r="V103" s="582"/>
      <c r="W103" s="582"/>
      <c r="X103" s="582"/>
      <c r="Y103" s="582"/>
      <c r="Z103" s="582"/>
      <c r="AA103" s="582"/>
      <c r="AB103" s="582"/>
      <c r="AC103" s="582"/>
      <c r="AD103" s="582"/>
      <c r="AE103" s="582"/>
      <c r="AF103" s="582"/>
      <c r="AG103" s="582"/>
      <c r="AH103" s="582"/>
      <c r="AI103" s="582"/>
      <c r="AJ103" s="582"/>
      <c r="AK103" s="582"/>
      <c r="AL103" s="582"/>
      <c r="AM103" s="582"/>
      <c r="AN103" s="582"/>
      <c r="AO103" s="582"/>
      <c r="AP103" s="582"/>
      <c r="AQ103" s="582"/>
      <c r="AR103" s="582"/>
      <c r="AS103" s="582"/>
      <c r="AT103" s="582"/>
      <c r="AU103" s="582"/>
      <c r="AV103" s="582"/>
      <c r="AW103" s="582"/>
      <c r="AX103" s="582"/>
      <c r="AY103" s="582"/>
      <c r="AZ103" s="582"/>
      <c r="BA103" s="582"/>
      <c r="BB103" s="582"/>
      <c r="BC103" s="582"/>
      <c r="BD103" s="582"/>
      <c r="BE103" s="582"/>
      <c r="BF103" s="582"/>
      <c r="BG103" s="582"/>
      <c r="BH103" s="582"/>
      <c r="BI103" s="582"/>
      <c r="BJ103" s="582"/>
      <c r="BK103" s="582"/>
      <c r="BL103" s="582"/>
      <c r="BM103" s="582"/>
      <c r="BN103" s="582"/>
      <c r="BO103" s="582"/>
      <c r="BP103" s="582"/>
      <c r="BQ103" s="582"/>
      <c r="BR103" s="582"/>
      <c r="BS103" s="582"/>
      <c r="BT103" s="582"/>
      <c r="BU103" s="582"/>
      <c r="BV103" s="582"/>
      <c r="BW103" s="582"/>
      <c r="BX103" s="582"/>
      <c r="BY103" s="582"/>
      <c r="BZ103" s="582"/>
      <c r="CA103" s="582"/>
      <c r="CB103" s="582"/>
      <c r="CC103" s="582"/>
      <c r="CD103" s="582"/>
      <c r="CE103" s="582"/>
      <c r="CF103" s="582"/>
      <c r="CG103" s="582"/>
      <c r="CH103" s="582"/>
      <c r="CI103" s="582"/>
      <c r="CJ103" s="582"/>
      <c r="CK103" s="582"/>
      <c r="CL103" s="582"/>
      <c r="CM103" s="582"/>
      <c r="CN103" s="582"/>
      <c r="CO103" s="582"/>
      <c r="CP103" s="582"/>
      <c r="CQ103" s="582"/>
      <c r="CR103" s="582"/>
      <c r="CS103" s="582"/>
      <c r="CT103" s="582"/>
      <c r="CU103" s="582"/>
      <c r="CV103" s="582"/>
      <c r="CW103" s="582"/>
      <c r="CX103" s="582"/>
      <c r="CY103" s="582"/>
      <c r="CZ103" s="582"/>
      <c r="DA103" s="582"/>
      <c r="DB103" s="582"/>
      <c r="DC103" s="582"/>
      <c r="DD103" s="582"/>
      <c r="DE103" s="582"/>
      <c r="DF103" s="582"/>
      <c r="DG103" s="582"/>
      <c r="DH103" s="582"/>
      <c r="DI103" s="582"/>
      <c r="DJ103" s="582"/>
      <c r="DK103" s="582"/>
      <c r="DL103" s="582"/>
      <c r="DM103" s="582"/>
      <c r="DN103" s="582"/>
      <c r="DO103" s="582"/>
      <c r="DP103" s="582"/>
      <c r="DQ103" s="582"/>
      <c r="DR103" s="582"/>
      <c r="DS103" s="582"/>
      <c r="DT103" s="582"/>
      <c r="DU103" s="582"/>
      <c r="DV103" s="582"/>
      <c r="DW103" s="582"/>
      <c r="DX103" s="582"/>
      <c r="DY103" s="582"/>
      <c r="DZ103" s="582"/>
      <c r="EA103" s="582"/>
      <c r="EB103" s="582"/>
      <c r="EC103" s="582"/>
      <c r="ED103" s="582"/>
      <c r="EE103" s="582"/>
      <c r="EF103" s="582"/>
      <c r="EG103" s="582"/>
      <c r="EH103" s="582"/>
      <c r="EI103" s="582"/>
      <c r="EJ103" s="582"/>
      <c r="EK103" s="582"/>
      <c r="EL103" s="582"/>
      <c r="EM103" s="582"/>
      <c r="EN103" s="582"/>
      <c r="EO103" s="582"/>
      <c r="EP103" s="582"/>
      <c r="EQ103" s="582"/>
      <c r="ER103" s="582"/>
      <c r="ES103" s="582"/>
      <c r="ET103" s="582"/>
      <c r="EU103" s="582"/>
      <c r="EV103" s="582"/>
      <c r="EW103" s="582"/>
      <c r="EX103" s="582"/>
      <c r="EY103" s="582"/>
      <c r="EZ103" s="582"/>
      <c r="FA103" s="582"/>
      <c r="FB103" s="582"/>
      <c r="FC103" s="582"/>
      <c r="FD103" s="582"/>
      <c r="FE103" s="582"/>
      <c r="FF103" s="582"/>
      <c r="FG103" s="582"/>
      <c r="FH103" s="582"/>
      <c r="FI103" s="582"/>
      <c r="FJ103" s="582"/>
      <c r="FK103" s="582"/>
      <c r="FL103" s="582"/>
      <c r="FM103" s="582"/>
      <c r="FN103" s="582"/>
      <c r="FO103" s="582"/>
      <c r="FP103" s="582"/>
      <c r="FQ103" s="582"/>
      <c r="FR103" s="582"/>
      <c r="FS103" s="582"/>
      <c r="FT103" s="582"/>
      <c r="FU103" s="582"/>
      <c r="FV103" s="582"/>
      <c r="FW103" s="582"/>
      <c r="FX103" s="582"/>
      <c r="FY103" s="582"/>
      <c r="FZ103" s="582"/>
      <c r="GA103" s="582"/>
      <c r="GB103" s="582"/>
      <c r="GC103" s="582"/>
      <c r="GD103" s="582"/>
      <c r="GE103" s="582"/>
      <c r="GF103" s="582"/>
      <c r="GG103" s="582"/>
      <c r="GH103" s="582"/>
      <c r="GI103" s="582"/>
      <c r="GJ103" s="582"/>
      <c r="GK103" s="582"/>
      <c r="GL103" s="582"/>
      <c r="GM103" s="582"/>
      <c r="GN103" s="582"/>
      <c r="GO103" s="582"/>
      <c r="GP103" s="582"/>
      <c r="GQ103" s="582"/>
      <c r="GR103" s="582"/>
      <c r="GS103" s="582"/>
      <c r="GT103" s="582"/>
      <c r="GU103" s="582"/>
      <c r="GV103" s="582"/>
      <c r="GW103" s="582"/>
      <c r="GX103" s="582"/>
      <c r="GY103" s="582"/>
      <c r="GZ103" s="582"/>
      <c r="HA103" s="582"/>
      <c r="HB103" s="582"/>
      <c r="HC103" s="582"/>
      <c r="HD103" s="582"/>
      <c r="HE103" s="582"/>
      <c r="HF103" s="582"/>
      <c r="HG103" s="582"/>
      <c r="HH103" s="582"/>
      <c r="HI103" s="582"/>
      <c r="HJ103" s="582"/>
      <c r="HK103" s="582"/>
      <c r="HL103" s="582"/>
      <c r="HM103" s="582"/>
      <c r="HN103" s="582"/>
      <c r="HO103" s="582"/>
      <c r="HP103" s="582"/>
      <c r="HQ103" s="582"/>
      <c r="HR103" s="582"/>
      <c r="HS103" s="582"/>
      <c r="HT103" s="582"/>
      <c r="HU103" s="582"/>
      <c r="HV103" s="582"/>
      <c r="HW103" s="582"/>
      <c r="HX103" s="582"/>
      <c r="HY103" s="582"/>
      <c r="HZ103" s="582"/>
      <c r="IA103" s="582"/>
      <c r="IB103" s="582"/>
      <c r="IC103" s="582"/>
      <c r="ID103" s="582"/>
      <c r="IE103" s="582"/>
      <c r="IF103" s="582"/>
      <c r="IG103" s="582"/>
      <c r="IH103" s="582"/>
      <c r="II103" s="582"/>
      <c r="IJ103" s="582"/>
      <c r="IK103" s="582"/>
      <c r="IL103" s="582"/>
      <c r="IM103" s="582"/>
      <c r="IN103" s="582"/>
      <c r="IO103" s="582"/>
      <c r="IP103" s="582"/>
      <c r="IQ103" s="582"/>
      <c r="IR103" s="582"/>
      <c r="IS103" s="582"/>
      <c r="IT103" s="582"/>
    </row>
    <row r="104" spans="2:254" s="586" customFormat="1" ht="15" customHeight="1">
      <c r="B104" s="568"/>
      <c r="C104" s="819"/>
      <c r="D104" s="820"/>
      <c r="E104" s="821"/>
      <c r="F104" s="821"/>
      <c r="G104" s="579"/>
      <c r="H104" s="579"/>
      <c r="I104" s="580"/>
      <c r="J104" s="580"/>
      <c r="K104" s="581"/>
      <c r="L104" s="582"/>
      <c r="M104" s="582"/>
      <c r="N104" s="582"/>
      <c r="O104" s="582"/>
      <c r="P104" s="582"/>
      <c r="Q104" s="582"/>
      <c r="R104" s="582"/>
      <c r="S104" s="582"/>
      <c r="T104" s="582"/>
      <c r="U104" s="582"/>
      <c r="V104" s="582"/>
      <c r="W104" s="582"/>
      <c r="X104" s="582"/>
      <c r="Y104" s="582"/>
      <c r="Z104" s="582"/>
      <c r="AA104" s="582"/>
      <c r="AB104" s="582"/>
      <c r="AC104" s="582"/>
      <c r="AD104" s="582"/>
      <c r="AE104" s="582"/>
      <c r="AF104" s="582"/>
      <c r="AG104" s="582"/>
      <c r="AH104" s="582"/>
      <c r="AI104" s="582"/>
      <c r="AJ104" s="582"/>
      <c r="AK104" s="582"/>
      <c r="AL104" s="582"/>
      <c r="AM104" s="582"/>
      <c r="AN104" s="582"/>
      <c r="AO104" s="582"/>
      <c r="AP104" s="582"/>
      <c r="AQ104" s="582"/>
      <c r="AR104" s="582"/>
      <c r="AS104" s="582"/>
      <c r="AT104" s="582"/>
      <c r="AU104" s="582"/>
      <c r="AV104" s="582"/>
      <c r="AW104" s="582"/>
      <c r="AX104" s="582"/>
      <c r="AY104" s="582"/>
      <c r="AZ104" s="582"/>
      <c r="BA104" s="582"/>
      <c r="BB104" s="582"/>
      <c r="BC104" s="582"/>
      <c r="BD104" s="582"/>
      <c r="BE104" s="582"/>
      <c r="BF104" s="582"/>
      <c r="BG104" s="582"/>
      <c r="BH104" s="582"/>
      <c r="BI104" s="582"/>
      <c r="BJ104" s="582"/>
      <c r="BK104" s="582"/>
      <c r="BL104" s="582"/>
      <c r="BM104" s="582"/>
      <c r="BN104" s="582"/>
      <c r="BO104" s="582"/>
      <c r="BP104" s="582"/>
      <c r="BQ104" s="582"/>
      <c r="BR104" s="582"/>
      <c r="BS104" s="582"/>
      <c r="BT104" s="582"/>
      <c r="BU104" s="582"/>
      <c r="BV104" s="582"/>
      <c r="BW104" s="582"/>
      <c r="BX104" s="582"/>
      <c r="BY104" s="582"/>
      <c r="BZ104" s="582"/>
      <c r="CA104" s="582"/>
      <c r="CB104" s="582"/>
      <c r="CC104" s="582"/>
      <c r="CD104" s="582"/>
      <c r="CE104" s="582"/>
      <c r="CF104" s="582"/>
      <c r="CG104" s="582"/>
      <c r="CH104" s="582"/>
      <c r="CI104" s="582"/>
      <c r="CJ104" s="582"/>
      <c r="CK104" s="582"/>
      <c r="CL104" s="582"/>
      <c r="CM104" s="582"/>
      <c r="CN104" s="582"/>
      <c r="CO104" s="582"/>
      <c r="CP104" s="582"/>
      <c r="CQ104" s="582"/>
      <c r="CR104" s="582"/>
      <c r="CS104" s="582"/>
      <c r="CT104" s="582"/>
      <c r="CU104" s="582"/>
      <c r="CV104" s="582"/>
      <c r="CW104" s="582"/>
      <c r="CX104" s="582"/>
      <c r="CY104" s="582"/>
      <c r="CZ104" s="582"/>
      <c r="DA104" s="582"/>
      <c r="DB104" s="582"/>
      <c r="DC104" s="582"/>
      <c r="DD104" s="582"/>
      <c r="DE104" s="582"/>
      <c r="DF104" s="582"/>
      <c r="DG104" s="582"/>
      <c r="DH104" s="582"/>
      <c r="DI104" s="582"/>
      <c r="DJ104" s="582"/>
      <c r="DK104" s="582"/>
      <c r="DL104" s="582"/>
      <c r="DM104" s="582"/>
      <c r="DN104" s="582"/>
      <c r="DO104" s="582"/>
      <c r="DP104" s="582"/>
      <c r="DQ104" s="582"/>
      <c r="DR104" s="582"/>
      <c r="DS104" s="582"/>
      <c r="DT104" s="582"/>
      <c r="DU104" s="582"/>
      <c r="DV104" s="582"/>
      <c r="DW104" s="582"/>
      <c r="DX104" s="582"/>
      <c r="DY104" s="582"/>
      <c r="DZ104" s="582"/>
      <c r="EA104" s="582"/>
      <c r="EB104" s="582"/>
      <c r="EC104" s="582"/>
      <c r="ED104" s="582"/>
      <c r="EE104" s="582"/>
      <c r="EF104" s="582"/>
      <c r="EG104" s="582"/>
      <c r="EH104" s="582"/>
      <c r="EI104" s="582"/>
      <c r="EJ104" s="582"/>
      <c r="EK104" s="582"/>
      <c r="EL104" s="582"/>
      <c r="EM104" s="582"/>
      <c r="EN104" s="582"/>
      <c r="EO104" s="582"/>
      <c r="EP104" s="582"/>
      <c r="EQ104" s="582"/>
      <c r="ER104" s="582"/>
      <c r="ES104" s="582"/>
      <c r="ET104" s="582"/>
      <c r="EU104" s="582"/>
      <c r="EV104" s="582"/>
      <c r="EW104" s="582"/>
      <c r="EX104" s="582"/>
      <c r="EY104" s="582"/>
      <c r="EZ104" s="582"/>
      <c r="FA104" s="582"/>
      <c r="FB104" s="582"/>
      <c r="FC104" s="582"/>
      <c r="FD104" s="582"/>
      <c r="FE104" s="582"/>
      <c r="FF104" s="582"/>
      <c r="FG104" s="582"/>
      <c r="FH104" s="582"/>
      <c r="FI104" s="582"/>
      <c r="FJ104" s="582"/>
      <c r="FK104" s="582"/>
      <c r="FL104" s="582"/>
      <c r="FM104" s="582"/>
      <c r="FN104" s="582"/>
      <c r="FO104" s="582"/>
      <c r="FP104" s="582"/>
      <c r="FQ104" s="582"/>
      <c r="FR104" s="582"/>
      <c r="FS104" s="582"/>
      <c r="FT104" s="582"/>
      <c r="FU104" s="582"/>
      <c r="FV104" s="582"/>
      <c r="FW104" s="582"/>
      <c r="FX104" s="582"/>
      <c r="FY104" s="582"/>
      <c r="FZ104" s="582"/>
      <c r="GA104" s="582"/>
      <c r="GB104" s="582"/>
      <c r="GC104" s="582"/>
      <c r="GD104" s="582"/>
      <c r="GE104" s="582"/>
      <c r="GF104" s="582"/>
      <c r="GG104" s="582"/>
      <c r="GH104" s="582"/>
      <c r="GI104" s="582"/>
      <c r="GJ104" s="582"/>
      <c r="GK104" s="582"/>
      <c r="GL104" s="582"/>
      <c r="GM104" s="582"/>
      <c r="GN104" s="582"/>
      <c r="GO104" s="582"/>
      <c r="GP104" s="582"/>
      <c r="GQ104" s="582"/>
      <c r="GR104" s="582"/>
      <c r="GS104" s="582"/>
      <c r="GT104" s="582"/>
      <c r="GU104" s="582"/>
      <c r="GV104" s="582"/>
      <c r="GW104" s="582"/>
      <c r="GX104" s="582"/>
      <c r="GY104" s="582"/>
      <c r="GZ104" s="582"/>
      <c r="HA104" s="582"/>
      <c r="HB104" s="582"/>
      <c r="HC104" s="582"/>
      <c r="HD104" s="582"/>
      <c r="HE104" s="582"/>
      <c r="HF104" s="582"/>
      <c r="HG104" s="582"/>
      <c r="HH104" s="582"/>
      <c r="HI104" s="582"/>
      <c r="HJ104" s="582"/>
      <c r="HK104" s="582"/>
      <c r="HL104" s="582"/>
      <c r="HM104" s="582"/>
      <c r="HN104" s="582"/>
      <c r="HO104" s="582"/>
      <c r="HP104" s="582"/>
      <c r="HQ104" s="582"/>
      <c r="HR104" s="582"/>
      <c r="HS104" s="582"/>
      <c r="HT104" s="582"/>
      <c r="HU104" s="582"/>
      <c r="HV104" s="582"/>
      <c r="HW104" s="582"/>
      <c r="HX104" s="582"/>
      <c r="HY104" s="582"/>
      <c r="HZ104" s="582"/>
      <c r="IA104" s="582"/>
      <c r="IB104" s="582"/>
      <c r="IC104" s="582"/>
      <c r="ID104" s="582"/>
      <c r="IE104" s="582"/>
      <c r="IF104" s="582"/>
      <c r="IG104" s="582"/>
      <c r="IH104" s="582"/>
      <c r="II104" s="582"/>
      <c r="IJ104" s="582"/>
      <c r="IK104" s="582"/>
      <c r="IL104" s="582"/>
      <c r="IM104" s="582"/>
      <c r="IN104" s="582"/>
      <c r="IO104" s="582"/>
      <c r="IP104" s="582"/>
      <c r="IQ104" s="582"/>
      <c r="IR104" s="582"/>
      <c r="IS104" s="582"/>
      <c r="IT104" s="582"/>
    </row>
    <row r="105" spans="2:254" s="586" customFormat="1" ht="15" customHeight="1">
      <c r="B105" s="568"/>
      <c r="C105" s="819"/>
      <c r="D105" s="820"/>
      <c r="E105" s="821"/>
      <c r="F105" s="821"/>
      <c r="G105" s="579"/>
      <c r="H105" s="579"/>
      <c r="I105" s="580"/>
      <c r="J105" s="580"/>
      <c r="K105" s="581"/>
      <c r="L105" s="582"/>
      <c r="M105" s="582"/>
      <c r="N105" s="582"/>
      <c r="O105" s="582"/>
      <c r="P105" s="582"/>
      <c r="Q105" s="582"/>
      <c r="R105" s="582"/>
      <c r="S105" s="582"/>
      <c r="T105" s="582"/>
      <c r="U105" s="582"/>
      <c r="V105" s="582"/>
      <c r="W105" s="582"/>
      <c r="X105" s="582"/>
      <c r="Y105" s="582"/>
      <c r="Z105" s="582"/>
      <c r="AA105" s="582"/>
      <c r="AB105" s="582"/>
      <c r="AC105" s="582"/>
      <c r="AD105" s="582"/>
      <c r="AE105" s="582"/>
      <c r="AF105" s="582"/>
      <c r="AG105" s="582"/>
      <c r="AH105" s="582"/>
      <c r="AI105" s="582"/>
      <c r="AJ105" s="582"/>
      <c r="AK105" s="582"/>
      <c r="AL105" s="582"/>
      <c r="AM105" s="582"/>
      <c r="AN105" s="582"/>
      <c r="AO105" s="582"/>
      <c r="AP105" s="582"/>
      <c r="AQ105" s="582"/>
      <c r="AR105" s="582"/>
      <c r="AS105" s="582"/>
      <c r="AT105" s="582"/>
      <c r="AU105" s="582"/>
      <c r="AV105" s="582"/>
      <c r="AW105" s="582"/>
      <c r="AX105" s="582"/>
      <c r="AY105" s="582"/>
      <c r="AZ105" s="582"/>
      <c r="BA105" s="582"/>
      <c r="BB105" s="582"/>
      <c r="BC105" s="582"/>
      <c r="BD105" s="582"/>
      <c r="BE105" s="582"/>
      <c r="BF105" s="582"/>
      <c r="BG105" s="582"/>
      <c r="BH105" s="582"/>
      <c r="BI105" s="582"/>
      <c r="BJ105" s="582"/>
      <c r="BK105" s="582"/>
      <c r="BL105" s="582"/>
      <c r="BM105" s="582"/>
      <c r="BN105" s="582"/>
      <c r="BO105" s="582"/>
      <c r="BP105" s="582"/>
      <c r="BQ105" s="582"/>
      <c r="BR105" s="582"/>
      <c r="BS105" s="582"/>
      <c r="BT105" s="582"/>
      <c r="BU105" s="582"/>
      <c r="BV105" s="582"/>
      <c r="BW105" s="582"/>
      <c r="BX105" s="582"/>
      <c r="BY105" s="582"/>
      <c r="BZ105" s="582"/>
      <c r="CA105" s="582"/>
      <c r="CB105" s="582"/>
      <c r="CC105" s="582"/>
      <c r="CD105" s="582"/>
      <c r="CE105" s="582"/>
      <c r="CF105" s="582"/>
      <c r="CG105" s="582"/>
      <c r="CH105" s="582"/>
      <c r="CI105" s="582"/>
      <c r="CJ105" s="582"/>
      <c r="CK105" s="582"/>
      <c r="CL105" s="582"/>
      <c r="CM105" s="582"/>
      <c r="CN105" s="582"/>
      <c r="CO105" s="582"/>
      <c r="CP105" s="582"/>
      <c r="CQ105" s="582"/>
      <c r="CR105" s="582"/>
      <c r="CS105" s="582"/>
      <c r="CT105" s="582"/>
      <c r="CU105" s="582"/>
      <c r="CV105" s="582"/>
      <c r="CW105" s="582"/>
      <c r="CX105" s="582"/>
      <c r="CY105" s="582"/>
      <c r="CZ105" s="582"/>
      <c r="DA105" s="582"/>
      <c r="DB105" s="582"/>
      <c r="DC105" s="582"/>
      <c r="DD105" s="582"/>
      <c r="DE105" s="582"/>
      <c r="DF105" s="582"/>
      <c r="DG105" s="582"/>
      <c r="DH105" s="582"/>
      <c r="DI105" s="582"/>
      <c r="DJ105" s="582"/>
      <c r="DK105" s="582"/>
      <c r="DL105" s="582"/>
      <c r="DM105" s="582"/>
      <c r="DN105" s="582"/>
      <c r="DO105" s="582"/>
      <c r="DP105" s="582"/>
      <c r="DQ105" s="582"/>
      <c r="DR105" s="582"/>
      <c r="DS105" s="582"/>
      <c r="DT105" s="582"/>
      <c r="DU105" s="582"/>
      <c r="DV105" s="582"/>
      <c r="DW105" s="582"/>
      <c r="DX105" s="582"/>
      <c r="DY105" s="582"/>
      <c r="DZ105" s="582"/>
      <c r="EA105" s="582"/>
      <c r="EB105" s="582"/>
      <c r="EC105" s="582"/>
      <c r="ED105" s="582"/>
      <c r="EE105" s="582"/>
      <c r="EF105" s="582"/>
      <c r="EG105" s="582"/>
      <c r="EH105" s="582"/>
      <c r="EI105" s="582"/>
      <c r="EJ105" s="582"/>
      <c r="EK105" s="582"/>
      <c r="EL105" s="582"/>
      <c r="EM105" s="582"/>
      <c r="EN105" s="582"/>
      <c r="EO105" s="582"/>
      <c r="EP105" s="582"/>
      <c r="EQ105" s="582"/>
      <c r="ER105" s="582"/>
      <c r="ES105" s="582"/>
      <c r="ET105" s="582"/>
      <c r="EU105" s="582"/>
      <c r="EV105" s="582"/>
      <c r="EW105" s="582"/>
      <c r="EX105" s="582"/>
      <c r="EY105" s="582"/>
      <c r="EZ105" s="582"/>
      <c r="FA105" s="582"/>
      <c r="FB105" s="582"/>
      <c r="FC105" s="582"/>
      <c r="FD105" s="582"/>
      <c r="FE105" s="582"/>
      <c r="FF105" s="582"/>
      <c r="FG105" s="582"/>
      <c r="FH105" s="582"/>
      <c r="FI105" s="582"/>
      <c r="FJ105" s="582"/>
      <c r="FK105" s="582"/>
      <c r="FL105" s="582"/>
      <c r="FM105" s="582"/>
      <c r="FN105" s="582"/>
      <c r="FO105" s="582"/>
      <c r="FP105" s="582"/>
      <c r="FQ105" s="582"/>
      <c r="FR105" s="582"/>
      <c r="FS105" s="582"/>
      <c r="FT105" s="582"/>
      <c r="FU105" s="582"/>
      <c r="FV105" s="582"/>
      <c r="FW105" s="582"/>
      <c r="FX105" s="582"/>
      <c r="FY105" s="582"/>
      <c r="FZ105" s="582"/>
      <c r="GA105" s="582"/>
      <c r="GB105" s="582"/>
      <c r="GC105" s="582"/>
      <c r="GD105" s="582"/>
      <c r="GE105" s="582"/>
      <c r="GF105" s="582"/>
      <c r="GG105" s="582"/>
      <c r="GH105" s="582"/>
      <c r="GI105" s="582"/>
      <c r="GJ105" s="582"/>
      <c r="GK105" s="582"/>
      <c r="GL105" s="582"/>
      <c r="GM105" s="582"/>
      <c r="GN105" s="582"/>
      <c r="GO105" s="582"/>
      <c r="GP105" s="582"/>
      <c r="GQ105" s="582"/>
      <c r="GR105" s="582"/>
      <c r="GS105" s="582"/>
      <c r="GT105" s="582"/>
      <c r="GU105" s="582"/>
      <c r="GV105" s="582"/>
      <c r="GW105" s="582"/>
      <c r="GX105" s="582"/>
      <c r="GY105" s="582"/>
      <c r="GZ105" s="582"/>
      <c r="HA105" s="582"/>
      <c r="HB105" s="582"/>
      <c r="HC105" s="582"/>
      <c r="HD105" s="582"/>
      <c r="HE105" s="582"/>
      <c r="HF105" s="582"/>
      <c r="HG105" s="582"/>
      <c r="HH105" s="582"/>
      <c r="HI105" s="582"/>
      <c r="HJ105" s="582"/>
      <c r="HK105" s="582"/>
      <c r="HL105" s="582"/>
      <c r="HM105" s="582"/>
      <c r="HN105" s="582"/>
      <c r="HO105" s="582"/>
      <c r="HP105" s="582"/>
      <c r="HQ105" s="582"/>
      <c r="HR105" s="582"/>
      <c r="HS105" s="582"/>
      <c r="HT105" s="582"/>
      <c r="HU105" s="582"/>
      <c r="HV105" s="582"/>
      <c r="HW105" s="582"/>
      <c r="HX105" s="582"/>
      <c r="HY105" s="582"/>
      <c r="HZ105" s="582"/>
      <c r="IA105" s="582"/>
      <c r="IB105" s="582"/>
      <c r="IC105" s="582"/>
      <c r="ID105" s="582"/>
      <c r="IE105" s="582"/>
      <c r="IF105" s="582"/>
      <c r="IG105" s="582"/>
      <c r="IH105" s="582"/>
      <c r="II105" s="582"/>
      <c r="IJ105" s="582"/>
      <c r="IK105" s="582"/>
      <c r="IL105" s="582"/>
      <c r="IM105" s="582"/>
      <c r="IN105" s="582"/>
      <c r="IO105" s="582"/>
      <c r="IP105" s="582"/>
      <c r="IQ105" s="582"/>
      <c r="IR105" s="582"/>
      <c r="IS105" s="582"/>
      <c r="IT105" s="582"/>
    </row>
    <row r="106" spans="2:254" s="586" customFormat="1" ht="15" customHeight="1">
      <c r="B106" s="568"/>
      <c r="C106" s="819"/>
      <c r="D106" s="820"/>
      <c r="E106" s="821"/>
      <c r="F106" s="821"/>
      <c r="G106" s="579"/>
      <c r="H106" s="579"/>
      <c r="I106" s="580"/>
      <c r="J106" s="580"/>
      <c r="K106" s="581"/>
      <c r="L106" s="582"/>
      <c r="M106" s="582"/>
      <c r="N106" s="582"/>
      <c r="O106" s="582"/>
      <c r="P106" s="582"/>
      <c r="Q106" s="582"/>
      <c r="R106" s="582"/>
      <c r="S106" s="582"/>
      <c r="T106" s="582"/>
      <c r="U106" s="582"/>
      <c r="V106" s="582"/>
      <c r="W106" s="582"/>
      <c r="X106" s="582"/>
      <c r="Y106" s="582"/>
      <c r="Z106" s="582"/>
      <c r="AA106" s="582"/>
      <c r="AB106" s="582"/>
      <c r="AC106" s="582"/>
      <c r="AD106" s="582"/>
      <c r="AE106" s="582"/>
      <c r="AF106" s="582"/>
      <c r="AG106" s="582"/>
      <c r="AH106" s="582"/>
      <c r="AI106" s="582"/>
      <c r="AJ106" s="582"/>
      <c r="AK106" s="582"/>
      <c r="AL106" s="582"/>
      <c r="AM106" s="582"/>
      <c r="AN106" s="582"/>
      <c r="AO106" s="582"/>
      <c r="AP106" s="582"/>
      <c r="AQ106" s="582"/>
      <c r="AR106" s="582"/>
      <c r="AS106" s="582"/>
      <c r="AT106" s="582"/>
      <c r="AU106" s="582"/>
      <c r="AV106" s="582"/>
      <c r="AW106" s="582"/>
      <c r="AX106" s="582"/>
      <c r="AY106" s="582"/>
      <c r="AZ106" s="582"/>
      <c r="BA106" s="582"/>
      <c r="BB106" s="582"/>
      <c r="BC106" s="582"/>
      <c r="BD106" s="582"/>
      <c r="BE106" s="582"/>
      <c r="BF106" s="582"/>
      <c r="BG106" s="582"/>
      <c r="BH106" s="582"/>
      <c r="BI106" s="582"/>
      <c r="BJ106" s="582"/>
      <c r="BK106" s="582"/>
      <c r="BL106" s="582"/>
      <c r="BM106" s="582"/>
      <c r="BN106" s="582"/>
      <c r="BO106" s="582"/>
      <c r="BP106" s="582"/>
      <c r="BQ106" s="582"/>
      <c r="BR106" s="582"/>
      <c r="BS106" s="582"/>
      <c r="BT106" s="582"/>
      <c r="BU106" s="582"/>
      <c r="BV106" s="582"/>
      <c r="BW106" s="582"/>
      <c r="BX106" s="582"/>
      <c r="BY106" s="582"/>
      <c r="BZ106" s="582"/>
      <c r="CA106" s="582"/>
      <c r="CB106" s="582"/>
      <c r="CC106" s="582"/>
      <c r="CD106" s="582"/>
      <c r="CE106" s="582"/>
      <c r="CF106" s="582"/>
      <c r="CG106" s="582"/>
      <c r="CH106" s="582"/>
      <c r="CI106" s="582"/>
      <c r="CJ106" s="582"/>
      <c r="CK106" s="582"/>
      <c r="CL106" s="582"/>
      <c r="CM106" s="582"/>
      <c r="CN106" s="582"/>
      <c r="CO106" s="582"/>
      <c r="CP106" s="582"/>
      <c r="CQ106" s="582"/>
      <c r="CR106" s="582"/>
      <c r="CS106" s="582"/>
      <c r="CT106" s="582"/>
      <c r="CU106" s="582"/>
      <c r="CV106" s="582"/>
      <c r="CW106" s="582"/>
      <c r="CX106" s="582"/>
      <c r="CY106" s="582"/>
      <c r="CZ106" s="582"/>
      <c r="DA106" s="582"/>
      <c r="DB106" s="582"/>
      <c r="DC106" s="582"/>
      <c r="DD106" s="582"/>
      <c r="DE106" s="582"/>
      <c r="DF106" s="582"/>
      <c r="DG106" s="582"/>
      <c r="DH106" s="582"/>
      <c r="DI106" s="582"/>
      <c r="DJ106" s="582"/>
      <c r="DK106" s="582"/>
      <c r="DL106" s="582"/>
      <c r="DM106" s="582"/>
      <c r="DN106" s="582"/>
      <c r="DO106" s="582"/>
      <c r="DP106" s="582"/>
      <c r="DQ106" s="582"/>
      <c r="DR106" s="582"/>
      <c r="DS106" s="582"/>
      <c r="DT106" s="582"/>
      <c r="DU106" s="582"/>
      <c r="DV106" s="582"/>
      <c r="DW106" s="582"/>
      <c r="DX106" s="582"/>
      <c r="DY106" s="582"/>
      <c r="DZ106" s="582"/>
      <c r="EA106" s="582"/>
      <c r="EB106" s="582"/>
      <c r="EC106" s="582"/>
      <c r="ED106" s="582"/>
      <c r="EE106" s="582"/>
      <c r="EF106" s="582"/>
      <c r="EG106" s="582"/>
      <c r="EH106" s="582"/>
      <c r="EI106" s="582"/>
      <c r="EJ106" s="582"/>
      <c r="EK106" s="582"/>
      <c r="EL106" s="582"/>
      <c r="EM106" s="582"/>
      <c r="EN106" s="582"/>
      <c r="EO106" s="582"/>
      <c r="EP106" s="582"/>
      <c r="EQ106" s="582"/>
      <c r="ER106" s="582"/>
      <c r="ES106" s="582"/>
      <c r="ET106" s="582"/>
      <c r="EU106" s="582"/>
      <c r="EV106" s="582"/>
      <c r="EW106" s="582"/>
      <c r="EX106" s="582"/>
      <c r="EY106" s="582"/>
      <c r="EZ106" s="582"/>
      <c r="FA106" s="582"/>
      <c r="FB106" s="582"/>
      <c r="FC106" s="582"/>
      <c r="FD106" s="582"/>
      <c r="FE106" s="582"/>
      <c r="FF106" s="582"/>
      <c r="FG106" s="582"/>
      <c r="FH106" s="582"/>
      <c r="FI106" s="582"/>
      <c r="FJ106" s="582"/>
      <c r="FK106" s="582"/>
      <c r="FL106" s="582"/>
      <c r="FM106" s="582"/>
      <c r="FN106" s="582"/>
      <c r="FO106" s="582"/>
      <c r="FP106" s="582"/>
      <c r="FQ106" s="582"/>
      <c r="FR106" s="582"/>
      <c r="FS106" s="582"/>
      <c r="FT106" s="582"/>
      <c r="FU106" s="582"/>
      <c r="FV106" s="582"/>
      <c r="FW106" s="582"/>
      <c r="FX106" s="582"/>
      <c r="FY106" s="582"/>
      <c r="FZ106" s="582"/>
      <c r="GA106" s="582"/>
      <c r="GB106" s="582"/>
      <c r="GC106" s="582"/>
      <c r="GD106" s="582"/>
      <c r="GE106" s="582"/>
      <c r="GF106" s="582"/>
      <c r="GG106" s="582"/>
      <c r="GH106" s="582"/>
      <c r="GI106" s="582"/>
      <c r="GJ106" s="582"/>
      <c r="GK106" s="582"/>
      <c r="GL106" s="582"/>
      <c r="GM106" s="582"/>
      <c r="GN106" s="582"/>
      <c r="GO106" s="582"/>
      <c r="GP106" s="582"/>
      <c r="GQ106" s="582"/>
      <c r="GR106" s="582"/>
      <c r="GS106" s="582"/>
      <c r="GT106" s="582"/>
      <c r="GU106" s="582"/>
      <c r="GV106" s="582"/>
      <c r="GW106" s="582"/>
      <c r="GX106" s="582"/>
      <c r="GY106" s="582"/>
      <c r="GZ106" s="582"/>
      <c r="HA106" s="582"/>
      <c r="HB106" s="582"/>
      <c r="HC106" s="582"/>
      <c r="HD106" s="582"/>
      <c r="HE106" s="582"/>
      <c r="HF106" s="582"/>
      <c r="HG106" s="582"/>
      <c r="HH106" s="582"/>
      <c r="HI106" s="582"/>
      <c r="HJ106" s="582"/>
      <c r="HK106" s="582"/>
      <c r="HL106" s="582"/>
      <c r="HM106" s="582"/>
      <c r="HN106" s="582"/>
      <c r="HO106" s="582"/>
      <c r="HP106" s="582"/>
      <c r="HQ106" s="582"/>
      <c r="HR106" s="582"/>
      <c r="HS106" s="582"/>
      <c r="HT106" s="582"/>
      <c r="HU106" s="582"/>
      <c r="HV106" s="582"/>
      <c r="HW106" s="582"/>
      <c r="HX106" s="582"/>
      <c r="HY106" s="582"/>
      <c r="HZ106" s="582"/>
      <c r="IA106" s="582"/>
      <c r="IB106" s="582"/>
      <c r="IC106" s="582"/>
      <c r="ID106" s="582"/>
      <c r="IE106" s="582"/>
      <c r="IF106" s="582"/>
      <c r="IG106" s="582"/>
      <c r="IH106" s="582"/>
      <c r="II106" s="582"/>
      <c r="IJ106" s="582"/>
      <c r="IK106" s="582"/>
      <c r="IL106" s="582"/>
      <c r="IM106" s="582"/>
      <c r="IN106" s="582"/>
      <c r="IO106" s="582"/>
      <c r="IP106" s="582"/>
      <c r="IQ106" s="582"/>
      <c r="IR106" s="582"/>
      <c r="IS106" s="582"/>
      <c r="IT106" s="582"/>
    </row>
    <row r="107" spans="2:254" s="586" customFormat="1" ht="15" customHeight="1">
      <c r="B107" s="568"/>
      <c r="C107" s="819"/>
      <c r="D107" s="820"/>
      <c r="E107" s="821"/>
      <c r="F107" s="821"/>
      <c r="G107" s="579"/>
      <c r="H107" s="579"/>
      <c r="I107" s="580"/>
      <c r="J107" s="580"/>
      <c r="K107" s="581"/>
      <c r="L107" s="582"/>
      <c r="M107" s="582"/>
      <c r="N107" s="582"/>
      <c r="O107" s="582"/>
      <c r="P107" s="582"/>
      <c r="Q107" s="582"/>
      <c r="R107" s="582"/>
      <c r="S107" s="582"/>
      <c r="T107" s="582"/>
      <c r="U107" s="582"/>
      <c r="V107" s="582"/>
      <c r="W107" s="582"/>
      <c r="X107" s="582"/>
      <c r="Y107" s="582"/>
      <c r="Z107" s="582"/>
      <c r="AA107" s="582"/>
      <c r="AB107" s="582"/>
      <c r="AC107" s="582"/>
      <c r="AD107" s="582"/>
      <c r="AE107" s="582"/>
      <c r="AF107" s="582"/>
      <c r="AG107" s="582"/>
      <c r="AH107" s="582"/>
      <c r="AI107" s="582"/>
      <c r="AJ107" s="582"/>
      <c r="AK107" s="582"/>
      <c r="AL107" s="582"/>
      <c r="AM107" s="582"/>
      <c r="AN107" s="582"/>
      <c r="AO107" s="582"/>
      <c r="AP107" s="582"/>
      <c r="AQ107" s="582"/>
      <c r="AR107" s="582"/>
      <c r="AS107" s="582"/>
      <c r="AT107" s="582"/>
      <c r="AU107" s="582"/>
      <c r="AV107" s="582"/>
      <c r="AW107" s="582"/>
      <c r="AX107" s="582"/>
      <c r="AY107" s="582"/>
      <c r="AZ107" s="582"/>
      <c r="BA107" s="582"/>
      <c r="BB107" s="582"/>
      <c r="BC107" s="582"/>
      <c r="BD107" s="582"/>
      <c r="BE107" s="582"/>
      <c r="BF107" s="582"/>
      <c r="BG107" s="582"/>
      <c r="BH107" s="582"/>
      <c r="BI107" s="582"/>
      <c r="BJ107" s="582"/>
      <c r="BK107" s="582"/>
      <c r="BL107" s="582"/>
      <c r="BM107" s="582"/>
      <c r="BN107" s="582"/>
      <c r="BO107" s="582"/>
      <c r="BP107" s="582"/>
      <c r="BQ107" s="582"/>
      <c r="BR107" s="582"/>
      <c r="BS107" s="582"/>
      <c r="BT107" s="582"/>
      <c r="BU107" s="582"/>
      <c r="BV107" s="582"/>
      <c r="BW107" s="582"/>
      <c r="BX107" s="582"/>
      <c r="BY107" s="582"/>
      <c r="BZ107" s="582"/>
      <c r="CA107" s="582"/>
      <c r="CB107" s="582"/>
      <c r="CC107" s="582"/>
      <c r="CD107" s="582"/>
      <c r="CE107" s="582"/>
      <c r="CF107" s="582"/>
      <c r="CG107" s="582"/>
      <c r="CH107" s="582"/>
      <c r="CI107" s="582"/>
      <c r="CJ107" s="582"/>
      <c r="CK107" s="582"/>
      <c r="CL107" s="582"/>
      <c r="CM107" s="582"/>
      <c r="CN107" s="582"/>
      <c r="CO107" s="582"/>
      <c r="CP107" s="582"/>
      <c r="CQ107" s="582"/>
      <c r="CR107" s="582"/>
      <c r="CS107" s="582"/>
      <c r="CT107" s="582"/>
      <c r="CU107" s="582"/>
      <c r="CV107" s="582"/>
      <c r="CW107" s="582"/>
      <c r="CX107" s="582"/>
      <c r="CY107" s="582"/>
      <c r="CZ107" s="582"/>
      <c r="DA107" s="582"/>
      <c r="DB107" s="582"/>
      <c r="DC107" s="582"/>
      <c r="DD107" s="582"/>
      <c r="DE107" s="582"/>
      <c r="DF107" s="582"/>
      <c r="DG107" s="582"/>
      <c r="DH107" s="582"/>
      <c r="DI107" s="582"/>
      <c r="DJ107" s="582"/>
      <c r="DK107" s="582"/>
      <c r="DL107" s="582"/>
      <c r="DM107" s="582"/>
      <c r="DN107" s="582"/>
      <c r="DO107" s="582"/>
      <c r="DP107" s="582"/>
      <c r="DQ107" s="582"/>
      <c r="DR107" s="582"/>
      <c r="DS107" s="582"/>
      <c r="DT107" s="582"/>
      <c r="DU107" s="582"/>
      <c r="DV107" s="582"/>
      <c r="DW107" s="582"/>
      <c r="DX107" s="582"/>
      <c r="DY107" s="582"/>
      <c r="DZ107" s="582"/>
      <c r="EA107" s="582"/>
      <c r="EB107" s="582"/>
      <c r="EC107" s="582"/>
      <c r="ED107" s="582"/>
      <c r="EE107" s="582"/>
      <c r="EF107" s="582"/>
      <c r="EG107" s="582"/>
      <c r="EH107" s="582"/>
      <c r="EI107" s="582"/>
      <c r="EJ107" s="582"/>
      <c r="EK107" s="582"/>
      <c r="EL107" s="582"/>
      <c r="EM107" s="582"/>
      <c r="EN107" s="582"/>
      <c r="EO107" s="582"/>
      <c r="EP107" s="582"/>
      <c r="EQ107" s="582"/>
      <c r="ER107" s="582"/>
      <c r="ES107" s="582"/>
      <c r="ET107" s="582"/>
      <c r="EU107" s="582"/>
      <c r="EV107" s="582"/>
      <c r="EW107" s="582"/>
      <c r="EX107" s="582"/>
      <c r="EY107" s="582"/>
      <c r="EZ107" s="582"/>
      <c r="FA107" s="582"/>
      <c r="FB107" s="582"/>
      <c r="FC107" s="582"/>
      <c r="FD107" s="582"/>
      <c r="FE107" s="582"/>
      <c r="FF107" s="582"/>
      <c r="FG107" s="582"/>
      <c r="FH107" s="582"/>
      <c r="FI107" s="582"/>
      <c r="FJ107" s="582"/>
      <c r="FK107" s="582"/>
      <c r="FL107" s="582"/>
      <c r="FM107" s="582"/>
      <c r="FN107" s="582"/>
      <c r="FO107" s="582"/>
      <c r="FP107" s="582"/>
      <c r="FQ107" s="582"/>
      <c r="FR107" s="582"/>
      <c r="FS107" s="582"/>
      <c r="FT107" s="582"/>
      <c r="FU107" s="582"/>
      <c r="FV107" s="582"/>
      <c r="FW107" s="582"/>
      <c r="FX107" s="582"/>
      <c r="FY107" s="582"/>
      <c r="FZ107" s="582"/>
      <c r="GA107" s="582"/>
      <c r="GB107" s="582"/>
      <c r="GC107" s="582"/>
      <c r="GD107" s="582"/>
      <c r="GE107" s="582"/>
      <c r="GF107" s="582"/>
      <c r="GG107" s="582"/>
      <c r="GH107" s="582"/>
      <c r="GI107" s="582"/>
      <c r="GJ107" s="582"/>
      <c r="GK107" s="582"/>
      <c r="GL107" s="582"/>
      <c r="GM107" s="582"/>
      <c r="GN107" s="582"/>
      <c r="GO107" s="582"/>
      <c r="GP107" s="582"/>
      <c r="GQ107" s="582"/>
      <c r="GR107" s="582"/>
      <c r="GS107" s="582"/>
      <c r="GT107" s="582"/>
      <c r="GU107" s="582"/>
      <c r="GV107" s="582"/>
      <c r="GW107" s="582"/>
      <c r="GX107" s="582"/>
      <c r="GY107" s="582"/>
      <c r="GZ107" s="582"/>
      <c r="HA107" s="582"/>
      <c r="HB107" s="582"/>
      <c r="HC107" s="582"/>
      <c r="HD107" s="582"/>
      <c r="HE107" s="582"/>
      <c r="HF107" s="582"/>
      <c r="HG107" s="582"/>
      <c r="HH107" s="582"/>
      <c r="HI107" s="582"/>
      <c r="HJ107" s="582"/>
      <c r="HK107" s="582"/>
      <c r="HL107" s="582"/>
      <c r="HM107" s="582"/>
      <c r="HN107" s="582"/>
      <c r="HO107" s="582"/>
      <c r="HP107" s="582"/>
      <c r="HQ107" s="582"/>
      <c r="HR107" s="582"/>
      <c r="HS107" s="582"/>
      <c r="HT107" s="582"/>
      <c r="HU107" s="582"/>
      <c r="HV107" s="582"/>
      <c r="HW107" s="582"/>
      <c r="HX107" s="582"/>
      <c r="HY107" s="582"/>
      <c r="HZ107" s="582"/>
      <c r="IA107" s="582"/>
      <c r="IB107" s="582"/>
      <c r="IC107" s="582"/>
      <c r="ID107" s="582"/>
      <c r="IE107" s="582"/>
      <c r="IF107" s="582"/>
      <c r="IG107" s="582"/>
      <c r="IH107" s="582"/>
      <c r="II107" s="582"/>
      <c r="IJ107" s="582"/>
      <c r="IK107" s="582"/>
      <c r="IL107" s="582"/>
      <c r="IM107" s="582"/>
      <c r="IN107" s="582"/>
      <c r="IO107" s="582"/>
      <c r="IP107" s="582"/>
      <c r="IQ107" s="582"/>
      <c r="IR107" s="582"/>
      <c r="IS107" s="582"/>
      <c r="IT107" s="582"/>
    </row>
    <row r="108" spans="2:254" s="586" customFormat="1" ht="15" customHeight="1">
      <c r="B108" s="568"/>
      <c r="C108" s="819"/>
      <c r="D108" s="820"/>
      <c r="E108" s="821"/>
      <c r="F108" s="821"/>
      <c r="G108" s="579"/>
      <c r="H108" s="579"/>
      <c r="I108" s="580"/>
      <c r="J108" s="580"/>
      <c r="K108" s="581"/>
      <c r="L108" s="582"/>
      <c r="M108" s="582"/>
      <c r="N108" s="582"/>
      <c r="O108" s="582"/>
      <c r="P108" s="582"/>
      <c r="Q108" s="582"/>
      <c r="R108" s="582"/>
      <c r="S108" s="582"/>
      <c r="T108" s="582"/>
      <c r="U108" s="582"/>
      <c r="V108" s="582"/>
      <c r="W108" s="582"/>
      <c r="X108" s="582"/>
      <c r="Y108" s="582"/>
      <c r="Z108" s="582"/>
      <c r="AA108" s="582"/>
      <c r="AB108" s="582"/>
      <c r="AC108" s="582"/>
      <c r="AD108" s="582"/>
      <c r="AE108" s="582"/>
      <c r="AF108" s="582"/>
      <c r="AG108" s="582"/>
      <c r="AH108" s="582"/>
      <c r="AI108" s="582"/>
      <c r="AJ108" s="582"/>
      <c r="AK108" s="582"/>
      <c r="AL108" s="582"/>
      <c r="AM108" s="582"/>
      <c r="AN108" s="582"/>
      <c r="AO108" s="582"/>
      <c r="AP108" s="582"/>
      <c r="AQ108" s="582"/>
      <c r="AR108" s="582"/>
      <c r="AS108" s="582"/>
      <c r="AT108" s="582"/>
      <c r="AU108" s="582"/>
      <c r="AV108" s="582"/>
      <c r="AW108" s="582"/>
      <c r="AX108" s="582"/>
      <c r="AY108" s="582"/>
      <c r="AZ108" s="582"/>
      <c r="BA108" s="582"/>
      <c r="BB108" s="582"/>
      <c r="BC108" s="582"/>
      <c r="BD108" s="582"/>
      <c r="BE108" s="582"/>
      <c r="BF108" s="582"/>
      <c r="BG108" s="582"/>
      <c r="BH108" s="582"/>
      <c r="BI108" s="582"/>
      <c r="BJ108" s="582"/>
      <c r="BK108" s="582"/>
      <c r="BL108" s="582"/>
      <c r="BM108" s="582"/>
      <c r="BN108" s="582"/>
      <c r="BO108" s="582"/>
      <c r="BP108" s="582"/>
      <c r="BQ108" s="582"/>
      <c r="BR108" s="582"/>
      <c r="BS108" s="582"/>
      <c r="BT108" s="582"/>
      <c r="BU108" s="582"/>
      <c r="BV108" s="582"/>
      <c r="BW108" s="582"/>
      <c r="BX108" s="582"/>
      <c r="BY108" s="582"/>
      <c r="BZ108" s="582"/>
      <c r="CA108" s="582"/>
      <c r="CB108" s="582"/>
      <c r="CC108" s="582"/>
      <c r="CD108" s="582"/>
      <c r="CE108" s="582"/>
      <c r="CF108" s="582"/>
      <c r="CG108" s="582"/>
      <c r="CH108" s="582"/>
      <c r="CI108" s="582"/>
      <c r="CJ108" s="582"/>
      <c r="CK108" s="582"/>
      <c r="CL108" s="582"/>
      <c r="CM108" s="582"/>
      <c r="CN108" s="582"/>
      <c r="CO108" s="582"/>
      <c r="CP108" s="582"/>
      <c r="CQ108" s="582"/>
      <c r="CR108" s="582"/>
      <c r="CS108" s="582"/>
      <c r="CT108" s="582"/>
      <c r="CU108" s="582"/>
      <c r="CV108" s="582"/>
      <c r="CW108" s="582"/>
      <c r="CX108" s="582"/>
      <c r="CY108" s="582"/>
      <c r="CZ108" s="582"/>
      <c r="DA108" s="582"/>
      <c r="DB108" s="582"/>
      <c r="DC108" s="582"/>
      <c r="DD108" s="582"/>
      <c r="DE108" s="582"/>
      <c r="DF108" s="582"/>
      <c r="DG108" s="582"/>
      <c r="DH108" s="582"/>
      <c r="DI108" s="582"/>
      <c r="DJ108" s="582"/>
      <c r="DK108" s="582"/>
      <c r="DL108" s="582"/>
      <c r="DM108" s="582"/>
      <c r="DN108" s="582"/>
      <c r="DO108" s="582"/>
      <c r="DP108" s="582"/>
      <c r="DQ108" s="582"/>
      <c r="DR108" s="582"/>
      <c r="DS108" s="582"/>
      <c r="DT108" s="582"/>
      <c r="DU108" s="582"/>
      <c r="DV108" s="582"/>
      <c r="DW108" s="582"/>
      <c r="DX108" s="582"/>
      <c r="DY108" s="582"/>
      <c r="DZ108" s="582"/>
      <c r="EA108" s="582"/>
      <c r="EB108" s="582"/>
      <c r="EC108" s="582"/>
      <c r="ED108" s="582"/>
      <c r="EE108" s="582"/>
      <c r="EF108" s="582"/>
      <c r="EG108" s="582"/>
      <c r="EH108" s="582"/>
      <c r="EI108" s="582"/>
      <c r="EJ108" s="582"/>
      <c r="EK108" s="582"/>
      <c r="EL108" s="582"/>
      <c r="EM108" s="582"/>
      <c r="EN108" s="582"/>
      <c r="EO108" s="582"/>
      <c r="EP108" s="582"/>
      <c r="EQ108" s="582"/>
      <c r="ER108" s="582"/>
      <c r="ES108" s="582"/>
      <c r="ET108" s="582"/>
      <c r="EU108" s="582"/>
      <c r="EV108" s="582"/>
      <c r="EW108" s="582"/>
      <c r="EX108" s="582"/>
      <c r="EY108" s="582"/>
      <c r="EZ108" s="582"/>
      <c r="FA108" s="582"/>
      <c r="FB108" s="582"/>
      <c r="FC108" s="582"/>
      <c r="FD108" s="582"/>
      <c r="FE108" s="582"/>
      <c r="FF108" s="582"/>
      <c r="FG108" s="582"/>
      <c r="FH108" s="582"/>
      <c r="FI108" s="582"/>
      <c r="FJ108" s="582"/>
      <c r="FK108" s="582"/>
      <c r="FL108" s="582"/>
      <c r="FM108" s="582"/>
      <c r="FN108" s="582"/>
      <c r="FO108" s="582"/>
      <c r="FP108" s="582"/>
      <c r="FQ108" s="582"/>
      <c r="FR108" s="582"/>
      <c r="FS108" s="582"/>
      <c r="FT108" s="582"/>
      <c r="FU108" s="582"/>
      <c r="FV108" s="582"/>
      <c r="FW108" s="582"/>
      <c r="FX108" s="582"/>
      <c r="FY108" s="582"/>
      <c r="FZ108" s="582"/>
      <c r="GA108" s="582"/>
      <c r="GB108" s="582"/>
      <c r="GC108" s="582"/>
      <c r="GD108" s="582"/>
      <c r="GE108" s="582"/>
      <c r="GF108" s="582"/>
      <c r="GG108" s="582"/>
      <c r="GH108" s="582"/>
      <c r="GI108" s="582"/>
      <c r="GJ108" s="582"/>
      <c r="GK108" s="582"/>
      <c r="GL108" s="582"/>
      <c r="GM108" s="582"/>
      <c r="GN108" s="582"/>
      <c r="GO108" s="582"/>
      <c r="GP108" s="582"/>
      <c r="GQ108" s="582"/>
      <c r="GR108" s="582"/>
      <c r="GS108" s="582"/>
      <c r="GT108" s="582"/>
      <c r="GU108" s="582"/>
      <c r="GV108" s="582"/>
      <c r="GW108" s="582"/>
      <c r="GX108" s="582"/>
      <c r="GY108" s="582"/>
      <c r="GZ108" s="582"/>
      <c r="HA108" s="582"/>
      <c r="HB108" s="582"/>
      <c r="HC108" s="582"/>
      <c r="HD108" s="582"/>
      <c r="HE108" s="582"/>
      <c r="HF108" s="582"/>
      <c r="HG108" s="582"/>
      <c r="HH108" s="582"/>
      <c r="HI108" s="582"/>
      <c r="HJ108" s="582"/>
      <c r="HK108" s="582"/>
      <c r="HL108" s="582"/>
      <c r="HM108" s="582"/>
      <c r="HN108" s="582"/>
      <c r="HO108" s="582"/>
      <c r="HP108" s="582"/>
      <c r="HQ108" s="582"/>
      <c r="HR108" s="582"/>
      <c r="HS108" s="582"/>
      <c r="HT108" s="582"/>
      <c r="HU108" s="582"/>
      <c r="HV108" s="582"/>
      <c r="HW108" s="582"/>
      <c r="HX108" s="582"/>
      <c r="HY108" s="582"/>
      <c r="HZ108" s="582"/>
      <c r="IA108" s="582"/>
      <c r="IB108" s="582"/>
      <c r="IC108" s="582"/>
      <c r="ID108" s="582"/>
      <c r="IE108" s="582"/>
      <c r="IF108" s="582"/>
      <c r="IG108" s="582"/>
      <c r="IH108" s="582"/>
      <c r="II108" s="582"/>
      <c r="IJ108" s="582"/>
      <c r="IK108" s="582"/>
      <c r="IL108" s="582"/>
      <c r="IM108" s="582"/>
      <c r="IN108" s="582"/>
      <c r="IO108" s="582"/>
      <c r="IP108" s="582"/>
      <c r="IQ108" s="582"/>
      <c r="IR108" s="582"/>
      <c r="IS108" s="582"/>
      <c r="IT108" s="582"/>
    </row>
    <row r="109" spans="2:254" s="586" customFormat="1" ht="15" customHeight="1">
      <c r="B109" s="568"/>
      <c r="C109" s="819"/>
      <c r="D109" s="820"/>
      <c r="E109" s="821"/>
      <c r="F109" s="821"/>
      <c r="G109" s="579"/>
      <c r="H109" s="579"/>
      <c r="I109" s="580"/>
      <c r="J109" s="580"/>
      <c r="K109" s="581"/>
      <c r="L109" s="582"/>
      <c r="M109" s="582"/>
      <c r="N109" s="582"/>
      <c r="O109" s="582"/>
      <c r="P109" s="582"/>
      <c r="Q109" s="582"/>
      <c r="R109" s="582"/>
      <c r="S109" s="582"/>
      <c r="T109" s="582"/>
      <c r="U109" s="582"/>
      <c r="V109" s="582"/>
      <c r="W109" s="582"/>
      <c r="X109" s="582"/>
      <c r="Y109" s="582"/>
      <c r="Z109" s="582"/>
      <c r="AA109" s="582"/>
      <c r="AB109" s="582"/>
      <c r="AC109" s="582"/>
      <c r="AD109" s="582"/>
      <c r="AE109" s="582"/>
      <c r="AF109" s="582"/>
      <c r="AG109" s="582"/>
      <c r="AH109" s="582"/>
      <c r="AI109" s="582"/>
      <c r="AJ109" s="582"/>
      <c r="AK109" s="582"/>
      <c r="AL109" s="582"/>
      <c r="AM109" s="582"/>
      <c r="AN109" s="582"/>
      <c r="AO109" s="582"/>
      <c r="AP109" s="582"/>
      <c r="AQ109" s="582"/>
      <c r="AR109" s="582"/>
      <c r="AS109" s="582"/>
      <c r="AT109" s="582"/>
      <c r="AU109" s="582"/>
      <c r="AV109" s="582"/>
      <c r="AW109" s="582"/>
      <c r="AX109" s="582"/>
      <c r="AY109" s="582"/>
      <c r="AZ109" s="582"/>
      <c r="BA109" s="582"/>
      <c r="BB109" s="582"/>
      <c r="BC109" s="582"/>
      <c r="BD109" s="582"/>
      <c r="BE109" s="582"/>
      <c r="BF109" s="582"/>
      <c r="BG109" s="582"/>
      <c r="BH109" s="582"/>
      <c r="BI109" s="582"/>
      <c r="BJ109" s="582"/>
      <c r="BK109" s="582"/>
      <c r="BL109" s="582"/>
      <c r="BM109" s="582"/>
      <c r="BN109" s="582"/>
      <c r="BO109" s="582"/>
      <c r="BP109" s="582"/>
      <c r="BQ109" s="582"/>
      <c r="BR109" s="582"/>
      <c r="BS109" s="582"/>
      <c r="BT109" s="582"/>
      <c r="BU109" s="582"/>
      <c r="BV109" s="582"/>
      <c r="BW109" s="582"/>
      <c r="BX109" s="582"/>
      <c r="BY109" s="582"/>
      <c r="BZ109" s="582"/>
      <c r="CA109" s="582"/>
      <c r="CB109" s="582"/>
      <c r="CC109" s="582"/>
      <c r="CD109" s="582"/>
      <c r="CE109" s="582"/>
      <c r="CF109" s="582"/>
      <c r="CG109" s="582"/>
      <c r="CH109" s="582"/>
      <c r="CI109" s="582"/>
      <c r="CJ109" s="582"/>
      <c r="CK109" s="582"/>
      <c r="CL109" s="582"/>
      <c r="CM109" s="582"/>
      <c r="CN109" s="582"/>
      <c r="CO109" s="582"/>
      <c r="CP109" s="582"/>
      <c r="CQ109" s="582"/>
      <c r="CR109" s="582"/>
      <c r="CS109" s="582"/>
      <c r="CT109" s="582"/>
      <c r="CU109" s="582"/>
      <c r="CV109" s="582"/>
      <c r="CW109" s="582"/>
      <c r="CX109" s="582"/>
      <c r="CY109" s="582"/>
      <c r="CZ109" s="582"/>
      <c r="DA109" s="582"/>
      <c r="DB109" s="582"/>
      <c r="DC109" s="582"/>
      <c r="DD109" s="582"/>
      <c r="DE109" s="582"/>
      <c r="DF109" s="582"/>
      <c r="DG109" s="582"/>
      <c r="DH109" s="582"/>
      <c r="DI109" s="582"/>
      <c r="DJ109" s="582"/>
      <c r="DK109" s="582"/>
      <c r="DL109" s="582"/>
      <c r="DM109" s="582"/>
      <c r="DN109" s="582"/>
      <c r="DO109" s="582"/>
      <c r="DP109" s="582"/>
      <c r="DQ109" s="582"/>
      <c r="DR109" s="582"/>
      <c r="DS109" s="582"/>
      <c r="DT109" s="582"/>
      <c r="DU109" s="582"/>
      <c r="DV109" s="582"/>
      <c r="DW109" s="582"/>
      <c r="DX109" s="582"/>
      <c r="DY109" s="582"/>
      <c r="DZ109" s="582"/>
      <c r="EA109" s="582"/>
      <c r="EB109" s="582"/>
      <c r="EC109" s="582"/>
      <c r="ED109" s="582"/>
      <c r="EE109" s="582"/>
      <c r="EF109" s="582"/>
      <c r="EG109" s="582"/>
      <c r="EH109" s="582"/>
      <c r="EI109" s="582"/>
      <c r="EJ109" s="582"/>
      <c r="EK109" s="582"/>
      <c r="EL109" s="582"/>
      <c r="EM109" s="582"/>
      <c r="EN109" s="582"/>
      <c r="EO109" s="582"/>
      <c r="EP109" s="582"/>
      <c r="EQ109" s="582"/>
      <c r="ER109" s="582"/>
      <c r="ES109" s="582"/>
      <c r="ET109" s="582"/>
      <c r="EU109" s="582"/>
      <c r="EV109" s="582"/>
      <c r="EW109" s="582"/>
      <c r="EX109" s="582"/>
      <c r="EY109" s="582"/>
      <c r="EZ109" s="582"/>
      <c r="FA109" s="582"/>
      <c r="FB109" s="582"/>
      <c r="FC109" s="582"/>
      <c r="FD109" s="582"/>
      <c r="FE109" s="582"/>
      <c r="FF109" s="582"/>
      <c r="FG109" s="582"/>
      <c r="FH109" s="582"/>
      <c r="FI109" s="582"/>
      <c r="FJ109" s="582"/>
      <c r="FK109" s="582"/>
      <c r="FL109" s="582"/>
      <c r="FM109" s="582"/>
      <c r="FN109" s="582"/>
      <c r="FO109" s="582"/>
      <c r="FP109" s="582"/>
      <c r="FQ109" s="582"/>
      <c r="FR109" s="582"/>
      <c r="FS109" s="582"/>
      <c r="FT109" s="582"/>
      <c r="FU109" s="582"/>
      <c r="FV109" s="582"/>
      <c r="FW109" s="582"/>
      <c r="FX109" s="582"/>
      <c r="FY109" s="582"/>
      <c r="FZ109" s="582"/>
      <c r="GA109" s="582"/>
      <c r="GB109" s="582"/>
      <c r="GC109" s="582"/>
      <c r="GD109" s="582"/>
      <c r="GE109" s="582"/>
      <c r="GF109" s="582"/>
      <c r="GG109" s="582"/>
      <c r="GH109" s="582"/>
      <c r="GI109" s="582"/>
      <c r="GJ109" s="582"/>
      <c r="GK109" s="582"/>
      <c r="GL109" s="582"/>
      <c r="GM109" s="582"/>
      <c r="GN109" s="582"/>
      <c r="GO109" s="582"/>
      <c r="GP109" s="582"/>
      <c r="GQ109" s="582"/>
      <c r="GR109" s="582"/>
      <c r="GS109" s="582"/>
      <c r="GT109" s="582"/>
      <c r="GU109" s="582"/>
      <c r="GV109" s="582"/>
      <c r="GW109" s="582"/>
      <c r="GX109" s="582"/>
      <c r="GY109" s="582"/>
      <c r="GZ109" s="582"/>
      <c r="HA109" s="582"/>
      <c r="HB109" s="582"/>
      <c r="HC109" s="582"/>
      <c r="HD109" s="582"/>
      <c r="HE109" s="582"/>
      <c r="HF109" s="582"/>
      <c r="HG109" s="582"/>
      <c r="HH109" s="582"/>
      <c r="HI109" s="582"/>
      <c r="HJ109" s="582"/>
      <c r="HK109" s="582"/>
      <c r="HL109" s="582"/>
      <c r="HM109" s="582"/>
      <c r="HN109" s="582"/>
      <c r="HO109" s="582"/>
      <c r="HP109" s="582"/>
      <c r="HQ109" s="582"/>
      <c r="HR109" s="582"/>
      <c r="HS109" s="582"/>
      <c r="HT109" s="582"/>
      <c r="HU109" s="582"/>
      <c r="HV109" s="582"/>
      <c r="HW109" s="582"/>
      <c r="HX109" s="582"/>
      <c r="HY109" s="582"/>
      <c r="HZ109" s="582"/>
      <c r="IA109" s="582"/>
      <c r="IB109" s="582"/>
      <c r="IC109" s="582"/>
      <c r="ID109" s="582"/>
      <c r="IE109" s="582"/>
      <c r="IF109" s="582"/>
      <c r="IG109" s="582"/>
      <c r="IH109" s="582"/>
      <c r="II109" s="582"/>
      <c r="IJ109" s="582"/>
      <c r="IK109" s="582"/>
      <c r="IL109" s="582"/>
      <c r="IM109" s="582"/>
      <c r="IN109" s="582"/>
      <c r="IO109" s="582"/>
      <c r="IP109" s="582"/>
      <c r="IQ109" s="582"/>
      <c r="IR109" s="582"/>
      <c r="IS109" s="582"/>
      <c r="IT109" s="582"/>
    </row>
    <row r="110" spans="2:254" s="586" customFormat="1" ht="15" customHeight="1">
      <c r="B110" s="568"/>
      <c r="C110" s="819"/>
      <c r="D110" s="820"/>
      <c r="E110" s="821"/>
      <c r="F110" s="821"/>
      <c r="G110" s="579"/>
      <c r="H110" s="579"/>
      <c r="I110" s="580"/>
      <c r="J110" s="580"/>
      <c r="K110" s="581"/>
      <c r="L110" s="582"/>
      <c r="M110" s="582"/>
      <c r="N110" s="582"/>
      <c r="O110" s="582"/>
      <c r="P110" s="582"/>
      <c r="Q110" s="582"/>
      <c r="R110" s="582"/>
      <c r="S110" s="582"/>
      <c r="T110" s="582"/>
      <c r="U110" s="582"/>
      <c r="V110" s="582"/>
      <c r="W110" s="582"/>
      <c r="X110" s="582"/>
      <c r="Y110" s="582"/>
      <c r="Z110" s="582"/>
      <c r="AA110" s="582"/>
      <c r="AB110" s="582"/>
      <c r="AC110" s="582"/>
      <c r="AD110" s="582"/>
      <c r="AE110" s="582"/>
      <c r="AF110" s="582"/>
      <c r="AG110" s="582"/>
      <c r="AH110" s="582"/>
      <c r="AI110" s="582"/>
      <c r="AJ110" s="582"/>
      <c r="AK110" s="582"/>
      <c r="AL110" s="582"/>
      <c r="AM110" s="582"/>
      <c r="AN110" s="582"/>
      <c r="AO110" s="582"/>
      <c r="AP110" s="582"/>
      <c r="AQ110" s="582"/>
      <c r="AR110" s="582"/>
      <c r="AS110" s="582"/>
      <c r="AT110" s="582"/>
      <c r="AU110" s="582"/>
      <c r="AV110" s="582"/>
      <c r="AW110" s="582"/>
      <c r="AX110" s="582"/>
      <c r="AY110" s="582"/>
      <c r="AZ110" s="582"/>
      <c r="BA110" s="582"/>
      <c r="BB110" s="582"/>
      <c r="BC110" s="582"/>
      <c r="BD110" s="582"/>
      <c r="BE110" s="582"/>
      <c r="BF110" s="582"/>
      <c r="BG110" s="582"/>
      <c r="BH110" s="582"/>
      <c r="BI110" s="582"/>
      <c r="BJ110" s="582"/>
      <c r="BK110" s="582"/>
      <c r="BL110" s="582"/>
      <c r="BM110" s="582"/>
      <c r="BN110" s="582"/>
      <c r="BO110" s="582"/>
      <c r="BP110" s="582"/>
      <c r="BQ110" s="582"/>
      <c r="BR110" s="582"/>
      <c r="BS110" s="582"/>
      <c r="BT110" s="582"/>
      <c r="BU110" s="582"/>
      <c r="BV110" s="582"/>
      <c r="BW110" s="582"/>
      <c r="BX110" s="582"/>
      <c r="BY110" s="582"/>
      <c r="BZ110" s="582"/>
      <c r="CA110" s="582"/>
      <c r="CB110" s="582"/>
      <c r="CC110" s="582"/>
      <c r="CD110" s="582"/>
      <c r="CE110" s="582"/>
      <c r="CF110" s="582"/>
      <c r="CG110" s="582"/>
      <c r="CH110" s="582"/>
      <c r="CI110" s="582"/>
      <c r="CJ110" s="582"/>
      <c r="CK110" s="582"/>
      <c r="CL110" s="582"/>
      <c r="CM110" s="582"/>
      <c r="CN110" s="582"/>
      <c r="CO110" s="582"/>
      <c r="CP110" s="582"/>
      <c r="CQ110" s="582"/>
      <c r="CR110" s="582"/>
      <c r="CS110" s="582"/>
      <c r="CT110" s="582"/>
      <c r="CU110" s="582"/>
      <c r="CV110" s="582"/>
      <c r="CW110" s="582"/>
      <c r="CX110" s="582"/>
      <c r="CY110" s="582"/>
      <c r="CZ110" s="582"/>
      <c r="DA110" s="582"/>
      <c r="DB110" s="582"/>
      <c r="DC110" s="582"/>
      <c r="DD110" s="582"/>
      <c r="DE110" s="582"/>
      <c r="DF110" s="582"/>
      <c r="DG110" s="582"/>
      <c r="DH110" s="582"/>
      <c r="DI110" s="582"/>
      <c r="DJ110" s="582"/>
      <c r="DK110" s="582"/>
      <c r="DL110" s="582"/>
      <c r="DM110" s="582"/>
      <c r="DN110" s="582"/>
      <c r="DO110" s="582"/>
      <c r="DP110" s="582"/>
      <c r="DQ110" s="582"/>
      <c r="DR110" s="582"/>
      <c r="DS110" s="582"/>
      <c r="DT110" s="582"/>
      <c r="DU110" s="582"/>
      <c r="DV110" s="582"/>
      <c r="DW110" s="582"/>
      <c r="DX110" s="582"/>
      <c r="DY110" s="582"/>
      <c r="DZ110" s="582"/>
      <c r="EA110" s="582"/>
      <c r="EB110" s="582"/>
      <c r="EC110" s="582"/>
      <c r="ED110" s="582"/>
      <c r="EE110" s="582"/>
      <c r="EF110" s="582"/>
      <c r="EG110" s="582"/>
      <c r="EH110" s="582"/>
      <c r="EI110" s="582"/>
      <c r="EJ110" s="582"/>
      <c r="EK110" s="582"/>
      <c r="EL110" s="582"/>
      <c r="EM110" s="582"/>
      <c r="EN110" s="582"/>
      <c r="EO110" s="582"/>
      <c r="EP110" s="582"/>
      <c r="EQ110" s="582"/>
      <c r="ER110" s="582"/>
      <c r="ES110" s="582"/>
      <c r="ET110" s="582"/>
      <c r="EU110" s="582"/>
      <c r="EV110" s="582"/>
      <c r="EW110" s="582"/>
      <c r="EX110" s="582"/>
      <c r="EY110" s="582"/>
      <c r="EZ110" s="582"/>
      <c r="FA110" s="582"/>
      <c r="FB110" s="582"/>
      <c r="FC110" s="582"/>
      <c r="FD110" s="582"/>
      <c r="FE110" s="582"/>
      <c r="FF110" s="582"/>
      <c r="FG110" s="582"/>
      <c r="FH110" s="582"/>
      <c r="FI110" s="582"/>
      <c r="FJ110" s="582"/>
      <c r="FK110" s="582"/>
      <c r="FL110" s="582"/>
      <c r="FM110" s="582"/>
      <c r="FN110" s="582"/>
      <c r="FO110" s="582"/>
      <c r="FP110" s="582"/>
      <c r="FQ110" s="582"/>
      <c r="FR110" s="582"/>
      <c r="FS110" s="582"/>
      <c r="FT110" s="582"/>
      <c r="FU110" s="582"/>
      <c r="FV110" s="582"/>
      <c r="FW110" s="582"/>
      <c r="FX110" s="582"/>
      <c r="FY110" s="582"/>
      <c r="FZ110" s="582"/>
      <c r="GA110" s="582"/>
      <c r="GB110" s="582"/>
      <c r="GC110" s="582"/>
      <c r="GD110" s="582"/>
      <c r="GE110" s="582"/>
      <c r="GF110" s="582"/>
      <c r="GG110" s="582"/>
      <c r="GH110" s="582"/>
      <c r="GI110" s="582"/>
      <c r="GJ110" s="582"/>
      <c r="GK110" s="582"/>
      <c r="GL110" s="582"/>
      <c r="GM110" s="582"/>
      <c r="GN110" s="582"/>
      <c r="GO110" s="582"/>
      <c r="GP110" s="582"/>
      <c r="GQ110" s="582"/>
      <c r="GR110" s="582"/>
      <c r="GS110" s="582"/>
      <c r="GT110" s="582"/>
      <c r="GU110" s="582"/>
      <c r="GV110" s="582"/>
      <c r="GW110" s="582"/>
      <c r="GX110" s="582"/>
      <c r="GY110" s="582"/>
      <c r="GZ110" s="582"/>
      <c r="HA110" s="582"/>
      <c r="HB110" s="582"/>
      <c r="HC110" s="582"/>
      <c r="HD110" s="582"/>
      <c r="HE110" s="582"/>
      <c r="HF110" s="582"/>
      <c r="HG110" s="582"/>
      <c r="HH110" s="582"/>
      <c r="HI110" s="582"/>
      <c r="HJ110" s="582"/>
      <c r="HK110" s="582"/>
      <c r="HL110" s="582"/>
      <c r="HM110" s="582"/>
      <c r="HN110" s="582"/>
      <c r="HO110" s="582"/>
      <c r="HP110" s="582"/>
      <c r="HQ110" s="582"/>
      <c r="HR110" s="582"/>
      <c r="HS110" s="582"/>
      <c r="HT110" s="582"/>
      <c r="HU110" s="582"/>
      <c r="HV110" s="582"/>
      <c r="HW110" s="582"/>
      <c r="HX110" s="582"/>
      <c r="HY110" s="582"/>
      <c r="HZ110" s="582"/>
      <c r="IA110" s="582"/>
      <c r="IB110" s="582"/>
      <c r="IC110" s="582"/>
      <c r="ID110" s="582"/>
      <c r="IE110" s="582"/>
      <c r="IF110" s="582"/>
      <c r="IG110" s="582"/>
      <c r="IH110" s="582"/>
      <c r="II110" s="582"/>
      <c r="IJ110" s="582"/>
      <c r="IK110" s="582"/>
      <c r="IL110" s="582"/>
      <c r="IM110" s="582"/>
      <c r="IN110" s="582"/>
      <c r="IO110" s="582"/>
      <c r="IP110" s="582"/>
      <c r="IQ110" s="582"/>
      <c r="IR110" s="582"/>
      <c r="IS110" s="582"/>
      <c r="IT110" s="582"/>
    </row>
    <row r="111" spans="2:254" s="586" customFormat="1" ht="15" customHeight="1">
      <c r="B111" s="568"/>
      <c r="C111" s="819"/>
      <c r="D111" s="820"/>
      <c r="E111" s="821"/>
      <c r="F111" s="821"/>
      <c r="G111" s="579"/>
      <c r="H111" s="579"/>
      <c r="I111" s="580"/>
      <c r="J111" s="580"/>
      <c r="K111" s="581"/>
      <c r="L111" s="582"/>
      <c r="M111" s="582"/>
      <c r="N111" s="582"/>
      <c r="O111" s="582"/>
      <c r="P111" s="582"/>
      <c r="Q111" s="582"/>
      <c r="R111" s="582"/>
      <c r="S111" s="582"/>
      <c r="T111" s="582"/>
      <c r="U111" s="582"/>
      <c r="V111" s="582"/>
      <c r="W111" s="582"/>
      <c r="X111" s="582"/>
      <c r="Y111" s="582"/>
      <c r="Z111" s="582"/>
      <c r="AA111" s="582"/>
      <c r="AB111" s="582"/>
      <c r="AC111" s="582"/>
      <c r="AD111" s="582"/>
      <c r="AE111" s="582"/>
      <c r="AF111" s="582"/>
      <c r="AG111" s="582"/>
      <c r="AH111" s="582"/>
      <c r="AI111" s="582"/>
      <c r="AJ111" s="582"/>
      <c r="AK111" s="582"/>
      <c r="AL111" s="582"/>
      <c r="AM111" s="582"/>
      <c r="AN111" s="582"/>
      <c r="AO111" s="582"/>
      <c r="AP111" s="582"/>
      <c r="AQ111" s="582"/>
      <c r="AR111" s="582"/>
      <c r="AS111" s="582"/>
      <c r="AT111" s="582"/>
      <c r="AU111" s="582"/>
      <c r="AV111" s="582"/>
      <c r="AW111" s="582"/>
      <c r="AX111" s="582"/>
      <c r="AY111" s="582"/>
      <c r="AZ111" s="582"/>
      <c r="BA111" s="582"/>
      <c r="BB111" s="582"/>
      <c r="BC111" s="582"/>
      <c r="BD111" s="582"/>
      <c r="BE111" s="582"/>
      <c r="BF111" s="582"/>
      <c r="BG111" s="582"/>
      <c r="BH111" s="582"/>
      <c r="BI111" s="582"/>
      <c r="BJ111" s="582"/>
      <c r="BK111" s="582"/>
      <c r="BL111" s="582"/>
      <c r="BM111" s="582"/>
      <c r="BN111" s="582"/>
      <c r="BO111" s="582"/>
      <c r="BP111" s="582"/>
      <c r="BQ111" s="582"/>
      <c r="BR111" s="582"/>
      <c r="BS111" s="582"/>
      <c r="BT111" s="582"/>
      <c r="BU111" s="582"/>
      <c r="BV111" s="582"/>
      <c r="BW111" s="582"/>
      <c r="BX111" s="582"/>
      <c r="BY111" s="582"/>
      <c r="BZ111" s="582"/>
      <c r="CA111" s="582"/>
      <c r="CB111" s="582"/>
      <c r="CC111" s="582"/>
      <c r="CD111" s="582"/>
      <c r="CE111" s="582"/>
      <c r="CF111" s="582"/>
      <c r="CG111" s="582"/>
      <c r="CH111" s="582"/>
      <c r="CI111" s="582"/>
      <c r="CJ111" s="582"/>
      <c r="CK111" s="582"/>
      <c r="CL111" s="582"/>
      <c r="CM111" s="582"/>
      <c r="CN111" s="582"/>
      <c r="CO111" s="582"/>
      <c r="CP111" s="582"/>
      <c r="CQ111" s="582"/>
      <c r="CR111" s="582"/>
      <c r="CS111" s="582"/>
      <c r="CT111" s="582"/>
      <c r="CU111" s="582"/>
      <c r="CV111" s="582"/>
      <c r="CW111" s="582"/>
      <c r="CX111" s="582"/>
      <c r="CY111" s="582"/>
      <c r="CZ111" s="582"/>
      <c r="DA111" s="582"/>
      <c r="DB111" s="582"/>
      <c r="DC111" s="582"/>
      <c r="DD111" s="582"/>
      <c r="DE111" s="582"/>
      <c r="DF111" s="582"/>
      <c r="DG111" s="582"/>
      <c r="DH111" s="582"/>
      <c r="DI111" s="582"/>
      <c r="DJ111" s="582"/>
      <c r="DK111" s="582"/>
      <c r="DL111" s="582"/>
      <c r="DM111" s="582"/>
      <c r="DN111" s="582"/>
      <c r="DO111" s="582"/>
      <c r="DP111" s="582"/>
      <c r="DQ111" s="582"/>
      <c r="DR111" s="582"/>
      <c r="DS111" s="582"/>
      <c r="DT111" s="582"/>
      <c r="DU111" s="582"/>
      <c r="DV111" s="582"/>
      <c r="DW111" s="582"/>
      <c r="DX111" s="582"/>
      <c r="DY111" s="582"/>
      <c r="DZ111" s="582"/>
      <c r="EA111" s="582"/>
      <c r="EB111" s="582"/>
      <c r="EC111" s="582"/>
      <c r="ED111" s="582"/>
      <c r="EE111" s="582"/>
      <c r="EF111" s="582"/>
      <c r="EG111" s="582"/>
      <c r="EH111" s="582"/>
      <c r="EI111" s="582"/>
      <c r="EJ111" s="582"/>
      <c r="EK111" s="582"/>
      <c r="EL111" s="582"/>
      <c r="EM111" s="582"/>
      <c r="EN111" s="582"/>
      <c r="EO111" s="582"/>
      <c r="EP111" s="582"/>
      <c r="EQ111" s="582"/>
      <c r="ER111" s="582"/>
      <c r="ES111" s="582"/>
      <c r="ET111" s="582"/>
      <c r="EU111" s="582"/>
      <c r="EV111" s="582"/>
      <c r="EW111" s="582"/>
      <c r="EX111" s="582"/>
      <c r="EY111" s="582"/>
      <c r="EZ111" s="582"/>
      <c r="FA111" s="582"/>
      <c r="FB111" s="582"/>
      <c r="FC111" s="582"/>
      <c r="FD111" s="582"/>
      <c r="FE111" s="582"/>
      <c r="FF111" s="582"/>
      <c r="FG111" s="582"/>
      <c r="FH111" s="582"/>
      <c r="FI111" s="582"/>
      <c r="FJ111" s="582"/>
      <c r="FK111" s="582"/>
      <c r="FL111" s="582"/>
      <c r="FM111" s="582"/>
      <c r="FN111" s="582"/>
      <c r="FO111" s="582"/>
      <c r="FP111" s="582"/>
      <c r="FQ111" s="582"/>
      <c r="FR111" s="582"/>
      <c r="FS111" s="582"/>
      <c r="FT111" s="582"/>
      <c r="FU111" s="582"/>
      <c r="FV111" s="582"/>
      <c r="FW111" s="582"/>
      <c r="FX111" s="582"/>
      <c r="FY111" s="582"/>
      <c r="FZ111" s="582"/>
      <c r="GA111" s="582"/>
      <c r="GB111" s="582"/>
      <c r="GC111" s="582"/>
      <c r="GD111" s="582"/>
      <c r="GE111" s="582"/>
      <c r="GF111" s="582"/>
      <c r="GG111" s="582"/>
      <c r="GH111" s="582"/>
      <c r="GI111" s="582"/>
      <c r="GJ111" s="582"/>
      <c r="GK111" s="582"/>
      <c r="GL111" s="582"/>
      <c r="GM111" s="582"/>
      <c r="GN111" s="582"/>
      <c r="GO111" s="582"/>
      <c r="GP111" s="582"/>
      <c r="GQ111" s="582"/>
      <c r="GR111" s="582"/>
      <c r="GS111" s="582"/>
      <c r="GT111" s="582"/>
      <c r="GU111" s="582"/>
      <c r="GV111" s="582"/>
      <c r="GW111" s="582"/>
      <c r="GX111" s="582"/>
      <c r="GY111" s="582"/>
      <c r="GZ111" s="582"/>
      <c r="HA111" s="582"/>
      <c r="HB111" s="582"/>
      <c r="HC111" s="582"/>
      <c r="HD111" s="582"/>
      <c r="HE111" s="582"/>
      <c r="HF111" s="582"/>
      <c r="HG111" s="582"/>
      <c r="HH111" s="582"/>
      <c r="HI111" s="582"/>
      <c r="HJ111" s="582"/>
      <c r="HK111" s="582"/>
      <c r="HL111" s="582"/>
      <c r="HM111" s="582"/>
      <c r="HN111" s="582"/>
      <c r="HO111" s="582"/>
      <c r="HP111" s="582"/>
      <c r="HQ111" s="582"/>
      <c r="HR111" s="582"/>
      <c r="HS111" s="582"/>
      <c r="HT111" s="582"/>
      <c r="HU111" s="582"/>
      <c r="HV111" s="582"/>
      <c r="HW111" s="582"/>
      <c r="HX111" s="582"/>
      <c r="HY111" s="582"/>
      <c r="HZ111" s="582"/>
      <c r="IA111" s="582"/>
      <c r="IB111" s="582"/>
      <c r="IC111" s="582"/>
      <c r="ID111" s="582"/>
      <c r="IE111" s="582"/>
      <c r="IF111" s="582"/>
      <c r="IG111" s="582"/>
      <c r="IH111" s="582"/>
      <c r="II111" s="582"/>
      <c r="IJ111" s="582"/>
      <c r="IK111" s="582"/>
      <c r="IL111" s="582"/>
      <c r="IM111" s="582"/>
      <c r="IN111" s="582"/>
      <c r="IO111" s="582"/>
      <c r="IP111" s="582"/>
      <c r="IQ111" s="582"/>
      <c r="IR111" s="582"/>
      <c r="IS111" s="582"/>
      <c r="IT111" s="582"/>
    </row>
    <row r="112" spans="2:254" s="586" customFormat="1" ht="15" customHeight="1">
      <c r="B112" s="568"/>
      <c r="C112" s="819"/>
      <c r="D112" s="820"/>
      <c r="E112" s="821"/>
      <c r="F112" s="821"/>
      <c r="G112" s="579"/>
      <c r="H112" s="579"/>
      <c r="I112" s="580"/>
      <c r="J112" s="580"/>
      <c r="K112" s="581"/>
      <c r="L112" s="582"/>
      <c r="M112" s="582"/>
      <c r="N112" s="582"/>
      <c r="O112" s="582"/>
      <c r="P112" s="582"/>
      <c r="Q112" s="582"/>
      <c r="R112" s="582"/>
      <c r="S112" s="582"/>
      <c r="T112" s="582"/>
      <c r="U112" s="582"/>
      <c r="V112" s="582"/>
      <c r="W112" s="582"/>
      <c r="X112" s="582"/>
      <c r="Y112" s="582"/>
      <c r="Z112" s="582"/>
      <c r="AA112" s="582"/>
      <c r="AB112" s="582"/>
      <c r="AC112" s="582"/>
      <c r="AD112" s="582"/>
      <c r="AE112" s="582"/>
      <c r="AF112" s="582"/>
      <c r="AG112" s="582"/>
      <c r="AH112" s="582"/>
      <c r="AI112" s="582"/>
      <c r="AJ112" s="582"/>
      <c r="AK112" s="582"/>
      <c r="AL112" s="582"/>
      <c r="AM112" s="582"/>
      <c r="AN112" s="582"/>
      <c r="AO112" s="582"/>
      <c r="AP112" s="582"/>
      <c r="AQ112" s="582"/>
      <c r="AR112" s="582"/>
      <c r="AS112" s="582"/>
      <c r="AT112" s="582"/>
      <c r="AU112" s="582"/>
      <c r="AV112" s="582"/>
      <c r="AW112" s="582"/>
      <c r="AX112" s="582"/>
      <c r="AY112" s="582"/>
      <c r="AZ112" s="582"/>
      <c r="BA112" s="582"/>
      <c r="BB112" s="582"/>
      <c r="BC112" s="582"/>
      <c r="BD112" s="582"/>
      <c r="BE112" s="582"/>
      <c r="BF112" s="582"/>
      <c r="BG112" s="582"/>
      <c r="BH112" s="582"/>
      <c r="BI112" s="582"/>
      <c r="BJ112" s="582"/>
      <c r="BK112" s="582"/>
      <c r="BL112" s="582"/>
      <c r="BM112" s="582"/>
      <c r="BN112" s="582"/>
      <c r="BO112" s="582"/>
      <c r="BP112" s="582"/>
      <c r="BQ112" s="582"/>
      <c r="BR112" s="582"/>
      <c r="BS112" s="582"/>
      <c r="BT112" s="582"/>
      <c r="BU112" s="582"/>
      <c r="BV112" s="582"/>
      <c r="BW112" s="582"/>
      <c r="BX112" s="582"/>
      <c r="BY112" s="582"/>
      <c r="BZ112" s="582"/>
      <c r="CA112" s="582"/>
      <c r="CB112" s="582"/>
      <c r="CC112" s="582"/>
      <c r="CD112" s="582"/>
      <c r="CE112" s="582"/>
      <c r="CF112" s="582"/>
      <c r="CG112" s="582"/>
      <c r="CH112" s="582"/>
      <c r="CI112" s="582"/>
      <c r="CJ112" s="582"/>
      <c r="CK112" s="582"/>
      <c r="CL112" s="582"/>
      <c r="CM112" s="582"/>
      <c r="CN112" s="582"/>
      <c r="CO112" s="582"/>
      <c r="CP112" s="582"/>
      <c r="CQ112" s="582"/>
      <c r="CR112" s="582"/>
      <c r="CS112" s="582"/>
      <c r="CT112" s="582"/>
      <c r="CU112" s="582"/>
      <c r="CV112" s="582"/>
      <c r="CW112" s="582"/>
      <c r="CX112" s="582"/>
      <c r="CY112" s="582"/>
      <c r="CZ112" s="582"/>
      <c r="DA112" s="582"/>
      <c r="DB112" s="582"/>
      <c r="DC112" s="582"/>
      <c r="DD112" s="582"/>
      <c r="DE112" s="582"/>
      <c r="DF112" s="582"/>
      <c r="DG112" s="582"/>
      <c r="DH112" s="582"/>
      <c r="DI112" s="582"/>
      <c r="DJ112" s="582"/>
      <c r="DK112" s="582"/>
      <c r="DL112" s="582"/>
      <c r="DM112" s="582"/>
      <c r="DN112" s="582"/>
      <c r="DO112" s="582"/>
      <c r="DP112" s="582"/>
      <c r="DQ112" s="582"/>
      <c r="DR112" s="582"/>
      <c r="DS112" s="582"/>
      <c r="DT112" s="582"/>
      <c r="DU112" s="582"/>
      <c r="DV112" s="582"/>
      <c r="DW112" s="582"/>
      <c r="DX112" s="582"/>
      <c r="DY112" s="582"/>
      <c r="DZ112" s="582"/>
      <c r="EA112" s="582"/>
      <c r="EB112" s="582"/>
      <c r="EC112" s="582"/>
      <c r="ED112" s="582"/>
      <c r="EE112" s="582"/>
      <c r="EF112" s="582"/>
      <c r="EG112" s="582"/>
      <c r="EH112" s="582"/>
      <c r="EI112" s="582"/>
      <c r="EJ112" s="582"/>
      <c r="EK112" s="582"/>
      <c r="EL112" s="582"/>
      <c r="EM112" s="582"/>
      <c r="EN112" s="582"/>
      <c r="EO112" s="582"/>
      <c r="EP112" s="582"/>
      <c r="EQ112" s="582"/>
      <c r="ER112" s="582"/>
      <c r="ES112" s="582"/>
      <c r="ET112" s="582"/>
      <c r="EU112" s="582"/>
      <c r="EV112" s="582"/>
      <c r="EW112" s="582"/>
      <c r="EX112" s="582"/>
      <c r="EY112" s="582"/>
      <c r="EZ112" s="582"/>
      <c r="FA112" s="582"/>
      <c r="FB112" s="582"/>
      <c r="FC112" s="582"/>
      <c r="FD112" s="582"/>
      <c r="FE112" s="582"/>
      <c r="FF112" s="582"/>
      <c r="FG112" s="582"/>
      <c r="FH112" s="582"/>
      <c r="FI112" s="582"/>
      <c r="FJ112" s="582"/>
      <c r="FK112" s="582"/>
      <c r="FL112" s="582"/>
      <c r="FM112" s="582"/>
      <c r="FN112" s="582"/>
      <c r="FO112" s="582"/>
      <c r="FP112" s="582"/>
      <c r="FQ112" s="582"/>
      <c r="FR112" s="582"/>
      <c r="FS112" s="582"/>
      <c r="FT112" s="582"/>
      <c r="FU112" s="582"/>
      <c r="FV112" s="582"/>
      <c r="FW112" s="582"/>
      <c r="FX112" s="582"/>
      <c r="FY112" s="582"/>
      <c r="FZ112" s="582"/>
      <c r="GA112" s="582"/>
      <c r="GB112" s="582"/>
      <c r="GC112" s="582"/>
      <c r="GD112" s="582"/>
      <c r="GE112" s="582"/>
      <c r="GF112" s="582"/>
      <c r="GG112" s="582"/>
      <c r="GH112" s="582"/>
      <c r="GI112" s="582"/>
      <c r="GJ112" s="582"/>
      <c r="GK112" s="582"/>
      <c r="GL112" s="582"/>
      <c r="GM112" s="582"/>
      <c r="GN112" s="582"/>
      <c r="GO112" s="582"/>
      <c r="GP112" s="582"/>
      <c r="GQ112" s="582"/>
      <c r="GR112" s="582"/>
      <c r="GS112" s="582"/>
      <c r="GT112" s="582"/>
      <c r="GU112" s="582"/>
      <c r="GV112" s="582"/>
      <c r="GW112" s="582"/>
      <c r="GX112" s="582"/>
      <c r="GY112" s="582"/>
      <c r="GZ112" s="582"/>
      <c r="HA112" s="582"/>
      <c r="HB112" s="582"/>
      <c r="HC112" s="582"/>
      <c r="HD112" s="582"/>
      <c r="HE112" s="582"/>
      <c r="HF112" s="582"/>
      <c r="HG112" s="582"/>
      <c r="HH112" s="582"/>
      <c r="HI112" s="582"/>
      <c r="HJ112" s="582"/>
      <c r="HK112" s="582"/>
      <c r="HL112" s="582"/>
      <c r="HM112" s="582"/>
      <c r="HN112" s="582"/>
      <c r="HO112" s="582"/>
      <c r="HP112" s="582"/>
      <c r="HQ112" s="582"/>
      <c r="HR112" s="582"/>
      <c r="HS112" s="582"/>
      <c r="HT112" s="582"/>
      <c r="HU112" s="582"/>
      <c r="HV112" s="582"/>
      <c r="HW112" s="582"/>
      <c r="HX112" s="582"/>
      <c r="HY112" s="582"/>
      <c r="HZ112" s="582"/>
      <c r="IA112" s="582"/>
      <c r="IB112" s="582"/>
      <c r="IC112" s="582"/>
      <c r="ID112" s="582"/>
      <c r="IE112" s="582"/>
      <c r="IF112" s="582"/>
      <c r="IG112" s="582"/>
      <c r="IH112" s="582"/>
      <c r="II112" s="582"/>
      <c r="IJ112" s="582"/>
      <c r="IK112" s="582"/>
      <c r="IL112" s="582"/>
      <c r="IM112" s="582"/>
      <c r="IN112" s="582"/>
      <c r="IO112" s="582"/>
      <c r="IP112" s="582"/>
      <c r="IQ112" s="582"/>
      <c r="IR112" s="582"/>
      <c r="IS112" s="582"/>
      <c r="IT112" s="582"/>
    </row>
    <row r="113" spans="2:254" s="586" customFormat="1" ht="15" customHeight="1">
      <c r="B113" s="568"/>
      <c r="C113" s="819"/>
      <c r="D113" s="820"/>
      <c r="E113" s="821"/>
      <c r="F113" s="821"/>
      <c r="G113" s="579"/>
      <c r="H113" s="579"/>
      <c r="I113" s="580"/>
      <c r="J113" s="580"/>
      <c r="K113" s="581"/>
      <c r="L113" s="582"/>
      <c r="M113" s="582"/>
      <c r="N113" s="582"/>
      <c r="O113" s="582"/>
      <c r="P113" s="582"/>
      <c r="Q113" s="582"/>
      <c r="R113" s="582"/>
      <c r="S113" s="582"/>
      <c r="T113" s="582"/>
      <c r="U113" s="582"/>
      <c r="V113" s="582"/>
      <c r="W113" s="582"/>
      <c r="X113" s="582"/>
      <c r="Y113" s="582"/>
      <c r="Z113" s="582"/>
      <c r="AA113" s="582"/>
      <c r="AB113" s="582"/>
      <c r="AC113" s="582"/>
      <c r="AD113" s="582"/>
      <c r="AE113" s="582"/>
      <c r="AF113" s="582"/>
      <c r="AG113" s="582"/>
      <c r="AH113" s="582"/>
      <c r="AI113" s="582"/>
      <c r="AJ113" s="582"/>
      <c r="AK113" s="582"/>
      <c r="AL113" s="582"/>
      <c r="AM113" s="582"/>
      <c r="AN113" s="582"/>
      <c r="AO113" s="582"/>
      <c r="AP113" s="582"/>
      <c r="AQ113" s="582"/>
      <c r="AR113" s="582"/>
      <c r="AS113" s="582"/>
      <c r="AT113" s="582"/>
      <c r="AU113" s="582"/>
      <c r="AV113" s="582"/>
      <c r="AW113" s="582"/>
      <c r="AX113" s="582"/>
      <c r="AY113" s="582"/>
      <c r="AZ113" s="582"/>
      <c r="BA113" s="582"/>
      <c r="BB113" s="582"/>
      <c r="BC113" s="582"/>
      <c r="BD113" s="582"/>
      <c r="BE113" s="582"/>
      <c r="BF113" s="582"/>
      <c r="BG113" s="582"/>
      <c r="BH113" s="582"/>
      <c r="BI113" s="582"/>
      <c r="BJ113" s="582"/>
      <c r="BK113" s="582"/>
      <c r="BL113" s="582"/>
      <c r="BM113" s="582"/>
      <c r="BN113" s="582"/>
      <c r="BO113" s="582"/>
      <c r="BP113" s="582"/>
      <c r="BQ113" s="582"/>
      <c r="BR113" s="582"/>
      <c r="BS113" s="582"/>
      <c r="BT113" s="582"/>
      <c r="BU113" s="582"/>
      <c r="BV113" s="582"/>
      <c r="BW113" s="582"/>
      <c r="BX113" s="582"/>
      <c r="BY113" s="582"/>
      <c r="BZ113" s="582"/>
      <c r="CA113" s="582"/>
      <c r="CB113" s="582"/>
      <c r="CC113" s="582"/>
      <c r="CD113" s="582"/>
      <c r="CE113" s="582"/>
      <c r="CF113" s="582"/>
      <c r="CG113" s="582"/>
      <c r="CH113" s="582"/>
      <c r="CI113" s="582"/>
      <c r="CJ113" s="582"/>
      <c r="CK113" s="582"/>
      <c r="CL113" s="582"/>
      <c r="CM113" s="582"/>
      <c r="CN113" s="582"/>
      <c r="CO113" s="582"/>
      <c r="CP113" s="582"/>
      <c r="CQ113" s="582"/>
      <c r="CR113" s="582"/>
      <c r="CS113" s="582"/>
      <c r="CT113" s="582"/>
      <c r="CU113" s="582"/>
      <c r="CV113" s="582"/>
      <c r="CW113" s="582"/>
      <c r="CX113" s="582"/>
      <c r="CY113" s="582"/>
      <c r="CZ113" s="582"/>
      <c r="DA113" s="582"/>
      <c r="DB113" s="582"/>
      <c r="DC113" s="582"/>
      <c r="DD113" s="582"/>
      <c r="DE113" s="582"/>
      <c r="DF113" s="582"/>
      <c r="DG113" s="582"/>
      <c r="DH113" s="582"/>
      <c r="DI113" s="582"/>
      <c r="DJ113" s="582"/>
      <c r="DK113" s="582"/>
      <c r="DL113" s="582"/>
      <c r="DM113" s="582"/>
      <c r="DN113" s="582"/>
      <c r="DO113" s="582"/>
      <c r="DP113" s="582"/>
      <c r="DQ113" s="582"/>
      <c r="DR113" s="582"/>
      <c r="DS113" s="582"/>
      <c r="DT113" s="582"/>
      <c r="DU113" s="582"/>
      <c r="DV113" s="582"/>
      <c r="DW113" s="582"/>
      <c r="DX113" s="582"/>
      <c r="DY113" s="582"/>
      <c r="DZ113" s="582"/>
      <c r="EA113" s="582"/>
      <c r="EB113" s="582"/>
      <c r="EC113" s="582"/>
      <c r="ED113" s="582"/>
      <c r="EE113" s="582"/>
      <c r="EF113" s="582"/>
      <c r="EG113" s="582"/>
      <c r="EH113" s="582"/>
      <c r="EI113" s="582"/>
      <c r="EJ113" s="582"/>
      <c r="EK113" s="582"/>
      <c r="EL113" s="582"/>
      <c r="EM113" s="582"/>
      <c r="EN113" s="582"/>
      <c r="EO113" s="582"/>
      <c r="EP113" s="582"/>
      <c r="EQ113" s="582"/>
      <c r="ER113" s="582"/>
      <c r="ES113" s="582"/>
      <c r="ET113" s="582"/>
      <c r="EU113" s="582"/>
      <c r="EV113" s="582"/>
      <c r="EW113" s="582"/>
      <c r="EX113" s="582"/>
      <c r="EY113" s="582"/>
      <c r="EZ113" s="582"/>
      <c r="FA113" s="582"/>
      <c r="FB113" s="582"/>
      <c r="FC113" s="582"/>
      <c r="FD113" s="582"/>
      <c r="FE113" s="582"/>
      <c r="FF113" s="582"/>
      <c r="FG113" s="582"/>
      <c r="FH113" s="582"/>
      <c r="FI113" s="582"/>
      <c r="FJ113" s="582"/>
      <c r="FK113" s="582"/>
      <c r="FL113" s="582"/>
      <c r="FM113" s="582"/>
      <c r="FN113" s="582"/>
      <c r="FO113" s="582"/>
      <c r="FP113" s="582"/>
      <c r="FQ113" s="582"/>
      <c r="FR113" s="582"/>
      <c r="FS113" s="582"/>
      <c r="FT113" s="582"/>
      <c r="FU113" s="582"/>
      <c r="FV113" s="582"/>
      <c r="FW113" s="582"/>
      <c r="FX113" s="582"/>
      <c r="FY113" s="582"/>
      <c r="FZ113" s="582"/>
      <c r="GA113" s="582"/>
      <c r="GB113" s="582"/>
      <c r="GC113" s="582"/>
      <c r="GD113" s="582"/>
      <c r="GE113" s="582"/>
      <c r="GF113" s="582"/>
      <c r="GG113" s="582"/>
      <c r="GH113" s="582"/>
      <c r="GI113" s="582"/>
      <c r="GJ113" s="582"/>
      <c r="GK113" s="582"/>
      <c r="GL113" s="582"/>
      <c r="GM113" s="582"/>
      <c r="GN113" s="582"/>
      <c r="GO113" s="582"/>
      <c r="GP113" s="582"/>
      <c r="GQ113" s="582"/>
      <c r="GR113" s="582"/>
      <c r="GS113" s="582"/>
      <c r="GT113" s="582"/>
      <c r="GU113" s="582"/>
      <c r="GV113" s="582"/>
      <c r="GW113" s="582"/>
      <c r="GX113" s="582"/>
      <c r="GY113" s="582"/>
      <c r="GZ113" s="582"/>
      <c r="HA113" s="582"/>
      <c r="HB113" s="582"/>
      <c r="HC113" s="582"/>
      <c r="HD113" s="582"/>
      <c r="HE113" s="582"/>
      <c r="HF113" s="582"/>
      <c r="HG113" s="582"/>
      <c r="HH113" s="582"/>
      <c r="HI113" s="582"/>
      <c r="HJ113" s="582"/>
      <c r="HK113" s="582"/>
      <c r="HL113" s="582"/>
      <c r="HM113" s="582"/>
      <c r="HN113" s="582"/>
      <c r="HO113" s="582"/>
      <c r="HP113" s="582"/>
      <c r="HQ113" s="582"/>
      <c r="HR113" s="582"/>
      <c r="HS113" s="582"/>
      <c r="HT113" s="582"/>
      <c r="HU113" s="582"/>
      <c r="HV113" s="582"/>
      <c r="HW113" s="582"/>
      <c r="HX113" s="582"/>
      <c r="HY113" s="582"/>
      <c r="HZ113" s="582"/>
      <c r="IA113" s="582"/>
      <c r="IB113" s="582"/>
      <c r="IC113" s="582"/>
      <c r="ID113" s="582"/>
      <c r="IE113" s="582"/>
      <c r="IF113" s="582"/>
      <c r="IG113" s="582"/>
      <c r="IH113" s="582"/>
      <c r="II113" s="582"/>
      <c r="IJ113" s="582"/>
      <c r="IK113" s="582"/>
      <c r="IL113" s="582"/>
      <c r="IM113" s="582"/>
      <c r="IN113" s="582"/>
      <c r="IO113" s="582"/>
      <c r="IP113" s="582"/>
      <c r="IQ113" s="582"/>
      <c r="IR113" s="582"/>
      <c r="IS113" s="582"/>
      <c r="IT113" s="582"/>
    </row>
    <row r="114" spans="2:254" s="586" customFormat="1" ht="15" customHeight="1">
      <c r="B114" s="568"/>
      <c r="C114" s="819"/>
      <c r="D114" s="820"/>
      <c r="E114" s="821"/>
      <c r="F114" s="821"/>
      <c r="G114" s="579"/>
      <c r="H114" s="579"/>
      <c r="I114" s="580"/>
      <c r="J114" s="580"/>
      <c r="K114" s="581"/>
      <c r="L114" s="582"/>
      <c r="M114" s="582"/>
      <c r="N114" s="582"/>
      <c r="O114" s="582"/>
      <c r="P114" s="582"/>
      <c r="Q114" s="582"/>
      <c r="R114" s="582"/>
      <c r="S114" s="582"/>
      <c r="T114" s="582"/>
      <c r="U114" s="582"/>
      <c r="V114" s="582"/>
      <c r="W114" s="582"/>
      <c r="X114" s="582"/>
      <c r="Y114" s="582"/>
      <c r="Z114" s="582"/>
      <c r="AA114" s="582"/>
      <c r="AB114" s="582"/>
      <c r="AC114" s="582"/>
      <c r="AD114" s="582"/>
      <c r="AE114" s="582"/>
      <c r="AF114" s="582"/>
      <c r="AG114" s="582"/>
      <c r="AH114" s="582"/>
      <c r="AI114" s="582"/>
      <c r="AJ114" s="582"/>
      <c r="AK114" s="582"/>
      <c r="AL114" s="582"/>
      <c r="AM114" s="582"/>
      <c r="AN114" s="582"/>
      <c r="AO114" s="582"/>
      <c r="AP114" s="582"/>
      <c r="AQ114" s="582"/>
      <c r="AR114" s="582"/>
      <c r="AS114" s="582"/>
      <c r="AT114" s="582"/>
      <c r="AU114" s="582"/>
      <c r="AV114" s="582"/>
      <c r="AW114" s="582"/>
      <c r="AX114" s="582"/>
      <c r="AY114" s="582"/>
      <c r="AZ114" s="582"/>
      <c r="BA114" s="582"/>
      <c r="BB114" s="582"/>
      <c r="BC114" s="582"/>
      <c r="BD114" s="582"/>
      <c r="BE114" s="582"/>
      <c r="BF114" s="582"/>
      <c r="BG114" s="582"/>
      <c r="BH114" s="582"/>
      <c r="BI114" s="582"/>
      <c r="BJ114" s="582"/>
      <c r="BK114" s="582"/>
      <c r="BL114" s="582"/>
      <c r="BM114" s="582"/>
      <c r="BN114" s="582"/>
      <c r="BO114" s="582"/>
      <c r="BP114" s="582"/>
      <c r="BQ114" s="582"/>
      <c r="BR114" s="582"/>
      <c r="BS114" s="582"/>
      <c r="BT114" s="582"/>
      <c r="BU114" s="582"/>
      <c r="BV114" s="582"/>
      <c r="BW114" s="582"/>
      <c r="BX114" s="582"/>
      <c r="BY114" s="582"/>
      <c r="BZ114" s="582"/>
      <c r="CA114" s="582"/>
      <c r="CB114" s="582"/>
      <c r="CC114" s="582"/>
      <c r="CD114" s="582"/>
      <c r="CE114" s="582"/>
      <c r="CF114" s="582"/>
      <c r="CG114" s="582"/>
      <c r="CH114" s="582"/>
      <c r="CI114" s="582"/>
      <c r="CJ114" s="582"/>
      <c r="CK114" s="582"/>
      <c r="CL114" s="582"/>
      <c r="CM114" s="582"/>
      <c r="CN114" s="582"/>
      <c r="CO114" s="582"/>
      <c r="CP114" s="582"/>
      <c r="CQ114" s="582"/>
      <c r="CR114" s="582"/>
      <c r="CS114" s="582"/>
      <c r="CT114" s="582"/>
      <c r="CU114" s="582"/>
      <c r="CV114" s="582"/>
      <c r="CW114" s="582"/>
      <c r="CX114" s="582"/>
      <c r="CY114" s="582"/>
      <c r="CZ114" s="582"/>
      <c r="DA114" s="582"/>
      <c r="DB114" s="582"/>
      <c r="DC114" s="582"/>
      <c r="DD114" s="582"/>
      <c r="DE114" s="582"/>
      <c r="DF114" s="582"/>
      <c r="DG114" s="582"/>
      <c r="DH114" s="582"/>
      <c r="DI114" s="582"/>
      <c r="DJ114" s="582"/>
      <c r="DK114" s="582"/>
      <c r="DL114" s="582"/>
      <c r="DM114" s="582"/>
      <c r="DN114" s="582"/>
      <c r="DO114" s="582"/>
      <c r="DP114" s="582"/>
      <c r="DQ114" s="582"/>
      <c r="DR114" s="582"/>
      <c r="DS114" s="582"/>
      <c r="DT114" s="582"/>
      <c r="DU114" s="582"/>
      <c r="DV114" s="582"/>
      <c r="DW114" s="582"/>
      <c r="DX114" s="582"/>
      <c r="DY114" s="582"/>
      <c r="DZ114" s="582"/>
      <c r="EA114" s="582"/>
      <c r="EB114" s="582"/>
      <c r="EC114" s="582"/>
      <c r="ED114" s="582"/>
      <c r="EE114" s="582"/>
      <c r="EF114" s="582"/>
      <c r="EG114" s="582"/>
      <c r="EH114" s="582"/>
      <c r="EI114" s="582"/>
      <c r="EJ114" s="582"/>
      <c r="EK114" s="582"/>
      <c r="EL114" s="582"/>
      <c r="EM114" s="582"/>
      <c r="EN114" s="582"/>
      <c r="EO114" s="582"/>
      <c r="EP114" s="582"/>
      <c r="EQ114" s="582"/>
      <c r="ER114" s="582"/>
      <c r="ES114" s="582"/>
      <c r="ET114" s="582"/>
      <c r="EU114" s="582"/>
      <c r="EV114" s="582"/>
      <c r="EW114" s="582"/>
      <c r="EX114" s="582"/>
      <c r="EY114" s="582"/>
      <c r="EZ114" s="582"/>
      <c r="FA114" s="582"/>
      <c r="FB114" s="582"/>
      <c r="FC114" s="582"/>
      <c r="FD114" s="582"/>
      <c r="FE114" s="582"/>
      <c r="FF114" s="582"/>
      <c r="FG114" s="582"/>
      <c r="FH114" s="582"/>
      <c r="FI114" s="582"/>
      <c r="FJ114" s="582"/>
      <c r="FK114" s="582"/>
      <c r="FL114" s="582"/>
      <c r="FM114" s="582"/>
      <c r="FN114" s="582"/>
      <c r="FO114" s="582"/>
      <c r="FP114" s="582"/>
      <c r="FQ114" s="582"/>
      <c r="FR114" s="582"/>
      <c r="FS114" s="582"/>
      <c r="FT114" s="582"/>
      <c r="FU114" s="582"/>
      <c r="FV114" s="582"/>
      <c r="FW114" s="582"/>
      <c r="FX114" s="582"/>
      <c r="FY114" s="582"/>
      <c r="FZ114" s="582"/>
      <c r="GA114" s="582"/>
      <c r="GB114" s="582"/>
      <c r="GC114" s="582"/>
      <c r="GD114" s="582"/>
      <c r="GE114" s="582"/>
      <c r="GF114" s="582"/>
      <c r="GG114" s="582"/>
      <c r="GH114" s="582"/>
      <c r="GI114" s="582"/>
      <c r="GJ114" s="582"/>
      <c r="GK114" s="582"/>
      <c r="GL114" s="582"/>
      <c r="GM114" s="582"/>
      <c r="GN114" s="582"/>
      <c r="GO114" s="582"/>
      <c r="GP114" s="582"/>
      <c r="GQ114" s="582"/>
      <c r="GR114" s="582"/>
      <c r="GS114" s="582"/>
      <c r="GT114" s="582"/>
      <c r="GU114" s="582"/>
      <c r="GV114" s="582"/>
      <c r="GW114" s="582"/>
      <c r="GX114" s="582"/>
      <c r="GY114" s="582"/>
      <c r="GZ114" s="582"/>
      <c r="HA114" s="582"/>
      <c r="HB114" s="582"/>
      <c r="HC114" s="582"/>
      <c r="HD114" s="582"/>
      <c r="HE114" s="582"/>
      <c r="HF114" s="582"/>
      <c r="HG114" s="582"/>
      <c r="HH114" s="582"/>
      <c r="HI114" s="582"/>
      <c r="HJ114" s="582"/>
      <c r="HK114" s="582"/>
      <c r="HL114" s="582"/>
      <c r="HM114" s="582"/>
      <c r="HN114" s="582"/>
      <c r="HO114" s="582"/>
      <c r="HP114" s="582"/>
      <c r="HQ114" s="582"/>
      <c r="HR114" s="582"/>
      <c r="HS114" s="582"/>
      <c r="HT114" s="582"/>
      <c r="HU114" s="582"/>
      <c r="HV114" s="582"/>
      <c r="HW114" s="582"/>
      <c r="HX114" s="582"/>
      <c r="HY114" s="582"/>
      <c r="HZ114" s="582"/>
      <c r="IA114" s="582"/>
      <c r="IB114" s="582"/>
      <c r="IC114" s="582"/>
      <c r="ID114" s="582"/>
      <c r="IE114" s="582"/>
      <c r="IF114" s="582"/>
      <c r="IG114" s="582"/>
      <c r="IH114" s="582"/>
      <c r="II114" s="582"/>
      <c r="IJ114" s="582"/>
      <c r="IK114" s="582"/>
      <c r="IL114" s="582"/>
      <c r="IM114" s="582"/>
      <c r="IN114" s="582"/>
      <c r="IO114" s="582"/>
      <c r="IP114" s="582"/>
      <c r="IQ114" s="582"/>
      <c r="IR114" s="582"/>
      <c r="IS114" s="582"/>
      <c r="IT114" s="582"/>
    </row>
    <row r="115" spans="2:254" s="586" customFormat="1" ht="15" customHeight="1">
      <c r="B115" s="568"/>
      <c r="C115" s="819"/>
      <c r="D115" s="820"/>
      <c r="E115" s="821"/>
      <c r="F115" s="821"/>
      <c r="G115" s="579"/>
      <c r="H115" s="579"/>
      <c r="I115" s="580"/>
      <c r="J115" s="580"/>
      <c r="K115" s="581"/>
      <c r="L115" s="582"/>
      <c r="M115" s="582"/>
      <c r="N115" s="582"/>
      <c r="O115" s="582"/>
      <c r="P115" s="582"/>
      <c r="Q115" s="582"/>
      <c r="R115" s="582"/>
      <c r="S115" s="582"/>
      <c r="T115" s="582"/>
      <c r="U115" s="582"/>
      <c r="V115" s="582"/>
      <c r="W115" s="582"/>
      <c r="X115" s="582"/>
      <c r="Y115" s="582"/>
      <c r="Z115" s="582"/>
      <c r="AA115" s="582"/>
      <c r="AB115" s="582"/>
      <c r="AC115" s="582"/>
      <c r="AD115" s="582"/>
      <c r="AE115" s="582"/>
      <c r="AF115" s="582"/>
      <c r="AG115" s="582"/>
      <c r="AH115" s="582"/>
      <c r="AI115" s="582"/>
      <c r="AJ115" s="582"/>
      <c r="AK115" s="582"/>
      <c r="AL115" s="582"/>
      <c r="AM115" s="582"/>
      <c r="AN115" s="582"/>
      <c r="AO115" s="582"/>
      <c r="AP115" s="582"/>
      <c r="AQ115" s="582"/>
      <c r="AR115" s="582"/>
      <c r="AS115" s="582"/>
      <c r="AT115" s="582"/>
      <c r="AU115" s="582"/>
      <c r="AV115" s="582"/>
      <c r="AW115" s="582"/>
      <c r="AX115" s="582"/>
      <c r="AY115" s="582"/>
      <c r="AZ115" s="582"/>
      <c r="BA115" s="582"/>
      <c r="BB115" s="582"/>
      <c r="BC115" s="582"/>
      <c r="BD115" s="582"/>
      <c r="BE115" s="582"/>
      <c r="BF115" s="582"/>
      <c r="BG115" s="582"/>
      <c r="BH115" s="582"/>
      <c r="BI115" s="582"/>
      <c r="BJ115" s="582"/>
      <c r="BK115" s="582"/>
      <c r="BL115" s="582"/>
      <c r="BM115" s="582"/>
      <c r="BN115" s="582"/>
      <c r="BO115" s="582"/>
      <c r="BP115" s="582"/>
      <c r="BQ115" s="582"/>
      <c r="BR115" s="582"/>
      <c r="BS115" s="582"/>
      <c r="BT115" s="582"/>
      <c r="BU115" s="582"/>
      <c r="BV115" s="582"/>
      <c r="BW115" s="582"/>
      <c r="BX115" s="582"/>
      <c r="BY115" s="582"/>
      <c r="BZ115" s="582"/>
      <c r="CA115" s="582"/>
      <c r="CB115" s="582"/>
      <c r="CC115" s="582"/>
      <c r="CD115" s="582"/>
      <c r="CE115" s="582"/>
      <c r="CF115" s="582"/>
      <c r="CG115" s="582"/>
      <c r="CH115" s="582"/>
      <c r="CI115" s="582"/>
      <c r="CJ115" s="582"/>
      <c r="CK115" s="582"/>
      <c r="CL115" s="582"/>
      <c r="CM115" s="582"/>
      <c r="CN115" s="582"/>
      <c r="CO115" s="582"/>
      <c r="CP115" s="582"/>
      <c r="CQ115" s="582"/>
      <c r="CR115" s="582"/>
      <c r="CS115" s="582"/>
      <c r="CT115" s="582"/>
      <c r="CU115" s="582"/>
      <c r="CV115" s="582"/>
      <c r="CW115" s="582"/>
      <c r="CX115" s="582"/>
      <c r="CY115" s="582"/>
      <c r="CZ115" s="582"/>
      <c r="DA115" s="582"/>
      <c r="DB115" s="582"/>
      <c r="DC115" s="582"/>
      <c r="DD115" s="582"/>
      <c r="DE115" s="582"/>
      <c r="DF115" s="582"/>
      <c r="DG115" s="582"/>
      <c r="DH115" s="582"/>
      <c r="DI115" s="582"/>
      <c r="DJ115" s="582"/>
      <c r="DK115" s="582"/>
      <c r="DL115" s="582"/>
      <c r="DM115" s="582"/>
      <c r="DN115" s="582"/>
      <c r="DO115" s="582"/>
      <c r="DP115" s="582"/>
      <c r="DQ115" s="582"/>
      <c r="DR115" s="582"/>
      <c r="DS115" s="582"/>
      <c r="DT115" s="582"/>
      <c r="DU115" s="582"/>
      <c r="DV115" s="582"/>
      <c r="DW115" s="582"/>
      <c r="DX115" s="582"/>
      <c r="DY115" s="582"/>
      <c r="DZ115" s="582"/>
      <c r="EA115" s="582"/>
      <c r="EB115" s="582"/>
      <c r="EC115" s="582"/>
      <c r="ED115" s="582"/>
      <c r="EE115" s="582"/>
      <c r="EF115" s="582"/>
      <c r="EG115" s="582"/>
      <c r="EH115" s="582"/>
      <c r="EI115" s="582"/>
      <c r="EJ115" s="582"/>
      <c r="EK115" s="582"/>
      <c r="EL115" s="582"/>
      <c r="EM115" s="582"/>
      <c r="EN115" s="582"/>
      <c r="EO115" s="582"/>
      <c r="EP115" s="582"/>
      <c r="EQ115" s="582"/>
      <c r="ER115" s="582"/>
      <c r="ES115" s="582"/>
      <c r="ET115" s="582"/>
      <c r="EU115" s="582"/>
      <c r="EV115" s="582"/>
      <c r="EW115" s="582"/>
      <c r="EX115" s="582"/>
      <c r="EY115" s="582"/>
      <c r="EZ115" s="582"/>
      <c r="FA115" s="582"/>
      <c r="FB115" s="582"/>
      <c r="FC115" s="582"/>
      <c r="FD115" s="582"/>
      <c r="FE115" s="582"/>
      <c r="FF115" s="582"/>
      <c r="FG115" s="582"/>
      <c r="FH115" s="582"/>
      <c r="FI115" s="582"/>
      <c r="FJ115" s="582"/>
      <c r="FK115" s="582"/>
      <c r="FL115" s="582"/>
      <c r="FM115" s="582"/>
      <c r="FN115" s="582"/>
      <c r="FO115" s="582"/>
      <c r="FP115" s="582"/>
      <c r="FQ115" s="582"/>
      <c r="FR115" s="582"/>
      <c r="FS115" s="582"/>
      <c r="FT115" s="582"/>
      <c r="FU115" s="582"/>
      <c r="FV115" s="582"/>
      <c r="FW115" s="582"/>
      <c r="FX115" s="582"/>
      <c r="FY115" s="582"/>
      <c r="FZ115" s="582"/>
      <c r="GA115" s="582"/>
      <c r="GB115" s="582"/>
      <c r="GC115" s="582"/>
      <c r="GD115" s="582"/>
      <c r="GE115" s="582"/>
      <c r="GF115" s="582"/>
      <c r="GG115" s="582"/>
      <c r="GH115" s="582"/>
      <c r="GI115" s="582"/>
      <c r="GJ115" s="582"/>
      <c r="GK115" s="582"/>
      <c r="GL115" s="582"/>
      <c r="GM115" s="582"/>
      <c r="GN115" s="582"/>
      <c r="GO115" s="582"/>
      <c r="GP115" s="582"/>
      <c r="GQ115" s="582"/>
      <c r="GR115" s="582"/>
      <c r="GS115" s="582"/>
      <c r="GT115" s="582"/>
      <c r="GU115" s="582"/>
      <c r="GV115" s="582"/>
      <c r="GW115" s="582"/>
      <c r="GX115" s="582"/>
      <c r="GY115" s="582"/>
      <c r="GZ115" s="582"/>
      <c r="HA115" s="582"/>
      <c r="HB115" s="582"/>
      <c r="HC115" s="582"/>
      <c r="HD115" s="582"/>
      <c r="HE115" s="582"/>
      <c r="HF115" s="582"/>
      <c r="HG115" s="582"/>
      <c r="HH115" s="582"/>
      <c r="HI115" s="582"/>
      <c r="HJ115" s="582"/>
      <c r="HK115" s="582"/>
      <c r="HL115" s="582"/>
      <c r="HM115" s="582"/>
      <c r="HN115" s="582"/>
      <c r="HO115" s="582"/>
      <c r="HP115" s="582"/>
      <c r="HQ115" s="582"/>
      <c r="HR115" s="582"/>
      <c r="HS115" s="582"/>
      <c r="HT115" s="582"/>
      <c r="HU115" s="582"/>
      <c r="HV115" s="582"/>
      <c r="HW115" s="582"/>
      <c r="HX115" s="582"/>
      <c r="HY115" s="582"/>
      <c r="HZ115" s="582"/>
      <c r="IA115" s="582"/>
      <c r="IB115" s="582"/>
      <c r="IC115" s="582"/>
      <c r="ID115" s="582"/>
      <c r="IE115" s="582"/>
      <c r="IF115" s="582"/>
      <c r="IG115" s="582"/>
      <c r="IH115" s="582"/>
      <c r="II115" s="582"/>
      <c r="IJ115" s="582"/>
      <c r="IK115" s="582"/>
      <c r="IL115" s="582"/>
      <c r="IM115" s="582"/>
      <c r="IN115" s="582"/>
      <c r="IO115" s="582"/>
      <c r="IP115" s="582"/>
      <c r="IQ115" s="582"/>
      <c r="IR115" s="582"/>
      <c r="IS115" s="582"/>
      <c r="IT115" s="582"/>
    </row>
    <row r="116" spans="2:254" s="586" customFormat="1" ht="15" customHeight="1">
      <c r="B116" s="568"/>
      <c r="C116" s="819"/>
      <c r="D116" s="820"/>
      <c r="E116" s="821"/>
      <c r="F116" s="821"/>
      <c r="G116" s="579"/>
      <c r="H116" s="579"/>
      <c r="I116" s="580"/>
      <c r="J116" s="580"/>
      <c r="K116" s="581"/>
      <c r="L116" s="582"/>
      <c r="M116" s="582"/>
      <c r="N116" s="582"/>
      <c r="O116" s="582"/>
      <c r="P116" s="582"/>
      <c r="Q116" s="582"/>
      <c r="R116" s="582"/>
      <c r="S116" s="582"/>
      <c r="T116" s="582"/>
      <c r="U116" s="582"/>
      <c r="V116" s="582"/>
      <c r="W116" s="582"/>
      <c r="X116" s="582"/>
      <c r="Y116" s="582"/>
      <c r="Z116" s="582"/>
      <c r="AA116" s="582"/>
      <c r="AB116" s="582"/>
      <c r="AC116" s="582"/>
      <c r="AD116" s="582"/>
      <c r="AE116" s="582"/>
      <c r="AF116" s="582"/>
      <c r="AG116" s="582"/>
      <c r="AH116" s="582"/>
      <c r="AI116" s="582"/>
      <c r="AJ116" s="582"/>
      <c r="AK116" s="582"/>
      <c r="AL116" s="582"/>
      <c r="AM116" s="582"/>
      <c r="AN116" s="582"/>
      <c r="AO116" s="582"/>
      <c r="AP116" s="582"/>
      <c r="AQ116" s="582"/>
      <c r="AR116" s="582"/>
      <c r="AS116" s="582"/>
      <c r="AT116" s="582"/>
      <c r="AU116" s="582"/>
      <c r="AV116" s="582"/>
      <c r="AW116" s="582"/>
      <c r="AX116" s="582"/>
      <c r="AY116" s="582"/>
      <c r="AZ116" s="582"/>
      <c r="BA116" s="582"/>
      <c r="BB116" s="582"/>
      <c r="BC116" s="582"/>
      <c r="BD116" s="582"/>
      <c r="BE116" s="582"/>
      <c r="BF116" s="582"/>
      <c r="BG116" s="582"/>
      <c r="BH116" s="582"/>
      <c r="BI116" s="582"/>
      <c r="BJ116" s="582"/>
      <c r="BK116" s="582"/>
      <c r="BL116" s="582"/>
      <c r="BM116" s="582"/>
      <c r="BN116" s="582"/>
      <c r="BO116" s="582"/>
      <c r="BP116" s="582"/>
      <c r="BQ116" s="582"/>
      <c r="BR116" s="582"/>
      <c r="BS116" s="582"/>
      <c r="BT116" s="582"/>
      <c r="BU116" s="582"/>
      <c r="BV116" s="582"/>
      <c r="BW116" s="582"/>
      <c r="BX116" s="582"/>
      <c r="BY116" s="582"/>
      <c r="BZ116" s="582"/>
      <c r="CA116" s="582"/>
      <c r="CB116" s="582"/>
      <c r="CC116" s="582"/>
      <c r="CD116" s="582"/>
      <c r="CE116" s="582"/>
      <c r="CF116" s="582"/>
      <c r="CG116" s="582"/>
      <c r="CH116" s="582"/>
      <c r="CI116" s="582"/>
      <c r="CJ116" s="582"/>
      <c r="CK116" s="582"/>
      <c r="CL116" s="582"/>
      <c r="CM116" s="582"/>
      <c r="CN116" s="582"/>
      <c r="CO116" s="582"/>
      <c r="CP116" s="582"/>
      <c r="CQ116" s="582"/>
      <c r="CR116" s="582"/>
      <c r="CS116" s="582"/>
      <c r="CT116" s="582"/>
      <c r="CU116" s="582"/>
      <c r="CV116" s="582"/>
      <c r="CW116" s="582"/>
      <c r="CX116" s="582"/>
      <c r="CY116" s="582"/>
      <c r="CZ116" s="582"/>
      <c r="DA116" s="582"/>
      <c r="DB116" s="582"/>
      <c r="DC116" s="582"/>
      <c r="DD116" s="582"/>
      <c r="DE116" s="582"/>
      <c r="DF116" s="582"/>
      <c r="DG116" s="582"/>
      <c r="DH116" s="582"/>
      <c r="DI116" s="582"/>
      <c r="DJ116" s="582"/>
      <c r="DK116" s="582"/>
      <c r="DL116" s="582"/>
      <c r="DM116" s="582"/>
      <c r="DN116" s="582"/>
      <c r="DO116" s="582"/>
      <c r="DP116" s="582"/>
      <c r="DQ116" s="582"/>
      <c r="DR116" s="582"/>
      <c r="DS116" s="582"/>
      <c r="DT116" s="582"/>
      <c r="DU116" s="582"/>
      <c r="DV116" s="582"/>
      <c r="DW116" s="582"/>
      <c r="DX116" s="582"/>
      <c r="DY116" s="582"/>
      <c r="DZ116" s="582"/>
      <c r="EA116" s="582"/>
      <c r="EB116" s="582"/>
      <c r="EC116" s="582"/>
      <c r="ED116" s="582"/>
      <c r="EE116" s="582"/>
      <c r="EF116" s="582"/>
      <c r="EG116" s="582"/>
      <c r="EH116" s="582"/>
      <c r="EI116" s="582"/>
      <c r="EJ116" s="582"/>
      <c r="EK116" s="582"/>
      <c r="EL116" s="582"/>
      <c r="EM116" s="582"/>
      <c r="EN116" s="582"/>
      <c r="EO116" s="582"/>
      <c r="EP116" s="582"/>
      <c r="EQ116" s="582"/>
      <c r="ER116" s="582"/>
      <c r="ES116" s="582"/>
      <c r="ET116" s="582"/>
      <c r="EU116" s="582"/>
      <c r="EV116" s="582"/>
      <c r="EW116" s="582"/>
      <c r="EX116" s="582"/>
      <c r="EY116" s="582"/>
      <c r="EZ116" s="582"/>
      <c r="FA116" s="582"/>
      <c r="FB116" s="582"/>
      <c r="FC116" s="582"/>
      <c r="FD116" s="582"/>
      <c r="FE116" s="582"/>
      <c r="FF116" s="582"/>
      <c r="FG116" s="582"/>
      <c r="FH116" s="582"/>
      <c r="FI116" s="582"/>
      <c r="FJ116" s="582"/>
      <c r="FK116" s="582"/>
      <c r="FL116" s="582"/>
      <c r="FM116" s="582"/>
      <c r="FN116" s="582"/>
      <c r="FO116" s="582"/>
      <c r="FP116" s="582"/>
      <c r="FQ116" s="582"/>
      <c r="FR116" s="582"/>
      <c r="FS116" s="582"/>
      <c r="FT116" s="582"/>
      <c r="FU116" s="582"/>
      <c r="FV116" s="582"/>
      <c r="FW116" s="582"/>
      <c r="FX116" s="582"/>
      <c r="FY116" s="582"/>
      <c r="FZ116" s="582"/>
      <c r="GA116" s="582"/>
      <c r="GB116" s="582"/>
      <c r="GC116" s="582"/>
      <c r="GD116" s="582"/>
      <c r="GE116" s="582"/>
      <c r="GF116" s="582"/>
      <c r="GG116" s="582"/>
      <c r="GH116" s="582"/>
      <c r="GI116" s="582"/>
      <c r="GJ116" s="582"/>
      <c r="GK116" s="582"/>
      <c r="GL116" s="582"/>
      <c r="GM116" s="582"/>
      <c r="GN116" s="582"/>
      <c r="GO116" s="582"/>
      <c r="GP116" s="582"/>
      <c r="GQ116" s="582"/>
      <c r="GR116" s="582"/>
      <c r="GS116" s="582"/>
      <c r="GT116" s="582"/>
      <c r="GU116" s="582"/>
      <c r="GV116" s="582"/>
      <c r="GW116" s="582"/>
      <c r="GX116" s="582"/>
      <c r="GY116" s="582"/>
      <c r="GZ116" s="582"/>
      <c r="HA116" s="582"/>
      <c r="HB116" s="582"/>
      <c r="HC116" s="582"/>
      <c r="HD116" s="582"/>
      <c r="HE116" s="582"/>
      <c r="HF116" s="582"/>
      <c r="HG116" s="582"/>
      <c r="HH116" s="582"/>
      <c r="HI116" s="582"/>
      <c r="HJ116" s="582"/>
      <c r="HK116" s="582"/>
      <c r="HL116" s="582"/>
      <c r="HM116" s="582"/>
      <c r="HN116" s="582"/>
      <c r="HO116" s="582"/>
      <c r="HP116" s="582"/>
      <c r="HQ116" s="582"/>
      <c r="HR116" s="582"/>
      <c r="HS116" s="582"/>
      <c r="HT116" s="582"/>
      <c r="HU116" s="582"/>
      <c r="HV116" s="582"/>
      <c r="HW116" s="582"/>
      <c r="HX116" s="582"/>
      <c r="HY116" s="582"/>
      <c r="HZ116" s="582"/>
      <c r="IA116" s="582"/>
      <c r="IB116" s="582"/>
      <c r="IC116" s="582"/>
      <c r="ID116" s="582"/>
      <c r="IE116" s="582"/>
      <c r="IF116" s="582"/>
      <c r="IG116" s="582"/>
      <c r="IH116" s="582"/>
      <c r="II116" s="582"/>
      <c r="IJ116" s="582"/>
      <c r="IK116" s="582"/>
      <c r="IL116" s="582"/>
      <c r="IM116" s="582"/>
      <c r="IN116" s="582"/>
      <c r="IO116" s="582"/>
      <c r="IP116" s="582"/>
      <c r="IQ116" s="582"/>
      <c r="IR116" s="582"/>
      <c r="IS116" s="582"/>
      <c r="IT116" s="582"/>
    </row>
    <row r="117" spans="2:254" s="586" customFormat="1" ht="15" customHeight="1">
      <c r="B117" s="568"/>
      <c r="C117" s="819"/>
      <c r="D117" s="820"/>
      <c r="E117" s="821"/>
      <c r="F117" s="821"/>
      <c r="G117" s="579"/>
      <c r="H117" s="579"/>
      <c r="I117" s="580"/>
      <c r="J117" s="580"/>
      <c r="K117" s="581"/>
      <c r="L117" s="582"/>
      <c r="M117" s="582"/>
      <c r="N117" s="582"/>
      <c r="O117" s="582"/>
      <c r="P117" s="582"/>
      <c r="Q117" s="582"/>
      <c r="R117" s="582"/>
      <c r="S117" s="582"/>
      <c r="T117" s="582"/>
      <c r="U117" s="582"/>
      <c r="V117" s="582"/>
      <c r="W117" s="582"/>
      <c r="X117" s="582"/>
      <c r="Y117" s="582"/>
      <c r="Z117" s="582"/>
      <c r="AA117" s="582"/>
      <c r="AB117" s="582"/>
      <c r="AC117" s="582"/>
      <c r="AD117" s="582"/>
      <c r="AE117" s="582"/>
      <c r="AF117" s="582"/>
      <c r="AG117" s="582"/>
      <c r="AH117" s="582"/>
      <c r="AI117" s="582"/>
      <c r="AJ117" s="582"/>
      <c r="AK117" s="582"/>
      <c r="AL117" s="582"/>
      <c r="AM117" s="582"/>
      <c r="AN117" s="582"/>
      <c r="AO117" s="582"/>
      <c r="AP117" s="582"/>
      <c r="AQ117" s="582"/>
      <c r="AR117" s="582"/>
      <c r="AS117" s="582"/>
      <c r="AT117" s="582"/>
      <c r="AU117" s="582"/>
      <c r="AV117" s="582"/>
      <c r="AW117" s="582"/>
      <c r="AX117" s="582"/>
      <c r="AY117" s="582"/>
      <c r="AZ117" s="582"/>
      <c r="BA117" s="582"/>
      <c r="BB117" s="582"/>
      <c r="BC117" s="582"/>
      <c r="BD117" s="582"/>
      <c r="BE117" s="582"/>
      <c r="BF117" s="582"/>
      <c r="BG117" s="582"/>
      <c r="BH117" s="582"/>
      <c r="BI117" s="582"/>
      <c r="BJ117" s="582"/>
      <c r="BK117" s="582"/>
      <c r="BL117" s="582"/>
      <c r="BM117" s="582"/>
      <c r="BN117" s="582"/>
      <c r="BO117" s="582"/>
      <c r="BP117" s="582"/>
      <c r="BQ117" s="582"/>
      <c r="BR117" s="582"/>
      <c r="BS117" s="582"/>
      <c r="BT117" s="582"/>
      <c r="BU117" s="582"/>
      <c r="BV117" s="582"/>
      <c r="BW117" s="582"/>
      <c r="BX117" s="582"/>
      <c r="BY117" s="582"/>
      <c r="BZ117" s="582"/>
      <c r="CA117" s="582"/>
      <c r="CB117" s="582"/>
      <c r="CC117" s="582"/>
      <c r="CD117" s="582"/>
      <c r="CE117" s="582"/>
      <c r="CF117" s="582"/>
      <c r="CG117" s="582"/>
      <c r="CH117" s="582"/>
      <c r="CI117" s="582"/>
      <c r="CJ117" s="582"/>
      <c r="CK117" s="582"/>
      <c r="CL117" s="582"/>
      <c r="CM117" s="582"/>
      <c r="CN117" s="582"/>
      <c r="CO117" s="582"/>
      <c r="CP117" s="582"/>
      <c r="CQ117" s="582"/>
      <c r="CR117" s="582"/>
      <c r="CS117" s="582"/>
      <c r="CT117" s="582"/>
      <c r="CU117" s="582"/>
      <c r="CV117" s="582"/>
      <c r="CW117" s="582"/>
      <c r="CX117" s="582"/>
      <c r="CY117" s="582"/>
      <c r="CZ117" s="582"/>
      <c r="DA117" s="582"/>
      <c r="DB117" s="582"/>
      <c r="DC117" s="582"/>
      <c r="DD117" s="582"/>
      <c r="DE117" s="582"/>
      <c r="DF117" s="582"/>
      <c r="DG117" s="582"/>
      <c r="DH117" s="582"/>
      <c r="DI117" s="582"/>
      <c r="DJ117" s="582"/>
      <c r="DK117" s="582"/>
      <c r="DL117" s="582"/>
      <c r="DM117" s="582"/>
      <c r="DN117" s="582"/>
      <c r="DO117" s="582"/>
      <c r="DP117" s="582"/>
      <c r="DQ117" s="582"/>
      <c r="DR117" s="582"/>
      <c r="DS117" s="582"/>
      <c r="DT117" s="582"/>
      <c r="DU117" s="582"/>
      <c r="DV117" s="582"/>
      <c r="DW117" s="582"/>
      <c r="DX117" s="582"/>
      <c r="DY117" s="582"/>
      <c r="DZ117" s="582"/>
      <c r="EA117" s="582"/>
      <c r="EB117" s="582"/>
      <c r="EC117" s="582"/>
      <c r="ED117" s="582"/>
      <c r="EE117" s="582"/>
      <c r="EF117" s="582"/>
      <c r="EG117" s="582"/>
      <c r="EH117" s="582"/>
      <c r="EI117" s="582"/>
      <c r="EJ117" s="582"/>
      <c r="EK117" s="582"/>
      <c r="EL117" s="582"/>
      <c r="EM117" s="582"/>
      <c r="EN117" s="582"/>
      <c r="EO117" s="582"/>
      <c r="EP117" s="582"/>
      <c r="EQ117" s="582"/>
      <c r="ER117" s="582"/>
      <c r="ES117" s="582"/>
      <c r="ET117" s="582"/>
      <c r="EU117" s="582"/>
      <c r="EV117" s="582"/>
      <c r="EW117" s="582"/>
      <c r="EX117" s="582"/>
      <c r="EY117" s="582"/>
      <c r="EZ117" s="582"/>
      <c r="FA117" s="582"/>
      <c r="FB117" s="582"/>
      <c r="FC117" s="582"/>
      <c r="FD117" s="582"/>
      <c r="FE117" s="582"/>
      <c r="FF117" s="582"/>
      <c r="FG117" s="582"/>
      <c r="FH117" s="582"/>
      <c r="FI117" s="582"/>
      <c r="FJ117" s="582"/>
      <c r="FK117" s="582"/>
      <c r="FL117" s="582"/>
      <c r="FM117" s="582"/>
      <c r="FN117" s="582"/>
      <c r="FO117" s="582"/>
      <c r="FP117" s="582"/>
      <c r="FQ117" s="582"/>
      <c r="FR117" s="582"/>
      <c r="FS117" s="582"/>
      <c r="FT117" s="582"/>
      <c r="FU117" s="582"/>
      <c r="FV117" s="582"/>
      <c r="FW117" s="582"/>
      <c r="FX117" s="582"/>
      <c r="FY117" s="582"/>
      <c r="FZ117" s="582"/>
      <c r="GA117" s="582"/>
      <c r="GB117" s="582"/>
      <c r="GC117" s="582"/>
      <c r="GD117" s="582"/>
      <c r="GE117" s="582"/>
      <c r="GF117" s="582"/>
      <c r="GG117" s="582"/>
      <c r="GH117" s="582"/>
      <c r="GI117" s="582"/>
      <c r="GJ117" s="582"/>
      <c r="GK117" s="582"/>
      <c r="GL117" s="582"/>
      <c r="GM117" s="582"/>
      <c r="GN117" s="582"/>
      <c r="GO117" s="582"/>
      <c r="GP117" s="582"/>
      <c r="GQ117" s="582"/>
      <c r="GR117" s="582"/>
      <c r="GS117" s="582"/>
      <c r="GT117" s="582"/>
      <c r="GU117" s="582"/>
      <c r="GV117" s="582"/>
      <c r="GW117" s="582"/>
      <c r="GX117" s="582"/>
      <c r="GY117" s="582"/>
      <c r="GZ117" s="582"/>
      <c r="HA117" s="582"/>
      <c r="HB117" s="582"/>
      <c r="HC117" s="582"/>
      <c r="HD117" s="582"/>
      <c r="HE117" s="582"/>
      <c r="HF117" s="582"/>
      <c r="HG117" s="582"/>
      <c r="HH117" s="582"/>
      <c r="HI117" s="582"/>
      <c r="HJ117" s="582"/>
      <c r="HK117" s="582"/>
      <c r="HL117" s="582"/>
      <c r="HM117" s="582"/>
      <c r="HN117" s="582"/>
      <c r="HO117" s="582"/>
      <c r="HP117" s="582"/>
      <c r="HQ117" s="582"/>
      <c r="HR117" s="582"/>
      <c r="HS117" s="582"/>
      <c r="HT117" s="582"/>
      <c r="HU117" s="582"/>
      <c r="HV117" s="582"/>
      <c r="HW117" s="582"/>
      <c r="HX117" s="582"/>
      <c r="HY117" s="582"/>
      <c r="HZ117" s="582"/>
      <c r="IA117" s="582"/>
      <c r="IB117" s="582"/>
      <c r="IC117" s="582"/>
      <c r="ID117" s="582"/>
      <c r="IE117" s="582"/>
      <c r="IF117" s="582"/>
      <c r="IG117" s="582"/>
      <c r="IH117" s="582"/>
      <c r="II117" s="582"/>
      <c r="IJ117" s="582"/>
      <c r="IK117" s="582"/>
      <c r="IL117" s="582"/>
      <c r="IM117" s="582"/>
      <c r="IN117" s="582"/>
      <c r="IO117" s="582"/>
      <c r="IP117" s="582"/>
      <c r="IQ117" s="582"/>
      <c r="IR117" s="582"/>
      <c r="IS117" s="582"/>
      <c r="IT117" s="582"/>
    </row>
    <row r="118" spans="2:254" s="586" customFormat="1" ht="15" customHeight="1">
      <c r="B118" s="568"/>
      <c r="C118" s="819"/>
      <c r="D118" s="820"/>
      <c r="E118" s="821"/>
      <c r="F118" s="821"/>
      <c r="G118" s="579"/>
      <c r="H118" s="579"/>
      <c r="I118" s="580"/>
      <c r="J118" s="580"/>
      <c r="K118" s="581"/>
      <c r="L118" s="582"/>
      <c r="M118" s="582"/>
      <c r="N118" s="582"/>
      <c r="O118" s="582"/>
      <c r="P118" s="582"/>
      <c r="Q118" s="582"/>
      <c r="R118" s="582"/>
      <c r="S118" s="582"/>
      <c r="T118" s="582"/>
      <c r="U118" s="582"/>
      <c r="V118" s="582"/>
      <c r="W118" s="582"/>
      <c r="X118" s="582"/>
      <c r="Y118" s="582"/>
      <c r="Z118" s="582"/>
      <c r="AA118" s="582"/>
      <c r="AB118" s="582"/>
      <c r="AC118" s="582"/>
      <c r="AD118" s="582"/>
      <c r="AE118" s="582"/>
      <c r="AF118" s="582"/>
      <c r="AG118" s="582"/>
      <c r="AH118" s="582"/>
      <c r="AI118" s="582"/>
      <c r="AJ118" s="582"/>
      <c r="AK118" s="582"/>
      <c r="AL118" s="582"/>
      <c r="AM118" s="582"/>
      <c r="AN118" s="582"/>
      <c r="AO118" s="582"/>
      <c r="AP118" s="582"/>
      <c r="AQ118" s="582"/>
      <c r="AR118" s="582"/>
      <c r="AS118" s="582"/>
      <c r="AT118" s="582"/>
      <c r="AU118" s="582"/>
      <c r="AV118" s="582"/>
      <c r="AW118" s="582"/>
      <c r="AX118" s="582"/>
      <c r="AY118" s="582"/>
      <c r="AZ118" s="582"/>
      <c r="BA118" s="582"/>
      <c r="BB118" s="582"/>
      <c r="BC118" s="582"/>
      <c r="BD118" s="582"/>
      <c r="BE118" s="582"/>
      <c r="BF118" s="582"/>
      <c r="BG118" s="582"/>
      <c r="BH118" s="582"/>
      <c r="BI118" s="582"/>
      <c r="BJ118" s="582"/>
      <c r="BK118" s="582"/>
      <c r="BL118" s="582"/>
      <c r="BM118" s="582"/>
      <c r="BN118" s="582"/>
      <c r="BO118" s="582"/>
      <c r="BP118" s="582"/>
      <c r="BQ118" s="582"/>
      <c r="BR118" s="582"/>
      <c r="BS118" s="582"/>
      <c r="BT118" s="582"/>
      <c r="BU118" s="582"/>
      <c r="BV118" s="582"/>
      <c r="BW118" s="582"/>
      <c r="BX118" s="582"/>
      <c r="BY118" s="582"/>
      <c r="BZ118" s="582"/>
      <c r="CA118" s="582"/>
      <c r="CB118" s="582"/>
      <c r="CC118" s="582"/>
      <c r="CD118" s="582"/>
      <c r="CE118" s="582"/>
      <c r="CF118" s="582"/>
      <c r="CG118" s="582"/>
      <c r="CH118" s="582"/>
      <c r="CI118" s="582"/>
      <c r="CJ118" s="582"/>
      <c r="CK118" s="582"/>
      <c r="CL118" s="582"/>
      <c r="CM118" s="582"/>
      <c r="CN118" s="582"/>
      <c r="CO118" s="582"/>
      <c r="CP118" s="582"/>
      <c r="CQ118" s="582"/>
      <c r="CR118" s="582"/>
      <c r="CS118" s="582"/>
      <c r="CT118" s="582"/>
      <c r="CU118" s="582"/>
      <c r="CV118" s="582"/>
      <c r="CW118" s="582"/>
      <c r="CX118" s="582"/>
      <c r="CY118" s="582"/>
      <c r="CZ118" s="582"/>
      <c r="DA118" s="582"/>
      <c r="DB118" s="582"/>
      <c r="DC118" s="582"/>
      <c r="DD118" s="582"/>
      <c r="DE118" s="582"/>
      <c r="DF118" s="582"/>
      <c r="DG118" s="582"/>
      <c r="DH118" s="582"/>
      <c r="DI118" s="582"/>
      <c r="DJ118" s="582"/>
      <c r="DK118" s="582"/>
      <c r="DL118" s="582"/>
      <c r="DM118" s="582"/>
      <c r="DN118" s="582"/>
      <c r="DO118" s="582"/>
      <c r="DP118" s="582"/>
      <c r="DQ118" s="582"/>
      <c r="DR118" s="582"/>
      <c r="DS118" s="582"/>
      <c r="DT118" s="582"/>
      <c r="DU118" s="582"/>
      <c r="DV118" s="582"/>
      <c r="DW118" s="582"/>
      <c r="DX118" s="582"/>
      <c r="DY118" s="582"/>
      <c r="DZ118" s="582"/>
      <c r="EA118" s="582"/>
      <c r="EB118" s="582"/>
      <c r="EC118" s="582"/>
      <c r="ED118" s="582"/>
      <c r="EE118" s="582"/>
      <c r="EF118" s="582"/>
      <c r="EG118" s="582"/>
      <c r="EH118" s="582"/>
      <c r="EI118" s="582"/>
      <c r="EJ118" s="582"/>
      <c r="EK118" s="582"/>
      <c r="EL118" s="582"/>
      <c r="EM118" s="582"/>
      <c r="EN118" s="582"/>
      <c r="EO118" s="582"/>
      <c r="EP118" s="582"/>
      <c r="EQ118" s="582"/>
      <c r="ER118" s="582"/>
      <c r="ES118" s="582"/>
      <c r="ET118" s="582"/>
      <c r="EU118" s="582"/>
      <c r="EV118" s="582"/>
      <c r="EW118" s="582"/>
      <c r="EX118" s="582"/>
      <c r="EY118" s="582"/>
      <c r="EZ118" s="582"/>
      <c r="FA118" s="582"/>
      <c r="FB118" s="582"/>
      <c r="FC118" s="582"/>
      <c r="FD118" s="582"/>
      <c r="FE118" s="582"/>
      <c r="FF118" s="582"/>
      <c r="FG118" s="582"/>
      <c r="FH118" s="582"/>
      <c r="FI118" s="582"/>
      <c r="FJ118" s="582"/>
      <c r="FK118" s="582"/>
      <c r="FL118" s="582"/>
      <c r="FM118" s="582"/>
      <c r="FN118" s="582"/>
      <c r="FO118" s="582"/>
      <c r="FP118" s="582"/>
      <c r="FQ118" s="582"/>
      <c r="FR118" s="582"/>
      <c r="FS118" s="582"/>
      <c r="FT118" s="582"/>
      <c r="FU118" s="582"/>
      <c r="FV118" s="582"/>
      <c r="FW118" s="582"/>
      <c r="FX118" s="582"/>
      <c r="FY118" s="582"/>
      <c r="FZ118" s="582"/>
      <c r="GA118" s="582"/>
      <c r="GB118" s="582"/>
      <c r="GC118" s="582"/>
      <c r="GD118" s="582"/>
      <c r="GE118" s="582"/>
      <c r="GF118" s="582"/>
      <c r="GG118" s="582"/>
      <c r="GH118" s="582"/>
      <c r="GI118" s="582"/>
      <c r="GJ118" s="582"/>
      <c r="GK118" s="582"/>
      <c r="GL118" s="582"/>
      <c r="GM118" s="582"/>
      <c r="GN118" s="582"/>
      <c r="GO118" s="582"/>
      <c r="GP118" s="582"/>
      <c r="GQ118" s="582"/>
      <c r="GR118" s="582"/>
      <c r="GS118" s="582"/>
      <c r="GT118" s="582"/>
      <c r="GU118" s="582"/>
      <c r="GV118" s="582"/>
      <c r="GW118" s="582"/>
      <c r="GX118" s="582"/>
      <c r="GY118" s="582"/>
      <c r="GZ118" s="582"/>
      <c r="HA118" s="582"/>
      <c r="HB118" s="582"/>
      <c r="HC118" s="582"/>
      <c r="HD118" s="582"/>
      <c r="HE118" s="582"/>
      <c r="HF118" s="582"/>
      <c r="HG118" s="582"/>
      <c r="HH118" s="582"/>
      <c r="HI118" s="582"/>
      <c r="HJ118" s="582"/>
      <c r="HK118" s="582"/>
      <c r="HL118" s="582"/>
      <c r="HM118" s="582"/>
      <c r="HN118" s="582"/>
      <c r="HO118" s="582"/>
      <c r="HP118" s="582"/>
      <c r="HQ118" s="582"/>
      <c r="HR118" s="582"/>
      <c r="HS118" s="582"/>
      <c r="HT118" s="582"/>
      <c r="HU118" s="582"/>
      <c r="HV118" s="582"/>
      <c r="HW118" s="582"/>
      <c r="HX118" s="582"/>
      <c r="HY118" s="582"/>
      <c r="HZ118" s="582"/>
      <c r="IA118" s="582"/>
      <c r="IB118" s="582"/>
      <c r="IC118" s="582"/>
      <c r="ID118" s="582"/>
      <c r="IE118" s="582"/>
      <c r="IF118" s="582"/>
      <c r="IG118" s="582"/>
      <c r="IH118" s="582"/>
      <c r="II118" s="582"/>
      <c r="IJ118" s="582"/>
      <c r="IK118" s="582"/>
      <c r="IL118" s="582"/>
      <c r="IM118" s="582"/>
      <c r="IN118" s="582"/>
      <c r="IO118" s="582"/>
      <c r="IP118" s="582"/>
      <c r="IQ118" s="582"/>
      <c r="IR118" s="582"/>
      <c r="IS118" s="582"/>
      <c r="IT118" s="582"/>
    </row>
    <row r="119" spans="2:254" s="586" customFormat="1" ht="15" customHeight="1">
      <c r="B119" s="568"/>
      <c r="C119" s="819"/>
      <c r="D119" s="820"/>
      <c r="E119" s="821"/>
      <c r="F119" s="821"/>
      <c r="G119" s="579"/>
      <c r="H119" s="579"/>
      <c r="I119" s="580"/>
      <c r="J119" s="580"/>
      <c r="K119" s="581"/>
      <c r="L119" s="582"/>
      <c r="M119" s="582"/>
      <c r="N119" s="582"/>
      <c r="O119" s="582"/>
      <c r="P119" s="582"/>
      <c r="Q119" s="582"/>
      <c r="R119" s="582"/>
      <c r="S119" s="582"/>
      <c r="T119" s="582"/>
      <c r="U119" s="582"/>
      <c r="V119" s="582"/>
      <c r="W119" s="582"/>
      <c r="X119" s="582"/>
      <c r="Y119" s="582"/>
      <c r="Z119" s="582"/>
      <c r="AA119" s="582"/>
      <c r="AB119" s="582"/>
      <c r="AC119" s="582"/>
      <c r="AD119" s="582"/>
      <c r="AE119" s="582"/>
      <c r="AF119" s="582"/>
      <c r="AG119" s="582"/>
      <c r="AH119" s="582"/>
      <c r="AI119" s="582"/>
      <c r="AJ119" s="582"/>
      <c r="AK119" s="582"/>
      <c r="AL119" s="582"/>
      <c r="AM119" s="582"/>
      <c r="AN119" s="582"/>
      <c r="AO119" s="582"/>
      <c r="AP119" s="582"/>
      <c r="AQ119" s="582"/>
      <c r="AR119" s="582"/>
      <c r="AS119" s="582"/>
      <c r="AT119" s="582"/>
      <c r="AU119" s="582"/>
      <c r="AV119" s="582"/>
      <c r="AW119" s="582"/>
      <c r="AX119" s="582"/>
      <c r="AY119" s="582"/>
      <c r="AZ119" s="582"/>
      <c r="BA119" s="582"/>
      <c r="BB119" s="582"/>
      <c r="BC119" s="582"/>
      <c r="BD119" s="582"/>
      <c r="BE119" s="582"/>
      <c r="BF119" s="582"/>
      <c r="BG119" s="582"/>
      <c r="BH119" s="582"/>
      <c r="BI119" s="582"/>
      <c r="BJ119" s="582"/>
      <c r="BK119" s="582"/>
      <c r="BL119" s="582"/>
      <c r="BM119" s="582"/>
      <c r="BN119" s="582"/>
      <c r="BO119" s="582"/>
      <c r="BP119" s="582"/>
      <c r="BQ119" s="582"/>
      <c r="BR119" s="582"/>
      <c r="BS119" s="582"/>
      <c r="BT119" s="582"/>
      <c r="BU119" s="582"/>
      <c r="BV119" s="582"/>
      <c r="BW119" s="582"/>
      <c r="BX119" s="582"/>
      <c r="BY119" s="582"/>
      <c r="BZ119" s="582"/>
      <c r="CA119" s="582"/>
      <c r="CB119" s="582"/>
      <c r="CC119" s="582"/>
      <c r="CD119" s="582"/>
      <c r="CE119" s="582"/>
      <c r="CF119" s="582"/>
      <c r="CG119" s="582"/>
      <c r="CH119" s="582"/>
      <c r="CI119" s="582"/>
      <c r="CJ119" s="582"/>
      <c r="CK119" s="582"/>
      <c r="CL119" s="582"/>
      <c r="CM119" s="582"/>
      <c r="CN119" s="582"/>
      <c r="CO119" s="582"/>
      <c r="CP119" s="582"/>
      <c r="CQ119" s="582"/>
      <c r="CR119" s="582"/>
      <c r="CS119" s="582"/>
      <c r="CT119" s="582"/>
      <c r="CU119" s="582"/>
      <c r="CV119" s="582"/>
      <c r="CW119" s="582"/>
      <c r="CX119" s="582"/>
      <c r="CY119" s="582"/>
      <c r="CZ119" s="582"/>
      <c r="DA119" s="582"/>
      <c r="DB119" s="582"/>
      <c r="DC119" s="582"/>
      <c r="DD119" s="582"/>
      <c r="DE119" s="582"/>
      <c r="DF119" s="582"/>
      <c r="DG119" s="582"/>
      <c r="DH119" s="582"/>
      <c r="DI119" s="582"/>
      <c r="DJ119" s="582"/>
      <c r="DK119" s="582"/>
      <c r="DL119" s="582"/>
      <c r="DM119" s="582"/>
      <c r="DN119" s="582"/>
      <c r="DO119" s="582"/>
      <c r="DP119" s="582"/>
      <c r="DQ119" s="582"/>
      <c r="DR119" s="582"/>
      <c r="DS119" s="582"/>
      <c r="DT119" s="582"/>
      <c r="DU119" s="582"/>
      <c r="DV119" s="582"/>
      <c r="DW119" s="582"/>
      <c r="DX119" s="582"/>
      <c r="DY119" s="582"/>
      <c r="DZ119" s="582"/>
      <c r="EA119" s="582"/>
      <c r="EB119" s="582"/>
      <c r="EC119" s="582"/>
      <c r="ED119" s="582"/>
      <c r="EE119" s="582"/>
      <c r="EF119" s="582"/>
      <c r="EG119" s="582"/>
      <c r="EH119" s="582"/>
      <c r="EI119" s="582"/>
      <c r="EJ119" s="582"/>
      <c r="EK119" s="582"/>
      <c r="EL119" s="582"/>
      <c r="EM119" s="582"/>
      <c r="EN119" s="582"/>
      <c r="EO119" s="582"/>
      <c r="EP119" s="582"/>
      <c r="EQ119" s="582"/>
      <c r="ER119" s="582"/>
      <c r="ES119" s="582"/>
      <c r="ET119" s="582"/>
      <c r="EU119" s="582"/>
      <c r="EV119" s="582"/>
      <c r="EW119" s="582"/>
      <c r="EX119" s="582"/>
      <c r="EY119" s="582"/>
      <c r="EZ119" s="582"/>
      <c r="FA119" s="582"/>
      <c r="FB119" s="582"/>
      <c r="FC119" s="582"/>
      <c r="FD119" s="582"/>
      <c r="FE119" s="582"/>
      <c r="FF119" s="582"/>
      <c r="FG119" s="582"/>
      <c r="FH119" s="582"/>
      <c r="FI119" s="582"/>
      <c r="FJ119" s="582"/>
      <c r="FK119" s="582"/>
      <c r="FL119" s="582"/>
      <c r="FM119" s="582"/>
      <c r="FN119" s="582"/>
      <c r="FO119" s="582"/>
      <c r="FP119" s="582"/>
      <c r="FQ119" s="582"/>
      <c r="FR119" s="582"/>
      <c r="FS119" s="582"/>
      <c r="FT119" s="582"/>
      <c r="FU119" s="582"/>
      <c r="FV119" s="582"/>
      <c r="FW119" s="582"/>
      <c r="FX119" s="582"/>
      <c r="FY119" s="582"/>
      <c r="FZ119" s="582"/>
      <c r="GA119" s="582"/>
      <c r="GB119" s="582"/>
      <c r="GC119" s="582"/>
      <c r="GD119" s="582"/>
      <c r="GE119" s="582"/>
      <c r="GF119" s="582"/>
      <c r="GG119" s="582"/>
      <c r="GH119" s="582"/>
      <c r="GI119" s="582"/>
      <c r="GJ119" s="582"/>
      <c r="GK119" s="582"/>
      <c r="GL119" s="582"/>
      <c r="GM119" s="582"/>
      <c r="GN119" s="582"/>
      <c r="GO119" s="582"/>
      <c r="GP119" s="582"/>
      <c r="GQ119" s="582"/>
      <c r="GR119" s="582"/>
      <c r="GS119" s="582"/>
      <c r="GT119" s="582"/>
      <c r="GU119" s="582"/>
      <c r="GV119" s="582"/>
      <c r="GW119" s="582"/>
      <c r="GX119" s="582"/>
      <c r="GY119" s="582"/>
      <c r="GZ119" s="582"/>
      <c r="HA119" s="582"/>
      <c r="HB119" s="582"/>
      <c r="HC119" s="582"/>
      <c r="HD119" s="582"/>
      <c r="HE119" s="582"/>
      <c r="HF119" s="582"/>
      <c r="HG119" s="582"/>
      <c r="HH119" s="582"/>
      <c r="HI119" s="582"/>
      <c r="HJ119" s="582"/>
      <c r="HK119" s="582"/>
      <c r="HL119" s="582"/>
      <c r="HM119" s="582"/>
      <c r="HN119" s="582"/>
      <c r="HO119" s="582"/>
      <c r="HP119" s="582"/>
      <c r="HQ119" s="582"/>
      <c r="HR119" s="582"/>
      <c r="HS119" s="582"/>
      <c r="HT119" s="582"/>
      <c r="HU119" s="582"/>
      <c r="HV119" s="582"/>
      <c r="HW119" s="582"/>
      <c r="HX119" s="582"/>
      <c r="HY119" s="582"/>
      <c r="HZ119" s="582"/>
      <c r="IA119" s="582"/>
      <c r="IB119" s="582"/>
      <c r="IC119" s="582"/>
      <c r="ID119" s="582"/>
      <c r="IE119" s="582"/>
      <c r="IF119" s="582"/>
      <c r="IG119" s="582"/>
      <c r="IH119" s="582"/>
      <c r="II119" s="582"/>
      <c r="IJ119" s="582"/>
      <c r="IK119" s="582"/>
      <c r="IL119" s="582"/>
      <c r="IM119" s="582"/>
      <c r="IN119" s="582"/>
      <c r="IO119" s="582"/>
      <c r="IP119" s="582"/>
      <c r="IQ119" s="582"/>
      <c r="IR119" s="582"/>
      <c r="IS119" s="582"/>
      <c r="IT119" s="582"/>
    </row>
    <row r="120" spans="2:254" s="586" customFormat="1" ht="15" customHeight="1">
      <c r="B120" s="568"/>
      <c r="C120" s="819"/>
      <c r="D120" s="820"/>
      <c r="E120" s="821"/>
      <c r="F120" s="821"/>
      <c r="G120" s="579"/>
      <c r="H120" s="579"/>
      <c r="I120" s="580"/>
      <c r="J120" s="580"/>
      <c r="K120" s="581"/>
      <c r="L120" s="582"/>
      <c r="M120" s="582"/>
      <c r="N120" s="582"/>
      <c r="O120" s="582"/>
      <c r="P120" s="582"/>
      <c r="Q120" s="582"/>
      <c r="R120" s="582"/>
      <c r="S120" s="582"/>
      <c r="T120" s="582"/>
      <c r="U120" s="582"/>
      <c r="V120" s="582"/>
      <c r="W120" s="582"/>
      <c r="X120" s="582"/>
      <c r="Y120" s="582"/>
      <c r="Z120" s="582"/>
      <c r="AA120" s="582"/>
      <c r="AB120" s="582"/>
      <c r="AC120" s="582"/>
      <c r="AD120" s="582"/>
      <c r="AE120" s="582"/>
      <c r="AF120" s="582"/>
      <c r="AG120" s="582"/>
      <c r="AH120" s="582"/>
      <c r="AI120" s="582"/>
      <c r="AJ120" s="582"/>
      <c r="AK120" s="582"/>
      <c r="AL120" s="582"/>
      <c r="AM120" s="582"/>
      <c r="AN120" s="582"/>
      <c r="AO120" s="582"/>
      <c r="AP120" s="582"/>
      <c r="AQ120" s="582"/>
      <c r="AR120" s="582"/>
      <c r="AS120" s="582"/>
      <c r="AT120" s="582"/>
      <c r="AU120" s="582"/>
      <c r="AV120" s="582"/>
      <c r="AW120" s="582"/>
      <c r="AX120" s="582"/>
      <c r="AY120" s="582"/>
      <c r="AZ120" s="582"/>
      <c r="BA120" s="582"/>
      <c r="BB120" s="582"/>
      <c r="BC120" s="582"/>
      <c r="BD120" s="582"/>
      <c r="BE120" s="582"/>
      <c r="BF120" s="582"/>
      <c r="BG120" s="582"/>
      <c r="BH120" s="582"/>
      <c r="BI120" s="582"/>
      <c r="BJ120" s="582"/>
      <c r="BK120" s="582"/>
      <c r="BL120" s="582"/>
      <c r="BM120" s="582"/>
      <c r="BN120" s="582"/>
      <c r="BO120" s="582"/>
      <c r="BP120" s="582"/>
      <c r="BQ120" s="582"/>
      <c r="BR120" s="582"/>
      <c r="BS120" s="582"/>
      <c r="BT120" s="582"/>
      <c r="BU120" s="582"/>
      <c r="BV120" s="582"/>
      <c r="BW120" s="582"/>
      <c r="BX120" s="582"/>
      <c r="BY120" s="582"/>
      <c r="BZ120" s="582"/>
      <c r="CA120" s="582"/>
      <c r="CB120" s="582"/>
      <c r="CC120" s="582"/>
      <c r="CD120" s="582"/>
      <c r="CE120" s="582"/>
      <c r="CF120" s="582"/>
      <c r="CG120" s="582"/>
      <c r="CH120" s="582"/>
      <c r="CI120" s="582"/>
      <c r="CJ120" s="582"/>
      <c r="CK120" s="582"/>
      <c r="CL120" s="582"/>
      <c r="CM120" s="582"/>
      <c r="CN120" s="582"/>
      <c r="CO120" s="582"/>
      <c r="CP120" s="582"/>
      <c r="CQ120" s="582"/>
      <c r="CR120" s="582"/>
      <c r="CS120" s="582"/>
      <c r="CT120" s="582"/>
      <c r="CU120" s="582"/>
      <c r="CV120" s="582"/>
      <c r="CW120" s="582"/>
      <c r="CX120" s="582"/>
      <c r="CY120" s="582"/>
      <c r="CZ120" s="582"/>
      <c r="DA120" s="582"/>
      <c r="DB120" s="582"/>
      <c r="DC120" s="582"/>
      <c r="DD120" s="582"/>
      <c r="DE120" s="582"/>
      <c r="DF120" s="582"/>
      <c r="DG120" s="582"/>
      <c r="DH120" s="582"/>
      <c r="DI120" s="582"/>
      <c r="DJ120" s="582"/>
      <c r="DK120" s="582"/>
      <c r="DL120" s="582"/>
      <c r="DM120" s="582"/>
      <c r="DN120" s="582"/>
      <c r="DO120" s="582"/>
      <c r="DP120" s="582"/>
      <c r="DQ120" s="582"/>
      <c r="DR120" s="582"/>
      <c r="DS120" s="582"/>
      <c r="DT120" s="582"/>
      <c r="DU120" s="582"/>
      <c r="DV120" s="582"/>
      <c r="DW120" s="582"/>
      <c r="DX120" s="582"/>
      <c r="DY120" s="582"/>
      <c r="DZ120" s="582"/>
      <c r="EA120" s="582"/>
      <c r="EB120" s="582"/>
      <c r="EC120" s="582"/>
      <c r="ED120" s="582"/>
      <c r="EE120" s="582"/>
      <c r="EF120" s="582"/>
      <c r="EG120" s="582"/>
      <c r="EH120" s="582"/>
      <c r="EI120" s="582"/>
      <c r="EJ120" s="582"/>
      <c r="EK120" s="582"/>
      <c r="EL120" s="582"/>
      <c r="EM120" s="582"/>
      <c r="EN120" s="582"/>
      <c r="EO120" s="582"/>
      <c r="EP120" s="582"/>
      <c r="EQ120" s="582"/>
      <c r="ER120" s="582"/>
      <c r="ES120" s="582"/>
      <c r="ET120" s="582"/>
      <c r="EU120" s="582"/>
      <c r="EV120" s="582"/>
      <c r="EW120" s="582"/>
      <c r="EX120" s="582"/>
      <c r="EY120" s="582"/>
      <c r="EZ120" s="582"/>
      <c r="FA120" s="582"/>
      <c r="FB120" s="582"/>
      <c r="FC120" s="582"/>
      <c r="FD120" s="582"/>
      <c r="FE120" s="582"/>
      <c r="FF120" s="582"/>
      <c r="FG120" s="582"/>
      <c r="FH120" s="582"/>
      <c r="FI120" s="582"/>
      <c r="FJ120" s="582"/>
      <c r="FK120" s="582"/>
      <c r="FL120" s="582"/>
      <c r="FM120" s="582"/>
      <c r="FN120" s="582"/>
      <c r="FO120" s="582"/>
      <c r="FP120" s="582"/>
      <c r="FQ120" s="582"/>
      <c r="FR120" s="582"/>
      <c r="FS120" s="582"/>
      <c r="FT120" s="582"/>
      <c r="FU120" s="582"/>
      <c r="FV120" s="582"/>
      <c r="FW120" s="582"/>
      <c r="FX120" s="582"/>
      <c r="FY120" s="582"/>
      <c r="FZ120" s="582"/>
      <c r="GA120" s="582"/>
      <c r="GB120" s="582"/>
      <c r="GC120" s="582"/>
      <c r="GD120" s="582"/>
      <c r="GE120" s="582"/>
      <c r="GF120" s="582"/>
      <c r="GG120" s="582"/>
      <c r="GH120" s="582"/>
      <c r="GI120" s="582"/>
      <c r="GJ120" s="582"/>
      <c r="GK120" s="582"/>
      <c r="GL120" s="582"/>
      <c r="GM120" s="582"/>
      <c r="GN120" s="582"/>
      <c r="GO120" s="582"/>
      <c r="GP120" s="582"/>
      <c r="GQ120" s="582"/>
      <c r="GR120" s="582"/>
      <c r="GS120" s="582"/>
      <c r="GT120" s="582"/>
      <c r="GU120" s="582"/>
      <c r="GV120" s="582"/>
      <c r="GW120" s="582"/>
      <c r="GX120" s="582"/>
      <c r="GY120" s="582"/>
      <c r="GZ120" s="582"/>
      <c r="HA120" s="582"/>
      <c r="HB120" s="582"/>
      <c r="HC120" s="582"/>
      <c r="HD120" s="582"/>
      <c r="HE120" s="582"/>
      <c r="HF120" s="582"/>
      <c r="HG120" s="582"/>
      <c r="HH120" s="582"/>
      <c r="HI120" s="582"/>
      <c r="HJ120" s="582"/>
      <c r="HK120" s="582"/>
      <c r="HL120" s="582"/>
      <c r="HM120" s="582"/>
      <c r="HN120" s="582"/>
      <c r="HO120" s="582"/>
      <c r="HP120" s="582"/>
      <c r="HQ120" s="582"/>
      <c r="HR120" s="582"/>
      <c r="HS120" s="582"/>
      <c r="HT120" s="582"/>
      <c r="HU120" s="582"/>
      <c r="HV120" s="582"/>
      <c r="HW120" s="582"/>
      <c r="HX120" s="582"/>
      <c r="HY120" s="582"/>
      <c r="HZ120" s="582"/>
      <c r="IA120" s="582"/>
      <c r="IB120" s="582"/>
      <c r="IC120" s="582"/>
      <c r="ID120" s="582"/>
      <c r="IE120" s="582"/>
      <c r="IF120" s="582"/>
      <c r="IG120" s="582"/>
      <c r="IH120" s="582"/>
      <c r="II120" s="582"/>
      <c r="IJ120" s="582"/>
      <c r="IK120" s="582"/>
      <c r="IL120" s="582"/>
      <c r="IM120" s="582"/>
      <c r="IN120" s="582"/>
      <c r="IO120" s="582"/>
      <c r="IP120" s="582"/>
      <c r="IQ120" s="582"/>
      <c r="IR120" s="582"/>
      <c r="IS120" s="582"/>
      <c r="IT120" s="582"/>
    </row>
    <row r="121" spans="2:254" s="586" customFormat="1" ht="15" customHeight="1">
      <c r="B121" s="568"/>
      <c r="C121" s="819"/>
      <c r="D121" s="820"/>
      <c r="E121" s="821"/>
      <c r="F121" s="821"/>
      <c r="G121" s="579"/>
      <c r="H121" s="579"/>
      <c r="I121" s="580"/>
      <c r="J121" s="580"/>
      <c r="K121" s="581"/>
      <c r="L121" s="582"/>
      <c r="M121" s="582"/>
      <c r="N121" s="582"/>
      <c r="O121" s="582"/>
      <c r="P121" s="582"/>
      <c r="Q121" s="582"/>
      <c r="R121" s="582"/>
      <c r="S121" s="582"/>
      <c r="T121" s="582"/>
      <c r="U121" s="582"/>
      <c r="V121" s="582"/>
      <c r="W121" s="582"/>
      <c r="X121" s="582"/>
      <c r="Y121" s="582"/>
      <c r="Z121" s="582"/>
      <c r="AA121" s="582"/>
      <c r="AB121" s="582"/>
      <c r="AC121" s="582"/>
      <c r="AD121" s="582"/>
      <c r="AE121" s="582"/>
      <c r="AF121" s="582"/>
      <c r="AG121" s="582"/>
      <c r="AH121" s="582"/>
      <c r="AI121" s="582"/>
      <c r="AJ121" s="582"/>
      <c r="AK121" s="582"/>
      <c r="AL121" s="582"/>
      <c r="AM121" s="582"/>
      <c r="AN121" s="582"/>
      <c r="AO121" s="582"/>
      <c r="AP121" s="582"/>
      <c r="AQ121" s="582"/>
      <c r="AR121" s="582"/>
      <c r="AS121" s="582"/>
      <c r="AT121" s="582"/>
      <c r="AU121" s="582"/>
      <c r="AV121" s="582"/>
      <c r="AW121" s="582"/>
      <c r="AX121" s="582"/>
      <c r="AY121" s="582"/>
      <c r="AZ121" s="582"/>
      <c r="BA121" s="582"/>
      <c r="BB121" s="582"/>
      <c r="BC121" s="582"/>
      <c r="BD121" s="582"/>
      <c r="BE121" s="582"/>
      <c r="BF121" s="582"/>
      <c r="BG121" s="582"/>
      <c r="BH121" s="582"/>
      <c r="BI121" s="582"/>
      <c r="BJ121" s="582"/>
      <c r="BK121" s="582"/>
      <c r="BL121" s="582"/>
      <c r="BM121" s="582"/>
      <c r="BN121" s="582"/>
      <c r="BO121" s="582"/>
      <c r="BP121" s="582"/>
      <c r="BQ121" s="582"/>
      <c r="BR121" s="582"/>
      <c r="BS121" s="582"/>
      <c r="BT121" s="582"/>
      <c r="BU121" s="582"/>
      <c r="BV121" s="582"/>
      <c r="BW121" s="582"/>
      <c r="BX121" s="582"/>
      <c r="BY121" s="582"/>
      <c r="BZ121" s="582"/>
      <c r="CA121" s="582"/>
      <c r="CB121" s="582"/>
      <c r="CC121" s="582"/>
      <c r="CD121" s="582"/>
      <c r="CE121" s="582"/>
      <c r="CF121" s="582"/>
      <c r="CG121" s="582"/>
      <c r="CH121" s="582"/>
      <c r="CI121" s="582"/>
      <c r="CJ121" s="582"/>
      <c r="CK121" s="582"/>
      <c r="CL121" s="582"/>
      <c r="CM121" s="582"/>
      <c r="CN121" s="582"/>
      <c r="CO121" s="582"/>
      <c r="CP121" s="582"/>
      <c r="CQ121" s="582"/>
      <c r="CR121" s="582"/>
      <c r="CS121" s="582"/>
      <c r="CT121" s="582"/>
      <c r="CU121" s="582"/>
      <c r="CV121" s="582"/>
      <c r="CW121" s="582"/>
      <c r="CX121" s="582"/>
      <c r="CY121" s="582"/>
      <c r="CZ121" s="582"/>
      <c r="DA121" s="582"/>
      <c r="DB121" s="582"/>
      <c r="DC121" s="582"/>
      <c r="DD121" s="582"/>
      <c r="DE121" s="582"/>
      <c r="DF121" s="582"/>
      <c r="DG121" s="582"/>
      <c r="DH121" s="582"/>
      <c r="DI121" s="582"/>
      <c r="DJ121" s="582"/>
      <c r="DK121" s="582"/>
      <c r="DL121" s="582"/>
      <c r="DM121" s="582"/>
      <c r="DN121" s="582"/>
      <c r="DO121" s="582"/>
      <c r="DP121" s="582"/>
      <c r="DQ121" s="582"/>
      <c r="DR121" s="582"/>
      <c r="DS121" s="582"/>
      <c r="DT121" s="582"/>
      <c r="DU121" s="582"/>
      <c r="DV121" s="582"/>
      <c r="DW121" s="582"/>
      <c r="DX121" s="582"/>
      <c r="DY121" s="582"/>
      <c r="DZ121" s="582"/>
      <c r="EA121" s="582"/>
      <c r="EB121" s="582"/>
      <c r="EC121" s="582"/>
      <c r="ED121" s="582"/>
      <c r="EE121" s="582"/>
      <c r="EF121" s="582"/>
      <c r="EG121" s="582"/>
      <c r="EH121" s="582"/>
      <c r="EI121" s="582"/>
      <c r="EJ121" s="582"/>
      <c r="EK121" s="582"/>
      <c r="EL121" s="582"/>
      <c r="EM121" s="582"/>
      <c r="EN121" s="582"/>
      <c r="EO121" s="582"/>
      <c r="EP121" s="582"/>
      <c r="EQ121" s="582"/>
      <c r="ER121" s="582"/>
      <c r="ES121" s="582"/>
      <c r="ET121" s="582"/>
      <c r="EU121" s="582"/>
      <c r="EV121" s="582"/>
      <c r="EW121" s="582"/>
      <c r="EX121" s="582"/>
      <c r="EY121" s="582"/>
      <c r="EZ121" s="582"/>
      <c r="FA121" s="582"/>
      <c r="FB121" s="582"/>
      <c r="FC121" s="582"/>
      <c r="FD121" s="582"/>
      <c r="FE121" s="582"/>
      <c r="FF121" s="582"/>
      <c r="FG121" s="582"/>
      <c r="FH121" s="582"/>
      <c r="FI121" s="582"/>
      <c r="FJ121" s="582"/>
      <c r="FK121" s="582"/>
      <c r="FL121" s="582"/>
      <c r="FM121" s="582"/>
      <c r="FN121" s="582"/>
      <c r="FO121" s="582"/>
      <c r="FP121" s="582"/>
      <c r="FQ121" s="582"/>
      <c r="FR121" s="582"/>
      <c r="FS121" s="582"/>
      <c r="FT121" s="582"/>
      <c r="FU121" s="582"/>
      <c r="FV121" s="582"/>
      <c r="FW121" s="582"/>
      <c r="FX121" s="582"/>
      <c r="FY121" s="582"/>
      <c r="FZ121" s="582"/>
      <c r="GA121" s="582"/>
      <c r="GB121" s="582"/>
      <c r="GC121" s="582"/>
      <c r="GD121" s="582"/>
      <c r="GE121" s="582"/>
      <c r="GF121" s="582"/>
      <c r="GG121" s="582"/>
      <c r="GH121" s="582"/>
      <c r="GI121" s="582"/>
      <c r="GJ121" s="582"/>
      <c r="GK121" s="582"/>
      <c r="GL121" s="582"/>
      <c r="GM121" s="582"/>
      <c r="GN121" s="582"/>
      <c r="GO121" s="582"/>
      <c r="GP121" s="582"/>
      <c r="GQ121" s="582"/>
      <c r="GR121" s="582"/>
      <c r="GS121" s="582"/>
      <c r="GT121" s="582"/>
      <c r="GU121" s="582"/>
      <c r="GV121" s="582"/>
      <c r="GW121" s="582"/>
      <c r="GX121" s="582"/>
      <c r="GY121" s="582"/>
      <c r="GZ121" s="582"/>
      <c r="HA121" s="582"/>
      <c r="HB121" s="582"/>
      <c r="HC121" s="582"/>
      <c r="HD121" s="582"/>
      <c r="HE121" s="582"/>
      <c r="HF121" s="582"/>
      <c r="HG121" s="582"/>
      <c r="HH121" s="582"/>
      <c r="HI121" s="582"/>
      <c r="HJ121" s="582"/>
      <c r="HK121" s="582"/>
      <c r="HL121" s="582"/>
      <c r="HM121" s="582"/>
      <c r="HN121" s="582"/>
      <c r="HO121" s="582"/>
      <c r="HP121" s="582"/>
      <c r="HQ121" s="582"/>
      <c r="HR121" s="582"/>
      <c r="HS121" s="582"/>
      <c r="HT121" s="582"/>
      <c r="HU121" s="582"/>
      <c r="HV121" s="582"/>
      <c r="HW121" s="582"/>
      <c r="HX121" s="582"/>
      <c r="HY121" s="582"/>
      <c r="HZ121" s="582"/>
      <c r="IA121" s="582"/>
      <c r="IB121" s="582"/>
      <c r="IC121" s="582"/>
      <c r="ID121" s="582"/>
      <c r="IE121" s="582"/>
      <c r="IF121" s="582"/>
      <c r="IG121" s="582"/>
      <c r="IH121" s="582"/>
      <c r="II121" s="582"/>
      <c r="IJ121" s="582"/>
      <c r="IK121" s="582"/>
      <c r="IL121" s="582"/>
      <c r="IM121" s="582"/>
      <c r="IN121" s="582"/>
      <c r="IO121" s="582"/>
      <c r="IP121" s="582"/>
      <c r="IQ121" s="582"/>
      <c r="IR121" s="582"/>
      <c r="IS121" s="582"/>
      <c r="IT121" s="582"/>
    </row>
    <row r="122" spans="2:254" s="586" customFormat="1" ht="15" customHeight="1">
      <c r="B122" s="568"/>
      <c r="C122" s="819"/>
      <c r="D122" s="820"/>
      <c r="E122" s="821"/>
      <c r="F122" s="821"/>
      <c r="G122" s="579"/>
      <c r="H122" s="579"/>
      <c r="I122" s="580"/>
      <c r="J122" s="580"/>
      <c r="K122" s="581"/>
      <c r="L122" s="582"/>
      <c r="M122" s="582"/>
      <c r="N122" s="582"/>
      <c r="O122" s="582"/>
      <c r="P122" s="582"/>
      <c r="Q122" s="582"/>
      <c r="R122" s="582"/>
      <c r="S122" s="582"/>
      <c r="T122" s="582"/>
      <c r="U122" s="582"/>
      <c r="V122" s="582"/>
      <c r="W122" s="582"/>
      <c r="X122" s="582"/>
      <c r="Y122" s="582"/>
      <c r="Z122" s="582"/>
      <c r="AA122" s="582"/>
      <c r="AB122" s="582"/>
      <c r="AC122" s="582"/>
      <c r="AD122" s="582"/>
      <c r="AE122" s="582"/>
      <c r="AF122" s="582"/>
      <c r="AG122" s="582"/>
      <c r="AH122" s="582"/>
      <c r="AI122" s="582"/>
      <c r="AJ122" s="582"/>
      <c r="AK122" s="582"/>
      <c r="AL122" s="582"/>
      <c r="AM122" s="582"/>
      <c r="AN122" s="582"/>
      <c r="AO122" s="582"/>
      <c r="AP122" s="582"/>
      <c r="AQ122" s="582"/>
      <c r="AR122" s="582"/>
      <c r="AS122" s="582"/>
      <c r="AT122" s="582"/>
      <c r="AU122" s="582"/>
      <c r="AV122" s="582"/>
      <c r="AW122" s="582"/>
      <c r="AX122" s="582"/>
      <c r="AY122" s="582"/>
      <c r="AZ122" s="582"/>
      <c r="BA122" s="582"/>
      <c r="BB122" s="582"/>
      <c r="BC122" s="582"/>
      <c r="BD122" s="582"/>
      <c r="BE122" s="582"/>
      <c r="BF122" s="582"/>
      <c r="BG122" s="582"/>
      <c r="BH122" s="582"/>
      <c r="BI122" s="582"/>
      <c r="BJ122" s="582"/>
      <c r="BK122" s="582"/>
      <c r="BL122" s="582"/>
      <c r="BM122" s="582"/>
      <c r="BN122" s="582"/>
      <c r="BO122" s="582"/>
      <c r="BP122" s="582"/>
      <c r="BQ122" s="582"/>
      <c r="BR122" s="582"/>
      <c r="BS122" s="582"/>
      <c r="BT122" s="582"/>
      <c r="BU122" s="582"/>
      <c r="BV122" s="582"/>
      <c r="BW122" s="582"/>
      <c r="BX122" s="582"/>
      <c r="BY122" s="582"/>
      <c r="BZ122" s="582"/>
      <c r="CA122" s="582"/>
      <c r="CB122" s="582"/>
      <c r="CC122" s="582"/>
      <c r="CD122" s="582"/>
      <c r="CE122" s="582"/>
      <c r="CF122" s="582"/>
      <c r="CG122" s="582"/>
      <c r="CH122" s="582"/>
      <c r="CI122" s="582"/>
      <c r="CJ122" s="582"/>
      <c r="CK122" s="582"/>
      <c r="CL122" s="582"/>
      <c r="CM122" s="582"/>
      <c r="CN122" s="582"/>
      <c r="CO122" s="582"/>
      <c r="CP122" s="582"/>
      <c r="CQ122" s="582"/>
      <c r="CR122" s="582"/>
      <c r="CS122" s="582"/>
      <c r="CT122" s="582"/>
      <c r="CU122" s="582"/>
      <c r="CV122" s="582"/>
      <c r="CW122" s="582"/>
      <c r="CX122" s="582"/>
      <c r="CY122" s="582"/>
      <c r="CZ122" s="582"/>
      <c r="DA122" s="582"/>
      <c r="DB122" s="582"/>
      <c r="DC122" s="582"/>
      <c r="DD122" s="582"/>
      <c r="DE122" s="582"/>
      <c r="DF122" s="582"/>
      <c r="DG122" s="582"/>
      <c r="DH122" s="582"/>
      <c r="DI122" s="582"/>
      <c r="DJ122" s="582"/>
      <c r="DK122" s="582"/>
      <c r="DL122" s="582"/>
      <c r="DM122" s="582"/>
      <c r="DN122" s="582"/>
      <c r="DO122" s="582"/>
      <c r="DP122" s="582"/>
      <c r="DQ122" s="582"/>
      <c r="DR122" s="582"/>
      <c r="DS122" s="582"/>
      <c r="DT122" s="582"/>
      <c r="DU122" s="582"/>
      <c r="DV122" s="582"/>
      <c r="DW122" s="582"/>
      <c r="DX122" s="582"/>
      <c r="DY122" s="582"/>
      <c r="DZ122" s="582"/>
      <c r="EA122" s="582"/>
      <c r="EB122" s="582"/>
      <c r="EC122" s="582"/>
      <c r="ED122" s="582"/>
      <c r="EE122" s="582"/>
      <c r="EF122" s="582"/>
      <c r="EG122" s="582"/>
      <c r="EH122" s="582"/>
      <c r="EI122" s="582"/>
      <c r="EJ122" s="582"/>
      <c r="EK122" s="582"/>
      <c r="EL122" s="582"/>
      <c r="EM122" s="582"/>
      <c r="EN122" s="582"/>
      <c r="EO122" s="582"/>
      <c r="EP122" s="582"/>
      <c r="EQ122" s="582"/>
      <c r="ER122" s="582"/>
      <c r="ES122" s="582"/>
      <c r="ET122" s="582"/>
      <c r="EU122" s="582"/>
      <c r="EV122" s="582"/>
      <c r="EW122" s="582"/>
      <c r="EX122" s="582"/>
      <c r="EY122" s="582"/>
      <c r="EZ122" s="582"/>
      <c r="FA122" s="582"/>
      <c r="FB122" s="582"/>
      <c r="FC122" s="582"/>
      <c r="FD122" s="582"/>
      <c r="FE122" s="582"/>
      <c r="FF122" s="582"/>
      <c r="FG122" s="582"/>
      <c r="FH122" s="582"/>
      <c r="FI122" s="582"/>
      <c r="FJ122" s="582"/>
      <c r="FK122" s="582"/>
      <c r="FL122" s="582"/>
      <c r="FM122" s="582"/>
      <c r="FN122" s="582"/>
      <c r="FO122" s="582"/>
      <c r="FP122" s="582"/>
      <c r="FQ122" s="582"/>
      <c r="FR122" s="582"/>
      <c r="FS122" s="582"/>
      <c r="FT122" s="582"/>
      <c r="FU122" s="582"/>
      <c r="FV122" s="582"/>
      <c r="FW122" s="582"/>
      <c r="FX122" s="582"/>
      <c r="FY122" s="582"/>
      <c r="FZ122" s="582"/>
      <c r="GA122" s="582"/>
      <c r="GB122" s="582"/>
      <c r="GC122" s="582"/>
      <c r="GD122" s="582"/>
      <c r="GE122" s="582"/>
      <c r="GF122" s="582"/>
      <c r="GG122" s="582"/>
      <c r="GH122" s="582"/>
      <c r="GI122" s="582"/>
      <c r="GJ122" s="582"/>
      <c r="GK122" s="582"/>
      <c r="GL122" s="582"/>
      <c r="GM122" s="582"/>
      <c r="GN122" s="582"/>
      <c r="GO122" s="582"/>
      <c r="GP122" s="582"/>
      <c r="GQ122" s="582"/>
      <c r="GR122" s="582"/>
      <c r="GS122" s="582"/>
      <c r="GT122" s="582"/>
      <c r="GU122" s="582"/>
      <c r="GV122" s="582"/>
      <c r="GW122" s="582"/>
      <c r="GX122" s="582"/>
      <c r="GY122" s="582"/>
      <c r="GZ122" s="582"/>
      <c r="HA122" s="582"/>
      <c r="HB122" s="582"/>
      <c r="HC122" s="582"/>
      <c r="HD122" s="582"/>
      <c r="HE122" s="582"/>
      <c r="HF122" s="582"/>
      <c r="HG122" s="582"/>
      <c r="HH122" s="582"/>
      <c r="HI122" s="582"/>
      <c r="HJ122" s="582"/>
      <c r="HK122" s="582"/>
      <c r="HL122" s="582"/>
      <c r="HM122" s="582"/>
      <c r="HN122" s="582"/>
      <c r="HO122" s="582"/>
      <c r="HP122" s="582"/>
      <c r="HQ122" s="582"/>
      <c r="HR122" s="582"/>
      <c r="HS122" s="582"/>
      <c r="HT122" s="582"/>
      <c r="HU122" s="582"/>
      <c r="HV122" s="582"/>
      <c r="HW122" s="582"/>
      <c r="HX122" s="582"/>
      <c r="HY122" s="582"/>
      <c r="HZ122" s="582"/>
      <c r="IA122" s="582"/>
      <c r="IB122" s="582"/>
      <c r="IC122" s="582"/>
      <c r="ID122" s="582"/>
      <c r="IE122" s="582"/>
      <c r="IF122" s="582"/>
      <c r="IG122" s="582"/>
      <c r="IH122" s="582"/>
      <c r="II122" s="582"/>
      <c r="IJ122" s="582"/>
      <c r="IK122" s="582"/>
      <c r="IL122" s="582"/>
      <c r="IM122" s="582"/>
      <c r="IN122" s="582"/>
      <c r="IO122" s="582"/>
      <c r="IP122" s="582"/>
      <c r="IQ122" s="582"/>
      <c r="IR122" s="582"/>
      <c r="IS122" s="582"/>
      <c r="IT122" s="582"/>
    </row>
    <row r="123" spans="2:254" s="586" customFormat="1" ht="15" customHeight="1">
      <c r="B123" s="568"/>
      <c r="C123" s="819"/>
      <c r="D123" s="820"/>
      <c r="E123" s="821"/>
      <c r="F123" s="821"/>
      <c r="G123" s="579"/>
      <c r="H123" s="579"/>
      <c r="I123" s="580"/>
      <c r="J123" s="580"/>
      <c r="K123" s="581"/>
      <c r="L123" s="582"/>
      <c r="M123" s="582"/>
      <c r="N123" s="582"/>
      <c r="O123" s="582"/>
      <c r="P123" s="582"/>
      <c r="Q123" s="582"/>
      <c r="R123" s="582"/>
      <c r="S123" s="582"/>
      <c r="T123" s="582"/>
      <c r="U123" s="582"/>
      <c r="V123" s="582"/>
      <c r="W123" s="582"/>
      <c r="X123" s="582"/>
      <c r="Y123" s="582"/>
      <c r="Z123" s="582"/>
      <c r="AA123" s="582"/>
      <c r="AB123" s="582"/>
      <c r="AC123" s="582"/>
      <c r="AD123" s="582"/>
      <c r="AE123" s="582"/>
      <c r="AF123" s="582"/>
      <c r="AG123" s="582"/>
      <c r="AH123" s="582"/>
      <c r="AI123" s="582"/>
      <c r="AJ123" s="582"/>
      <c r="AK123" s="582"/>
      <c r="AL123" s="582"/>
      <c r="AM123" s="582"/>
      <c r="AN123" s="582"/>
      <c r="AO123" s="582"/>
      <c r="AP123" s="582"/>
      <c r="AQ123" s="582"/>
      <c r="AR123" s="582"/>
      <c r="AS123" s="582"/>
      <c r="AT123" s="582"/>
      <c r="AU123" s="582"/>
      <c r="AV123" s="582"/>
      <c r="AW123" s="582"/>
      <c r="AX123" s="582"/>
      <c r="AY123" s="582"/>
      <c r="AZ123" s="582"/>
      <c r="BA123" s="582"/>
      <c r="BB123" s="582"/>
      <c r="BC123" s="582"/>
      <c r="BD123" s="582"/>
      <c r="BE123" s="582"/>
      <c r="BF123" s="582"/>
      <c r="BG123" s="582"/>
      <c r="BH123" s="582"/>
      <c r="BI123" s="582"/>
      <c r="BJ123" s="582"/>
      <c r="BK123" s="582"/>
      <c r="BL123" s="582"/>
      <c r="BM123" s="582"/>
      <c r="BN123" s="582"/>
      <c r="BO123" s="582"/>
      <c r="BP123" s="582"/>
      <c r="BQ123" s="582"/>
      <c r="BR123" s="582"/>
      <c r="BS123" s="582"/>
      <c r="BT123" s="582"/>
      <c r="BU123" s="582"/>
      <c r="BV123" s="582"/>
      <c r="BW123" s="582"/>
      <c r="BX123" s="582"/>
      <c r="BY123" s="582"/>
      <c r="BZ123" s="582"/>
      <c r="CA123" s="582"/>
      <c r="CB123" s="582"/>
      <c r="CC123" s="582"/>
      <c r="CD123" s="582"/>
      <c r="CE123" s="582"/>
      <c r="CF123" s="582"/>
      <c r="CG123" s="582"/>
      <c r="CH123" s="582"/>
      <c r="CI123" s="582"/>
      <c r="CJ123" s="582"/>
      <c r="CK123" s="582"/>
      <c r="CL123" s="582"/>
      <c r="CM123" s="582"/>
      <c r="CN123" s="582"/>
      <c r="CO123" s="582"/>
      <c r="CP123" s="582"/>
      <c r="CQ123" s="582"/>
      <c r="CR123" s="582"/>
      <c r="CS123" s="582"/>
      <c r="CT123" s="582"/>
      <c r="CU123" s="582"/>
      <c r="CV123" s="582"/>
      <c r="CW123" s="582"/>
      <c r="CX123" s="582"/>
      <c r="CY123" s="582"/>
      <c r="CZ123" s="582"/>
      <c r="DA123" s="582"/>
      <c r="DB123" s="582"/>
      <c r="DC123" s="582"/>
      <c r="DD123" s="582"/>
      <c r="DE123" s="582"/>
      <c r="DF123" s="582"/>
      <c r="DG123" s="582"/>
      <c r="DH123" s="582"/>
      <c r="DI123" s="582"/>
      <c r="DJ123" s="582"/>
      <c r="DK123" s="582"/>
      <c r="DL123" s="582"/>
      <c r="DM123" s="582"/>
      <c r="DN123" s="582"/>
      <c r="DO123" s="582"/>
      <c r="DP123" s="582"/>
      <c r="DQ123" s="582"/>
      <c r="DR123" s="582"/>
      <c r="DS123" s="582"/>
      <c r="DT123" s="582"/>
      <c r="DU123" s="582"/>
      <c r="DV123" s="582"/>
      <c r="DW123" s="582"/>
      <c r="DX123" s="582"/>
      <c r="DY123" s="582"/>
      <c r="DZ123" s="582"/>
      <c r="EA123" s="582"/>
      <c r="EB123" s="582"/>
      <c r="EC123" s="582"/>
      <c r="ED123" s="582"/>
      <c r="EE123" s="582"/>
      <c r="EF123" s="582"/>
      <c r="EG123" s="582"/>
      <c r="EH123" s="582"/>
      <c r="EI123" s="582"/>
      <c r="EJ123" s="582"/>
      <c r="EK123" s="582"/>
      <c r="EL123" s="582"/>
      <c r="EM123" s="582"/>
      <c r="EN123" s="582"/>
      <c r="EO123" s="582"/>
      <c r="EP123" s="582"/>
      <c r="EQ123" s="582"/>
      <c r="ER123" s="582"/>
      <c r="ES123" s="582"/>
      <c r="ET123" s="582"/>
      <c r="EU123" s="582"/>
      <c r="EV123" s="582"/>
      <c r="EW123" s="582"/>
      <c r="EX123" s="582"/>
      <c r="EY123" s="582"/>
      <c r="EZ123" s="582"/>
      <c r="FA123" s="582"/>
      <c r="FB123" s="582"/>
      <c r="FC123" s="582"/>
      <c r="FD123" s="582"/>
      <c r="FE123" s="582"/>
      <c r="FF123" s="582"/>
      <c r="FG123" s="582"/>
      <c r="FH123" s="582"/>
      <c r="FI123" s="582"/>
      <c r="FJ123" s="582"/>
      <c r="FK123" s="582"/>
      <c r="FL123" s="582"/>
      <c r="FM123" s="582"/>
      <c r="FN123" s="582"/>
      <c r="FO123" s="582"/>
      <c r="FP123" s="582"/>
      <c r="FQ123" s="582"/>
      <c r="FR123" s="582"/>
      <c r="FS123" s="582"/>
      <c r="FT123" s="582"/>
      <c r="FU123" s="582"/>
      <c r="FV123" s="582"/>
      <c r="FW123" s="582"/>
      <c r="FX123" s="582"/>
      <c r="FY123" s="582"/>
      <c r="FZ123" s="582"/>
      <c r="GA123" s="582"/>
      <c r="GB123" s="582"/>
      <c r="GC123" s="582"/>
      <c r="GD123" s="582"/>
      <c r="GE123" s="582"/>
      <c r="GF123" s="582"/>
      <c r="GG123" s="582"/>
      <c r="GH123" s="582"/>
      <c r="GI123" s="582"/>
      <c r="GJ123" s="582"/>
      <c r="GK123" s="582"/>
      <c r="GL123" s="582"/>
      <c r="GM123" s="582"/>
      <c r="GN123" s="582"/>
      <c r="GO123" s="582"/>
      <c r="GP123" s="582"/>
      <c r="GQ123" s="582"/>
      <c r="GR123" s="582"/>
      <c r="GS123" s="582"/>
      <c r="GT123" s="582"/>
      <c r="GU123" s="582"/>
      <c r="GV123" s="582"/>
      <c r="GW123" s="582"/>
      <c r="GX123" s="582"/>
      <c r="GY123" s="582"/>
      <c r="GZ123" s="582"/>
      <c r="HA123" s="582"/>
      <c r="HB123" s="582"/>
      <c r="HC123" s="582"/>
      <c r="HD123" s="582"/>
      <c r="HE123" s="582"/>
      <c r="HF123" s="582"/>
      <c r="HG123" s="582"/>
      <c r="HH123" s="582"/>
      <c r="HI123" s="582"/>
      <c r="HJ123" s="582"/>
      <c r="HK123" s="582"/>
      <c r="HL123" s="582"/>
      <c r="HM123" s="582"/>
      <c r="HN123" s="582"/>
      <c r="HO123" s="582"/>
      <c r="HP123" s="582"/>
      <c r="HQ123" s="582"/>
      <c r="HR123" s="582"/>
      <c r="HS123" s="582"/>
      <c r="HT123" s="582"/>
      <c r="HU123" s="582"/>
      <c r="HV123" s="582"/>
      <c r="HW123" s="582"/>
      <c r="HX123" s="582"/>
      <c r="HY123" s="582"/>
      <c r="HZ123" s="582"/>
      <c r="IA123" s="582"/>
      <c r="IB123" s="582"/>
      <c r="IC123" s="582"/>
      <c r="ID123" s="582"/>
      <c r="IE123" s="582"/>
      <c r="IF123" s="582"/>
      <c r="IG123" s="582"/>
      <c r="IH123" s="582"/>
      <c r="II123" s="582"/>
      <c r="IJ123" s="582"/>
      <c r="IK123" s="582"/>
      <c r="IL123" s="582"/>
      <c r="IM123" s="582"/>
      <c r="IN123" s="582"/>
      <c r="IO123" s="582"/>
      <c r="IP123" s="582"/>
      <c r="IQ123" s="582"/>
      <c r="IR123" s="582"/>
      <c r="IS123" s="582"/>
      <c r="IT123" s="582"/>
    </row>
    <row r="124" spans="2:254" s="586" customFormat="1" ht="15" customHeight="1">
      <c r="B124" s="568"/>
      <c r="C124" s="819"/>
      <c r="D124" s="820"/>
      <c r="E124" s="821"/>
      <c r="F124" s="821"/>
      <c r="G124" s="579"/>
      <c r="H124" s="579"/>
      <c r="I124" s="580"/>
      <c r="J124" s="580"/>
      <c r="K124" s="581"/>
      <c r="L124" s="582"/>
      <c r="M124" s="582"/>
      <c r="N124" s="582"/>
      <c r="O124" s="582"/>
      <c r="P124" s="582"/>
      <c r="Q124" s="582"/>
      <c r="R124" s="582"/>
      <c r="S124" s="582"/>
      <c r="T124" s="582"/>
      <c r="U124" s="582"/>
      <c r="V124" s="582"/>
      <c r="W124" s="582"/>
      <c r="X124" s="582"/>
      <c r="Y124" s="582"/>
      <c r="Z124" s="582"/>
      <c r="AA124" s="582"/>
      <c r="AB124" s="582"/>
      <c r="AC124" s="582"/>
      <c r="AD124" s="582"/>
      <c r="AE124" s="582"/>
      <c r="AF124" s="582"/>
      <c r="AG124" s="582"/>
      <c r="AH124" s="582"/>
      <c r="AI124" s="582"/>
      <c r="AJ124" s="582"/>
      <c r="AK124" s="582"/>
      <c r="AL124" s="582"/>
      <c r="AM124" s="582"/>
      <c r="AN124" s="582"/>
      <c r="AO124" s="582"/>
      <c r="AP124" s="582"/>
      <c r="AQ124" s="582"/>
      <c r="AR124" s="582"/>
      <c r="AS124" s="582"/>
      <c r="AT124" s="582"/>
      <c r="AU124" s="582"/>
      <c r="AV124" s="582"/>
      <c r="AW124" s="582"/>
      <c r="AX124" s="582"/>
      <c r="AY124" s="582"/>
      <c r="AZ124" s="582"/>
      <c r="BA124" s="582"/>
      <c r="BB124" s="582"/>
      <c r="BC124" s="582"/>
      <c r="BD124" s="582"/>
      <c r="BE124" s="582"/>
      <c r="BF124" s="582"/>
      <c r="BG124" s="582"/>
      <c r="BH124" s="582"/>
      <c r="BI124" s="582"/>
      <c r="BJ124" s="582"/>
      <c r="BK124" s="582"/>
      <c r="BL124" s="582"/>
      <c r="BM124" s="582"/>
      <c r="BN124" s="582"/>
      <c r="BO124" s="582"/>
      <c r="BP124" s="582"/>
      <c r="BQ124" s="582"/>
      <c r="BR124" s="582"/>
      <c r="BS124" s="582"/>
      <c r="BT124" s="582"/>
      <c r="BU124" s="582"/>
      <c r="BV124" s="582"/>
      <c r="BW124" s="582"/>
      <c r="BX124" s="582"/>
      <c r="BY124" s="582"/>
      <c r="BZ124" s="582"/>
      <c r="CA124" s="582"/>
      <c r="CB124" s="582"/>
      <c r="CC124" s="582"/>
      <c r="CD124" s="582"/>
      <c r="CE124" s="582"/>
      <c r="CF124" s="582"/>
      <c r="CG124" s="582"/>
      <c r="CH124" s="582"/>
      <c r="CI124" s="582"/>
      <c r="CJ124" s="582"/>
      <c r="CK124" s="582"/>
      <c r="CL124" s="582"/>
      <c r="CM124" s="582"/>
      <c r="CN124" s="582"/>
      <c r="CO124" s="582"/>
      <c r="CP124" s="582"/>
      <c r="CQ124" s="582"/>
      <c r="CR124" s="582"/>
      <c r="CS124" s="582"/>
      <c r="CT124" s="582"/>
      <c r="CU124" s="582"/>
      <c r="CV124" s="582"/>
      <c r="CW124" s="582"/>
      <c r="CX124" s="582"/>
      <c r="CY124" s="582"/>
      <c r="CZ124" s="582"/>
      <c r="DA124" s="582"/>
      <c r="DB124" s="582"/>
      <c r="DC124" s="582"/>
      <c r="DD124" s="582"/>
      <c r="DE124" s="582"/>
      <c r="DF124" s="582"/>
      <c r="DG124" s="582"/>
      <c r="DH124" s="582"/>
      <c r="DI124" s="582"/>
      <c r="DJ124" s="582"/>
      <c r="DK124" s="582"/>
      <c r="DL124" s="582"/>
      <c r="DM124" s="582"/>
      <c r="DN124" s="582"/>
      <c r="DO124" s="582"/>
      <c r="DP124" s="582"/>
      <c r="DQ124" s="582"/>
      <c r="DR124" s="582"/>
      <c r="DS124" s="582"/>
      <c r="DT124" s="582"/>
      <c r="DU124" s="582"/>
      <c r="DV124" s="582"/>
      <c r="DW124" s="582"/>
      <c r="DX124" s="582"/>
      <c r="DY124" s="582"/>
      <c r="DZ124" s="582"/>
      <c r="EA124" s="582"/>
      <c r="EB124" s="582"/>
      <c r="EC124" s="582"/>
      <c r="ED124" s="582"/>
      <c r="EE124" s="582"/>
      <c r="EF124" s="582"/>
      <c r="EG124" s="582"/>
      <c r="EH124" s="582"/>
      <c r="EI124" s="582"/>
      <c r="EJ124" s="582"/>
      <c r="EK124" s="582"/>
      <c r="EL124" s="582"/>
      <c r="EM124" s="582"/>
      <c r="EN124" s="582"/>
      <c r="EO124" s="582"/>
      <c r="EP124" s="582"/>
      <c r="EQ124" s="582"/>
      <c r="ER124" s="582"/>
      <c r="ES124" s="582"/>
      <c r="ET124" s="582"/>
      <c r="EU124" s="582"/>
      <c r="EV124" s="582"/>
      <c r="EW124" s="582"/>
      <c r="EX124" s="582"/>
      <c r="EY124" s="582"/>
      <c r="EZ124" s="582"/>
      <c r="FA124" s="582"/>
      <c r="FB124" s="582"/>
      <c r="FC124" s="582"/>
      <c r="FD124" s="582"/>
      <c r="FE124" s="582"/>
      <c r="FF124" s="582"/>
      <c r="FG124" s="582"/>
      <c r="FH124" s="582"/>
      <c r="FI124" s="582"/>
      <c r="FJ124" s="582"/>
      <c r="FK124" s="582"/>
      <c r="FL124" s="582"/>
      <c r="FM124" s="582"/>
      <c r="FN124" s="582"/>
      <c r="FO124" s="582"/>
      <c r="FP124" s="582"/>
      <c r="FQ124" s="582"/>
      <c r="FR124" s="582"/>
      <c r="FS124" s="582"/>
      <c r="FT124" s="582"/>
      <c r="FU124" s="582"/>
      <c r="FV124" s="582"/>
      <c r="FW124" s="582"/>
      <c r="FX124" s="582"/>
      <c r="FY124" s="582"/>
      <c r="FZ124" s="582"/>
      <c r="GA124" s="582"/>
      <c r="GB124" s="582"/>
      <c r="GC124" s="582"/>
      <c r="GD124" s="582"/>
      <c r="GE124" s="582"/>
      <c r="GF124" s="582"/>
      <c r="GG124" s="582"/>
      <c r="GH124" s="582"/>
      <c r="GI124" s="582"/>
      <c r="GJ124" s="582"/>
      <c r="GK124" s="582"/>
      <c r="GL124" s="582"/>
      <c r="GM124" s="582"/>
      <c r="GN124" s="582"/>
      <c r="GO124" s="582"/>
      <c r="GP124" s="582"/>
      <c r="GQ124" s="582"/>
      <c r="GR124" s="582"/>
      <c r="GS124" s="582"/>
      <c r="GT124" s="582"/>
      <c r="GU124" s="582"/>
      <c r="GV124" s="582"/>
      <c r="GW124" s="582"/>
      <c r="GX124" s="582"/>
      <c r="GY124" s="582"/>
      <c r="GZ124" s="582"/>
      <c r="HA124" s="582"/>
      <c r="HB124" s="582"/>
      <c r="HC124" s="582"/>
      <c r="HD124" s="582"/>
      <c r="HE124" s="582"/>
      <c r="HF124" s="582"/>
      <c r="HG124" s="582"/>
      <c r="HH124" s="582"/>
      <c r="HI124" s="582"/>
      <c r="HJ124" s="582"/>
      <c r="HK124" s="582"/>
      <c r="HL124" s="582"/>
      <c r="HM124" s="582"/>
      <c r="HN124" s="582"/>
      <c r="HO124" s="582"/>
      <c r="HP124" s="582"/>
      <c r="HQ124" s="582"/>
      <c r="HR124" s="582"/>
      <c r="HS124" s="582"/>
      <c r="HT124" s="582"/>
      <c r="HU124" s="582"/>
      <c r="HV124" s="582"/>
      <c r="HW124" s="582"/>
      <c r="HX124" s="582"/>
      <c r="HY124" s="582"/>
      <c r="HZ124" s="582"/>
      <c r="IA124" s="582"/>
      <c r="IB124" s="582"/>
      <c r="IC124" s="582"/>
      <c r="ID124" s="582"/>
      <c r="IE124" s="582"/>
      <c r="IF124" s="582"/>
      <c r="IG124" s="582"/>
      <c r="IH124" s="582"/>
      <c r="II124" s="582"/>
      <c r="IJ124" s="582"/>
      <c r="IK124" s="582"/>
      <c r="IL124" s="582"/>
      <c r="IM124" s="582"/>
      <c r="IN124" s="582"/>
      <c r="IO124" s="582"/>
      <c r="IP124" s="582"/>
      <c r="IQ124" s="582"/>
      <c r="IR124" s="582"/>
      <c r="IS124" s="582"/>
      <c r="IT124" s="582"/>
    </row>
    <row r="125" spans="2:254" s="586" customFormat="1" ht="15" customHeight="1">
      <c r="B125" s="568"/>
      <c r="C125" s="819"/>
      <c r="D125" s="820"/>
      <c r="E125" s="821"/>
      <c r="F125" s="821"/>
      <c r="G125" s="579"/>
      <c r="H125" s="579"/>
      <c r="I125" s="580"/>
      <c r="J125" s="580"/>
      <c r="K125" s="581"/>
      <c r="L125" s="582"/>
      <c r="M125" s="582"/>
      <c r="N125" s="582"/>
      <c r="O125" s="582"/>
      <c r="P125" s="582"/>
      <c r="Q125" s="582"/>
      <c r="R125" s="582"/>
      <c r="S125" s="582"/>
      <c r="T125" s="582"/>
      <c r="U125" s="582"/>
      <c r="V125" s="582"/>
      <c r="W125" s="582"/>
      <c r="X125" s="582"/>
      <c r="Y125" s="582"/>
      <c r="Z125" s="582"/>
      <c r="AA125" s="582"/>
      <c r="AB125" s="582"/>
      <c r="AC125" s="582"/>
      <c r="AD125" s="582"/>
      <c r="AE125" s="582"/>
      <c r="AF125" s="582"/>
      <c r="AG125" s="582"/>
      <c r="AH125" s="582"/>
      <c r="AI125" s="582"/>
      <c r="AJ125" s="582"/>
      <c r="AK125" s="582"/>
      <c r="AL125" s="582"/>
      <c r="AM125" s="582"/>
      <c r="AN125" s="582"/>
      <c r="AO125" s="582"/>
      <c r="AP125" s="582"/>
      <c r="AQ125" s="582"/>
      <c r="AR125" s="582"/>
      <c r="AS125" s="582"/>
      <c r="AT125" s="582"/>
      <c r="AU125" s="582"/>
      <c r="AV125" s="582"/>
      <c r="AW125" s="582"/>
      <c r="AX125" s="582"/>
      <c r="AY125" s="582"/>
      <c r="AZ125" s="582"/>
      <c r="BA125" s="582"/>
      <c r="BB125" s="582"/>
      <c r="BC125" s="582"/>
      <c r="BD125" s="582"/>
      <c r="BE125" s="582"/>
      <c r="BF125" s="582"/>
      <c r="BG125" s="582"/>
      <c r="BH125" s="582"/>
      <c r="BI125" s="582"/>
      <c r="BJ125" s="582"/>
      <c r="BK125" s="582"/>
      <c r="BL125" s="582"/>
      <c r="BM125" s="582"/>
      <c r="BN125" s="582"/>
      <c r="BO125" s="582"/>
      <c r="BP125" s="582"/>
      <c r="BQ125" s="582"/>
      <c r="BR125" s="582"/>
      <c r="BS125" s="582"/>
      <c r="BT125" s="582"/>
      <c r="BU125" s="582"/>
      <c r="BV125" s="582"/>
      <c r="BW125" s="582"/>
      <c r="BX125" s="582"/>
      <c r="BY125" s="582"/>
      <c r="BZ125" s="582"/>
      <c r="CA125" s="582"/>
      <c r="CB125" s="582"/>
      <c r="CC125" s="582"/>
      <c r="CD125" s="582"/>
      <c r="CE125" s="582"/>
      <c r="CF125" s="582"/>
      <c r="CG125" s="582"/>
      <c r="CH125" s="582"/>
      <c r="CI125" s="582"/>
      <c r="CJ125" s="582"/>
      <c r="CK125" s="582"/>
      <c r="CL125" s="582"/>
      <c r="CM125" s="582"/>
      <c r="CN125" s="582"/>
      <c r="CO125" s="582"/>
      <c r="CP125" s="582"/>
      <c r="CQ125" s="582"/>
      <c r="CR125" s="582"/>
      <c r="CS125" s="582"/>
      <c r="CT125" s="582"/>
      <c r="CU125" s="582"/>
      <c r="CV125" s="582"/>
      <c r="CW125" s="582"/>
      <c r="CX125" s="582"/>
      <c r="CY125" s="582"/>
      <c r="CZ125" s="582"/>
      <c r="DA125" s="582"/>
      <c r="DB125" s="582"/>
      <c r="DC125" s="582"/>
      <c r="DD125" s="582"/>
      <c r="DE125" s="582"/>
      <c r="DF125" s="582"/>
      <c r="DG125" s="582"/>
      <c r="DH125" s="582"/>
      <c r="DI125" s="582"/>
      <c r="DJ125" s="582"/>
      <c r="DK125" s="582"/>
      <c r="DL125" s="582"/>
      <c r="DM125" s="582"/>
      <c r="DN125" s="582"/>
      <c r="DO125" s="582"/>
      <c r="DP125" s="582"/>
      <c r="DQ125" s="582"/>
      <c r="DR125" s="582"/>
      <c r="DS125" s="582"/>
      <c r="DT125" s="582"/>
      <c r="DU125" s="582"/>
      <c r="DV125" s="582"/>
      <c r="DW125" s="582"/>
      <c r="DX125" s="582"/>
      <c r="DY125" s="582"/>
      <c r="DZ125" s="582"/>
      <c r="EA125" s="582"/>
      <c r="EB125" s="582"/>
      <c r="EC125" s="582"/>
      <c r="ED125" s="582"/>
      <c r="EE125" s="582"/>
      <c r="EF125" s="582"/>
      <c r="EG125" s="582"/>
      <c r="EH125" s="582"/>
      <c r="EI125" s="582"/>
      <c r="EJ125" s="582"/>
      <c r="EK125" s="582"/>
      <c r="EL125" s="582"/>
      <c r="EM125" s="582"/>
      <c r="EN125" s="582"/>
      <c r="EO125" s="582"/>
      <c r="EP125" s="582"/>
      <c r="EQ125" s="582"/>
      <c r="ER125" s="582"/>
      <c r="ES125" s="582"/>
      <c r="ET125" s="582"/>
      <c r="EU125" s="582"/>
      <c r="EV125" s="582"/>
      <c r="EW125" s="582"/>
      <c r="EX125" s="582"/>
      <c r="EY125" s="582"/>
      <c r="EZ125" s="582"/>
      <c r="FA125" s="582"/>
      <c r="FB125" s="582"/>
      <c r="FC125" s="582"/>
      <c r="FD125" s="582"/>
      <c r="FE125" s="582"/>
      <c r="FF125" s="582"/>
      <c r="FG125" s="582"/>
      <c r="FH125" s="582"/>
      <c r="FI125" s="582"/>
      <c r="FJ125" s="582"/>
      <c r="FK125" s="582"/>
      <c r="FL125" s="582"/>
      <c r="FM125" s="582"/>
      <c r="FN125" s="582"/>
      <c r="FO125" s="582"/>
      <c r="FP125" s="582"/>
      <c r="FQ125" s="582"/>
      <c r="FR125" s="582"/>
      <c r="FS125" s="582"/>
      <c r="FT125" s="582"/>
      <c r="FU125" s="582"/>
      <c r="FV125" s="582"/>
      <c r="FW125" s="582"/>
      <c r="FX125" s="582"/>
      <c r="FY125" s="582"/>
      <c r="FZ125" s="582"/>
      <c r="GA125" s="582"/>
      <c r="GB125" s="582"/>
      <c r="GC125" s="582"/>
      <c r="GD125" s="582"/>
      <c r="GE125" s="582"/>
      <c r="GF125" s="582"/>
      <c r="GG125" s="582"/>
      <c r="GH125" s="582"/>
      <c r="GI125" s="582"/>
      <c r="GJ125" s="582"/>
      <c r="GK125" s="582"/>
      <c r="GL125" s="582"/>
      <c r="GM125" s="582"/>
      <c r="GN125" s="582"/>
      <c r="GO125" s="582"/>
      <c r="GP125" s="582"/>
      <c r="GQ125" s="582"/>
      <c r="GR125" s="582"/>
      <c r="GS125" s="582"/>
      <c r="GT125" s="582"/>
      <c r="GU125" s="582"/>
      <c r="GV125" s="582"/>
      <c r="GW125" s="582"/>
      <c r="GX125" s="582"/>
      <c r="GY125" s="582"/>
      <c r="GZ125" s="582"/>
      <c r="HA125" s="582"/>
      <c r="HB125" s="582"/>
      <c r="HC125" s="582"/>
      <c r="HD125" s="582"/>
      <c r="HE125" s="582"/>
      <c r="HF125" s="582"/>
      <c r="HG125" s="582"/>
      <c r="HH125" s="582"/>
      <c r="HI125" s="582"/>
      <c r="HJ125" s="582"/>
      <c r="HK125" s="582"/>
      <c r="HL125" s="582"/>
      <c r="HM125" s="582"/>
      <c r="HN125" s="582"/>
      <c r="HO125" s="582"/>
      <c r="HP125" s="582"/>
      <c r="HQ125" s="582"/>
      <c r="HR125" s="582"/>
      <c r="HS125" s="582"/>
      <c r="HT125" s="582"/>
      <c r="HU125" s="582"/>
      <c r="HV125" s="582"/>
      <c r="HW125" s="582"/>
      <c r="HX125" s="582"/>
      <c r="HY125" s="582"/>
      <c r="HZ125" s="582"/>
      <c r="IA125" s="582"/>
      <c r="IB125" s="582"/>
      <c r="IC125" s="582"/>
      <c r="ID125" s="582"/>
      <c r="IE125" s="582"/>
      <c r="IF125" s="582"/>
      <c r="IG125" s="582"/>
      <c r="IH125" s="582"/>
      <c r="II125" s="582"/>
      <c r="IJ125" s="582"/>
      <c r="IK125" s="582"/>
      <c r="IL125" s="582"/>
      <c r="IM125" s="582"/>
      <c r="IN125" s="582"/>
      <c r="IO125" s="582"/>
      <c r="IP125" s="582"/>
      <c r="IQ125" s="582"/>
      <c r="IR125" s="582"/>
      <c r="IS125" s="582"/>
      <c r="IT125" s="582"/>
    </row>
    <row r="126" spans="2:254" s="586" customFormat="1" ht="15" customHeight="1">
      <c r="B126" s="568"/>
      <c r="C126" s="819"/>
      <c r="D126" s="820"/>
      <c r="E126" s="821"/>
      <c r="F126" s="821"/>
      <c r="G126" s="579"/>
      <c r="H126" s="579"/>
      <c r="I126" s="580"/>
      <c r="J126" s="580"/>
      <c r="K126" s="581"/>
      <c r="L126" s="582"/>
      <c r="M126" s="582"/>
      <c r="N126" s="582"/>
      <c r="O126" s="582"/>
      <c r="P126" s="582"/>
      <c r="Q126" s="582"/>
      <c r="R126" s="582"/>
      <c r="S126" s="582"/>
      <c r="T126" s="582"/>
      <c r="U126" s="582"/>
      <c r="V126" s="582"/>
      <c r="W126" s="582"/>
      <c r="X126" s="582"/>
      <c r="Y126" s="582"/>
      <c r="Z126" s="582"/>
      <c r="AA126" s="582"/>
      <c r="AB126" s="582"/>
      <c r="AC126" s="582"/>
      <c r="AD126" s="582"/>
      <c r="AE126" s="582"/>
      <c r="AF126" s="582"/>
      <c r="AG126" s="582"/>
      <c r="AH126" s="582"/>
      <c r="AI126" s="582"/>
      <c r="AJ126" s="582"/>
      <c r="AK126" s="582"/>
      <c r="AL126" s="582"/>
      <c r="AM126" s="582"/>
      <c r="AN126" s="582"/>
      <c r="AO126" s="582"/>
      <c r="AP126" s="582"/>
      <c r="AQ126" s="582"/>
      <c r="AR126" s="582"/>
      <c r="AS126" s="582"/>
      <c r="AT126" s="582"/>
      <c r="AU126" s="582"/>
      <c r="AV126" s="582"/>
      <c r="AW126" s="582"/>
      <c r="AX126" s="582"/>
      <c r="AY126" s="582"/>
      <c r="AZ126" s="582"/>
      <c r="BA126" s="582"/>
      <c r="BB126" s="582"/>
      <c r="BC126" s="582"/>
      <c r="BD126" s="582"/>
      <c r="BE126" s="582"/>
      <c r="BF126" s="582"/>
      <c r="BG126" s="582"/>
      <c r="BH126" s="582"/>
      <c r="BI126" s="582"/>
      <c r="BJ126" s="582"/>
      <c r="BK126" s="582"/>
      <c r="BL126" s="582"/>
      <c r="BM126" s="582"/>
      <c r="BN126" s="582"/>
      <c r="BO126" s="582"/>
      <c r="BP126" s="582"/>
      <c r="BQ126" s="582"/>
      <c r="BR126" s="582"/>
      <c r="BS126" s="582"/>
      <c r="BT126" s="582"/>
      <c r="BU126" s="582"/>
      <c r="BV126" s="582"/>
      <c r="BW126" s="582"/>
      <c r="BX126" s="582"/>
      <c r="BY126" s="582"/>
      <c r="BZ126" s="582"/>
      <c r="CA126" s="582"/>
      <c r="CB126" s="582"/>
      <c r="CC126" s="582"/>
      <c r="CD126" s="582"/>
      <c r="CE126" s="582"/>
      <c r="CF126" s="582"/>
      <c r="CG126" s="582"/>
      <c r="CH126" s="582"/>
      <c r="CI126" s="582"/>
      <c r="CJ126" s="582"/>
      <c r="CK126" s="582"/>
      <c r="CL126" s="582"/>
      <c r="CM126" s="582"/>
      <c r="CN126" s="582"/>
      <c r="CO126" s="582"/>
      <c r="CP126" s="582"/>
      <c r="CQ126" s="582"/>
      <c r="CR126" s="582"/>
      <c r="CS126" s="582"/>
      <c r="CT126" s="582"/>
      <c r="CU126" s="582"/>
      <c r="CV126" s="582"/>
      <c r="CW126" s="582"/>
      <c r="CX126" s="582"/>
      <c r="CY126" s="582"/>
      <c r="CZ126" s="582"/>
      <c r="DA126" s="582"/>
      <c r="DB126" s="582"/>
      <c r="DC126" s="582"/>
      <c r="DD126" s="582"/>
      <c r="DE126" s="582"/>
      <c r="DF126" s="582"/>
      <c r="DG126" s="582"/>
      <c r="DH126" s="582"/>
      <c r="DI126" s="582"/>
      <c r="DJ126" s="582"/>
      <c r="DK126" s="582"/>
      <c r="DL126" s="582"/>
      <c r="DM126" s="582"/>
      <c r="DN126" s="582"/>
      <c r="DO126" s="582"/>
      <c r="DP126" s="582"/>
      <c r="DQ126" s="582"/>
      <c r="DR126" s="582"/>
      <c r="DS126" s="582"/>
      <c r="DT126" s="582"/>
      <c r="DU126" s="582"/>
      <c r="DV126" s="582"/>
      <c r="DW126" s="582"/>
      <c r="DX126" s="582"/>
      <c r="DY126" s="582"/>
      <c r="DZ126" s="582"/>
      <c r="EA126" s="582"/>
      <c r="EB126" s="582"/>
      <c r="EC126" s="582"/>
      <c r="ED126" s="582"/>
      <c r="EE126" s="582"/>
      <c r="EF126" s="582"/>
      <c r="EG126" s="582"/>
      <c r="EH126" s="582"/>
      <c r="EI126" s="582"/>
      <c r="EJ126" s="582"/>
      <c r="EK126" s="582"/>
      <c r="EL126" s="582"/>
      <c r="EM126" s="582"/>
      <c r="EN126" s="582"/>
      <c r="EO126" s="582"/>
      <c r="EP126" s="582"/>
      <c r="EQ126" s="582"/>
      <c r="ER126" s="582"/>
      <c r="ES126" s="582"/>
      <c r="ET126" s="582"/>
      <c r="EU126" s="582"/>
      <c r="EV126" s="582"/>
      <c r="EW126" s="582"/>
      <c r="EX126" s="582"/>
      <c r="EY126" s="582"/>
      <c r="EZ126" s="582"/>
      <c r="FA126" s="582"/>
      <c r="FB126" s="582"/>
      <c r="FC126" s="582"/>
      <c r="FD126" s="582"/>
      <c r="FE126" s="582"/>
      <c r="FF126" s="582"/>
      <c r="FG126" s="582"/>
      <c r="FH126" s="582"/>
      <c r="FI126" s="582"/>
      <c r="FJ126" s="582"/>
      <c r="FK126" s="582"/>
      <c r="FL126" s="582"/>
      <c r="FM126" s="582"/>
      <c r="FN126" s="582"/>
      <c r="FO126" s="582"/>
      <c r="FP126" s="582"/>
      <c r="FQ126" s="582"/>
      <c r="FR126" s="582"/>
      <c r="FS126" s="582"/>
      <c r="FT126" s="582"/>
      <c r="FU126" s="582"/>
      <c r="FV126" s="582"/>
      <c r="FW126" s="582"/>
      <c r="FX126" s="582"/>
      <c r="FY126" s="582"/>
      <c r="FZ126" s="582"/>
      <c r="GA126" s="582"/>
      <c r="GB126" s="582"/>
      <c r="GC126" s="582"/>
      <c r="GD126" s="582"/>
      <c r="GE126" s="582"/>
      <c r="GF126" s="582"/>
      <c r="GG126" s="582"/>
      <c r="GH126" s="582"/>
      <c r="GI126" s="582"/>
      <c r="GJ126" s="582"/>
      <c r="GK126" s="582"/>
      <c r="GL126" s="582"/>
      <c r="GM126" s="582"/>
      <c r="GN126" s="582"/>
      <c r="GO126" s="582"/>
      <c r="GP126" s="582"/>
      <c r="GQ126" s="582"/>
      <c r="GR126" s="582"/>
      <c r="GS126" s="582"/>
      <c r="GT126" s="582"/>
      <c r="GU126" s="582"/>
      <c r="GV126" s="582"/>
      <c r="GW126" s="582"/>
      <c r="GX126" s="582"/>
      <c r="GY126" s="582"/>
      <c r="GZ126" s="582"/>
      <c r="HA126" s="582"/>
      <c r="HB126" s="582"/>
      <c r="HC126" s="582"/>
      <c r="HD126" s="582"/>
      <c r="HE126" s="582"/>
      <c r="HF126" s="582"/>
      <c r="HG126" s="582"/>
      <c r="HH126" s="582"/>
      <c r="HI126" s="582"/>
      <c r="HJ126" s="582"/>
      <c r="HK126" s="582"/>
      <c r="HL126" s="582"/>
      <c r="HM126" s="582"/>
      <c r="HN126" s="582"/>
      <c r="HO126" s="582"/>
      <c r="HP126" s="582"/>
      <c r="HQ126" s="582"/>
      <c r="HR126" s="582"/>
      <c r="HS126" s="582"/>
      <c r="HT126" s="582"/>
      <c r="HU126" s="582"/>
      <c r="HV126" s="582"/>
      <c r="HW126" s="582"/>
      <c r="HX126" s="582"/>
      <c r="HY126" s="582"/>
      <c r="HZ126" s="582"/>
      <c r="IA126" s="582"/>
      <c r="IB126" s="582"/>
      <c r="IC126" s="582"/>
      <c r="ID126" s="582"/>
      <c r="IE126" s="582"/>
      <c r="IF126" s="582"/>
      <c r="IG126" s="582"/>
      <c r="IH126" s="582"/>
      <c r="II126" s="582"/>
      <c r="IJ126" s="582"/>
      <c r="IK126" s="582"/>
      <c r="IL126" s="582"/>
      <c r="IM126" s="582"/>
      <c r="IN126" s="582"/>
      <c r="IO126" s="582"/>
      <c r="IP126" s="582"/>
      <c r="IQ126" s="582"/>
      <c r="IR126" s="582"/>
      <c r="IS126" s="582"/>
      <c r="IT126" s="582"/>
    </row>
  </sheetData>
  <sheetProtection algorithmName="SHA-512" hashValue="icosZNmrJTE+vZm+WxYu1oegaYogh7eHIpQHBjcL2q+z3PBD7tPSrv7M74HQlEhKCfgXe6exoJDPkmUC+1OXrA==" saltValue="lnTvUCHTfQpK8TA96CuRNw==" spinCount="100000" sheet="1" objects="1" scenarios="1"/>
  <printOptions horizontalCentered="1"/>
  <pageMargins left="0.78740157480314965" right="0.78740157480314965" top="0.78740157480314965" bottom="0.78740157480314965" header="0.39370078740157483" footer="0.39370078740157483"/>
  <pageSetup paperSize="9" scale="97"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List34">
    <tabColor theme="4" tint="0.79998168889431442"/>
    <pageSetUpPr fitToPage="1"/>
  </sheetPr>
  <dimension ref="A1:IF304"/>
  <sheetViews>
    <sheetView zoomScaleSheetLayoutView="100" workbookViewId="0">
      <pane ySplit="1" topLeftCell="A137" activePane="bottomLeft" state="frozen"/>
      <selection activeCell="C18" sqref="C18"/>
      <selection pane="bottomLeft" activeCell="E143" sqref="E143"/>
    </sheetView>
  </sheetViews>
  <sheetFormatPr defaultColWidth="9.28515625" defaultRowHeight="12.75"/>
  <cols>
    <col min="1" max="1" width="4.28515625" style="586" customWidth="1"/>
    <col min="2" max="2" width="65.7109375" style="568" customWidth="1"/>
    <col min="3" max="3" width="5.140625" style="585" customWidth="1"/>
    <col min="4" max="4" width="11.85546875" style="585" customWidth="1"/>
    <col min="5" max="5" width="11.28515625" style="1708" customWidth="1"/>
    <col min="6" max="6" width="13.5703125" style="1696" customWidth="1"/>
    <col min="7" max="7" width="10.85546875" style="585" customWidth="1"/>
    <col min="8" max="8" width="26" style="573" customWidth="1"/>
    <col min="9" max="9" width="17.7109375" style="573" customWidth="1"/>
    <col min="10" max="16384" width="9.28515625" style="573"/>
  </cols>
  <sheetData>
    <row r="1" spans="1:9" s="584" customFormat="1" ht="15.75" customHeight="1">
      <c r="A1" s="1673" t="s">
        <v>1468</v>
      </c>
      <c r="B1" s="601" t="s">
        <v>6</v>
      </c>
      <c r="C1" s="1674" t="s">
        <v>1922</v>
      </c>
      <c r="D1" s="1674" t="s">
        <v>1471</v>
      </c>
      <c r="E1" s="1700" t="s">
        <v>1923</v>
      </c>
      <c r="F1" s="1675" t="s">
        <v>1473</v>
      </c>
      <c r="G1" s="583"/>
    </row>
    <row r="2" spans="1:9">
      <c r="A2" s="588"/>
      <c r="C2" s="587"/>
      <c r="D2" s="587"/>
      <c r="E2" s="1701"/>
      <c r="F2" s="1676"/>
    </row>
    <row r="3" spans="1:9">
      <c r="A3" s="588"/>
      <c r="B3" s="1282" t="s">
        <v>1924</v>
      </c>
      <c r="C3" s="587"/>
      <c r="D3" s="587"/>
      <c r="E3" s="1701"/>
      <c r="F3" s="1676"/>
    </row>
    <row r="4" spans="1:9">
      <c r="A4" s="588"/>
      <c r="B4" s="1282"/>
      <c r="C4" s="587"/>
      <c r="D4" s="587"/>
      <c r="E4" s="1701"/>
      <c r="F4" s="1676"/>
    </row>
    <row r="5" spans="1:9">
      <c r="A5" s="588"/>
      <c r="B5" s="568" t="s">
        <v>1925</v>
      </c>
      <c r="C5" s="587"/>
      <c r="D5" s="587"/>
      <c r="E5" s="1701"/>
      <c r="F5" s="1676"/>
    </row>
    <row r="6" spans="1:9">
      <c r="A6" s="588"/>
      <c r="C6" s="587"/>
      <c r="D6" s="587"/>
      <c r="E6" s="1701"/>
      <c r="F6" s="1676"/>
    </row>
    <row r="7" spans="1:9" s="606" customFormat="1">
      <c r="A7" s="612"/>
      <c r="B7" s="1283" t="s">
        <v>1926</v>
      </c>
      <c r="C7" s="612"/>
      <c r="D7" s="607"/>
      <c r="E7" s="1702"/>
      <c r="F7" s="1678"/>
    </row>
    <row r="8" spans="1:9">
      <c r="A8" s="588"/>
      <c r="C8" s="587"/>
      <c r="D8" s="587"/>
      <c r="E8" s="1701"/>
      <c r="F8" s="1676"/>
    </row>
    <row r="9" spans="1:9" s="570" customFormat="1" ht="44.65" customHeight="1">
      <c r="A9" s="593">
        <f>COUNT($A$3:A5)+1</f>
        <v>1</v>
      </c>
      <c r="B9" s="568" t="s">
        <v>1927</v>
      </c>
      <c r="C9" s="587"/>
      <c r="D9" s="587"/>
      <c r="E9" s="1701"/>
      <c r="F9" s="1676"/>
      <c r="G9" s="824"/>
    </row>
    <row r="10" spans="1:9" s="570" customFormat="1" ht="13.15" customHeight="1">
      <c r="A10" s="587"/>
      <c r="B10" s="1679" t="s">
        <v>1928</v>
      </c>
      <c r="C10" s="583" t="s">
        <v>1376</v>
      </c>
      <c r="D10" s="825">
        <v>390</v>
      </c>
      <c r="E10" s="1701">
        <v>0</v>
      </c>
      <c r="F10" s="1676">
        <f t="shared" ref="F10:F16" si="0">D10*E10</f>
        <v>0</v>
      </c>
      <c r="G10" s="824"/>
      <c r="H10" s="1680"/>
    </row>
    <row r="11" spans="1:9" s="570" customFormat="1" ht="13.15" customHeight="1">
      <c r="A11" s="587"/>
      <c r="B11" s="1679" t="s">
        <v>1929</v>
      </c>
      <c r="C11" s="583" t="s">
        <v>1376</v>
      </c>
      <c r="D11" s="825">
        <v>320</v>
      </c>
      <c r="E11" s="1701">
        <v>0</v>
      </c>
      <c r="F11" s="1676">
        <f t="shared" si="0"/>
        <v>0</v>
      </c>
      <c r="G11" s="1681"/>
      <c r="H11" s="1680"/>
      <c r="I11" s="1680"/>
    </row>
    <row r="12" spans="1:9" s="570" customFormat="1" ht="13.15" customHeight="1">
      <c r="A12" s="587"/>
      <c r="B12" s="1679" t="s">
        <v>1930</v>
      </c>
      <c r="C12" s="583" t="s">
        <v>1376</v>
      </c>
      <c r="D12" s="825">
        <v>1480</v>
      </c>
      <c r="E12" s="1701">
        <v>0</v>
      </c>
      <c r="F12" s="1676">
        <f t="shared" si="0"/>
        <v>0</v>
      </c>
      <c r="G12" s="824"/>
      <c r="H12" s="1680"/>
    </row>
    <row r="13" spans="1:9" s="570" customFormat="1" ht="13.15" customHeight="1">
      <c r="A13" s="587"/>
      <c r="B13" s="1679" t="s">
        <v>1931</v>
      </c>
      <c r="C13" s="583" t="s">
        <v>1376</v>
      </c>
      <c r="D13" s="825">
        <v>800</v>
      </c>
      <c r="E13" s="1701">
        <v>0</v>
      </c>
      <c r="F13" s="1676">
        <f t="shared" si="0"/>
        <v>0</v>
      </c>
      <c r="G13" s="824"/>
      <c r="H13" s="583"/>
    </row>
    <row r="14" spans="1:9" s="570" customFormat="1" ht="13.15" customHeight="1">
      <c r="A14" s="587"/>
      <c r="B14" s="1679" t="s">
        <v>1932</v>
      </c>
      <c r="C14" s="583" t="s">
        <v>1376</v>
      </c>
      <c r="D14" s="825">
        <v>650</v>
      </c>
      <c r="E14" s="1701">
        <v>0</v>
      </c>
      <c r="F14" s="1676">
        <f t="shared" si="0"/>
        <v>0</v>
      </c>
      <c r="G14" s="824"/>
      <c r="H14" s="583"/>
    </row>
    <row r="15" spans="1:9" s="570" customFormat="1" ht="13.15" customHeight="1">
      <c r="A15" s="587"/>
      <c r="B15" s="1679" t="s">
        <v>1933</v>
      </c>
      <c r="C15" s="583" t="s">
        <v>1376</v>
      </c>
      <c r="D15" s="825">
        <v>650</v>
      </c>
      <c r="E15" s="1701">
        <v>0</v>
      </c>
      <c r="F15" s="1676">
        <f t="shared" si="0"/>
        <v>0</v>
      </c>
      <c r="G15" s="824"/>
      <c r="H15" s="583"/>
    </row>
    <row r="16" spans="1:9" s="570" customFormat="1" ht="13.15" customHeight="1">
      <c r="A16" s="587"/>
      <c r="B16" s="1679" t="s">
        <v>1934</v>
      </c>
      <c r="C16" s="583" t="s">
        <v>1376</v>
      </c>
      <c r="D16" s="825">
        <v>1200</v>
      </c>
      <c r="E16" s="1701">
        <v>0</v>
      </c>
      <c r="F16" s="1676">
        <f t="shared" si="0"/>
        <v>0</v>
      </c>
      <c r="G16" s="824"/>
      <c r="H16" s="583"/>
    </row>
    <row r="17" spans="1:223" s="570" customFormat="1" ht="13.15" customHeight="1">
      <c r="A17" s="587"/>
      <c r="B17" s="1682"/>
      <c r="C17" s="587"/>
      <c r="D17" s="587"/>
      <c r="E17" s="1701"/>
      <c r="F17" s="1676"/>
      <c r="G17" s="824"/>
    </row>
    <row r="18" spans="1:223" s="570" customFormat="1" ht="42.75" customHeight="1">
      <c r="A18" s="593">
        <f>COUNT($A$3:A17)+1</f>
        <v>2</v>
      </c>
      <c r="B18" s="568" t="s">
        <v>1927</v>
      </c>
      <c r="C18" s="587"/>
      <c r="D18" s="587"/>
      <c r="E18" s="1701"/>
      <c r="F18" s="1676"/>
      <c r="G18" s="824"/>
    </row>
    <row r="19" spans="1:223">
      <c r="B19" s="1679" t="s">
        <v>1935</v>
      </c>
      <c r="C19" s="587" t="s">
        <v>1376</v>
      </c>
      <c r="D19" s="825">
        <v>5600</v>
      </c>
      <c r="E19" s="1701">
        <v>0</v>
      </c>
      <c r="F19" s="1676">
        <f t="shared" ref="F19:F35" si="1">D19*E19</f>
        <v>0</v>
      </c>
    </row>
    <row r="20" spans="1:223">
      <c r="B20" s="1679" t="s">
        <v>1936</v>
      </c>
      <c r="C20" s="587" t="s">
        <v>1376</v>
      </c>
      <c r="D20" s="825">
        <v>1600</v>
      </c>
      <c r="E20" s="1701">
        <v>0</v>
      </c>
      <c r="F20" s="1676">
        <f t="shared" si="1"/>
        <v>0</v>
      </c>
    </row>
    <row r="21" spans="1:223" s="570" customFormat="1">
      <c r="A21" s="586"/>
      <c r="B21" s="1679" t="s">
        <v>1937</v>
      </c>
      <c r="C21" s="587" t="s">
        <v>1376</v>
      </c>
      <c r="D21" s="825">
        <v>11350</v>
      </c>
      <c r="E21" s="1701">
        <v>0</v>
      </c>
      <c r="F21" s="1676">
        <f t="shared" si="1"/>
        <v>0</v>
      </c>
      <c r="G21" s="585"/>
    </row>
    <row r="22" spans="1:223" s="570" customFormat="1">
      <c r="A22" s="586"/>
      <c r="B22" s="1679" t="s">
        <v>1938</v>
      </c>
      <c r="C22" s="587" t="s">
        <v>1376</v>
      </c>
      <c r="D22" s="825">
        <v>19430</v>
      </c>
      <c r="E22" s="1701">
        <v>0</v>
      </c>
      <c r="F22" s="1676">
        <f t="shared" si="1"/>
        <v>0</v>
      </c>
      <c r="G22" s="585"/>
    </row>
    <row r="23" spans="1:223">
      <c r="A23" s="588"/>
      <c r="B23" s="1679" t="s">
        <v>1939</v>
      </c>
      <c r="C23" s="587" t="s">
        <v>1376</v>
      </c>
      <c r="D23" s="825">
        <v>160</v>
      </c>
      <c r="E23" s="1701">
        <v>0</v>
      </c>
      <c r="F23" s="1676">
        <f t="shared" si="1"/>
        <v>0</v>
      </c>
    </row>
    <row r="24" spans="1:223">
      <c r="A24" s="588"/>
      <c r="B24" s="1679" t="s">
        <v>1940</v>
      </c>
      <c r="C24" s="587" t="s">
        <v>1376</v>
      </c>
      <c r="D24" s="825">
        <v>450</v>
      </c>
      <c r="E24" s="1701">
        <v>0</v>
      </c>
      <c r="F24" s="1676">
        <f t="shared" si="1"/>
        <v>0</v>
      </c>
    </row>
    <row r="25" spans="1:223">
      <c r="A25" s="588"/>
      <c r="B25" s="1679" t="s">
        <v>1941</v>
      </c>
      <c r="C25" s="587" t="s">
        <v>1376</v>
      </c>
      <c r="D25" s="825">
        <v>20</v>
      </c>
      <c r="E25" s="1701">
        <v>0</v>
      </c>
      <c r="F25" s="1676">
        <f t="shared" si="1"/>
        <v>0</v>
      </c>
    </row>
    <row r="26" spans="1:223">
      <c r="A26" s="588"/>
      <c r="B26" s="1679" t="s">
        <v>1942</v>
      </c>
      <c r="C26" s="587" t="s">
        <v>1376</v>
      </c>
      <c r="D26" s="825">
        <v>310</v>
      </c>
      <c r="E26" s="1701">
        <v>0</v>
      </c>
      <c r="F26" s="1676">
        <f t="shared" si="1"/>
        <v>0</v>
      </c>
    </row>
    <row r="27" spans="1:223">
      <c r="A27" s="588"/>
      <c r="B27" s="1679" t="s">
        <v>1943</v>
      </c>
      <c r="C27" s="587" t="s">
        <v>1376</v>
      </c>
      <c r="D27" s="825">
        <v>110</v>
      </c>
      <c r="E27" s="1701">
        <v>0</v>
      </c>
      <c r="F27" s="1676">
        <f t="shared" si="1"/>
        <v>0</v>
      </c>
    </row>
    <row r="28" spans="1:223">
      <c r="A28" s="588"/>
      <c r="B28" s="1679" t="s">
        <v>1944</v>
      </c>
      <c r="C28" s="587" t="s">
        <v>1376</v>
      </c>
      <c r="D28" s="825">
        <v>160</v>
      </c>
      <c r="E28" s="1701">
        <v>0</v>
      </c>
      <c r="F28" s="1676">
        <f t="shared" si="1"/>
        <v>0</v>
      </c>
    </row>
    <row r="29" spans="1:223">
      <c r="B29" s="1679" t="s">
        <v>1945</v>
      </c>
      <c r="C29" s="587" t="s">
        <v>1376</v>
      </c>
      <c r="D29" s="825">
        <v>150</v>
      </c>
      <c r="E29" s="1701">
        <v>0</v>
      </c>
      <c r="F29" s="1676">
        <f t="shared" si="1"/>
        <v>0</v>
      </c>
    </row>
    <row r="30" spans="1:223" s="590" customFormat="1" ht="12" customHeight="1">
      <c r="A30" s="586"/>
      <c r="B30" s="589" t="s">
        <v>1946</v>
      </c>
      <c r="C30" s="587" t="s">
        <v>1376</v>
      </c>
      <c r="D30" s="587">
        <v>15075</v>
      </c>
      <c r="E30" s="1701">
        <v>0</v>
      </c>
      <c r="F30" s="1676">
        <f t="shared" si="1"/>
        <v>0</v>
      </c>
      <c r="G30" s="595"/>
      <c r="HO30" s="573"/>
    </row>
    <row r="31" spans="1:223" s="590" customFormat="1" ht="12.4" customHeight="1">
      <c r="A31" s="586"/>
      <c r="B31" s="589" t="s">
        <v>1947</v>
      </c>
      <c r="C31" s="587" t="s">
        <v>1376</v>
      </c>
      <c r="D31" s="587">
        <v>1920</v>
      </c>
      <c r="E31" s="1701">
        <v>0</v>
      </c>
      <c r="F31" s="1676">
        <f t="shared" si="1"/>
        <v>0</v>
      </c>
      <c r="G31" s="595"/>
      <c r="HO31" s="573"/>
    </row>
    <row r="32" spans="1:223" s="590" customFormat="1" ht="12.4" customHeight="1">
      <c r="A32" s="586"/>
      <c r="B32" s="589" t="s">
        <v>1948</v>
      </c>
      <c r="C32" s="587" t="s">
        <v>1376</v>
      </c>
      <c r="D32" s="587">
        <v>1000</v>
      </c>
      <c r="E32" s="1701">
        <v>0</v>
      </c>
      <c r="F32" s="1676">
        <f t="shared" si="1"/>
        <v>0</v>
      </c>
      <c r="G32" s="595"/>
      <c r="HO32" s="573"/>
    </row>
    <row r="33" spans="1:20" s="570" customFormat="1">
      <c r="A33" s="586"/>
      <c r="B33" s="1683" t="s">
        <v>1949</v>
      </c>
      <c r="C33" s="587" t="s">
        <v>1376</v>
      </c>
      <c r="D33" s="587">
        <v>5640</v>
      </c>
      <c r="E33" s="1701">
        <v>0</v>
      </c>
      <c r="F33" s="1676">
        <f t="shared" si="1"/>
        <v>0</v>
      </c>
      <c r="G33" s="824"/>
    </row>
    <row r="34" spans="1:20" s="584" customFormat="1">
      <c r="A34" s="583"/>
      <c r="B34" s="1684" t="s">
        <v>1950</v>
      </c>
      <c r="C34" s="591" t="s">
        <v>1376</v>
      </c>
      <c r="D34" s="587">
        <v>720</v>
      </c>
      <c r="E34" s="1701">
        <v>0</v>
      </c>
      <c r="F34" s="1676">
        <f t="shared" si="1"/>
        <v>0</v>
      </c>
      <c r="G34" s="583"/>
    </row>
    <row r="35" spans="1:20" s="584" customFormat="1">
      <c r="A35" s="583"/>
      <c r="B35" s="1684" t="s">
        <v>1951</v>
      </c>
      <c r="C35" s="591" t="s">
        <v>1376</v>
      </c>
      <c r="D35" s="587">
        <v>150</v>
      </c>
      <c r="E35" s="1701">
        <v>0</v>
      </c>
      <c r="F35" s="1676">
        <f t="shared" si="1"/>
        <v>0</v>
      </c>
      <c r="G35" s="583"/>
    </row>
    <row r="36" spans="1:20" s="826" customFormat="1">
      <c r="A36" s="1685"/>
      <c r="B36" s="592"/>
      <c r="C36" s="591"/>
      <c r="D36" s="587"/>
      <c r="E36" s="1701"/>
      <c r="F36" s="1676"/>
      <c r="G36" s="1686"/>
      <c r="H36" s="825"/>
      <c r="I36" s="825"/>
      <c r="J36" s="825"/>
      <c r="K36" s="825"/>
      <c r="L36" s="825"/>
      <c r="M36" s="825"/>
      <c r="N36" s="825"/>
      <c r="O36" s="825"/>
      <c r="P36" s="825"/>
      <c r="Q36" s="825"/>
      <c r="R36" s="825"/>
      <c r="S36" s="825"/>
      <c r="T36" s="825"/>
    </row>
    <row r="37" spans="1:20" s="826" customFormat="1">
      <c r="A37" s="593">
        <f>COUNT($A$3:A36)+1</f>
        <v>3</v>
      </c>
      <c r="B37" s="592" t="s">
        <v>1952</v>
      </c>
      <c r="C37" s="591"/>
      <c r="D37" s="587"/>
      <c r="E37" s="1701"/>
      <c r="F37" s="1676"/>
      <c r="G37" s="825"/>
      <c r="H37" s="825"/>
      <c r="I37" s="825"/>
      <c r="J37" s="825"/>
      <c r="K37" s="825"/>
      <c r="L37" s="825"/>
      <c r="M37" s="825"/>
      <c r="N37" s="825"/>
      <c r="O37" s="573"/>
      <c r="P37" s="825"/>
      <c r="Q37" s="825"/>
      <c r="R37" s="825"/>
      <c r="S37" s="825"/>
      <c r="T37" s="825"/>
    </row>
    <row r="38" spans="1:20" s="826" customFormat="1">
      <c r="A38" s="1685"/>
      <c r="B38" s="1684" t="s">
        <v>1953</v>
      </c>
      <c r="C38" s="591" t="s">
        <v>1376</v>
      </c>
      <c r="D38" s="587">
        <v>1135</v>
      </c>
      <c r="E38" s="1701">
        <v>0</v>
      </c>
      <c r="F38" s="1676">
        <f>D38*E38</f>
        <v>0</v>
      </c>
      <c r="G38" s="825"/>
      <c r="H38" s="825"/>
      <c r="I38" s="825"/>
      <c r="J38" s="825"/>
      <c r="K38" s="825"/>
      <c r="L38" s="825"/>
      <c r="M38" s="825"/>
      <c r="N38" s="825"/>
      <c r="O38" s="573"/>
      <c r="P38" s="825"/>
      <c r="Q38" s="825"/>
      <c r="R38" s="825"/>
      <c r="S38" s="825"/>
      <c r="T38" s="825"/>
    </row>
    <row r="39" spans="1:20" s="826" customFormat="1">
      <c r="A39" s="1685"/>
      <c r="B39" s="1684" t="s">
        <v>1954</v>
      </c>
      <c r="C39" s="591" t="s">
        <v>1376</v>
      </c>
      <c r="D39" s="587">
        <v>6360</v>
      </c>
      <c r="E39" s="1701">
        <v>0</v>
      </c>
      <c r="F39" s="1676">
        <f>D39*E39</f>
        <v>0</v>
      </c>
      <c r="G39" s="825"/>
      <c r="H39" s="825"/>
      <c r="I39" s="825"/>
      <c r="J39" s="825"/>
      <c r="K39" s="825"/>
      <c r="L39" s="825"/>
      <c r="M39" s="825"/>
      <c r="N39" s="825"/>
      <c r="O39" s="573"/>
      <c r="P39" s="825"/>
      <c r="Q39" s="825"/>
      <c r="R39" s="825"/>
      <c r="S39" s="825"/>
      <c r="T39" s="825"/>
    </row>
    <row r="40" spans="1:20" s="570" customFormat="1">
      <c r="A40" s="593">
        <f>COUNT($A$3:A37)+1</f>
        <v>4</v>
      </c>
      <c r="B40" s="568" t="s">
        <v>1955</v>
      </c>
      <c r="C40" s="591"/>
      <c r="D40" s="587"/>
      <c r="E40" s="1701"/>
      <c r="F40" s="1676"/>
      <c r="G40" s="824"/>
    </row>
    <row r="41" spans="1:20">
      <c r="B41" s="1684" t="s">
        <v>1956</v>
      </c>
      <c r="C41" s="587" t="s">
        <v>1376</v>
      </c>
      <c r="D41" s="594">
        <v>12467</v>
      </c>
      <c r="E41" s="1701">
        <v>0</v>
      </c>
      <c r="F41" s="1676">
        <f>D41*E41</f>
        <v>0</v>
      </c>
    </row>
    <row r="42" spans="1:20">
      <c r="B42" s="1684" t="s">
        <v>1957</v>
      </c>
      <c r="C42" s="587" t="s">
        <v>1376</v>
      </c>
      <c r="D42" s="594">
        <v>330</v>
      </c>
      <c r="E42" s="1701">
        <v>0</v>
      </c>
      <c r="F42" s="1676">
        <f>D42*E42</f>
        <v>0</v>
      </c>
    </row>
    <row r="43" spans="1:20">
      <c r="B43" s="589" t="s">
        <v>1958</v>
      </c>
      <c r="C43" s="587" t="s">
        <v>1376</v>
      </c>
      <c r="D43" s="594">
        <v>700</v>
      </c>
      <c r="E43" s="1701">
        <v>0</v>
      </c>
      <c r="F43" s="1676">
        <f>D43*E43</f>
        <v>0</v>
      </c>
    </row>
    <row r="44" spans="1:20">
      <c r="B44" s="589" t="s">
        <v>1959</v>
      </c>
      <c r="C44" s="587" t="s">
        <v>1376</v>
      </c>
      <c r="D44" s="594">
        <v>150</v>
      </c>
      <c r="E44" s="1701">
        <v>0</v>
      </c>
      <c r="F44" s="1676">
        <f>D44*E44</f>
        <v>0</v>
      </c>
    </row>
    <row r="45" spans="1:20" ht="51">
      <c r="A45" s="593">
        <f>COUNT($A$3:A44)+1</f>
        <v>5</v>
      </c>
      <c r="B45" s="568" t="s">
        <v>1960</v>
      </c>
      <c r="C45" s="587"/>
      <c r="D45" s="587"/>
      <c r="E45" s="1701"/>
      <c r="F45" s="1676"/>
    </row>
    <row r="46" spans="1:20" s="570" customFormat="1">
      <c r="A46" s="586"/>
      <c r="B46" s="589" t="s">
        <v>1961</v>
      </c>
      <c r="C46" s="587" t="s">
        <v>1376</v>
      </c>
      <c r="D46" s="587">
        <v>100</v>
      </c>
      <c r="E46" s="1701">
        <v>0</v>
      </c>
      <c r="F46" s="1676">
        <f t="shared" ref="F46:F59" si="2">D46*E46</f>
        <v>0</v>
      </c>
      <c r="G46" s="824"/>
      <c r="H46" s="573"/>
    </row>
    <row r="47" spans="1:20" s="570" customFormat="1">
      <c r="A47" s="586"/>
      <c r="B47" s="589" t="s">
        <v>1962</v>
      </c>
      <c r="C47" s="587" t="s">
        <v>1376</v>
      </c>
      <c r="D47" s="587">
        <v>340</v>
      </c>
      <c r="E47" s="1701">
        <v>0</v>
      </c>
      <c r="F47" s="1676">
        <f t="shared" si="2"/>
        <v>0</v>
      </c>
      <c r="G47" s="824"/>
      <c r="H47" s="573"/>
    </row>
    <row r="48" spans="1:20" s="570" customFormat="1">
      <c r="A48" s="586"/>
      <c r="B48" s="589" t="s">
        <v>1963</v>
      </c>
      <c r="C48" s="587" t="s">
        <v>1376</v>
      </c>
      <c r="D48" s="587">
        <v>190</v>
      </c>
      <c r="E48" s="1701">
        <v>0</v>
      </c>
      <c r="F48" s="1676">
        <f t="shared" si="2"/>
        <v>0</v>
      </c>
      <c r="G48" s="824"/>
      <c r="H48" s="573"/>
    </row>
    <row r="49" spans="1:240" s="570" customFormat="1">
      <c r="A49" s="586"/>
      <c r="B49" s="589" t="s">
        <v>1964</v>
      </c>
      <c r="C49" s="587" t="s">
        <v>1376</v>
      </c>
      <c r="D49" s="587">
        <v>480</v>
      </c>
      <c r="E49" s="1701">
        <v>0</v>
      </c>
      <c r="F49" s="1676">
        <f t="shared" si="2"/>
        <v>0</v>
      </c>
      <c r="G49" s="824"/>
      <c r="H49" s="573"/>
    </row>
    <row r="50" spans="1:240">
      <c r="B50" s="589" t="s">
        <v>1965</v>
      </c>
      <c r="C50" s="587" t="s">
        <v>1376</v>
      </c>
      <c r="D50" s="587">
        <v>60</v>
      </c>
      <c r="E50" s="1701">
        <v>0</v>
      </c>
      <c r="F50" s="1676">
        <f t="shared" si="2"/>
        <v>0</v>
      </c>
      <c r="G50" s="824"/>
    </row>
    <row r="51" spans="1:240" s="570" customFormat="1">
      <c r="A51" s="586"/>
      <c r="B51" s="589" t="s">
        <v>1966</v>
      </c>
      <c r="C51" s="587" t="s">
        <v>1376</v>
      </c>
      <c r="D51" s="587">
        <v>200</v>
      </c>
      <c r="E51" s="1701">
        <v>0</v>
      </c>
      <c r="F51" s="1676">
        <f t="shared" si="2"/>
        <v>0</v>
      </c>
      <c r="G51" s="824"/>
      <c r="H51" s="573"/>
    </row>
    <row r="52" spans="1:240" s="570" customFormat="1">
      <c r="A52" s="586"/>
      <c r="B52" s="589" t="s">
        <v>1967</v>
      </c>
      <c r="C52" s="587" t="s">
        <v>1376</v>
      </c>
      <c r="D52" s="587">
        <v>100</v>
      </c>
      <c r="E52" s="1701">
        <v>0</v>
      </c>
      <c r="F52" s="1676">
        <f t="shared" si="2"/>
        <v>0</v>
      </c>
      <c r="G52" s="824"/>
      <c r="H52" s="573"/>
    </row>
    <row r="53" spans="1:240" s="570" customFormat="1">
      <c r="A53" s="586"/>
      <c r="B53" s="589" t="s">
        <v>1968</v>
      </c>
      <c r="C53" s="587" t="s">
        <v>1376</v>
      </c>
      <c r="D53" s="587">
        <v>70</v>
      </c>
      <c r="E53" s="1701">
        <v>0</v>
      </c>
      <c r="F53" s="1676">
        <f t="shared" si="2"/>
        <v>0</v>
      </c>
      <c r="G53" s="824"/>
      <c r="H53" s="573"/>
    </row>
    <row r="54" spans="1:240" s="570" customFormat="1">
      <c r="A54" s="586"/>
      <c r="B54" s="589" t="s">
        <v>1969</v>
      </c>
      <c r="C54" s="587" t="s">
        <v>1376</v>
      </c>
      <c r="D54" s="587">
        <v>10</v>
      </c>
      <c r="E54" s="1701">
        <v>0</v>
      </c>
      <c r="F54" s="1676">
        <f t="shared" si="2"/>
        <v>0</v>
      </c>
      <c r="G54" s="824"/>
      <c r="H54" s="573"/>
    </row>
    <row r="55" spans="1:240">
      <c r="B55" s="589" t="s">
        <v>1970</v>
      </c>
      <c r="C55" s="587" t="s">
        <v>1376</v>
      </c>
      <c r="D55" s="587">
        <v>5</v>
      </c>
      <c r="E55" s="1701">
        <v>0</v>
      </c>
      <c r="F55" s="1676">
        <f t="shared" si="2"/>
        <v>0</v>
      </c>
      <c r="G55" s="824"/>
    </row>
    <row r="56" spans="1:240" s="590" customFormat="1">
      <c r="A56" s="593">
        <f>COUNT($A$3:A53)+1</f>
        <v>6</v>
      </c>
      <c r="B56" s="568" t="s">
        <v>1971</v>
      </c>
      <c r="C56" s="587" t="s">
        <v>14</v>
      </c>
      <c r="D56" s="587">
        <v>74</v>
      </c>
      <c r="E56" s="1701">
        <v>0</v>
      </c>
      <c r="F56" s="1676">
        <f t="shared" si="2"/>
        <v>0</v>
      </c>
      <c r="G56" s="824"/>
      <c r="H56" s="570"/>
      <c r="IF56" s="573"/>
    </row>
    <row r="57" spans="1:240" s="590" customFormat="1" ht="14.25" customHeight="1">
      <c r="A57" s="593">
        <f>COUNT($A$3:A56)+1</f>
        <v>7</v>
      </c>
      <c r="B57" s="568" t="s">
        <v>1972</v>
      </c>
      <c r="C57" s="587" t="s">
        <v>14</v>
      </c>
      <c r="D57" s="587">
        <v>626</v>
      </c>
      <c r="E57" s="1701">
        <v>0</v>
      </c>
      <c r="F57" s="1676">
        <f t="shared" si="2"/>
        <v>0</v>
      </c>
      <c r="G57" s="595"/>
      <c r="IF57" s="573"/>
    </row>
    <row r="58" spans="1:240" s="570" customFormat="1">
      <c r="A58" s="593">
        <f>COUNT($A$3:A57)+1</f>
        <v>8</v>
      </c>
      <c r="B58" s="590" t="s">
        <v>1973</v>
      </c>
      <c r="C58" s="595" t="s">
        <v>14</v>
      </c>
      <c r="D58" s="587">
        <v>54</v>
      </c>
      <c r="E58" s="1703">
        <v>0</v>
      </c>
      <c r="F58" s="1676">
        <f t="shared" si="2"/>
        <v>0</v>
      </c>
      <c r="G58" s="824"/>
    </row>
    <row r="59" spans="1:240" s="570" customFormat="1">
      <c r="A59" s="593">
        <f>COUNT($A$3:A58)+1</f>
        <v>9</v>
      </c>
      <c r="B59" s="590" t="s">
        <v>1974</v>
      </c>
      <c r="C59" s="595" t="s">
        <v>14</v>
      </c>
      <c r="D59" s="587">
        <v>52</v>
      </c>
      <c r="E59" s="1703">
        <v>0</v>
      </c>
      <c r="F59" s="1676">
        <f t="shared" si="2"/>
        <v>0</v>
      </c>
      <c r="G59" s="824"/>
    </row>
    <row r="60" spans="1:240" s="570" customFormat="1" ht="40.5" customHeight="1">
      <c r="A60" s="593">
        <f>COUNT($A$3:A59)+1</f>
        <v>10</v>
      </c>
      <c r="B60" s="590" t="s">
        <v>1975</v>
      </c>
      <c r="C60" s="595"/>
      <c r="D60" s="595"/>
      <c r="E60" s="1704"/>
      <c r="F60" s="1676"/>
      <c r="G60" s="824"/>
    </row>
    <row r="61" spans="1:240" s="570" customFormat="1">
      <c r="A61" s="588"/>
      <c r="B61" s="589" t="s">
        <v>1976</v>
      </c>
      <c r="C61" s="587" t="s">
        <v>14</v>
      </c>
      <c r="D61" s="587">
        <v>1</v>
      </c>
      <c r="E61" s="1701">
        <v>0</v>
      </c>
      <c r="F61" s="1676">
        <f t="shared" ref="F61:F72" si="3">D61*E61</f>
        <v>0</v>
      </c>
      <c r="G61" s="824"/>
    </row>
    <row r="62" spans="1:240" s="570" customFormat="1">
      <c r="A62" s="588"/>
      <c r="B62" s="589" t="s">
        <v>1977</v>
      </c>
      <c r="C62" s="587" t="s">
        <v>14</v>
      </c>
      <c r="D62" s="587">
        <v>2</v>
      </c>
      <c r="E62" s="1701">
        <v>0</v>
      </c>
      <c r="F62" s="1676">
        <f t="shared" si="3"/>
        <v>0</v>
      </c>
      <c r="G62" s="824"/>
    </row>
    <row r="63" spans="1:240" s="570" customFormat="1">
      <c r="A63" s="588"/>
      <c r="B63" s="589" t="s">
        <v>1978</v>
      </c>
      <c r="C63" s="587" t="s">
        <v>14</v>
      </c>
      <c r="D63" s="587">
        <v>18</v>
      </c>
      <c r="E63" s="1701">
        <v>0</v>
      </c>
      <c r="F63" s="1676">
        <f t="shared" si="3"/>
        <v>0</v>
      </c>
      <c r="G63" s="824"/>
    </row>
    <row r="64" spans="1:240" s="570" customFormat="1">
      <c r="A64" s="588"/>
      <c r="B64" s="589" t="s">
        <v>1979</v>
      </c>
      <c r="C64" s="587" t="s">
        <v>14</v>
      </c>
      <c r="D64" s="587">
        <v>153</v>
      </c>
      <c r="E64" s="1701">
        <v>0</v>
      </c>
      <c r="F64" s="1676">
        <f t="shared" si="3"/>
        <v>0</v>
      </c>
      <c r="G64" s="824"/>
    </row>
    <row r="65" spans="1:12" s="570" customFormat="1">
      <c r="A65" s="588"/>
      <c r="B65" s="589" t="s">
        <v>1980</v>
      </c>
      <c r="C65" s="587" t="s">
        <v>14</v>
      </c>
      <c r="D65" s="587">
        <v>4</v>
      </c>
      <c r="E65" s="1701">
        <v>0</v>
      </c>
      <c r="F65" s="1676">
        <f t="shared" si="3"/>
        <v>0</v>
      </c>
      <c r="G65" s="824"/>
    </row>
    <row r="66" spans="1:12" s="596" customFormat="1" ht="25.5">
      <c r="A66" s="632"/>
      <c r="B66" s="1687" t="s">
        <v>1981</v>
      </c>
      <c r="C66" s="632" t="s">
        <v>14</v>
      </c>
      <c r="D66" s="587">
        <v>9</v>
      </c>
      <c r="E66" s="1705">
        <v>0</v>
      </c>
      <c r="F66" s="1676">
        <f t="shared" si="3"/>
        <v>0</v>
      </c>
      <c r="G66" s="626"/>
      <c r="J66" s="626"/>
      <c r="K66" s="626"/>
      <c r="L66" s="626"/>
    </row>
    <row r="67" spans="1:12" s="596" customFormat="1" ht="25.5">
      <c r="A67" s="632"/>
      <c r="B67" s="1687" t="s">
        <v>1982</v>
      </c>
      <c r="C67" s="632" t="s">
        <v>14</v>
      </c>
      <c r="D67" s="587">
        <v>97</v>
      </c>
      <c r="E67" s="1705">
        <v>0</v>
      </c>
      <c r="F67" s="1676">
        <f t="shared" si="3"/>
        <v>0</v>
      </c>
      <c r="G67" s="626"/>
      <c r="J67" s="626"/>
      <c r="K67" s="626"/>
      <c r="L67" s="626"/>
    </row>
    <row r="68" spans="1:12" s="596" customFormat="1" ht="25.5">
      <c r="A68" s="632"/>
      <c r="B68" s="1687" t="s">
        <v>1983</v>
      </c>
      <c r="C68" s="632" t="s">
        <v>14</v>
      </c>
      <c r="D68" s="587">
        <v>3</v>
      </c>
      <c r="E68" s="1705">
        <v>0</v>
      </c>
      <c r="F68" s="1676">
        <f t="shared" si="3"/>
        <v>0</v>
      </c>
      <c r="G68" s="626"/>
      <c r="J68" s="626"/>
      <c r="K68" s="626"/>
      <c r="L68" s="626"/>
    </row>
    <row r="69" spans="1:12" s="596" customFormat="1">
      <c r="A69" s="632"/>
      <c r="B69" s="1687" t="s">
        <v>1984</v>
      </c>
      <c r="C69" s="632" t="s">
        <v>14</v>
      </c>
      <c r="D69" s="587">
        <v>3</v>
      </c>
      <c r="E69" s="1705">
        <v>0</v>
      </c>
      <c r="F69" s="1676">
        <f t="shared" si="3"/>
        <v>0</v>
      </c>
      <c r="G69" s="626"/>
      <c r="J69" s="626"/>
      <c r="K69" s="626"/>
      <c r="L69" s="626"/>
    </row>
    <row r="70" spans="1:12" s="596" customFormat="1">
      <c r="A70" s="632"/>
      <c r="B70" s="1687" t="s">
        <v>1985</v>
      </c>
      <c r="C70" s="632" t="s">
        <v>14</v>
      </c>
      <c r="D70" s="587">
        <v>4</v>
      </c>
      <c r="E70" s="1705">
        <v>0</v>
      </c>
      <c r="F70" s="1676">
        <f t="shared" si="3"/>
        <v>0</v>
      </c>
      <c r="G70" s="626"/>
      <c r="J70" s="626"/>
      <c r="K70" s="626"/>
      <c r="L70" s="626"/>
    </row>
    <row r="71" spans="1:12" s="596" customFormat="1">
      <c r="A71" s="632"/>
      <c r="B71" s="1687" t="s">
        <v>1986</v>
      </c>
      <c r="C71" s="632" t="s">
        <v>14</v>
      </c>
      <c r="D71" s="587">
        <v>2</v>
      </c>
      <c r="E71" s="1705">
        <v>0</v>
      </c>
      <c r="F71" s="1676">
        <f t="shared" si="3"/>
        <v>0</v>
      </c>
      <c r="G71" s="626"/>
      <c r="J71" s="626"/>
      <c r="K71" s="626"/>
      <c r="L71" s="626"/>
    </row>
    <row r="72" spans="1:12" s="570" customFormat="1" ht="34.5" customHeight="1">
      <c r="A72" s="593">
        <f>COUNT($A$3:A71)+1</f>
        <v>11</v>
      </c>
      <c r="B72" s="590" t="s">
        <v>1987</v>
      </c>
      <c r="C72" s="595" t="s">
        <v>14</v>
      </c>
      <c r="D72" s="595">
        <v>6</v>
      </c>
      <c r="E72" s="1703">
        <v>0</v>
      </c>
      <c r="F72" s="1676">
        <f t="shared" si="3"/>
        <v>0</v>
      </c>
      <c r="G72" s="824"/>
    </row>
    <row r="73" spans="1:12" s="570" customFormat="1" ht="30.4" customHeight="1">
      <c r="A73" s="593">
        <f>COUNT($A$3:A72)+1</f>
        <v>12</v>
      </c>
      <c r="B73" s="590" t="s">
        <v>1988</v>
      </c>
      <c r="C73" s="587"/>
      <c r="D73" s="587"/>
      <c r="E73" s="1701"/>
      <c r="F73" s="1676"/>
      <c r="G73" s="824"/>
    </row>
    <row r="74" spans="1:12" s="570" customFormat="1">
      <c r="A74" s="588"/>
      <c r="B74" s="1688" t="s">
        <v>1989</v>
      </c>
      <c r="C74" s="587" t="s">
        <v>14</v>
      </c>
      <c r="D74" s="587">
        <v>16</v>
      </c>
      <c r="E74" s="1703">
        <v>0</v>
      </c>
      <c r="F74" s="1676">
        <f t="shared" ref="F74:F75" si="4">D74*E74</f>
        <v>0</v>
      </c>
      <c r="G74" s="824"/>
    </row>
    <row r="75" spans="1:12" s="570" customFormat="1">
      <c r="A75" s="588"/>
      <c r="B75" s="1688" t="s">
        <v>1990</v>
      </c>
      <c r="C75" s="587" t="s">
        <v>14</v>
      </c>
      <c r="D75" s="587">
        <v>10</v>
      </c>
      <c r="E75" s="1703">
        <v>0</v>
      </c>
      <c r="F75" s="1676">
        <f t="shared" si="4"/>
        <v>0</v>
      </c>
      <c r="G75" s="824"/>
    </row>
    <row r="76" spans="1:12" s="570" customFormat="1" ht="34.5" customHeight="1">
      <c r="A76" s="593">
        <f>COUNT($A$3:A75)+1</f>
        <v>13</v>
      </c>
      <c r="B76" s="590" t="s">
        <v>1991</v>
      </c>
      <c r="C76" s="587"/>
      <c r="D76" s="587"/>
      <c r="E76" s="1701"/>
      <c r="F76" s="1676"/>
      <c r="G76" s="824"/>
    </row>
    <row r="77" spans="1:12" s="570" customFormat="1">
      <c r="A77" s="588"/>
      <c r="B77" s="590" t="s">
        <v>1992</v>
      </c>
      <c r="C77" s="587" t="s">
        <v>14</v>
      </c>
      <c r="D77" s="587">
        <v>10</v>
      </c>
      <c r="E77" s="1703">
        <v>0</v>
      </c>
      <c r="F77" s="1676">
        <f t="shared" ref="F77:F83" si="5">D77*E77</f>
        <v>0</v>
      </c>
      <c r="G77" s="824"/>
    </row>
    <row r="78" spans="1:12" s="570" customFormat="1">
      <c r="A78" s="588"/>
      <c r="B78" s="590" t="s">
        <v>1990</v>
      </c>
      <c r="C78" s="587" t="s">
        <v>14</v>
      </c>
      <c r="D78" s="587">
        <v>1</v>
      </c>
      <c r="E78" s="1703">
        <v>0</v>
      </c>
      <c r="F78" s="1676">
        <f t="shared" si="5"/>
        <v>0</v>
      </c>
      <c r="G78" s="824"/>
    </row>
    <row r="79" spans="1:12" s="570" customFormat="1">
      <c r="A79" s="588"/>
      <c r="B79" s="1688" t="s">
        <v>1993</v>
      </c>
      <c r="C79" s="587" t="s">
        <v>14</v>
      </c>
      <c r="D79" s="587">
        <v>264</v>
      </c>
      <c r="E79" s="1701">
        <v>0</v>
      </c>
      <c r="F79" s="1676">
        <f t="shared" si="5"/>
        <v>0</v>
      </c>
      <c r="G79" s="824"/>
    </row>
    <row r="80" spans="1:12" s="570" customFormat="1">
      <c r="A80" s="588"/>
      <c r="B80" s="1688" t="s">
        <v>1994</v>
      </c>
      <c r="C80" s="587" t="s">
        <v>14</v>
      </c>
      <c r="D80" s="587">
        <v>99</v>
      </c>
      <c r="E80" s="1701">
        <v>0</v>
      </c>
      <c r="F80" s="1676">
        <f t="shared" si="5"/>
        <v>0</v>
      </c>
      <c r="G80" s="824"/>
    </row>
    <row r="81" spans="1:8" s="570" customFormat="1">
      <c r="A81" s="588"/>
      <c r="B81" s="1688" t="s">
        <v>1995</v>
      </c>
      <c r="C81" s="587" t="s">
        <v>14</v>
      </c>
      <c r="D81" s="587">
        <v>1</v>
      </c>
      <c r="E81" s="1701">
        <v>0</v>
      </c>
      <c r="F81" s="1676">
        <f t="shared" si="5"/>
        <v>0</v>
      </c>
      <c r="G81" s="824"/>
    </row>
    <row r="82" spans="1:8" s="570" customFormat="1">
      <c r="A82" s="588"/>
      <c r="B82" s="1688" t="s">
        <v>1996</v>
      </c>
      <c r="C82" s="587" t="s">
        <v>14</v>
      </c>
      <c r="D82" s="587">
        <v>1</v>
      </c>
      <c r="E82" s="1701">
        <v>0</v>
      </c>
      <c r="F82" s="1676">
        <f t="shared" si="5"/>
        <v>0</v>
      </c>
      <c r="G82" s="824"/>
    </row>
    <row r="83" spans="1:8" s="570" customFormat="1">
      <c r="A83" s="588"/>
      <c r="B83" s="1688" t="s">
        <v>1997</v>
      </c>
      <c r="C83" s="587" t="s">
        <v>14</v>
      </c>
      <c r="D83" s="587">
        <v>11</v>
      </c>
      <c r="E83" s="1701">
        <v>0</v>
      </c>
      <c r="F83" s="1676">
        <f t="shared" si="5"/>
        <v>0</v>
      </c>
      <c r="G83" s="824"/>
    </row>
    <row r="84" spans="1:8" ht="45.4" customHeight="1">
      <c r="A84" s="593">
        <f>COUNT($A$3:A83)+1</f>
        <v>14</v>
      </c>
      <c r="B84" s="590" t="s">
        <v>1998</v>
      </c>
      <c r="C84" s="587"/>
      <c r="D84" s="587"/>
      <c r="E84" s="1701"/>
      <c r="F84" s="1676"/>
    </row>
    <row r="85" spans="1:8" s="570" customFormat="1">
      <c r="A85" s="588"/>
      <c r="B85" s="1688" t="s">
        <v>1999</v>
      </c>
      <c r="C85" s="587" t="s">
        <v>14</v>
      </c>
      <c r="D85" s="587">
        <v>34</v>
      </c>
      <c r="E85" s="1701">
        <v>0</v>
      </c>
      <c r="F85" s="1676">
        <f t="shared" ref="F85:F128" si="6">D85*E85</f>
        <v>0</v>
      </c>
      <c r="G85" s="824"/>
    </row>
    <row r="86" spans="1:8" s="570" customFormat="1">
      <c r="A86" s="588"/>
      <c r="B86" s="1688" t="s">
        <v>2000</v>
      </c>
      <c r="C86" s="587" t="s">
        <v>14</v>
      </c>
      <c r="D86" s="587">
        <v>254</v>
      </c>
      <c r="E86" s="1701">
        <v>0</v>
      </c>
      <c r="F86" s="1676">
        <f t="shared" si="6"/>
        <v>0</v>
      </c>
      <c r="G86" s="824"/>
    </row>
    <row r="87" spans="1:8" s="570" customFormat="1">
      <c r="A87" s="588"/>
      <c r="B87" s="1688" t="s">
        <v>1997</v>
      </c>
      <c r="C87" s="587" t="s">
        <v>14</v>
      </c>
      <c r="D87" s="587">
        <v>251</v>
      </c>
      <c r="E87" s="1701">
        <v>0</v>
      </c>
      <c r="F87" s="1676">
        <f t="shared" si="6"/>
        <v>0</v>
      </c>
      <c r="G87" s="824"/>
    </row>
    <row r="88" spans="1:8" s="570" customFormat="1" ht="13.15" customHeight="1">
      <c r="A88" s="588"/>
      <c r="B88" s="1688" t="s">
        <v>2001</v>
      </c>
      <c r="C88" s="587" t="s">
        <v>14</v>
      </c>
      <c r="D88" s="587">
        <v>113</v>
      </c>
      <c r="E88" s="1701">
        <v>0</v>
      </c>
      <c r="F88" s="1676">
        <f t="shared" si="6"/>
        <v>0</v>
      </c>
      <c r="G88" s="824"/>
    </row>
    <row r="89" spans="1:8" s="570" customFormat="1">
      <c r="A89" s="588"/>
      <c r="B89" s="1688" t="s">
        <v>2002</v>
      </c>
      <c r="C89" s="587" t="s">
        <v>14</v>
      </c>
      <c r="D89" s="587">
        <v>295</v>
      </c>
      <c r="E89" s="1701">
        <v>0</v>
      </c>
      <c r="F89" s="1676">
        <f t="shared" si="6"/>
        <v>0</v>
      </c>
      <c r="G89" s="824"/>
    </row>
    <row r="90" spans="1:8" ht="38.25">
      <c r="A90" s="593">
        <f>COUNT($A$3:A89)+1</f>
        <v>15</v>
      </c>
      <c r="B90" s="590" t="s">
        <v>2003</v>
      </c>
      <c r="C90" s="587"/>
      <c r="D90" s="587"/>
      <c r="E90" s="1701"/>
      <c r="F90" s="1676"/>
      <c r="G90" s="593"/>
      <c r="H90" s="592"/>
    </row>
    <row r="91" spans="1:8" s="570" customFormat="1">
      <c r="A91" s="588"/>
      <c r="B91" s="1679" t="s">
        <v>2004</v>
      </c>
      <c r="C91" s="587" t="s">
        <v>14</v>
      </c>
      <c r="D91" s="825">
        <v>1</v>
      </c>
      <c r="E91" s="1701">
        <v>0</v>
      </c>
      <c r="F91" s="1676">
        <f t="shared" si="6"/>
        <v>0</v>
      </c>
      <c r="G91" s="824"/>
    </row>
    <row r="92" spans="1:8" s="570" customFormat="1">
      <c r="A92" s="588"/>
      <c r="B92" s="1679" t="s">
        <v>2005</v>
      </c>
      <c r="C92" s="587" t="s">
        <v>14</v>
      </c>
      <c r="D92" s="825">
        <v>1</v>
      </c>
      <c r="E92" s="1701">
        <v>0</v>
      </c>
      <c r="F92" s="1676">
        <f t="shared" si="6"/>
        <v>0</v>
      </c>
      <c r="G92" s="824"/>
    </row>
    <row r="93" spans="1:8" s="570" customFormat="1">
      <c r="A93" s="588"/>
      <c r="B93" s="1679" t="s">
        <v>2006</v>
      </c>
      <c r="C93" s="587" t="s">
        <v>14</v>
      </c>
      <c r="D93" s="825">
        <v>2</v>
      </c>
      <c r="E93" s="1701">
        <v>0</v>
      </c>
      <c r="F93" s="1676">
        <f t="shared" si="6"/>
        <v>0</v>
      </c>
      <c r="G93" s="824"/>
    </row>
    <row r="94" spans="1:8" s="570" customFormat="1">
      <c r="A94" s="588"/>
      <c r="B94" s="1679" t="s">
        <v>2007</v>
      </c>
      <c r="C94" s="587" t="s">
        <v>14</v>
      </c>
      <c r="D94" s="825">
        <v>1</v>
      </c>
      <c r="E94" s="1701">
        <v>0</v>
      </c>
      <c r="F94" s="1676">
        <f t="shared" si="6"/>
        <v>0</v>
      </c>
      <c r="G94" s="824"/>
    </row>
    <row r="95" spans="1:8" s="570" customFormat="1">
      <c r="A95" s="588"/>
      <c r="B95" s="1679" t="s">
        <v>2008</v>
      </c>
      <c r="C95" s="587" t="s">
        <v>14</v>
      </c>
      <c r="D95" s="825">
        <v>1</v>
      </c>
      <c r="E95" s="1701">
        <v>0</v>
      </c>
      <c r="F95" s="1676">
        <f t="shared" si="6"/>
        <v>0</v>
      </c>
      <c r="G95" s="824"/>
    </row>
    <row r="96" spans="1:8" s="570" customFormat="1" ht="13.15" customHeight="1">
      <c r="A96" s="588"/>
      <c r="B96" s="1679" t="s">
        <v>2009</v>
      </c>
      <c r="C96" s="587" t="s">
        <v>14</v>
      </c>
      <c r="D96" s="825">
        <v>4</v>
      </c>
      <c r="E96" s="1701">
        <v>0</v>
      </c>
      <c r="F96" s="1676">
        <f t="shared" si="6"/>
        <v>0</v>
      </c>
      <c r="G96" s="824"/>
    </row>
    <row r="97" spans="1:7" s="570" customFormat="1">
      <c r="A97" s="588"/>
      <c r="B97" s="1679" t="s">
        <v>2010</v>
      </c>
      <c r="C97" s="587" t="s">
        <v>14</v>
      </c>
      <c r="D97" s="825">
        <v>3</v>
      </c>
      <c r="E97" s="1701">
        <v>0</v>
      </c>
      <c r="F97" s="1676">
        <f t="shared" si="6"/>
        <v>0</v>
      </c>
      <c r="G97" s="824"/>
    </row>
    <row r="98" spans="1:7" s="570" customFormat="1">
      <c r="A98" s="588"/>
      <c r="B98" s="1679" t="s">
        <v>2011</v>
      </c>
      <c r="C98" s="587" t="s">
        <v>14</v>
      </c>
      <c r="D98" s="825">
        <v>4</v>
      </c>
      <c r="E98" s="1701">
        <v>0</v>
      </c>
      <c r="F98" s="1676">
        <f t="shared" si="6"/>
        <v>0</v>
      </c>
      <c r="G98" s="824"/>
    </row>
    <row r="99" spans="1:7" s="570" customFormat="1">
      <c r="A99" s="588"/>
      <c r="B99" s="1679" t="s">
        <v>2012</v>
      </c>
      <c r="C99" s="587" t="s">
        <v>14</v>
      </c>
      <c r="D99" s="825">
        <v>1</v>
      </c>
      <c r="E99" s="1701">
        <v>0</v>
      </c>
      <c r="F99" s="1676">
        <f t="shared" si="6"/>
        <v>0</v>
      </c>
      <c r="G99" s="824"/>
    </row>
    <row r="100" spans="1:7" s="570" customFormat="1">
      <c r="A100" s="588"/>
      <c r="B100" s="1679" t="s">
        <v>2013</v>
      </c>
      <c r="C100" s="587" t="s">
        <v>14</v>
      </c>
      <c r="D100" s="825">
        <v>3</v>
      </c>
      <c r="E100" s="1701">
        <v>0</v>
      </c>
      <c r="F100" s="1676">
        <f t="shared" si="6"/>
        <v>0</v>
      </c>
      <c r="G100" s="824"/>
    </row>
    <row r="101" spans="1:7" s="570" customFormat="1">
      <c r="A101" s="588"/>
      <c r="B101" s="1679" t="s">
        <v>2014</v>
      </c>
      <c r="C101" s="587" t="s">
        <v>14</v>
      </c>
      <c r="D101" s="825">
        <v>1</v>
      </c>
      <c r="E101" s="1701">
        <v>0</v>
      </c>
      <c r="F101" s="1676">
        <f t="shared" si="6"/>
        <v>0</v>
      </c>
      <c r="G101" s="824"/>
    </row>
    <row r="102" spans="1:7" s="570" customFormat="1">
      <c r="A102" s="588"/>
      <c r="B102" s="1679" t="s">
        <v>2015</v>
      </c>
      <c r="C102" s="587" t="s">
        <v>14</v>
      </c>
      <c r="D102" s="825">
        <v>20</v>
      </c>
      <c r="E102" s="1701">
        <v>0</v>
      </c>
      <c r="F102" s="1676">
        <f t="shared" si="6"/>
        <v>0</v>
      </c>
      <c r="G102" s="824"/>
    </row>
    <row r="103" spans="1:7" s="570" customFormat="1" ht="13.15" customHeight="1">
      <c r="A103" s="588"/>
      <c r="B103" s="1679" t="s">
        <v>2016</v>
      </c>
      <c r="C103" s="587" t="s">
        <v>14</v>
      </c>
      <c r="D103" s="825">
        <v>23</v>
      </c>
      <c r="E103" s="1701">
        <v>0</v>
      </c>
      <c r="F103" s="1676">
        <f t="shared" si="6"/>
        <v>0</v>
      </c>
      <c r="G103" s="824"/>
    </row>
    <row r="104" spans="1:7" s="570" customFormat="1">
      <c r="A104" s="588"/>
      <c r="B104" s="1679" t="s">
        <v>2017</v>
      </c>
      <c r="C104" s="587" t="s">
        <v>14</v>
      </c>
      <c r="D104" s="825">
        <v>1</v>
      </c>
      <c r="E104" s="1701">
        <v>0</v>
      </c>
      <c r="F104" s="1676">
        <f t="shared" si="6"/>
        <v>0</v>
      </c>
      <c r="G104" s="824"/>
    </row>
    <row r="105" spans="1:7" s="570" customFormat="1">
      <c r="A105" s="588"/>
      <c r="B105" s="1679" t="s">
        <v>2018</v>
      </c>
      <c r="C105" s="587" t="s">
        <v>14</v>
      </c>
      <c r="D105" s="825">
        <v>8</v>
      </c>
      <c r="E105" s="1701">
        <v>0</v>
      </c>
      <c r="F105" s="1676">
        <f t="shared" si="6"/>
        <v>0</v>
      </c>
      <c r="G105" s="824"/>
    </row>
    <row r="106" spans="1:7" s="570" customFormat="1">
      <c r="A106" s="588"/>
      <c r="B106" s="1679" t="s">
        <v>2019</v>
      </c>
      <c r="C106" s="587" t="s">
        <v>14</v>
      </c>
      <c r="D106" s="825">
        <v>10</v>
      </c>
      <c r="E106" s="1701">
        <v>0</v>
      </c>
      <c r="F106" s="1676">
        <f t="shared" si="6"/>
        <v>0</v>
      </c>
      <c r="G106" s="824"/>
    </row>
    <row r="107" spans="1:7" s="570" customFormat="1">
      <c r="A107" s="588"/>
      <c r="B107" s="1679" t="s">
        <v>2020</v>
      </c>
      <c r="C107" s="587" t="s">
        <v>14</v>
      </c>
      <c r="D107" s="825">
        <v>3</v>
      </c>
      <c r="E107" s="1701">
        <v>0</v>
      </c>
      <c r="F107" s="1676">
        <f t="shared" si="6"/>
        <v>0</v>
      </c>
      <c r="G107" s="824"/>
    </row>
    <row r="108" spans="1:7" s="570" customFormat="1">
      <c r="A108" s="588"/>
      <c r="B108" s="1679" t="s">
        <v>2021</v>
      </c>
      <c r="C108" s="587" t="s">
        <v>14</v>
      </c>
      <c r="D108" s="825">
        <v>2</v>
      </c>
      <c r="E108" s="1701">
        <v>0</v>
      </c>
      <c r="F108" s="1676">
        <f t="shared" si="6"/>
        <v>0</v>
      </c>
      <c r="G108" s="824"/>
    </row>
    <row r="109" spans="1:7" s="570" customFormat="1">
      <c r="A109" s="588"/>
      <c r="B109" s="1679" t="s">
        <v>2022</v>
      </c>
      <c r="C109" s="587" t="s">
        <v>14</v>
      </c>
      <c r="D109" s="825">
        <v>2</v>
      </c>
      <c r="E109" s="1701">
        <v>0</v>
      </c>
      <c r="F109" s="1676">
        <f t="shared" si="6"/>
        <v>0</v>
      </c>
      <c r="G109" s="824"/>
    </row>
    <row r="110" spans="1:7" s="570" customFormat="1" ht="13.15" customHeight="1">
      <c r="A110" s="588"/>
      <c r="B110" s="1679" t="s">
        <v>2023</v>
      </c>
      <c r="C110" s="587" t="s">
        <v>14</v>
      </c>
      <c r="D110" s="825">
        <v>7</v>
      </c>
      <c r="E110" s="1701">
        <v>0</v>
      </c>
      <c r="F110" s="1676">
        <f t="shared" si="6"/>
        <v>0</v>
      </c>
      <c r="G110" s="824"/>
    </row>
    <row r="111" spans="1:7" s="570" customFormat="1">
      <c r="A111" s="588"/>
      <c r="B111" s="1679" t="s">
        <v>2024</v>
      </c>
      <c r="C111" s="587" t="s">
        <v>14</v>
      </c>
      <c r="D111" s="825">
        <v>1</v>
      </c>
      <c r="E111" s="1701">
        <v>0</v>
      </c>
      <c r="F111" s="1676">
        <f t="shared" si="6"/>
        <v>0</v>
      </c>
      <c r="G111" s="824"/>
    </row>
    <row r="112" spans="1:7" s="570" customFormat="1">
      <c r="A112" s="588"/>
      <c r="B112" s="1679" t="s">
        <v>2025</v>
      </c>
      <c r="C112" s="587" t="s">
        <v>14</v>
      </c>
      <c r="D112" s="825">
        <v>7</v>
      </c>
      <c r="E112" s="1701">
        <v>0</v>
      </c>
      <c r="F112" s="1676">
        <f t="shared" si="6"/>
        <v>0</v>
      </c>
      <c r="G112" s="824"/>
    </row>
    <row r="113" spans="1:7" s="570" customFormat="1">
      <c r="A113" s="588"/>
      <c r="B113" s="1679" t="s">
        <v>2026</v>
      </c>
      <c r="C113" s="587" t="s">
        <v>14</v>
      </c>
      <c r="D113" s="825">
        <v>1</v>
      </c>
      <c r="E113" s="1701">
        <v>0</v>
      </c>
      <c r="F113" s="1676">
        <f t="shared" si="6"/>
        <v>0</v>
      </c>
      <c r="G113" s="824"/>
    </row>
    <row r="114" spans="1:7" s="570" customFormat="1">
      <c r="A114" s="588"/>
      <c r="B114" s="1679" t="s">
        <v>2027</v>
      </c>
      <c r="C114" s="587" t="s">
        <v>14</v>
      </c>
      <c r="D114" s="825">
        <v>1</v>
      </c>
      <c r="E114" s="1701">
        <v>0</v>
      </c>
      <c r="F114" s="1676">
        <f t="shared" si="6"/>
        <v>0</v>
      </c>
      <c r="G114" s="824"/>
    </row>
    <row r="115" spans="1:7" s="570" customFormat="1">
      <c r="A115" s="588"/>
      <c r="B115" s="1679" t="s">
        <v>2028</v>
      </c>
      <c r="C115" s="587" t="s">
        <v>14</v>
      </c>
      <c r="D115" s="825">
        <v>2</v>
      </c>
      <c r="E115" s="1701">
        <v>0</v>
      </c>
      <c r="F115" s="1676">
        <f t="shared" si="6"/>
        <v>0</v>
      </c>
      <c r="G115" s="824"/>
    </row>
    <row r="116" spans="1:7" s="570" customFormat="1">
      <c r="A116" s="588"/>
      <c r="B116" s="1679" t="s">
        <v>2029</v>
      </c>
      <c r="C116" s="587" t="s">
        <v>14</v>
      </c>
      <c r="D116" s="825">
        <v>12</v>
      </c>
      <c r="E116" s="1701">
        <v>0</v>
      </c>
      <c r="F116" s="1676">
        <f t="shared" si="6"/>
        <v>0</v>
      </c>
      <c r="G116" s="824"/>
    </row>
    <row r="117" spans="1:7" s="570" customFormat="1" ht="13.15" customHeight="1">
      <c r="A117" s="588"/>
      <c r="B117" s="1679" t="s">
        <v>2030</v>
      </c>
      <c r="C117" s="587" t="s">
        <v>14</v>
      </c>
      <c r="D117" s="825">
        <v>4</v>
      </c>
      <c r="E117" s="1701">
        <v>0</v>
      </c>
      <c r="F117" s="1676">
        <f t="shared" si="6"/>
        <v>0</v>
      </c>
      <c r="G117" s="824"/>
    </row>
    <row r="118" spans="1:7" s="570" customFormat="1">
      <c r="A118" s="588"/>
      <c r="B118" s="1679" t="s">
        <v>2031</v>
      </c>
      <c r="C118" s="587" t="s">
        <v>14</v>
      </c>
      <c r="D118" s="825">
        <v>3</v>
      </c>
      <c r="E118" s="1701">
        <v>0</v>
      </c>
      <c r="F118" s="1676">
        <f t="shared" si="6"/>
        <v>0</v>
      </c>
      <c r="G118" s="824"/>
    </row>
    <row r="119" spans="1:7" s="570" customFormat="1">
      <c r="A119" s="588"/>
      <c r="B119" s="1679" t="s">
        <v>2032</v>
      </c>
      <c r="C119" s="587" t="s">
        <v>14</v>
      </c>
      <c r="D119" s="825">
        <v>4</v>
      </c>
      <c r="E119" s="1701">
        <v>0</v>
      </c>
      <c r="F119" s="1676">
        <f t="shared" si="6"/>
        <v>0</v>
      </c>
      <c r="G119" s="824"/>
    </row>
    <row r="120" spans="1:7" s="570" customFormat="1">
      <c r="A120" s="588"/>
      <c r="B120" s="1679" t="s">
        <v>2033</v>
      </c>
      <c r="C120" s="587" t="s">
        <v>14</v>
      </c>
      <c r="D120" s="825">
        <v>5</v>
      </c>
      <c r="E120" s="1701">
        <v>0</v>
      </c>
      <c r="F120" s="1676">
        <f t="shared" si="6"/>
        <v>0</v>
      </c>
      <c r="G120" s="824"/>
    </row>
    <row r="121" spans="1:7" s="570" customFormat="1">
      <c r="A121" s="588"/>
      <c r="B121" s="1679" t="s">
        <v>2034</v>
      </c>
      <c r="C121" s="587" t="s">
        <v>14</v>
      </c>
      <c r="D121" s="825">
        <v>2</v>
      </c>
      <c r="E121" s="1701">
        <v>0</v>
      </c>
      <c r="F121" s="1676">
        <f t="shared" si="6"/>
        <v>0</v>
      </c>
      <c r="G121" s="824"/>
    </row>
    <row r="122" spans="1:7" ht="25.5">
      <c r="A122" s="593">
        <f>COUNT($A$3:A121)+1</f>
        <v>16</v>
      </c>
      <c r="B122" s="590" t="s">
        <v>2035</v>
      </c>
      <c r="C122" s="587" t="s">
        <v>7</v>
      </c>
      <c r="D122" s="587">
        <v>4</v>
      </c>
      <c r="E122" s="1701">
        <v>0</v>
      </c>
      <c r="F122" s="1676">
        <f t="shared" si="6"/>
        <v>0</v>
      </c>
    </row>
    <row r="123" spans="1:7" s="597" customFormat="1">
      <c r="A123" s="1689">
        <f>COUNT($A$2:A122)+1</f>
        <v>17</v>
      </c>
      <c r="B123" s="590" t="s">
        <v>2036</v>
      </c>
      <c r="C123" s="1690" t="s">
        <v>14</v>
      </c>
      <c r="D123" s="1690">
        <v>2</v>
      </c>
      <c r="E123" s="1701">
        <v>0</v>
      </c>
      <c r="F123" s="1691">
        <f>D123*E123</f>
        <v>0</v>
      </c>
      <c r="G123" s="1692"/>
    </row>
    <row r="124" spans="1:7">
      <c r="A124" s="1689">
        <f>COUNT($A$2:A123)+1</f>
        <v>18</v>
      </c>
      <c r="B124" s="568" t="s">
        <v>2037</v>
      </c>
      <c r="E124" s="1701"/>
      <c r="F124" s="1676"/>
    </row>
    <row r="125" spans="1:7">
      <c r="B125" s="568" t="s">
        <v>2038</v>
      </c>
      <c r="C125" s="587" t="s">
        <v>14</v>
      </c>
      <c r="D125" s="587">
        <v>119</v>
      </c>
      <c r="E125" s="1701">
        <v>0</v>
      </c>
      <c r="F125" s="1676">
        <f t="shared" si="6"/>
        <v>0</v>
      </c>
    </row>
    <row r="126" spans="1:7">
      <c r="B126" s="568" t="s">
        <v>2039</v>
      </c>
      <c r="C126" s="587" t="s">
        <v>14</v>
      </c>
      <c r="D126" s="587">
        <v>3</v>
      </c>
      <c r="E126" s="1701">
        <v>0</v>
      </c>
      <c r="F126" s="1676">
        <f t="shared" si="6"/>
        <v>0</v>
      </c>
    </row>
    <row r="127" spans="1:7">
      <c r="B127" s="568" t="s">
        <v>2040</v>
      </c>
      <c r="C127" s="587" t="s">
        <v>14</v>
      </c>
      <c r="D127" s="587">
        <v>6</v>
      </c>
      <c r="E127" s="1701">
        <v>0</v>
      </c>
      <c r="F127" s="1676">
        <f t="shared" si="6"/>
        <v>0</v>
      </c>
    </row>
    <row r="128" spans="1:7">
      <c r="B128" s="568" t="s">
        <v>2041</v>
      </c>
      <c r="C128" s="587" t="s">
        <v>14</v>
      </c>
      <c r="D128" s="587">
        <v>6</v>
      </c>
      <c r="E128" s="1701">
        <v>0</v>
      </c>
      <c r="F128" s="1676">
        <f t="shared" si="6"/>
        <v>0</v>
      </c>
    </row>
    <row r="129" spans="1:9" ht="109.9" customHeight="1">
      <c r="A129" s="593">
        <f>COUNT($A$3:A127)+1</f>
        <v>19</v>
      </c>
      <c r="B129" s="590" t="s">
        <v>2042</v>
      </c>
      <c r="C129" s="1693"/>
      <c r="D129" s="1693"/>
      <c r="E129" s="1706"/>
      <c r="F129" s="1694"/>
    </row>
    <row r="130" spans="1:9" ht="49.9" customHeight="1">
      <c r="A130" s="593"/>
      <c r="B130" s="590" t="s">
        <v>2043</v>
      </c>
      <c r="C130" s="1695"/>
      <c r="D130" s="1695"/>
      <c r="E130" s="1707"/>
      <c r="G130" s="1695"/>
      <c r="H130" s="1695"/>
      <c r="I130" s="1695"/>
    </row>
    <row r="131" spans="1:9" ht="26.65" customHeight="1">
      <c r="A131" s="593"/>
      <c r="B131" s="590" t="s">
        <v>2044</v>
      </c>
      <c r="C131" s="1695"/>
      <c r="D131" s="1695"/>
      <c r="E131" s="1707"/>
      <c r="G131" s="1695"/>
      <c r="H131" s="1695"/>
      <c r="I131" s="1695"/>
    </row>
    <row r="132" spans="1:9" ht="33" customHeight="1">
      <c r="A132" s="593"/>
      <c r="B132" s="590" t="s">
        <v>2045</v>
      </c>
      <c r="C132" s="1695"/>
      <c r="D132" s="1695"/>
      <c r="E132" s="1707"/>
      <c r="G132" s="1695"/>
      <c r="H132" s="1695"/>
      <c r="I132" s="1695"/>
    </row>
    <row r="133" spans="1:9" ht="31.15" customHeight="1">
      <c r="A133" s="593"/>
      <c r="B133" s="590" t="s">
        <v>2046</v>
      </c>
      <c r="C133" s="1695"/>
      <c r="D133" s="1695"/>
      <c r="E133" s="1707"/>
      <c r="G133" s="1695"/>
      <c r="H133" s="1695"/>
      <c r="I133" s="1695"/>
    </row>
    <row r="134" spans="1:9" ht="18" customHeight="1">
      <c r="A134" s="593"/>
      <c r="B134" s="590" t="s">
        <v>2047</v>
      </c>
      <c r="C134" s="1695"/>
      <c r="D134" s="1695"/>
      <c r="E134" s="1707"/>
      <c r="G134" s="1695"/>
      <c r="H134" s="1695"/>
      <c r="I134" s="1695"/>
    </row>
    <row r="135" spans="1:9" ht="15" customHeight="1">
      <c r="A135" s="1697"/>
      <c r="B135" s="1683" t="s">
        <v>2048</v>
      </c>
      <c r="C135" s="1693" t="s">
        <v>14</v>
      </c>
      <c r="D135" s="583">
        <v>16</v>
      </c>
      <c r="E135" s="1701">
        <v>0</v>
      </c>
      <c r="F135" s="1676">
        <f t="shared" ref="F135:F148" si="7">D135*E135</f>
        <v>0</v>
      </c>
    </row>
    <row r="136" spans="1:9" s="585" customFormat="1" ht="15" customHeight="1">
      <c r="A136" s="1697"/>
      <c r="B136" s="1683" t="s">
        <v>2049</v>
      </c>
      <c r="C136" s="1693" t="s">
        <v>14</v>
      </c>
      <c r="D136" s="583">
        <v>12</v>
      </c>
      <c r="E136" s="1701">
        <v>0</v>
      </c>
      <c r="F136" s="1676">
        <f t="shared" si="7"/>
        <v>0</v>
      </c>
    </row>
    <row r="137" spans="1:9" s="585" customFormat="1" ht="15" customHeight="1">
      <c r="A137" s="593">
        <f>COUNT($A$3:A136)+1</f>
        <v>20</v>
      </c>
      <c r="B137" s="590" t="s">
        <v>2050</v>
      </c>
      <c r="C137" s="587" t="s">
        <v>14</v>
      </c>
      <c r="D137" s="587">
        <v>60</v>
      </c>
      <c r="E137" s="1701">
        <v>0</v>
      </c>
      <c r="F137" s="1676">
        <f t="shared" si="7"/>
        <v>0</v>
      </c>
    </row>
    <row r="138" spans="1:9" s="585" customFormat="1" ht="15" customHeight="1">
      <c r="A138" s="593">
        <f>COUNT($A$3:A137)+1</f>
        <v>21</v>
      </c>
      <c r="B138" s="590" t="s">
        <v>2051</v>
      </c>
      <c r="C138" s="587" t="s">
        <v>14</v>
      </c>
      <c r="D138" s="587">
        <v>60</v>
      </c>
      <c r="E138" s="1701">
        <v>0</v>
      </c>
      <c r="F138" s="1676">
        <f t="shared" si="7"/>
        <v>0</v>
      </c>
    </row>
    <row r="139" spans="1:9" s="585" customFormat="1" ht="15" customHeight="1">
      <c r="A139" s="593">
        <f>COUNT($A$3:A138)+1</f>
        <v>22</v>
      </c>
      <c r="B139" s="590" t="s">
        <v>2052</v>
      </c>
      <c r="C139" s="587" t="s">
        <v>14</v>
      </c>
      <c r="D139" s="594">
        <v>10</v>
      </c>
      <c r="E139" s="1701">
        <v>0</v>
      </c>
      <c r="F139" s="1676">
        <f t="shared" si="7"/>
        <v>0</v>
      </c>
    </row>
    <row r="140" spans="1:9" s="585" customFormat="1" ht="15" customHeight="1">
      <c r="A140" s="593">
        <f>COUNT($A$3:A139)+1</f>
        <v>23</v>
      </c>
      <c r="B140" s="568" t="s">
        <v>2053</v>
      </c>
      <c r="C140" s="587" t="s">
        <v>1236</v>
      </c>
      <c r="D140" s="587">
        <v>80</v>
      </c>
      <c r="E140" s="1701">
        <v>0</v>
      </c>
      <c r="F140" s="1676">
        <f t="shared" si="7"/>
        <v>0</v>
      </c>
    </row>
    <row r="141" spans="1:9" s="585" customFormat="1" ht="15" customHeight="1">
      <c r="A141" s="593">
        <f>COUNT($A$3:A140)+1</f>
        <v>24</v>
      </c>
      <c r="B141" s="568" t="s">
        <v>2054</v>
      </c>
      <c r="C141" s="587" t="s">
        <v>1236</v>
      </c>
      <c r="D141" s="587">
        <v>80</v>
      </c>
      <c r="E141" s="1701">
        <v>0</v>
      </c>
      <c r="F141" s="1678">
        <f t="shared" si="7"/>
        <v>0</v>
      </c>
    </row>
    <row r="142" spans="1:9" s="585" customFormat="1" ht="15" customHeight="1">
      <c r="A142" s="593">
        <f>COUNT($A$3:A141)+1</f>
        <v>25</v>
      </c>
      <c r="B142" s="568" t="s">
        <v>2055</v>
      </c>
      <c r="C142" s="587" t="s">
        <v>1236</v>
      </c>
      <c r="D142" s="587">
        <v>80</v>
      </c>
      <c r="E142" s="1701">
        <v>0</v>
      </c>
      <c r="F142" s="1678">
        <f t="shared" si="7"/>
        <v>0</v>
      </c>
    </row>
    <row r="143" spans="1:9" s="585" customFormat="1" ht="15" customHeight="1">
      <c r="A143" s="593">
        <f>COUNT($A$3:A142)+1</f>
        <v>26</v>
      </c>
      <c r="B143" s="590" t="s">
        <v>2056</v>
      </c>
      <c r="C143" s="587" t="s">
        <v>705</v>
      </c>
      <c r="D143" s="587">
        <v>200</v>
      </c>
      <c r="E143" s="1701">
        <v>0</v>
      </c>
      <c r="F143" s="1676">
        <f t="shared" si="7"/>
        <v>0</v>
      </c>
    </row>
    <row r="144" spans="1:9" s="585" customFormat="1" ht="15" customHeight="1">
      <c r="A144" s="593">
        <f>COUNT($A$3:A143)+1</f>
        <v>27</v>
      </c>
      <c r="B144" s="590" t="s">
        <v>2057</v>
      </c>
      <c r="C144" s="587" t="s">
        <v>7</v>
      </c>
      <c r="D144" s="587">
        <v>1</v>
      </c>
      <c r="E144" s="1701">
        <v>0</v>
      </c>
      <c r="F144" s="1676">
        <f t="shared" si="7"/>
        <v>0</v>
      </c>
    </row>
    <row r="145" spans="1:7" s="585" customFormat="1" ht="15" customHeight="1">
      <c r="A145" s="593">
        <f>COUNT($A$3:A144)+1</f>
        <v>28</v>
      </c>
      <c r="B145" s="590" t="s">
        <v>2058</v>
      </c>
      <c r="C145" s="587" t="s">
        <v>7</v>
      </c>
      <c r="D145" s="587">
        <v>1</v>
      </c>
      <c r="E145" s="1701">
        <v>0</v>
      </c>
      <c r="F145" s="1676">
        <f t="shared" si="7"/>
        <v>0</v>
      </c>
    </row>
    <row r="146" spans="1:7" s="585" customFormat="1" ht="14.65" customHeight="1">
      <c r="A146" s="593">
        <f>COUNT($A$3:A145)+1</f>
        <v>29</v>
      </c>
      <c r="B146" s="568" t="s">
        <v>2059</v>
      </c>
      <c r="C146" s="587" t="s">
        <v>7</v>
      </c>
      <c r="D146" s="587">
        <v>1</v>
      </c>
      <c r="E146" s="1701">
        <v>0</v>
      </c>
      <c r="F146" s="1676">
        <f t="shared" si="7"/>
        <v>0</v>
      </c>
    </row>
    <row r="147" spans="1:7" s="585" customFormat="1" ht="14.25" customHeight="1">
      <c r="A147" s="593">
        <f>COUNT($A$3:A146)+1</f>
        <v>30</v>
      </c>
      <c r="B147" s="568" t="s">
        <v>2060</v>
      </c>
      <c r="C147" s="587" t="s">
        <v>7</v>
      </c>
      <c r="D147" s="587">
        <v>1</v>
      </c>
      <c r="E147" s="1701">
        <v>0</v>
      </c>
      <c r="F147" s="1676">
        <f t="shared" si="7"/>
        <v>0</v>
      </c>
    </row>
    <row r="148" spans="1:7" s="585" customFormat="1" ht="15" customHeight="1">
      <c r="A148" s="593">
        <f>COUNT($A$3:A147)+1</f>
        <v>31</v>
      </c>
      <c r="B148" s="568" t="s">
        <v>2061</v>
      </c>
      <c r="C148" s="587" t="s">
        <v>7</v>
      </c>
      <c r="D148" s="587">
        <v>1</v>
      </c>
      <c r="E148" s="1701">
        <v>0</v>
      </c>
      <c r="F148" s="1676">
        <f t="shared" si="7"/>
        <v>0</v>
      </c>
    </row>
    <row r="149" spans="1:7" s="585" customFormat="1" ht="15" customHeight="1">
      <c r="A149" s="1698"/>
      <c r="B149" s="628" t="s">
        <v>2062</v>
      </c>
      <c r="C149" s="587"/>
      <c r="D149" s="587"/>
      <c r="E149" s="1701"/>
      <c r="F149" s="1676"/>
    </row>
    <row r="150" spans="1:7" s="585" customFormat="1" ht="15" customHeight="1">
      <c r="A150" s="586"/>
      <c r="B150" s="598" t="str">
        <f>B3</f>
        <v>1. INSTALACIJSKI MATERIAL</v>
      </c>
      <c r="C150" s="587"/>
      <c r="D150" s="587"/>
      <c r="E150" s="1701"/>
      <c r="F150" s="1699">
        <f>ROUND(SUM(F5:F149),2)</f>
        <v>0</v>
      </c>
    </row>
    <row r="151" spans="1:7" s="585" customFormat="1" ht="15" customHeight="1">
      <c r="A151" s="586"/>
      <c r="B151" s="568"/>
      <c r="E151" s="1701"/>
      <c r="F151" s="1676"/>
    </row>
    <row r="152" spans="1:7" s="585" customFormat="1" ht="15" customHeight="1">
      <c r="A152" s="586"/>
      <c r="B152" s="568"/>
      <c r="E152" s="1708"/>
      <c r="F152" s="1696"/>
    </row>
    <row r="153" spans="1:7" s="585" customFormat="1" ht="15" customHeight="1">
      <c r="A153" s="586"/>
      <c r="B153" s="568"/>
      <c r="E153" s="1708"/>
      <c r="F153" s="1696"/>
    </row>
    <row r="154" spans="1:7" s="585" customFormat="1" ht="15" customHeight="1">
      <c r="A154" s="586"/>
      <c r="B154" s="568"/>
      <c r="E154" s="1708"/>
      <c r="F154" s="1696"/>
    </row>
    <row r="155" spans="1:7" s="585" customFormat="1" ht="15" customHeight="1">
      <c r="A155" s="586"/>
      <c r="B155" s="568"/>
      <c r="E155" s="1708"/>
      <c r="F155" s="1696"/>
    </row>
    <row r="156" spans="1:7" s="585" customFormat="1" ht="15" customHeight="1">
      <c r="A156" s="586"/>
      <c r="B156" s="568"/>
      <c r="E156" s="1708"/>
      <c r="F156" s="1696"/>
    </row>
    <row r="157" spans="1:7" s="586" customFormat="1" ht="15" customHeight="1">
      <c r="B157" s="568"/>
      <c r="C157" s="585"/>
      <c r="D157" s="585"/>
      <c r="E157" s="1708"/>
      <c r="F157" s="1696"/>
      <c r="G157" s="585"/>
    </row>
    <row r="158" spans="1:7" s="586" customFormat="1" ht="15" customHeight="1">
      <c r="B158" s="568"/>
      <c r="C158" s="585"/>
      <c r="D158" s="585"/>
      <c r="E158" s="1708"/>
      <c r="F158" s="1696"/>
      <c r="G158" s="585"/>
    </row>
    <row r="159" spans="1:7" s="586" customFormat="1" ht="15" customHeight="1">
      <c r="B159" s="568"/>
      <c r="C159" s="585"/>
      <c r="D159" s="585"/>
      <c r="E159" s="1708"/>
      <c r="F159" s="1696"/>
      <c r="G159" s="585"/>
    </row>
    <row r="160" spans="1:7" s="586" customFormat="1" ht="15" customHeight="1">
      <c r="B160" s="568"/>
      <c r="C160" s="585"/>
      <c r="D160" s="585"/>
      <c r="E160" s="1708"/>
      <c r="F160" s="1696"/>
      <c r="G160" s="585"/>
    </row>
    <row r="161" spans="2:7" s="586" customFormat="1" ht="15" customHeight="1">
      <c r="B161" s="568"/>
      <c r="C161" s="585"/>
      <c r="D161" s="585"/>
      <c r="E161" s="1708"/>
      <c r="F161" s="1696"/>
      <c r="G161" s="585"/>
    </row>
    <row r="162" spans="2:7" s="586" customFormat="1" ht="15" customHeight="1">
      <c r="B162" s="568"/>
      <c r="C162" s="585"/>
      <c r="D162" s="585"/>
      <c r="E162" s="1708"/>
      <c r="F162" s="1696"/>
      <c r="G162" s="585"/>
    </row>
    <row r="163" spans="2:7" s="586" customFormat="1" ht="15" customHeight="1">
      <c r="B163" s="568"/>
      <c r="C163" s="585"/>
      <c r="D163" s="585"/>
      <c r="E163" s="1708"/>
      <c r="F163" s="1696"/>
      <c r="G163" s="585"/>
    </row>
    <row r="164" spans="2:7" s="586" customFormat="1" ht="15" customHeight="1">
      <c r="B164" s="568"/>
      <c r="C164" s="585"/>
      <c r="D164" s="585"/>
      <c r="E164" s="1708"/>
      <c r="F164" s="1696"/>
      <c r="G164" s="585"/>
    </row>
    <row r="165" spans="2:7" s="586" customFormat="1" ht="15" customHeight="1">
      <c r="B165" s="568"/>
      <c r="C165" s="585"/>
      <c r="D165" s="585"/>
      <c r="E165" s="1708"/>
      <c r="F165" s="1696"/>
      <c r="G165" s="585"/>
    </row>
    <row r="166" spans="2:7" s="586" customFormat="1" ht="15" customHeight="1">
      <c r="B166" s="568"/>
      <c r="C166" s="585"/>
      <c r="D166" s="585"/>
      <c r="E166" s="1708"/>
      <c r="F166" s="1696"/>
      <c r="G166" s="585"/>
    </row>
    <row r="167" spans="2:7" s="586" customFormat="1" ht="15" customHeight="1">
      <c r="B167" s="568"/>
      <c r="C167" s="585"/>
      <c r="D167" s="585"/>
      <c r="E167" s="1708"/>
      <c r="F167" s="1696"/>
      <c r="G167" s="585"/>
    </row>
    <row r="168" spans="2:7" s="586" customFormat="1" ht="15" customHeight="1">
      <c r="B168" s="568"/>
      <c r="C168" s="585"/>
      <c r="D168" s="585"/>
      <c r="E168" s="1708"/>
      <c r="F168" s="1696"/>
      <c r="G168" s="585"/>
    </row>
    <row r="169" spans="2:7" s="586" customFormat="1" ht="15" customHeight="1">
      <c r="B169" s="568"/>
      <c r="C169" s="585"/>
      <c r="D169" s="585"/>
      <c r="E169" s="1708"/>
      <c r="F169" s="1696"/>
      <c r="G169" s="585"/>
    </row>
    <row r="170" spans="2:7" s="586" customFormat="1" ht="15" customHeight="1">
      <c r="B170" s="568"/>
      <c r="C170" s="585"/>
      <c r="D170" s="585"/>
      <c r="E170" s="1708"/>
      <c r="F170" s="1696"/>
      <c r="G170" s="585"/>
    </row>
    <row r="171" spans="2:7" s="586" customFormat="1" ht="15" customHeight="1">
      <c r="B171" s="568"/>
      <c r="C171" s="585"/>
      <c r="D171" s="585"/>
      <c r="E171" s="1708"/>
      <c r="F171" s="1696"/>
      <c r="G171" s="585"/>
    </row>
    <row r="172" spans="2:7" s="586" customFormat="1" ht="15" customHeight="1">
      <c r="B172" s="568"/>
      <c r="C172" s="585"/>
      <c r="D172" s="585"/>
      <c r="E172" s="1708"/>
      <c r="F172" s="1696"/>
      <c r="G172" s="585"/>
    </row>
    <row r="173" spans="2:7" s="586" customFormat="1" ht="15" customHeight="1">
      <c r="B173" s="568"/>
      <c r="C173" s="585"/>
      <c r="D173" s="585"/>
      <c r="E173" s="1708"/>
      <c r="F173" s="1696"/>
      <c r="G173" s="585"/>
    </row>
    <row r="174" spans="2:7" s="586" customFormat="1" ht="15" customHeight="1">
      <c r="B174" s="568"/>
      <c r="C174" s="585"/>
      <c r="D174" s="585"/>
      <c r="E174" s="1708"/>
      <c r="F174" s="1696"/>
      <c r="G174" s="585"/>
    </row>
    <row r="175" spans="2:7" s="586" customFormat="1" ht="15" customHeight="1">
      <c r="B175" s="568"/>
      <c r="C175" s="585"/>
      <c r="D175" s="585"/>
      <c r="E175" s="1708"/>
      <c r="F175" s="1696"/>
      <c r="G175" s="585"/>
    </row>
    <row r="176" spans="2:7" s="586" customFormat="1" ht="15" customHeight="1">
      <c r="B176" s="568"/>
      <c r="C176" s="585"/>
      <c r="D176" s="585"/>
      <c r="E176" s="1708"/>
      <c r="F176" s="1696"/>
      <c r="G176" s="585"/>
    </row>
    <row r="177" spans="2:7" s="586" customFormat="1" ht="15" customHeight="1">
      <c r="B177" s="568"/>
      <c r="C177" s="585"/>
      <c r="D177" s="585"/>
      <c r="E177" s="1708"/>
      <c r="F177" s="1696"/>
      <c r="G177" s="585"/>
    </row>
    <row r="178" spans="2:7" s="586" customFormat="1" ht="15" customHeight="1">
      <c r="B178" s="568"/>
      <c r="C178" s="585"/>
      <c r="D178" s="585"/>
      <c r="E178" s="1708"/>
      <c r="F178" s="1696"/>
      <c r="G178" s="585"/>
    </row>
    <row r="179" spans="2:7" s="586" customFormat="1" ht="15" customHeight="1">
      <c r="B179" s="568"/>
      <c r="C179" s="585"/>
      <c r="D179" s="585"/>
      <c r="E179" s="1708"/>
      <c r="F179" s="1696"/>
      <c r="G179" s="585"/>
    </row>
    <row r="180" spans="2:7" s="586" customFormat="1" ht="15" customHeight="1">
      <c r="B180" s="568"/>
      <c r="C180" s="585"/>
      <c r="D180" s="585"/>
      <c r="E180" s="1708"/>
      <c r="F180" s="1696"/>
      <c r="G180" s="585"/>
    </row>
    <row r="181" spans="2:7" s="586" customFormat="1" ht="15" customHeight="1">
      <c r="B181" s="568"/>
      <c r="C181" s="585"/>
      <c r="D181" s="585"/>
      <c r="E181" s="1708"/>
      <c r="F181" s="1696"/>
      <c r="G181" s="585"/>
    </row>
    <row r="182" spans="2:7" s="586" customFormat="1" ht="15" customHeight="1">
      <c r="B182" s="568"/>
      <c r="C182" s="585"/>
      <c r="D182" s="585"/>
      <c r="E182" s="1708"/>
      <c r="F182" s="1696"/>
      <c r="G182" s="585"/>
    </row>
    <row r="183" spans="2:7" s="586" customFormat="1" ht="15" customHeight="1">
      <c r="B183" s="568"/>
      <c r="C183" s="585"/>
      <c r="D183" s="585"/>
      <c r="E183" s="1708"/>
      <c r="F183" s="1696"/>
      <c r="G183" s="585"/>
    </row>
    <row r="184" spans="2:7" s="586" customFormat="1" ht="15" customHeight="1">
      <c r="B184" s="568"/>
      <c r="C184" s="585"/>
      <c r="D184" s="585"/>
      <c r="E184" s="1708"/>
      <c r="F184" s="1696"/>
      <c r="G184" s="585"/>
    </row>
    <row r="185" spans="2:7" s="586" customFormat="1" ht="15" customHeight="1">
      <c r="B185" s="568"/>
      <c r="C185" s="585"/>
      <c r="D185" s="585"/>
      <c r="E185" s="1708"/>
      <c r="F185" s="1696"/>
      <c r="G185" s="585"/>
    </row>
    <row r="186" spans="2:7" s="586" customFormat="1" ht="15" customHeight="1">
      <c r="B186" s="568"/>
      <c r="C186" s="585"/>
      <c r="D186" s="585"/>
      <c r="E186" s="1708"/>
      <c r="F186" s="1696"/>
      <c r="G186" s="585"/>
    </row>
    <row r="187" spans="2:7" s="586" customFormat="1" ht="15" customHeight="1">
      <c r="B187" s="568"/>
      <c r="C187" s="585"/>
      <c r="D187" s="585"/>
      <c r="E187" s="1708"/>
      <c r="F187" s="1696"/>
      <c r="G187" s="585"/>
    </row>
    <row r="188" spans="2:7" s="586" customFormat="1" ht="15" customHeight="1">
      <c r="B188" s="568"/>
      <c r="C188" s="585"/>
      <c r="D188" s="585"/>
      <c r="E188" s="1708"/>
      <c r="F188" s="1696"/>
      <c r="G188" s="585"/>
    </row>
    <row r="189" spans="2:7" s="586" customFormat="1" ht="15" customHeight="1">
      <c r="B189" s="568"/>
      <c r="C189" s="585"/>
      <c r="D189" s="585"/>
      <c r="E189" s="1708"/>
      <c r="F189" s="1696"/>
      <c r="G189" s="585"/>
    </row>
    <row r="190" spans="2:7" s="586" customFormat="1" ht="15" customHeight="1">
      <c r="B190" s="568"/>
      <c r="C190" s="585"/>
      <c r="D190" s="585"/>
      <c r="E190" s="1708"/>
      <c r="F190" s="1696"/>
      <c r="G190" s="585"/>
    </row>
    <row r="191" spans="2:7" s="586" customFormat="1" ht="15" customHeight="1">
      <c r="B191" s="568"/>
      <c r="C191" s="585"/>
      <c r="D191" s="585"/>
      <c r="E191" s="1708"/>
      <c r="F191" s="1696"/>
      <c r="G191" s="585"/>
    </row>
    <row r="192" spans="2:7" s="586" customFormat="1" ht="15" customHeight="1">
      <c r="B192" s="568"/>
      <c r="C192" s="585"/>
      <c r="D192" s="585"/>
      <c r="E192" s="1708"/>
      <c r="F192" s="1696"/>
      <c r="G192" s="585"/>
    </row>
    <row r="193" spans="2:7" s="586" customFormat="1" ht="15" customHeight="1">
      <c r="B193" s="568"/>
      <c r="C193" s="585"/>
      <c r="D193" s="585"/>
      <c r="E193" s="1708"/>
      <c r="F193" s="1696"/>
      <c r="G193" s="585"/>
    </row>
    <row r="194" spans="2:7" s="586" customFormat="1" ht="15" customHeight="1">
      <c r="B194" s="568"/>
      <c r="C194" s="585"/>
      <c r="D194" s="585"/>
      <c r="E194" s="1708"/>
      <c r="F194" s="1696"/>
      <c r="G194" s="585"/>
    </row>
    <row r="195" spans="2:7" s="586" customFormat="1" ht="15" customHeight="1">
      <c r="B195" s="568"/>
      <c r="C195" s="585"/>
      <c r="D195" s="585"/>
      <c r="E195" s="1708"/>
      <c r="F195" s="1696"/>
      <c r="G195" s="585"/>
    </row>
    <row r="196" spans="2:7" s="586" customFormat="1" ht="15" customHeight="1">
      <c r="B196" s="568"/>
      <c r="C196" s="585"/>
      <c r="D196" s="585"/>
      <c r="E196" s="1708"/>
      <c r="F196" s="1696"/>
      <c r="G196" s="585"/>
    </row>
    <row r="197" spans="2:7" s="586" customFormat="1" ht="15" customHeight="1">
      <c r="B197" s="568"/>
      <c r="C197" s="585"/>
      <c r="D197" s="585"/>
      <c r="E197" s="1708"/>
      <c r="F197" s="1696"/>
      <c r="G197" s="585"/>
    </row>
    <row r="198" spans="2:7" s="586" customFormat="1" ht="15" customHeight="1">
      <c r="B198" s="568"/>
      <c r="C198" s="585"/>
      <c r="D198" s="585"/>
      <c r="E198" s="1708"/>
      <c r="F198" s="1696"/>
      <c r="G198" s="585"/>
    </row>
    <row r="199" spans="2:7" s="586" customFormat="1" ht="15" customHeight="1">
      <c r="B199" s="568"/>
      <c r="C199" s="585"/>
      <c r="D199" s="585"/>
      <c r="E199" s="1708"/>
      <c r="F199" s="1696"/>
      <c r="G199" s="585"/>
    </row>
    <row r="200" spans="2:7" s="586" customFormat="1" ht="15" customHeight="1">
      <c r="B200" s="568"/>
      <c r="C200" s="585"/>
      <c r="D200" s="585"/>
      <c r="E200" s="1708"/>
      <c r="F200" s="1696"/>
      <c r="G200" s="585"/>
    </row>
    <row r="201" spans="2:7" s="586" customFormat="1" ht="15" customHeight="1">
      <c r="B201" s="568"/>
      <c r="C201" s="585"/>
      <c r="D201" s="585"/>
      <c r="E201" s="1708"/>
      <c r="F201" s="1696"/>
      <c r="G201" s="585"/>
    </row>
    <row r="202" spans="2:7" s="586" customFormat="1" ht="15" customHeight="1">
      <c r="B202" s="568"/>
      <c r="C202" s="585"/>
      <c r="D202" s="585"/>
      <c r="E202" s="1708"/>
      <c r="F202" s="1696"/>
      <c r="G202" s="585"/>
    </row>
    <row r="203" spans="2:7" s="586" customFormat="1" ht="15" customHeight="1">
      <c r="B203" s="568"/>
      <c r="C203" s="585"/>
      <c r="D203" s="585"/>
      <c r="E203" s="1708"/>
      <c r="F203" s="1696"/>
      <c r="G203" s="585"/>
    </row>
    <row r="204" spans="2:7" s="586" customFormat="1" ht="15" customHeight="1">
      <c r="B204" s="568"/>
      <c r="C204" s="585"/>
      <c r="D204" s="585"/>
      <c r="E204" s="1708"/>
      <c r="F204" s="1696"/>
      <c r="G204" s="585"/>
    </row>
    <row r="205" spans="2:7" s="586" customFormat="1" ht="15" customHeight="1">
      <c r="B205" s="568"/>
      <c r="C205" s="585"/>
      <c r="D205" s="585"/>
      <c r="E205" s="1708"/>
      <c r="F205" s="1696"/>
      <c r="G205" s="585"/>
    </row>
    <row r="206" spans="2:7" s="586" customFormat="1" ht="15" customHeight="1">
      <c r="B206" s="568"/>
      <c r="C206" s="585"/>
      <c r="D206" s="585"/>
      <c r="E206" s="1708"/>
      <c r="F206" s="1696"/>
      <c r="G206" s="585"/>
    </row>
    <row r="207" spans="2:7" s="586" customFormat="1" ht="15" customHeight="1">
      <c r="B207" s="568"/>
      <c r="C207" s="585"/>
      <c r="D207" s="585"/>
      <c r="E207" s="1708"/>
      <c r="F207" s="1696"/>
      <c r="G207" s="585"/>
    </row>
    <row r="208" spans="2:7" s="586" customFormat="1" ht="15" customHeight="1">
      <c r="B208" s="568"/>
      <c r="C208" s="585"/>
      <c r="D208" s="585"/>
      <c r="E208" s="1708"/>
      <c r="F208" s="1696"/>
      <c r="G208" s="585"/>
    </row>
    <row r="209" spans="2:7" s="586" customFormat="1" ht="15" customHeight="1">
      <c r="B209" s="568"/>
      <c r="C209" s="585"/>
      <c r="D209" s="585"/>
      <c r="E209" s="1708"/>
      <c r="F209" s="1696"/>
      <c r="G209" s="585"/>
    </row>
    <row r="210" spans="2:7" s="586" customFormat="1" ht="15" customHeight="1">
      <c r="B210" s="568"/>
      <c r="C210" s="585"/>
      <c r="D210" s="585"/>
      <c r="E210" s="1708"/>
      <c r="F210" s="1696"/>
      <c r="G210" s="585"/>
    </row>
    <row r="211" spans="2:7" s="586" customFormat="1" ht="15" customHeight="1">
      <c r="B211" s="568"/>
      <c r="C211" s="585"/>
      <c r="D211" s="585"/>
      <c r="E211" s="1708"/>
      <c r="F211" s="1696"/>
      <c r="G211" s="585"/>
    </row>
    <row r="212" spans="2:7" s="586" customFormat="1" ht="15" customHeight="1">
      <c r="B212" s="568"/>
      <c r="C212" s="585"/>
      <c r="D212" s="585"/>
      <c r="E212" s="1708"/>
      <c r="F212" s="1696"/>
      <c r="G212" s="585"/>
    </row>
    <row r="213" spans="2:7" s="586" customFormat="1" ht="15" customHeight="1">
      <c r="B213" s="568"/>
      <c r="C213" s="585"/>
      <c r="D213" s="585"/>
      <c r="E213" s="1708"/>
      <c r="F213" s="1696"/>
      <c r="G213" s="585"/>
    </row>
    <row r="214" spans="2:7" s="586" customFormat="1" ht="15" customHeight="1">
      <c r="B214" s="568"/>
      <c r="C214" s="585"/>
      <c r="D214" s="585"/>
      <c r="E214" s="1708"/>
      <c r="F214" s="1696"/>
      <c r="G214" s="585"/>
    </row>
    <row r="215" spans="2:7" s="586" customFormat="1" ht="15" customHeight="1">
      <c r="B215" s="568"/>
      <c r="C215" s="585"/>
      <c r="D215" s="585"/>
      <c r="E215" s="1708"/>
      <c r="F215" s="1696"/>
      <c r="G215" s="585"/>
    </row>
    <row r="216" spans="2:7" s="586" customFormat="1" ht="15" customHeight="1">
      <c r="B216" s="568"/>
      <c r="C216" s="585"/>
      <c r="D216" s="585"/>
      <c r="E216" s="1708"/>
      <c r="F216" s="1696"/>
      <c r="G216" s="585"/>
    </row>
    <row r="217" spans="2:7" s="586" customFormat="1" ht="15" customHeight="1">
      <c r="B217" s="568"/>
      <c r="C217" s="585"/>
      <c r="D217" s="585"/>
      <c r="E217" s="1708"/>
      <c r="F217" s="1696"/>
      <c r="G217" s="585"/>
    </row>
    <row r="218" spans="2:7" s="586" customFormat="1" ht="15" customHeight="1">
      <c r="B218" s="568"/>
      <c r="C218" s="585"/>
      <c r="D218" s="585"/>
      <c r="E218" s="1708"/>
      <c r="F218" s="1696"/>
      <c r="G218" s="585"/>
    </row>
    <row r="219" spans="2:7" s="586" customFormat="1" ht="15" customHeight="1">
      <c r="B219" s="568"/>
      <c r="C219" s="585"/>
      <c r="D219" s="585"/>
      <c r="E219" s="1708"/>
      <c r="F219" s="1696"/>
      <c r="G219" s="585"/>
    </row>
    <row r="220" spans="2:7" s="586" customFormat="1" ht="15" customHeight="1">
      <c r="B220" s="568"/>
      <c r="C220" s="585"/>
      <c r="D220" s="585"/>
      <c r="E220" s="1708"/>
      <c r="F220" s="1696"/>
      <c r="G220" s="585"/>
    </row>
    <row r="221" spans="2:7" s="586" customFormat="1" ht="15" customHeight="1">
      <c r="B221" s="568"/>
      <c r="C221" s="585"/>
      <c r="D221" s="585"/>
      <c r="E221" s="1708"/>
      <c r="F221" s="1696"/>
      <c r="G221" s="585"/>
    </row>
    <row r="222" spans="2:7" s="586" customFormat="1" ht="15" customHeight="1">
      <c r="B222" s="568"/>
      <c r="C222" s="585"/>
      <c r="D222" s="585"/>
      <c r="E222" s="1708"/>
      <c r="F222" s="1696"/>
      <c r="G222" s="585"/>
    </row>
    <row r="223" spans="2:7" s="586" customFormat="1" ht="15" customHeight="1">
      <c r="B223" s="568"/>
      <c r="C223" s="585"/>
      <c r="D223" s="585"/>
      <c r="E223" s="1708"/>
      <c r="F223" s="1696"/>
      <c r="G223" s="585"/>
    </row>
    <row r="224" spans="2:7" s="586" customFormat="1" ht="15" customHeight="1">
      <c r="B224" s="568"/>
      <c r="C224" s="585"/>
      <c r="D224" s="585"/>
      <c r="E224" s="1708"/>
      <c r="F224" s="1696"/>
      <c r="G224" s="585"/>
    </row>
    <row r="225" spans="2:7" s="586" customFormat="1" ht="15" customHeight="1">
      <c r="B225" s="568"/>
      <c r="C225" s="585"/>
      <c r="D225" s="585"/>
      <c r="E225" s="1708"/>
      <c r="F225" s="1696"/>
      <c r="G225" s="585"/>
    </row>
    <row r="226" spans="2:7" s="586" customFormat="1" ht="15" customHeight="1">
      <c r="B226" s="568"/>
      <c r="C226" s="585"/>
      <c r="D226" s="585"/>
      <c r="E226" s="1708"/>
      <c r="F226" s="1696"/>
      <c r="G226" s="585"/>
    </row>
    <row r="227" spans="2:7" s="586" customFormat="1" ht="15" customHeight="1">
      <c r="B227" s="568"/>
      <c r="C227" s="585"/>
      <c r="D227" s="585"/>
      <c r="E227" s="1708"/>
      <c r="F227" s="1696"/>
      <c r="G227" s="585"/>
    </row>
    <row r="228" spans="2:7" s="586" customFormat="1" ht="15" customHeight="1">
      <c r="B228" s="568"/>
      <c r="C228" s="585"/>
      <c r="D228" s="585"/>
      <c r="E228" s="1708"/>
      <c r="F228" s="1696"/>
      <c r="G228" s="585"/>
    </row>
    <row r="229" spans="2:7" s="586" customFormat="1" ht="15" customHeight="1">
      <c r="B229" s="568"/>
      <c r="C229" s="585"/>
      <c r="D229" s="585"/>
      <c r="E229" s="1708"/>
      <c r="F229" s="1696"/>
      <c r="G229" s="585"/>
    </row>
    <row r="230" spans="2:7" s="586" customFormat="1" ht="15" customHeight="1">
      <c r="B230" s="568"/>
      <c r="C230" s="585"/>
      <c r="D230" s="585"/>
      <c r="E230" s="1708"/>
      <c r="F230" s="1696"/>
      <c r="G230" s="585"/>
    </row>
    <row r="231" spans="2:7" s="586" customFormat="1" ht="15" customHeight="1">
      <c r="B231" s="568"/>
      <c r="C231" s="585"/>
      <c r="D231" s="585"/>
      <c r="E231" s="1708"/>
      <c r="F231" s="1696"/>
      <c r="G231" s="585"/>
    </row>
    <row r="232" spans="2:7" s="586" customFormat="1" ht="15" customHeight="1">
      <c r="B232" s="568"/>
      <c r="C232" s="585"/>
      <c r="D232" s="585"/>
      <c r="E232" s="1708"/>
      <c r="F232" s="1696"/>
      <c r="G232" s="585"/>
    </row>
    <row r="233" spans="2:7" s="586" customFormat="1" ht="15" customHeight="1">
      <c r="B233" s="568"/>
      <c r="C233" s="585"/>
      <c r="D233" s="585"/>
      <c r="E233" s="1708"/>
      <c r="F233" s="1696"/>
      <c r="G233" s="585"/>
    </row>
    <row r="234" spans="2:7" s="586" customFormat="1" ht="15" customHeight="1">
      <c r="B234" s="568"/>
      <c r="C234" s="585"/>
      <c r="D234" s="585"/>
      <c r="E234" s="1708"/>
      <c r="F234" s="1696"/>
      <c r="G234" s="585"/>
    </row>
    <row r="235" spans="2:7" s="586" customFormat="1" ht="15" customHeight="1">
      <c r="B235" s="568"/>
      <c r="C235" s="585"/>
      <c r="D235" s="585"/>
      <c r="E235" s="1708"/>
      <c r="F235" s="1696"/>
      <c r="G235" s="585"/>
    </row>
    <row r="236" spans="2:7" s="586" customFormat="1" ht="15" customHeight="1">
      <c r="B236" s="568"/>
      <c r="C236" s="585"/>
      <c r="D236" s="585"/>
      <c r="E236" s="1708"/>
      <c r="F236" s="1696"/>
      <c r="G236" s="585"/>
    </row>
    <row r="237" spans="2:7" s="586" customFormat="1" ht="15" customHeight="1">
      <c r="B237" s="568"/>
      <c r="C237" s="585"/>
      <c r="D237" s="585"/>
      <c r="E237" s="1708"/>
      <c r="F237" s="1696"/>
      <c r="G237" s="585"/>
    </row>
    <row r="238" spans="2:7" s="586" customFormat="1" ht="15" customHeight="1">
      <c r="B238" s="568"/>
      <c r="C238" s="585"/>
      <c r="D238" s="585"/>
      <c r="E238" s="1708"/>
      <c r="F238" s="1696"/>
      <c r="G238" s="585"/>
    </row>
    <row r="239" spans="2:7" s="586" customFormat="1" ht="15" customHeight="1">
      <c r="B239" s="568"/>
      <c r="C239" s="585"/>
      <c r="D239" s="585"/>
      <c r="E239" s="1708"/>
      <c r="F239" s="1696"/>
      <c r="G239" s="585"/>
    </row>
    <row r="240" spans="2:7" s="586" customFormat="1" ht="15" customHeight="1">
      <c r="B240" s="568"/>
      <c r="C240" s="585"/>
      <c r="D240" s="585"/>
      <c r="E240" s="1708"/>
      <c r="F240" s="1696"/>
      <c r="G240" s="585"/>
    </row>
    <row r="241" spans="2:7" s="586" customFormat="1" ht="15" customHeight="1">
      <c r="B241" s="568"/>
      <c r="C241" s="585"/>
      <c r="D241" s="585"/>
      <c r="E241" s="1708"/>
      <c r="F241" s="1696"/>
      <c r="G241" s="585"/>
    </row>
    <row r="242" spans="2:7" s="586" customFormat="1" ht="15" customHeight="1">
      <c r="B242" s="568"/>
      <c r="C242" s="585"/>
      <c r="D242" s="585"/>
      <c r="E242" s="1708"/>
      <c r="F242" s="1696"/>
      <c r="G242" s="585"/>
    </row>
    <row r="243" spans="2:7" s="586" customFormat="1" ht="15" customHeight="1">
      <c r="B243" s="568"/>
      <c r="C243" s="585"/>
      <c r="D243" s="585"/>
      <c r="E243" s="1708"/>
      <c r="F243" s="1696"/>
      <c r="G243" s="585"/>
    </row>
    <row r="244" spans="2:7" s="586" customFormat="1" ht="15" customHeight="1">
      <c r="B244" s="568"/>
      <c r="C244" s="585"/>
      <c r="D244" s="585"/>
      <c r="E244" s="1708"/>
      <c r="F244" s="1696"/>
      <c r="G244" s="585"/>
    </row>
    <row r="245" spans="2:7" s="586" customFormat="1" ht="15" customHeight="1">
      <c r="B245" s="568"/>
      <c r="C245" s="585"/>
      <c r="D245" s="585"/>
      <c r="E245" s="1708"/>
      <c r="F245" s="1696"/>
      <c r="G245" s="585"/>
    </row>
    <row r="246" spans="2:7" s="586" customFormat="1" ht="15" customHeight="1">
      <c r="B246" s="568"/>
      <c r="C246" s="585"/>
      <c r="D246" s="585"/>
      <c r="E246" s="1708"/>
      <c r="F246" s="1696"/>
      <c r="G246" s="585"/>
    </row>
    <row r="247" spans="2:7" s="586" customFormat="1" ht="15" customHeight="1">
      <c r="B247" s="568"/>
      <c r="C247" s="585"/>
      <c r="D247" s="585"/>
      <c r="E247" s="1708"/>
      <c r="F247" s="1696"/>
      <c r="G247" s="585"/>
    </row>
    <row r="248" spans="2:7" s="586" customFormat="1" ht="15" customHeight="1">
      <c r="B248" s="568"/>
      <c r="C248" s="585"/>
      <c r="D248" s="585"/>
      <c r="E248" s="1708"/>
      <c r="F248" s="1696"/>
      <c r="G248" s="585"/>
    </row>
    <row r="249" spans="2:7" s="586" customFormat="1" ht="15" customHeight="1">
      <c r="B249" s="568"/>
      <c r="C249" s="585"/>
      <c r="D249" s="585"/>
      <c r="E249" s="1708"/>
      <c r="F249" s="1696"/>
      <c r="G249" s="585"/>
    </row>
    <row r="250" spans="2:7" s="586" customFormat="1" ht="15" customHeight="1">
      <c r="B250" s="568"/>
      <c r="C250" s="585"/>
      <c r="D250" s="585"/>
      <c r="E250" s="1708"/>
      <c r="F250" s="1696"/>
      <c r="G250" s="585"/>
    </row>
    <row r="251" spans="2:7" s="586" customFormat="1" ht="15" customHeight="1">
      <c r="B251" s="568"/>
      <c r="C251" s="585"/>
      <c r="D251" s="585"/>
      <c r="E251" s="1708"/>
      <c r="F251" s="1696"/>
      <c r="G251" s="585"/>
    </row>
    <row r="252" spans="2:7" s="586" customFormat="1" ht="15" customHeight="1">
      <c r="B252" s="568"/>
      <c r="C252" s="585"/>
      <c r="D252" s="585"/>
      <c r="E252" s="1708"/>
      <c r="F252" s="1696"/>
      <c r="G252" s="585"/>
    </row>
    <row r="253" spans="2:7" s="586" customFormat="1" ht="15" customHeight="1">
      <c r="B253" s="568"/>
      <c r="C253" s="585"/>
      <c r="D253" s="585"/>
      <c r="E253" s="1708"/>
      <c r="F253" s="1696"/>
      <c r="G253" s="585"/>
    </row>
    <row r="254" spans="2:7" s="586" customFormat="1" ht="15" customHeight="1">
      <c r="B254" s="568"/>
      <c r="C254" s="585"/>
      <c r="D254" s="585"/>
      <c r="E254" s="1708"/>
      <c r="F254" s="1696"/>
      <c r="G254" s="585"/>
    </row>
    <row r="255" spans="2:7" s="586" customFormat="1" ht="15" customHeight="1">
      <c r="B255" s="568"/>
      <c r="C255" s="585"/>
      <c r="D255" s="585"/>
      <c r="E255" s="1708"/>
      <c r="F255" s="1696"/>
      <c r="G255" s="585"/>
    </row>
    <row r="256" spans="2:7" s="586" customFormat="1" ht="15" customHeight="1">
      <c r="B256" s="568"/>
      <c r="C256" s="585"/>
      <c r="D256" s="585"/>
      <c r="E256" s="1708"/>
      <c r="F256" s="1696"/>
      <c r="G256" s="585"/>
    </row>
    <row r="257" spans="2:7" s="586" customFormat="1" ht="15" customHeight="1">
      <c r="B257" s="568"/>
      <c r="C257" s="585"/>
      <c r="D257" s="585"/>
      <c r="E257" s="1708"/>
      <c r="F257" s="1696"/>
      <c r="G257" s="585"/>
    </row>
    <row r="258" spans="2:7" s="586" customFormat="1" ht="15" customHeight="1">
      <c r="B258" s="568"/>
      <c r="C258" s="585"/>
      <c r="D258" s="585"/>
      <c r="E258" s="1708"/>
      <c r="F258" s="1696"/>
      <c r="G258" s="585"/>
    </row>
    <row r="259" spans="2:7" s="586" customFormat="1" ht="15" customHeight="1">
      <c r="B259" s="568"/>
      <c r="C259" s="585"/>
      <c r="D259" s="585"/>
      <c r="E259" s="1708"/>
      <c r="F259" s="1696"/>
      <c r="G259" s="585"/>
    </row>
    <row r="260" spans="2:7" s="586" customFormat="1" ht="15" customHeight="1">
      <c r="B260" s="568"/>
      <c r="C260" s="585"/>
      <c r="D260" s="585"/>
      <c r="E260" s="1708"/>
      <c r="F260" s="1696"/>
      <c r="G260" s="585"/>
    </row>
    <row r="261" spans="2:7" s="586" customFormat="1" ht="15" customHeight="1">
      <c r="B261" s="568"/>
      <c r="C261" s="585"/>
      <c r="D261" s="585"/>
      <c r="E261" s="1708"/>
      <c r="F261" s="1696"/>
      <c r="G261" s="585"/>
    </row>
    <row r="262" spans="2:7" s="586" customFormat="1" ht="15" customHeight="1">
      <c r="B262" s="568"/>
      <c r="C262" s="585"/>
      <c r="D262" s="585"/>
      <c r="E262" s="1708"/>
      <c r="F262" s="1696"/>
      <c r="G262" s="585"/>
    </row>
    <row r="263" spans="2:7" s="586" customFormat="1" ht="15" customHeight="1">
      <c r="B263" s="568"/>
      <c r="C263" s="585"/>
      <c r="D263" s="585"/>
      <c r="E263" s="1708"/>
      <c r="F263" s="1696"/>
      <c r="G263" s="585"/>
    </row>
    <row r="264" spans="2:7" s="586" customFormat="1" ht="15" customHeight="1">
      <c r="B264" s="568"/>
      <c r="C264" s="585"/>
      <c r="D264" s="585"/>
      <c r="E264" s="1708"/>
      <c r="F264" s="1696"/>
      <c r="G264" s="585"/>
    </row>
    <row r="265" spans="2:7" s="586" customFormat="1" ht="15" customHeight="1">
      <c r="B265" s="568"/>
      <c r="C265" s="585"/>
      <c r="D265" s="585"/>
      <c r="E265" s="1708"/>
      <c r="F265" s="1696"/>
      <c r="G265" s="585"/>
    </row>
    <row r="266" spans="2:7" s="586" customFormat="1" ht="15" customHeight="1">
      <c r="B266" s="568"/>
      <c r="C266" s="585"/>
      <c r="D266" s="585"/>
      <c r="E266" s="1708"/>
      <c r="F266" s="1696"/>
      <c r="G266" s="585"/>
    </row>
    <row r="267" spans="2:7" s="586" customFormat="1" ht="15" customHeight="1">
      <c r="B267" s="568"/>
      <c r="C267" s="585"/>
      <c r="D267" s="585"/>
      <c r="E267" s="1708"/>
      <c r="F267" s="1696"/>
      <c r="G267" s="585"/>
    </row>
    <row r="268" spans="2:7" s="586" customFormat="1" ht="15" customHeight="1">
      <c r="B268" s="568"/>
      <c r="C268" s="585"/>
      <c r="D268" s="585"/>
      <c r="E268" s="1708"/>
      <c r="F268" s="1696"/>
      <c r="G268" s="585"/>
    </row>
    <row r="269" spans="2:7" s="586" customFormat="1" ht="15" customHeight="1">
      <c r="B269" s="568"/>
      <c r="C269" s="585"/>
      <c r="D269" s="585"/>
      <c r="E269" s="1708"/>
      <c r="F269" s="1696"/>
      <c r="G269" s="585"/>
    </row>
    <row r="270" spans="2:7" s="586" customFormat="1" ht="15" customHeight="1">
      <c r="B270" s="568"/>
      <c r="C270" s="585"/>
      <c r="D270" s="585"/>
      <c r="E270" s="1708"/>
      <c r="F270" s="1696"/>
      <c r="G270" s="585"/>
    </row>
    <row r="271" spans="2:7" s="586" customFormat="1" ht="15" customHeight="1">
      <c r="B271" s="568"/>
      <c r="C271" s="585"/>
      <c r="D271" s="585"/>
      <c r="E271" s="1708"/>
      <c r="F271" s="1696"/>
      <c r="G271" s="585"/>
    </row>
    <row r="272" spans="2:7" s="586" customFormat="1" ht="15" customHeight="1">
      <c r="B272" s="568"/>
      <c r="C272" s="585"/>
      <c r="D272" s="585"/>
      <c r="E272" s="1708"/>
      <c r="F272" s="1696"/>
      <c r="G272" s="585"/>
    </row>
    <row r="273" spans="2:7" s="586" customFormat="1" ht="15" customHeight="1">
      <c r="B273" s="568"/>
      <c r="C273" s="585"/>
      <c r="D273" s="585"/>
      <c r="E273" s="1708"/>
      <c r="F273" s="1696"/>
      <c r="G273" s="585"/>
    </row>
    <row r="274" spans="2:7" s="586" customFormat="1" ht="15" customHeight="1">
      <c r="B274" s="568"/>
      <c r="C274" s="585"/>
      <c r="D274" s="585"/>
      <c r="E274" s="1708"/>
      <c r="F274" s="1696"/>
      <c r="G274" s="585"/>
    </row>
    <row r="275" spans="2:7" s="586" customFormat="1" ht="15" customHeight="1">
      <c r="B275" s="568"/>
      <c r="C275" s="585"/>
      <c r="D275" s="585"/>
      <c r="E275" s="1708"/>
      <c r="F275" s="1696"/>
      <c r="G275" s="585"/>
    </row>
    <row r="276" spans="2:7" s="586" customFormat="1" ht="15" customHeight="1">
      <c r="B276" s="568"/>
      <c r="C276" s="585"/>
      <c r="D276" s="585"/>
      <c r="E276" s="1708"/>
      <c r="F276" s="1696"/>
      <c r="G276" s="585"/>
    </row>
    <row r="277" spans="2:7" s="586" customFormat="1" ht="15" customHeight="1">
      <c r="B277" s="568"/>
      <c r="C277" s="585"/>
      <c r="D277" s="585"/>
      <c r="E277" s="1708"/>
      <c r="F277" s="1696"/>
      <c r="G277" s="585"/>
    </row>
    <row r="278" spans="2:7" s="586" customFormat="1" ht="15" customHeight="1">
      <c r="B278" s="568"/>
      <c r="C278" s="585"/>
      <c r="D278" s="585"/>
      <c r="E278" s="1708"/>
      <c r="F278" s="1696"/>
      <c r="G278" s="585"/>
    </row>
    <row r="279" spans="2:7" s="586" customFormat="1" ht="15" customHeight="1">
      <c r="B279" s="568"/>
      <c r="C279" s="585"/>
      <c r="D279" s="585"/>
      <c r="E279" s="1708"/>
      <c r="F279" s="1696"/>
      <c r="G279" s="585"/>
    </row>
    <row r="280" spans="2:7" s="586" customFormat="1" ht="15" customHeight="1">
      <c r="B280" s="568"/>
      <c r="C280" s="585"/>
      <c r="D280" s="585"/>
      <c r="E280" s="1708"/>
      <c r="F280" s="1696"/>
      <c r="G280" s="585"/>
    </row>
    <row r="281" spans="2:7" s="586" customFormat="1" ht="15" customHeight="1">
      <c r="B281" s="568"/>
      <c r="C281" s="585"/>
      <c r="D281" s="585"/>
      <c r="E281" s="1708"/>
      <c r="F281" s="1696"/>
      <c r="G281" s="585"/>
    </row>
    <row r="282" spans="2:7" s="586" customFormat="1" ht="15" customHeight="1">
      <c r="B282" s="568"/>
      <c r="C282" s="585"/>
      <c r="D282" s="585"/>
      <c r="E282" s="1708"/>
      <c r="F282" s="1696"/>
      <c r="G282" s="585"/>
    </row>
    <row r="283" spans="2:7" s="586" customFormat="1" ht="15" customHeight="1">
      <c r="B283" s="568"/>
      <c r="C283" s="585"/>
      <c r="D283" s="585"/>
      <c r="E283" s="1708"/>
      <c r="F283" s="1696"/>
      <c r="G283" s="585"/>
    </row>
    <row r="284" spans="2:7" s="586" customFormat="1" ht="15" customHeight="1">
      <c r="B284" s="568"/>
      <c r="C284" s="585"/>
      <c r="D284" s="585"/>
      <c r="E284" s="1708"/>
      <c r="F284" s="1696"/>
      <c r="G284" s="585"/>
    </row>
    <row r="285" spans="2:7" s="586" customFormat="1" ht="15" customHeight="1">
      <c r="B285" s="568"/>
      <c r="C285" s="585"/>
      <c r="D285" s="585"/>
      <c r="E285" s="1708"/>
      <c r="F285" s="1696"/>
      <c r="G285" s="585"/>
    </row>
    <row r="286" spans="2:7" s="586" customFormat="1" ht="15" customHeight="1">
      <c r="B286" s="568"/>
      <c r="C286" s="585"/>
      <c r="D286" s="585"/>
      <c r="E286" s="1708"/>
      <c r="F286" s="1696"/>
      <c r="G286" s="585"/>
    </row>
    <row r="287" spans="2:7" s="586" customFormat="1" ht="15" customHeight="1">
      <c r="B287" s="568"/>
      <c r="C287" s="585"/>
      <c r="D287" s="585"/>
      <c r="E287" s="1708"/>
      <c r="F287" s="1696"/>
      <c r="G287" s="585"/>
    </row>
    <row r="288" spans="2:7" s="586" customFormat="1" ht="15" customHeight="1">
      <c r="B288" s="568"/>
      <c r="C288" s="585"/>
      <c r="D288" s="585"/>
      <c r="E288" s="1708"/>
      <c r="F288" s="1696"/>
      <c r="G288" s="585"/>
    </row>
    <row r="289" spans="2:7" s="586" customFormat="1" ht="15" customHeight="1">
      <c r="B289" s="568"/>
      <c r="C289" s="585"/>
      <c r="D289" s="585"/>
      <c r="E289" s="1708"/>
      <c r="F289" s="1696"/>
      <c r="G289" s="585"/>
    </row>
    <row r="290" spans="2:7" s="586" customFormat="1" ht="15" customHeight="1">
      <c r="B290" s="568"/>
      <c r="C290" s="585"/>
      <c r="D290" s="585"/>
      <c r="E290" s="1708"/>
      <c r="F290" s="1696"/>
      <c r="G290" s="585"/>
    </row>
    <row r="291" spans="2:7" s="586" customFormat="1" ht="15" customHeight="1">
      <c r="B291" s="568"/>
      <c r="C291" s="585"/>
      <c r="D291" s="585"/>
      <c r="E291" s="1708"/>
      <c r="F291" s="1696"/>
      <c r="G291" s="585"/>
    </row>
    <row r="292" spans="2:7" s="586" customFormat="1" ht="15" customHeight="1">
      <c r="B292" s="568"/>
      <c r="C292" s="585"/>
      <c r="D292" s="585"/>
      <c r="E292" s="1708"/>
      <c r="F292" s="1696"/>
      <c r="G292" s="585"/>
    </row>
    <row r="293" spans="2:7" s="586" customFormat="1" ht="15" customHeight="1">
      <c r="B293" s="568"/>
      <c r="C293" s="585"/>
      <c r="D293" s="585"/>
      <c r="E293" s="1708"/>
      <c r="F293" s="1696"/>
      <c r="G293" s="585"/>
    </row>
    <row r="294" spans="2:7" s="586" customFormat="1" ht="15" customHeight="1">
      <c r="B294" s="568"/>
      <c r="C294" s="585"/>
      <c r="D294" s="585"/>
      <c r="E294" s="1708"/>
      <c r="F294" s="1696"/>
      <c r="G294" s="585"/>
    </row>
    <row r="295" spans="2:7" s="586" customFormat="1" ht="15" customHeight="1">
      <c r="B295" s="568"/>
      <c r="C295" s="585"/>
      <c r="D295" s="585"/>
      <c r="E295" s="1708"/>
      <c r="F295" s="1696"/>
      <c r="G295" s="585"/>
    </row>
    <row r="296" spans="2:7" s="586" customFormat="1" ht="15" customHeight="1">
      <c r="B296" s="568"/>
      <c r="C296" s="585"/>
      <c r="D296" s="585"/>
      <c r="E296" s="1708"/>
      <c r="F296" s="1696"/>
      <c r="G296" s="585"/>
    </row>
    <row r="297" spans="2:7" s="586" customFormat="1" ht="15" customHeight="1">
      <c r="B297" s="568"/>
      <c r="C297" s="585"/>
      <c r="D297" s="585"/>
      <c r="E297" s="1708"/>
      <c r="F297" s="1696"/>
      <c r="G297" s="585"/>
    </row>
    <row r="298" spans="2:7" s="586" customFormat="1" ht="15" customHeight="1">
      <c r="B298" s="568"/>
      <c r="C298" s="585"/>
      <c r="D298" s="585"/>
      <c r="E298" s="1708"/>
      <c r="F298" s="1696"/>
      <c r="G298" s="585"/>
    </row>
    <row r="299" spans="2:7" s="586" customFormat="1" ht="15" customHeight="1">
      <c r="B299" s="568"/>
      <c r="C299" s="585"/>
      <c r="D299" s="585"/>
      <c r="E299" s="1708"/>
      <c r="F299" s="1696"/>
      <c r="G299" s="585"/>
    </row>
    <row r="300" spans="2:7" s="586" customFormat="1" ht="15" customHeight="1">
      <c r="B300" s="568"/>
      <c r="C300" s="585"/>
      <c r="D300" s="585"/>
      <c r="E300" s="1708"/>
      <c r="F300" s="1696"/>
      <c r="G300" s="585"/>
    </row>
    <row r="301" spans="2:7" s="586" customFormat="1" ht="15" customHeight="1">
      <c r="B301" s="568"/>
      <c r="C301" s="585"/>
      <c r="D301" s="585"/>
      <c r="E301" s="1708"/>
      <c r="F301" s="1696"/>
      <c r="G301" s="585"/>
    </row>
    <row r="302" spans="2:7" s="586" customFormat="1" ht="15" customHeight="1">
      <c r="B302" s="568"/>
      <c r="C302" s="585"/>
      <c r="D302" s="585"/>
      <c r="E302" s="1708"/>
      <c r="F302" s="1696"/>
      <c r="G302" s="585"/>
    </row>
    <row r="303" spans="2:7" s="586" customFormat="1" ht="15" customHeight="1">
      <c r="B303" s="568"/>
      <c r="C303" s="585"/>
      <c r="D303" s="585"/>
      <c r="E303" s="1708"/>
      <c r="F303" s="1696"/>
      <c r="G303" s="585"/>
    </row>
    <row r="304" spans="2:7" s="586" customFormat="1" ht="15" customHeight="1">
      <c r="B304" s="568"/>
      <c r="C304" s="585"/>
      <c r="D304" s="585"/>
      <c r="E304" s="1708"/>
      <c r="F304" s="1696"/>
      <c r="G304" s="585"/>
    </row>
  </sheetData>
  <sheetProtection algorithmName="SHA-512" hashValue="kziw2oMlbOqEUYwJYoB08sMUHdYr/xSL9UJNl4JxIN51RBl9S1PjLfwJIkqNkLwtJmdDXoVRmdmanzK7ljWNgQ==" saltValue="JjHXVvFw+uB9t/cuniCyY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5"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List35">
    <tabColor theme="4" tint="0.79998168889431442"/>
    <pageSetUpPr fitToPage="1"/>
  </sheetPr>
  <dimension ref="A1:F239"/>
  <sheetViews>
    <sheetView zoomScaleSheetLayoutView="100" workbookViewId="0">
      <pane ySplit="1" topLeftCell="A224" activePane="bottomLeft" state="frozen"/>
      <selection activeCell="C18" sqref="C18"/>
      <selection pane="bottomLeft" activeCell="E234" sqref="E234"/>
    </sheetView>
  </sheetViews>
  <sheetFormatPr defaultColWidth="9.28515625" defaultRowHeight="12.75"/>
  <cols>
    <col min="1" max="1" width="5.5703125" style="620" customWidth="1"/>
    <col min="2" max="2" width="70.5703125" style="613" customWidth="1"/>
    <col min="3" max="3" width="6.5703125" style="620" customWidth="1"/>
    <col min="4" max="4" width="10.5703125" style="606" customWidth="1"/>
    <col min="5" max="5" width="10.5703125" style="1715" customWidth="1"/>
    <col min="6" max="6" width="13.5703125" style="1173" customWidth="1"/>
    <col min="7" max="16384" width="9.28515625" style="606"/>
  </cols>
  <sheetData>
    <row r="1" spans="1:6" s="569" customFormat="1" ht="13.5" customHeight="1">
      <c r="A1" s="599" t="s">
        <v>1468</v>
      </c>
      <c r="B1" s="600" t="s">
        <v>6</v>
      </c>
      <c r="C1" s="601" t="s">
        <v>1922</v>
      </c>
      <c r="D1" s="602" t="s">
        <v>1471</v>
      </c>
      <c r="E1" s="1709" t="s">
        <v>1923</v>
      </c>
      <c r="F1" s="1176" t="s">
        <v>1473</v>
      </c>
    </row>
    <row r="3" spans="1:6" ht="15" customHeight="1">
      <c r="A3" s="603"/>
      <c r="B3" s="604" t="s">
        <v>2063</v>
      </c>
      <c r="C3" s="570"/>
      <c r="D3" s="605"/>
      <c r="E3" s="1710"/>
    </row>
    <row r="4" spans="1:6" ht="12.75" customHeight="1">
      <c r="A4" s="1283"/>
      <c r="B4" s="1283"/>
      <c r="C4" s="1283"/>
      <c r="D4" s="607"/>
      <c r="E4" s="1710"/>
    </row>
    <row r="5" spans="1:6" s="569" customFormat="1">
      <c r="A5" s="608"/>
      <c r="B5" s="609" t="s">
        <v>1925</v>
      </c>
      <c r="C5" s="610"/>
      <c r="D5" s="611"/>
      <c r="E5" s="1711"/>
      <c r="F5" s="1177"/>
    </row>
    <row r="6" spans="1:6" s="569" customFormat="1">
      <c r="A6" s="608"/>
      <c r="B6" s="609"/>
      <c r="C6" s="610"/>
      <c r="D6" s="611"/>
      <c r="E6" s="1711"/>
      <c r="F6" s="1177"/>
    </row>
    <row r="7" spans="1:6">
      <c r="A7" s="612"/>
      <c r="B7" s="1283" t="s">
        <v>1926</v>
      </c>
      <c r="C7" s="612"/>
      <c r="D7" s="607"/>
      <c r="E7" s="1702"/>
    </row>
    <row r="8" spans="1:6">
      <c r="A8" s="612"/>
      <c r="B8" s="1283"/>
      <c r="C8" s="612"/>
      <c r="D8" s="607"/>
      <c r="E8" s="1702"/>
    </row>
    <row r="9" spans="1:6">
      <c r="A9" s="612"/>
      <c r="B9" s="613" t="s">
        <v>2064</v>
      </c>
      <c r="C9" s="612"/>
      <c r="D9" s="607"/>
      <c r="E9" s="1702"/>
    </row>
    <row r="10" spans="1:6">
      <c r="A10" s="612"/>
      <c r="B10" s="613" t="s">
        <v>2065</v>
      </c>
      <c r="C10" s="612"/>
      <c r="D10" s="607"/>
      <c r="E10" s="1702"/>
    </row>
    <row r="11" spans="1:6">
      <c r="A11" s="612"/>
      <c r="B11" s="613" t="s">
        <v>2066</v>
      </c>
      <c r="C11" s="612"/>
      <c r="D11" s="607"/>
      <c r="E11" s="1702"/>
    </row>
    <row r="12" spans="1:6">
      <c r="A12" s="612"/>
      <c r="B12" s="614" t="s">
        <v>2067</v>
      </c>
      <c r="C12" s="612"/>
      <c r="D12" s="607"/>
      <c r="E12" s="1702"/>
    </row>
    <row r="13" spans="1:6">
      <c r="A13" s="612"/>
      <c r="B13" s="614"/>
      <c r="C13" s="612"/>
      <c r="D13" s="607"/>
      <c r="E13" s="1702"/>
    </row>
    <row r="14" spans="1:6" ht="21.4" customHeight="1">
      <c r="A14" s="827"/>
      <c r="B14" s="828" t="s">
        <v>2068</v>
      </c>
      <c r="C14" s="829"/>
      <c r="D14" s="829"/>
      <c r="E14" s="1712"/>
      <c r="F14" s="1178"/>
    </row>
    <row r="15" spans="1:6">
      <c r="A15" s="827"/>
      <c r="B15" s="828"/>
      <c r="C15" s="829"/>
      <c r="D15" s="829"/>
      <c r="E15" s="1712"/>
      <c r="F15" s="1178"/>
    </row>
    <row r="16" spans="1:6">
      <c r="A16" s="827"/>
      <c r="B16" s="828" t="s">
        <v>2069</v>
      </c>
      <c r="C16" s="829"/>
      <c r="D16" s="829"/>
      <c r="E16" s="1712"/>
      <c r="F16" s="1178"/>
    </row>
    <row r="17" spans="1:6" ht="38.25">
      <c r="A17" s="829"/>
      <c r="B17" s="830" t="s">
        <v>2070</v>
      </c>
      <c r="C17" s="829"/>
      <c r="D17" s="829"/>
      <c r="E17" s="1712"/>
      <c r="F17" s="1178"/>
    </row>
    <row r="18" spans="1:6" ht="63.75">
      <c r="A18" s="829">
        <v>1</v>
      </c>
      <c r="B18" s="830" t="s">
        <v>2071</v>
      </c>
      <c r="C18" s="829" t="s">
        <v>14</v>
      </c>
      <c r="D18" s="829">
        <v>1</v>
      </c>
      <c r="E18" s="1713">
        <v>0</v>
      </c>
      <c r="F18" s="1173">
        <f>D18*E18</f>
        <v>0</v>
      </c>
    </row>
    <row r="19" spans="1:6" ht="76.5">
      <c r="A19" s="829">
        <v>2</v>
      </c>
      <c r="B19" s="615" t="s">
        <v>2072</v>
      </c>
      <c r="C19" s="829" t="s">
        <v>14</v>
      </c>
      <c r="D19" s="829">
        <v>1</v>
      </c>
      <c r="E19" s="1713">
        <v>0</v>
      </c>
      <c r="F19" s="1173">
        <f t="shared" ref="F19:F24" si="0">D19*E19</f>
        <v>0</v>
      </c>
    </row>
    <row r="20" spans="1:6" ht="51">
      <c r="A20" s="829">
        <v>3</v>
      </c>
      <c r="B20" s="830" t="s">
        <v>2073</v>
      </c>
      <c r="C20" s="829" t="s">
        <v>14</v>
      </c>
      <c r="D20" s="829">
        <v>1</v>
      </c>
      <c r="E20" s="1713">
        <v>0</v>
      </c>
      <c r="F20" s="1173">
        <f t="shared" si="0"/>
        <v>0</v>
      </c>
    </row>
    <row r="21" spans="1:6">
      <c r="A21" s="829">
        <v>4</v>
      </c>
      <c r="B21" s="830" t="s">
        <v>2074</v>
      </c>
      <c r="C21" s="829" t="s">
        <v>7</v>
      </c>
      <c r="D21" s="829">
        <v>1</v>
      </c>
      <c r="E21" s="1713">
        <v>0</v>
      </c>
      <c r="F21" s="1173">
        <f t="shared" si="0"/>
        <v>0</v>
      </c>
    </row>
    <row r="22" spans="1:6">
      <c r="A22" s="829">
        <v>5</v>
      </c>
      <c r="B22" s="830" t="s">
        <v>2075</v>
      </c>
      <c r="C22" s="829"/>
      <c r="D22" s="829"/>
      <c r="E22" s="1713">
        <v>0</v>
      </c>
      <c r="F22" s="1173">
        <f t="shared" si="0"/>
        <v>0</v>
      </c>
    </row>
    <row r="23" spans="1:6">
      <c r="A23" s="829">
        <v>6</v>
      </c>
      <c r="B23" s="830" t="s">
        <v>2076</v>
      </c>
      <c r="C23" s="829" t="s">
        <v>7</v>
      </c>
      <c r="D23" s="829">
        <v>1</v>
      </c>
      <c r="E23" s="1713">
        <v>0</v>
      </c>
      <c r="F23" s="1173">
        <f t="shared" si="0"/>
        <v>0</v>
      </c>
    </row>
    <row r="24" spans="1:6" ht="51">
      <c r="A24" s="829">
        <v>7</v>
      </c>
      <c r="B24" s="830" t="s">
        <v>2077</v>
      </c>
      <c r="C24" s="829" t="s">
        <v>14</v>
      </c>
      <c r="D24" s="829">
        <v>1</v>
      </c>
      <c r="E24" s="1713">
        <v>0</v>
      </c>
      <c r="F24" s="1173">
        <f t="shared" si="0"/>
        <v>0</v>
      </c>
    </row>
    <row r="25" spans="1:6">
      <c r="A25" s="829"/>
      <c r="B25" s="830"/>
      <c r="C25" s="829"/>
      <c r="D25" s="829"/>
      <c r="E25" s="1713"/>
    </row>
    <row r="26" spans="1:6">
      <c r="A26" s="827"/>
      <c r="B26" s="828" t="str">
        <f>B14</f>
        <v>1 Razdelilnik R2NF1-IT1</v>
      </c>
      <c r="C26" s="829"/>
      <c r="D26" s="829"/>
      <c r="E26" s="1712"/>
      <c r="F26" s="1179">
        <f>SUM(F18:F24)</f>
        <v>0</v>
      </c>
    </row>
    <row r="27" spans="1:6">
      <c r="A27" s="827"/>
      <c r="B27" s="827"/>
      <c r="C27" s="829"/>
      <c r="D27" s="829"/>
      <c r="E27" s="1712"/>
      <c r="F27" s="1178"/>
    </row>
    <row r="28" spans="1:6">
      <c r="A28" s="827"/>
      <c r="B28" s="828" t="s">
        <v>2078</v>
      </c>
      <c r="C28" s="829"/>
      <c r="D28" s="829"/>
      <c r="E28" s="1712"/>
      <c r="F28" s="1178"/>
    </row>
    <row r="29" spans="1:6">
      <c r="A29" s="827"/>
      <c r="B29" s="828"/>
      <c r="C29" s="829"/>
      <c r="D29" s="829"/>
      <c r="E29" s="1712"/>
      <c r="F29" s="1178"/>
    </row>
    <row r="30" spans="1:6">
      <c r="A30" s="827"/>
      <c r="B30" s="828" t="s">
        <v>2069</v>
      </c>
      <c r="C30" s="829"/>
      <c r="D30" s="829"/>
      <c r="E30" s="1712"/>
      <c r="F30" s="1178"/>
    </row>
    <row r="31" spans="1:6" ht="38.25">
      <c r="A31" s="829"/>
      <c r="B31" s="830" t="s">
        <v>2070</v>
      </c>
      <c r="C31" s="829"/>
      <c r="D31" s="829"/>
      <c r="E31" s="1712"/>
      <c r="F31" s="1178"/>
    </row>
    <row r="32" spans="1:6" ht="76.5">
      <c r="A32" s="829">
        <v>1</v>
      </c>
      <c r="B32" s="830" t="s">
        <v>8993</v>
      </c>
      <c r="C32" s="829"/>
      <c r="D32" s="829"/>
      <c r="E32" s="1713"/>
    </row>
    <row r="33" spans="1:6" ht="76.5">
      <c r="A33" s="829">
        <v>2</v>
      </c>
      <c r="B33" s="615" t="s">
        <v>2080</v>
      </c>
      <c r="C33" s="829" t="s">
        <v>14</v>
      </c>
      <c r="D33" s="829">
        <v>1</v>
      </c>
      <c r="E33" s="1713">
        <v>0</v>
      </c>
      <c r="F33" s="1173">
        <f t="shared" ref="F33:F38" si="1">D33*E33</f>
        <v>0</v>
      </c>
    </row>
    <row r="34" spans="1:6" ht="51">
      <c r="A34" s="829">
        <v>3</v>
      </c>
      <c r="B34" s="830" t="s">
        <v>2073</v>
      </c>
      <c r="C34" s="829" t="s">
        <v>14</v>
      </c>
      <c r="D34" s="829">
        <v>1</v>
      </c>
      <c r="E34" s="1713">
        <v>0</v>
      </c>
      <c r="F34" s="1173">
        <f t="shared" si="1"/>
        <v>0</v>
      </c>
    </row>
    <row r="35" spans="1:6">
      <c r="A35" s="829">
        <v>4</v>
      </c>
      <c r="B35" s="830" t="s">
        <v>2074</v>
      </c>
      <c r="C35" s="829" t="s">
        <v>7</v>
      </c>
      <c r="D35" s="829">
        <v>1</v>
      </c>
      <c r="E35" s="1713">
        <v>0</v>
      </c>
      <c r="F35" s="1173">
        <f t="shared" si="1"/>
        <v>0</v>
      </c>
    </row>
    <row r="36" spans="1:6">
      <c r="A36" s="829">
        <v>5</v>
      </c>
      <c r="B36" s="830" t="s">
        <v>2075</v>
      </c>
      <c r="C36" s="829"/>
      <c r="D36" s="829"/>
      <c r="E36" s="1713">
        <v>0</v>
      </c>
      <c r="F36" s="1173">
        <f t="shared" si="1"/>
        <v>0</v>
      </c>
    </row>
    <row r="37" spans="1:6">
      <c r="A37" s="829">
        <v>6</v>
      </c>
      <c r="B37" s="830" t="s">
        <v>2076</v>
      </c>
      <c r="C37" s="829" t="s">
        <v>7</v>
      </c>
      <c r="D37" s="829">
        <v>1</v>
      </c>
      <c r="E37" s="1713">
        <v>0</v>
      </c>
      <c r="F37" s="1173">
        <f t="shared" si="1"/>
        <v>0</v>
      </c>
    </row>
    <row r="38" spans="1:6" ht="51">
      <c r="A38" s="829">
        <v>7</v>
      </c>
      <c r="B38" s="830" t="s">
        <v>2077</v>
      </c>
      <c r="C38" s="829" t="s">
        <v>14</v>
      </c>
      <c r="D38" s="829">
        <v>1</v>
      </c>
      <c r="E38" s="1713">
        <v>0</v>
      </c>
      <c r="F38" s="1173">
        <f t="shared" si="1"/>
        <v>0</v>
      </c>
    </row>
    <row r="39" spans="1:6">
      <c r="A39" s="829"/>
      <c r="B39" s="830"/>
      <c r="C39" s="829"/>
      <c r="D39" s="829"/>
      <c r="E39" s="1713"/>
    </row>
    <row r="40" spans="1:6">
      <c r="A40" s="827"/>
      <c r="B40" s="828" t="str">
        <f>B28</f>
        <v>2 Razdelilnik R2NF1-IT2</v>
      </c>
      <c r="C40" s="829"/>
      <c r="D40" s="829"/>
      <c r="E40" s="1712"/>
      <c r="F40" s="1179">
        <f>SUM(F32:F38)</f>
        <v>0</v>
      </c>
    </row>
    <row r="41" spans="1:6">
      <c r="A41" s="827"/>
      <c r="B41" s="827"/>
      <c r="C41" s="829"/>
      <c r="D41" s="829"/>
      <c r="E41" s="1712"/>
      <c r="F41" s="1178"/>
    </row>
    <row r="42" spans="1:6">
      <c r="A42" s="827"/>
      <c r="B42" s="828" t="s">
        <v>2081</v>
      </c>
      <c r="C42" s="829"/>
      <c r="D42" s="829"/>
      <c r="E42" s="1712"/>
      <c r="F42" s="1178"/>
    </row>
    <row r="43" spans="1:6">
      <c r="A43" s="827"/>
      <c r="B43" s="828"/>
      <c r="C43" s="829"/>
      <c r="D43" s="829"/>
      <c r="E43" s="1712"/>
      <c r="F43" s="1178"/>
    </row>
    <row r="44" spans="1:6">
      <c r="A44" s="827"/>
      <c r="B44" s="828" t="s">
        <v>2069</v>
      </c>
      <c r="C44" s="829"/>
      <c r="D44" s="829"/>
      <c r="E44" s="1712"/>
      <c r="F44" s="1178"/>
    </row>
    <row r="45" spans="1:6" ht="38.25">
      <c r="A45" s="829"/>
      <c r="B45" s="830" t="s">
        <v>2070</v>
      </c>
      <c r="C45" s="829"/>
      <c r="D45" s="829"/>
      <c r="E45" s="1712"/>
      <c r="F45" s="1178"/>
    </row>
    <row r="46" spans="1:6" ht="76.5">
      <c r="A46" s="829">
        <v>1</v>
      </c>
      <c r="B46" s="830" t="s">
        <v>8994</v>
      </c>
      <c r="C46" s="829"/>
      <c r="D46" s="829"/>
      <c r="E46" s="1713"/>
    </row>
    <row r="47" spans="1:6" ht="76.5">
      <c r="A47" s="829">
        <v>2</v>
      </c>
      <c r="B47" s="615" t="s">
        <v>2080</v>
      </c>
      <c r="C47" s="829" t="s">
        <v>14</v>
      </c>
      <c r="D47" s="829">
        <v>1</v>
      </c>
      <c r="E47" s="1713">
        <v>0</v>
      </c>
      <c r="F47" s="1173">
        <f t="shared" ref="F47:F52" si="2">D47*E47</f>
        <v>0</v>
      </c>
    </row>
    <row r="48" spans="1:6" ht="51">
      <c r="A48" s="829">
        <v>3</v>
      </c>
      <c r="B48" s="830" t="s">
        <v>2073</v>
      </c>
      <c r="C48" s="829" t="s">
        <v>14</v>
      </c>
      <c r="D48" s="829">
        <v>1</v>
      </c>
      <c r="E48" s="1713">
        <v>0</v>
      </c>
      <c r="F48" s="1173">
        <f t="shared" si="2"/>
        <v>0</v>
      </c>
    </row>
    <row r="49" spans="1:6">
      <c r="A49" s="829">
        <v>4</v>
      </c>
      <c r="B49" s="830" t="s">
        <v>2074</v>
      </c>
      <c r="C49" s="829" t="s">
        <v>7</v>
      </c>
      <c r="D49" s="829">
        <v>1</v>
      </c>
      <c r="E49" s="1713">
        <v>0</v>
      </c>
      <c r="F49" s="1173">
        <f t="shared" si="2"/>
        <v>0</v>
      </c>
    </row>
    <row r="50" spans="1:6">
      <c r="A50" s="829">
        <v>5</v>
      </c>
      <c r="B50" s="830" t="s">
        <v>2075</v>
      </c>
      <c r="C50" s="829"/>
      <c r="D50" s="829"/>
      <c r="E50" s="1713">
        <v>0</v>
      </c>
      <c r="F50" s="1173">
        <f t="shared" si="2"/>
        <v>0</v>
      </c>
    </row>
    <row r="51" spans="1:6">
      <c r="A51" s="829">
        <v>6</v>
      </c>
      <c r="B51" s="830" t="s">
        <v>2076</v>
      </c>
      <c r="C51" s="829" t="s">
        <v>7</v>
      </c>
      <c r="D51" s="829">
        <v>1</v>
      </c>
      <c r="E51" s="1713">
        <v>0</v>
      </c>
      <c r="F51" s="1173">
        <f t="shared" si="2"/>
        <v>0</v>
      </c>
    </row>
    <row r="52" spans="1:6" ht="51">
      <c r="A52" s="829">
        <v>7</v>
      </c>
      <c r="B52" s="830" t="s">
        <v>2077</v>
      </c>
      <c r="C52" s="829" t="s">
        <v>14</v>
      </c>
      <c r="D52" s="829">
        <v>1</v>
      </c>
      <c r="E52" s="1713">
        <v>0</v>
      </c>
      <c r="F52" s="1173">
        <f t="shared" si="2"/>
        <v>0</v>
      </c>
    </row>
    <row r="53" spans="1:6">
      <c r="A53" s="829"/>
      <c r="B53" s="830"/>
      <c r="C53" s="829"/>
      <c r="D53" s="829"/>
      <c r="E53" s="1713"/>
    </row>
    <row r="54" spans="1:6">
      <c r="A54" s="827"/>
      <c r="B54" s="828" t="str">
        <f>B42</f>
        <v>3 Razdelilnik R2NF1-IT3</v>
      </c>
      <c r="C54" s="829"/>
      <c r="D54" s="829"/>
      <c r="E54" s="1712"/>
      <c r="F54" s="1179">
        <f>SUM(F46:F52)</f>
        <v>0</v>
      </c>
    </row>
    <row r="55" spans="1:6">
      <c r="A55" s="827"/>
      <c r="B55" s="827"/>
      <c r="C55" s="829"/>
      <c r="D55" s="829"/>
      <c r="E55" s="1712"/>
      <c r="F55" s="1178"/>
    </row>
    <row r="56" spans="1:6">
      <c r="A56" s="827"/>
      <c r="B56" s="828" t="s">
        <v>2082</v>
      </c>
      <c r="C56" s="829"/>
      <c r="D56" s="829"/>
      <c r="E56" s="1712"/>
      <c r="F56" s="1178"/>
    </row>
    <row r="57" spans="1:6">
      <c r="A57" s="827"/>
      <c r="B57" s="828"/>
      <c r="C57" s="829"/>
      <c r="D57" s="829"/>
      <c r="E57" s="1712"/>
      <c r="F57" s="1178"/>
    </row>
    <row r="58" spans="1:6">
      <c r="A58" s="827"/>
      <c r="B58" s="828" t="s">
        <v>2083</v>
      </c>
      <c r="C58" s="829"/>
      <c r="D58" s="829"/>
      <c r="E58" s="1712"/>
      <c r="F58" s="1178"/>
    </row>
    <row r="59" spans="1:6" ht="38.25">
      <c r="A59" s="829"/>
      <c r="B59" s="830" t="s">
        <v>2070</v>
      </c>
      <c r="C59" s="829"/>
      <c r="D59" s="829"/>
      <c r="E59" s="1712"/>
      <c r="F59" s="1178"/>
    </row>
    <row r="60" spans="1:6" ht="63.75">
      <c r="A60" s="829">
        <v>1</v>
      </c>
      <c r="B60" s="830" t="s">
        <v>2071</v>
      </c>
      <c r="C60" s="829" t="s">
        <v>14</v>
      </c>
      <c r="D60" s="829">
        <v>1</v>
      </c>
      <c r="E60" s="1713">
        <v>0</v>
      </c>
      <c r="F60" s="1173">
        <f>D60*E60</f>
        <v>0</v>
      </c>
    </row>
    <row r="61" spans="1:6" ht="76.5">
      <c r="A61" s="829">
        <v>2</v>
      </c>
      <c r="B61" s="615" t="s">
        <v>2084</v>
      </c>
      <c r="C61" s="829" t="s">
        <v>14</v>
      </c>
      <c r="D61" s="829">
        <v>1</v>
      </c>
      <c r="E61" s="1713">
        <v>0</v>
      </c>
      <c r="F61" s="1173">
        <f t="shared" ref="F61:F66" si="3">D61*E61</f>
        <v>0</v>
      </c>
    </row>
    <row r="62" spans="1:6" ht="51">
      <c r="A62" s="829">
        <v>3</v>
      </c>
      <c r="B62" s="830" t="s">
        <v>2085</v>
      </c>
      <c r="C62" s="829" t="s">
        <v>14</v>
      </c>
      <c r="D62" s="829">
        <v>1</v>
      </c>
      <c r="E62" s="1713">
        <v>0</v>
      </c>
      <c r="F62" s="1173">
        <f t="shared" si="3"/>
        <v>0</v>
      </c>
    </row>
    <row r="63" spans="1:6">
      <c r="A63" s="829">
        <v>4</v>
      </c>
      <c r="B63" s="830" t="s">
        <v>2074</v>
      </c>
      <c r="C63" s="829" t="s">
        <v>7</v>
      </c>
      <c r="D63" s="829">
        <v>1</v>
      </c>
      <c r="E63" s="1713">
        <v>0</v>
      </c>
      <c r="F63" s="1173">
        <f t="shared" si="3"/>
        <v>0</v>
      </c>
    </row>
    <row r="64" spans="1:6">
      <c r="A64" s="829">
        <v>5</v>
      </c>
      <c r="B64" s="830" t="s">
        <v>2075</v>
      </c>
      <c r="C64" s="829"/>
      <c r="D64" s="829"/>
      <c r="E64" s="1713">
        <v>0</v>
      </c>
      <c r="F64" s="1173">
        <f t="shared" si="3"/>
        <v>0</v>
      </c>
    </row>
    <row r="65" spans="1:6">
      <c r="A65" s="829">
        <v>6</v>
      </c>
      <c r="B65" s="830" t="s">
        <v>2076</v>
      </c>
      <c r="C65" s="829" t="s">
        <v>7</v>
      </c>
      <c r="D65" s="829">
        <v>1</v>
      </c>
      <c r="E65" s="1713">
        <v>0</v>
      </c>
      <c r="F65" s="1173">
        <f t="shared" si="3"/>
        <v>0</v>
      </c>
    </row>
    <row r="66" spans="1:6" ht="51">
      <c r="A66" s="829">
        <v>7</v>
      </c>
      <c r="B66" s="830" t="s">
        <v>2077</v>
      </c>
      <c r="C66" s="829" t="s">
        <v>14</v>
      </c>
      <c r="D66" s="829">
        <v>1</v>
      </c>
      <c r="E66" s="1713">
        <v>0</v>
      </c>
      <c r="F66" s="1173">
        <f t="shared" si="3"/>
        <v>0</v>
      </c>
    </row>
    <row r="67" spans="1:6">
      <c r="A67" s="829"/>
      <c r="B67" s="830"/>
      <c r="C67" s="829"/>
      <c r="D67" s="829"/>
      <c r="E67" s="1713"/>
    </row>
    <row r="68" spans="1:6">
      <c r="A68" s="827"/>
      <c r="B68" s="828" t="str">
        <f>B56</f>
        <v>4 Razdelilnik R2NE1-IT1</v>
      </c>
      <c r="C68" s="829"/>
      <c r="D68" s="829"/>
      <c r="E68" s="1712"/>
      <c r="F68" s="1179">
        <f>SUM(F60:F66)</f>
        <v>0</v>
      </c>
    </row>
    <row r="69" spans="1:6">
      <c r="A69" s="827"/>
      <c r="B69" s="827"/>
      <c r="C69" s="829"/>
      <c r="D69" s="829"/>
      <c r="E69" s="1712"/>
      <c r="F69" s="1178"/>
    </row>
    <row r="70" spans="1:6">
      <c r="A70" s="827"/>
      <c r="B70" s="828" t="s">
        <v>2086</v>
      </c>
      <c r="C70" s="829"/>
      <c r="D70" s="829"/>
      <c r="E70" s="1712"/>
      <c r="F70" s="1178"/>
    </row>
    <row r="71" spans="1:6">
      <c r="A71" s="827"/>
      <c r="B71" s="828"/>
      <c r="C71" s="829"/>
      <c r="D71" s="829"/>
      <c r="E71" s="1712"/>
      <c r="F71" s="1178"/>
    </row>
    <row r="72" spans="1:6">
      <c r="A72" s="827"/>
      <c r="B72" s="828" t="s">
        <v>2083</v>
      </c>
      <c r="C72" s="829"/>
      <c r="D72" s="829"/>
      <c r="E72" s="1712"/>
      <c r="F72" s="1178"/>
    </row>
    <row r="73" spans="1:6" ht="38.25">
      <c r="A73" s="829"/>
      <c r="B73" s="830" t="s">
        <v>2070</v>
      </c>
      <c r="C73" s="829"/>
      <c r="D73" s="829"/>
      <c r="E73" s="1712"/>
      <c r="F73" s="1178"/>
    </row>
    <row r="74" spans="1:6" ht="76.5">
      <c r="A74" s="829">
        <v>1</v>
      </c>
      <c r="B74" s="830" t="s">
        <v>8993</v>
      </c>
      <c r="C74" s="829"/>
      <c r="D74" s="829"/>
      <c r="E74" s="1713"/>
    </row>
    <row r="75" spans="1:6" ht="76.5">
      <c r="A75" s="829">
        <v>2</v>
      </c>
      <c r="B75" s="615" t="s">
        <v>2084</v>
      </c>
      <c r="C75" s="829" t="s">
        <v>14</v>
      </c>
      <c r="D75" s="829">
        <v>1</v>
      </c>
      <c r="E75" s="1713">
        <v>0</v>
      </c>
      <c r="F75" s="1173">
        <f t="shared" ref="F75:F80" si="4">D75*E75</f>
        <v>0</v>
      </c>
    </row>
    <row r="76" spans="1:6" ht="51">
      <c r="A76" s="829">
        <v>3</v>
      </c>
      <c r="B76" s="830" t="s">
        <v>2085</v>
      </c>
      <c r="C76" s="829" t="s">
        <v>14</v>
      </c>
      <c r="D76" s="829">
        <v>1</v>
      </c>
      <c r="E76" s="1713">
        <v>0</v>
      </c>
      <c r="F76" s="1173">
        <f t="shared" si="4"/>
        <v>0</v>
      </c>
    </row>
    <row r="77" spans="1:6">
      <c r="A77" s="829">
        <v>4</v>
      </c>
      <c r="B77" s="830" t="s">
        <v>2074</v>
      </c>
      <c r="C77" s="829" t="s">
        <v>7</v>
      </c>
      <c r="D77" s="829">
        <v>1</v>
      </c>
      <c r="E77" s="1713">
        <v>0</v>
      </c>
      <c r="F77" s="1173">
        <f t="shared" si="4"/>
        <v>0</v>
      </c>
    </row>
    <row r="78" spans="1:6">
      <c r="A78" s="829">
        <v>5</v>
      </c>
      <c r="B78" s="830" t="s">
        <v>2075</v>
      </c>
      <c r="C78" s="829"/>
      <c r="D78" s="829"/>
      <c r="E78" s="1713">
        <v>0</v>
      </c>
      <c r="F78" s="1173">
        <f t="shared" si="4"/>
        <v>0</v>
      </c>
    </row>
    <row r="79" spans="1:6">
      <c r="A79" s="829">
        <v>6</v>
      </c>
      <c r="B79" s="830" t="s">
        <v>2076</v>
      </c>
      <c r="C79" s="829" t="s">
        <v>7</v>
      </c>
      <c r="D79" s="829">
        <v>1</v>
      </c>
      <c r="E79" s="1713">
        <v>0</v>
      </c>
      <c r="F79" s="1173">
        <f t="shared" si="4"/>
        <v>0</v>
      </c>
    </row>
    <row r="80" spans="1:6" ht="51">
      <c r="A80" s="829">
        <v>7</v>
      </c>
      <c r="B80" s="830" t="s">
        <v>2077</v>
      </c>
      <c r="C80" s="829" t="s">
        <v>14</v>
      </c>
      <c r="D80" s="829">
        <v>1</v>
      </c>
      <c r="E80" s="1713">
        <v>0</v>
      </c>
      <c r="F80" s="1173">
        <f t="shared" si="4"/>
        <v>0</v>
      </c>
    </row>
    <row r="81" spans="1:6">
      <c r="A81" s="829"/>
      <c r="B81" s="830"/>
      <c r="C81" s="829"/>
      <c r="D81" s="829"/>
      <c r="E81" s="1713"/>
    </row>
    <row r="82" spans="1:6">
      <c r="A82" s="827"/>
      <c r="B82" s="828" t="str">
        <f>B70</f>
        <v>5 Razdelilnik R2NE1-IT2</v>
      </c>
      <c r="C82" s="829"/>
      <c r="D82" s="829"/>
      <c r="E82" s="1712"/>
      <c r="F82" s="1179">
        <f>SUM(F74:F80)</f>
        <v>0</v>
      </c>
    </row>
    <row r="83" spans="1:6">
      <c r="A83" s="827"/>
      <c r="B83" s="827"/>
      <c r="C83" s="829"/>
      <c r="D83" s="829"/>
      <c r="E83" s="1712"/>
      <c r="F83" s="1178"/>
    </row>
    <row r="84" spans="1:6">
      <c r="A84" s="827"/>
      <c r="B84" s="828" t="s">
        <v>2087</v>
      </c>
      <c r="C84" s="829"/>
      <c r="D84" s="829"/>
      <c r="E84" s="1712"/>
      <c r="F84" s="1178"/>
    </row>
    <row r="85" spans="1:6">
      <c r="A85" s="827"/>
      <c r="B85" s="828"/>
      <c r="C85" s="829"/>
      <c r="D85" s="829"/>
      <c r="E85" s="1712"/>
      <c r="F85" s="1178"/>
    </row>
    <row r="86" spans="1:6">
      <c r="A86" s="827"/>
      <c r="B86" s="828" t="s">
        <v>2083</v>
      </c>
      <c r="C86" s="829"/>
      <c r="D86" s="829"/>
      <c r="E86" s="1712"/>
      <c r="F86" s="1178"/>
    </row>
    <row r="87" spans="1:6" ht="38.25">
      <c r="A87" s="829"/>
      <c r="B87" s="830" t="s">
        <v>2070</v>
      </c>
      <c r="C87" s="829"/>
      <c r="D87" s="829"/>
      <c r="E87" s="1712"/>
      <c r="F87" s="1178"/>
    </row>
    <row r="88" spans="1:6" ht="76.5">
      <c r="A88" s="829">
        <v>1</v>
      </c>
      <c r="B88" s="830" t="s">
        <v>8993</v>
      </c>
      <c r="C88" s="829"/>
      <c r="D88" s="829"/>
      <c r="E88" s="1713"/>
    </row>
    <row r="89" spans="1:6" ht="76.5">
      <c r="A89" s="829">
        <v>2</v>
      </c>
      <c r="B89" s="615" t="s">
        <v>2088</v>
      </c>
      <c r="C89" s="829" t="s">
        <v>14</v>
      </c>
      <c r="D89" s="829">
        <v>1</v>
      </c>
      <c r="E89" s="1713">
        <v>0</v>
      </c>
      <c r="F89" s="1173">
        <f t="shared" ref="F89:F94" si="5">D89*E89</f>
        <v>0</v>
      </c>
    </row>
    <row r="90" spans="1:6" ht="51">
      <c r="A90" s="829">
        <v>3</v>
      </c>
      <c r="B90" s="830" t="s">
        <v>2073</v>
      </c>
      <c r="C90" s="829" t="s">
        <v>14</v>
      </c>
      <c r="D90" s="829">
        <v>1</v>
      </c>
      <c r="E90" s="1713">
        <v>0</v>
      </c>
      <c r="F90" s="1173">
        <f t="shared" si="5"/>
        <v>0</v>
      </c>
    </row>
    <row r="91" spans="1:6">
      <c r="A91" s="829">
        <v>4</v>
      </c>
      <c r="B91" s="830" t="s">
        <v>2074</v>
      </c>
      <c r="C91" s="829" t="s">
        <v>7</v>
      </c>
      <c r="D91" s="829">
        <v>1</v>
      </c>
      <c r="E91" s="1713">
        <v>0</v>
      </c>
      <c r="F91" s="1173">
        <f t="shared" si="5"/>
        <v>0</v>
      </c>
    </row>
    <row r="92" spans="1:6">
      <c r="A92" s="829">
        <v>5</v>
      </c>
      <c r="B92" s="830" t="s">
        <v>2075</v>
      </c>
      <c r="C92" s="829"/>
      <c r="D92" s="829"/>
      <c r="E92" s="1713">
        <v>0</v>
      </c>
      <c r="F92" s="1173">
        <f t="shared" si="5"/>
        <v>0</v>
      </c>
    </row>
    <row r="93" spans="1:6">
      <c r="A93" s="829">
        <v>6</v>
      </c>
      <c r="B93" s="830" t="s">
        <v>2076</v>
      </c>
      <c r="C93" s="829" t="s">
        <v>7</v>
      </c>
      <c r="D93" s="829">
        <v>1</v>
      </c>
      <c r="E93" s="1713">
        <v>0</v>
      </c>
      <c r="F93" s="1173">
        <f t="shared" si="5"/>
        <v>0</v>
      </c>
    </row>
    <row r="94" spans="1:6" ht="51">
      <c r="A94" s="829">
        <v>7</v>
      </c>
      <c r="B94" s="830" t="s">
        <v>2077</v>
      </c>
      <c r="C94" s="829" t="s">
        <v>14</v>
      </c>
      <c r="D94" s="829">
        <v>1</v>
      </c>
      <c r="E94" s="1713">
        <v>0</v>
      </c>
      <c r="F94" s="1173">
        <f t="shared" si="5"/>
        <v>0</v>
      </c>
    </row>
    <row r="95" spans="1:6">
      <c r="A95" s="829"/>
      <c r="B95" s="830"/>
      <c r="C95" s="829"/>
      <c r="D95" s="829"/>
      <c r="E95" s="1713"/>
    </row>
    <row r="96" spans="1:6">
      <c r="A96" s="827"/>
      <c r="B96" s="828" t="str">
        <f>B84</f>
        <v>6 Razdelilnik R2NE1-IT3</v>
      </c>
      <c r="C96" s="829"/>
      <c r="D96" s="829"/>
      <c r="E96" s="1712"/>
      <c r="F96" s="1179">
        <f>SUM(F88:F94)</f>
        <v>0</v>
      </c>
    </row>
    <row r="97" spans="1:6">
      <c r="A97" s="827"/>
      <c r="B97" s="827"/>
      <c r="C97" s="829"/>
      <c r="D97" s="829"/>
      <c r="E97" s="1712"/>
      <c r="F97" s="1178"/>
    </row>
    <row r="98" spans="1:6">
      <c r="A98" s="827"/>
      <c r="B98" s="828" t="s">
        <v>2089</v>
      </c>
      <c r="C98" s="829"/>
      <c r="D98" s="829"/>
      <c r="E98" s="1712"/>
      <c r="F98" s="1178"/>
    </row>
    <row r="99" spans="1:6">
      <c r="A99" s="827"/>
      <c r="B99" s="828"/>
      <c r="C99" s="829"/>
      <c r="D99" s="829"/>
      <c r="E99" s="1712"/>
      <c r="F99" s="1178"/>
    </row>
    <row r="100" spans="1:6">
      <c r="A100" s="827"/>
      <c r="B100" s="828" t="s">
        <v>2090</v>
      </c>
      <c r="C100" s="829"/>
      <c r="D100" s="829"/>
      <c r="E100" s="1712"/>
      <c r="F100" s="1178"/>
    </row>
    <row r="101" spans="1:6" ht="38.25">
      <c r="A101" s="829"/>
      <c r="B101" s="830" t="s">
        <v>2070</v>
      </c>
      <c r="C101" s="829"/>
      <c r="D101" s="829"/>
      <c r="E101" s="1712"/>
      <c r="F101" s="1178"/>
    </row>
    <row r="102" spans="1:6" ht="63.75">
      <c r="A102" s="829">
        <v>1</v>
      </c>
      <c r="B102" s="830" t="s">
        <v>2071</v>
      </c>
      <c r="C102" s="829" t="s">
        <v>14</v>
      </c>
      <c r="D102" s="829">
        <v>1</v>
      </c>
      <c r="E102" s="1713">
        <v>0</v>
      </c>
      <c r="F102" s="1173">
        <f>D102*E102</f>
        <v>0</v>
      </c>
    </row>
    <row r="103" spans="1:6" ht="76.5">
      <c r="A103" s="829">
        <v>2</v>
      </c>
      <c r="B103" s="615" t="s">
        <v>2072</v>
      </c>
      <c r="C103" s="829" t="s">
        <v>14</v>
      </c>
      <c r="D103" s="829">
        <v>1</v>
      </c>
      <c r="E103" s="1713">
        <v>0</v>
      </c>
      <c r="F103" s="1173">
        <f t="shared" ref="F103:F108" si="6">D103*E103</f>
        <v>0</v>
      </c>
    </row>
    <row r="104" spans="1:6" ht="38.65" customHeight="1">
      <c r="A104" s="829">
        <v>3</v>
      </c>
      <c r="B104" s="830" t="s">
        <v>2073</v>
      </c>
      <c r="C104" s="829" t="s">
        <v>14</v>
      </c>
      <c r="D104" s="829">
        <v>1</v>
      </c>
      <c r="E104" s="1713">
        <v>0</v>
      </c>
      <c r="F104" s="1173">
        <f t="shared" si="6"/>
        <v>0</v>
      </c>
    </row>
    <row r="105" spans="1:6">
      <c r="A105" s="829">
        <v>4</v>
      </c>
      <c r="B105" s="830" t="s">
        <v>2074</v>
      </c>
      <c r="C105" s="829" t="s">
        <v>7</v>
      </c>
      <c r="D105" s="829">
        <v>1</v>
      </c>
      <c r="E105" s="1713">
        <v>0</v>
      </c>
      <c r="F105" s="1173">
        <f t="shared" si="6"/>
        <v>0</v>
      </c>
    </row>
    <row r="106" spans="1:6">
      <c r="A106" s="829">
        <v>5</v>
      </c>
      <c r="B106" s="830" t="s">
        <v>2075</v>
      </c>
      <c r="C106" s="829"/>
      <c r="D106" s="829"/>
      <c r="E106" s="1713">
        <v>0</v>
      </c>
      <c r="F106" s="1173">
        <f t="shared" si="6"/>
        <v>0</v>
      </c>
    </row>
    <row r="107" spans="1:6">
      <c r="A107" s="829">
        <v>6</v>
      </c>
      <c r="B107" s="830" t="s">
        <v>2076</v>
      </c>
      <c r="C107" s="829" t="s">
        <v>7</v>
      </c>
      <c r="D107" s="829">
        <v>1</v>
      </c>
      <c r="E107" s="1713">
        <v>0</v>
      </c>
      <c r="F107" s="1173">
        <f t="shared" si="6"/>
        <v>0</v>
      </c>
    </row>
    <row r="108" spans="1:6" ht="51">
      <c r="A108" s="829">
        <v>7</v>
      </c>
      <c r="B108" s="830" t="s">
        <v>2077</v>
      </c>
      <c r="C108" s="829" t="s">
        <v>14</v>
      </c>
      <c r="D108" s="829">
        <v>1</v>
      </c>
      <c r="E108" s="1713">
        <v>0</v>
      </c>
      <c r="F108" s="1173">
        <f t="shared" si="6"/>
        <v>0</v>
      </c>
    </row>
    <row r="109" spans="1:6">
      <c r="A109" s="829"/>
      <c r="B109" s="830"/>
      <c r="C109" s="829"/>
      <c r="D109" s="829"/>
      <c r="E109" s="1713"/>
    </row>
    <row r="110" spans="1:6">
      <c r="A110" s="827"/>
      <c r="B110" s="828" t="str">
        <f>B98</f>
        <v>7 Razdelilnik R2NE1-IT4</v>
      </c>
      <c r="C110" s="829"/>
      <c r="D110" s="829"/>
      <c r="E110" s="1712"/>
      <c r="F110" s="1179">
        <f>SUM(F102:F108)</f>
        <v>0</v>
      </c>
    </row>
    <row r="111" spans="1:6">
      <c r="A111" s="827"/>
      <c r="B111" s="827"/>
      <c r="C111" s="829"/>
      <c r="D111" s="829"/>
      <c r="E111" s="1712"/>
      <c r="F111" s="1178"/>
    </row>
    <row r="112" spans="1:6">
      <c r="A112" s="827"/>
      <c r="B112" s="828" t="s">
        <v>2091</v>
      </c>
      <c r="C112" s="829"/>
      <c r="D112" s="829"/>
      <c r="E112" s="1712"/>
      <c r="F112" s="1178"/>
    </row>
    <row r="113" spans="1:6">
      <c r="A113" s="827"/>
      <c r="B113" s="828"/>
      <c r="C113" s="829"/>
      <c r="D113" s="829"/>
      <c r="E113" s="1712"/>
      <c r="F113" s="1178"/>
    </row>
    <row r="114" spans="1:6">
      <c r="A114" s="827"/>
      <c r="B114" s="828" t="s">
        <v>2090</v>
      </c>
      <c r="C114" s="829"/>
      <c r="D114" s="829"/>
      <c r="E114" s="1712"/>
      <c r="F114" s="1178"/>
    </row>
    <row r="115" spans="1:6" ht="38.25">
      <c r="A115" s="829"/>
      <c r="B115" s="830" t="s">
        <v>2070</v>
      </c>
      <c r="C115" s="829"/>
      <c r="D115" s="829"/>
      <c r="E115" s="1712"/>
      <c r="F115" s="1178"/>
    </row>
    <row r="116" spans="1:6" ht="76.5">
      <c r="A116" s="829">
        <v>1</v>
      </c>
      <c r="B116" s="830" t="s">
        <v>8993</v>
      </c>
      <c r="C116" s="829"/>
      <c r="D116" s="829"/>
      <c r="E116" s="1713"/>
    </row>
    <row r="117" spans="1:6" ht="76.5">
      <c r="A117" s="829">
        <v>2</v>
      </c>
      <c r="B117" s="615" t="s">
        <v>2072</v>
      </c>
      <c r="C117" s="829" t="s">
        <v>14</v>
      </c>
      <c r="D117" s="829">
        <v>1</v>
      </c>
      <c r="E117" s="1713">
        <v>0</v>
      </c>
      <c r="F117" s="1173">
        <f t="shared" ref="F117:F122" si="7">D117*E117</f>
        <v>0</v>
      </c>
    </row>
    <row r="118" spans="1:6" ht="51">
      <c r="A118" s="829">
        <v>3</v>
      </c>
      <c r="B118" s="830" t="s">
        <v>2073</v>
      </c>
      <c r="C118" s="829" t="s">
        <v>14</v>
      </c>
      <c r="D118" s="829">
        <v>1</v>
      </c>
      <c r="E118" s="1713">
        <v>0</v>
      </c>
      <c r="F118" s="1173">
        <f t="shared" si="7"/>
        <v>0</v>
      </c>
    </row>
    <row r="119" spans="1:6">
      <c r="A119" s="829">
        <v>4</v>
      </c>
      <c r="B119" s="830" t="s">
        <v>2074</v>
      </c>
      <c r="C119" s="829" t="s">
        <v>7</v>
      </c>
      <c r="D119" s="829">
        <v>1</v>
      </c>
      <c r="E119" s="1713">
        <v>0</v>
      </c>
      <c r="F119" s="1173">
        <f t="shared" si="7"/>
        <v>0</v>
      </c>
    </row>
    <row r="120" spans="1:6">
      <c r="A120" s="829">
        <v>5</v>
      </c>
      <c r="B120" s="830" t="s">
        <v>2075</v>
      </c>
      <c r="C120" s="829"/>
      <c r="D120" s="829"/>
      <c r="E120" s="1713">
        <v>0</v>
      </c>
      <c r="F120" s="1173">
        <f t="shared" si="7"/>
        <v>0</v>
      </c>
    </row>
    <row r="121" spans="1:6">
      <c r="A121" s="829">
        <v>6</v>
      </c>
      <c r="B121" s="830" t="s">
        <v>2076</v>
      </c>
      <c r="C121" s="829" t="s">
        <v>7</v>
      </c>
      <c r="D121" s="829">
        <v>1</v>
      </c>
      <c r="E121" s="1713">
        <v>0</v>
      </c>
      <c r="F121" s="1173">
        <f t="shared" si="7"/>
        <v>0</v>
      </c>
    </row>
    <row r="122" spans="1:6" ht="51">
      <c r="A122" s="829">
        <v>7</v>
      </c>
      <c r="B122" s="830" t="s">
        <v>2077</v>
      </c>
      <c r="C122" s="829" t="s">
        <v>14</v>
      </c>
      <c r="D122" s="829">
        <v>1</v>
      </c>
      <c r="E122" s="1713">
        <v>0</v>
      </c>
      <c r="F122" s="1173">
        <f t="shared" si="7"/>
        <v>0</v>
      </c>
    </row>
    <row r="123" spans="1:6">
      <c r="A123" s="829"/>
      <c r="B123" s="830"/>
      <c r="C123" s="829"/>
      <c r="D123" s="829"/>
      <c r="E123" s="1713"/>
    </row>
    <row r="124" spans="1:6">
      <c r="A124" s="827"/>
      <c r="B124" s="828" t="str">
        <f>B112</f>
        <v>8 Razdelilnik R2NE1-IT5</v>
      </c>
      <c r="C124" s="829"/>
      <c r="D124" s="829"/>
      <c r="E124" s="1712"/>
      <c r="F124" s="1179">
        <f>SUM(F116:F122)</f>
        <v>0</v>
      </c>
    </row>
    <row r="125" spans="1:6">
      <c r="A125" s="827"/>
      <c r="B125" s="827"/>
      <c r="C125" s="829"/>
      <c r="D125" s="829"/>
      <c r="E125" s="1712"/>
      <c r="F125" s="1178"/>
    </row>
    <row r="126" spans="1:6">
      <c r="A126" s="827"/>
      <c r="B126" s="828" t="s">
        <v>2092</v>
      </c>
      <c r="C126" s="829"/>
      <c r="D126" s="829"/>
      <c r="E126" s="1712"/>
      <c r="F126" s="1178"/>
    </row>
    <row r="127" spans="1:6">
      <c r="A127" s="827"/>
      <c r="B127" s="828"/>
      <c r="C127" s="829"/>
      <c r="D127" s="829"/>
      <c r="E127" s="1712"/>
      <c r="F127" s="1178"/>
    </row>
    <row r="128" spans="1:6">
      <c r="A128" s="827"/>
      <c r="B128" s="828" t="s">
        <v>2090</v>
      </c>
      <c r="C128" s="829"/>
      <c r="D128" s="829"/>
      <c r="E128" s="1712"/>
      <c r="F128" s="1178"/>
    </row>
    <row r="129" spans="1:6" ht="38.25">
      <c r="A129" s="829"/>
      <c r="B129" s="830" t="s">
        <v>2070</v>
      </c>
      <c r="C129" s="829"/>
      <c r="D129" s="829"/>
      <c r="E129" s="1712"/>
      <c r="F129" s="1178"/>
    </row>
    <row r="130" spans="1:6" ht="76.5">
      <c r="A130" s="829">
        <v>1</v>
      </c>
      <c r="B130" s="830" t="s">
        <v>8994</v>
      </c>
      <c r="C130" s="829"/>
      <c r="D130" s="829"/>
      <c r="E130" s="1713"/>
    </row>
    <row r="131" spans="1:6" ht="76.5">
      <c r="A131" s="829">
        <v>2</v>
      </c>
      <c r="B131" s="615" t="s">
        <v>2084</v>
      </c>
      <c r="C131" s="829" t="s">
        <v>14</v>
      </c>
      <c r="D131" s="829">
        <v>1</v>
      </c>
      <c r="E131" s="1713">
        <v>0</v>
      </c>
      <c r="F131" s="1173">
        <f t="shared" ref="F131:F136" si="8">D131*E131</f>
        <v>0</v>
      </c>
    </row>
    <row r="132" spans="1:6" ht="51">
      <c r="A132" s="829">
        <v>3</v>
      </c>
      <c r="B132" s="830" t="s">
        <v>2085</v>
      </c>
      <c r="C132" s="829" t="s">
        <v>14</v>
      </c>
      <c r="D132" s="829">
        <v>1</v>
      </c>
      <c r="E132" s="1713">
        <v>0</v>
      </c>
      <c r="F132" s="1173">
        <f t="shared" si="8"/>
        <v>0</v>
      </c>
    </row>
    <row r="133" spans="1:6">
      <c r="A133" s="829">
        <v>4</v>
      </c>
      <c r="B133" s="830" t="s">
        <v>2074</v>
      </c>
      <c r="C133" s="829" t="s">
        <v>7</v>
      </c>
      <c r="D133" s="829">
        <v>1</v>
      </c>
      <c r="E133" s="1713">
        <v>0</v>
      </c>
      <c r="F133" s="1173">
        <f t="shared" si="8"/>
        <v>0</v>
      </c>
    </row>
    <row r="134" spans="1:6">
      <c r="A134" s="829">
        <v>5</v>
      </c>
      <c r="B134" s="830" t="s">
        <v>2075</v>
      </c>
      <c r="C134" s="829"/>
      <c r="D134" s="829"/>
      <c r="E134" s="1713">
        <v>0</v>
      </c>
      <c r="F134" s="1173">
        <f t="shared" si="8"/>
        <v>0</v>
      </c>
    </row>
    <row r="135" spans="1:6">
      <c r="A135" s="829">
        <v>6</v>
      </c>
      <c r="B135" s="830" t="s">
        <v>2076</v>
      </c>
      <c r="C135" s="829" t="s">
        <v>7</v>
      </c>
      <c r="D135" s="829">
        <v>1</v>
      </c>
      <c r="E135" s="1713">
        <v>0</v>
      </c>
      <c r="F135" s="1173">
        <f t="shared" si="8"/>
        <v>0</v>
      </c>
    </row>
    <row r="136" spans="1:6" ht="51">
      <c r="A136" s="829">
        <v>7</v>
      </c>
      <c r="B136" s="830" t="s">
        <v>2077</v>
      </c>
      <c r="C136" s="829" t="s">
        <v>14</v>
      </c>
      <c r="D136" s="829">
        <v>1</v>
      </c>
      <c r="E136" s="1713">
        <v>0</v>
      </c>
      <c r="F136" s="1173">
        <f t="shared" si="8"/>
        <v>0</v>
      </c>
    </row>
    <row r="137" spans="1:6">
      <c r="A137" s="829"/>
      <c r="B137" s="830"/>
      <c r="C137" s="829"/>
      <c r="D137" s="829"/>
      <c r="E137" s="1713"/>
    </row>
    <row r="138" spans="1:6">
      <c r="A138" s="827"/>
      <c r="B138" s="828" t="str">
        <f>B126</f>
        <v>9 Razdelilnik R2NE1-IT6</v>
      </c>
      <c r="C138" s="829"/>
      <c r="D138" s="829"/>
      <c r="E138" s="1712"/>
      <c r="F138" s="1179">
        <f>SUM(F130:F136)</f>
        <v>0</v>
      </c>
    </row>
    <row r="139" spans="1:6">
      <c r="A139" s="827"/>
      <c r="B139" s="827"/>
      <c r="C139" s="829"/>
      <c r="D139" s="829"/>
      <c r="E139" s="1712"/>
      <c r="F139" s="1178"/>
    </row>
    <row r="140" spans="1:6">
      <c r="A140" s="827"/>
      <c r="B140" s="828" t="s">
        <v>2093</v>
      </c>
      <c r="C140" s="829"/>
      <c r="D140" s="829"/>
      <c r="E140" s="1712"/>
      <c r="F140" s="1178"/>
    </row>
    <row r="141" spans="1:6">
      <c r="A141" s="827"/>
      <c r="B141" s="828"/>
      <c r="C141" s="829"/>
      <c r="D141" s="829"/>
      <c r="E141" s="1712"/>
      <c r="F141" s="1178"/>
    </row>
    <row r="142" spans="1:6">
      <c r="A142" s="827"/>
      <c r="B142" s="828"/>
      <c r="C142" s="829"/>
      <c r="D142" s="829"/>
      <c r="E142" s="1712"/>
      <c r="F142" s="1178"/>
    </row>
    <row r="143" spans="1:6" ht="38.25">
      <c r="A143" s="829"/>
      <c r="B143" s="830" t="s">
        <v>2070</v>
      </c>
      <c r="C143" s="829"/>
      <c r="D143" s="829"/>
      <c r="E143" s="1712"/>
      <c r="F143" s="1178"/>
    </row>
    <row r="144" spans="1:6" ht="63.75">
      <c r="A144" s="829">
        <v>1</v>
      </c>
      <c r="B144" s="830" t="s">
        <v>2094</v>
      </c>
      <c r="C144" s="829" t="s">
        <v>14</v>
      </c>
      <c r="D144" s="829">
        <v>1</v>
      </c>
      <c r="E144" s="1713">
        <v>0</v>
      </c>
      <c r="F144" s="1173">
        <f>D144*E144</f>
        <v>0</v>
      </c>
    </row>
    <row r="145" spans="1:6" ht="76.5">
      <c r="A145" s="829">
        <v>2</v>
      </c>
      <c r="B145" s="615" t="s">
        <v>2084</v>
      </c>
      <c r="C145" s="829" t="s">
        <v>14</v>
      </c>
      <c r="D145" s="829">
        <v>1</v>
      </c>
      <c r="E145" s="1713">
        <v>0</v>
      </c>
      <c r="F145" s="1173">
        <f t="shared" ref="F145:F150" si="9">D145*E145</f>
        <v>0</v>
      </c>
    </row>
    <row r="146" spans="1:6" ht="51">
      <c r="A146" s="829">
        <v>3</v>
      </c>
      <c r="B146" s="830" t="s">
        <v>2085</v>
      </c>
      <c r="C146" s="829" t="s">
        <v>14</v>
      </c>
      <c r="D146" s="829">
        <v>1</v>
      </c>
      <c r="E146" s="1713">
        <v>0</v>
      </c>
      <c r="F146" s="1173">
        <f t="shared" si="9"/>
        <v>0</v>
      </c>
    </row>
    <row r="147" spans="1:6">
      <c r="A147" s="829">
        <v>4</v>
      </c>
      <c r="B147" s="830" t="s">
        <v>2074</v>
      </c>
      <c r="C147" s="829" t="s">
        <v>7</v>
      </c>
      <c r="D147" s="829">
        <v>1</v>
      </c>
      <c r="E147" s="1713">
        <v>0</v>
      </c>
      <c r="F147" s="1173">
        <f t="shared" si="9"/>
        <v>0</v>
      </c>
    </row>
    <row r="148" spans="1:6">
      <c r="A148" s="829">
        <v>5</v>
      </c>
      <c r="B148" s="830" t="s">
        <v>2075</v>
      </c>
      <c r="C148" s="829"/>
      <c r="D148" s="829"/>
      <c r="E148" s="1713">
        <v>0</v>
      </c>
      <c r="F148" s="1173">
        <f t="shared" si="9"/>
        <v>0</v>
      </c>
    </row>
    <row r="149" spans="1:6">
      <c r="A149" s="829">
        <v>6</v>
      </c>
      <c r="B149" s="830" t="s">
        <v>2076</v>
      </c>
      <c r="C149" s="829" t="s">
        <v>7</v>
      </c>
      <c r="D149" s="829">
        <v>1</v>
      </c>
      <c r="E149" s="1713">
        <v>0</v>
      </c>
      <c r="F149" s="1173">
        <f t="shared" si="9"/>
        <v>0</v>
      </c>
    </row>
    <row r="150" spans="1:6" ht="51">
      <c r="A150" s="829">
        <v>7</v>
      </c>
      <c r="B150" s="830" t="s">
        <v>2077</v>
      </c>
      <c r="C150" s="829" t="s">
        <v>14</v>
      </c>
      <c r="D150" s="829">
        <v>1</v>
      </c>
      <c r="E150" s="1713">
        <v>0</v>
      </c>
      <c r="F150" s="1173">
        <f t="shared" si="9"/>
        <v>0</v>
      </c>
    </row>
    <row r="151" spans="1:6">
      <c r="A151" s="829"/>
      <c r="B151" s="830"/>
      <c r="C151" s="829"/>
      <c r="D151" s="829"/>
      <c r="E151" s="1713"/>
    </row>
    <row r="152" spans="1:6">
      <c r="A152" s="827"/>
      <c r="B152" s="828" t="str">
        <f>B140</f>
        <v>10 Razdelilnik R2NE1-IT7</v>
      </c>
      <c r="C152" s="829"/>
      <c r="D152" s="829"/>
      <c r="E152" s="1712"/>
      <c r="F152" s="1179">
        <f>SUM(F144:F150)</f>
        <v>0</v>
      </c>
    </row>
    <row r="153" spans="1:6">
      <c r="A153" s="827"/>
      <c r="B153" s="828"/>
      <c r="C153" s="829"/>
      <c r="D153" s="829"/>
      <c r="E153" s="1712"/>
      <c r="F153" s="1180"/>
    </row>
    <row r="154" spans="1:6">
      <c r="A154" s="827"/>
      <c r="B154" s="828" t="s">
        <v>2095</v>
      </c>
      <c r="C154" s="829"/>
      <c r="D154" s="829"/>
      <c r="E154" s="1712"/>
      <c r="F154" s="1178"/>
    </row>
    <row r="155" spans="1:6">
      <c r="A155" s="827"/>
      <c r="B155" s="828"/>
      <c r="C155" s="829"/>
      <c r="D155" s="829"/>
      <c r="E155" s="1712"/>
      <c r="F155" s="1178"/>
    </row>
    <row r="156" spans="1:6">
      <c r="A156" s="827"/>
      <c r="B156" s="828" t="s">
        <v>2096</v>
      </c>
      <c r="C156" s="829"/>
      <c r="D156" s="829"/>
      <c r="E156" s="1712"/>
      <c r="F156" s="1178"/>
    </row>
    <row r="157" spans="1:6" ht="38.25">
      <c r="A157" s="829"/>
      <c r="B157" s="830" t="s">
        <v>2070</v>
      </c>
      <c r="C157" s="829"/>
      <c r="D157" s="829"/>
      <c r="E157" s="1712"/>
      <c r="F157" s="1178"/>
    </row>
    <row r="158" spans="1:6" ht="63.75">
      <c r="A158" s="829">
        <v>1</v>
      </c>
      <c r="B158" s="830" t="s">
        <v>2079</v>
      </c>
      <c r="C158" s="829" t="s">
        <v>14</v>
      </c>
      <c r="D158" s="829">
        <v>1</v>
      </c>
      <c r="E158" s="1713">
        <v>0</v>
      </c>
      <c r="F158" s="1173">
        <f>D158*E158</f>
        <v>0</v>
      </c>
    </row>
    <row r="159" spans="1:6" ht="76.5">
      <c r="A159" s="829">
        <v>2</v>
      </c>
      <c r="B159" s="615" t="s">
        <v>2088</v>
      </c>
      <c r="C159" s="829" t="s">
        <v>14</v>
      </c>
      <c r="D159" s="829">
        <v>1</v>
      </c>
      <c r="E159" s="1713">
        <v>0</v>
      </c>
      <c r="F159" s="1173">
        <f t="shared" ref="F159:F164" si="10">D159*E159</f>
        <v>0</v>
      </c>
    </row>
    <row r="160" spans="1:6" ht="51">
      <c r="A160" s="829">
        <v>3</v>
      </c>
      <c r="B160" s="830" t="s">
        <v>2073</v>
      </c>
      <c r="C160" s="829" t="s">
        <v>14</v>
      </c>
      <c r="D160" s="829">
        <v>1</v>
      </c>
      <c r="E160" s="1713">
        <v>0</v>
      </c>
      <c r="F160" s="1173">
        <f t="shared" si="10"/>
        <v>0</v>
      </c>
    </row>
    <row r="161" spans="1:6">
      <c r="A161" s="829">
        <v>4</v>
      </c>
      <c r="B161" s="830" t="s">
        <v>2074</v>
      </c>
      <c r="C161" s="829" t="s">
        <v>7</v>
      </c>
      <c r="D161" s="829">
        <v>1</v>
      </c>
      <c r="E161" s="1713">
        <v>0</v>
      </c>
      <c r="F161" s="1173">
        <f t="shared" si="10"/>
        <v>0</v>
      </c>
    </row>
    <row r="162" spans="1:6">
      <c r="A162" s="829">
        <v>5</v>
      </c>
      <c r="B162" s="830" t="s">
        <v>2075</v>
      </c>
      <c r="C162" s="829"/>
      <c r="D162" s="829"/>
      <c r="E162" s="1713">
        <v>0</v>
      </c>
      <c r="F162" s="1173">
        <f t="shared" si="10"/>
        <v>0</v>
      </c>
    </row>
    <row r="163" spans="1:6">
      <c r="A163" s="829">
        <v>6</v>
      </c>
      <c r="B163" s="830" t="s">
        <v>2076</v>
      </c>
      <c r="C163" s="829" t="s">
        <v>7</v>
      </c>
      <c r="D163" s="829">
        <v>1</v>
      </c>
      <c r="E163" s="1713">
        <v>0</v>
      </c>
      <c r="F163" s="1173">
        <f t="shared" si="10"/>
        <v>0</v>
      </c>
    </row>
    <row r="164" spans="1:6" ht="51">
      <c r="A164" s="829">
        <v>7</v>
      </c>
      <c r="B164" s="830" t="s">
        <v>2077</v>
      </c>
      <c r="C164" s="829" t="s">
        <v>14</v>
      </c>
      <c r="D164" s="829">
        <v>1</v>
      </c>
      <c r="E164" s="1713">
        <v>0</v>
      </c>
      <c r="F164" s="1173">
        <f t="shared" si="10"/>
        <v>0</v>
      </c>
    </row>
    <row r="165" spans="1:6">
      <c r="A165" s="829"/>
      <c r="B165" s="830"/>
      <c r="C165" s="829"/>
      <c r="D165" s="829"/>
      <c r="E165" s="1713"/>
    </row>
    <row r="166" spans="1:6">
      <c r="A166" s="827"/>
      <c r="B166" s="828" t="str">
        <f>B154</f>
        <v>11 Razdelilnik R3NF1-IT1</v>
      </c>
      <c r="C166" s="829"/>
      <c r="D166" s="829"/>
      <c r="E166" s="1712"/>
      <c r="F166" s="1179">
        <f>SUM(F158:F164)</f>
        <v>0</v>
      </c>
    </row>
    <row r="167" spans="1:6">
      <c r="A167" s="827"/>
      <c r="B167" s="827"/>
      <c r="C167" s="829"/>
      <c r="D167" s="829"/>
      <c r="E167" s="1712"/>
      <c r="F167" s="1178"/>
    </row>
    <row r="168" spans="1:6">
      <c r="A168" s="827"/>
      <c r="B168" s="828" t="s">
        <v>2097</v>
      </c>
      <c r="C168" s="829"/>
      <c r="D168" s="829"/>
      <c r="E168" s="1712"/>
      <c r="F168" s="1178"/>
    </row>
    <row r="169" spans="1:6">
      <c r="A169" s="827"/>
      <c r="B169" s="828"/>
      <c r="C169" s="829"/>
      <c r="D169" s="829"/>
      <c r="E169" s="1712"/>
      <c r="F169" s="1178"/>
    </row>
    <row r="170" spans="1:6">
      <c r="A170" s="827"/>
      <c r="B170" s="828" t="s">
        <v>2096</v>
      </c>
      <c r="C170" s="829"/>
      <c r="D170" s="829"/>
      <c r="E170" s="1712"/>
      <c r="F170" s="1178"/>
    </row>
    <row r="171" spans="1:6" ht="38.25">
      <c r="A171" s="829"/>
      <c r="B171" s="830" t="s">
        <v>2070</v>
      </c>
      <c r="C171" s="829"/>
      <c r="D171" s="829"/>
      <c r="E171" s="1712"/>
      <c r="F171" s="1178"/>
    </row>
    <row r="172" spans="1:6" ht="76.5">
      <c r="A172" s="829">
        <v>1</v>
      </c>
      <c r="B172" s="830" t="s">
        <v>8993</v>
      </c>
      <c r="C172" s="829"/>
      <c r="D172" s="829"/>
      <c r="E172" s="1713"/>
    </row>
    <row r="173" spans="1:6" ht="76.5">
      <c r="A173" s="829">
        <v>2</v>
      </c>
      <c r="B173" s="615" t="s">
        <v>2084</v>
      </c>
      <c r="C173" s="829" t="s">
        <v>14</v>
      </c>
      <c r="D173" s="829">
        <v>1</v>
      </c>
      <c r="E173" s="1713">
        <v>0</v>
      </c>
      <c r="F173" s="1173">
        <f t="shared" ref="F173:F178" si="11">D173*E173</f>
        <v>0</v>
      </c>
    </row>
    <row r="174" spans="1:6" ht="51">
      <c r="A174" s="829">
        <v>3</v>
      </c>
      <c r="B174" s="830" t="s">
        <v>2085</v>
      </c>
      <c r="C174" s="829" t="s">
        <v>14</v>
      </c>
      <c r="D174" s="829">
        <v>1</v>
      </c>
      <c r="E174" s="1713">
        <v>0</v>
      </c>
      <c r="F174" s="1173">
        <f t="shared" si="11"/>
        <v>0</v>
      </c>
    </row>
    <row r="175" spans="1:6">
      <c r="A175" s="829">
        <v>4</v>
      </c>
      <c r="B175" s="830" t="s">
        <v>2074</v>
      </c>
      <c r="C175" s="829" t="s">
        <v>7</v>
      </c>
      <c r="D175" s="829">
        <v>1</v>
      </c>
      <c r="E175" s="1713">
        <v>0</v>
      </c>
      <c r="F175" s="1173">
        <f t="shared" si="11"/>
        <v>0</v>
      </c>
    </row>
    <row r="176" spans="1:6">
      <c r="A176" s="829">
        <v>5</v>
      </c>
      <c r="B176" s="830" t="s">
        <v>2075</v>
      </c>
      <c r="C176" s="829"/>
      <c r="D176" s="829"/>
      <c r="E176" s="1713">
        <v>0</v>
      </c>
      <c r="F176" s="1173">
        <f t="shared" si="11"/>
        <v>0</v>
      </c>
    </row>
    <row r="177" spans="1:6">
      <c r="A177" s="829">
        <v>6</v>
      </c>
      <c r="B177" s="830" t="s">
        <v>2076</v>
      </c>
      <c r="C177" s="829" t="s">
        <v>7</v>
      </c>
      <c r="D177" s="829">
        <v>1</v>
      </c>
      <c r="E177" s="1713">
        <v>0</v>
      </c>
      <c r="F177" s="1173">
        <f t="shared" si="11"/>
        <v>0</v>
      </c>
    </row>
    <row r="178" spans="1:6" ht="51">
      <c r="A178" s="829">
        <v>7</v>
      </c>
      <c r="B178" s="830" t="s">
        <v>2077</v>
      </c>
      <c r="C178" s="829" t="s">
        <v>14</v>
      </c>
      <c r="D178" s="829">
        <v>1</v>
      </c>
      <c r="E178" s="1713">
        <v>0</v>
      </c>
      <c r="F178" s="1173">
        <f t="shared" si="11"/>
        <v>0</v>
      </c>
    </row>
    <row r="179" spans="1:6">
      <c r="A179" s="829"/>
      <c r="B179" s="830"/>
      <c r="C179" s="829"/>
      <c r="D179" s="829"/>
      <c r="E179" s="1713"/>
    </row>
    <row r="180" spans="1:6">
      <c r="A180" s="827"/>
      <c r="B180" s="828" t="str">
        <f>B168</f>
        <v>12 Razdelilnik R3NF1-IT2</v>
      </c>
      <c r="C180" s="829"/>
      <c r="D180" s="829"/>
      <c r="E180" s="1712"/>
      <c r="F180" s="1179">
        <f>SUM(F172:F178)</f>
        <v>0</v>
      </c>
    </row>
    <row r="181" spans="1:6">
      <c r="A181" s="827"/>
      <c r="B181" s="827"/>
      <c r="C181" s="829"/>
      <c r="D181" s="829"/>
      <c r="E181" s="1712"/>
      <c r="F181" s="1178"/>
    </row>
    <row r="182" spans="1:6">
      <c r="A182" s="827"/>
      <c r="B182" s="828" t="s">
        <v>2098</v>
      </c>
      <c r="C182" s="829"/>
      <c r="D182" s="829"/>
      <c r="E182" s="1712"/>
      <c r="F182" s="1178"/>
    </row>
    <row r="183" spans="1:6">
      <c r="A183" s="827"/>
      <c r="B183" s="828"/>
      <c r="C183" s="829"/>
      <c r="D183" s="829"/>
      <c r="E183" s="1712"/>
      <c r="F183" s="1178"/>
    </row>
    <row r="184" spans="1:6">
      <c r="A184" s="827"/>
      <c r="B184" s="828" t="s">
        <v>2096</v>
      </c>
      <c r="C184" s="829"/>
      <c r="D184" s="829"/>
      <c r="E184" s="1712"/>
      <c r="F184" s="1178"/>
    </row>
    <row r="185" spans="1:6" ht="38.25">
      <c r="A185" s="829"/>
      <c r="B185" s="830" t="s">
        <v>2070</v>
      </c>
      <c r="C185" s="829"/>
      <c r="D185" s="829"/>
      <c r="E185" s="1712"/>
      <c r="F185" s="1178"/>
    </row>
    <row r="186" spans="1:6" ht="76.5">
      <c r="A186" s="829">
        <v>1</v>
      </c>
      <c r="B186" s="830" t="s">
        <v>8993</v>
      </c>
      <c r="C186" s="829"/>
      <c r="D186" s="829"/>
      <c r="E186" s="1713"/>
    </row>
    <row r="187" spans="1:6" ht="76.5">
      <c r="A187" s="829">
        <v>2</v>
      </c>
      <c r="B187" s="615" t="s">
        <v>2088</v>
      </c>
      <c r="C187" s="829" t="s">
        <v>14</v>
      </c>
      <c r="D187" s="829">
        <v>1</v>
      </c>
      <c r="E187" s="1713">
        <v>0</v>
      </c>
      <c r="F187" s="1173">
        <f t="shared" ref="F187:F192" si="12">D187*E187</f>
        <v>0</v>
      </c>
    </row>
    <row r="188" spans="1:6" ht="51">
      <c r="A188" s="829">
        <v>3</v>
      </c>
      <c r="B188" s="830" t="s">
        <v>2073</v>
      </c>
      <c r="C188" s="829" t="s">
        <v>14</v>
      </c>
      <c r="D188" s="829">
        <v>1</v>
      </c>
      <c r="E188" s="1713">
        <v>0</v>
      </c>
      <c r="F188" s="1173">
        <f t="shared" si="12"/>
        <v>0</v>
      </c>
    </row>
    <row r="189" spans="1:6">
      <c r="A189" s="829">
        <v>4</v>
      </c>
      <c r="B189" s="830" t="s">
        <v>2074</v>
      </c>
      <c r="C189" s="829" t="s">
        <v>7</v>
      </c>
      <c r="D189" s="829">
        <v>1</v>
      </c>
      <c r="E189" s="1713">
        <v>0</v>
      </c>
      <c r="F189" s="1173">
        <f t="shared" si="12"/>
        <v>0</v>
      </c>
    </row>
    <row r="190" spans="1:6">
      <c r="A190" s="829">
        <v>5</v>
      </c>
      <c r="B190" s="830" t="s">
        <v>2075</v>
      </c>
      <c r="C190" s="829"/>
      <c r="D190" s="829"/>
      <c r="E190" s="1713">
        <v>0</v>
      </c>
      <c r="F190" s="1173">
        <f t="shared" si="12"/>
        <v>0</v>
      </c>
    </row>
    <row r="191" spans="1:6">
      <c r="A191" s="829">
        <v>6</v>
      </c>
      <c r="B191" s="830" t="s">
        <v>2076</v>
      </c>
      <c r="C191" s="829" t="s">
        <v>7</v>
      </c>
      <c r="D191" s="829">
        <v>1</v>
      </c>
      <c r="E191" s="1713">
        <v>0</v>
      </c>
      <c r="F191" s="1173">
        <f t="shared" si="12"/>
        <v>0</v>
      </c>
    </row>
    <row r="192" spans="1:6" ht="51">
      <c r="A192" s="829">
        <v>7</v>
      </c>
      <c r="B192" s="830" t="s">
        <v>2077</v>
      </c>
      <c r="C192" s="829" t="s">
        <v>14</v>
      </c>
      <c r="D192" s="829">
        <v>1</v>
      </c>
      <c r="E192" s="1713">
        <v>0</v>
      </c>
      <c r="F192" s="1173">
        <f t="shared" si="12"/>
        <v>0</v>
      </c>
    </row>
    <row r="193" spans="1:6">
      <c r="A193" s="829"/>
      <c r="B193" s="830"/>
      <c r="C193" s="829"/>
      <c r="D193" s="829"/>
      <c r="E193" s="1713"/>
    </row>
    <row r="194" spans="1:6">
      <c r="A194" s="827"/>
      <c r="B194" s="828" t="str">
        <f>B182</f>
        <v>13 Razdelilnik R3NF1-IT3</v>
      </c>
      <c r="C194" s="829"/>
      <c r="D194" s="829"/>
      <c r="E194" s="1712"/>
      <c r="F194" s="1179">
        <f>SUM(F186:F192)</f>
        <v>0</v>
      </c>
    </row>
    <row r="195" spans="1:6">
      <c r="A195" s="827"/>
      <c r="B195" s="827"/>
      <c r="C195" s="829"/>
      <c r="D195" s="829"/>
      <c r="E195" s="1712"/>
      <c r="F195" s="1178"/>
    </row>
    <row r="196" spans="1:6">
      <c r="A196" s="827"/>
      <c r="B196" s="828" t="s">
        <v>2099</v>
      </c>
      <c r="C196" s="829"/>
      <c r="D196" s="829"/>
      <c r="E196" s="1712"/>
      <c r="F196" s="1178"/>
    </row>
    <row r="197" spans="1:6">
      <c r="A197" s="827"/>
      <c r="B197" s="828"/>
      <c r="C197" s="829"/>
      <c r="D197" s="829"/>
      <c r="E197" s="1712"/>
      <c r="F197" s="1178"/>
    </row>
    <row r="198" spans="1:6">
      <c r="A198" s="827"/>
      <c r="B198" s="828" t="s">
        <v>2100</v>
      </c>
      <c r="C198" s="829"/>
      <c r="D198" s="829"/>
      <c r="E198" s="1712"/>
      <c r="F198" s="1178"/>
    </row>
    <row r="199" spans="1:6" ht="38.25">
      <c r="A199" s="829"/>
      <c r="B199" s="830" t="s">
        <v>2070</v>
      </c>
      <c r="C199" s="829"/>
      <c r="D199" s="829"/>
      <c r="E199" s="1712"/>
      <c r="F199" s="1178"/>
    </row>
    <row r="200" spans="1:6" ht="63.75">
      <c r="A200" s="829">
        <v>1</v>
      </c>
      <c r="B200" s="830" t="s">
        <v>2079</v>
      </c>
      <c r="C200" s="829" t="s">
        <v>14</v>
      </c>
      <c r="D200" s="829">
        <v>1</v>
      </c>
      <c r="E200" s="1713">
        <v>0</v>
      </c>
      <c r="F200" s="1173">
        <f>D200*E200</f>
        <v>0</v>
      </c>
    </row>
    <row r="201" spans="1:6" ht="76.5">
      <c r="A201" s="829">
        <v>2</v>
      </c>
      <c r="B201" s="615" t="s">
        <v>2101</v>
      </c>
      <c r="C201" s="829" t="s">
        <v>14</v>
      </c>
      <c r="D201" s="829">
        <v>1</v>
      </c>
      <c r="E201" s="1713">
        <v>0</v>
      </c>
      <c r="F201" s="1173">
        <f t="shared" ref="F201:F206" si="13">D201*E201</f>
        <v>0</v>
      </c>
    </row>
    <row r="202" spans="1:6" ht="51">
      <c r="A202" s="829">
        <v>3</v>
      </c>
      <c r="B202" s="830" t="s">
        <v>2085</v>
      </c>
      <c r="C202" s="829" t="s">
        <v>14</v>
      </c>
      <c r="D202" s="829">
        <v>1</v>
      </c>
      <c r="E202" s="1713">
        <v>0</v>
      </c>
      <c r="F202" s="1173">
        <f t="shared" si="13"/>
        <v>0</v>
      </c>
    </row>
    <row r="203" spans="1:6">
      <c r="A203" s="829">
        <v>4</v>
      </c>
      <c r="B203" s="830" t="s">
        <v>2074</v>
      </c>
      <c r="C203" s="829" t="s">
        <v>7</v>
      </c>
      <c r="D203" s="829">
        <v>1</v>
      </c>
      <c r="E203" s="1713">
        <v>0</v>
      </c>
      <c r="F203" s="1173">
        <f t="shared" si="13"/>
        <v>0</v>
      </c>
    </row>
    <row r="204" spans="1:6">
      <c r="A204" s="829">
        <v>5</v>
      </c>
      <c r="B204" s="830" t="s">
        <v>2075</v>
      </c>
      <c r="C204" s="829"/>
      <c r="D204" s="829"/>
      <c r="E204" s="1713">
        <v>0</v>
      </c>
      <c r="F204" s="1173">
        <f t="shared" si="13"/>
        <v>0</v>
      </c>
    </row>
    <row r="205" spans="1:6">
      <c r="A205" s="829">
        <v>6</v>
      </c>
      <c r="B205" s="830" t="s">
        <v>2076</v>
      </c>
      <c r="C205" s="829" t="s">
        <v>7</v>
      </c>
      <c r="D205" s="829">
        <v>1</v>
      </c>
      <c r="E205" s="1713">
        <v>0</v>
      </c>
      <c r="F205" s="1173">
        <f t="shared" si="13"/>
        <v>0</v>
      </c>
    </row>
    <row r="206" spans="1:6" ht="51">
      <c r="A206" s="829">
        <v>7</v>
      </c>
      <c r="B206" s="830" t="s">
        <v>2077</v>
      </c>
      <c r="C206" s="829" t="s">
        <v>14</v>
      </c>
      <c r="D206" s="829">
        <v>1</v>
      </c>
      <c r="E206" s="1713">
        <v>0</v>
      </c>
      <c r="F206" s="1173">
        <f t="shared" si="13"/>
        <v>0</v>
      </c>
    </row>
    <row r="207" spans="1:6">
      <c r="A207" s="829"/>
      <c r="B207" s="830"/>
      <c r="C207" s="829"/>
      <c r="D207" s="829"/>
      <c r="E207" s="1713"/>
    </row>
    <row r="208" spans="1:6">
      <c r="A208" s="827"/>
      <c r="B208" s="828" t="str">
        <f>B196</f>
        <v>14 Razdelilnik R3NE1-IT1</v>
      </c>
      <c r="C208" s="829"/>
      <c r="D208" s="829"/>
      <c r="E208" s="1712"/>
      <c r="F208" s="1179">
        <f>SUM(F200:F206)</f>
        <v>0</v>
      </c>
    </row>
    <row r="209" spans="1:6">
      <c r="A209" s="827"/>
      <c r="B209" s="827"/>
      <c r="C209" s="829"/>
      <c r="D209" s="829"/>
      <c r="E209" s="1712"/>
      <c r="F209" s="1178"/>
    </row>
    <row r="210" spans="1:6">
      <c r="A210" s="827"/>
      <c r="B210" s="828" t="s">
        <v>2102</v>
      </c>
      <c r="C210" s="829"/>
      <c r="D210" s="829"/>
      <c r="E210" s="1712"/>
      <c r="F210" s="1178"/>
    </row>
    <row r="211" spans="1:6">
      <c r="A211" s="827"/>
      <c r="B211" s="828"/>
      <c r="C211" s="829"/>
      <c r="D211" s="829"/>
      <c r="E211" s="1712"/>
      <c r="F211" s="1178"/>
    </row>
    <row r="212" spans="1:6">
      <c r="A212" s="827"/>
      <c r="B212" s="828" t="s">
        <v>2100</v>
      </c>
      <c r="C212" s="829"/>
      <c r="D212" s="829"/>
      <c r="E212" s="1712"/>
      <c r="F212" s="1178"/>
    </row>
    <row r="213" spans="1:6" ht="38.25">
      <c r="A213" s="829"/>
      <c r="B213" s="830" t="s">
        <v>2070</v>
      </c>
      <c r="C213" s="829"/>
      <c r="D213" s="829"/>
      <c r="E213" s="1712"/>
      <c r="F213" s="1178"/>
    </row>
    <row r="214" spans="1:6" ht="76.5">
      <c r="A214" s="829">
        <v>1</v>
      </c>
      <c r="B214" s="830" t="s">
        <v>8993</v>
      </c>
      <c r="C214" s="829"/>
      <c r="D214" s="829"/>
      <c r="E214" s="1713"/>
    </row>
    <row r="215" spans="1:6" ht="76.5">
      <c r="A215" s="829">
        <v>2</v>
      </c>
      <c r="B215" s="615" t="s">
        <v>2103</v>
      </c>
      <c r="C215" s="829" t="s">
        <v>14</v>
      </c>
      <c r="D215" s="829">
        <v>1</v>
      </c>
      <c r="E215" s="1713">
        <v>0</v>
      </c>
      <c r="F215" s="1173">
        <f t="shared" ref="F215:F220" si="14">D215*E215</f>
        <v>0</v>
      </c>
    </row>
    <row r="216" spans="1:6" ht="51">
      <c r="A216" s="829">
        <v>3</v>
      </c>
      <c r="B216" s="830" t="s">
        <v>2085</v>
      </c>
      <c r="C216" s="829" t="s">
        <v>14</v>
      </c>
      <c r="D216" s="829">
        <v>1</v>
      </c>
      <c r="E216" s="1713">
        <v>0</v>
      </c>
      <c r="F216" s="1173">
        <f t="shared" si="14"/>
        <v>0</v>
      </c>
    </row>
    <row r="217" spans="1:6">
      <c r="A217" s="829">
        <v>4</v>
      </c>
      <c r="B217" s="830" t="s">
        <v>2074</v>
      </c>
      <c r="C217" s="829" t="s">
        <v>7</v>
      </c>
      <c r="D217" s="829">
        <v>1</v>
      </c>
      <c r="E217" s="1713">
        <v>0</v>
      </c>
      <c r="F217" s="1173">
        <f t="shared" si="14"/>
        <v>0</v>
      </c>
    </row>
    <row r="218" spans="1:6">
      <c r="A218" s="829">
        <v>5</v>
      </c>
      <c r="B218" s="830" t="s">
        <v>2075</v>
      </c>
      <c r="C218" s="829"/>
      <c r="D218" s="829"/>
      <c r="E218" s="1713">
        <v>0</v>
      </c>
      <c r="F218" s="1173">
        <f t="shared" si="14"/>
        <v>0</v>
      </c>
    </row>
    <row r="219" spans="1:6">
      <c r="A219" s="829">
        <v>6</v>
      </c>
      <c r="B219" s="830" t="s">
        <v>2076</v>
      </c>
      <c r="C219" s="829" t="s">
        <v>7</v>
      </c>
      <c r="D219" s="829">
        <v>1</v>
      </c>
      <c r="E219" s="1713">
        <v>0</v>
      </c>
      <c r="F219" s="1173">
        <f t="shared" si="14"/>
        <v>0</v>
      </c>
    </row>
    <row r="220" spans="1:6" ht="51">
      <c r="A220" s="829">
        <v>7</v>
      </c>
      <c r="B220" s="830" t="s">
        <v>2077</v>
      </c>
      <c r="C220" s="829" t="s">
        <v>14</v>
      </c>
      <c r="D220" s="829">
        <v>1</v>
      </c>
      <c r="E220" s="1713">
        <v>0</v>
      </c>
      <c r="F220" s="1173">
        <f t="shared" si="14"/>
        <v>0</v>
      </c>
    </row>
    <row r="221" spans="1:6">
      <c r="A221" s="829"/>
      <c r="B221" s="830"/>
      <c r="C221" s="829"/>
      <c r="D221" s="829"/>
      <c r="E221" s="1713"/>
    </row>
    <row r="222" spans="1:6">
      <c r="A222" s="827"/>
      <c r="B222" s="828" t="str">
        <f>B210</f>
        <v>15 Razdelilnik R3NE1-IT2</v>
      </c>
      <c r="C222" s="829"/>
      <c r="D222" s="829"/>
      <c r="E222" s="1712"/>
      <c r="F222" s="1179">
        <f>SUM(F214:F220)</f>
        <v>0</v>
      </c>
    </row>
    <row r="223" spans="1:6">
      <c r="A223" s="827"/>
      <c r="B223" s="827"/>
      <c r="C223" s="829"/>
      <c r="D223" s="829"/>
      <c r="E223" s="1712"/>
      <c r="F223" s="1178"/>
    </row>
    <row r="224" spans="1:6">
      <c r="A224" s="827"/>
      <c r="B224" s="828" t="s">
        <v>2104</v>
      </c>
      <c r="C224" s="829"/>
      <c r="D224" s="829"/>
      <c r="E224" s="1712"/>
      <c r="F224" s="1178"/>
    </row>
    <row r="225" spans="1:6">
      <c r="A225" s="827"/>
      <c r="B225" s="828"/>
      <c r="C225" s="829"/>
      <c r="D225" s="829"/>
      <c r="E225" s="1712"/>
      <c r="F225" s="1178"/>
    </row>
    <row r="226" spans="1:6">
      <c r="A226" s="827"/>
      <c r="B226" s="828" t="s">
        <v>2100</v>
      </c>
      <c r="C226" s="829"/>
      <c r="D226" s="829"/>
      <c r="E226" s="1712"/>
      <c r="F226" s="1178"/>
    </row>
    <row r="227" spans="1:6" ht="38.25">
      <c r="A227" s="829"/>
      <c r="B227" s="830" t="s">
        <v>2070</v>
      </c>
      <c r="C227" s="829"/>
      <c r="D227" s="829"/>
      <c r="E227" s="1712"/>
      <c r="F227" s="1178"/>
    </row>
    <row r="228" spans="1:6" ht="76.5">
      <c r="A228" s="829">
        <v>1</v>
      </c>
      <c r="B228" s="830" t="s">
        <v>8993</v>
      </c>
      <c r="C228" s="829"/>
      <c r="D228" s="829"/>
      <c r="E228" s="1713"/>
    </row>
    <row r="229" spans="1:6" ht="76.5">
      <c r="A229" s="829">
        <v>2</v>
      </c>
      <c r="B229" s="615" t="s">
        <v>2103</v>
      </c>
      <c r="C229" s="829" t="s">
        <v>14</v>
      </c>
      <c r="D229" s="829">
        <v>1</v>
      </c>
      <c r="E229" s="1713">
        <v>0</v>
      </c>
      <c r="F229" s="3543">
        <f t="shared" ref="F229:F234" si="15">D229*E229</f>
        <v>0</v>
      </c>
    </row>
    <row r="230" spans="1:6" ht="51">
      <c r="A230" s="829">
        <v>3</v>
      </c>
      <c r="B230" s="830" t="s">
        <v>2085</v>
      </c>
      <c r="C230" s="829" t="s">
        <v>14</v>
      </c>
      <c r="D230" s="829">
        <v>1</v>
      </c>
      <c r="E230" s="1713">
        <v>0</v>
      </c>
      <c r="F230" s="3543">
        <f t="shared" si="15"/>
        <v>0</v>
      </c>
    </row>
    <row r="231" spans="1:6">
      <c r="A231" s="829">
        <v>4</v>
      </c>
      <c r="B231" s="830" t="s">
        <v>2074</v>
      </c>
      <c r="C231" s="829" t="s">
        <v>7</v>
      </c>
      <c r="D231" s="829">
        <v>1</v>
      </c>
      <c r="E231" s="1713">
        <v>0</v>
      </c>
      <c r="F231" s="3543">
        <f t="shared" si="15"/>
        <v>0</v>
      </c>
    </row>
    <row r="232" spans="1:6">
      <c r="A232" s="829">
        <v>5</v>
      </c>
      <c r="B232" s="830" t="s">
        <v>2075</v>
      </c>
      <c r="C232" s="829"/>
      <c r="D232" s="829"/>
      <c r="E232" s="1713">
        <v>0</v>
      </c>
      <c r="F232" s="3543">
        <f t="shared" si="15"/>
        <v>0</v>
      </c>
    </row>
    <row r="233" spans="1:6">
      <c r="A233" s="829">
        <v>6</v>
      </c>
      <c r="B233" s="830" t="s">
        <v>2076</v>
      </c>
      <c r="C233" s="829" t="s">
        <v>7</v>
      </c>
      <c r="D233" s="829">
        <v>1</v>
      </c>
      <c r="E233" s="1713">
        <v>0</v>
      </c>
      <c r="F233" s="3543">
        <f t="shared" si="15"/>
        <v>0</v>
      </c>
    </row>
    <row r="234" spans="1:6" ht="51">
      <c r="A234" s="829">
        <v>7</v>
      </c>
      <c r="B234" s="830" t="s">
        <v>2077</v>
      </c>
      <c r="C234" s="829" t="s">
        <v>14</v>
      </c>
      <c r="D234" s="829">
        <v>1</v>
      </c>
      <c r="E234" s="1713">
        <v>0</v>
      </c>
      <c r="F234" s="3543">
        <f t="shared" si="15"/>
        <v>0</v>
      </c>
    </row>
    <row r="235" spans="1:6">
      <c r="A235" s="829"/>
      <c r="B235" s="830"/>
      <c r="C235" s="829"/>
      <c r="D235" s="829"/>
      <c r="E235" s="1713"/>
      <c r="F235" s="3543"/>
    </row>
    <row r="236" spans="1:6">
      <c r="A236" s="827"/>
      <c r="B236" s="828" t="str">
        <f>B224</f>
        <v>16 Razdelilnik R3NE1-IT3</v>
      </c>
      <c r="C236" s="829"/>
      <c r="D236" s="829"/>
      <c r="E236" s="1712"/>
      <c r="F236" s="3544">
        <f>SUM(F228:F234)</f>
        <v>0</v>
      </c>
    </row>
    <row r="237" spans="1:6">
      <c r="A237" s="616"/>
      <c r="B237" s="617"/>
      <c r="C237" s="618"/>
      <c r="D237" s="619"/>
      <c r="E237" s="1714"/>
      <c r="F237" s="3545"/>
    </row>
    <row r="238" spans="1:6">
      <c r="A238" s="612"/>
      <c r="B238" s="617"/>
      <c r="C238" s="618"/>
      <c r="D238" s="619"/>
      <c r="E238" s="1714"/>
      <c r="F238" s="3545"/>
    </row>
    <row r="239" spans="1:6">
      <c r="A239" s="612"/>
      <c r="B239" s="617" t="str">
        <f>B3</f>
        <v>2. IT RAZDELILNIKI</v>
      </c>
      <c r="C239" s="618"/>
      <c r="D239" s="619"/>
      <c r="F239" s="3545">
        <f>ROUND(F236+F222+F208+F194+F180+F166+F152+F138+F124+F110+F96+F82+F68+F54+F40+F26,2)</f>
        <v>0</v>
      </c>
    </row>
  </sheetData>
  <sheetProtection algorithmName="SHA-512" hashValue="5IEToM2rw2dusjYkLHcYw7FOeDyZNaNS8Kcmg+gZx+85oGRxOHMGEfI/2amQYHAmPFIq/B41kXcq3TFqIRxnJQ==" saltValue="xsaemQ5E4+CxhVo0hwzKdg=="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List36">
    <tabColor theme="4" tint="0.79998168889431442"/>
    <pageSetUpPr fitToPage="1"/>
  </sheetPr>
  <dimension ref="A1:R520"/>
  <sheetViews>
    <sheetView zoomScaleSheetLayoutView="100" workbookViewId="0">
      <pane ySplit="1" topLeftCell="A5" activePane="bottomLeft" state="frozen"/>
      <selection activeCell="C18" sqref="C18"/>
      <selection pane="bottomLeft" activeCell="E39" sqref="E39"/>
    </sheetView>
  </sheetViews>
  <sheetFormatPr defaultColWidth="9.28515625" defaultRowHeight="12.75"/>
  <cols>
    <col min="1" max="1" width="5.5703125" style="620" customWidth="1"/>
    <col min="2" max="2" width="70.5703125" style="613" customWidth="1"/>
    <col min="3" max="3" width="6.5703125" style="620" customWidth="1"/>
    <col min="4" max="4" width="10.5703125" style="606" customWidth="1"/>
    <col min="5" max="5" width="10.5703125" style="1715" customWidth="1"/>
    <col min="6" max="6" width="13.5703125" style="1173" customWidth="1"/>
    <col min="7" max="16384" width="9.28515625" style="606"/>
  </cols>
  <sheetData>
    <row r="1" spans="1:6" s="569" customFormat="1" ht="13.5" customHeight="1">
      <c r="A1" s="599" t="s">
        <v>1468</v>
      </c>
      <c r="B1" s="601" t="s">
        <v>6</v>
      </c>
      <c r="C1" s="601" t="s">
        <v>1922</v>
      </c>
      <c r="D1" s="602" t="s">
        <v>1471</v>
      </c>
      <c r="E1" s="1709" t="s">
        <v>1923</v>
      </c>
      <c r="F1" s="1176" t="s">
        <v>1473</v>
      </c>
    </row>
    <row r="3" spans="1:6" ht="15" customHeight="1">
      <c r="A3" s="603"/>
      <c r="B3" s="1282" t="s">
        <v>2105</v>
      </c>
      <c r="C3" s="605"/>
      <c r="D3" s="605"/>
      <c r="E3" s="1710"/>
    </row>
    <row r="4" spans="1:6" s="569" customFormat="1" ht="12.4" customHeight="1">
      <c r="A4" s="608"/>
      <c r="B4" s="609"/>
      <c r="C4" s="610"/>
      <c r="D4" s="611"/>
      <c r="E4" s="1711"/>
      <c r="F4" s="1177"/>
    </row>
    <row r="5" spans="1:6" s="569" customFormat="1">
      <c r="A5" s="608"/>
      <c r="B5" s="609" t="s">
        <v>1925</v>
      </c>
      <c r="C5" s="610"/>
      <c r="D5" s="611"/>
      <c r="E5" s="1711"/>
      <c r="F5" s="1177"/>
    </row>
    <row r="6" spans="1:6">
      <c r="A6" s="612"/>
      <c r="B6" s="1283" t="s">
        <v>1926</v>
      </c>
      <c r="C6" s="612"/>
      <c r="D6" s="607"/>
      <c r="E6" s="1702"/>
    </row>
    <row r="7" spans="1:6">
      <c r="A7" s="612"/>
      <c r="B7" s="1283"/>
      <c r="C7" s="612"/>
      <c r="D7" s="607"/>
      <c r="E7" s="1702"/>
    </row>
    <row r="8" spans="1:6">
      <c r="A8" s="612"/>
      <c r="B8" s="613" t="s">
        <v>2064</v>
      </c>
      <c r="C8" s="612"/>
      <c r="D8" s="607"/>
      <c r="E8" s="1702"/>
    </row>
    <row r="9" spans="1:6">
      <c r="A9" s="612"/>
      <c r="B9" s="613" t="s">
        <v>2065</v>
      </c>
      <c r="C9" s="612"/>
      <c r="D9" s="607"/>
      <c r="E9" s="1702"/>
    </row>
    <row r="10" spans="1:6">
      <c r="A10" s="612"/>
      <c r="B10" s="613" t="s">
        <v>2066</v>
      </c>
      <c r="C10" s="612"/>
      <c r="D10" s="607"/>
      <c r="E10" s="1702"/>
    </row>
    <row r="11" spans="1:6">
      <c r="A11" s="612"/>
      <c r="B11" s="614" t="s">
        <v>2067</v>
      </c>
      <c r="C11" s="612"/>
      <c r="D11" s="607"/>
      <c r="E11" s="1702"/>
    </row>
    <row r="12" spans="1:6">
      <c r="A12" s="612"/>
      <c r="B12" s="614" t="s">
        <v>2106</v>
      </c>
      <c r="C12" s="612"/>
      <c r="D12" s="607"/>
      <c r="E12" s="1702"/>
    </row>
    <row r="13" spans="1:6" ht="16.5" customHeight="1">
      <c r="A13" s="612"/>
      <c r="B13" s="614"/>
      <c r="C13" s="612"/>
      <c r="D13" s="607"/>
      <c r="E13" s="1702"/>
    </row>
    <row r="14" spans="1:6">
      <c r="A14" s="612"/>
      <c r="B14" s="617" t="s">
        <v>2107</v>
      </c>
      <c r="C14" s="618"/>
      <c r="D14" s="619"/>
      <c r="E14" s="1714"/>
      <c r="F14" s="1181"/>
    </row>
    <row r="15" spans="1:6">
      <c r="A15" s="612"/>
      <c r="B15" s="617"/>
      <c r="C15" s="618"/>
      <c r="D15" s="619"/>
      <c r="E15" s="1714"/>
      <c r="F15" s="1181"/>
    </row>
    <row r="16" spans="1:6">
      <c r="A16" s="616"/>
      <c r="B16" s="1283" t="s">
        <v>2108</v>
      </c>
      <c r="C16" s="616"/>
      <c r="D16" s="621"/>
      <c r="E16" s="1714"/>
      <c r="F16" s="1181"/>
    </row>
    <row r="17" spans="1:18">
      <c r="A17" s="612"/>
      <c r="B17" s="622"/>
      <c r="C17" s="612"/>
      <c r="D17" s="607"/>
      <c r="E17" s="1702"/>
    </row>
    <row r="18" spans="1:18" ht="38.25">
      <c r="A18" s="612">
        <v>1</v>
      </c>
      <c r="B18" s="613" t="s">
        <v>2109</v>
      </c>
      <c r="C18" s="612" t="s">
        <v>14</v>
      </c>
      <c r="D18" s="607">
        <v>1</v>
      </c>
      <c r="E18" s="1702">
        <v>0</v>
      </c>
      <c r="F18" s="1173">
        <f>D18*E18</f>
        <v>0</v>
      </c>
      <c r="Q18" s="831"/>
      <c r="R18" s="831"/>
    </row>
    <row r="19" spans="1:18">
      <c r="A19" s="612">
        <v>2</v>
      </c>
      <c r="B19" s="613" t="s">
        <v>2110</v>
      </c>
      <c r="C19" s="612" t="s">
        <v>14</v>
      </c>
      <c r="D19" s="607">
        <v>2</v>
      </c>
      <c r="E19" s="1702">
        <v>0</v>
      </c>
      <c r="F19" s="1173">
        <f t="shared" ref="F19:F25" si="0">D19*E19</f>
        <v>0</v>
      </c>
    </row>
    <row r="20" spans="1:18">
      <c r="A20" s="612">
        <v>3</v>
      </c>
      <c r="B20" s="830" t="s">
        <v>2111</v>
      </c>
      <c r="C20" s="612" t="s">
        <v>14</v>
      </c>
      <c r="D20" s="832">
        <v>1</v>
      </c>
      <c r="E20" s="1702">
        <v>0</v>
      </c>
      <c r="F20" s="1173">
        <f t="shared" si="0"/>
        <v>0</v>
      </c>
    </row>
    <row r="21" spans="1:18">
      <c r="A21" s="612">
        <v>4</v>
      </c>
      <c r="B21" s="830" t="s">
        <v>2112</v>
      </c>
      <c r="C21" s="612" t="s">
        <v>14</v>
      </c>
      <c r="D21" s="832">
        <v>1</v>
      </c>
      <c r="E21" s="1702">
        <v>0</v>
      </c>
      <c r="F21" s="1173">
        <f t="shared" si="0"/>
        <v>0</v>
      </c>
    </row>
    <row r="22" spans="1:18">
      <c r="A22" s="612">
        <v>5</v>
      </c>
      <c r="B22" s="830" t="s">
        <v>2113</v>
      </c>
      <c r="C22" s="612" t="s">
        <v>14</v>
      </c>
      <c r="D22" s="832">
        <v>1</v>
      </c>
      <c r="E22" s="1702">
        <v>0</v>
      </c>
      <c r="F22" s="1173">
        <f t="shared" si="0"/>
        <v>0</v>
      </c>
    </row>
    <row r="23" spans="1:18">
      <c r="A23" s="612">
        <v>6</v>
      </c>
      <c r="B23" s="830" t="s">
        <v>2114</v>
      </c>
      <c r="C23" s="612" t="s">
        <v>14</v>
      </c>
      <c r="D23" s="832">
        <v>1</v>
      </c>
      <c r="E23" s="1702">
        <v>0</v>
      </c>
      <c r="F23" s="1173">
        <f t="shared" si="0"/>
        <v>0</v>
      </c>
    </row>
    <row r="24" spans="1:18">
      <c r="A24" s="612">
        <v>7</v>
      </c>
      <c r="B24" s="830" t="s">
        <v>2115</v>
      </c>
      <c r="C24" s="612" t="s">
        <v>14</v>
      </c>
      <c r="D24" s="832">
        <v>1</v>
      </c>
      <c r="E24" s="1702">
        <v>0</v>
      </c>
      <c r="F24" s="1173">
        <f t="shared" si="0"/>
        <v>0</v>
      </c>
    </row>
    <row r="25" spans="1:18">
      <c r="A25" s="612">
        <v>8</v>
      </c>
      <c r="B25" s="830" t="s">
        <v>2116</v>
      </c>
      <c r="C25" s="612" t="s">
        <v>14</v>
      </c>
      <c r="D25" s="832">
        <v>1</v>
      </c>
      <c r="E25" s="1716">
        <v>0</v>
      </c>
      <c r="F25" s="1173">
        <f t="shared" si="0"/>
        <v>0</v>
      </c>
    </row>
    <row r="26" spans="1:18" ht="38.25">
      <c r="A26" s="612">
        <v>9</v>
      </c>
      <c r="B26" s="830" t="s">
        <v>2117</v>
      </c>
      <c r="C26" s="612" t="s">
        <v>14</v>
      </c>
      <c r="D26" s="832">
        <v>2</v>
      </c>
      <c r="E26" s="1702">
        <v>0</v>
      </c>
      <c r="F26" s="1173">
        <f>D26*E26</f>
        <v>0</v>
      </c>
    </row>
    <row r="27" spans="1:18" ht="38.25">
      <c r="A27" s="612">
        <v>10</v>
      </c>
      <c r="B27" s="830" t="s">
        <v>2118</v>
      </c>
      <c r="C27" s="612" t="s">
        <v>14</v>
      </c>
      <c r="D27" s="832">
        <v>2</v>
      </c>
      <c r="E27" s="1702">
        <v>0</v>
      </c>
      <c r="F27" s="1173">
        <f>D27*E27</f>
        <v>0</v>
      </c>
    </row>
    <row r="28" spans="1:18" ht="38.25">
      <c r="A28" s="612">
        <v>11</v>
      </c>
      <c r="B28" s="830" t="s">
        <v>8997</v>
      </c>
      <c r="C28" s="612" t="s">
        <v>14</v>
      </c>
      <c r="D28" s="832">
        <v>3</v>
      </c>
      <c r="E28" s="1702">
        <v>0</v>
      </c>
      <c r="F28" s="1173">
        <f>D28*E28</f>
        <v>0</v>
      </c>
    </row>
    <row r="29" spans="1:18" ht="16.5" customHeight="1">
      <c r="A29" s="612">
        <v>12</v>
      </c>
      <c r="B29" s="830" t="s">
        <v>2119</v>
      </c>
      <c r="C29" s="612" t="s">
        <v>14</v>
      </c>
      <c r="D29" s="832">
        <v>1</v>
      </c>
      <c r="E29" s="1702">
        <v>0</v>
      </c>
      <c r="F29" s="1173">
        <f t="shared" ref="F29:F37" si="1">D29*E29</f>
        <v>0</v>
      </c>
    </row>
    <row r="30" spans="1:18">
      <c r="A30" s="612">
        <v>13</v>
      </c>
      <c r="B30" s="830" t="s">
        <v>2120</v>
      </c>
      <c r="C30" s="612" t="s">
        <v>14</v>
      </c>
      <c r="D30" s="832">
        <v>3</v>
      </c>
      <c r="E30" s="1716">
        <v>0</v>
      </c>
      <c r="F30" s="1173">
        <f t="shared" si="1"/>
        <v>0</v>
      </c>
    </row>
    <row r="31" spans="1:18">
      <c r="A31" s="612">
        <v>14</v>
      </c>
      <c r="B31" s="830" t="s">
        <v>2121</v>
      </c>
      <c r="C31" s="612" t="s">
        <v>14</v>
      </c>
      <c r="D31" s="832">
        <v>1</v>
      </c>
      <c r="E31" s="1716">
        <v>0</v>
      </c>
      <c r="F31" s="1173">
        <f t="shared" si="1"/>
        <v>0</v>
      </c>
    </row>
    <row r="32" spans="1:18">
      <c r="A32" s="612">
        <v>15</v>
      </c>
      <c r="B32" s="830" t="s">
        <v>2122</v>
      </c>
      <c r="C32" s="612" t="s">
        <v>14</v>
      </c>
      <c r="D32" s="832">
        <v>1</v>
      </c>
      <c r="E32" s="1702">
        <v>0</v>
      </c>
      <c r="F32" s="1173">
        <f t="shared" si="1"/>
        <v>0</v>
      </c>
    </row>
    <row r="33" spans="1:18">
      <c r="A33" s="612">
        <v>16</v>
      </c>
      <c r="B33" s="830" t="s">
        <v>2123</v>
      </c>
      <c r="C33" s="612" t="s">
        <v>14</v>
      </c>
      <c r="D33" s="832">
        <v>1</v>
      </c>
      <c r="E33" s="1702">
        <v>0</v>
      </c>
      <c r="F33" s="1173">
        <f t="shared" si="1"/>
        <v>0</v>
      </c>
    </row>
    <row r="34" spans="1:18">
      <c r="A34" s="612">
        <v>17</v>
      </c>
      <c r="B34" s="613" t="s">
        <v>2124</v>
      </c>
      <c r="C34" s="612" t="s">
        <v>14</v>
      </c>
      <c r="D34" s="607">
        <v>1</v>
      </c>
      <c r="E34" s="1716">
        <v>0</v>
      </c>
      <c r="F34" s="1173">
        <f t="shared" si="1"/>
        <v>0</v>
      </c>
    </row>
    <row r="35" spans="1:18">
      <c r="A35" s="612">
        <v>18</v>
      </c>
      <c r="B35" s="613" t="s">
        <v>2125</v>
      </c>
      <c r="C35" s="612" t="s">
        <v>14</v>
      </c>
      <c r="D35" s="607">
        <v>1</v>
      </c>
      <c r="E35" s="1702">
        <v>0</v>
      </c>
      <c r="F35" s="1173">
        <f t="shared" si="1"/>
        <v>0</v>
      </c>
      <c r="Q35" s="831"/>
      <c r="R35" s="831"/>
    </row>
    <row r="36" spans="1:18">
      <c r="A36" s="612">
        <v>19</v>
      </c>
      <c r="B36" s="609" t="s">
        <v>2126</v>
      </c>
      <c r="C36" s="612" t="s">
        <v>2127</v>
      </c>
      <c r="D36" s="607">
        <v>1</v>
      </c>
      <c r="E36" s="1702">
        <v>0</v>
      </c>
      <c r="F36" s="1173">
        <f t="shared" si="1"/>
        <v>0</v>
      </c>
    </row>
    <row r="37" spans="1:18">
      <c r="A37" s="612">
        <v>20</v>
      </c>
      <c r="B37" s="609" t="s">
        <v>2128</v>
      </c>
      <c r="C37" s="612" t="s">
        <v>7</v>
      </c>
      <c r="D37" s="607">
        <v>1</v>
      </c>
      <c r="E37" s="1702">
        <v>0</v>
      </c>
      <c r="F37" s="1173">
        <f t="shared" si="1"/>
        <v>0</v>
      </c>
    </row>
    <row r="38" spans="1:18">
      <c r="A38" s="612"/>
      <c r="B38" s="617" t="str">
        <f>B16</f>
        <v>1 STIKALNI BLOK RNSN-1NE1-I.</v>
      </c>
      <c r="C38" s="618" t="s">
        <v>2129</v>
      </c>
      <c r="D38" s="619">
        <v>1</v>
      </c>
      <c r="E38" s="1842">
        <f>SUM(F18:F37)</f>
        <v>0</v>
      </c>
      <c r="F38" s="1181">
        <f>D38*E38</f>
        <v>0</v>
      </c>
    </row>
    <row r="39" spans="1:18">
      <c r="A39" s="612"/>
      <c r="B39" s="617"/>
      <c r="C39" s="618"/>
      <c r="D39" s="619"/>
      <c r="E39" s="1714"/>
      <c r="F39" s="1181"/>
    </row>
    <row r="40" spans="1:18">
      <c r="A40" s="616"/>
      <c r="B40" s="1283" t="s">
        <v>2130</v>
      </c>
      <c r="C40" s="616"/>
      <c r="D40" s="621"/>
      <c r="E40" s="1714"/>
      <c r="F40" s="1181"/>
    </row>
    <row r="41" spans="1:18">
      <c r="A41" s="612"/>
      <c r="B41" s="622"/>
      <c r="C41" s="612"/>
      <c r="D41" s="607"/>
      <c r="E41" s="1702"/>
    </row>
    <row r="42" spans="1:18" ht="38.25">
      <c r="A42" s="612">
        <v>1</v>
      </c>
      <c r="B42" s="613" t="s">
        <v>2109</v>
      </c>
      <c r="C42" s="612" t="s">
        <v>14</v>
      </c>
      <c r="D42" s="607">
        <v>1</v>
      </c>
      <c r="E42" s="1702">
        <v>0</v>
      </c>
      <c r="F42" s="1173">
        <f>D42*E42</f>
        <v>0</v>
      </c>
      <c r="Q42" s="831"/>
      <c r="R42" s="831"/>
    </row>
    <row r="43" spans="1:18">
      <c r="A43" s="612">
        <v>2</v>
      </c>
      <c r="B43" s="613" t="s">
        <v>2110</v>
      </c>
      <c r="C43" s="612" t="s">
        <v>14</v>
      </c>
      <c r="D43" s="607">
        <v>2</v>
      </c>
      <c r="E43" s="1702">
        <v>0</v>
      </c>
      <c r="F43" s="1173">
        <f t="shared" ref="F43:F49" si="2">D43*E43</f>
        <v>0</v>
      </c>
    </row>
    <row r="44" spans="1:18">
      <c r="A44" s="612">
        <v>3</v>
      </c>
      <c r="B44" s="830" t="s">
        <v>2111</v>
      </c>
      <c r="C44" s="612" t="s">
        <v>14</v>
      </c>
      <c r="D44" s="832">
        <v>1</v>
      </c>
      <c r="E44" s="1702">
        <v>0</v>
      </c>
      <c r="F44" s="1173">
        <f t="shared" si="2"/>
        <v>0</v>
      </c>
    </row>
    <row r="45" spans="1:18">
      <c r="A45" s="612">
        <v>4</v>
      </c>
      <c r="B45" s="830" t="s">
        <v>2112</v>
      </c>
      <c r="C45" s="612" t="s">
        <v>14</v>
      </c>
      <c r="D45" s="832">
        <v>1</v>
      </c>
      <c r="E45" s="1702">
        <v>0</v>
      </c>
      <c r="F45" s="1173">
        <f t="shared" si="2"/>
        <v>0</v>
      </c>
    </row>
    <row r="46" spans="1:18">
      <c r="A46" s="612">
        <v>5</v>
      </c>
      <c r="B46" s="830" t="s">
        <v>2113</v>
      </c>
      <c r="C46" s="612" t="s">
        <v>14</v>
      </c>
      <c r="D46" s="832">
        <v>1</v>
      </c>
      <c r="E46" s="1702">
        <v>0</v>
      </c>
      <c r="F46" s="1173">
        <f t="shared" si="2"/>
        <v>0</v>
      </c>
    </row>
    <row r="47" spans="1:18">
      <c r="A47" s="612">
        <v>6</v>
      </c>
      <c r="B47" s="830" t="s">
        <v>2114</v>
      </c>
      <c r="C47" s="612" t="s">
        <v>14</v>
      </c>
      <c r="D47" s="832">
        <v>1</v>
      </c>
      <c r="E47" s="1702">
        <v>0</v>
      </c>
      <c r="F47" s="1173">
        <f t="shared" si="2"/>
        <v>0</v>
      </c>
    </row>
    <row r="48" spans="1:18">
      <c r="A48" s="612">
        <v>7</v>
      </c>
      <c r="B48" s="830" t="s">
        <v>2115</v>
      </c>
      <c r="C48" s="612" t="s">
        <v>14</v>
      </c>
      <c r="D48" s="832">
        <v>1</v>
      </c>
      <c r="E48" s="1716">
        <v>0</v>
      </c>
      <c r="F48" s="1173">
        <f t="shared" si="2"/>
        <v>0</v>
      </c>
    </row>
    <row r="49" spans="1:18">
      <c r="A49" s="612">
        <v>8</v>
      </c>
      <c r="B49" s="830" t="s">
        <v>2116</v>
      </c>
      <c r="C49" s="612" t="s">
        <v>14</v>
      </c>
      <c r="D49" s="832">
        <v>1</v>
      </c>
      <c r="E49" s="1702">
        <v>0</v>
      </c>
      <c r="F49" s="1173">
        <f t="shared" si="2"/>
        <v>0</v>
      </c>
    </row>
    <row r="50" spans="1:18" ht="38.25">
      <c r="A50" s="612">
        <v>9</v>
      </c>
      <c r="B50" s="830" t="s">
        <v>2131</v>
      </c>
      <c r="C50" s="612" t="s">
        <v>14</v>
      </c>
      <c r="D50" s="832">
        <v>1</v>
      </c>
      <c r="E50" s="1702">
        <v>0</v>
      </c>
      <c r="F50" s="1173">
        <f>D50*E50</f>
        <v>0</v>
      </c>
    </row>
    <row r="51" spans="1:18" ht="38.25">
      <c r="A51" s="612">
        <v>10</v>
      </c>
      <c r="B51" s="830" t="s">
        <v>2118</v>
      </c>
      <c r="C51" s="612" t="s">
        <v>14</v>
      </c>
      <c r="D51" s="832">
        <v>1</v>
      </c>
      <c r="E51" s="1715">
        <v>0</v>
      </c>
      <c r="F51" s="1173">
        <f>D51*E51</f>
        <v>0</v>
      </c>
    </row>
    <row r="52" spans="1:18" ht="38.25">
      <c r="A52" s="612">
        <v>11</v>
      </c>
      <c r="B52" s="830" t="s">
        <v>8997</v>
      </c>
      <c r="C52" s="612" t="s">
        <v>14</v>
      </c>
      <c r="D52" s="832">
        <v>5</v>
      </c>
      <c r="E52" s="1715">
        <v>0</v>
      </c>
      <c r="F52" s="1173">
        <f>D52*E52</f>
        <v>0</v>
      </c>
    </row>
    <row r="53" spans="1:18" ht="25.5">
      <c r="A53" s="612">
        <v>12</v>
      </c>
      <c r="B53" s="830" t="s">
        <v>2119</v>
      </c>
      <c r="C53" s="612" t="s">
        <v>14</v>
      </c>
      <c r="D53" s="832">
        <v>1</v>
      </c>
      <c r="E53" s="1702">
        <v>0</v>
      </c>
      <c r="F53" s="1173">
        <f t="shared" ref="F53:F61" si="3">D53*E53</f>
        <v>0</v>
      </c>
    </row>
    <row r="54" spans="1:18">
      <c r="A54" s="612">
        <v>13</v>
      </c>
      <c r="B54" s="830" t="s">
        <v>2120</v>
      </c>
      <c r="C54" s="612" t="s">
        <v>14</v>
      </c>
      <c r="D54" s="832">
        <v>3</v>
      </c>
      <c r="E54" s="1702">
        <v>0</v>
      </c>
      <c r="F54" s="1173">
        <f t="shared" si="3"/>
        <v>0</v>
      </c>
    </row>
    <row r="55" spans="1:18">
      <c r="A55" s="612">
        <v>14</v>
      </c>
      <c r="B55" s="830" t="s">
        <v>2121</v>
      </c>
      <c r="C55" s="612" t="s">
        <v>14</v>
      </c>
      <c r="D55" s="832">
        <v>1</v>
      </c>
      <c r="E55" s="1716">
        <v>0</v>
      </c>
      <c r="F55" s="1173">
        <f t="shared" si="3"/>
        <v>0</v>
      </c>
    </row>
    <row r="56" spans="1:18">
      <c r="A56" s="612">
        <v>15</v>
      </c>
      <c r="B56" s="830" t="s">
        <v>2122</v>
      </c>
      <c r="C56" s="612" t="s">
        <v>14</v>
      </c>
      <c r="D56" s="832">
        <v>1</v>
      </c>
      <c r="E56" s="1702">
        <v>0</v>
      </c>
      <c r="F56" s="1173">
        <f t="shared" si="3"/>
        <v>0</v>
      </c>
    </row>
    <row r="57" spans="1:18">
      <c r="A57" s="612">
        <v>16</v>
      </c>
      <c r="B57" s="830" t="s">
        <v>2123</v>
      </c>
      <c r="C57" s="612" t="s">
        <v>14</v>
      </c>
      <c r="D57" s="832">
        <v>1</v>
      </c>
      <c r="E57" s="1702">
        <v>0</v>
      </c>
      <c r="F57" s="1173">
        <f t="shared" si="3"/>
        <v>0</v>
      </c>
    </row>
    <row r="58" spans="1:18">
      <c r="A58" s="612">
        <v>17</v>
      </c>
      <c r="B58" s="613" t="s">
        <v>2124</v>
      </c>
      <c r="C58" s="612" t="s">
        <v>14</v>
      </c>
      <c r="D58" s="607">
        <v>1</v>
      </c>
      <c r="E58" s="1716">
        <v>0</v>
      </c>
      <c r="F58" s="1173">
        <f t="shared" si="3"/>
        <v>0</v>
      </c>
    </row>
    <row r="59" spans="1:18">
      <c r="A59" s="612">
        <v>18</v>
      </c>
      <c r="B59" s="613" t="s">
        <v>2125</v>
      </c>
      <c r="C59" s="612" t="s">
        <v>14</v>
      </c>
      <c r="D59" s="607">
        <v>1</v>
      </c>
      <c r="E59" s="1702">
        <v>0</v>
      </c>
      <c r="F59" s="1173">
        <f t="shared" si="3"/>
        <v>0</v>
      </c>
      <c r="Q59" s="831"/>
      <c r="R59" s="831"/>
    </row>
    <row r="60" spans="1:18">
      <c r="A60" s="612">
        <v>19</v>
      </c>
      <c r="B60" s="609" t="s">
        <v>2126</v>
      </c>
      <c r="C60" s="612" t="s">
        <v>2127</v>
      </c>
      <c r="D60" s="607">
        <v>1</v>
      </c>
      <c r="E60" s="1702">
        <v>0</v>
      </c>
      <c r="F60" s="1173">
        <f t="shared" si="3"/>
        <v>0</v>
      </c>
    </row>
    <row r="61" spans="1:18">
      <c r="A61" s="612">
        <v>20</v>
      </c>
      <c r="B61" s="609" t="s">
        <v>2128</v>
      </c>
      <c r="C61" s="612" t="s">
        <v>7</v>
      </c>
      <c r="D61" s="607">
        <v>1</v>
      </c>
      <c r="E61" s="1702">
        <v>0</v>
      </c>
      <c r="F61" s="1173">
        <f t="shared" si="3"/>
        <v>0</v>
      </c>
    </row>
    <row r="62" spans="1:18">
      <c r="A62" s="616"/>
      <c r="B62" s="617" t="str">
        <f>B40</f>
        <v>2 STIKALNI BLOK RNSN-2NE1-1</v>
      </c>
      <c r="C62" s="618" t="s">
        <v>2129</v>
      </c>
      <c r="D62" s="619">
        <v>1</v>
      </c>
      <c r="E62" s="1842">
        <f>SUM(F42:F61)</f>
        <v>0</v>
      </c>
      <c r="F62" s="1181">
        <f>D62*E62</f>
        <v>0</v>
      </c>
    </row>
    <row r="63" spans="1:18">
      <c r="A63" s="616"/>
      <c r="B63" s="617"/>
      <c r="C63" s="618"/>
      <c r="D63" s="619"/>
      <c r="E63" s="1714"/>
      <c r="F63" s="1181"/>
    </row>
    <row r="64" spans="1:18">
      <c r="A64" s="616"/>
      <c r="B64" s="1283" t="s">
        <v>2132</v>
      </c>
      <c r="C64" s="616"/>
      <c r="D64" s="621"/>
      <c r="E64" s="1714"/>
      <c r="F64" s="1181"/>
    </row>
    <row r="65" spans="1:18">
      <c r="A65" s="612"/>
      <c r="B65" s="622"/>
      <c r="C65" s="612"/>
      <c r="D65" s="607"/>
      <c r="E65" s="1702"/>
    </row>
    <row r="66" spans="1:18" ht="38.25">
      <c r="A66" s="612">
        <v>1</v>
      </c>
      <c r="B66" s="613" t="s">
        <v>2109</v>
      </c>
      <c r="C66" s="612" t="s">
        <v>14</v>
      </c>
      <c r="D66" s="607">
        <v>1</v>
      </c>
      <c r="E66" s="1702">
        <v>0</v>
      </c>
      <c r="F66" s="1173">
        <f>D66*E66</f>
        <v>0</v>
      </c>
      <c r="Q66" s="831"/>
      <c r="R66" s="831"/>
    </row>
    <row r="67" spans="1:18">
      <c r="A67" s="612">
        <v>2</v>
      </c>
      <c r="B67" s="613" t="s">
        <v>2133</v>
      </c>
      <c r="C67" s="612" t="s">
        <v>14</v>
      </c>
      <c r="D67" s="607">
        <v>1</v>
      </c>
      <c r="E67" s="1702">
        <v>0</v>
      </c>
      <c r="F67" s="1173">
        <f t="shared" ref="F67:F77" si="4">D67*E67</f>
        <v>0</v>
      </c>
    </row>
    <row r="68" spans="1:18">
      <c r="A68" s="612">
        <v>3</v>
      </c>
      <c r="B68" s="830" t="s">
        <v>2111</v>
      </c>
      <c r="C68" s="612" t="s">
        <v>14</v>
      </c>
      <c r="D68" s="832">
        <v>6</v>
      </c>
      <c r="E68" s="1702">
        <v>0</v>
      </c>
      <c r="F68" s="1173">
        <f t="shared" si="4"/>
        <v>0</v>
      </c>
    </row>
    <row r="69" spans="1:18">
      <c r="A69" s="612">
        <v>4</v>
      </c>
      <c r="B69" s="830" t="s">
        <v>2134</v>
      </c>
      <c r="C69" s="612" t="s">
        <v>14</v>
      </c>
      <c r="D69" s="832">
        <v>4</v>
      </c>
      <c r="E69" s="1702">
        <v>0</v>
      </c>
      <c r="F69" s="1173">
        <f t="shared" si="4"/>
        <v>0</v>
      </c>
    </row>
    <row r="70" spans="1:18">
      <c r="A70" s="612">
        <v>5</v>
      </c>
      <c r="B70" s="830" t="s">
        <v>2135</v>
      </c>
      <c r="C70" s="612" t="s">
        <v>14</v>
      </c>
      <c r="D70" s="832">
        <v>19</v>
      </c>
      <c r="E70" s="1702">
        <v>0</v>
      </c>
      <c r="F70" s="1173">
        <f t="shared" si="4"/>
        <v>0</v>
      </c>
    </row>
    <row r="71" spans="1:18">
      <c r="A71" s="612">
        <v>6</v>
      </c>
      <c r="B71" s="830" t="s">
        <v>2136</v>
      </c>
      <c r="C71" s="612" t="s">
        <v>14</v>
      </c>
      <c r="D71" s="832">
        <v>1</v>
      </c>
      <c r="E71" s="1702">
        <v>0</v>
      </c>
      <c r="F71" s="1173">
        <f t="shared" si="4"/>
        <v>0</v>
      </c>
    </row>
    <row r="72" spans="1:18">
      <c r="A72" s="612">
        <v>7</v>
      </c>
      <c r="B72" s="830" t="s">
        <v>2113</v>
      </c>
      <c r="C72" s="612" t="s">
        <v>14</v>
      </c>
      <c r="D72" s="832">
        <v>1</v>
      </c>
      <c r="E72" s="1716">
        <v>0</v>
      </c>
      <c r="F72" s="1173">
        <f t="shared" si="4"/>
        <v>0</v>
      </c>
    </row>
    <row r="73" spans="1:18">
      <c r="A73" s="612">
        <v>8</v>
      </c>
      <c r="B73" s="830" t="s">
        <v>2137</v>
      </c>
      <c r="C73" s="612" t="s">
        <v>14</v>
      </c>
      <c r="D73" s="832">
        <v>7</v>
      </c>
      <c r="E73" s="1702">
        <v>0</v>
      </c>
      <c r="F73" s="1173">
        <f t="shared" si="4"/>
        <v>0</v>
      </c>
    </row>
    <row r="74" spans="1:18">
      <c r="A74" s="612">
        <v>9</v>
      </c>
      <c r="B74" s="830" t="s">
        <v>2138</v>
      </c>
      <c r="C74" s="612" t="s">
        <v>14</v>
      </c>
      <c r="D74" s="832">
        <v>32</v>
      </c>
      <c r="E74" s="1716">
        <v>0</v>
      </c>
      <c r="F74" s="1173">
        <f t="shared" si="4"/>
        <v>0</v>
      </c>
    </row>
    <row r="75" spans="1:18">
      <c r="A75" s="612">
        <v>10</v>
      </c>
      <c r="B75" s="830" t="s">
        <v>2139</v>
      </c>
      <c r="C75" s="612" t="s">
        <v>14</v>
      </c>
      <c r="D75" s="832">
        <v>1</v>
      </c>
      <c r="E75" s="1716">
        <v>0</v>
      </c>
      <c r="F75" s="1173">
        <f t="shared" si="4"/>
        <v>0</v>
      </c>
    </row>
    <row r="76" spans="1:18">
      <c r="A76" s="612">
        <v>11</v>
      </c>
      <c r="B76" s="830" t="s">
        <v>2115</v>
      </c>
      <c r="C76" s="612" t="s">
        <v>14</v>
      </c>
      <c r="D76" s="832">
        <v>1</v>
      </c>
      <c r="E76" s="1702">
        <v>0</v>
      </c>
      <c r="F76" s="1173">
        <f t="shared" si="4"/>
        <v>0</v>
      </c>
    </row>
    <row r="77" spans="1:18">
      <c r="A77" s="612">
        <v>12</v>
      </c>
      <c r="B77" s="830" t="s">
        <v>2116</v>
      </c>
      <c r="C77" s="612" t="s">
        <v>14</v>
      </c>
      <c r="D77" s="832">
        <v>1</v>
      </c>
      <c r="E77" s="1702">
        <v>0</v>
      </c>
      <c r="F77" s="1173">
        <f t="shared" si="4"/>
        <v>0</v>
      </c>
    </row>
    <row r="78" spans="1:18" ht="38.25">
      <c r="A78" s="612">
        <v>13</v>
      </c>
      <c r="B78" s="830" t="s">
        <v>2140</v>
      </c>
      <c r="C78" s="612" t="s">
        <v>14</v>
      </c>
      <c r="D78" s="832">
        <v>1</v>
      </c>
      <c r="E78" s="1702">
        <v>0</v>
      </c>
      <c r="F78" s="1173">
        <f>D78*E78</f>
        <v>0</v>
      </c>
    </row>
    <row r="79" spans="1:18" ht="38.25">
      <c r="A79" s="612">
        <v>14</v>
      </c>
      <c r="B79" s="830" t="s">
        <v>2141</v>
      </c>
      <c r="C79" s="612" t="s">
        <v>14</v>
      </c>
      <c r="D79" s="832">
        <v>1</v>
      </c>
      <c r="E79" s="1702">
        <v>0</v>
      </c>
      <c r="F79" s="1173">
        <f>D79*E79</f>
        <v>0</v>
      </c>
    </row>
    <row r="80" spans="1:18" ht="38.25">
      <c r="A80" s="612">
        <v>15</v>
      </c>
      <c r="B80" s="830" t="s">
        <v>2142</v>
      </c>
      <c r="C80" s="612" t="s">
        <v>14</v>
      </c>
      <c r="D80" s="832">
        <v>1</v>
      </c>
      <c r="E80" s="1702">
        <v>0</v>
      </c>
      <c r="F80" s="1173">
        <f>D80*E80</f>
        <v>0</v>
      </c>
    </row>
    <row r="81" spans="1:18" ht="38.25">
      <c r="A81" s="612">
        <v>16</v>
      </c>
      <c r="B81" s="830" t="s">
        <v>2143</v>
      </c>
      <c r="C81" s="612" t="s">
        <v>14</v>
      </c>
      <c r="D81" s="832">
        <v>1</v>
      </c>
      <c r="E81" s="1702">
        <v>0</v>
      </c>
      <c r="F81" s="1173">
        <f>D81*E81</f>
        <v>0</v>
      </c>
    </row>
    <row r="82" spans="1:18">
      <c r="A82" s="612">
        <v>17</v>
      </c>
      <c r="B82" s="830" t="s">
        <v>2121</v>
      </c>
      <c r="C82" s="612" t="s">
        <v>14</v>
      </c>
      <c r="D82" s="832">
        <v>1</v>
      </c>
      <c r="E82" s="1716">
        <v>0</v>
      </c>
      <c r="F82" s="1173">
        <f t="shared" ref="F82:F88" si="5">D82*E82</f>
        <v>0</v>
      </c>
    </row>
    <row r="83" spans="1:18">
      <c r="A83" s="612">
        <v>18</v>
      </c>
      <c r="B83" s="830" t="s">
        <v>2122</v>
      </c>
      <c r="C83" s="612" t="s">
        <v>14</v>
      </c>
      <c r="D83" s="832">
        <v>1</v>
      </c>
      <c r="E83" s="1702">
        <v>0</v>
      </c>
      <c r="F83" s="1173">
        <f t="shared" si="5"/>
        <v>0</v>
      </c>
    </row>
    <row r="84" spans="1:18">
      <c r="A84" s="612">
        <v>19</v>
      </c>
      <c r="B84" s="830" t="s">
        <v>2123</v>
      </c>
      <c r="C84" s="612" t="s">
        <v>14</v>
      </c>
      <c r="D84" s="832">
        <v>1</v>
      </c>
      <c r="E84" s="1702">
        <v>0</v>
      </c>
      <c r="F84" s="1173">
        <f t="shared" si="5"/>
        <v>0</v>
      </c>
    </row>
    <row r="85" spans="1:18">
      <c r="A85" s="612">
        <v>20</v>
      </c>
      <c r="B85" s="613" t="s">
        <v>2124</v>
      </c>
      <c r="C85" s="612" t="s">
        <v>14</v>
      </c>
      <c r="D85" s="607">
        <v>1</v>
      </c>
      <c r="E85" s="1716">
        <v>0</v>
      </c>
      <c r="F85" s="1173">
        <f t="shared" si="5"/>
        <v>0</v>
      </c>
    </row>
    <row r="86" spans="1:18">
      <c r="A86" s="612">
        <v>21</v>
      </c>
      <c r="B86" s="613" t="s">
        <v>2125</v>
      </c>
      <c r="C86" s="612" t="s">
        <v>14</v>
      </c>
      <c r="D86" s="607">
        <v>1</v>
      </c>
      <c r="E86" s="1702">
        <v>0</v>
      </c>
      <c r="F86" s="1173">
        <f t="shared" si="5"/>
        <v>0</v>
      </c>
      <c r="Q86" s="831"/>
      <c r="R86" s="831"/>
    </row>
    <row r="87" spans="1:18">
      <c r="A87" s="612">
        <v>22</v>
      </c>
      <c r="B87" s="609" t="s">
        <v>2126</v>
      </c>
      <c r="C87" s="612" t="s">
        <v>2127</v>
      </c>
      <c r="D87" s="607">
        <v>1</v>
      </c>
      <c r="E87" s="1702">
        <v>0</v>
      </c>
      <c r="F87" s="1173">
        <f t="shared" si="5"/>
        <v>0</v>
      </c>
    </row>
    <row r="88" spans="1:18">
      <c r="A88" s="612">
        <v>23</v>
      </c>
      <c r="B88" s="609" t="s">
        <v>2128</v>
      </c>
      <c r="C88" s="612" t="s">
        <v>7</v>
      </c>
      <c r="D88" s="607">
        <v>1</v>
      </c>
      <c r="E88" s="1702">
        <v>0</v>
      </c>
      <c r="F88" s="1173">
        <f t="shared" si="5"/>
        <v>0</v>
      </c>
    </row>
    <row r="89" spans="1:18">
      <c r="A89" s="616"/>
      <c r="B89" s="617" t="str">
        <f>B64</f>
        <v>3 STIKALNI BLOK RLM.2NF1.1</v>
      </c>
      <c r="C89" s="618" t="s">
        <v>2129</v>
      </c>
      <c r="D89" s="619">
        <v>1</v>
      </c>
      <c r="E89" s="1842">
        <f>SUM(F66:F88)</f>
        <v>0</v>
      </c>
      <c r="F89" s="1181">
        <f>D89*E89</f>
        <v>0</v>
      </c>
    </row>
    <row r="90" spans="1:18">
      <c r="A90" s="612"/>
      <c r="B90" s="617"/>
      <c r="C90" s="618"/>
      <c r="D90" s="619"/>
      <c r="E90" s="1714"/>
      <c r="F90" s="1181"/>
    </row>
    <row r="91" spans="1:18">
      <c r="A91" s="612"/>
      <c r="B91" s="1283" t="s">
        <v>2144</v>
      </c>
      <c r="C91" s="618"/>
      <c r="D91" s="619"/>
      <c r="E91" s="1714"/>
      <c r="F91" s="1181"/>
    </row>
    <row r="92" spans="1:18">
      <c r="A92" s="612"/>
      <c r="B92" s="622"/>
      <c r="C92" s="612"/>
      <c r="D92" s="607"/>
      <c r="E92" s="1702"/>
    </row>
    <row r="93" spans="1:18" ht="38.25">
      <c r="A93" s="612">
        <v>1</v>
      </c>
      <c r="B93" s="613" t="s">
        <v>2145</v>
      </c>
      <c r="C93" s="612" t="s">
        <v>14</v>
      </c>
      <c r="D93" s="607">
        <v>1</v>
      </c>
      <c r="E93" s="1702">
        <v>0</v>
      </c>
      <c r="F93" s="1173">
        <f>D93*E93</f>
        <v>0</v>
      </c>
    </row>
    <row r="94" spans="1:18">
      <c r="A94" s="612">
        <v>2</v>
      </c>
      <c r="B94" s="613" t="s">
        <v>2146</v>
      </c>
      <c r="C94" s="612" t="s">
        <v>14</v>
      </c>
      <c r="D94" s="607">
        <v>1</v>
      </c>
      <c r="E94" s="1702">
        <v>0</v>
      </c>
      <c r="F94" s="1173">
        <f t="shared" ref="F94:F114" si="6">D94*E94</f>
        <v>0</v>
      </c>
    </row>
    <row r="95" spans="1:18">
      <c r="A95" s="612">
        <v>3</v>
      </c>
      <c r="B95" s="830" t="s">
        <v>2111</v>
      </c>
      <c r="C95" s="612" t="s">
        <v>14</v>
      </c>
      <c r="D95" s="832">
        <v>8</v>
      </c>
      <c r="E95" s="1702">
        <v>0</v>
      </c>
      <c r="F95" s="1173">
        <f t="shared" si="6"/>
        <v>0</v>
      </c>
    </row>
    <row r="96" spans="1:18">
      <c r="A96" s="612">
        <v>4</v>
      </c>
      <c r="B96" s="830" t="s">
        <v>2134</v>
      </c>
      <c r="C96" s="612" t="s">
        <v>14</v>
      </c>
      <c r="D96" s="832">
        <v>1</v>
      </c>
      <c r="E96" s="1702">
        <v>0</v>
      </c>
      <c r="F96" s="1173">
        <f t="shared" si="6"/>
        <v>0</v>
      </c>
    </row>
    <row r="97" spans="1:18">
      <c r="A97" s="612">
        <v>5</v>
      </c>
      <c r="B97" s="830" t="s">
        <v>2135</v>
      </c>
      <c r="C97" s="612" t="s">
        <v>14</v>
      </c>
      <c r="D97" s="832">
        <v>24</v>
      </c>
      <c r="E97" s="1702">
        <v>0</v>
      </c>
      <c r="F97" s="1173">
        <f t="shared" si="6"/>
        <v>0</v>
      </c>
    </row>
    <row r="98" spans="1:18">
      <c r="A98" s="612">
        <v>6</v>
      </c>
      <c r="B98" s="830" t="s">
        <v>2136</v>
      </c>
      <c r="C98" s="612" t="s">
        <v>14</v>
      </c>
      <c r="D98" s="832">
        <v>1</v>
      </c>
      <c r="E98" s="1702">
        <v>0</v>
      </c>
      <c r="F98" s="1173">
        <f t="shared" si="6"/>
        <v>0</v>
      </c>
    </row>
    <row r="99" spans="1:18">
      <c r="A99" s="612">
        <v>7</v>
      </c>
      <c r="B99" s="830" t="s">
        <v>2147</v>
      </c>
      <c r="C99" s="612" t="s">
        <v>14</v>
      </c>
      <c r="D99" s="832">
        <v>2</v>
      </c>
      <c r="E99" s="1702">
        <v>0</v>
      </c>
      <c r="F99" s="1173">
        <f t="shared" si="6"/>
        <v>0</v>
      </c>
    </row>
    <row r="100" spans="1:18">
      <c r="A100" s="612">
        <v>8</v>
      </c>
      <c r="B100" s="830" t="s">
        <v>2148</v>
      </c>
      <c r="C100" s="612" t="s">
        <v>14</v>
      </c>
      <c r="D100" s="832">
        <v>1</v>
      </c>
      <c r="E100" s="1716">
        <v>0</v>
      </c>
      <c r="F100" s="1173">
        <f t="shared" si="6"/>
        <v>0</v>
      </c>
    </row>
    <row r="101" spans="1:18">
      <c r="A101" s="612">
        <v>9</v>
      </c>
      <c r="B101" s="830" t="s">
        <v>2113</v>
      </c>
      <c r="C101" s="612" t="s">
        <v>14</v>
      </c>
      <c r="D101" s="832">
        <v>1</v>
      </c>
      <c r="E101" s="1702">
        <v>0</v>
      </c>
      <c r="F101" s="1173">
        <f t="shared" si="6"/>
        <v>0</v>
      </c>
    </row>
    <row r="102" spans="1:18">
      <c r="A102" s="612">
        <v>10</v>
      </c>
      <c r="B102" s="830" t="s">
        <v>2137</v>
      </c>
      <c r="C102" s="612" t="s">
        <v>14</v>
      </c>
      <c r="D102" s="832">
        <v>5</v>
      </c>
      <c r="E102" s="1716">
        <v>0</v>
      </c>
      <c r="F102" s="1173">
        <f t="shared" si="6"/>
        <v>0</v>
      </c>
    </row>
    <row r="103" spans="1:18">
      <c r="A103" s="612">
        <v>11</v>
      </c>
      <c r="B103" s="830" t="s">
        <v>2138</v>
      </c>
      <c r="C103" s="612" t="s">
        <v>14</v>
      </c>
      <c r="D103" s="832">
        <v>26</v>
      </c>
      <c r="E103" s="1716">
        <v>0</v>
      </c>
      <c r="F103" s="1173">
        <f t="shared" si="6"/>
        <v>0</v>
      </c>
      <c r="Q103" s="831"/>
      <c r="R103" s="831"/>
    </row>
    <row r="104" spans="1:18">
      <c r="A104" s="612">
        <v>12</v>
      </c>
      <c r="B104" s="830" t="s">
        <v>2139</v>
      </c>
      <c r="C104" s="612" t="s">
        <v>14</v>
      </c>
      <c r="D104" s="832">
        <v>1</v>
      </c>
      <c r="E104" s="1702">
        <v>0</v>
      </c>
      <c r="F104" s="1173">
        <f t="shared" si="6"/>
        <v>0</v>
      </c>
    </row>
    <row r="105" spans="1:18">
      <c r="A105" s="612">
        <v>13</v>
      </c>
      <c r="B105" s="830" t="s">
        <v>2115</v>
      </c>
      <c r="C105" s="612" t="s">
        <v>14</v>
      </c>
      <c r="D105" s="832">
        <v>1</v>
      </c>
      <c r="E105" s="1702">
        <v>0</v>
      </c>
      <c r="F105" s="1173">
        <f t="shared" si="6"/>
        <v>0</v>
      </c>
    </row>
    <row r="106" spans="1:18">
      <c r="A106" s="612">
        <v>14</v>
      </c>
      <c r="B106" s="830" t="s">
        <v>2116</v>
      </c>
      <c r="C106" s="612" t="s">
        <v>14</v>
      </c>
      <c r="D106" s="832">
        <v>1</v>
      </c>
      <c r="E106" s="1702">
        <v>0</v>
      </c>
      <c r="F106" s="1173">
        <f t="shared" si="6"/>
        <v>0</v>
      </c>
    </row>
    <row r="107" spans="1:18">
      <c r="A107" s="612">
        <v>15</v>
      </c>
      <c r="B107" s="830" t="s">
        <v>2122</v>
      </c>
      <c r="C107" s="612" t="s">
        <v>14</v>
      </c>
      <c r="D107" s="832">
        <v>1</v>
      </c>
      <c r="E107" s="1702">
        <v>0</v>
      </c>
      <c r="F107" s="1173">
        <f t="shared" si="6"/>
        <v>0</v>
      </c>
    </row>
    <row r="108" spans="1:18">
      <c r="A108" s="612">
        <v>16</v>
      </c>
      <c r="B108" s="830" t="s">
        <v>2121</v>
      </c>
      <c r="C108" s="612" t="s">
        <v>14</v>
      </c>
      <c r="D108" s="832">
        <v>1</v>
      </c>
      <c r="E108" s="1716">
        <v>0</v>
      </c>
      <c r="F108" s="1173">
        <f t="shared" si="6"/>
        <v>0</v>
      </c>
    </row>
    <row r="109" spans="1:18">
      <c r="A109" s="612">
        <v>17</v>
      </c>
      <c r="B109" s="830" t="s">
        <v>2122</v>
      </c>
      <c r="C109" s="612" t="s">
        <v>14</v>
      </c>
      <c r="D109" s="832">
        <v>1</v>
      </c>
      <c r="E109" s="1702">
        <v>0</v>
      </c>
      <c r="F109" s="1173">
        <f t="shared" si="6"/>
        <v>0</v>
      </c>
    </row>
    <row r="110" spans="1:18">
      <c r="A110" s="612">
        <v>18</v>
      </c>
      <c r="B110" s="830" t="s">
        <v>2123</v>
      </c>
      <c r="C110" s="612" t="s">
        <v>14</v>
      </c>
      <c r="D110" s="832">
        <v>1</v>
      </c>
      <c r="E110" s="1702">
        <v>0</v>
      </c>
      <c r="F110" s="1173">
        <f t="shared" si="6"/>
        <v>0</v>
      </c>
    </row>
    <row r="111" spans="1:18">
      <c r="A111" s="612">
        <v>19</v>
      </c>
      <c r="B111" s="613" t="s">
        <v>2124</v>
      </c>
      <c r="C111" s="612" t="s">
        <v>14</v>
      </c>
      <c r="D111" s="607">
        <v>1</v>
      </c>
      <c r="E111" s="1716">
        <v>0</v>
      </c>
      <c r="F111" s="1173">
        <f t="shared" si="6"/>
        <v>0</v>
      </c>
    </row>
    <row r="112" spans="1:18">
      <c r="A112" s="612">
        <v>20</v>
      </c>
      <c r="B112" s="613" t="s">
        <v>2125</v>
      </c>
      <c r="C112" s="612" t="s">
        <v>14</v>
      </c>
      <c r="D112" s="607">
        <v>1</v>
      </c>
      <c r="E112" s="1702">
        <v>0</v>
      </c>
      <c r="F112" s="1173">
        <f t="shared" si="6"/>
        <v>0</v>
      </c>
    </row>
    <row r="113" spans="1:18">
      <c r="A113" s="612">
        <v>21</v>
      </c>
      <c r="B113" s="609" t="s">
        <v>2126</v>
      </c>
      <c r="C113" s="612" t="s">
        <v>2127</v>
      </c>
      <c r="D113" s="607">
        <v>1</v>
      </c>
      <c r="E113" s="1702">
        <v>0</v>
      </c>
      <c r="F113" s="1173">
        <f t="shared" si="6"/>
        <v>0</v>
      </c>
    </row>
    <row r="114" spans="1:18">
      <c r="A114" s="612">
        <v>22</v>
      </c>
      <c r="B114" s="609" t="s">
        <v>2128</v>
      </c>
      <c r="C114" s="612" t="s">
        <v>7</v>
      </c>
      <c r="D114" s="607">
        <v>1</v>
      </c>
      <c r="E114" s="1702">
        <v>0</v>
      </c>
      <c r="F114" s="1173">
        <f t="shared" si="6"/>
        <v>0</v>
      </c>
    </row>
    <row r="115" spans="1:18">
      <c r="A115" s="616"/>
      <c r="B115" s="1283" t="str">
        <f>B91</f>
        <v>4  STIKALNI BLOK  RLM.2NE1.1</v>
      </c>
      <c r="C115" s="618" t="s">
        <v>2129</v>
      </c>
      <c r="D115" s="619">
        <v>1</v>
      </c>
      <c r="E115" s="1842">
        <f>SUM(F93:F114)</f>
        <v>0</v>
      </c>
      <c r="F115" s="1181">
        <f>D115*E115</f>
        <v>0</v>
      </c>
    </row>
    <row r="116" spans="1:18">
      <c r="A116" s="616"/>
      <c r="B116" s="617"/>
      <c r="C116" s="618"/>
      <c r="D116" s="619"/>
      <c r="E116" s="1714"/>
      <c r="F116" s="1181"/>
    </row>
    <row r="117" spans="1:18">
      <c r="A117" s="616"/>
      <c r="B117" s="1283" t="s">
        <v>2149</v>
      </c>
      <c r="C117" s="616"/>
      <c r="D117" s="621"/>
      <c r="E117" s="1714"/>
      <c r="F117" s="1181"/>
    </row>
    <row r="118" spans="1:18">
      <c r="A118" s="612"/>
      <c r="B118" s="622"/>
      <c r="C118" s="612"/>
      <c r="D118" s="607"/>
      <c r="E118" s="1702"/>
    </row>
    <row r="119" spans="1:18" ht="38.25">
      <c r="A119" s="612">
        <v>1</v>
      </c>
      <c r="B119" s="613" t="s">
        <v>2109</v>
      </c>
      <c r="C119" s="612" t="s">
        <v>14</v>
      </c>
      <c r="D119" s="607">
        <v>1</v>
      </c>
      <c r="E119" s="1702">
        <v>0</v>
      </c>
      <c r="F119" s="1173">
        <f>D119*E119</f>
        <v>0</v>
      </c>
      <c r="Q119" s="831"/>
      <c r="R119" s="831"/>
    </row>
    <row r="120" spans="1:18">
      <c r="A120" s="612">
        <v>2</v>
      </c>
      <c r="B120" s="613" t="s">
        <v>2146</v>
      </c>
      <c r="C120" s="612" t="s">
        <v>14</v>
      </c>
      <c r="D120" s="607">
        <v>1</v>
      </c>
      <c r="E120" s="1702">
        <v>0</v>
      </c>
      <c r="F120" s="1173">
        <f t="shared" ref="F120:F132" si="7">D120*E120</f>
        <v>0</v>
      </c>
    </row>
    <row r="121" spans="1:18">
      <c r="A121" s="612">
        <v>3</v>
      </c>
      <c r="B121" s="830" t="s">
        <v>2111</v>
      </c>
      <c r="C121" s="612" t="s">
        <v>14</v>
      </c>
      <c r="D121" s="832">
        <v>8</v>
      </c>
      <c r="E121" s="1702">
        <v>0</v>
      </c>
      <c r="F121" s="1173">
        <f t="shared" si="7"/>
        <v>0</v>
      </c>
    </row>
    <row r="122" spans="1:18">
      <c r="A122" s="612">
        <v>4</v>
      </c>
      <c r="B122" s="830" t="s">
        <v>2134</v>
      </c>
      <c r="C122" s="612" t="s">
        <v>14</v>
      </c>
      <c r="D122" s="832">
        <v>1</v>
      </c>
      <c r="E122" s="1702">
        <v>0</v>
      </c>
      <c r="F122" s="1173">
        <f t="shared" si="7"/>
        <v>0</v>
      </c>
    </row>
    <row r="123" spans="1:18">
      <c r="A123" s="612">
        <v>5</v>
      </c>
      <c r="B123" s="830" t="s">
        <v>2135</v>
      </c>
      <c r="C123" s="612" t="s">
        <v>14</v>
      </c>
      <c r="D123" s="832">
        <v>6</v>
      </c>
      <c r="E123" s="1702">
        <v>0</v>
      </c>
      <c r="F123" s="1173">
        <f t="shared" si="7"/>
        <v>0</v>
      </c>
    </row>
    <row r="124" spans="1:18">
      <c r="A124" s="612">
        <v>6</v>
      </c>
      <c r="B124" s="830" t="s">
        <v>2147</v>
      </c>
      <c r="C124" s="612" t="s">
        <v>14</v>
      </c>
      <c r="D124" s="832">
        <v>3</v>
      </c>
      <c r="E124" s="1702">
        <v>0</v>
      </c>
      <c r="F124" s="1173">
        <f t="shared" si="7"/>
        <v>0</v>
      </c>
    </row>
    <row r="125" spans="1:18">
      <c r="A125" s="612">
        <v>7</v>
      </c>
      <c r="B125" s="830" t="s">
        <v>2150</v>
      </c>
      <c r="C125" s="612" t="s">
        <v>14</v>
      </c>
      <c r="D125" s="832">
        <v>2</v>
      </c>
      <c r="E125" s="1702">
        <v>0</v>
      </c>
      <c r="F125" s="1173">
        <f t="shared" si="7"/>
        <v>0</v>
      </c>
    </row>
    <row r="126" spans="1:18">
      <c r="A126" s="612">
        <v>8</v>
      </c>
      <c r="B126" s="830" t="s">
        <v>2113</v>
      </c>
      <c r="C126" s="612" t="s">
        <v>14</v>
      </c>
      <c r="D126" s="832">
        <v>1</v>
      </c>
      <c r="E126" s="1716">
        <v>0</v>
      </c>
      <c r="F126" s="1173">
        <f t="shared" si="7"/>
        <v>0</v>
      </c>
    </row>
    <row r="127" spans="1:18">
      <c r="A127" s="612">
        <v>9</v>
      </c>
      <c r="B127" s="830" t="s">
        <v>2137</v>
      </c>
      <c r="C127" s="612" t="s">
        <v>14</v>
      </c>
      <c r="D127" s="832">
        <v>7</v>
      </c>
      <c r="E127" s="1702">
        <v>0</v>
      </c>
      <c r="F127" s="1173">
        <f t="shared" si="7"/>
        <v>0</v>
      </c>
    </row>
    <row r="128" spans="1:18">
      <c r="A128" s="612">
        <v>10</v>
      </c>
      <c r="B128" s="830" t="s">
        <v>2138</v>
      </c>
      <c r="C128" s="612" t="s">
        <v>14</v>
      </c>
      <c r="D128" s="832">
        <v>31</v>
      </c>
      <c r="E128" s="1716">
        <v>0</v>
      </c>
      <c r="F128" s="1173">
        <f t="shared" si="7"/>
        <v>0</v>
      </c>
    </row>
    <row r="129" spans="1:18">
      <c r="A129" s="612">
        <v>11</v>
      </c>
      <c r="B129" s="830" t="s">
        <v>2115</v>
      </c>
      <c r="C129" s="612" t="s">
        <v>14</v>
      </c>
      <c r="D129" s="832">
        <v>1</v>
      </c>
      <c r="E129" s="1716">
        <v>0</v>
      </c>
      <c r="F129" s="1173">
        <f t="shared" si="7"/>
        <v>0</v>
      </c>
    </row>
    <row r="130" spans="1:18">
      <c r="A130" s="612">
        <v>12</v>
      </c>
      <c r="B130" s="830" t="s">
        <v>2116</v>
      </c>
      <c r="C130" s="612" t="s">
        <v>14</v>
      </c>
      <c r="D130" s="832">
        <v>1</v>
      </c>
      <c r="E130" s="1702">
        <v>0</v>
      </c>
      <c r="F130" s="1173">
        <f t="shared" si="7"/>
        <v>0</v>
      </c>
    </row>
    <row r="131" spans="1:18">
      <c r="A131" s="612">
        <v>13</v>
      </c>
      <c r="B131" s="830" t="s">
        <v>2151</v>
      </c>
      <c r="C131" s="612" t="s">
        <v>14</v>
      </c>
      <c r="D131" s="832">
        <v>1</v>
      </c>
      <c r="E131" s="1702">
        <v>0</v>
      </c>
      <c r="F131" s="1173">
        <f t="shared" si="7"/>
        <v>0</v>
      </c>
    </row>
    <row r="132" spans="1:18">
      <c r="A132" s="612">
        <v>14</v>
      </c>
      <c r="B132" s="830" t="s">
        <v>2152</v>
      </c>
      <c r="C132" s="612" t="s">
        <v>14</v>
      </c>
      <c r="D132" s="832">
        <v>1</v>
      </c>
      <c r="E132" s="1702">
        <v>0</v>
      </c>
      <c r="F132" s="1173">
        <f t="shared" si="7"/>
        <v>0</v>
      </c>
    </row>
    <row r="133" spans="1:18" ht="38.25">
      <c r="A133" s="612">
        <v>15</v>
      </c>
      <c r="B133" s="830" t="s">
        <v>2140</v>
      </c>
      <c r="C133" s="612" t="s">
        <v>14</v>
      </c>
      <c r="D133" s="832">
        <v>1</v>
      </c>
      <c r="E133" s="1702">
        <v>0</v>
      </c>
      <c r="F133" s="1173">
        <f>D133*E133</f>
        <v>0</v>
      </c>
    </row>
    <row r="134" spans="1:18" ht="38.25">
      <c r="A134" s="612">
        <v>16</v>
      </c>
      <c r="B134" s="830" t="s">
        <v>2141</v>
      </c>
      <c r="C134" s="612" t="s">
        <v>14</v>
      </c>
      <c r="D134" s="832">
        <v>1</v>
      </c>
      <c r="E134" s="1702">
        <v>0</v>
      </c>
      <c r="F134" s="1173">
        <f>D134*E134</f>
        <v>0</v>
      </c>
    </row>
    <row r="135" spans="1:18" ht="38.25">
      <c r="A135" s="612">
        <v>17</v>
      </c>
      <c r="B135" s="830" t="s">
        <v>2142</v>
      </c>
      <c r="C135" s="612" t="s">
        <v>14</v>
      </c>
      <c r="D135" s="832">
        <v>1</v>
      </c>
      <c r="E135" s="1702">
        <v>0</v>
      </c>
      <c r="F135" s="1173">
        <f>D135*E135</f>
        <v>0</v>
      </c>
    </row>
    <row r="136" spans="1:18" ht="38.25">
      <c r="A136" s="612">
        <v>18</v>
      </c>
      <c r="B136" s="830" t="s">
        <v>2143</v>
      </c>
      <c r="C136" s="612" t="s">
        <v>14</v>
      </c>
      <c r="D136" s="832">
        <v>2</v>
      </c>
      <c r="E136" s="1702">
        <v>0</v>
      </c>
      <c r="F136" s="1173">
        <f>D136*E136</f>
        <v>0</v>
      </c>
    </row>
    <row r="137" spans="1:18">
      <c r="A137" s="612">
        <v>19</v>
      </c>
      <c r="B137" s="830" t="s">
        <v>2121</v>
      </c>
      <c r="C137" s="612" t="s">
        <v>14</v>
      </c>
      <c r="D137" s="832">
        <v>1</v>
      </c>
      <c r="E137" s="1702">
        <v>0</v>
      </c>
      <c r="F137" s="1173">
        <f t="shared" ref="F137:F143" si="8">D137*E137</f>
        <v>0</v>
      </c>
    </row>
    <row r="138" spans="1:18">
      <c r="A138" s="612">
        <v>20</v>
      </c>
      <c r="B138" s="830" t="s">
        <v>2122</v>
      </c>
      <c r="C138" s="612" t="s">
        <v>14</v>
      </c>
      <c r="D138" s="832">
        <v>1</v>
      </c>
      <c r="E138" s="1702">
        <v>0</v>
      </c>
      <c r="F138" s="1173">
        <f t="shared" si="8"/>
        <v>0</v>
      </c>
    </row>
    <row r="139" spans="1:18">
      <c r="A139" s="612">
        <v>21</v>
      </c>
      <c r="B139" s="830" t="s">
        <v>2123</v>
      </c>
      <c r="C139" s="612" t="s">
        <v>14</v>
      </c>
      <c r="D139" s="832">
        <v>1</v>
      </c>
      <c r="E139" s="1702">
        <v>0</v>
      </c>
      <c r="F139" s="1173">
        <f t="shared" si="8"/>
        <v>0</v>
      </c>
    </row>
    <row r="140" spans="1:18">
      <c r="A140" s="612">
        <v>22</v>
      </c>
      <c r="B140" s="613" t="s">
        <v>2124</v>
      </c>
      <c r="C140" s="612" t="s">
        <v>14</v>
      </c>
      <c r="D140" s="607">
        <v>1</v>
      </c>
      <c r="E140" s="1716">
        <v>0</v>
      </c>
      <c r="F140" s="1173">
        <f t="shared" si="8"/>
        <v>0</v>
      </c>
    </row>
    <row r="141" spans="1:18">
      <c r="A141" s="612">
        <v>23</v>
      </c>
      <c r="B141" s="613" t="s">
        <v>2125</v>
      </c>
      <c r="C141" s="612" t="s">
        <v>14</v>
      </c>
      <c r="D141" s="607">
        <v>1</v>
      </c>
      <c r="E141" s="1702">
        <v>0</v>
      </c>
      <c r="F141" s="1173">
        <f t="shared" si="8"/>
        <v>0</v>
      </c>
      <c r="Q141" s="831"/>
      <c r="R141" s="831"/>
    </row>
    <row r="142" spans="1:18">
      <c r="A142" s="612">
        <v>24</v>
      </c>
      <c r="B142" s="609" t="s">
        <v>2126</v>
      </c>
      <c r="C142" s="612" t="s">
        <v>2127</v>
      </c>
      <c r="D142" s="607">
        <v>1</v>
      </c>
      <c r="E142" s="1702">
        <v>0</v>
      </c>
      <c r="F142" s="1173">
        <f t="shared" si="8"/>
        <v>0</v>
      </c>
    </row>
    <row r="143" spans="1:18">
      <c r="A143" s="612">
        <v>25</v>
      </c>
      <c r="B143" s="609" t="s">
        <v>2128</v>
      </c>
      <c r="C143" s="612" t="s">
        <v>7</v>
      </c>
      <c r="D143" s="607">
        <v>1</v>
      </c>
      <c r="E143" s="1702">
        <v>0</v>
      </c>
      <c r="F143" s="1173">
        <f t="shared" si="8"/>
        <v>0</v>
      </c>
    </row>
    <row r="144" spans="1:18">
      <c r="A144" s="616"/>
      <c r="B144" s="617" t="str">
        <f>B117</f>
        <v>5 STIKALNI BLOK RLM.2NF1.I</v>
      </c>
      <c r="C144" s="618" t="s">
        <v>2129</v>
      </c>
      <c r="D144" s="619">
        <v>1</v>
      </c>
      <c r="E144" s="1842">
        <f>SUM(F119:F143)</f>
        <v>0</v>
      </c>
      <c r="F144" s="1181">
        <f>D144*E144</f>
        <v>0</v>
      </c>
    </row>
    <row r="145" spans="1:18">
      <c r="A145" s="612"/>
      <c r="B145" s="617"/>
      <c r="C145" s="618"/>
      <c r="D145" s="619"/>
      <c r="E145" s="1714"/>
      <c r="F145" s="1181"/>
    </row>
    <row r="146" spans="1:18">
      <c r="A146" s="616"/>
      <c r="B146" s="1283"/>
      <c r="C146" s="618"/>
      <c r="D146" s="619"/>
      <c r="E146" s="1714"/>
      <c r="F146" s="1181"/>
    </row>
    <row r="147" spans="1:18">
      <c r="A147" s="612"/>
      <c r="B147" s="1283" t="s">
        <v>2153</v>
      </c>
      <c r="C147" s="618"/>
      <c r="D147" s="619"/>
      <c r="E147" s="1714"/>
      <c r="F147" s="1181"/>
    </row>
    <row r="148" spans="1:18">
      <c r="A148" s="612"/>
      <c r="B148" s="622"/>
      <c r="C148" s="612"/>
      <c r="D148" s="607"/>
      <c r="E148" s="1702"/>
    </row>
    <row r="149" spans="1:18" ht="38.25">
      <c r="A149" s="612">
        <v>1</v>
      </c>
      <c r="B149" s="613" t="s">
        <v>2145</v>
      </c>
      <c r="C149" s="612" t="s">
        <v>14</v>
      </c>
      <c r="D149" s="607">
        <v>1</v>
      </c>
      <c r="E149" s="1702">
        <v>0</v>
      </c>
      <c r="F149" s="1173">
        <f>D149*E149</f>
        <v>0</v>
      </c>
    </row>
    <row r="150" spans="1:18">
      <c r="A150" s="612">
        <v>2</v>
      </c>
      <c r="B150" s="613" t="s">
        <v>2146</v>
      </c>
      <c r="C150" s="612" t="s">
        <v>14</v>
      </c>
      <c r="D150" s="607">
        <v>1</v>
      </c>
      <c r="E150" s="1702">
        <v>0</v>
      </c>
      <c r="F150" s="1173">
        <f t="shared" ref="F150:F173" si="9">D150*E150</f>
        <v>0</v>
      </c>
    </row>
    <row r="151" spans="1:18">
      <c r="A151" s="612">
        <v>3</v>
      </c>
      <c r="B151" s="830" t="s">
        <v>2111</v>
      </c>
      <c r="C151" s="612" t="s">
        <v>14</v>
      </c>
      <c r="D151" s="832">
        <v>11</v>
      </c>
      <c r="E151" s="1702">
        <v>0</v>
      </c>
      <c r="F151" s="1173">
        <f t="shared" si="9"/>
        <v>0</v>
      </c>
    </row>
    <row r="152" spans="1:18">
      <c r="A152" s="612">
        <v>4</v>
      </c>
      <c r="B152" s="830" t="s">
        <v>2135</v>
      </c>
      <c r="C152" s="612" t="s">
        <v>14</v>
      </c>
      <c r="D152" s="832">
        <v>6</v>
      </c>
      <c r="E152" s="1702">
        <v>0</v>
      </c>
      <c r="F152" s="1173">
        <f t="shared" si="9"/>
        <v>0</v>
      </c>
    </row>
    <row r="153" spans="1:18">
      <c r="A153" s="612">
        <v>5</v>
      </c>
      <c r="B153" s="830" t="s">
        <v>2150</v>
      </c>
      <c r="C153" s="612" t="s">
        <v>14</v>
      </c>
      <c r="D153" s="832">
        <v>1</v>
      </c>
      <c r="E153" s="1702">
        <v>0</v>
      </c>
      <c r="F153" s="1173">
        <f t="shared" si="9"/>
        <v>0</v>
      </c>
    </row>
    <row r="154" spans="1:18">
      <c r="A154" s="612">
        <v>6</v>
      </c>
      <c r="B154" s="830" t="s">
        <v>2113</v>
      </c>
      <c r="C154" s="612" t="s">
        <v>14</v>
      </c>
      <c r="D154" s="832">
        <v>1</v>
      </c>
      <c r="E154" s="1702">
        <v>0</v>
      </c>
      <c r="F154" s="1173">
        <f t="shared" si="9"/>
        <v>0</v>
      </c>
    </row>
    <row r="155" spans="1:18">
      <c r="A155" s="612">
        <v>7</v>
      </c>
      <c r="B155" s="830" t="s">
        <v>2137</v>
      </c>
      <c r="C155" s="612" t="s">
        <v>14</v>
      </c>
      <c r="D155" s="832">
        <v>8</v>
      </c>
      <c r="E155" s="1702">
        <v>0</v>
      </c>
      <c r="F155" s="1173">
        <f t="shared" si="9"/>
        <v>0</v>
      </c>
    </row>
    <row r="156" spans="1:18">
      <c r="A156" s="612">
        <v>8</v>
      </c>
      <c r="B156" s="830" t="s">
        <v>2138</v>
      </c>
      <c r="C156" s="612" t="s">
        <v>14</v>
      </c>
      <c r="D156" s="832">
        <v>62</v>
      </c>
      <c r="E156" s="1702">
        <v>0</v>
      </c>
      <c r="F156" s="1173">
        <f t="shared" si="9"/>
        <v>0</v>
      </c>
    </row>
    <row r="157" spans="1:18">
      <c r="A157" s="612">
        <v>9</v>
      </c>
      <c r="B157" s="830" t="s">
        <v>2111</v>
      </c>
      <c r="C157" s="612" t="s">
        <v>14</v>
      </c>
      <c r="D157" s="832">
        <v>11</v>
      </c>
      <c r="E157" s="1702">
        <v>0</v>
      </c>
      <c r="F157" s="1173">
        <f t="shared" si="9"/>
        <v>0</v>
      </c>
      <c r="Q157" s="831"/>
      <c r="R157" s="831"/>
    </row>
    <row r="158" spans="1:18">
      <c r="A158" s="612">
        <v>10</v>
      </c>
      <c r="B158" s="830" t="s">
        <v>2135</v>
      </c>
      <c r="C158" s="612" t="s">
        <v>14</v>
      </c>
      <c r="D158" s="832">
        <v>6</v>
      </c>
      <c r="E158" s="1702">
        <v>0</v>
      </c>
      <c r="F158" s="1173">
        <f t="shared" si="9"/>
        <v>0</v>
      </c>
    </row>
    <row r="159" spans="1:18">
      <c r="A159" s="612">
        <v>11</v>
      </c>
      <c r="B159" s="830" t="s">
        <v>2150</v>
      </c>
      <c r="C159" s="612" t="s">
        <v>14</v>
      </c>
      <c r="D159" s="832">
        <v>1</v>
      </c>
      <c r="E159" s="1702">
        <v>0</v>
      </c>
      <c r="F159" s="1173">
        <f t="shared" si="9"/>
        <v>0</v>
      </c>
    </row>
    <row r="160" spans="1:18">
      <c r="A160" s="612">
        <v>12</v>
      </c>
      <c r="B160" s="830" t="s">
        <v>2113</v>
      </c>
      <c r="C160" s="612" t="s">
        <v>14</v>
      </c>
      <c r="D160" s="832">
        <v>1</v>
      </c>
      <c r="E160" s="1702">
        <v>0</v>
      </c>
      <c r="F160" s="1173">
        <f t="shared" si="9"/>
        <v>0</v>
      </c>
    </row>
    <row r="161" spans="1:6">
      <c r="A161" s="612">
        <v>13</v>
      </c>
      <c r="B161" s="830" t="s">
        <v>2137</v>
      </c>
      <c r="C161" s="612" t="s">
        <v>14</v>
      </c>
      <c r="D161" s="832">
        <v>8</v>
      </c>
      <c r="E161" s="1702">
        <v>0</v>
      </c>
      <c r="F161" s="1173">
        <f t="shared" si="9"/>
        <v>0</v>
      </c>
    </row>
    <row r="162" spans="1:6">
      <c r="A162" s="612">
        <v>14</v>
      </c>
      <c r="B162" s="830" t="s">
        <v>2138</v>
      </c>
      <c r="C162" s="612" t="s">
        <v>14</v>
      </c>
      <c r="D162" s="832">
        <v>62</v>
      </c>
      <c r="E162" s="1702">
        <v>0</v>
      </c>
      <c r="F162" s="1173">
        <f t="shared" si="9"/>
        <v>0</v>
      </c>
    </row>
    <row r="163" spans="1:6">
      <c r="A163" s="612">
        <v>15</v>
      </c>
      <c r="B163" s="830" t="s">
        <v>2115</v>
      </c>
      <c r="C163" s="612" t="s">
        <v>14</v>
      </c>
      <c r="D163" s="832">
        <v>1</v>
      </c>
      <c r="E163" s="1702">
        <v>0</v>
      </c>
      <c r="F163" s="1173">
        <f t="shared" si="9"/>
        <v>0</v>
      </c>
    </row>
    <row r="164" spans="1:6">
      <c r="A164" s="612">
        <v>16</v>
      </c>
      <c r="B164" s="830" t="s">
        <v>2151</v>
      </c>
      <c r="C164" s="612" t="s">
        <v>14</v>
      </c>
      <c r="D164" s="832">
        <v>1</v>
      </c>
      <c r="E164" s="1702">
        <v>0</v>
      </c>
      <c r="F164" s="1173">
        <f t="shared" si="9"/>
        <v>0</v>
      </c>
    </row>
    <row r="165" spans="1:6">
      <c r="A165" s="612">
        <v>17</v>
      </c>
      <c r="B165" s="830" t="s">
        <v>2116</v>
      </c>
      <c r="C165" s="612" t="s">
        <v>14</v>
      </c>
      <c r="D165" s="832">
        <v>1</v>
      </c>
      <c r="E165" s="1702">
        <v>0</v>
      </c>
      <c r="F165" s="1173">
        <f t="shared" si="9"/>
        <v>0</v>
      </c>
    </row>
    <row r="166" spans="1:6">
      <c r="A166" s="612">
        <v>18</v>
      </c>
      <c r="B166" s="830" t="s">
        <v>2122</v>
      </c>
      <c r="C166" s="612" t="s">
        <v>14</v>
      </c>
      <c r="D166" s="832">
        <v>1</v>
      </c>
      <c r="E166" s="1702">
        <v>0</v>
      </c>
      <c r="F166" s="1173">
        <f t="shared" si="9"/>
        <v>0</v>
      </c>
    </row>
    <row r="167" spans="1:6">
      <c r="A167" s="612">
        <v>19</v>
      </c>
      <c r="B167" s="830" t="s">
        <v>2121</v>
      </c>
      <c r="C167" s="612" t="s">
        <v>14</v>
      </c>
      <c r="D167" s="832">
        <v>1</v>
      </c>
      <c r="E167" s="1716">
        <v>0</v>
      </c>
      <c r="F167" s="1173">
        <f t="shared" si="9"/>
        <v>0</v>
      </c>
    </row>
    <row r="168" spans="1:6">
      <c r="A168" s="612">
        <v>20</v>
      </c>
      <c r="B168" s="830" t="s">
        <v>2122</v>
      </c>
      <c r="C168" s="612" t="s">
        <v>14</v>
      </c>
      <c r="D168" s="832">
        <v>1</v>
      </c>
      <c r="E168" s="1702">
        <v>0</v>
      </c>
      <c r="F168" s="1173">
        <f t="shared" si="9"/>
        <v>0</v>
      </c>
    </row>
    <row r="169" spans="1:6">
      <c r="A169" s="612">
        <v>21</v>
      </c>
      <c r="B169" s="830" t="s">
        <v>2123</v>
      </c>
      <c r="C169" s="612" t="s">
        <v>14</v>
      </c>
      <c r="D169" s="832">
        <v>1</v>
      </c>
      <c r="E169" s="1702">
        <v>0</v>
      </c>
      <c r="F169" s="1173">
        <f t="shared" si="9"/>
        <v>0</v>
      </c>
    </row>
    <row r="170" spans="1:6">
      <c r="A170" s="612">
        <v>22</v>
      </c>
      <c r="B170" s="613" t="s">
        <v>2124</v>
      </c>
      <c r="C170" s="612" t="s">
        <v>14</v>
      </c>
      <c r="D170" s="607">
        <v>1</v>
      </c>
      <c r="E170" s="1716">
        <v>0</v>
      </c>
      <c r="F170" s="1173">
        <f t="shared" si="9"/>
        <v>0</v>
      </c>
    </row>
    <row r="171" spans="1:6">
      <c r="A171" s="612">
        <v>23</v>
      </c>
      <c r="B171" s="613" t="s">
        <v>2125</v>
      </c>
      <c r="C171" s="612" t="s">
        <v>14</v>
      </c>
      <c r="D171" s="607">
        <v>1</v>
      </c>
      <c r="E171" s="1702">
        <v>0</v>
      </c>
      <c r="F171" s="1173">
        <f t="shared" si="9"/>
        <v>0</v>
      </c>
    </row>
    <row r="172" spans="1:6">
      <c r="A172" s="612">
        <v>24</v>
      </c>
      <c r="B172" s="609" t="s">
        <v>2126</v>
      </c>
      <c r="C172" s="612" t="s">
        <v>2127</v>
      </c>
      <c r="D172" s="607">
        <v>1</v>
      </c>
      <c r="E172" s="1702">
        <v>0</v>
      </c>
      <c r="F172" s="1173">
        <f t="shared" si="9"/>
        <v>0</v>
      </c>
    </row>
    <row r="173" spans="1:6">
      <c r="A173" s="612">
        <v>25</v>
      </c>
      <c r="B173" s="609" t="s">
        <v>2128</v>
      </c>
      <c r="C173" s="612" t="s">
        <v>7</v>
      </c>
      <c r="D173" s="607">
        <v>1</v>
      </c>
      <c r="E173" s="1702">
        <v>0</v>
      </c>
      <c r="F173" s="1173">
        <f t="shared" si="9"/>
        <v>0</v>
      </c>
    </row>
    <row r="174" spans="1:6">
      <c r="A174" s="612"/>
      <c r="B174" s="1283" t="str">
        <f>B147</f>
        <v>6 STIKALNI BLOK RLM.2NE1.I</v>
      </c>
      <c r="C174" s="618" t="s">
        <v>2129</v>
      </c>
      <c r="D174" s="619">
        <v>1</v>
      </c>
      <c r="E174" s="1842">
        <f>SUM(F149:F173)</f>
        <v>0</v>
      </c>
      <c r="F174" s="1181">
        <f>D174*E174</f>
        <v>0</v>
      </c>
    </row>
    <row r="175" spans="1:6">
      <c r="A175" s="612"/>
      <c r="B175" s="1283"/>
      <c r="C175" s="618"/>
      <c r="D175" s="619"/>
      <c r="E175" s="1714"/>
      <c r="F175" s="1181"/>
    </row>
    <row r="176" spans="1:6">
      <c r="A176" s="616"/>
      <c r="B176" s="1283" t="s">
        <v>2154</v>
      </c>
      <c r="C176" s="616"/>
      <c r="D176" s="621"/>
      <c r="E176" s="1714"/>
      <c r="F176" s="1181"/>
    </row>
    <row r="177" spans="1:18">
      <c r="A177" s="612"/>
      <c r="B177" s="622"/>
      <c r="C177" s="612"/>
      <c r="D177" s="607"/>
      <c r="E177" s="1702"/>
    </row>
    <row r="178" spans="1:18" ht="38.25">
      <c r="A178" s="612">
        <v>1</v>
      </c>
      <c r="B178" s="613" t="s">
        <v>2155</v>
      </c>
      <c r="C178" s="612" t="s">
        <v>14</v>
      </c>
      <c r="D178" s="607">
        <v>1</v>
      </c>
      <c r="E178" s="1702">
        <v>0</v>
      </c>
      <c r="F178" s="1173">
        <f>D178*E178</f>
        <v>0</v>
      </c>
      <c r="Q178" s="831"/>
      <c r="R178" s="831"/>
    </row>
    <row r="179" spans="1:18">
      <c r="A179" s="612">
        <v>2</v>
      </c>
      <c r="B179" s="613" t="s">
        <v>2146</v>
      </c>
      <c r="C179" s="612" t="s">
        <v>14</v>
      </c>
      <c r="D179" s="607">
        <v>1</v>
      </c>
      <c r="E179" s="1702">
        <v>0</v>
      </c>
      <c r="F179" s="1173">
        <f t="shared" ref="F179:F195" si="10">D179*E179</f>
        <v>0</v>
      </c>
    </row>
    <row r="180" spans="1:18">
      <c r="A180" s="612">
        <v>3</v>
      </c>
      <c r="B180" s="830" t="s">
        <v>2111</v>
      </c>
      <c r="C180" s="612" t="s">
        <v>14</v>
      </c>
      <c r="D180" s="832">
        <v>2</v>
      </c>
      <c r="E180" s="1702">
        <v>0</v>
      </c>
      <c r="F180" s="1173">
        <f t="shared" si="10"/>
        <v>0</v>
      </c>
    </row>
    <row r="181" spans="1:18">
      <c r="A181" s="612">
        <v>4</v>
      </c>
      <c r="B181" s="830" t="s">
        <v>2134</v>
      </c>
      <c r="C181" s="612" t="s">
        <v>14</v>
      </c>
      <c r="D181" s="832">
        <v>4</v>
      </c>
      <c r="E181" s="1702">
        <v>0</v>
      </c>
      <c r="F181" s="1173">
        <f t="shared" si="10"/>
        <v>0</v>
      </c>
    </row>
    <row r="182" spans="1:18">
      <c r="A182" s="612">
        <v>5</v>
      </c>
      <c r="B182" s="830" t="s">
        <v>2135</v>
      </c>
      <c r="C182" s="612" t="s">
        <v>14</v>
      </c>
      <c r="D182" s="832">
        <v>23</v>
      </c>
      <c r="E182" s="1702">
        <v>0</v>
      </c>
      <c r="F182" s="1173">
        <f t="shared" si="10"/>
        <v>0</v>
      </c>
    </row>
    <row r="183" spans="1:18">
      <c r="A183" s="612">
        <v>6</v>
      </c>
      <c r="B183" s="830" t="s">
        <v>2113</v>
      </c>
      <c r="C183" s="612" t="s">
        <v>14</v>
      </c>
      <c r="D183" s="832">
        <v>1</v>
      </c>
      <c r="E183" s="1702">
        <v>0</v>
      </c>
      <c r="F183" s="1173">
        <f t="shared" si="10"/>
        <v>0</v>
      </c>
    </row>
    <row r="184" spans="1:18">
      <c r="A184" s="612">
        <v>7</v>
      </c>
      <c r="B184" s="830" t="s">
        <v>2138</v>
      </c>
      <c r="C184" s="612" t="s">
        <v>14</v>
      </c>
      <c r="D184" s="832">
        <v>44</v>
      </c>
      <c r="E184" s="1702">
        <v>0</v>
      </c>
      <c r="F184" s="1173">
        <f t="shared" si="10"/>
        <v>0</v>
      </c>
    </row>
    <row r="185" spans="1:18" ht="38.25">
      <c r="A185" s="612">
        <v>8</v>
      </c>
      <c r="B185" s="830" t="s">
        <v>2141</v>
      </c>
      <c r="C185" s="612" t="s">
        <v>14</v>
      </c>
      <c r="D185" s="832">
        <v>1</v>
      </c>
      <c r="E185" s="1702">
        <v>0</v>
      </c>
      <c r="F185" s="1173">
        <f t="shared" si="10"/>
        <v>0</v>
      </c>
    </row>
    <row r="186" spans="1:18" ht="38.25">
      <c r="A186" s="612">
        <v>9</v>
      </c>
      <c r="B186" s="830" t="s">
        <v>2156</v>
      </c>
      <c r="C186" s="612" t="s">
        <v>14</v>
      </c>
      <c r="D186" s="832">
        <v>2</v>
      </c>
      <c r="E186" s="1715">
        <v>0</v>
      </c>
      <c r="F186" s="1173">
        <f t="shared" si="10"/>
        <v>0</v>
      </c>
    </row>
    <row r="187" spans="1:18">
      <c r="A187" s="612">
        <v>10</v>
      </c>
      <c r="B187" s="830" t="s">
        <v>2115</v>
      </c>
      <c r="C187" s="612" t="s">
        <v>14</v>
      </c>
      <c r="D187" s="832">
        <v>1</v>
      </c>
      <c r="E187" s="1702">
        <v>0</v>
      </c>
      <c r="F187" s="1173">
        <f t="shared" si="10"/>
        <v>0</v>
      </c>
    </row>
    <row r="188" spans="1:18">
      <c r="A188" s="612">
        <v>11</v>
      </c>
      <c r="B188" s="830" t="s">
        <v>2116</v>
      </c>
      <c r="C188" s="612" t="s">
        <v>14</v>
      </c>
      <c r="D188" s="832">
        <v>1</v>
      </c>
      <c r="E188" s="1702">
        <v>0</v>
      </c>
      <c r="F188" s="1173">
        <f t="shared" si="10"/>
        <v>0</v>
      </c>
    </row>
    <row r="189" spans="1:18">
      <c r="A189" s="612">
        <v>12</v>
      </c>
      <c r="B189" s="830" t="s">
        <v>2121</v>
      </c>
      <c r="C189" s="612" t="s">
        <v>14</v>
      </c>
      <c r="D189" s="832">
        <v>1</v>
      </c>
      <c r="E189" s="1716">
        <v>0</v>
      </c>
      <c r="F189" s="1173">
        <f t="shared" si="10"/>
        <v>0</v>
      </c>
    </row>
    <row r="190" spans="1:18">
      <c r="A190" s="612">
        <v>13</v>
      </c>
      <c r="B190" s="830" t="s">
        <v>2122</v>
      </c>
      <c r="C190" s="612" t="s">
        <v>14</v>
      </c>
      <c r="D190" s="832">
        <v>1</v>
      </c>
      <c r="E190" s="1702">
        <v>0</v>
      </c>
      <c r="F190" s="1173">
        <f t="shared" si="10"/>
        <v>0</v>
      </c>
    </row>
    <row r="191" spans="1:18">
      <c r="A191" s="612">
        <v>14</v>
      </c>
      <c r="B191" s="830" t="s">
        <v>2123</v>
      </c>
      <c r="C191" s="612" t="s">
        <v>14</v>
      </c>
      <c r="D191" s="832">
        <v>1</v>
      </c>
      <c r="E191" s="1702">
        <v>0</v>
      </c>
      <c r="F191" s="1173">
        <f t="shared" si="10"/>
        <v>0</v>
      </c>
    </row>
    <row r="192" spans="1:18">
      <c r="A192" s="612">
        <v>15</v>
      </c>
      <c r="B192" s="613" t="s">
        <v>2124</v>
      </c>
      <c r="C192" s="612" t="s">
        <v>14</v>
      </c>
      <c r="D192" s="607">
        <v>1</v>
      </c>
      <c r="E192" s="1716">
        <v>0</v>
      </c>
      <c r="F192" s="1173">
        <f t="shared" si="10"/>
        <v>0</v>
      </c>
    </row>
    <row r="193" spans="1:6">
      <c r="A193" s="612">
        <v>16</v>
      </c>
      <c r="B193" s="613" t="s">
        <v>2125</v>
      </c>
      <c r="C193" s="612" t="s">
        <v>14</v>
      </c>
      <c r="D193" s="607">
        <v>1</v>
      </c>
      <c r="E193" s="1702">
        <v>0</v>
      </c>
      <c r="F193" s="1173">
        <f t="shared" si="10"/>
        <v>0</v>
      </c>
    </row>
    <row r="194" spans="1:6">
      <c r="A194" s="612">
        <v>17</v>
      </c>
      <c r="B194" s="609" t="s">
        <v>2126</v>
      </c>
      <c r="C194" s="612" t="s">
        <v>2127</v>
      </c>
      <c r="D194" s="607">
        <v>1</v>
      </c>
      <c r="E194" s="1702">
        <v>0</v>
      </c>
      <c r="F194" s="1173">
        <f t="shared" si="10"/>
        <v>0</v>
      </c>
    </row>
    <row r="195" spans="1:6">
      <c r="A195" s="612">
        <v>18</v>
      </c>
      <c r="B195" s="609" t="s">
        <v>2128</v>
      </c>
      <c r="C195" s="612" t="s">
        <v>7</v>
      </c>
      <c r="D195" s="607">
        <v>1</v>
      </c>
      <c r="E195" s="1702">
        <v>0</v>
      </c>
      <c r="F195" s="1173">
        <f t="shared" si="10"/>
        <v>0</v>
      </c>
    </row>
    <row r="196" spans="1:6">
      <c r="A196" s="616"/>
      <c r="B196" s="617" t="str">
        <f>B176</f>
        <v>7 STIKALNI BLOK RLM.2N.(E1,F1).UPS2</v>
      </c>
      <c r="C196" s="618" t="s">
        <v>2129</v>
      </c>
      <c r="D196" s="619">
        <v>1</v>
      </c>
      <c r="E196" s="1842">
        <f>SUM(F178:F195)</f>
        <v>0</v>
      </c>
      <c r="F196" s="1181">
        <f>D196*E196</f>
        <v>0</v>
      </c>
    </row>
    <row r="197" spans="1:6">
      <c r="A197" s="612"/>
      <c r="B197" s="617"/>
      <c r="C197" s="618"/>
      <c r="D197" s="619"/>
      <c r="E197" s="1714"/>
      <c r="F197" s="1181"/>
    </row>
    <row r="198" spans="1:6">
      <c r="A198" s="616"/>
      <c r="B198" s="1283" t="s">
        <v>2157</v>
      </c>
      <c r="C198" s="616"/>
      <c r="D198" s="621"/>
      <c r="E198" s="1714"/>
      <c r="F198" s="1181"/>
    </row>
    <row r="199" spans="1:6">
      <c r="A199" s="612"/>
      <c r="B199" s="622"/>
      <c r="C199" s="612"/>
      <c r="D199" s="607"/>
      <c r="E199" s="1702"/>
    </row>
    <row r="200" spans="1:6" ht="38.25">
      <c r="A200" s="612">
        <v>1</v>
      </c>
      <c r="B200" s="613" t="s">
        <v>2158</v>
      </c>
      <c r="C200" s="612" t="s">
        <v>14</v>
      </c>
      <c r="D200" s="607">
        <v>1</v>
      </c>
      <c r="E200" s="1702">
        <v>0</v>
      </c>
      <c r="F200" s="1173">
        <f>D200*E200</f>
        <v>0</v>
      </c>
    </row>
    <row r="201" spans="1:6">
      <c r="A201" s="612">
        <v>2</v>
      </c>
      <c r="B201" s="613" t="s">
        <v>2110</v>
      </c>
      <c r="C201" s="612" t="s">
        <v>14</v>
      </c>
      <c r="D201" s="607">
        <v>2</v>
      </c>
      <c r="E201" s="1702">
        <v>0</v>
      </c>
      <c r="F201" s="1173">
        <f t="shared" ref="F201:F217" si="11">D201*E201</f>
        <v>0</v>
      </c>
    </row>
    <row r="202" spans="1:6">
      <c r="A202" s="612">
        <v>3</v>
      </c>
      <c r="B202" s="832" t="s">
        <v>2111</v>
      </c>
      <c r="C202" s="612" t="s">
        <v>14</v>
      </c>
      <c r="D202" s="832">
        <v>1</v>
      </c>
      <c r="E202" s="1702">
        <v>0</v>
      </c>
      <c r="F202" s="1173">
        <f t="shared" si="11"/>
        <v>0</v>
      </c>
    </row>
    <row r="203" spans="1:6">
      <c r="A203" s="612">
        <v>4</v>
      </c>
      <c r="B203" s="832" t="s">
        <v>2112</v>
      </c>
      <c r="C203" s="612" t="s">
        <v>14</v>
      </c>
      <c r="D203" s="832">
        <v>1</v>
      </c>
      <c r="E203" s="1702">
        <v>0</v>
      </c>
      <c r="F203" s="1173">
        <f t="shared" si="11"/>
        <v>0</v>
      </c>
    </row>
    <row r="204" spans="1:6">
      <c r="A204" s="612">
        <v>5</v>
      </c>
      <c r="B204" s="832" t="s">
        <v>2113</v>
      </c>
      <c r="C204" s="612" t="s">
        <v>14</v>
      </c>
      <c r="D204" s="832">
        <v>1</v>
      </c>
      <c r="E204" s="1702">
        <v>0</v>
      </c>
      <c r="F204" s="1173">
        <f t="shared" si="11"/>
        <v>0</v>
      </c>
    </row>
    <row r="205" spans="1:6">
      <c r="A205" s="612">
        <v>6</v>
      </c>
      <c r="B205" s="832" t="s">
        <v>2114</v>
      </c>
      <c r="C205" s="612" t="s">
        <v>14</v>
      </c>
      <c r="D205" s="832">
        <v>1</v>
      </c>
      <c r="E205" s="1702">
        <v>0</v>
      </c>
      <c r="F205" s="1173">
        <f t="shared" si="11"/>
        <v>0</v>
      </c>
    </row>
    <row r="206" spans="1:6">
      <c r="A206" s="612">
        <v>7</v>
      </c>
      <c r="B206" s="832" t="s">
        <v>2159</v>
      </c>
      <c r="C206" s="612" t="s">
        <v>14</v>
      </c>
      <c r="D206" s="832">
        <v>6</v>
      </c>
      <c r="E206" s="1702">
        <v>0</v>
      </c>
      <c r="F206" s="1173">
        <f t="shared" si="11"/>
        <v>0</v>
      </c>
    </row>
    <row r="207" spans="1:6">
      <c r="A207" s="612">
        <v>8</v>
      </c>
      <c r="B207" s="832" t="s">
        <v>2160</v>
      </c>
      <c r="C207" s="612" t="s">
        <v>14</v>
      </c>
      <c r="D207" s="832">
        <v>6</v>
      </c>
      <c r="E207" s="1702">
        <v>0</v>
      </c>
      <c r="F207" s="1173">
        <f t="shared" si="11"/>
        <v>0</v>
      </c>
    </row>
    <row r="208" spans="1:6" ht="17.25" customHeight="1">
      <c r="A208" s="612">
        <v>9</v>
      </c>
      <c r="B208" s="830" t="s">
        <v>2119</v>
      </c>
      <c r="C208" s="612" t="s">
        <v>14</v>
      </c>
      <c r="D208" s="832">
        <v>1</v>
      </c>
      <c r="E208" s="1702">
        <v>0</v>
      </c>
      <c r="F208" s="1173">
        <f t="shared" si="11"/>
        <v>0</v>
      </c>
    </row>
    <row r="209" spans="1:6">
      <c r="A209" s="612">
        <v>10</v>
      </c>
      <c r="B209" s="830" t="s">
        <v>2161</v>
      </c>
      <c r="C209" s="612" t="s">
        <v>14</v>
      </c>
      <c r="D209" s="832">
        <v>3</v>
      </c>
      <c r="E209" s="1702">
        <v>0</v>
      </c>
      <c r="F209" s="1173">
        <f t="shared" si="11"/>
        <v>0</v>
      </c>
    </row>
    <row r="210" spans="1:6">
      <c r="A210" s="612">
        <v>11</v>
      </c>
      <c r="B210" s="830" t="s">
        <v>2116</v>
      </c>
      <c r="C210" s="612" t="s">
        <v>14</v>
      </c>
      <c r="D210" s="832">
        <v>1</v>
      </c>
      <c r="E210" s="1702">
        <v>0</v>
      </c>
      <c r="F210" s="1173">
        <f t="shared" si="11"/>
        <v>0</v>
      </c>
    </row>
    <row r="211" spans="1:6">
      <c r="A211" s="612">
        <v>12</v>
      </c>
      <c r="B211" s="830" t="s">
        <v>2121</v>
      </c>
      <c r="C211" s="612" t="s">
        <v>14</v>
      </c>
      <c r="D211" s="832">
        <v>1</v>
      </c>
      <c r="E211" s="1716">
        <v>0</v>
      </c>
      <c r="F211" s="1173">
        <f t="shared" si="11"/>
        <v>0</v>
      </c>
    </row>
    <row r="212" spans="1:6">
      <c r="A212" s="612">
        <v>13</v>
      </c>
      <c r="B212" s="830" t="s">
        <v>2122</v>
      </c>
      <c r="C212" s="612" t="s">
        <v>14</v>
      </c>
      <c r="D212" s="832">
        <v>1</v>
      </c>
      <c r="E212" s="1702">
        <v>0</v>
      </c>
      <c r="F212" s="1173">
        <f t="shared" si="11"/>
        <v>0</v>
      </c>
    </row>
    <row r="213" spans="1:6">
      <c r="A213" s="612">
        <v>14</v>
      </c>
      <c r="B213" s="830" t="s">
        <v>2123</v>
      </c>
      <c r="C213" s="612" t="s">
        <v>14</v>
      </c>
      <c r="D213" s="832">
        <v>1</v>
      </c>
      <c r="E213" s="1702">
        <v>0</v>
      </c>
      <c r="F213" s="1173">
        <f t="shared" si="11"/>
        <v>0</v>
      </c>
    </row>
    <row r="214" spans="1:6">
      <c r="A214" s="612">
        <v>15</v>
      </c>
      <c r="B214" s="613" t="s">
        <v>2124</v>
      </c>
      <c r="C214" s="612" t="s">
        <v>14</v>
      </c>
      <c r="D214" s="607">
        <v>1</v>
      </c>
      <c r="E214" s="1716">
        <v>0</v>
      </c>
      <c r="F214" s="1173">
        <f t="shared" si="11"/>
        <v>0</v>
      </c>
    </row>
    <row r="215" spans="1:6">
      <c r="A215" s="612">
        <v>16</v>
      </c>
      <c r="B215" s="613" t="s">
        <v>2125</v>
      </c>
      <c r="C215" s="612" t="s">
        <v>14</v>
      </c>
      <c r="D215" s="607">
        <v>1</v>
      </c>
      <c r="E215" s="1702">
        <v>0</v>
      </c>
      <c r="F215" s="1173">
        <f t="shared" si="11"/>
        <v>0</v>
      </c>
    </row>
    <row r="216" spans="1:6">
      <c r="A216" s="612">
        <v>17</v>
      </c>
      <c r="B216" s="609" t="s">
        <v>2126</v>
      </c>
      <c r="C216" s="612" t="s">
        <v>2127</v>
      </c>
      <c r="D216" s="607">
        <v>1</v>
      </c>
      <c r="E216" s="1702">
        <v>0</v>
      </c>
      <c r="F216" s="1173">
        <f t="shared" si="11"/>
        <v>0</v>
      </c>
    </row>
    <row r="217" spans="1:6">
      <c r="A217" s="612">
        <v>18</v>
      </c>
      <c r="B217" s="609" t="s">
        <v>2128</v>
      </c>
      <c r="C217" s="612" t="s">
        <v>7</v>
      </c>
      <c r="D217" s="607">
        <v>1</v>
      </c>
      <c r="E217" s="1702">
        <v>0</v>
      </c>
      <c r="F217" s="1173">
        <f t="shared" si="11"/>
        <v>0</v>
      </c>
    </row>
    <row r="218" spans="1:6">
      <c r="A218" s="616"/>
      <c r="B218" s="617" t="str">
        <f>B198</f>
        <v>8 STIKALNI BLOK  RLM.2N(E1F1)-I.</v>
      </c>
      <c r="C218" s="618" t="s">
        <v>2129</v>
      </c>
      <c r="D218" s="619">
        <v>1</v>
      </c>
      <c r="E218" s="1842">
        <f>SUM(F200:F217)</f>
        <v>0</v>
      </c>
      <c r="F218" s="1181">
        <f>D218*E218</f>
        <v>0</v>
      </c>
    </row>
    <row r="219" spans="1:6">
      <c r="A219" s="612"/>
      <c r="B219" s="617"/>
      <c r="C219" s="618"/>
      <c r="D219" s="619"/>
      <c r="E219" s="1714"/>
      <c r="F219" s="1181"/>
    </row>
    <row r="220" spans="1:6">
      <c r="A220" s="616"/>
      <c r="B220" s="1283" t="s">
        <v>2162</v>
      </c>
      <c r="C220" s="616"/>
      <c r="D220" s="621"/>
      <c r="E220" s="1714"/>
      <c r="F220" s="1181"/>
    </row>
    <row r="221" spans="1:6">
      <c r="A221" s="612"/>
      <c r="B221" s="622"/>
      <c r="C221" s="612"/>
      <c r="D221" s="607"/>
      <c r="E221" s="1702"/>
    </row>
    <row r="222" spans="1:6" ht="38.25">
      <c r="A222" s="612">
        <v>1</v>
      </c>
      <c r="B222" s="613" t="s">
        <v>2163</v>
      </c>
      <c r="C222" s="612" t="s">
        <v>14</v>
      </c>
      <c r="D222" s="607">
        <v>1</v>
      </c>
      <c r="E222" s="1702">
        <v>0</v>
      </c>
      <c r="F222" s="1173">
        <f>D222*E222</f>
        <v>0</v>
      </c>
    </row>
    <row r="223" spans="1:6">
      <c r="A223" s="612">
        <v>2</v>
      </c>
      <c r="B223" s="613" t="s">
        <v>2133</v>
      </c>
      <c r="C223" s="612" t="s">
        <v>14</v>
      </c>
      <c r="D223" s="607">
        <v>2</v>
      </c>
      <c r="E223" s="1702">
        <v>0</v>
      </c>
      <c r="F223" s="1173">
        <f t="shared" ref="F223:F239" si="12">D223*E223</f>
        <v>0</v>
      </c>
    </row>
    <row r="224" spans="1:6">
      <c r="A224" s="612">
        <v>3</v>
      </c>
      <c r="B224" s="832" t="s">
        <v>2111</v>
      </c>
      <c r="C224" s="612" t="s">
        <v>14</v>
      </c>
      <c r="D224" s="832">
        <v>1</v>
      </c>
      <c r="E224" s="1702">
        <v>0</v>
      </c>
      <c r="F224" s="1173">
        <f t="shared" si="12"/>
        <v>0</v>
      </c>
    </row>
    <row r="225" spans="1:6">
      <c r="A225" s="612">
        <v>4</v>
      </c>
      <c r="B225" s="832" t="s">
        <v>2112</v>
      </c>
      <c r="C225" s="612" t="s">
        <v>14</v>
      </c>
      <c r="D225" s="832">
        <v>1</v>
      </c>
      <c r="E225" s="1702">
        <v>0</v>
      </c>
      <c r="F225" s="1173">
        <f t="shared" si="12"/>
        <v>0</v>
      </c>
    </row>
    <row r="226" spans="1:6">
      <c r="A226" s="612">
        <v>5</v>
      </c>
      <c r="B226" s="832" t="s">
        <v>2113</v>
      </c>
      <c r="C226" s="612" t="s">
        <v>14</v>
      </c>
      <c r="D226" s="832">
        <v>1</v>
      </c>
      <c r="E226" s="1702">
        <v>0</v>
      </c>
      <c r="F226" s="1173">
        <f t="shared" si="12"/>
        <v>0</v>
      </c>
    </row>
    <row r="227" spans="1:6">
      <c r="A227" s="612">
        <v>6</v>
      </c>
      <c r="B227" s="832" t="s">
        <v>2114</v>
      </c>
      <c r="C227" s="612" t="s">
        <v>14</v>
      </c>
      <c r="D227" s="832">
        <v>1</v>
      </c>
      <c r="E227" s="1702">
        <v>0</v>
      </c>
      <c r="F227" s="1173">
        <f t="shared" si="12"/>
        <v>0</v>
      </c>
    </row>
    <row r="228" spans="1:6" ht="38.25">
      <c r="A228" s="612">
        <v>7</v>
      </c>
      <c r="B228" s="830" t="s">
        <v>2164</v>
      </c>
      <c r="C228" s="612" t="s">
        <v>14</v>
      </c>
      <c r="D228" s="832">
        <v>3</v>
      </c>
      <c r="E228" s="1702">
        <v>0</v>
      </c>
      <c r="F228" s="1173">
        <f t="shared" si="12"/>
        <v>0</v>
      </c>
    </row>
    <row r="229" spans="1:6" ht="38.25">
      <c r="A229" s="612">
        <v>8</v>
      </c>
      <c r="B229" s="830" t="s">
        <v>2165</v>
      </c>
      <c r="C229" s="612" t="s">
        <v>14</v>
      </c>
      <c r="D229" s="832">
        <v>2</v>
      </c>
      <c r="E229" s="1702">
        <v>0</v>
      </c>
      <c r="F229" s="1173">
        <f t="shared" si="12"/>
        <v>0</v>
      </c>
    </row>
    <row r="230" spans="1:6" ht="25.5">
      <c r="A230" s="612">
        <v>9</v>
      </c>
      <c r="B230" s="830" t="s">
        <v>2119</v>
      </c>
      <c r="C230" s="612" t="s">
        <v>14</v>
      </c>
      <c r="D230" s="832">
        <v>1</v>
      </c>
      <c r="E230" s="1702">
        <v>0</v>
      </c>
      <c r="F230" s="1173">
        <f t="shared" si="12"/>
        <v>0</v>
      </c>
    </row>
    <row r="231" spans="1:6">
      <c r="A231" s="612">
        <v>10</v>
      </c>
      <c r="B231" s="830" t="s">
        <v>2166</v>
      </c>
      <c r="C231" s="612" t="s">
        <v>14</v>
      </c>
      <c r="D231" s="832">
        <v>3</v>
      </c>
      <c r="E231" s="1702">
        <v>0</v>
      </c>
      <c r="F231" s="1173">
        <f t="shared" si="12"/>
        <v>0</v>
      </c>
    </row>
    <row r="232" spans="1:6">
      <c r="A232" s="612">
        <v>11</v>
      </c>
      <c r="B232" s="830" t="s">
        <v>2116</v>
      </c>
      <c r="C232" s="612" t="s">
        <v>14</v>
      </c>
      <c r="D232" s="832">
        <v>1</v>
      </c>
      <c r="E232" s="1702">
        <v>0</v>
      </c>
      <c r="F232" s="1173">
        <f t="shared" si="12"/>
        <v>0</v>
      </c>
    </row>
    <row r="233" spans="1:6">
      <c r="A233" s="612">
        <v>12</v>
      </c>
      <c r="B233" s="830" t="s">
        <v>2121</v>
      </c>
      <c r="C233" s="612" t="s">
        <v>14</v>
      </c>
      <c r="D233" s="832">
        <v>1</v>
      </c>
      <c r="E233" s="1716">
        <v>0</v>
      </c>
      <c r="F233" s="1173">
        <f t="shared" si="12"/>
        <v>0</v>
      </c>
    </row>
    <row r="234" spans="1:6">
      <c r="A234" s="612">
        <v>13</v>
      </c>
      <c r="B234" s="830" t="s">
        <v>2122</v>
      </c>
      <c r="C234" s="612" t="s">
        <v>14</v>
      </c>
      <c r="D234" s="832">
        <v>1</v>
      </c>
      <c r="E234" s="1702">
        <v>0</v>
      </c>
      <c r="F234" s="1173">
        <f t="shared" si="12"/>
        <v>0</v>
      </c>
    </row>
    <row r="235" spans="1:6">
      <c r="A235" s="612">
        <v>14</v>
      </c>
      <c r="B235" s="830" t="s">
        <v>2123</v>
      </c>
      <c r="C235" s="612" t="s">
        <v>14</v>
      </c>
      <c r="D235" s="832">
        <v>1</v>
      </c>
      <c r="E235" s="1702">
        <v>0</v>
      </c>
      <c r="F235" s="1173">
        <f t="shared" si="12"/>
        <v>0</v>
      </c>
    </row>
    <row r="236" spans="1:6">
      <c r="A236" s="612">
        <v>15</v>
      </c>
      <c r="B236" s="613" t="s">
        <v>2124</v>
      </c>
      <c r="C236" s="612" t="s">
        <v>14</v>
      </c>
      <c r="D236" s="607">
        <v>1</v>
      </c>
      <c r="E236" s="1716">
        <v>0</v>
      </c>
      <c r="F236" s="1173">
        <f t="shared" si="12"/>
        <v>0</v>
      </c>
    </row>
    <row r="237" spans="1:6">
      <c r="A237" s="612">
        <v>16</v>
      </c>
      <c r="B237" s="613" t="s">
        <v>2125</v>
      </c>
      <c r="C237" s="612" t="s">
        <v>14</v>
      </c>
      <c r="D237" s="607">
        <v>1</v>
      </c>
      <c r="E237" s="1702">
        <v>0</v>
      </c>
      <c r="F237" s="1173">
        <f t="shared" si="12"/>
        <v>0</v>
      </c>
    </row>
    <row r="238" spans="1:6">
      <c r="A238" s="612">
        <v>17</v>
      </c>
      <c r="B238" s="609" t="s">
        <v>2126</v>
      </c>
      <c r="C238" s="612" t="s">
        <v>2127</v>
      </c>
      <c r="D238" s="607">
        <v>1</v>
      </c>
      <c r="E238" s="1702">
        <v>0</v>
      </c>
      <c r="F238" s="1173">
        <f t="shared" si="12"/>
        <v>0</v>
      </c>
    </row>
    <row r="239" spans="1:6">
      <c r="A239" s="612">
        <v>18</v>
      </c>
      <c r="B239" s="609" t="s">
        <v>2128</v>
      </c>
      <c r="C239" s="612" t="s">
        <v>7</v>
      </c>
      <c r="D239" s="607">
        <v>1</v>
      </c>
      <c r="E239" s="1702">
        <v>0</v>
      </c>
      <c r="F239" s="1173">
        <f t="shared" si="12"/>
        <v>0</v>
      </c>
    </row>
    <row r="240" spans="1:6">
      <c r="A240" s="616"/>
      <c r="B240" s="617" t="str">
        <f>B220</f>
        <v>9 STIKALNI BLOK  RLM.2N(E1F1)-II.</v>
      </c>
      <c r="C240" s="618" t="s">
        <v>2129</v>
      </c>
      <c r="D240" s="619">
        <v>1</v>
      </c>
      <c r="E240" s="1842">
        <f>SUM(F222:F239)</f>
        <v>0</v>
      </c>
      <c r="F240" s="1181">
        <f>D240*E240</f>
        <v>0</v>
      </c>
    </row>
    <row r="241" spans="1:6">
      <c r="A241" s="612"/>
      <c r="B241" s="617"/>
      <c r="C241" s="618"/>
      <c r="D241" s="619"/>
      <c r="E241" s="1714"/>
      <c r="F241" s="1181"/>
    </row>
    <row r="242" spans="1:6">
      <c r="A242" s="616"/>
      <c r="B242" s="1283" t="s">
        <v>2167</v>
      </c>
      <c r="C242" s="616"/>
      <c r="D242" s="621"/>
      <c r="E242" s="1714"/>
      <c r="F242" s="1181"/>
    </row>
    <row r="243" spans="1:6">
      <c r="A243" s="612"/>
      <c r="B243" s="622"/>
      <c r="C243" s="612"/>
      <c r="D243" s="607"/>
      <c r="E243" s="1702"/>
    </row>
    <row r="244" spans="1:6" ht="38.25">
      <c r="A244" s="612">
        <v>1</v>
      </c>
      <c r="B244" s="613" t="s">
        <v>2158</v>
      </c>
      <c r="C244" s="612" t="s">
        <v>14</v>
      </c>
      <c r="D244" s="607">
        <v>1</v>
      </c>
      <c r="E244" s="1702">
        <v>0</v>
      </c>
      <c r="F244" s="1173">
        <f>D244*E244</f>
        <v>0</v>
      </c>
    </row>
    <row r="245" spans="1:6">
      <c r="A245" s="612">
        <v>2</v>
      </c>
      <c r="B245" s="613" t="s">
        <v>2133</v>
      </c>
      <c r="C245" s="612" t="s">
        <v>14</v>
      </c>
      <c r="D245" s="607">
        <v>2</v>
      </c>
      <c r="E245" s="1702">
        <v>0</v>
      </c>
      <c r="F245" s="1173">
        <f t="shared" ref="F245:F261" si="13">D245*E245</f>
        <v>0</v>
      </c>
    </row>
    <row r="246" spans="1:6">
      <c r="A246" s="612">
        <v>3</v>
      </c>
      <c r="B246" s="832" t="s">
        <v>2111</v>
      </c>
      <c r="C246" s="612" t="s">
        <v>14</v>
      </c>
      <c r="D246" s="832">
        <v>1</v>
      </c>
      <c r="E246" s="1702">
        <v>0</v>
      </c>
      <c r="F246" s="1173">
        <f t="shared" si="13"/>
        <v>0</v>
      </c>
    </row>
    <row r="247" spans="1:6">
      <c r="A247" s="612">
        <v>4</v>
      </c>
      <c r="B247" s="832" t="s">
        <v>2112</v>
      </c>
      <c r="C247" s="612" t="s">
        <v>14</v>
      </c>
      <c r="D247" s="832">
        <v>1</v>
      </c>
      <c r="E247" s="1702">
        <v>0</v>
      </c>
      <c r="F247" s="1173">
        <f t="shared" si="13"/>
        <v>0</v>
      </c>
    </row>
    <row r="248" spans="1:6">
      <c r="A248" s="612">
        <v>5</v>
      </c>
      <c r="B248" s="832" t="s">
        <v>2113</v>
      </c>
      <c r="C248" s="612" t="s">
        <v>14</v>
      </c>
      <c r="D248" s="832">
        <v>1</v>
      </c>
      <c r="E248" s="1702">
        <v>0</v>
      </c>
      <c r="F248" s="1173">
        <f t="shared" si="13"/>
        <v>0</v>
      </c>
    </row>
    <row r="249" spans="1:6">
      <c r="A249" s="612">
        <v>6</v>
      </c>
      <c r="B249" s="832" t="s">
        <v>2114</v>
      </c>
      <c r="C249" s="612" t="s">
        <v>14</v>
      </c>
      <c r="D249" s="832">
        <v>1</v>
      </c>
      <c r="E249" s="1702">
        <v>0</v>
      </c>
      <c r="F249" s="1173">
        <f t="shared" si="13"/>
        <v>0</v>
      </c>
    </row>
    <row r="250" spans="1:6">
      <c r="A250" s="612">
        <v>7</v>
      </c>
      <c r="B250" s="832" t="s">
        <v>2159</v>
      </c>
      <c r="C250" s="612" t="s">
        <v>14</v>
      </c>
      <c r="D250" s="832">
        <v>6</v>
      </c>
      <c r="E250" s="1702">
        <v>0</v>
      </c>
      <c r="F250" s="1173">
        <f t="shared" si="13"/>
        <v>0</v>
      </c>
    </row>
    <row r="251" spans="1:6">
      <c r="A251" s="612">
        <v>8</v>
      </c>
      <c r="B251" s="832" t="s">
        <v>2160</v>
      </c>
      <c r="C251" s="612" t="s">
        <v>14</v>
      </c>
      <c r="D251" s="832">
        <v>6</v>
      </c>
      <c r="E251" s="1702">
        <v>0</v>
      </c>
      <c r="F251" s="1173">
        <f t="shared" si="13"/>
        <v>0</v>
      </c>
    </row>
    <row r="252" spans="1:6" ht="20.65" customHeight="1">
      <c r="A252" s="612">
        <v>9</v>
      </c>
      <c r="B252" s="830" t="s">
        <v>2119</v>
      </c>
      <c r="C252" s="612" t="s">
        <v>14</v>
      </c>
      <c r="D252" s="832">
        <v>1</v>
      </c>
      <c r="E252" s="1702">
        <v>0</v>
      </c>
      <c r="F252" s="1173">
        <f t="shared" si="13"/>
        <v>0</v>
      </c>
    </row>
    <row r="253" spans="1:6">
      <c r="A253" s="612">
        <v>10</v>
      </c>
      <c r="B253" s="830" t="s">
        <v>2166</v>
      </c>
      <c r="C253" s="612" t="s">
        <v>14</v>
      </c>
      <c r="D253" s="832">
        <v>3</v>
      </c>
      <c r="E253" s="1702">
        <v>0</v>
      </c>
      <c r="F253" s="1173">
        <f t="shared" si="13"/>
        <v>0</v>
      </c>
    </row>
    <row r="254" spans="1:6">
      <c r="A254" s="612">
        <v>11</v>
      </c>
      <c r="B254" s="830" t="s">
        <v>2116</v>
      </c>
      <c r="C254" s="612" t="s">
        <v>14</v>
      </c>
      <c r="D254" s="832">
        <v>1</v>
      </c>
      <c r="E254" s="1702">
        <v>0</v>
      </c>
      <c r="F254" s="1173">
        <f t="shared" si="13"/>
        <v>0</v>
      </c>
    </row>
    <row r="255" spans="1:6">
      <c r="A255" s="612">
        <v>12</v>
      </c>
      <c r="B255" s="830" t="s">
        <v>2121</v>
      </c>
      <c r="C255" s="612" t="s">
        <v>14</v>
      </c>
      <c r="D255" s="832">
        <v>1</v>
      </c>
      <c r="E255" s="1716">
        <v>0</v>
      </c>
      <c r="F255" s="1173">
        <f t="shared" si="13"/>
        <v>0</v>
      </c>
    </row>
    <row r="256" spans="1:6">
      <c r="A256" s="612">
        <v>13</v>
      </c>
      <c r="B256" s="830" t="s">
        <v>2122</v>
      </c>
      <c r="C256" s="612" t="s">
        <v>14</v>
      </c>
      <c r="D256" s="832">
        <v>1</v>
      </c>
      <c r="E256" s="1702">
        <v>0</v>
      </c>
      <c r="F256" s="1173">
        <f t="shared" si="13"/>
        <v>0</v>
      </c>
    </row>
    <row r="257" spans="1:6">
      <c r="A257" s="612">
        <v>14</v>
      </c>
      <c r="B257" s="830" t="s">
        <v>2123</v>
      </c>
      <c r="C257" s="612" t="s">
        <v>14</v>
      </c>
      <c r="D257" s="832">
        <v>1</v>
      </c>
      <c r="E257" s="1702">
        <v>0</v>
      </c>
      <c r="F257" s="1173">
        <f t="shared" si="13"/>
        <v>0</v>
      </c>
    </row>
    <row r="258" spans="1:6">
      <c r="A258" s="612">
        <v>15</v>
      </c>
      <c r="B258" s="613" t="s">
        <v>2124</v>
      </c>
      <c r="C258" s="612" t="s">
        <v>14</v>
      </c>
      <c r="D258" s="607">
        <v>1</v>
      </c>
      <c r="E258" s="1716">
        <v>0</v>
      </c>
      <c r="F258" s="1173">
        <f t="shared" si="13"/>
        <v>0</v>
      </c>
    </row>
    <row r="259" spans="1:6">
      <c r="A259" s="612">
        <v>16</v>
      </c>
      <c r="B259" s="613" t="s">
        <v>2125</v>
      </c>
      <c r="C259" s="612" t="s">
        <v>14</v>
      </c>
      <c r="D259" s="607">
        <v>1</v>
      </c>
      <c r="E259" s="1702">
        <v>0</v>
      </c>
      <c r="F259" s="1173">
        <f t="shared" si="13"/>
        <v>0</v>
      </c>
    </row>
    <row r="260" spans="1:6">
      <c r="A260" s="612">
        <v>17</v>
      </c>
      <c r="B260" s="609" t="s">
        <v>2126</v>
      </c>
      <c r="C260" s="612" t="s">
        <v>2127</v>
      </c>
      <c r="D260" s="607">
        <v>1</v>
      </c>
      <c r="E260" s="1702">
        <v>0</v>
      </c>
      <c r="F260" s="1173">
        <f t="shared" si="13"/>
        <v>0</v>
      </c>
    </row>
    <row r="261" spans="1:6">
      <c r="A261" s="612">
        <v>18</v>
      </c>
      <c r="B261" s="609" t="s">
        <v>2128</v>
      </c>
      <c r="C261" s="612" t="s">
        <v>7</v>
      </c>
      <c r="D261" s="607">
        <v>1</v>
      </c>
      <c r="E261" s="1702">
        <v>0</v>
      </c>
      <c r="F261" s="1173">
        <f t="shared" si="13"/>
        <v>0</v>
      </c>
    </row>
    <row r="262" spans="1:6">
      <c r="A262" s="616"/>
      <c r="B262" s="617" t="str">
        <f>B242</f>
        <v>10 STIKALNI BLOK  RLM.2N(E1F1)-UPS1</v>
      </c>
      <c r="C262" s="618" t="s">
        <v>2129</v>
      </c>
      <c r="D262" s="619">
        <v>1</v>
      </c>
      <c r="E262" s="1842">
        <f>SUM(F244:F261)</f>
        <v>0</v>
      </c>
      <c r="F262" s="1181">
        <f>D262*E262</f>
        <v>0</v>
      </c>
    </row>
    <row r="263" spans="1:6">
      <c r="A263" s="616"/>
      <c r="B263" s="617"/>
      <c r="C263" s="618"/>
      <c r="D263" s="619"/>
      <c r="E263" s="1714"/>
      <c r="F263" s="1181"/>
    </row>
    <row r="264" spans="1:6">
      <c r="A264" s="616"/>
      <c r="B264" s="1283" t="s">
        <v>2168</v>
      </c>
      <c r="C264" s="616"/>
      <c r="D264" s="621"/>
      <c r="E264" s="1714"/>
      <c r="F264" s="1181"/>
    </row>
    <row r="265" spans="1:6">
      <c r="A265" s="612"/>
      <c r="B265" s="622"/>
      <c r="C265" s="612"/>
      <c r="D265" s="607"/>
      <c r="E265" s="1702"/>
    </row>
    <row r="266" spans="1:6" ht="38.25">
      <c r="A266" s="612">
        <v>1</v>
      </c>
      <c r="B266" s="613" t="s">
        <v>2169</v>
      </c>
      <c r="C266" s="612" t="s">
        <v>14</v>
      </c>
      <c r="D266" s="607">
        <v>1</v>
      </c>
      <c r="E266" s="1702">
        <v>0</v>
      </c>
      <c r="F266" s="1173">
        <f>D266*E266</f>
        <v>0</v>
      </c>
    </row>
    <row r="267" spans="1:6">
      <c r="A267" s="612">
        <v>2</v>
      </c>
      <c r="B267" s="613" t="s">
        <v>2170</v>
      </c>
      <c r="C267" s="612" t="s">
        <v>14</v>
      </c>
      <c r="D267" s="607">
        <v>2</v>
      </c>
      <c r="E267" s="1702">
        <v>0</v>
      </c>
      <c r="F267" s="1173">
        <f t="shared" ref="F267:F285" si="14">D267*E267</f>
        <v>0</v>
      </c>
    </row>
    <row r="268" spans="1:6">
      <c r="A268" s="612">
        <v>3</v>
      </c>
      <c r="B268" s="832" t="s">
        <v>2111</v>
      </c>
      <c r="C268" s="612" t="s">
        <v>14</v>
      </c>
      <c r="D268" s="832">
        <v>1</v>
      </c>
      <c r="E268" s="1702">
        <v>0</v>
      </c>
      <c r="F268" s="1173">
        <f t="shared" si="14"/>
        <v>0</v>
      </c>
    </row>
    <row r="269" spans="1:6">
      <c r="A269" s="612">
        <v>4</v>
      </c>
      <c r="B269" s="832" t="s">
        <v>2171</v>
      </c>
      <c r="C269" s="612" t="s">
        <v>14</v>
      </c>
      <c r="D269" s="832">
        <v>1</v>
      </c>
      <c r="E269" s="1702">
        <v>0</v>
      </c>
      <c r="F269" s="1173">
        <f t="shared" si="14"/>
        <v>0</v>
      </c>
    </row>
    <row r="270" spans="1:6">
      <c r="A270" s="612">
        <v>5</v>
      </c>
      <c r="B270" s="832" t="s">
        <v>2112</v>
      </c>
      <c r="C270" s="612" t="s">
        <v>14</v>
      </c>
      <c r="D270" s="832">
        <v>2</v>
      </c>
      <c r="E270" s="1702">
        <v>0</v>
      </c>
      <c r="F270" s="1173">
        <f t="shared" si="14"/>
        <v>0</v>
      </c>
    </row>
    <row r="271" spans="1:6">
      <c r="A271" s="612">
        <v>6</v>
      </c>
      <c r="B271" s="832" t="s">
        <v>2113</v>
      </c>
      <c r="C271" s="612" t="s">
        <v>14</v>
      </c>
      <c r="D271" s="832">
        <v>1</v>
      </c>
      <c r="E271" s="1702">
        <v>0</v>
      </c>
      <c r="F271" s="1173">
        <f t="shared" si="14"/>
        <v>0</v>
      </c>
    </row>
    <row r="272" spans="1:6">
      <c r="A272" s="612">
        <v>7</v>
      </c>
      <c r="B272" s="830" t="s">
        <v>2172</v>
      </c>
      <c r="C272" s="612" t="s">
        <v>14</v>
      </c>
      <c r="D272" s="832">
        <v>1</v>
      </c>
      <c r="E272" s="1702">
        <v>0</v>
      </c>
      <c r="F272" s="1173">
        <f t="shared" si="14"/>
        <v>0</v>
      </c>
    </row>
    <row r="273" spans="1:6">
      <c r="A273" s="612">
        <v>8</v>
      </c>
      <c r="B273" s="832" t="s">
        <v>2173</v>
      </c>
      <c r="C273" s="612" t="s">
        <v>14</v>
      </c>
      <c r="D273" s="832">
        <v>1</v>
      </c>
      <c r="E273" s="1702">
        <v>0</v>
      </c>
      <c r="F273" s="1173">
        <f t="shared" si="14"/>
        <v>0</v>
      </c>
    </row>
    <row r="274" spans="1:6">
      <c r="A274" s="612">
        <v>9</v>
      </c>
      <c r="B274" s="830" t="s">
        <v>2174</v>
      </c>
      <c r="C274" s="612" t="s">
        <v>14</v>
      </c>
      <c r="D274" s="832">
        <v>1</v>
      </c>
      <c r="E274" s="1702">
        <v>0</v>
      </c>
      <c r="F274" s="1173">
        <f t="shared" si="14"/>
        <v>0</v>
      </c>
    </row>
    <row r="275" spans="1:6">
      <c r="A275" s="612">
        <v>10</v>
      </c>
      <c r="B275" s="830" t="s">
        <v>2175</v>
      </c>
      <c r="C275" s="612" t="s">
        <v>14</v>
      </c>
      <c r="D275" s="832">
        <v>1</v>
      </c>
      <c r="E275" s="1702">
        <v>0</v>
      </c>
      <c r="F275" s="1173">
        <f t="shared" si="14"/>
        <v>0</v>
      </c>
    </row>
    <row r="276" spans="1:6">
      <c r="A276" s="612">
        <v>11</v>
      </c>
      <c r="B276" s="830" t="s">
        <v>2176</v>
      </c>
      <c r="C276" s="612" t="s">
        <v>14</v>
      </c>
      <c r="D276" s="832">
        <v>1</v>
      </c>
      <c r="E276" s="1702">
        <v>0</v>
      </c>
      <c r="F276" s="1173">
        <f t="shared" si="14"/>
        <v>0</v>
      </c>
    </row>
    <row r="277" spans="1:6" ht="38.25">
      <c r="A277" s="612">
        <v>12</v>
      </c>
      <c r="B277" s="830" t="s">
        <v>2177</v>
      </c>
      <c r="C277" s="612" t="s">
        <v>14</v>
      </c>
      <c r="D277" s="832">
        <v>1</v>
      </c>
      <c r="E277" s="1702">
        <v>0</v>
      </c>
      <c r="F277" s="1173">
        <f t="shared" si="14"/>
        <v>0</v>
      </c>
    </row>
    <row r="278" spans="1:6">
      <c r="A278" s="612">
        <v>13</v>
      </c>
      <c r="B278" s="830" t="s">
        <v>2116</v>
      </c>
      <c r="C278" s="612" t="s">
        <v>14</v>
      </c>
      <c r="D278" s="832">
        <v>1</v>
      </c>
      <c r="E278" s="1702">
        <v>0</v>
      </c>
      <c r="F278" s="1173">
        <f t="shared" si="14"/>
        <v>0</v>
      </c>
    </row>
    <row r="279" spans="1:6">
      <c r="A279" s="612">
        <v>14</v>
      </c>
      <c r="B279" s="830" t="s">
        <v>2121</v>
      </c>
      <c r="C279" s="612" t="s">
        <v>14</v>
      </c>
      <c r="D279" s="832">
        <v>1</v>
      </c>
      <c r="E279" s="1716">
        <v>0</v>
      </c>
      <c r="F279" s="1173">
        <f t="shared" si="14"/>
        <v>0</v>
      </c>
    </row>
    <row r="280" spans="1:6">
      <c r="A280" s="612">
        <v>15</v>
      </c>
      <c r="B280" s="830" t="s">
        <v>2122</v>
      </c>
      <c r="C280" s="612" t="s">
        <v>14</v>
      </c>
      <c r="D280" s="832">
        <v>1</v>
      </c>
      <c r="E280" s="1702">
        <v>0</v>
      </c>
      <c r="F280" s="1173">
        <f t="shared" si="14"/>
        <v>0</v>
      </c>
    </row>
    <row r="281" spans="1:6">
      <c r="A281" s="612">
        <v>16</v>
      </c>
      <c r="B281" s="830" t="s">
        <v>2123</v>
      </c>
      <c r="C281" s="612" t="s">
        <v>14</v>
      </c>
      <c r="D281" s="832">
        <v>1</v>
      </c>
      <c r="E281" s="1702">
        <v>0</v>
      </c>
      <c r="F281" s="1173">
        <f t="shared" si="14"/>
        <v>0</v>
      </c>
    </row>
    <row r="282" spans="1:6">
      <c r="A282" s="612">
        <v>17</v>
      </c>
      <c r="B282" s="613" t="s">
        <v>2124</v>
      </c>
      <c r="C282" s="612" t="s">
        <v>14</v>
      </c>
      <c r="D282" s="607">
        <v>1</v>
      </c>
      <c r="E282" s="1716">
        <v>0</v>
      </c>
      <c r="F282" s="1173">
        <f t="shared" si="14"/>
        <v>0</v>
      </c>
    </row>
    <row r="283" spans="1:6">
      <c r="A283" s="612">
        <v>18</v>
      </c>
      <c r="B283" s="613" t="s">
        <v>2125</v>
      </c>
      <c r="C283" s="612" t="s">
        <v>14</v>
      </c>
      <c r="D283" s="607">
        <v>1</v>
      </c>
      <c r="E283" s="1702">
        <v>0</v>
      </c>
      <c r="F283" s="1173">
        <f t="shared" si="14"/>
        <v>0</v>
      </c>
    </row>
    <row r="284" spans="1:6">
      <c r="A284" s="612">
        <v>19</v>
      </c>
      <c r="B284" s="609" t="s">
        <v>2126</v>
      </c>
      <c r="C284" s="612" t="s">
        <v>2127</v>
      </c>
      <c r="D284" s="607">
        <v>1</v>
      </c>
      <c r="E284" s="1702">
        <v>0</v>
      </c>
      <c r="F284" s="1173">
        <f t="shared" si="14"/>
        <v>0</v>
      </c>
    </row>
    <row r="285" spans="1:6">
      <c r="A285" s="612">
        <v>20</v>
      </c>
      <c r="B285" s="609" t="s">
        <v>2128</v>
      </c>
      <c r="C285" s="612" t="s">
        <v>7</v>
      </c>
      <c r="D285" s="607">
        <v>1</v>
      </c>
      <c r="E285" s="1702">
        <v>0</v>
      </c>
      <c r="F285" s="1173">
        <f t="shared" si="14"/>
        <v>0</v>
      </c>
    </row>
    <row r="286" spans="1:6">
      <c r="A286" s="616"/>
      <c r="B286" s="617" t="str">
        <f>B264</f>
        <v>11 STIKALNI BLOK RLM.2NF1-II. (koronograf)</v>
      </c>
      <c r="C286" s="618" t="s">
        <v>2129</v>
      </c>
      <c r="D286" s="619">
        <v>1</v>
      </c>
      <c r="E286" s="1842">
        <f>SUM(F266:F285)</f>
        <v>0</v>
      </c>
      <c r="F286" s="1181">
        <f>D286*E286</f>
        <v>0</v>
      </c>
    </row>
    <row r="287" spans="1:6">
      <c r="A287" s="612"/>
      <c r="B287" s="617"/>
      <c r="C287" s="618"/>
      <c r="D287" s="619"/>
      <c r="E287" s="1714"/>
      <c r="F287" s="1181"/>
    </row>
    <row r="288" spans="1:6">
      <c r="A288" s="616"/>
      <c r="B288" s="1283" t="s">
        <v>2178</v>
      </c>
      <c r="C288" s="616"/>
      <c r="D288" s="621"/>
      <c r="E288" s="1714"/>
      <c r="F288" s="1181"/>
    </row>
    <row r="289" spans="1:6">
      <c r="A289" s="612"/>
      <c r="B289" s="622"/>
      <c r="C289" s="612"/>
      <c r="D289" s="607"/>
      <c r="E289" s="1702"/>
    </row>
    <row r="290" spans="1:6" ht="38.25">
      <c r="A290" s="612">
        <v>1</v>
      </c>
      <c r="B290" s="613" t="s">
        <v>2169</v>
      </c>
      <c r="C290" s="612" t="s">
        <v>14</v>
      </c>
      <c r="D290" s="607">
        <v>1</v>
      </c>
      <c r="E290" s="1702">
        <v>0</v>
      </c>
      <c r="F290" s="1173">
        <f>D290*E290</f>
        <v>0</v>
      </c>
    </row>
    <row r="291" spans="1:6">
      <c r="A291" s="612">
        <v>2</v>
      </c>
      <c r="B291" s="613" t="s">
        <v>2170</v>
      </c>
      <c r="C291" s="612" t="s">
        <v>14</v>
      </c>
      <c r="D291" s="607">
        <v>2</v>
      </c>
      <c r="E291" s="1702">
        <v>0</v>
      </c>
      <c r="F291" s="1173">
        <f t="shared" ref="F291:F309" si="15">D291*E291</f>
        <v>0</v>
      </c>
    </row>
    <row r="292" spans="1:6">
      <c r="A292" s="612">
        <v>3</v>
      </c>
      <c r="B292" s="832" t="s">
        <v>2111</v>
      </c>
      <c r="C292" s="612" t="s">
        <v>14</v>
      </c>
      <c r="D292" s="832">
        <v>1</v>
      </c>
      <c r="E292" s="1702">
        <v>0</v>
      </c>
      <c r="F292" s="1173">
        <f t="shared" si="15"/>
        <v>0</v>
      </c>
    </row>
    <row r="293" spans="1:6">
      <c r="A293" s="612">
        <v>4</v>
      </c>
      <c r="B293" s="832" t="s">
        <v>2171</v>
      </c>
      <c r="C293" s="612" t="s">
        <v>14</v>
      </c>
      <c r="D293" s="832">
        <v>1</v>
      </c>
      <c r="E293" s="1702">
        <v>0</v>
      </c>
      <c r="F293" s="1173">
        <f t="shared" si="15"/>
        <v>0</v>
      </c>
    </row>
    <row r="294" spans="1:6">
      <c r="A294" s="612">
        <v>5</v>
      </c>
      <c r="B294" s="832" t="s">
        <v>2112</v>
      </c>
      <c r="C294" s="612" t="s">
        <v>14</v>
      </c>
      <c r="D294" s="832">
        <v>2</v>
      </c>
      <c r="E294" s="1702">
        <v>0</v>
      </c>
      <c r="F294" s="1173">
        <f t="shared" si="15"/>
        <v>0</v>
      </c>
    </row>
    <row r="295" spans="1:6">
      <c r="A295" s="612">
        <v>6</v>
      </c>
      <c r="B295" s="832" t="s">
        <v>2113</v>
      </c>
      <c r="C295" s="612" t="s">
        <v>14</v>
      </c>
      <c r="D295" s="832">
        <v>1</v>
      </c>
      <c r="E295" s="1702">
        <v>0</v>
      </c>
      <c r="F295" s="1173">
        <f t="shared" si="15"/>
        <v>0</v>
      </c>
    </row>
    <row r="296" spans="1:6">
      <c r="A296" s="612">
        <v>7</v>
      </c>
      <c r="B296" s="830" t="s">
        <v>2172</v>
      </c>
      <c r="C296" s="612" t="s">
        <v>14</v>
      </c>
      <c r="D296" s="832">
        <v>1</v>
      </c>
      <c r="E296" s="1702">
        <v>0</v>
      </c>
      <c r="F296" s="1173">
        <f t="shared" si="15"/>
        <v>0</v>
      </c>
    </row>
    <row r="297" spans="1:6">
      <c r="A297" s="612">
        <v>8</v>
      </c>
      <c r="B297" s="832" t="s">
        <v>2173</v>
      </c>
      <c r="C297" s="612" t="s">
        <v>14</v>
      </c>
      <c r="D297" s="832">
        <v>1</v>
      </c>
      <c r="E297" s="1702">
        <v>0</v>
      </c>
      <c r="F297" s="1173">
        <f t="shared" si="15"/>
        <v>0</v>
      </c>
    </row>
    <row r="298" spans="1:6">
      <c r="A298" s="612">
        <v>9</v>
      </c>
      <c r="B298" s="830" t="s">
        <v>2174</v>
      </c>
      <c r="C298" s="612" t="s">
        <v>14</v>
      </c>
      <c r="D298" s="832">
        <v>1</v>
      </c>
      <c r="E298" s="1702">
        <v>0</v>
      </c>
      <c r="F298" s="1173">
        <f t="shared" si="15"/>
        <v>0</v>
      </c>
    </row>
    <row r="299" spans="1:6">
      <c r="A299" s="612">
        <v>10</v>
      </c>
      <c r="B299" s="830" t="s">
        <v>2175</v>
      </c>
      <c r="C299" s="612" t="s">
        <v>14</v>
      </c>
      <c r="D299" s="832">
        <v>1</v>
      </c>
      <c r="E299" s="1702">
        <v>0</v>
      </c>
      <c r="F299" s="1173">
        <f t="shared" si="15"/>
        <v>0</v>
      </c>
    </row>
    <row r="300" spans="1:6">
      <c r="A300" s="612">
        <v>11</v>
      </c>
      <c r="B300" s="830" t="s">
        <v>2176</v>
      </c>
      <c r="C300" s="612" t="s">
        <v>14</v>
      </c>
      <c r="D300" s="832">
        <v>1</v>
      </c>
      <c r="E300" s="1702">
        <v>0</v>
      </c>
      <c r="F300" s="1173">
        <f t="shared" si="15"/>
        <v>0</v>
      </c>
    </row>
    <row r="301" spans="1:6" ht="38.25">
      <c r="A301" s="612">
        <v>12</v>
      </c>
      <c r="B301" s="830" t="s">
        <v>2177</v>
      </c>
      <c r="C301" s="612" t="s">
        <v>14</v>
      </c>
      <c r="D301" s="832">
        <v>1</v>
      </c>
      <c r="E301" s="1702">
        <v>0</v>
      </c>
      <c r="F301" s="1173">
        <f t="shared" si="15"/>
        <v>0</v>
      </c>
    </row>
    <row r="302" spans="1:6">
      <c r="A302" s="612">
        <v>13</v>
      </c>
      <c r="B302" s="830" t="s">
        <v>2116</v>
      </c>
      <c r="C302" s="612" t="s">
        <v>14</v>
      </c>
      <c r="D302" s="832">
        <v>1</v>
      </c>
      <c r="E302" s="1702">
        <v>0</v>
      </c>
      <c r="F302" s="1173">
        <f t="shared" si="15"/>
        <v>0</v>
      </c>
    </row>
    <row r="303" spans="1:6">
      <c r="A303" s="612">
        <v>14</v>
      </c>
      <c r="B303" s="830" t="s">
        <v>2121</v>
      </c>
      <c r="C303" s="612" t="s">
        <v>14</v>
      </c>
      <c r="D303" s="832">
        <v>1</v>
      </c>
      <c r="E303" s="1716">
        <v>0</v>
      </c>
      <c r="F303" s="1173">
        <f t="shared" si="15"/>
        <v>0</v>
      </c>
    </row>
    <row r="304" spans="1:6">
      <c r="A304" s="612">
        <v>15</v>
      </c>
      <c r="B304" s="830" t="s">
        <v>2122</v>
      </c>
      <c r="C304" s="612" t="s">
        <v>14</v>
      </c>
      <c r="D304" s="832">
        <v>1</v>
      </c>
      <c r="E304" s="1702">
        <v>0</v>
      </c>
      <c r="F304" s="1173">
        <f t="shared" si="15"/>
        <v>0</v>
      </c>
    </row>
    <row r="305" spans="1:18">
      <c r="A305" s="612">
        <v>16</v>
      </c>
      <c r="B305" s="830" t="s">
        <v>2123</v>
      </c>
      <c r="C305" s="612" t="s">
        <v>14</v>
      </c>
      <c r="D305" s="832">
        <v>1</v>
      </c>
      <c r="E305" s="1702">
        <v>0</v>
      </c>
      <c r="F305" s="1173">
        <f t="shared" si="15"/>
        <v>0</v>
      </c>
    </row>
    <row r="306" spans="1:18">
      <c r="A306" s="612">
        <v>17</v>
      </c>
      <c r="B306" s="613" t="s">
        <v>2124</v>
      </c>
      <c r="C306" s="612" t="s">
        <v>14</v>
      </c>
      <c r="D306" s="607">
        <v>1</v>
      </c>
      <c r="E306" s="1716">
        <v>0</v>
      </c>
      <c r="F306" s="1173">
        <f t="shared" si="15"/>
        <v>0</v>
      </c>
    </row>
    <row r="307" spans="1:18">
      <c r="A307" s="612">
        <v>18</v>
      </c>
      <c r="B307" s="613" t="s">
        <v>2125</v>
      </c>
      <c r="C307" s="612" t="s">
        <v>14</v>
      </c>
      <c r="D307" s="607">
        <v>1</v>
      </c>
      <c r="E307" s="1702">
        <v>0</v>
      </c>
      <c r="F307" s="1173">
        <f t="shared" si="15"/>
        <v>0</v>
      </c>
    </row>
    <row r="308" spans="1:18">
      <c r="A308" s="612">
        <v>19</v>
      </c>
      <c r="B308" s="609" t="s">
        <v>2126</v>
      </c>
      <c r="C308" s="612" t="s">
        <v>2127</v>
      </c>
      <c r="D308" s="607">
        <v>1</v>
      </c>
      <c r="E308" s="1702">
        <v>0</v>
      </c>
      <c r="F308" s="1173">
        <f t="shared" si="15"/>
        <v>0</v>
      </c>
    </row>
    <row r="309" spans="1:18">
      <c r="A309" s="612">
        <v>20</v>
      </c>
      <c r="B309" s="609" t="s">
        <v>2128</v>
      </c>
      <c r="C309" s="612" t="s">
        <v>7</v>
      </c>
      <c r="D309" s="607">
        <v>1</v>
      </c>
      <c r="E309" s="1702">
        <v>0</v>
      </c>
      <c r="F309" s="1173">
        <f t="shared" si="15"/>
        <v>0</v>
      </c>
    </row>
    <row r="310" spans="1:18">
      <c r="A310" s="616"/>
      <c r="B310" s="617" t="str">
        <f>B288</f>
        <v>12 STIKALNI BLOK RLM.2NF1-III.(koronograf)</v>
      </c>
      <c r="C310" s="618" t="s">
        <v>2129</v>
      </c>
      <c r="D310" s="619">
        <v>1</v>
      </c>
      <c r="E310" s="1842">
        <f>SUM(F290:F309)</f>
        <v>0</v>
      </c>
      <c r="F310" s="1181">
        <f>D310*E310</f>
        <v>0</v>
      </c>
    </row>
    <row r="311" spans="1:18">
      <c r="A311" s="616"/>
      <c r="B311" s="617"/>
      <c r="C311" s="618"/>
      <c r="D311" s="619"/>
      <c r="E311" s="1714"/>
      <c r="F311" s="1181"/>
    </row>
    <row r="312" spans="1:18">
      <c r="A312" s="612"/>
      <c r="B312" s="617" t="s">
        <v>2179</v>
      </c>
      <c r="C312" s="618"/>
      <c r="D312" s="619"/>
      <c r="E312" s="1714"/>
      <c r="F312" s="1181"/>
    </row>
    <row r="313" spans="1:18">
      <c r="A313" s="612"/>
      <c r="B313" s="617"/>
      <c r="C313" s="618"/>
      <c r="D313" s="619"/>
      <c r="E313" s="1714"/>
      <c r="F313" s="1181"/>
    </row>
    <row r="314" spans="1:18">
      <c r="A314" s="616"/>
      <c r="B314" s="1283" t="s">
        <v>2180</v>
      </c>
      <c r="C314" s="616"/>
      <c r="D314" s="621"/>
      <c r="E314" s="1714"/>
      <c r="F314" s="1181"/>
    </row>
    <row r="315" spans="1:18">
      <c r="A315" s="612"/>
      <c r="B315" s="622"/>
      <c r="C315" s="612"/>
      <c r="D315" s="607"/>
      <c r="E315" s="1702"/>
    </row>
    <row r="316" spans="1:18" ht="38.25">
      <c r="A316" s="612">
        <v>1</v>
      </c>
      <c r="B316" s="613" t="s">
        <v>2145</v>
      </c>
      <c r="C316" s="612" t="s">
        <v>14</v>
      </c>
      <c r="D316" s="607">
        <v>1</v>
      </c>
      <c r="E316" s="1702">
        <v>0</v>
      </c>
      <c r="F316" s="1173">
        <f>D316*E316</f>
        <v>0</v>
      </c>
      <c r="Q316" s="831"/>
      <c r="R316" s="831"/>
    </row>
    <row r="317" spans="1:18">
      <c r="A317" s="612">
        <v>2</v>
      </c>
      <c r="B317" s="613" t="s">
        <v>2146</v>
      </c>
      <c r="C317" s="612" t="s">
        <v>14</v>
      </c>
      <c r="D317" s="607">
        <v>1</v>
      </c>
      <c r="E317" s="1702">
        <v>0</v>
      </c>
      <c r="F317" s="1173">
        <f t="shared" ref="F317:F337" si="16">D317*E317</f>
        <v>0</v>
      </c>
    </row>
    <row r="318" spans="1:18">
      <c r="A318" s="612">
        <v>3</v>
      </c>
      <c r="B318" s="830" t="s">
        <v>2111</v>
      </c>
      <c r="C318" s="832"/>
      <c r="D318" s="832">
        <v>9</v>
      </c>
      <c r="E318" s="1702">
        <v>0</v>
      </c>
    </row>
    <row r="319" spans="1:18">
      <c r="A319" s="612">
        <v>4</v>
      </c>
      <c r="B319" s="830" t="s">
        <v>2134</v>
      </c>
      <c r="C319" s="832"/>
      <c r="D319" s="832">
        <v>3</v>
      </c>
      <c r="E319" s="1702">
        <v>0</v>
      </c>
    </row>
    <row r="320" spans="1:18">
      <c r="A320" s="612">
        <v>5</v>
      </c>
      <c r="B320" s="830" t="s">
        <v>2135</v>
      </c>
      <c r="C320" s="832"/>
      <c r="D320" s="832">
        <v>18</v>
      </c>
      <c r="E320" s="1702">
        <v>0</v>
      </c>
    </row>
    <row r="321" spans="1:18">
      <c r="A321" s="612">
        <v>6</v>
      </c>
      <c r="B321" s="830" t="s">
        <v>2136</v>
      </c>
      <c r="C321" s="832"/>
      <c r="D321" s="832">
        <v>1</v>
      </c>
      <c r="E321" s="1702">
        <v>0</v>
      </c>
    </row>
    <row r="322" spans="1:18">
      <c r="A322" s="612">
        <v>7</v>
      </c>
      <c r="B322" s="830" t="s">
        <v>2148</v>
      </c>
      <c r="C322" s="832"/>
      <c r="D322" s="832">
        <v>1</v>
      </c>
      <c r="E322" s="1716">
        <v>0</v>
      </c>
    </row>
    <row r="323" spans="1:18">
      <c r="A323" s="612">
        <v>8</v>
      </c>
      <c r="B323" s="830" t="s">
        <v>2113</v>
      </c>
      <c r="C323" s="832"/>
      <c r="D323" s="832">
        <v>1</v>
      </c>
      <c r="E323" s="1702">
        <v>0</v>
      </c>
    </row>
    <row r="324" spans="1:18">
      <c r="A324" s="612">
        <v>9</v>
      </c>
      <c r="B324" s="830" t="s">
        <v>2137</v>
      </c>
      <c r="C324" s="832"/>
      <c r="D324" s="832">
        <v>6</v>
      </c>
      <c r="E324" s="1716">
        <v>0</v>
      </c>
    </row>
    <row r="325" spans="1:18">
      <c r="A325" s="612">
        <v>10</v>
      </c>
      <c r="B325" s="830" t="s">
        <v>2138</v>
      </c>
      <c r="C325" s="832"/>
      <c r="D325" s="832">
        <v>44</v>
      </c>
      <c r="E325" s="1716">
        <v>0</v>
      </c>
    </row>
    <row r="326" spans="1:18">
      <c r="A326" s="612">
        <v>11</v>
      </c>
      <c r="B326" s="830" t="s">
        <v>2139</v>
      </c>
      <c r="C326" s="832"/>
      <c r="D326" s="832">
        <v>1</v>
      </c>
      <c r="E326" s="1702">
        <v>0</v>
      </c>
    </row>
    <row r="327" spans="1:18">
      <c r="A327" s="612">
        <v>12</v>
      </c>
      <c r="B327" s="830" t="s">
        <v>2115</v>
      </c>
      <c r="C327" s="832"/>
      <c r="D327" s="832">
        <v>1</v>
      </c>
      <c r="E327" s="1702">
        <v>0</v>
      </c>
    </row>
    <row r="328" spans="1:18">
      <c r="A328" s="612">
        <v>13</v>
      </c>
      <c r="B328" s="830" t="s">
        <v>2116</v>
      </c>
      <c r="C328" s="832"/>
      <c r="D328" s="832">
        <v>1</v>
      </c>
      <c r="E328" s="1702">
        <v>0</v>
      </c>
    </row>
    <row r="329" spans="1:18" ht="38.25">
      <c r="A329" s="612">
        <v>14</v>
      </c>
      <c r="B329" s="830" t="s">
        <v>2141</v>
      </c>
      <c r="C329" s="612" t="s">
        <v>14</v>
      </c>
      <c r="D329" s="832">
        <v>1</v>
      </c>
      <c r="E329" s="1702">
        <v>0</v>
      </c>
      <c r="F329" s="1173">
        <f>D329*E329</f>
        <v>0</v>
      </c>
    </row>
    <row r="330" spans="1:18" ht="38.25">
      <c r="A330" s="612">
        <v>15</v>
      </c>
      <c r="B330" s="830" t="s">
        <v>2181</v>
      </c>
      <c r="C330" s="612" t="s">
        <v>14</v>
      </c>
      <c r="D330" s="832">
        <v>1</v>
      </c>
      <c r="E330" s="1716">
        <v>0</v>
      </c>
      <c r="F330" s="1173">
        <f>D330*E330</f>
        <v>0</v>
      </c>
    </row>
    <row r="331" spans="1:18">
      <c r="A331" s="612">
        <v>16</v>
      </c>
      <c r="B331" s="830" t="s">
        <v>2121</v>
      </c>
      <c r="C331" s="612" t="s">
        <v>14</v>
      </c>
      <c r="D331" s="832">
        <v>1</v>
      </c>
      <c r="E331" s="1716">
        <v>0</v>
      </c>
      <c r="F331" s="1173">
        <f t="shared" si="16"/>
        <v>0</v>
      </c>
    </row>
    <row r="332" spans="1:18">
      <c r="A332" s="612">
        <v>17</v>
      </c>
      <c r="B332" s="830" t="s">
        <v>2122</v>
      </c>
      <c r="C332" s="612" t="s">
        <v>14</v>
      </c>
      <c r="D332" s="832">
        <v>1</v>
      </c>
      <c r="E332" s="1702">
        <v>0</v>
      </c>
      <c r="F332" s="1173">
        <f t="shared" si="16"/>
        <v>0</v>
      </c>
    </row>
    <row r="333" spans="1:18">
      <c r="A333" s="612">
        <v>18</v>
      </c>
      <c r="B333" s="830" t="s">
        <v>2123</v>
      </c>
      <c r="C333" s="612" t="s">
        <v>14</v>
      </c>
      <c r="D333" s="832">
        <v>1</v>
      </c>
      <c r="E333" s="1702">
        <v>0</v>
      </c>
      <c r="F333" s="1173">
        <f t="shared" si="16"/>
        <v>0</v>
      </c>
    </row>
    <row r="334" spans="1:18">
      <c r="A334" s="612">
        <v>19</v>
      </c>
      <c r="B334" s="613" t="s">
        <v>2124</v>
      </c>
      <c r="C334" s="612" t="s">
        <v>14</v>
      </c>
      <c r="D334" s="607">
        <v>1</v>
      </c>
      <c r="E334" s="1716">
        <v>0</v>
      </c>
      <c r="F334" s="1173">
        <f t="shared" si="16"/>
        <v>0</v>
      </c>
    </row>
    <row r="335" spans="1:18">
      <c r="A335" s="612">
        <v>20</v>
      </c>
      <c r="B335" s="613" t="s">
        <v>2125</v>
      </c>
      <c r="C335" s="612" t="s">
        <v>14</v>
      </c>
      <c r="D335" s="607">
        <v>1</v>
      </c>
      <c r="E335" s="1702">
        <v>0</v>
      </c>
      <c r="F335" s="1173">
        <f t="shared" si="16"/>
        <v>0</v>
      </c>
      <c r="Q335" s="831"/>
      <c r="R335" s="831"/>
    </row>
    <row r="336" spans="1:18">
      <c r="A336" s="612">
        <v>21</v>
      </c>
      <c r="B336" s="609" t="s">
        <v>2126</v>
      </c>
      <c r="C336" s="612" t="s">
        <v>2127</v>
      </c>
      <c r="D336" s="607">
        <v>1</v>
      </c>
      <c r="E336" s="1702">
        <v>0</v>
      </c>
      <c r="F336" s="1173">
        <f t="shared" si="16"/>
        <v>0</v>
      </c>
    </row>
    <row r="337" spans="1:18">
      <c r="A337" s="612">
        <v>22</v>
      </c>
      <c r="B337" s="609" t="s">
        <v>2128</v>
      </c>
      <c r="C337" s="612" t="s">
        <v>7</v>
      </c>
      <c r="D337" s="607">
        <v>1</v>
      </c>
      <c r="E337" s="1702">
        <v>0</v>
      </c>
      <c r="F337" s="1173">
        <f t="shared" si="16"/>
        <v>0</v>
      </c>
    </row>
    <row r="338" spans="1:18">
      <c r="A338" s="616"/>
      <c r="B338" s="617" t="str">
        <f>B314</f>
        <v>13 STIKALNI BLOK RLM.3NF1.1</v>
      </c>
      <c r="C338" s="618" t="s">
        <v>2129</v>
      </c>
      <c r="D338" s="619">
        <v>1</v>
      </c>
      <c r="E338" s="1842">
        <f>SUM(F316:F337)</f>
        <v>0</v>
      </c>
      <c r="F338" s="1181">
        <f>D338*E338</f>
        <v>0</v>
      </c>
    </row>
    <row r="339" spans="1:18">
      <c r="A339" s="612"/>
      <c r="B339" s="617"/>
      <c r="C339" s="618"/>
      <c r="D339" s="619"/>
      <c r="E339" s="1714"/>
      <c r="F339" s="1181"/>
    </row>
    <row r="340" spans="1:18">
      <c r="A340" s="612"/>
      <c r="B340" s="1283" t="s">
        <v>2182</v>
      </c>
      <c r="C340" s="618"/>
      <c r="D340" s="619"/>
      <c r="E340" s="1714"/>
      <c r="F340" s="1181"/>
    </row>
    <row r="341" spans="1:18">
      <c r="A341" s="612"/>
      <c r="B341" s="622"/>
      <c r="C341" s="612"/>
      <c r="D341" s="607"/>
      <c r="E341" s="1702"/>
    </row>
    <row r="342" spans="1:18" ht="38.25">
      <c r="A342" s="612">
        <v>1</v>
      </c>
      <c r="B342" s="613" t="s">
        <v>2145</v>
      </c>
      <c r="C342" s="612" t="s">
        <v>14</v>
      </c>
      <c r="D342" s="607">
        <v>1</v>
      </c>
      <c r="E342" s="1702">
        <v>0</v>
      </c>
      <c r="F342" s="1173">
        <f>D342*E342</f>
        <v>0</v>
      </c>
    </row>
    <row r="343" spans="1:18">
      <c r="A343" s="612">
        <v>2</v>
      </c>
      <c r="B343" s="613" t="s">
        <v>2146</v>
      </c>
      <c r="C343" s="612" t="s">
        <v>14</v>
      </c>
      <c r="D343" s="607">
        <v>1</v>
      </c>
      <c r="E343" s="1702">
        <v>0</v>
      </c>
      <c r="F343" s="1173">
        <f t="shared" ref="F343:F363" si="17">D343*E343</f>
        <v>0</v>
      </c>
    </row>
    <row r="344" spans="1:18">
      <c r="A344" s="612">
        <v>3</v>
      </c>
      <c r="B344" s="830" t="s">
        <v>2111</v>
      </c>
      <c r="C344" s="612" t="s">
        <v>14</v>
      </c>
      <c r="D344" s="832">
        <v>9</v>
      </c>
      <c r="E344" s="1702">
        <v>0</v>
      </c>
      <c r="F344" s="1173">
        <f t="shared" si="17"/>
        <v>0</v>
      </c>
    </row>
    <row r="345" spans="1:18">
      <c r="A345" s="612">
        <v>4</v>
      </c>
      <c r="B345" s="830" t="s">
        <v>2134</v>
      </c>
      <c r="C345" s="612" t="s">
        <v>14</v>
      </c>
      <c r="D345" s="832">
        <v>4</v>
      </c>
      <c r="E345" s="1702">
        <v>0</v>
      </c>
      <c r="F345" s="1173">
        <f t="shared" si="17"/>
        <v>0</v>
      </c>
    </row>
    <row r="346" spans="1:18">
      <c r="A346" s="612">
        <v>5</v>
      </c>
      <c r="B346" s="830" t="s">
        <v>2135</v>
      </c>
      <c r="C346" s="612" t="s">
        <v>14</v>
      </c>
      <c r="D346" s="832">
        <v>25</v>
      </c>
      <c r="E346" s="1702">
        <v>0</v>
      </c>
      <c r="F346" s="1173">
        <f t="shared" si="17"/>
        <v>0</v>
      </c>
    </row>
    <row r="347" spans="1:18">
      <c r="A347" s="612">
        <v>6</v>
      </c>
      <c r="B347" s="830" t="s">
        <v>2136</v>
      </c>
      <c r="C347" s="612" t="s">
        <v>14</v>
      </c>
      <c r="D347" s="832">
        <v>1</v>
      </c>
      <c r="E347" s="1702">
        <v>0</v>
      </c>
      <c r="F347" s="1173">
        <f t="shared" si="17"/>
        <v>0</v>
      </c>
    </row>
    <row r="348" spans="1:18">
      <c r="A348" s="612">
        <v>7</v>
      </c>
      <c r="B348" s="830" t="s">
        <v>2147</v>
      </c>
      <c r="C348" s="612" t="s">
        <v>14</v>
      </c>
      <c r="D348" s="832">
        <v>3</v>
      </c>
      <c r="E348" s="1716">
        <v>0</v>
      </c>
      <c r="F348" s="1173">
        <f t="shared" si="17"/>
        <v>0</v>
      </c>
    </row>
    <row r="349" spans="1:18">
      <c r="A349" s="612">
        <v>8</v>
      </c>
      <c r="B349" s="830" t="s">
        <v>2113</v>
      </c>
      <c r="C349" s="612" t="s">
        <v>14</v>
      </c>
      <c r="D349" s="832">
        <v>1</v>
      </c>
      <c r="E349" s="1702">
        <v>0</v>
      </c>
      <c r="F349" s="1173">
        <f t="shared" si="17"/>
        <v>0</v>
      </c>
    </row>
    <row r="350" spans="1:18">
      <c r="A350" s="612">
        <v>9</v>
      </c>
      <c r="B350" s="830" t="s">
        <v>2137</v>
      </c>
      <c r="C350" s="612" t="s">
        <v>14</v>
      </c>
      <c r="D350" s="832">
        <v>5</v>
      </c>
      <c r="E350" s="1716">
        <v>0</v>
      </c>
      <c r="F350" s="1173">
        <f t="shared" si="17"/>
        <v>0</v>
      </c>
    </row>
    <row r="351" spans="1:18">
      <c r="A351" s="612">
        <v>10</v>
      </c>
      <c r="B351" s="830" t="s">
        <v>2138</v>
      </c>
      <c r="C351" s="612" t="s">
        <v>14</v>
      </c>
      <c r="D351" s="832">
        <v>26</v>
      </c>
      <c r="E351" s="1716">
        <v>0</v>
      </c>
      <c r="F351" s="1173">
        <f t="shared" si="17"/>
        <v>0</v>
      </c>
      <c r="Q351" s="831"/>
      <c r="R351" s="831"/>
    </row>
    <row r="352" spans="1:18">
      <c r="A352" s="612">
        <v>11</v>
      </c>
      <c r="B352" s="830" t="s">
        <v>2183</v>
      </c>
      <c r="C352" s="612" t="s">
        <v>14</v>
      </c>
      <c r="D352" s="832">
        <v>6</v>
      </c>
      <c r="E352" s="1716">
        <v>0</v>
      </c>
      <c r="F352" s="1173">
        <f t="shared" si="17"/>
        <v>0</v>
      </c>
      <c r="Q352" s="831"/>
      <c r="R352" s="831"/>
    </row>
    <row r="353" spans="1:18">
      <c r="A353" s="612">
        <v>12</v>
      </c>
      <c r="B353" s="830" t="s">
        <v>2139</v>
      </c>
      <c r="C353" s="612" t="s">
        <v>14</v>
      </c>
      <c r="D353" s="832">
        <v>1</v>
      </c>
      <c r="E353" s="1702">
        <v>0</v>
      </c>
      <c r="F353" s="1173">
        <f t="shared" si="17"/>
        <v>0</v>
      </c>
    </row>
    <row r="354" spans="1:18">
      <c r="A354" s="612">
        <v>13</v>
      </c>
      <c r="B354" s="830" t="s">
        <v>2115</v>
      </c>
      <c r="C354" s="612" t="s">
        <v>14</v>
      </c>
      <c r="D354" s="832">
        <v>1</v>
      </c>
      <c r="E354" s="1702">
        <v>0</v>
      </c>
      <c r="F354" s="1173">
        <f t="shared" si="17"/>
        <v>0</v>
      </c>
    </row>
    <row r="355" spans="1:18">
      <c r="A355" s="612">
        <v>14</v>
      </c>
      <c r="B355" s="830" t="s">
        <v>2116</v>
      </c>
      <c r="C355" s="612" t="s">
        <v>14</v>
      </c>
      <c r="D355" s="832">
        <v>1</v>
      </c>
      <c r="E355" s="1702">
        <v>0</v>
      </c>
      <c r="F355" s="1173">
        <f t="shared" si="17"/>
        <v>0</v>
      </c>
    </row>
    <row r="356" spans="1:18">
      <c r="A356" s="612">
        <v>15</v>
      </c>
      <c r="B356" s="830" t="s">
        <v>2122</v>
      </c>
      <c r="C356" s="612" t="s">
        <v>14</v>
      </c>
      <c r="D356" s="832">
        <v>1</v>
      </c>
      <c r="E356" s="1702">
        <v>0</v>
      </c>
      <c r="F356" s="1173">
        <f t="shared" si="17"/>
        <v>0</v>
      </c>
    </row>
    <row r="357" spans="1:18">
      <c r="A357" s="612">
        <v>16</v>
      </c>
      <c r="B357" s="830" t="s">
        <v>2121</v>
      </c>
      <c r="C357" s="612" t="s">
        <v>14</v>
      </c>
      <c r="D357" s="832">
        <v>1</v>
      </c>
      <c r="E357" s="1716">
        <v>0</v>
      </c>
      <c r="F357" s="1173">
        <f t="shared" si="17"/>
        <v>0</v>
      </c>
    </row>
    <row r="358" spans="1:18">
      <c r="A358" s="612">
        <v>17</v>
      </c>
      <c r="B358" s="830" t="s">
        <v>2122</v>
      </c>
      <c r="C358" s="612" t="s">
        <v>14</v>
      </c>
      <c r="D358" s="832">
        <v>1</v>
      </c>
      <c r="E358" s="1702">
        <v>0</v>
      </c>
      <c r="F358" s="1173">
        <f t="shared" si="17"/>
        <v>0</v>
      </c>
    </row>
    <row r="359" spans="1:18">
      <c r="A359" s="612">
        <v>18</v>
      </c>
      <c r="B359" s="830" t="s">
        <v>2123</v>
      </c>
      <c r="C359" s="612" t="s">
        <v>14</v>
      </c>
      <c r="D359" s="832">
        <v>1</v>
      </c>
      <c r="E359" s="1702">
        <v>0</v>
      </c>
      <c r="F359" s="1173">
        <f t="shared" si="17"/>
        <v>0</v>
      </c>
    </row>
    <row r="360" spans="1:18">
      <c r="A360" s="612">
        <v>19</v>
      </c>
      <c r="B360" s="613" t="s">
        <v>2124</v>
      </c>
      <c r="C360" s="612" t="s">
        <v>14</v>
      </c>
      <c r="D360" s="607">
        <v>1</v>
      </c>
      <c r="E360" s="1716">
        <v>0</v>
      </c>
      <c r="F360" s="1173">
        <f t="shared" si="17"/>
        <v>0</v>
      </c>
    </row>
    <row r="361" spans="1:18">
      <c r="A361" s="612">
        <v>20</v>
      </c>
      <c r="B361" s="613" t="s">
        <v>2125</v>
      </c>
      <c r="C361" s="612" t="s">
        <v>14</v>
      </c>
      <c r="D361" s="607">
        <v>1</v>
      </c>
      <c r="E361" s="1702">
        <v>0</v>
      </c>
      <c r="F361" s="1173">
        <f t="shared" si="17"/>
        <v>0</v>
      </c>
    </row>
    <row r="362" spans="1:18">
      <c r="A362" s="612">
        <v>21</v>
      </c>
      <c r="B362" s="609" t="s">
        <v>2126</v>
      </c>
      <c r="C362" s="612" t="s">
        <v>2127</v>
      </c>
      <c r="D362" s="607">
        <v>1</v>
      </c>
      <c r="E362" s="1702">
        <v>0</v>
      </c>
      <c r="F362" s="1173">
        <f t="shared" si="17"/>
        <v>0</v>
      </c>
    </row>
    <row r="363" spans="1:18">
      <c r="A363" s="612">
        <v>22</v>
      </c>
      <c r="B363" s="609" t="s">
        <v>2128</v>
      </c>
      <c r="C363" s="612" t="s">
        <v>7</v>
      </c>
      <c r="D363" s="607">
        <v>1</v>
      </c>
      <c r="E363" s="1702">
        <v>0</v>
      </c>
      <c r="F363" s="1173">
        <f t="shared" si="17"/>
        <v>0</v>
      </c>
    </row>
    <row r="364" spans="1:18">
      <c r="A364" s="616"/>
      <c r="B364" s="1283" t="str">
        <f>B340</f>
        <v>14 STIKALNI BLOK RLM.3NE1.1</v>
      </c>
      <c r="C364" s="618" t="s">
        <v>2129</v>
      </c>
      <c r="D364" s="619">
        <v>1</v>
      </c>
      <c r="E364" s="1842">
        <f>SUM(F342:F363)</f>
        <v>0</v>
      </c>
      <c r="F364" s="1181">
        <f>D364*E364</f>
        <v>0</v>
      </c>
    </row>
    <row r="365" spans="1:18">
      <c r="A365" s="616"/>
      <c r="B365" s="617"/>
      <c r="C365" s="618"/>
      <c r="D365" s="619"/>
      <c r="E365" s="1714"/>
      <c r="F365" s="1181"/>
    </row>
    <row r="366" spans="1:18">
      <c r="A366" s="616"/>
      <c r="B366" s="1283" t="s">
        <v>2184</v>
      </c>
      <c r="C366" s="616"/>
      <c r="D366" s="621"/>
      <c r="E366" s="1714"/>
      <c r="F366" s="1181"/>
    </row>
    <row r="367" spans="1:18">
      <c r="A367" s="612"/>
      <c r="B367" s="622"/>
      <c r="C367" s="612"/>
      <c r="D367" s="607"/>
      <c r="E367" s="1702"/>
    </row>
    <row r="368" spans="1:18" ht="38.25">
      <c r="A368" s="612">
        <v>1</v>
      </c>
      <c r="B368" s="613" t="s">
        <v>2145</v>
      </c>
      <c r="C368" s="612" t="s">
        <v>14</v>
      </c>
      <c r="D368" s="607">
        <v>1</v>
      </c>
      <c r="E368" s="1702">
        <v>0</v>
      </c>
      <c r="F368" s="1173">
        <f>D368*E368</f>
        <v>0</v>
      </c>
      <c r="Q368" s="831"/>
      <c r="R368" s="831"/>
    </row>
    <row r="369" spans="1:6">
      <c r="A369" s="612">
        <v>2</v>
      </c>
      <c r="B369" s="613" t="s">
        <v>2146</v>
      </c>
      <c r="C369" s="612" t="s">
        <v>14</v>
      </c>
      <c r="D369" s="607">
        <v>1</v>
      </c>
      <c r="E369" s="1702">
        <v>0</v>
      </c>
      <c r="F369" s="1173">
        <f t="shared" ref="F369:F378" si="18">D369*E369</f>
        <v>0</v>
      </c>
    </row>
    <row r="370" spans="1:6">
      <c r="A370" s="612">
        <v>3</v>
      </c>
      <c r="B370" s="830" t="s">
        <v>2111</v>
      </c>
      <c r="C370" s="612" t="s">
        <v>14</v>
      </c>
      <c r="D370" s="832">
        <v>9</v>
      </c>
      <c r="E370" s="1702">
        <v>0</v>
      </c>
      <c r="F370" s="1173">
        <f t="shared" si="18"/>
        <v>0</v>
      </c>
    </row>
    <row r="371" spans="1:6">
      <c r="A371" s="612">
        <v>4</v>
      </c>
      <c r="B371" s="830" t="s">
        <v>2135</v>
      </c>
      <c r="C371" s="612" t="s">
        <v>14</v>
      </c>
      <c r="D371" s="832">
        <v>7</v>
      </c>
      <c r="E371" s="1702">
        <v>0</v>
      </c>
      <c r="F371" s="1173">
        <f t="shared" si="18"/>
        <v>0</v>
      </c>
    </row>
    <row r="372" spans="1:6">
      <c r="A372" s="612">
        <v>5</v>
      </c>
      <c r="B372" s="830" t="s">
        <v>2185</v>
      </c>
      <c r="C372" s="612" t="s">
        <v>14</v>
      </c>
      <c r="D372" s="832">
        <v>3</v>
      </c>
      <c r="E372" s="1702">
        <v>0</v>
      </c>
      <c r="F372" s="1173">
        <f t="shared" si="18"/>
        <v>0</v>
      </c>
    </row>
    <row r="373" spans="1:6">
      <c r="A373" s="612">
        <v>6</v>
      </c>
      <c r="B373" s="830" t="s">
        <v>2150</v>
      </c>
      <c r="C373" s="612" t="s">
        <v>14</v>
      </c>
      <c r="D373" s="832">
        <v>2</v>
      </c>
      <c r="E373" s="1702">
        <v>0</v>
      </c>
      <c r="F373" s="1173">
        <f t="shared" si="18"/>
        <v>0</v>
      </c>
    </row>
    <row r="374" spans="1:6">
      <c r="A374" s="612">
        <v>7</v>
      </c>
      <c r="B374" s="830" t="s">
        <v>2113</v>
      </c>
      <c r="C374" s="612" t="s">
        <v>14</v>
      </c>
      <c r="D374" s="832">
        <v>1</v>
      </c>
      <c r="E374" s="1702">
        <v>0</v>
      </c>
      <c r="F374" s="1173">
        <f t="shared" si="18"/>
        <v>0</v>
      </c>
    </row>
    <row r="375" spans="1:6">
      <c r="A375" s="612">
        <v>8</v>
      </c>
      <c r="B375" s="830" t="s">
        <v>2137</v>
      </c>
      <c r="C375" s="612" t="s">
        <v>14</v>
      </c>
      <c r="D375" s="832">
        <v>10</v>
      </c>
      <c r="E375" s="1716">
        <v>0</v>
      </c>
      <c r="F375" s="1173">
        <f t="shared" si="18"/>
        <v>0</v>
      </c>
    </row>
    <row r="376" spans="1:6">
      <c r="A376" s="612">
        <v>9</v>
      </c>
      <c r="B376" s="830" t="s">
        <v>2138</v>
      </c>
      <c r="C376" s="612" t="s">
        <v>14</v>
      </c>
      <c r="D376" s="832">
        <v>37</v>
      </c>
      <c r="E376" s="1702">
        <v>0</v>
      </c>
      <c r="F376" s="1173">
        <f t="shared" si="18"/>
        <v>0</v>
      </c>
    </row>
    <row r="377" spans="1:6">
      <c r="A377" s="612">
        <v>10</v>
      </c>
      <c r="B377" s="830" t="s">
        <v>2151</v>
      </c>
      <c r="C377" s="612" t="s">
        <v>14</v>
      </c>
      <c r="D377" s="832">
        <v>1</v>
      </c>
      <c r="E377" s="1716">
        <v>0</v>
      </c>
      <c r="F377" s="1173">
        <f t="shared" si="18"/>
        <v>0</v>
      </c>
    </row>
    <row r="378" spans="1:6">
      <c r="A378" s="612">
        <v>11</v>
      </c>
      <c r="B378" s="830" t="s">
        <v>2152</v>
      </c>
      <c r="C378" s="612" t="s">
        <v>14</v>
      </c>
      <c r="D378" s="832">
        <v>1</v>
      </c>
      <c r="E378" s="1716">
        <v>0</v>
      </c>
      <c r="F378" s="1173">
        <f t="shared" si="18"/>
        <v>0</v>
      </c>
    </row>
    <row r="379" spans="1:6" ht="38.25">
      <c r="A379" s="612">
        <v>12</v>
      </c>
      <c r="B379" s="830" t="s">
        <v>2141</v>
      </c>
      <c r="C379" s="612" t="s">
        <v>14</v>
      </c>
      <c r="D379" s="832">
        <v>1</v>
      </c>
      <c r="E379" s="1702">
        <v>0</v>
      </c>
      <c r="F379" s="1173">
        <f>D379*E379</f>
        <v>0</v>
      </c>
    </row>
    <row r="380" spans="1:6" ht="38.25">
      <c r="A380" s="612">
        <v>13</v>
      </c>
      <c r="B380" s="830" t="s">
        <v>2186</v>
      </c>
      <c r="C380" s="612" t="s">
        <v>14</v>
      </c>
      <c r="D380" s="832">
        <v>1</v>
      </c>
      <c r="E380" s="1702">
        <v>0</v>
      </c>
      <c r="F380" s="1173">
        <f>D380*E380</f>
        <v>0</v>
      </c>
    </row>
    <row r="381" spans="1:6">
      <c r="A381" s="612">
        <v>14</v>
      </c>
      <c r="B381" s="830" t="s">
        <v>2121</v>
      </c>
      <c r="C381" s="612" t="s">
        <v>14</v>
      </c>
      <c r="D381" s="832">
        <v>1</v>
      </c>
      <c r="E381" s="1702">
        <v>0</v>
      </c>
      <c r="F381" s="1173">
        <f t="shared" ref="F381:F387" si="19">D381*E381</f>
        <v>0</v>
      </c>
    </row>
    <row r="382" spans="1:6">
      <c r="A382" s="612">
        <v>15</v>
      </c>
      <c r="B382" s="830" t="s">
        <v>2122</v>
      </c>
      <c r="C382" s="612" t="s">
        <v>14</v>
      </c>
      <c r="D382" s="832">
        <v>1</v>
      </c>
      <c r="E382" s="1702">
        <v>0</v>
      </c>
      <c r="F382" s="1173">
        <f t="shared" si="19"/>
        <v>0</v>
      </c>
    </row>
    <row r="383" spans="1:6">
      <c r="A383" s="612">
        <v>16</v>
      </c>
      <c r="B383" s="830" t="s">
        <v>2123</v>
      </c>
      <c r="C383" s="612" t="s">
        <v>14</v>
      </c>
      <c r="D383" s="832">
        <v>1</v>
      </c>
      <c r="E383" s="1716">
        <v>0</v>
      </c>
      <c r="F383" s="1173">
        <f t="shared" si="19"/>
        <v>0</v>
      </c>
    </row>
    <row r="384" spans="1:6">
      <c r="A384" s="612">
        <v>17</v>
      </c>
      <c r="B384" s="613" t="s">
        <v>2124</v>
      </c>
      <c r="C384" s="612" t="s">
        <v>14</v>
      </c>
      <c r="D384" s="607">
        <v>1</v>
      </c>
      <c r="E384" s="1716">
        <v>0</v>
      </c>
      <c r="F384" s="1173">
        <f t="shared" si="19"/>
        <v>0</v>
      </c>
    </row>
    <row r="385" spans="1:18">
      <c r="A385" s="612">
        <v>18</v>
      </c>
      <c r="B385" s="613" t="s">
        <v>2125</v>
      </c>
      <c r="C385" s="612" t="s">
        <v>14</v>
      </c>
      <c r="D385" s="607">
        <v>1</v>
      </c>
      <c r="E385" s="1702">
        <v>0</v>
      </c>
      <c r="F385" s="1173">
        <f t="shared" si="19"/>
        <v>0</v>
      </c>
      <c r="Q385" s="831"/>
      <c r="R385" s="831"/>
    </row>
    <row r="386" spans="1:18">
      <c r="A386" s="612">
        <v>19</v>
      </c>
      <c r="B386" s="609" t="s">
        <v>2126</v>
      </c>
      <c r="C386" s="612" t="s">
        <v>2127</v>
      </c>
      <c r="D386" s="607">
        <v>1</v>
      </c>
      <c r="E386" s="1702">
        <v>0</v>
      </c>
      <c r="F386" s="1173">
        <f t="shared" si="19"/>
        <v>0</v>
      </c>
    </row>
    <row r="387" spans="1:18">
      <c r="A387" s="612">
        <v>20</v>
      </c>
      <c r="B387" s="609" t="s">
        <v>2128</v>
      </c>
      <c r="C387" s="612" t="s">
        <v>7</v>
      </c>
      <c r="D387" s="607">
        <v>1</v>
      </c>
      <c r="E387" s="1702">
        <v>0</v>
      </c>
      <c r="F387" s="1173">
        <f t="shared" si="19"/>
        <v>0</v>
      </c>
    </row>
    <row r="388" spans="1:18">
      <c r="A388" s="616"/>
      <c r="B388" s="617" t="str">
        <f>B366</f>
        <v>15 STIKALNI BLOK RLM.3NF1.I</v>
      </c>
      <c r="C388" s="618" t="s">
        <v>2129</v>
      </c>
      <c r="D388" s="619">
        <v>1</v>
      </c>
      <c r="E388" s="1842">
        <f>SUM(F368:F387)</f>
        <v>0</v>
      </c>
      <c r="F388" s="1181">
        <f>D388*E388</f>
        <v>0</v>
      </c>
    </row>
    <row r="389" spans="1:18">
      <c r="A389" s="612"/>
      <c r="B389" s="617"/>
      <c r="C389" s="618"/>
      <c r="D389" s="619"/>
      <c r="E389" s="1714"/>
      <c r="F389" s="1181"/>
    </row>
    <row r="390" spans="1:18">
      <c r="A390" s="612"/>
      <c r="B390" s="1283" t="s">
        <v>2187</v>
      </c>
      <c r="C390" s="618"/>
      <c r="D390" s="619"/>
      <c r="E390" s="1714"/>
      <c r="F390" s="1181"/>
    </row>
    <row r="391" spans="1:18">
      <c r="A391" s="612"/>
      <c r="B391" s="622"/>
      <c r="C391" s="612"/>
      <c r="D391" s="607"/>
      <c r="E391" s="1702"/>
    </row>
    <row r="392" spans="1:18" ht="38.25">
      <c r="A392" s="612">
        <v>1</v>
      </c>
      <c r="B392" s="613" t="s">
        <v>2145</v>
      </c>
      <c r="C392" s="612" t="s">
        <v>14</v>
      </c>
      <c r="D392" s="607">
        <v>1</v>
      </c>
      <c r="E392" s="1702">
        <v>0</v>
      </c>
      <c r="F392" s="1173">
        <f>D392*E392</f>
        <v>0</v>
      </c>
    </row>
    <row r="393" spans="1:18">
      <c r="A393" s="612">
        <v>2</v>
      </c>
      <c r="B393" s="613" t="s">
        <v>2146</v>
      </c>
      <c r="C393" s="612" t="s">
        <v>14</v>
      </c>
      <c r="D393" s="607">
        <v>1</v>
      </c>
      <c r="E393" s="1702">
        <v>0</v>
      </c>
      <c r="F393" s="1173">
        <f t="shared" ref="F393:F411" si="20">D393*E393</f>
        <v>0</v>
      </c>
    </row>
    <row r="394" spans="1:18">
      <c r="A394" s="612">
        <v>3</v>
      </c>
      <c r="B394" s="830" t="s">
        <v>2111</v>
      </c>
      <c r="C394" s="612" t="s">
        <v>14</v>
      </c>
      <c r="D394" s="832">
        <v>9</v>
      </c>
      <c r="E394" s="1702">
        <v>0</v>
      </c>
      <c r="F394" s="1173">
        <f t="shared" si="20"/>
        <v>0</v>
      </c>
    </row>
    <row r="395" spans="1:18">
      <c r="A395" s="612">
        <v>4</v>
      </c>
      <c r="B395" s="830" t="s">
        <v>2135</v>
      </c>
      <c r="C395" s="612" t="s">
        <v>14</v>
      </c>
      <c r="D395" s="832">
        <v>10</v>
      </c>
      <c r="E395" s="1702">
        <v>0</v>
      </c>
      <c r="F395" s="1173">
        <f t="shared" si="20"/>
        <v>0</v>
      </c>
    </row>
    <row r="396" spans="1:18">
      <c r="A396" s="612">
        <v>5</v>
      </c>
      <c r="B396" s="830" t="s">
        <v>2188</v>
      </c>
      <c r="C396" s="612" t="s">
        <v>14</v>
      </c>
      <c r="D396" s="832">
        <v>3</v>
      </c>
      <c r="E396" s="1702">
        <v>0</v>
      </c>
      <c r="F396" s="1173">
        <f t="shared" si="20"/>
        <v>0</v>
      </c>
    </row>
    <row r="397" spans="1:18">
      <c r="A397" s="612">
        <v>6</v>
      </c>
      <c r="B397" s="830" t="s">
        <v>2150</v>
      </c>
      <c r="C397" s="612" t="s">
        <v>14</v>
      </c>
      <c r="D397" s="832">
        <v>1</v>
      </c>
      <c r="E397" s="1702">
        <v>0</v>
      </c>
      <c r="F397" s="1173">
        <f t="shared" si="20"/>
        <v>0</v>
      </c>
    </row>
    <row r="398" spans="1:18">
      <c r="A398" s="612">
        <v>7</v>
      </c>
      <c r="B398" s="830" t="s">
        <v>2113</v>
      </c>
      <c r="C398" s="612" t="s">
        <v>14</v>
      </c>
      <c r="D398" s="832">
        <v>1</v>
      </c>
      <c r="E398" s="1702">
        <v>0</v>
      </c>
      <c r="F398" s="1173">
        <f t="shared" si="20"/>
        <v>0</v>
      </c>
    </row>
    <row r="399" spans="1:18">
      <c r="A399" s="612">
        <v>8</v>
      </c>
      <c r="B399" s="830" t="s">
        <v>2137</v>
      </c>
      <c r="C399" s="612" t="s">
        <v>14</v>
      </c>
      <c r="D399" s="832">
        <v>9</v>
      </c>
      <c r="E399" s="1702">
        <v>0</v>
      </c>
      <c r="F399" s="1173">
        <f t="shared" si="20"/>
        <v>0</v>
      </c>
    </row>
    <row r="400" spans="1:18">
      <c r="A400" s="612">
        <v>9</v>
      </c>
      <c r="B400" s="830" t="s">
        <v>2189</v>
      </c>
      <c r="C400" s="612" t="s">
        <v>14</v>
      </c>
      <c r="D400" s="832">
        <v>2</v>
      </c>
      <c r="E400" s="1702">
        <v>0</v>
      </c>
      <c r="F400" s="1173">
        <f t="shared" si="20"/>
        <v>0</v>
      </c>
      <c r="Q400" s="831"/>
      <c r="R400" s="831"/>
    </row>
    <row r="401" spans="1:6">
      <c r="A401" s="612">
        <v>10</v>
      </c>
      <c r="B401" s="830" t="s">
        <v>2138</v>
      </c>
      <c r="C401" s="612" t="s">
        <v>14</v>
      </c>
      <c r="D401" s="832">
        <v>53</v>
      </c>
      <c r="E401" s="1702">
        <v>0</v>
      </c>
      <c r="F401" s="1173">
        <f t="shared" si="20"/>
        <v>0</v>
      </c>
    </row>
    <row r="402" spans="1:6">
      <c r="A402" s="612">
        <v>11</v>
      </c>
      <c r="B402" s="830" t="s">
        <v>2115</v>
      </c>
      <c r="C402" s="612" t="s">
        <v>14</v>
      </c>
      <c r="D402" s="832">
        <v>1</v>
      </c>
      <c r="E402" s="1702">
        <v>0</v>
      </c>
      <c r="F402" s="1173">
        <f t="shared" si="20"/>
        <v>0</v>
      </c>
    </row>
    <row r="403" spans="1:6">
      <c r="A403" s="612">
        <v>12</v>
      </c>
      <c r="B403" s="830" t="s">
        <v>2151</v>
      </c>
      <c r="C403" s="612" t="s">
        <v>14</v>
      </c>
      <c r="D403" s="832">
        <v>1</v>
      </c>
      <c r="E403" s="1702">
        <v>0</v>
      </c>
      <c r="F403" s="1173">
        <f t="shared" si="20"/>
        <v>0</v>
      </c>
    </row>
    <row r="404" spans="1:6">
      <c r="A404" s="612">
        <v>13</v>
      </c>
      <c r="B404" s="830" t="s">
        <v>2116</v>
      </c>
      <c r="C404" s="612" t="s">
        <v>14</v>
      </c>
      <c r="D404" s="832">
        <v>1</v>
      </c>
      <c r="E404" s="1702">
        <v>0</v>
      </c>
      <c r="F404" s="1173">
        <f t="shared" si="20"/>
        <v>0</v>
      </c>
    </row>
    <row r="405" spans="1:6">
      <c r="A405" s="612">
        <v>14</v>
      </c>
      <c r="B405" s="830" t="s">
        <v>2121</v>
      </c>
      <c r="C405" s="612" t="s">
        <v>14</v>
      </c>
      <c r="D405" s="832">
        <v>1</v>
      </c>
      <c r="E405" s="1702">
        <v>0</v>
      </c>
      <c r="F405" s="1173">
        <f t="shared" si="20"/>
        <v>0</v>
      </c>
    </row>
    <row r="406" spans="1:6">
      <c r="A406" s="612">
        <v>15</v>
      </c>
      <c r="B406" s="830" t="s">
        <v>2122</v>
      </c>
      <c r="C406" s="612" t="s">
        <v>14</v>
      </c>
      <c r="D406" s="832">
        <v>1</v>
      </c>
      <c r="E406" s="1702">
        <v>0</v>
      </c>
      <c r="F406" s="1173">
        <f t="shared" si="20"/>
        <v>0</v>
      </c>
    </row>
    <row r="407" spans="1:6">
      <c r="A407" s="612">
        <v>16</v>
      </c>
      <c r="B407" s="830" t="s">
        <v>2123</v>
      </c>
      <c r="C407" s="612" t="s">
        <v>14</v>
      </c>
      <c r="D407" s="832">
        <v>1</v>
      </c>
      <c r="E407" s="1702">
        <v>0</v>
      </c>
      <c r="F407" s="1173">
        <f t="shared" si="20"/>
        <v>0</v>
      </c>
    </row>
    <row r="408" spans="1:6">
      <c r="A408" s="612">
        <v>17</v>
      </c>
      <c r="B408" s="613" t="s">
        <v>2124</v>
      </c>
      <c r="C408" s="612" t="s">
        <v>14</v>
      </c>
      <c r="D408" s="607">
        <v>1</v>
      </c>
      <c r="E408" s="1716">
        <v>0</v>
      </c>
      <c r="F408" s="1173">
        <f t="shared" si="20"/>
        <v>0</v>
      </c>
    </row>
    <row r="409" spans="1:6">
      <c r="A409" s="612">
        <v>18</v>
      </c>
      <c r="B409" s="613" t="s">
        <v>2125</v>
      </c>
      <c r="C409" s="612" t="s">
        <v>14</v>
      </c>
      <c r="D409" s="607">
        <v>1</v>
      </c>
      <c r="E409" s="1702">
        <v>0</v>
      </c>
      <c r="F409" s="1173">
        <f t="shared" si="20"/>
        <v>0</v>
      </c>
    </row>
    <row r="410" spans="1:6">
      <c r="A410" s="612">
        <v>19</v>
      </c>
      <c r="B410" s="609" t="s">
        <v>2126</v>
      </c>
      <c r="C410" s="612" t="s">
        <v>2127</v>
      </c>
      <c r="D410" s="607">
        <v>1</v>
      </c>
      <c r="E410" s="1702">
        <v>0</v>
      </c>
      <c r="F410" s="1173">
        <f t="shared" si="20"/>
        <v>0</v>
      </c>
    </row>
    <row r="411" spans="1:6">
      <c r="A411" s="612">
        <v>20</v>
      </c>
      <c r="B411" s="609" t="s">
        <v>2128</v>
      </c>
      <c r="C411" s="612" t="s">
        <v>7</v>
      </c>
      <c r="D411" s="607">
        <v>1</v>
      </c>
      <c r="E411" s="1702">
        <v>0</v>
      </c>
      <c r="F411" s="1173">
        <f t="shared" si="20"/>
        <v>0</v>
      </c>
    </row>
    <row r="412" spans="1:6">
      <c r="A412" s="612"/>
      <c r="B412" s="1283" t="str">
        <f>B390</f>
        <v>16 STIKALNI BLOK RLM.3NE1.I</v>
      </c>
      <c r="C412" s="618" t="s">
        <v>2129</v>
      </c>
      <c r="D412" s="619">
        <v>1</v>
      </c>
      <c r="E412" s="1842">
        <f>SUM(F392:F411)</f>
        <v>0</v>
      </c>
      <c r="F412" s="1181">
        <f>D412*E412</f>
        <v>0</v>
      </c>
    </row>
    <row r="413" spans="1:6">
      <c r="A413" s="612"/>
      <c r="B413" s="1283"/>
      <c r="C413" s="618"/>
      <c r="D413" s="619"/>
      <c r="E413" s="1714"/>
      <c r="F413" s="1181"/>
    </row>
    <row r="414" spans="1:6">
      <c r="A414" s="616"/>
      <c r="B414" s="1283" t="s">
        <v>2190</v>
      </c>
      <c r="C414" s="616"/>
      <c r="D414" s="621"/>
      <c r="E414" s="1714"/>
      <c r="F414" s="1181"/>
    </row>
    <row r="415" spans="1:6">
      <c r="A415" s="612"/>
      <c r="B415" s="622"/>
      <c r="C415" s="612"/>
      <c r="D415" s="607"/>
      <c r="E415" s="1702"/>
    </row>
    <row r="416" spans="1:6" ht="38.25">
      <c r="A416" s="612">
        <v>1</v>
      </c>
      <c r="B416" s="613" t="s">
        <v>2155</v>
      </c>
      <c r="C416" s="612" t="s">
        <v>14</v>
      </c>
      <c r="D416" s="607">
        <v>1</v>
      </c>
      <c r="E416" s="1702">
        <v>0</v>
      </c>
      <c r="F416" s="1173">
        <f>D416*E416</f>
        <v>0</v>
      </c>
    </row>
    <row r="417" spans="1:6">
      <c r="A417" s="612">
        <v>2</v>
      </c>
      <c r="B417" s="613" t="s">
        <v>2146</v>
      </c>
      <c r="C417" s="612" t="s">
        <v>14</v>
      </c>
      <c r="D417" s="607">
        <v>1</v>
      </c>
      <c r="E417" s="1702">
        <v>0</v>
      </c>
      <c r="F417" s="1173">
        <f t="shared" ref="F417:F433" si="21">D417*E417</f>
        <v>0</v>
      </c>
    </row>
    <row r="418" spans="1:6">
      <c r="A418" s="612">
        <v>3</v>
      </c>
      <c r="B418" s="830" t="s">
        <v>2111</v>
      </c>
      <c r="C418" s="612" t="s">
        <v>14</v>
      </c>
      <c r="D418" s="832">
        <v>1</v>
      </c>
      <c r="E418" s="1702">
        <v>0</v>
      </c>
      <c r="F418" s="1173">
        <f t="shared" si="21"/>
        <v>0</v>
      </c>
    </row>
    <row r="419" spans="1:6">
      <c r="A419" s="612">
        <v>4</v>
      </c>
      <c r="B419" s="830" t="s">
        <v>2134</v>
      </c>
      <c r="C419" s="612" t="s">
        <v>14</v>
      </c>
      <c r="D419" s="832">
        <v>28</v>
      </c>
      <c r="E419" s="1702">
        <v>0</v>
      </c>
      <c r="F419" s="1173">
        <f t="shared" si="21"/>
        <v>0</v>
      </c>
    </row>
    <row r="420" spans="1:6">
      <c r="A420" s="612">
        <v>5</v>
      </c>
      <c r="B420" s="830" t="s">
        <v>2135</v>
      </c>
      <c r="C420" s="612" t="s">
        <v>14</v>
      </c>
      <c r="D420" s="832">
        <v>14</v>
      </c>
      <c r="E420" s="1702">
        <v>0</v>
      </c>
      <c r="F420" s="1173">
        <f t="shared" si="21"/>
        <v>0</v>
      </c>
    </row>
    <row r="421" spans="1:6">
      <c r="A421" s="612">
        <v>6</v>
      </c>
      <c r="B421" s="830" t="s">
        <v>2191</v>
      </c>
      <c r="C421" s="612" t="s">
        <v>14</v>
      </c>
      <c r="D421" s="832">
        <v>1</v>
      </c>
      <c r="E421" s="1702">
        <v>0</v>
      </c>
      <c r="F421" s="1173">
        <f t="shared" si="21"/>
        <v>0</v>
      </c>
    </row>
    <row r="422" spans="1:6">
      <c r="A422" s="612">
        <v>7</v>
      </c>
      <c r="B422" s="830" t="s">
        <v>2113</v>
      </c>
      <c r="C422" s="612" t="s">
        <v>14</v>
      </c>
      <c r="D422" s="832">
        <v>1</v>
      </c>
      <c r="E422" s="1702">
        <v>0</v>
      </c>
      <c r="F422" s="1173">
        <f t="shared" si="21"/>
        <v>0</v>
      </c>
    </row>
    <row r="423" spans="1:6">
      <c r="A423" s="612">
        <v>8</v>
      </c>
      <c r="B423" s="830" t="s">
        <v>2189</v>
      </c>
      <c r="C423" s="612" t="s">
        <v>14</v>
      </c>
      <c r="D423" s="832">
        <v>3</v>
      </c>
      <c r="E423" s="1702">
        <v>0</v>
      </c>
      <c r="F423" s="1173">
        <f t="shared" si="21"/>
        <v>0</v>
      </c>
    </row>
    <row r="424" spans="1:6">
      <c r="A424" s="612">
        <v>9</v>
      </c>
      <c r="B424" s="830" t="s">
        <v>2138</v>
      </c>
      <c r="C424" s="612" t="s">
        <v>14</v>
      </c>
      <c r="D424" s="832">
        <v>44</v>
      </c>
      <c r="E424" s="1702">
        <v>0</v>
      </c>
      <c r="F424" s="1173">
        <f t="shared" si="21"/>
        <v>0</v>
      </c>
    </row>
    <row r="425" spans="1:6">
      <c r="A425" s="612">
        <v>10</v>
      </c>
      <c r="B425" s="830" t="s">
        <v>2115</v>
      </c>
      <c r="C425" s="612" t="s">
        <v>14</v>
      </c>
      <c r="D425" s="832">
        <v>1</v>
      </c>
      <c r="E425" s="1702">
        <v>0</v>
      </c>
      <c r="F425" s="1173">
        <f t="shared" si="21"/>
        <v>0</v>
      </c>
    </row>
    <row r="426" spans="1:6">
      <c r="A426" s="612">
        <v>11</v>
      </c>
      <c r="B426" s="830" t="s">
        <v>2116</v>
      </c>
      <c r="C426" s="612" t="s">
        <v>14</v>
      </c>
      <c r="D426" s="832">
        <v>1</v>
      </c>
      <c r="E426" s="1702">
        <v>0</v>
      </c>
      <c r="F426" s="1173">
        <f t="shared" si="21"/>
        <v>0</v>
      </c>
    </row>
    <row r="427" spans="1:6">
      <c r="A427" s="612">
        <v>12</v>
      </c>
      <c r="B427" s="830" t="s">
        <v>2121</v>
      </c>
      <c r="C427" s="612" t="s">
        <v>14</v>
      </c>
      <c r="D427" s="832">
        <v>1</v>
      </c>
      <c r="E427" s="1716">
        <v>0</v>
      </c>
      <c r="F427" s="1173">
        <f t="shared" si="21"/>
        <v>0</v>
      </c>
    </row>
    <row r="428" spans="1:6">
      <c r="A428" s="612">
        <v>13</v>
      </c>
      <c r="B428" s="830" t="s">
        <v>2122</v>
      </c>
      <c r="C428" s="612" t="s">
        <v>14</v>
      </c>
      <c r="D428" s="832">
        <v>1</v>
      </c>
      <c r="E428" s="1702">
        <v>0</v>
      </c>
      <c r="F428" s="1173">
        <f t="shared" si="21"/>
        <v>0</v>
      </c>
    </row>
    <row r="429" spans="1:6">
      <c r="A429" s="612">
        <v>14</v>
      </c>
      <c r="B429" s="830" t="s">
        <v>2123</v>
      </c>
      <c r="C429" s="612" t="s">
        <v>14</v>
      </c>
      <c r="D429" s="832">
        <v>1</v>
      </c>
      <c r="E429" s="1702">
        <v>0</v>
      </c>
      <c r="F429" s="1173">
        <f t="shared" si="21"/>
        <v>0</v>
      </c>
    </row>
    <row r="430" spans="1:6">
      <c r="A430" s="612">
        <v>15</v>
      </c>
      <c r="B430" s="613" t="s">
        <v>2124</v>
      </c>
      <c r="C430" s="612" t="s">
        <v>14</v>
      </c>
      <c r="D430" s="607">
        <v>1</v>
      </c>
      <c r="E430" s="1716">
        <v>0</v>
      </c>
      <c r="F430" s="1173">
        <f t="shared" si="21"/>
        <v>0</v>
      </c>
    </row>
    <row r="431" spans="1:6">
      <c r="A431" s="612">
        <v>16</v>
      </c>
      <c r="B431" s="613" t="s">
        <v>2125</v>
      </c>
      <c r="C431" s="612" t="s">
        <v>14</v>
      </c>
      <c r="D431" s="607">
        <v>1</v>
      </c>
      <c r="E431" s="1702">
        <v>0</v>
      </c>
      <c r="F431" s="1173">
        <f t="shared" si="21"/>
        <v>0</v>
      </c>
    </row>
    <row r="432" spans="1:6">
      <c r="A432" s="612">
        <v>17</v>
      </c>
      <c r="B432" s="609" t="s">
        <v>2126</v>
      </c>
      <c r="C432" s="612" t="s">
        <v>2127</v>
      </c>
      <c r="D432" s="607">
        <v>1</v>
      </c>
      <c r="E432" s="1702">
        <v>0</v>
      </c>
      <c r="F432" s="1173">
        <f t="shared" si="21"/>
        <v>0</v>
      </c>
    </row>
    <row r="433" spans="1:6">
      <c r="A433" s="612">
        <v>18</v>
      </c>
      <c r="B433" s="609" t="s">
        <v>2128</v>
      </c>
      <c r="C433" s="612" t="s">
        <v>7</v>
      </c>
      <c r="D433" s="607">
        <v>1</v>
      </c>
      <c r="E433" s="1702">
        <v>0</v>
      </c>
      <c r="F433" s="1173">
        <f t="shared" si="21"/>
        <v>0</v>
      </c>
    </row>
    <row r="434" spans="1:6">
      <c r="A434" s="616"/>
      <c r="B434" s="617" t="str">
        <f>B414</f>
        <v>17 STIKALNI BLOK RLM.3N.(E1,F1).UPS2</v>
      </c>
      <c r="C434" s="618" t="s">
        <v>2129</v>
      </c>
      <c r="D434" s="619">
        <v>1</v>
      </c>
      <c r="E434" s="1842">
        <f>SUM(F416:F433)</f>
        <v>0</v>
      </c>
      <c r="F434" s="1181">
        <f>D434*E434</f>
        <v>0</v>
      </c>
    </row>
    <row r="435" spans="1:6">
      <c r="A435" s="616"/>
      <c r="B435" s="617"/>
      <c r="C435" s="618"/>
      <c r="D435" s="619"/>
      <c r="E435" s="1714"/>
      <c r="F435" s="1181"/>
    </row>
    <row r="436" spans="1:6">
      <c r="A436" s="616"/>
      <c r="B436" s="1283" t="s">
        <v>2192</v>
      </c>
      <c r="C436" s="616"/>
      <c r="D436" s="621"/>
      <c r="E436" s="1714"/>
      <c r="F436" s="1181"/>
    </row>
    <row r="437" spans="1:6">
      <c r="A437" s="612"/>
      <c r="B437" s="622"/>
      <c r="C437" s="612"/>
      <c r="D437" s="607"/>
      <c r="E437" s="1702"/>
    </row>
    <row r="438" spans="1:6" ht="38.25">
      <c r="A438" s="612">
        <v>1</v>
      </c>
      <c r="B438" s="613" t="s">
        <v>2158</v>
      </c>
      <c r="C438" s="612" t="s">
        <v>14</v>
      </c>
      <c r="D438" s="607">
        <v>1</v>
      </c>
      <c r="E438" s="1702">
        <v>0</v>
      </c>
      <c r="F438" s="1173">
        <f>D438*E438</f>
        <v>0</v>
      </c>
    </row>
    <row r="439" spans="1:6">
      <c r="A439" s="612">
        <v>2</v>
      </c>
      <c r="B439" s="613" t="s">
        <v>2110</v>
      </c>
      <c r="C439" s="612" t="s">
        <v>14</v>
      </c>
      <c r="D439" s="607">
        <v>2</v>
      </c>
      <c r="E439" s="1702">
        <v>0</v>
      </c>
      <c r="F439" s="1173">
        <f t="shared" ref="F439:F455" si="22">D439*E439</f>
        <v>0</v>
      </c>
    </row>
    <row r="440" spans="1:6">
      <c r="A440" s="612">
        <v>3</v>
      </c>
      <c r="B440" s="832" t="s">
        <v>2111</v>
      </c>
      <c r="C440" s="612" t="s">
        <v>14</v>
      </c>
      <c r="D440" s="832">
        <v>1</v>
      </c>
      <c r="E440" s="1702">
        <v>0</v>
      </c>
      <c r="F440" s="1173">
        <f t="shared" si="22"/>
        <v>0</v>
      </c>
    </row>
    <row r="441" spans="1:6">
      <c r="A441" s="612">
        <v>4</v>
      </c>
      <c r="B441" s="832" t="s">
        <v>2112</v>
      </c>
      <c r="C441" s="612" t="s">
        <v>14</v>
      </c>
      <c r="D441" s="832">
        <v>1</v>
      </c>
      <c r="E441" s="1702">
        <v>0</v>
      </c>
      <c r="F441" s="1173">
        <f t="shared" si="22"/>
        <v>0</v>
      </c>
    </row>
    <row r="442" spans="1:6">
      <c r="A442" s="612">
        <v>5</v>
      </c>
      <c r="B442" s="832" t="s">
        <v>2113</v>
      </c>
      <c r="C442" s="612" t="s">
        <v>14</v>
      </c>
      <c r="D442" s="832">
        <v>1</v>
      </c>
      <c r="E442" s="1702">
        <v>0</v>
      </c>
      <c r="F442" s="1173">
        <f t="shared" si="22"/>
        <v>0</v>
      </c>
    </row>
    <row r="443" spans="1:6">
      <c r="A443" s="612">
        <v>6</v>
      </c>
      <c r="B443" s="832" t="s">
        <v>2114</v>
      </c>
      <c r="C443" s="612" t="s">
        <v>14</v>
      </c>
      <c r="D443" s="832">
        <v>1</v>
      </c>
      <c r="E443" s="1702">
        <v>0</v>
      </c>
      <c r="F443" s="1173">
        <f t="shared" si="22"/>
        <v>0</v>
      </c>
    </row>
    <row r="444" spans="1:6">
      <c r="A444" s="612">
        <v>7</v>
      </c>
      <c r="B444" s="832" t="s">
        <v>2159</v>
      </c>
      <c r="C444" s="612" t="s">
        <v>14</v>
      </c>
      <c r="D444" s="832">
        <v>2</v>
      </c>
      <c r="E444" s="1702">
        <v>0</v>
      </c>
      <c r="F444" s="1173">
        <f t="shared" si="22"/>
        <v>0</v>
      </c>
    </row>
    <row r="445" spans="1:6">
      <c r="A445" s="612">
        <v>8</v>
      </c>
      <c r="B445" s="832" t="s">
        <v>2160</v>
      </c>
      <c r="C445" s="612" t="s">
        <v>14</v>
      </c>
      <c r="D445" s="832">
        <v>7</v>
      </c>
      <c r="E445" s="1702">
        <v>0</v>
      </c>
      <c r="F445" s="1173">
        <f t="shared" si="22"/>
        <v>0</v>
      </c>
    </row>
    <row r="446" spans="1:6" ht="25.5">
      <c r="A446" s="612">
        <v>9</v>
      </c>
      <c r="B446" s="830" t="s">
        <v>2119</v>
      </c>
      <c r="C446" s="612" t="s">
        <v>14</v>
      </c>
      <c r="D446" s="832">
        <v>1</v>
      </c>
      <c r="E446" s="1702">
        <v>0</v>
      </c>
      <c r="F446" s="1173">
        <f t="shared" si="22"/>
        <v>0</v>
      </c>
    </row>
    <row r="447" spans="1:6">
      <c r="A447" s="612">
        <v>10</v>
      </c>
      <c r="B447" s="830" t="s">
        <v>2161</v>
      </c>
      <c r="C447" s="612" t="s">
        <v>14</v>
      </c>
      <c r="D447" s="832">
        <v>3</v>
      </c>
      <c r="E447" s="1702">
        <v>0</v>
      </c>
      <c r="F447" s="1173">
        <f t="shared" si="22"/>
        <v>0</v>
      </c>
    </row>
    <row r="448" spans="1:6">
      <c r="A448" s="612">
        <v>11</v>
      </c>
      <c r="B448" s="830" t="s">
        <v>2116</v>
      </c>
      <c r="C448" s="612" t="s">
        <v>14</v>
      </c>
      <c r="D448" s="832">
        <v>1</v>
      </c>
      <c r="E448" s="1702">
        <v>0</v>
      </c>
      <c r="F448" s="1173">
        <f t="shared" si="22"/>
        <v>0</v>
      </c>
    </row>
    <row r="449" spans="1:6">
      <c r="A449" s="612">
        <v>12</v>
      </c>
      <c r="B449" s="830" t="s">
        <v>2121</v>
      </c>
      <c r="C449" s="612" t="s">
        <v>14</v>
      </c>
      <c r="D449" s="832">
        <v>1</v>
      </c>
      <c r="E449" s="1716">
        <v>0</v>
      </c>
      <c r="F449" s="1173">
        <f t="shared" si="22"/>
        <v>0</v>
      </c>
    </row>
    <row r="450" spans="1:6">
      <c r="A450" s="612">
        <v>13</v>
      </c>
      <c r="B450" s="830" t="s">
        <v>2122</v>
      </c>
      <c r="C450" s="612" t="s">
        <v>14</v>
      </c>
      <c r="D450" s="832">
        <v>1</v>
      </c>
      <c r="E450" s="1702">
        <v>0</v>
      </c>
      <c r="F450" s="1173">
        <f t="shared" si="22"/>
        <v>0</v>
      </c>
    </row>
    <row r="451" spans="1:6">
      <c r="A451" s="612">
        <v>14</v>
      </c>
      <c r="B451" s="830" t="s">
        <v>2123</v>
      </c>
      <c r="C451" s="612" t="s">
        <v>14</v>
      </c>
      <c r="D451" s="832">
        <v>1</v>
      </c>
      <c r="E451" s="1702">
        <v>0</v>
      </c>
      <c r="F451" s="1173">
        <f t="shared" si="22"/>
        <v>0</v>
      </c>
    </row>
    <row r="452" spans="1:6">
      <c r="A452" s="612">
        <v>15</v>
      </c>
      <c r="B452" s="613" t="s">
        <v>2124</v>
      </c>
      <c r="C452" s="612" t="s">
        <v>14</v>
      </c>
      <c r="D452" s="607">
        <v>1</v>
      </c>
      <c r="E452" s="1716">
        <v>0</v>
      </c>
      <c r="F452" s="1173">
        <f t="shared" si="22"/>
        <v>0</v>
      </c>
    </row>
    <row r="453" spans="1:6">
      <c r="A453" s="612">
        <v>16</v>
      </c>
      <c r="B453" s="613" t="s">
        <v>2125</v>
      </c>
      <c r="C453" s="612" t="s">
        <v>14</v>
      </c>
      <c r="D453" s="607">
        <v>1</v>
      </c>
      <c r="E453" s="1702">
        <v>0</v>
      </c>
      <c r="F453" s="1173">
        <f t="shared" si="22"/>
        <v>0</v>
      </c>
    </row>
    <row r="454" spans="1:6">
      <c r="A454" s="612">
        <v>17</v>
      </c>
      <c r="B454" s="609" t="s">
        <v>2126</v>
      </c>
      <c r="C454" s="612" t="s">
        <v>2127</v>
      </c>
      <c r="D454" s="607">
        <v>1</v>
      </c>
      <c r="E454" s="1702">
        <v>0</v>
      </c>
      <c r="F454" s="1173">
        <f t="shared" si="22"/>
        <v>0</v>
      </c>
    </row>
    <row r="455" spans="1:6">
      <c r="A455" s="612">
        <v>18</v>
      </c>
      <c r="B455" s="609" t="s">
        <v>2128</v>
      </c>
      <c r="C455" s="612" t="s">
        <v>7</v>
      </c>
      <c r="D455" s="607">
        <v>1</v>
      </c>
      <c r="E455" s="1702">
        <v>0</v>
      </c>
      <c r="F455" s="1173">
        <f t="shared" si="22"/>
        <v>0</v>
      </c>
    </row>
    <row r="456" spans="1:6">
      <c r="A456" s="616"/>
      <c r="B456" s="617" t="str">
        <f>B436</f>
        <v>18 STIKALNI BLOK  RLM.3N(E1F1)-I.</v>
      </c>
      <c r="C456" s="618" t="s">
        <v>2129</v>
      </c>
      <c r="D456" s="619">
        <v>1</v>
      </c>
      <c r="E456" s="1842">
        <f>SUM(F438:F455)</f>
        <v>0</v>
      </c>
      <c r="F456" s="1181">
        <f>D456*E456</f>
        <v>0</v>
      </c>
    </row>
    <row r="457" spans="1:6">
      <c r="A457" s="612"/>
      <c r="B457" s="617"/>
      <c r="C457" s="618"/>
      <c r="D457" s="619"/>
      <c r="E457" s="1714"/>
      <c r="F457" s="1181"/>
    </row>
    <row r="458" spans="1:6">
      <c r="A458" s="616"/>
      <c r="B458" s="1283" t="s">
        <v>2193</v>
      </c>
      <c r="C458" s="616"/>
      <c r="D458" s="621"/>
      <c r="E458" s="1714"/>
      <c r="F458" s="1181"/>
    </row>
    <row r="459" spans="1:6">
      <c r="A459" s="612"/>
      <c r="B459" s="622"/>
      <c r="C459" s="612"/>
      <c r="D459" s="607"/>
      <c r="E459" s="1702"/>
    </row>
    <row r="460" spans="1:6" ht="38.25">
      <c r="A460" s="612">
        <v>1</v>
      </c>
      <c r="B460" s="613" t="s">
        <v>2163</v>
      </c>
      <c r="C460" s="612" t="s">
        <v>14</v>
      </c>
      <c r="D460" s="607">
        <v>1</v>
      </c>
      <c r="E460" s="1702">
        <v>0</v>
      </c>
      <c r="F460" s="1173">
        <f>D460*E460</f>
        <v>0</v>
      </c>
    </row>
    <row r="461" spans="1:6">
      <c r="A461" s="612">
        <v>2</v>
      </c>
      <c r="B461" s="613" t="s">
        <v>2133</v>
      </c>
      <c r="C461" s="612" t="s">
        <v>14</v>
      </c>
      <c r="D461" s="607">
        <v>2</v>
      </c>
      <c r="E461" s="1702">
        <v>0</v>
      </c>
      <c r="F461" s="1173">
        <f t="shared" ref="F461:F477" si="23">D461*E461</f>
        <v>0</v>
      </c>
    </row>
    <row r="462" spans="1:6">
      <c r="A462" s="612">
        <v>3</v>
      </c>
      <c r="B462" s="832" t="s">
        <v>2111</v>
      </c>
      <c r="C462" s="612" t="s">
        <v>14</v>
      </c>
      <c r="D462" s="832">
        <v>1</v>
      </c>
      <c r="E462" s="1702">
        <v>0</v>
      </c>
      <c r="F462" s="1173">
        <f t="shared" si="23"/>
        <v>0</v>
      </c>
    </row>
    <row r="463" spans="1:6">
      <c r="A463" s="612">
        <v>4</v>
      </c>
      <c r="B463" s="832" t="s">
        <v>2112</v>
      </c>
      <c r="C463" s="612" t="s">
        <v>14</v>
      </c>
      <c r="D463" s="832">
        <v>1</v>
      </c>
      <c r="E463" s="1702">
        <v>0</v>
      </c>
      <c r="F463" s="1173">
        <f t="shared" si="23"/>
        <v>0</v>
      </c>
    </row>
    <row r="464" spans="1:6">
      <c r="A464" s="612">
        <v>5</v>
      </c>
      <c r="B464" s="832" t="s">
        <v>2113</v>
      </c>
      <c r="C464" s="612" t="s">
        <v>14</v>
      </c>
      <c r="D464" s="832">
        <v>1</v>
      </c>
      <c r="E464" s="1702">
        <v>0</v>
      </c>
      <c r="F464" s="1173">
        <f t="shared" si="23"/>
        <v>0</v>
      </c>
    </row>
    <row r="465" spans="1:6">
      <c r="A465" s="612">
        <v>6</v>
      </c>
      <c r="B465" s="832" t="s">
        <v>2114</v>
      </c>
      <c r="C465" s="612" t="s">
        <v>14</v>
      </c>
      <c r="D465" s="832">
        <v>1</v>
      </c>
      <c r="E465" s="1702">
        <v>0</v>
      </c>
      <c r="F465" s="1173">
        <f t="shared" si="23"/>
        <v>0</v>
      </c>
    </row>
    <row r="466" spans="1:6" ht="38.25">
      <c r="A466" s="612">
        <v>7</v>
      </c>
      <c r="B466" s="830" t="s">
        <v>2164</v>
      </c>
      <c r="C466" s="612" t="s">
        <v>14</v>
      </c>
      <c r="D466" s="832">
        <v>3</v>
      </c>
      <c r="E466" s="1702">
        <v>0</v>
      </c>
      <c r="F466" s="1173">
        <f t="shared" si="23"/>
        <v>0</v>
      </c>
    </row>
    <row r="467" spans="1:6" ht="38.25">
      <c r="A467" s="612">
        <v>8</v>
      </c>
      <c r="B467" s="830" t="s">
        <v>2165</v>
      </c>
      <c r="C467" s="612" t="s">
        <v>14</v>
      </c>
      <c r="D467" s="832">
        <v>2</v>
      </c>
      <c r="E467" s="1702">
        <v>0</v>
      </c>
      <c r="F467" s="1173">
        <f t="shared" si="23"/>
        <v>0</v>
      </c>
    </row>
    <row r="468" spans="1:6" ht="25.5">
      <c r="A468" s="612">
        <v>9</v>
      </c>
      <c r="B468" s="830" t="s">
        <v>2119</v>
      </c>
      <c r="C468" s="612" t="s">
        <v>14</v>
      </c>
      <c r="D468" s="832">
        <v>1</v>
      </c>
      <c r="E468" s="1702">
        <v>0</v>
      </c>
      <c r="F468" s="1173">
        <f t="shared" si="23"/>
        <v>0</v>
      </c>
    </row>
    <row r="469" spans="1:6">
      <c r="A469" s="612">
        <v>10</v>
      </c>
      <c r="B469" s="830" t="s">
        <v>2166</v>
      </c>
      <c r="C469" s="612" t="s">
        <v>14</v>
      </c>
      <c r="D469" s="832">
        <v>3</v>
      </c>
      <c r="E469" s="1702">
        <v>0</v>
      </c>
      <c r="F469" s="1173">
        <f t="shared" si="23"/>
        <v>0</v>
      </c>
    </row>
    <row r="470" spans="1:6">
      <c r="A470" s="612">
        <v>11</v>
      </c>
      <c r="B470" s="830" t="s">
        <v>2116</v>
      </c>
      <c r="C470" s="612" t="s">
        <v>14</v>
      </c>
      <c r="D470" s="832">
        <v>1</v>
      </c>
      <c r="E470" s="1702">
        <v>0</v>
      </c>
      <c r="F470" s="1173">
        <f t="shared" si="23"/>
        <v>0</v>
      </c>
    </row>
    <row r="471" spans="1:6">
      <c r="A471" s="612">
        <v>12</v>
      </c>
      <c r="B471" s="830" t="s">
        <v>2121</v>
      </c>
      <c r="C471" s="612" t="s">
        <v>14</v>
      </c>
      <c r="D471" s="832">
        <v>1</v>
      </c>
      <c r="E471" s="1716">
        <v>0</v>
      </c>
      <c r="F471" s="1173">
        <f t="shared" si="23"/>
        <v>0</v>
      </c>
    </row>
    <row r="472" spans="1:6">
      <c r="A472" s="612">
        <v>13</v>
      </c>
      <c r="B472" s="830" t="s">
        <v>2122</v>
      </c>
      <c r="C472" s="612" t="s">
        <v>14</v>
      </c>
      <c r="D472" s="832">
        <v>1</v>
      </c>
      <c r="E472" s="1702">
        <v>0</v>
      </c>
      <c r="F472" s="1173">
        <f t="shared" si="23"/>
        <v>0</v>
      </c>
    </row>
    <row r="473" spans="1:6">
      <c r="A473" s="612">
        <v>14</v>
      </c>
      <c r="B473" s="830" t="s">
        <v>2123</v>
      </c>
      <c r="C473" s="612" t="s">
        <v>14</v>
      </c>
      <c r="D473" s="832">
        <v>1</v>
      </c>
      <c r="E473" s="1702">
        <v>0</v>
      </c>
      <c r="F473" s="1173">
        <f t="shared" si="23"/>
        <v>0</v>
      </c>
    </row>
    <row r="474" spans="1:6">
      <c r="A474" s="612">
        <v>15</v>
      </c>
      <c r="B474" s="613" t="s">
        <v>2124</v>
      </c>
      <c r="C474" s="612" t="s">
        <v>14</v>
      </c>
      <c r="D474" s="607">
        <v>1</v>
      </c>
      <c r="E474" s="1716">
        <v>0</v>
      </c>
      <c r="F474" s="1173">
        <f t="shared" si="23"/>
        <v>0</v>
      </c>
    </row>
    <row r="475" spans="1:6">
      <c r="A475" s="612">
        <v>16</v>
      </c>
      <c r="B475" s="613" t="s">
        <v>2125</v>
      </c>
      <c r="C475" s="612" t="s">
        <v>14</v>
      </c>
      <c r="D475" s="607">
        <v>1</v>
      </c>
      <c r="E475" s="1702">
        <v>0</v>
      </c>
      <c r="F475" s="1173">
        <f t="shared" si="23"/>
        <v>0</v>
      </c>
    </row>
    <row r="476" spans="1:6">
      <c r="A476" s="612">
        <v>17</v>
      </c>
      <c r="B476" s="609" t="s">
        <v>2126</v>
      </c>
      <c r="C476" s="612" t="s">
        <v>2127</v>
      </c>
      <c r="D476" s="607">
        <v>1</v>
      </c>
      <c r="E476" s="1702">
        <v>0</v>
      </c>
      <c r="F476" s="1173">
        <f t="shared" si="23"/>
        <v>0</v>
      </c>
    </row>
    <row r="477" spans="1:6">
      <c r="A477" s="612">
        <v>18</v>
      </c>
      <c r="B477" s="609" t="s">
        <v>2128</v>
      </c>
      <c r="C477" s="612" t="s">
        <v>7</v>
      </c>
      <c r="D477" s="607">
        <v>1</v>
      </c>
      <c r="E477" s="1702">
        <v>0</v>
      </c>
      <c r="F477" s="1173">
        <f t="shared" si="23"/>
        <v>0</v>
      </c>
    </row>
    <row r="478" spans="1:6">
      <c r="A478" s="616"/>
      <c r="B478" s="617" t="str">
        <f>B458</f>
        <v>19 STIKALNI BLOK  RLM.3N(E1F1)-II.</v>
      </c>
      <c r="C478" s="618" t="s">
        <v>2129</v>
      </c>
      <c r="D478" s="619">
        <v>1</v>
      </c>
      <c r="E478" s="1842">
        <f>SUM(F460:F477)</f>
        <v>0</v>
      </c>
      <c r="F478" s="1181">
        <f>D478*E478</f>
        <v>0</v>
      </c>
    </row>
    <row r="479" spans="1:6">
      <c r="A479" s="612"/>
      <c r="B479" s="617"/>
      <c r="C479" s="618"/>
      <c r="D479" s="619"/>
      <c r="E479" s="1714"/>
      <c r="F479" s="1181"/>
    </row>
    <row r="480" spans="1:6">
      <c r="A480" s="616"/>
      <c r="B480" s="1283" t="s">
        <v>2194</v>
      </c>
      <c r="C480" s="616"/>
      <c r="D480" s="621"/>
      <c r="E480" s="1714"/>
      <c r="F480" s="1181"/>
    </row>
    <row r="481" spans="1:6">
      <c r="A481" s="612"/>
      <c r="B481" s="622"/>
      <c r="C481" s="612"/>
      <c r="D481" s="607"/>
      <c r="E481" s="1702"/>
    </row>
    <row r="482" spans="1:6" ht="38.25">
      <c r="A482" s="612">
        <v>1</v>
      </c>
      <c r="B482" s="613" t="s">
        <v>2158</v>
      </c>
      <c r="C482" s="612" t="s">
        <v>14</v>
      </c>
      <c r="D482" s="607">
        <v>1</v>
      </c>
      <c r="E482" s="1702">
        <v>0</v>
      </c>
      <c r="F482" s="1173">
        <f>D482*E482</f>
        <v>0</v>
      </c>
    </row>
    <row r="483" spans="1:6">
      <c r="A483" s="612">
        <v>2</v>
      </c>
      <c r="B483" s="613" t="s">
        <v>2133</v>
      </c>
      <c r="C483" s="612" t="s">
        <v>14</v>
      </c>
      <c r="D483" s="607">
        <v>2</v>
      </c>
      <c r="E483" s="1702">
        <v>0</v>
      </c>
      <c r="F483" s="1173">
        <f t="shared" ref="F483:F499" si="24">D483*E483</f>
        <v>0</v>
      </c>
    </row>
    <row r="484" spans="1:6">
      <c r="A484" s="612">
        <v>3</v>
      </c>
      <c r="B484" s="832" t="s">
        <v>2111</v>
      </c>
      <c r="C484" s="612" t="s">
        <v>14</v>
      </c>
      <c r="D484" s="832">
        <v>1</v>
      </c>
      <c r="E484" s="1702">
        <v>0</v>
      </c>
      <c r="F484" s="1173">
        <f t="shared" si="24"/>
        <v>0</v>
      </c>
    </row>
    <row r="485" spans="1:6">
      <c r="A485" s="612">
        <v>4</v>
      </c>
      <c r="B485" s="832" t="s">
        <v>2112</v>
      </c>
      <c r="C485" s="612" t="s">
        <v>14</v>
      </c>
      <c r="D485" s="832">
        <v>1</v>
      </c>
      <c r="E485" s="1702">
        <v>0</v>
      </c>
      <c r="F485" s="1173">
        <f t="shared" si="24"/>
        <v>0</v>
      </c>
    </row>
    <row r="486" spans="1:6">
      <c r="A486" s="612">
        <v>5</v>
      </c>
      <c r="B486" s="832" t="s">
        <v>2113</v>
      </c>
      <c r="C486" s="612" t="s">
        <v>14</v>
      </c>
      <c r="D486" s="832">
        <v>1</v>
      </c>
      <c r="E486" s="1702">
        <v>0</v>
      </c>
      <c r="F486" s="1173">
        <f t="shared" si="24"/>
        <v>0</v>
      </c>
    </row>
    <row r="487" spans="1:6">
      <c r="A487" s="612">
        <v>6</v>
      </c>
      <c r="B487" s="832" t="s">
        <v>2114</v>
      </c>
      <c r="C487" s="612" t="s">
        <v>14</v>
      </c>
      <c r="D487" s="832">
        <v>1</v>
      </c>
      <c r="E487" s="1702">
        <v>0</v>
      </c>
      <c r="F487" s="1173">
        <f t="shared" si="24"/>
        <v>0</v>
      </c>
    </row>
    <row r="488" spans="1:6">
      <c r="A488" s="612">
        <v>7</v>
      </c>
      <c r="B488" s="832" t="s">
        <v>2159</v>
      </c>
      <c r="C488" s="612" t="s">
        <v>14</v>
      </c>
      <c r="D488" s="832">
        <v>2</v>
      </c>
      <c r="E488" s="1702">
        <v>0</v>
      </c>
      <c r="F488" s="1173">
        <f t="shared" si="24"/>
        <v>0</v>
      </c>
    </row>
    <row r="489" spans="1:6">
      <c r="A489" s="612">
        <v>8</v>
      </c>
      <c r="B489" s="832" t="s">
        <v>2160</v>
      </c>
      <c r="C489" s="612" t="s">
        <v>14</v>
      </c>
      <c r="D489" s="832">
        <v>7</v>
      </c>
      <c r="E489" s="1702">
        <v>0</v>
      </c>
      <c r="F489" s="1173">
        <f t="shared" si="24"/>
        <v>0</v>
      </c>
    </row>
    <row r="490" spans="1:6" ht="25.5">
      <c r="A490" s="612">
        <v>9</v>
      </c>
      <c r="B490" s="830" t="s">
        <v>2119</v>
      </c>
      <c r="C490" s="612" t="s">
        <v>14</v>
      </c>
      <c r="D490" s="832">
        <v>1</v>
      </c>
      <c r="E490" s="1702">
        <v>0</v>
      </c>
      <c r="F490" s="1173">
        <f t="shared" si="24"/>
        <v>0</v>
      </c>
    </row>
    <row r="491" spans="1:6">
      <c r="A491" s="612">
        <v>10</v>
      </c>
      <c r="B491" s="830" t="s">
        <v>2166</v>
      </c>
      <c r="C491" s="612" t="s">
        <v>14</v>
      </c>
      <c r="D491" s="832">
        <v>3</v>
      </c>
      <c r="E491" s="1702">
        <v>0</v>
      </c>
      <c r="F491" s="1173">
        <f t="shared" si="24"/>
        <v>0</v>
      </c>
    </row>
    <row r="492" spans="1:6">
      <c r="A492" s="612">
        <v>11</v>
      </c>
      <c r="B492" s="830" t="s">
        <v>2116</v>
      </c>
      <c r="C492" s="612" t="s">
        <v>14</v>
      </c>
      <c r="D492" s="832">
        <v>1</v>
      </c>
      <c r="E492" s="1702">
        <v>0</v>
      </c>
      <c r="F492" s="1173">
        <f t="shared" si="24"/>
        <v>0</v>
      </c>
    </row>
    <row r="493" spans="1:6">
      <c r="A493" s="612">
        <v>12</v>
      </c>
      <c r="B493" s="830" t="s">
        <v>2121</v>
      </c>
      <c r="C493" s="612" t="s">
        <v>14</v>
      </c>
      <c r="D493" s="832">
        <v>1</v>
      </c>
      <c r="E493" s="1716">
        <v>0</v>
      </c>
      <c r="F493" s="1173">
        <f t="shared" si="24"/>
        <v>0</v>
      </c>
    </row>
    <row r="494" spans="1:6">
      <c r="A494" s="612">
        <v>13</v>
      </c>
      <c r="B494" s="830" t="s">
        <v>2122</v>
      </c>
      <c r="C494" s="612" t="s">
        <v>14</v>
      </c>
      <c r="D494" s="832">
        <v>1</v>
      </c>
      <c r="E494" s="1702">
        <v>0</v>
      </c>
      <c r="F494" s="1173">
        <f t="shared" si="24"/>
        <v>0</v>
      </c>
    </row>
    <row r="495" spans="1:6">
      <c r="A495" s="612">
        <v>14</v>
      </c>
      <c r="B495" s="830" t="s">
        <v>2123</v>
      </c>
      <c r="C495" s="612" t="s">
        <v>14</v>
      </c>
      <c r="D495" s="832">
        <v>1</v>
      </c>
      <c r="E495" s="1702">
        <v>0</v>
      </c>
      <c r="F495" s="1173">
        <f t="shared" si="24"/>
        <v>0</v>
      </c>
    </row>
    <row r="496" spans="1:6">
      <c r="A496" s="612">
        <v>15</v>
      </c>
      <c r="B496" s="613" t="s">
        <v>2124</v>
      </c>
      <c r="C496" s="612" t="s">
        <v>14</v>
      </c>
      <c r="D496" s="607">
        <v>1</v>
      </c>
      <c r="E496" s="1716">
        <v>0</v>
      </c>
      <c r="F496" s="1173">
        <f t="shared" si="24"/>
        <v>0</v>
      </c>
    </row>
    <row r="497" spans="1:18">
      <c r="A497" s="612">
        <v>16</v>
      </c>
      <c r="B497" s="613" t="s">
        <v>2125</v>
      </c>
      <c r="C497" s="612" t="s">
        <v>14</v>
      </c>
      <c r="D497" s="607">
        <v>1</v>
      </c>
      <c r="E497" s="1702">
        <v>0</v>
      </c>
      <c r="F497" s="1173">
        <f t="shared" si="24"/>
        <v>0</v>
      </c>
    </row>
    <row r="498" spans="1:18">
      <c r="A498" s="612">
        <v>17</v>
      </c>
      <c r="B498" s="609" t="s">
        <v>2126</v>
      </c>
      <c r="C498" s="612" t="s">
        <v>2127</v>
      </c>
      <c r="D498" s="607">
        <v>1</v>
      </c>
      <c r="E498" s="1702">
        <v>0</v>
      </c>
      <c r="F498" s="1173">
        <f t="shared" si="24"/>
        <v>0</v>
      </c>
    </row>
    <row r="499" spans="1:18">
      <c r="A499" s="612">
        <v>18</v>
      </c>
      <c r="B499" s="609" t="s">
        <v>2128</v>
      </c>
      <c r="C499" s="612" t="s">
        <v>7</v>
      </c>
      <c r="D499" s="607">
        <v>1</v>
      </c>
      <c r="E499" s="1702">
        <v>0</v>
      </c>
      <c r="F499" s="1173">
        <f t="shared" si="24"/>
        <v>0</v>
      </c>
    </row>
    <row r="500" spans="1:18">
      <c r="A500" s="616"/>
      <c r="B500" s="617" t="str">
        <f>B480</f>
        <v>20 STIKALNI BLOK  RLM.3N(E1F1)-UPS1</v>
      </c>
      <c r="C500" s="618" t="s">
        <v>2129</v>
      </c>
      <c r="D500" s="619">
        <v>1</v>
      </c>
      <c r="E500" s="1842">
        <f>SUM(F482:F499)</f>
        <v>0</v>
      </c>
      <c r="F500" s="1181">
        <f>D500*E500</f>
        <v>0</v>
      </c>
    </row>
    <row r="501" spans="1:18">
      <c r="A501" s="616"/>
      <c r="B501" s="617"/>
      <c r="C501" s="618"/>
      <c r="D501" s="619"/>
      <c r="E501" s="1714"/>
      <c r="F501" s="1181"/>
    </row>
    <row r="502" spans="1:18">
      <c r="A502" s="612"/>
      <c r="B502" s="617" t="s">
        <v>2195</v>
      </c>
      <c r="C502" s="618"/>
      <c r="D502" s="619"/>
      <c r="E502" s="1714"/>
      <c r="F502" s="1181"/>
    </row>
    <row r="503" spans="1:18">
      <c r="A503" s="612"/>
      <c r="B503" s="617"/>
      <c r="C503" s="618"/>
      <c r="D503" s="619"/>
      <c r="E503" s="1714"/>
      <c r="F503" s="1181"/>
    </row>
    <row r="504" spans="1:18">
      <c r="A504" s="616"/>
      <c r="B504" s="1283" t="s">
        <v>2196</v>
      </c>
      <c r="C504" s="616"/>
      <c r="D504" s="621"/>
      <c r="E504" s="1714"/>
      <c r="F504" s="1181"/>
    </row>
    <row r="505" spans="1:18">
      <c r="A505" s="612"/>
      <c r="B505" s="622" t="s">
        <v>2197</v>
      </c>
      <c r="C505" s="612"/>
      <c r="D505" s="607"/>
      <c r="E505" s="1702"/>
    </row>
    <row r="506" spans="1:18">
      <c r="A506" s="612">
        <v>1</v>
      </c>
      <c r="B506" s="830" t="s">
        <v>2198</v>
      </c>
      <c r="C506" s="612" t="s">
        <v>14</v>
      </c>
      <c r="D506" s="607">
        <v>1</v>
      </c>
      <c r="E506" s="1702">
        <v>0</v>
      </c>
      <c r="F506" s="1173">
        <f>D506*E506</f>
        <v>0</v>
      </c>
      <c r="Q506" s="831"/>
      <c r="R506" s="831"/>
    </row>
    <row r="507" spans="1:18">
      <c r="A507" s="612">
        <v>2</v>
      </c>
      <c r="B507" s="830" t="s">
        <v>2199</v>
      </c>
      <c r="C507" s="612" t="s">
        <v>14</v>
      </c>
      <c r="D507" s="607">
        <v>1</v>
      </c>
      <c r="E507" s="1702">
        <v>0</v>
      </c>
      <c r="F507" s="1173">
        <f>D507*E507</f>
        <v>0</v>
      </c>
      <c r="Q507" s="831"/>
      <c r="R507" s="831"/>
    </row>
    <row r="508" spans="1:18">
      <c r="A508" s="612"/>
      <c r="B508" s="830"/>
      <c r="C508" s="612"/>
      <c r="D508" s="607"/>
      <c r="E508" s="1702"/>
      <c r="Q508" s="831"/>
      <c r="R508" s="831"/>
    </row>
    <row r="509" spans="1:18">
      <c r="A509" s="616"/>
      <c r="B509" s="617" t="str">
        <f>B504</f>
        <v>21 STIKALNI BLOK RNSN-5NF1-II</v>
      </c>
      <c r="C509" s="618" t="s">
        <v>2129</v>
      </c>
      <c r="D509" s="619">
        <v>1</v>
      </c>
      <c r="E509" s="1842">
        <f>SUM(F506:F507)</f>
        <v>0</v>
      </c>
      <c r="F509" s="1181">
        <f>D509*E509</f>
        <v>0</v>
      </c>
    </row>
    <row r="510" spans="1:18">
      <c r="A510" s="616"/>
      <c r="B510" s="617"/>
      <c r="C510" s="618"/>
      <c r="D510" s="619"/>
      <c r="E510" s="1714"/>
      <c r="F510" s="1181"/>
    </row>
    <row r="511" spans="1:18">
      <c r="A511" s="612"/>
      <c r="B511" s="617" t="s">
        <v>2200</v>
      </c>
      <c r="C511" s="618"/>
      <c r="D511" s="619"/>
      <c r="E511" s="1714"/>
      <c r="F511" s="1181"/>
    </row>
    <row r="512" spans="1:18">
      <c r="A512" s="612"/>
      <c r="B512" s="617"/>
      <c r="C512" s="618"/>
      <c r="D512" s="619"/>
      <c r="E512" s="1714"/>
      <c r="F512" s="1181"/>
    </row>
    <row r="513" spans="1:18">
      <c r="A513" s="616"/>
      <c r="B513" s="1283" t="s">
        <v>2201</v>
      </c>
      <c r="C513" s="616"/>
      <c r="D513" s="621"/>
      <c r="E513" s="1714"/>
      <c r="F513" s="1181"/>
    </row>
    <row r="514" spans="1:18">
      <c r="A514" s="612">
        <v>1</v>
      </c>
      <c r="B514" s="830" t="s">
        <v>2202</v>
      </c>
      <c r="C514" s="612" t="s">
        <v>14</v>
      </c>
      <c r="D514" s="607">
        <v>1</v>
      </c>
      <c r="E514" s="1702">
        <v>0</v>
      </c>
      <c r="F514" s="1173">
        <f>D514*E514</f>
        <v>0</v>
      </c>
      <c r="Q514" s="831"/>
      <c r="R514" s="831"/>
    </row>
    <row r="515" spans="1:18">
      <c r="A515" s="612"/>
      <c r="B515" s="622" t="s">
        <v>2197</v>
      </c>
      <c r="C515" s="612"/>
      <c r="D515" s="607"/>
      <c r="E515" s="1702"/>
    </row>
    <row r="516" spans="1:18">
      <c r="A516" s="612">
        <v>2</v>
      </c>
      <c r="B516" s="830" t="s">
        <v>2203</v>
      </c>
      <c r="C516" s="612" t="s">
        <v>14</v>
      </c>
      <c r="D516" s="607">
        <v>1</v>
      </c>
      <c r="E516" s="1702">
        <v>0</v>
      </c>
      <c r="F516" s="1173">
        <f>D516*E516</f>
        <v>0</v>
      </c>
      <c r="Q516" s="831"/>
      <c r="R516" s="831"/>
    </row>
    <row r="517" spans="1:18">
      <c r="A517" s="612"/>
      <c r="B517" s="830"/>
      <c r="C517" s="612"/>
      <c r="D517" s="607"/>
      <c r="E517" s="1702"/>
      <c r="Q517" s="831"/>
      <c r="R517" s="831"/>
    </row>
    <row r="518" spans="1:18">
      <c r="A518" s="616"/>
      <c r="B518" s="617" t="str">
        <f>B513</f>
        <v>22 STIKALNI BLOK RNSN-KF1-II</v>
      </c>
      <c r="C518" s="618" t="s">
        <v>2129</v>
      </c>
      <c r="D518" s="619">
        <v>1</v>
      </c>
      <c r="E518" s="1842">
        <f>SUM(F514:F516)</f>
        <v>0</v>
      </c>
      <c r="F518" s="1181">
        <f>D518*E518</f>
        <v>0</v>
      </c>
    </row>
    <row r="519" spans="1:18">
      <c r="A519" s="616"/>
      <c r="B519" s="617"/>
      <c r="C519" s="618"/>
      <c r="D519" s="619"/>
      <c r="E519" s="1714"/>
      <c r="F519" s="1181"/>
    </row>
    <row r="520" spans="1:18">
      <c r="A520" s="612"/>
      <c r="B520" s="617" t="str">
        <f>B3</f>
        <v>3.RAZDELILNIKI</v>
      </c>
      <c r="C520" s="618"/>
      <c r="D520" s="619"/>
      <c r="F520" s="1181">
        <f>ROUND(F509+F500+F478+F456+F434+F412+F388+F364+F338+F310+F286+F262+F240+F218+F196+F174+F144+F115+F89+F62+F38+F518,2)</f>
        <v>0</v>
      </c>
    </row>
  </sheetData>
  <sheetProtection algorithmName="SHA-512" hashValue="mFNjmLCuporIDAxc/sqi7lNA7Ih++kv+Fu1vR3z4CJrOsHu3bEIDdBUjnVhbmxoK6OaoPWa5yufkiwRdYAboww==" saltValue="/P/csfbAQul6UrCbKqXJNg=="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List37">
    <tabColor theme="4" tint="0.79998168889431442"/>
    <pageSetUpPr fitToPage="1"/>
  </sheetPr>
  <dimension ref="A1:I31"/>
  <sheetViews>
    <sheetView zoomScaleSheetLayoutView="100" workbookViewId="0">
      <pane ySplit="1" topLeftCell="A19" activePane="bottomLeft" state="frozen"/>
      <selection activeCell="C18" sqref="C18"/>
      <selection pane="bottomLeft" activeCell="F28" sqref="F28"/>
    </sheetView>
  </sheetViews>
  <sheetFormatPr defaultColWidth="9.28515625" defaultRowHeight="12.75"/>
  <cols>
    <col min="1" max="1" width="4.28515625" style="586" customWidth="1"/>
    <col min="2" max="2" width="65.7109375" style="568" customWidth="1"/>
    <col min="3" max="3" width="8.42578125" style="586" customWidth="1"/>
    <col min="4" max="4" width="7.28515625" style="587" customWidth="1"/>
    <col min="5" max="5" width="9.7109375" style="833" customWidth="1"/>
    <col min="6" max="6" width="11.5703125" style="1723" customWidth="1"/>
    <col min="7" max="7" width="11.5703125" style="1173" customWidth="1"/>
    <col min="8" max="8" width="9.28515625" style="592"/>
    <col min="9" max="9" width="5.28515625" style="592" customWidth="1"/>
    <col min="10" max="16384" width="9.28515625" style="592"/>
  </cols>
  <sheetData>
    <row r="1" spans="1:9" s="584" customFormat="1">
      <c r="A1" s="623" t="s">
        <v>1468</v>
      </c>
      <c r="B1" s="601" t="s">
        <v>6</v>
      </c>
      <c r="C1" s="601" t="s">
        <v>2204</v>
      </c>
      <c r="D1" s="601" t="s">
        <v>1922</v>
      </c>
      <c r="E1" s="624" t="s">
        <v>1471</v>
      </c>
      <c r="F1" s="1717" t="s">
        <v>1923</v>
      </c>
      <c r="G1" s="1176" t="s">
        <v>1473</v>
      </c>
      <c r="H1" s="596"/>
      <c r="I1" s="596"/>
    </row>
    <row r="2" spans="1:9">
      <c r="B2" s="611"/>
      <c r="D2" s="626"/>
      <c r="F2" s="1718"/>
    </row>
    <row r="3" spans="1:9" ht="31.5" customHeight="1">
      <c r="B3" s="611" t="s">
        <v>2205</v>
      </c>
      <c r="D3" s="626"/>
      <c r="E3" s="594"/>
      <c r="F3" s="1719"/>
    </row>
    <row r="4" spans="1:9" ht="52.15" customHeight="1">
      <c r="B4" s="611" t="s">
        <v>2206</v>
      </c>
      <c r="D4" s="626"/>
      <c r="E4" s="594"/>
      <c r="F4" s="1719"/>
    </row>
    <row r="5" spans="1:9" s="584" customFormat="1" ht="38.25">
      <c r="A5" s="610"/>
      <c r="B5" s="834" t="s">
        <v>2207</v>
      </c>
      <c r="C5" s="610"/>
      <c r="D5" s="610"/>
      <c r="E5" s="625"/>
      <c r="F5" s="1720"/>
      <c r="G5" s="1173"/>
      <c r="H5" s="596"/>
      <c r="I5" s="625"/>
    </row>
    <row r="6" spans="1:9" s="584" customFormat="1">
      <c r="A6" s="610"/>
      <c r="B6" s="834"/>
      <c r="C6" s="610"/>
      <c r="D6" s="610"/>
      <c r="E6" s="625"/>
      <c r="F6" s="1720"/>
      <c r="G6" s="1173"/>
      <c r="H6" s="596"/>
      <c r="I6" s="625"/>
    </row>
    <row r="7" spans="1:9">
      <c r="B7" s="609" t="s">
        <v>1925</v>
      </c>
      <c r="D7" s="626"/>
      <c r="E7" s="594"/>
      <c r="F7" s="1719"/>
      <c r="I7" s="594"/>
    </row>
    <row r="8" spans="1:9" s="584" customFormat="1">
      <c r="A8" s="610"/>
      <c r="B8" s="627" t="s">
        <v>2208</v>
      </c>
      <c r="C8" s="610"/>
      <c r="D8" s="610"/>
      <c r="E8" s="625"/>
      <c r="F8" s="1720"/>
      <c r="G8" s="1173"/>
      <c r="H8" s="596"/>
      <c r="I8" s="625"/>
    </row>
    <row r="9" spans="1:9">
      <c r="B9" s="609"/>
      <c r="D9" s="626"/>
      <c r="E9" s="594"/>
      <c r="F9" s="1719"/>
      <c r="I9" s="594"/>
    </row>
    <row r="10" spans="1:9" s="583" customFormat="1" ht="98.25" customHeight="1">
      <c r="A10" s="595">
        <v>1</v>
      </c>
      <c r="B10" s="590" t="s">
        <v>9001</v>
      </c>
      <c r="C10" s="626" t="s">
        <v>2209</v>
      </c>
      <c r="D10" s="626" t="s">
        <v>14</v>
      </c>
      <c r="E10" s="626">
        <v>37</v>
      </c>
      <c r="F10" s="1703">
        <v>0</v>
      </c>
      <c r="G10" s="1173">
        <f>E10*F10</f>
        <v>0</v>
      </c>
      <c r="H10" s="626"/>
      <c r="I10" s="626"/>
    </row>
    <row r="11" spans="1:9" s="583" customFormat="1" ht="96.75" customHeight="1">
      <c r="A11" s="595">
        <v>2</v>
      </c>
      <c r="B11" s="590" t="s">
        <v>9002</v>
      </c>
      <c r="C11" s="626" t="s">
        <v>2210</v>
      </c>
      <c r="D11" s="626" t="s">
        <v>14</v>
      </c>
      <c r="E11" s="626">
        <v>220</v>
      </c>
      <c r="F11" s="1703">
        <v>0</v>
      </c>
      <c r="G11" s="1173">
        <f t="shared" ref="G11:G24" si="0">E11*F11</f>
        <v>0</v>
      </c>
      <c r="H11" s="626"/>
      <c r="I11" s="626"/>
    </row>
    <row r="12" spans="1:9" s="584" customFormat="1" ht="117" customHeight="1">
      <c r="A12" s="595">
        <v>3</v>
      </c>
      <c r="B12" s="590" t="s">
        <v>9003</v>
      </c>
      <c r="C12" s="626" t="s">
        <v>2211</v>
      </c>
      <c r="D12" s="626" t="s">
        <v>14</v>
      </c>
      <c r="E12" s="626">
        <v>6</v>
      </c>
      <c r="F12" s="1703">
        <v>0</v>
      </c>
      <c r="G12" s="1173">
        <f t="shared" si="0"/>
        <v>0</v>
      </c>
      <c r="H12" s="596"/>
      <c r="I12" s="626"/>
    </row>
    <row r="13" spans="1:9" s="584" customFormat="1" ht="117" customHeight="1">
      <c r="A13" s="595">
        <v>4</v>
      </c>
      <c r="B13" s="590" t="s">
        <v>9004</v>
      </c>
      <c r="C13" s="626" t="s">
        <v>2212</v>
      </c>
      <c r="D13" s="626" t="s">
        <v>14</v>
      </c>
      <c r="E13" s="626">
        <v>126</v>
      </c>
      <c r="F13" s="1703">
        <v>0</v>
      </c>
      <c r="G13" s="1173">
        <f t="shared" si="0"/>
        <v>0</v>
      </c>
      <c r="H13" s="596"/>
      <c r="I13" s="626"/>
    </row>
    <row r="14" spans="1:9" s="584" customFormat="1" ht="90.75" customHeight="1">
      <c r="A14" s="595">
        <v>5</v>
      </c>
      <c r="B14" s="590" t="s">
        <v>9005</v>
      </c>
      <c r="C14" s="626" t="s">
        <v>2213</v>
      </c>
      <c r="D14" s="626" t="s">
        <v>14</v>
      </c>
      <c r="E14" s="626">
        <v>52</v>
      </c>
      <c r="F14" s="1703">
        <v>0</v>
      </c>
      <c r="G14" s="1173">
        <f t="shared" si="0"/>
        <v>0</v>
      </c>
      <c r="H14" s="596"/>
      <c r="I14" s="626"/>
    </row>
    <row r="15" spans="1:9" s="584" customFormat="1" ht="94.5" customHeight="1">
      <c r="A15" s="595">
        <v>6</v>
      </c>
      <c r="B15" s="590" t="s">
        <v>9006</v>
      </c>
      <c r="C15" s="626" t="s">
        <v>2214</v>
      </c>
      <c r="D15" s="626" t="s">
        <v>14</v>
      </c>
      <c r="E15" s="626">
        <v>3</v>
      </c>
      <c r="F15" s="1703">
        <v>0</v>
      </c>
      <c r="G15" s="1173">
        <f t="shared" si="0"/>
        <v>0</v>
      </c>
      <c r="H15" s="596"/>
      <c r="I15" s="626"/>
    </row>
    <row r="16" spans="1:9" s="584" customFormat="1" ht="108.75" customHeight="1">
      <c r="A16" s="595">
        <v>7</v>
      </c>
      <c r="B16" s="590" t="s">
        <v>9013</v>
      </c>
      <c r="C16" s="626" t="s">
        <v>2215</v>
      </c>
      <c r="D16" s="626" t="s">
        <v>14</v>
      </c>
      <c r="E16" s="626">
        <v>147</v>
      </c>
      <c r="F16" s="1703">
        <v>0</v>
      </c>
      <c r="G16" s="1173">
        <f t="shared" si="0"/>
        <v>0</v>
      </c>
      <c r="H16" s="596"/>
      <c r="I16" s="626"/>
    </row>
    <row r="17" spans="1:9" s="584" customFormat="1" ht="71.25" customHeight="1">
      <c r="A17" s="595">
        <v>8</v>
      </c>
      <c r="B17" s="590" t="s">
        <v>9007</v>
      </c>
      <c r="C17" s="626" t="s">
        <v>2216</v>
      </c>
      <c r="D17" s="626" t="s">
        <v>14</v>
      </c>
      <c r="E17" s="626">
        <v>7</v>
      </c>
      <c r="F17" s="1703">
        <v>0</v>
      </c>
      <c r="G17" s="1173">
        <f t="shared" si="0"/>
        <v>0</v>
      </c>
      <c r="H17" s="596"/>
      <c r="I17" s="626"/>
    </row>
    <row r="18" spans="1:9" s="584" customFormat="1" ht="72.75" customHeight="1">
      <c r="A18" s="595">
        <v>9</v>
      </c>
      <c r="B18" s="590" t="s">
        <v>9008</v>
      </c>
      <c r="C18" s="626" t="s">
        <v>2217</v>
      </c>
      <c r="D18" s="626" t="s">
        <v>14</v>
      </c>
      <c r="E18" s="626">
        <v>29</v>
      </c>
      <c r="F18" s="1703">
        <v>0</v>
      </c>
      <c r="G18" s="1173">
        <f t="shared" si="0"/>
        <v>0</v>
      </c>
      <c r="H18" s="596"/>
      <c r="I18" s="626"/>
    </row>
    <row r="19" spans="1:9" s="584" customFormat="1" ht="116.25" customHeight="1">
      <c r="A19" s="595">
        <v>10</v>
      </c>
      <c r="B19" s="590" t="s">
        <v>9012</v>
      </c>
      <c r="C19" s="626" t="s">
        <v>2218</v>
      </c>
      <c r="D19" s="626" t="s">
        <v>14</v>
      </c>
      <c r="E19" s="626">
        <v>32</v>
      </c>
      <c r="F19" s="1703">
        <v>0</v>
      </c>
      <c r="G19" s="1173">
        <f t="shared" si="0"/>
        <v>0</v>
      </c>
      <c r="H19" s="596"/>
      <c r="I19" s="626"/>
    </row>
    <row r="20" spans="1:9" s="584" customFormat="1" ht="129" customHeight="1">
      <c r="A20" s="595">
        <v>11</v>
      </c>
      <c r="B20" s="590" t="s">
        <v>9009</v>
      </c>
      <c r="C20" s="626" t="s">
        <v>2219</v>
      </c>
      <c r="D20" s="626" t="s">
        <v>14</v>
      </c>
      <c r="E20" s="626">
        <v>9</v>
      </c>
      <c r="F20" s="1703">
        <v>0</v>
      </c>
      <c r="G20" s="1173">
        <f t="shared" si="0"/>
        <v>0</v>
      </c>
      <c r="H20" s="596"/>
      <c r="I20" s="626"/>
    </row>
    <row r="21" spans="1:9" s="584" customFormat="1" ht="132" customHeight="1">
      <c r="A21" s="595">
        <v>12</v>
      </c>
      <c r="B21" s="590" t="s">
        <v>9010</v>
      </c>
      <c r="C21" s="626" t="s">
        <v>2220</v>
      </c>
      <c r="D21" s="626" t="s">
        <v>14</v>
      </c>
      <c r="E21" s="626">
        <v>8</v>
      </c>
      <c r="F21" s="1703">
        <v>0</v>
      </c>
      <c r="G21" s="1173">
        <f t="shared" si="0"/>
        <v>0</v>
      </c>
      <c r="H21" s="596"/>
      <c r="I21" s="626"/>
    </row>
    <row r="22" spans="1:9" s="583" customFormat="1" ht="49.5" customHeight="1">
      <c r="A22" s="595">
        <v>13</v>
      </c>
      <c r="B22" s="590" t="s">
        <v>9011</v>
      </c>
      <c r="C22" s="626" t="s">
        <v>2221</v>
      </c>
      <c r="D22" s="626" t="s">
        <v>14</v>
      </c>
      <c r="E22" s="626">
        <v>131</v>
      </c>
      <c r="F22" s="1703">
        <v>0</v>
      </c>
      <c r="G22" s="1173">
        <f t="shared" si="0"/>
        <v>0</v>
      </c>
      <c r="H22" s="626"/>
      <c r="I22" s="626"/>
    </row>
    <row r="23" spans="1:9" s="583" customFormat="1" ht="38.25">
      <c r="A23" s="595">
        <v>14</v>
      </c>
      <c r="B23" s="590" t="s">
        <v>9014</v>
      </c>
      <c r="C23" s="626" t="s">
        <v>2222</v>
      </c>
      <c r="D23" s="626" t="s">
        <v>14</v>
      </c>
      <c r="E23" s="626">
        <v>27</v>
      </c>
      <c r="F23" s="1703">
        <v>0</v>
      </c>
      <c r="G23" s="1173">
        <f t="shared" si="0"/>
        <v>0</v>
      </c>
      <c r="H23" s="626"/>
      <c r="I23" s="626"/>
    </row>
    <row r="24" spans="1:9" ht="25.5">
      <c r="A24" s="595">
        <v>15</v>
      </c>
      <c r="B24" s="649" t="s">
        <v>2223</v>
      </c>
      <c r="C24" s="626"/>
      <c r="D24" s="626" t="s">
        <v>7</v>
      </c>
      <c r="E24" s="835">
        <v>1</v>
      </c>
      <c r="F24" s="1703">
        <v>0</v>
      </c>
      <c r="G24" s="1173">
        <f t="shared" si="0"/>
        <v>0</v>
      </c>
      <c r="I24" s="835"/>
    </row>
    <row r="25" spans="1:9">
      <c r="B25" s="628" t="s">
        <v>2224</v>
      </c>
      <c r="C25" s="626"/>
      <c r="D25" s="626"/>
      <c r="E25" s="626"/>
      <c r="F25" s="1719"/>
    </row>
    <row r="26" spans="1:9">
      <c r="B26" s="598" t="s">
        <v>2225</v>
      </c>
      <c r="C26" s="626"/>
      <c r="D26" s="626"/>
      <c r="E26" s="626"/>
      <c r="F26" s="1719"/>
      <c r="G26" s="1173">
        <f>ROUND(SUM(G7:G24),2)</f>
        <v>0</v>
      </c>
    </row>
    <row r="27" spans="1:9" ht="12.4" customHeight="1">
      <c r="D27" s="626"/>
      <c r="E27" s="836"/>
      <c r="F27" s="1721"/>
      <c r="G27" s="1182"/>
      <c r="H27" s="573"/>
      <c r="I27" s="573"/>
    </row>
    <row r="28" spans="1:9">
      <c r="E28" s="836"/>
      <c r="F28" s="1721"/>
      <c r="G28" s="1182"/>
      <c r="H28" s="573"/>
      <c r="I28" s="573"/>
    </row>
    <row r="29" spans="1:9">
      <c r="B29" s="1082"/>
      <c r="C29" s="1083"/>
      <c r="D29" s="1084"/>
      <c r="E29" s="1085"/>
      <c r="F29" s="1722"/>
      <c r="G29" s="1183"/>
      <c r="H29" s="573"/>
      <c r="I29" s="573"/>
    </row>
    <row r="30" spans="1:9">
      <c r="E30" s="836"/>
      <c r="F30" s="1721"/>
      <c r="G30" s="1182"/>
      <c r="H30" s="573"/>
      <c r="I30" s="573"/>
    </row>
    <row r="31" spans="1:9">
      <c r="E31" s="836"/>
      <c r="F31" s="1721"/>
      <c r="G31" s="1182"/>
      <c r="H31" s="573"/>
      <c r="I31" s="573"/>
    </row>
  </sheetData>
  <sheetProtection algorithmName="SHA-512" hashValue="+ir3/qqH6qFtoWozOLOodw8tBLu2GYMCN581DRpSi6paASV87Wzgws77mo9Ax9SzgEGfWB/g2DwQDolRT56+dA==" saltValue="JELmatB4i3veJidH7w7gvQ==" spinCount="100000" sheet="1" formatColumns="0" formatRows="0" selectLockedCells="1"/>
  <protectedRanges>
    <protectedRange sqref="F1:F1048576" name="Obseg1"/>
  </protectedRanges>
  <printOptions horizontalCentered="1"/>
  <pageMargins left="0.78740157480314965" right="0.78740157480314965" top="0.78740157480314965" bottom="0.78740157480314965" header="0.39370078740157483" footer="0.39370078740157483"/>
  <pageSetup paperSize="9" scale="70"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List38">
    <tabColor theme="4" tint="0.79998168889431442"/>
    <pageSetUpPr fitToPage="1"/>
  </sheetPr>
  <dimension ref="A1:Y1500"/>
  <sheetViews>
    <sheetView view="pageBreakPreview" zoomScaleNormal="50" zoomScaleSheetLayoutView="100" workbookViewId="0">
      <pane ySplit="1" topLeftCell="A26" activePane="bottomLeft" state="frozen"/>
      <selection activeCell="C18" sqref="C18"/>
      <selection pane="bottomLeft" activeCell="E34" sqref="E34"/>
    </sheetView>
  </sheetViews>
  <sheetFormatPr defaultColWidth="8.85546875" defaultRowHeight="12.75"/>
  <cols>
    <col min="1" max="1" width="3.140625" style="1748" customWidth="1"/>
    <col min="2" max="2" width="55.85546875" style="1749" customWidth="1"/>
    <col min="3" max="3" width="5.42578125" style="1778" customWidth="1"/>
    <col min="4" max="4" width="7.85546875" style="1779" customWidth="1"/>
    <col min="5" max="5" width="10.5703125" style="1785" customWidth="1"/>
    <col min="6" max="6" width="11.28515625" style="1732" customWidth="1"/>
    <col min="7" max="8" width="9.140625" style="1753" bestFit="1" customWidth="1"/>
    <col min="9" max="9" width="6.5703125" style="1753" customWidth="1"/>
    <col min="10" max="10" width="9" style="1753" customWidth="1"/>
    <col min="11" max="11" width="7.85546875" style="1753" customWidth="1"/>
    <col min="12" max="12" width="7.7109375" style="1753" customWidth="1"/>
    <col min="13" max="13" width="7.85546875" style="1733" customWidth="1"/>
    <col min="14" max="14" width="6.85546875" style="1733" customWidth="1"/>
    <col min="15" max="15" width="9.140625" style="1733" bestFit="1" customWidth="1"/>
    <col min="16" max="16" width="13.28515625" style="1733" bestFit="1" customWidth="1"/>
    <col min="17" max="18" width="8.5703125" style="1733" customWidth="1"/>
    <col min="19" max="19" width="8.42578125" style="1733" bestFit="1" customWidth="1"/>
    <col min="20" max="20" width="10.28515625" style="1733" bestFit="1" customWidth="1"/>
    <col min="21" max="21" width="9.28515625" style="1733" bestFit="1" customWidth="1"/>
    <col min="22" max="22" width="7" style="1733" bestFit="1" customWidth="1"/>
    <col min="23" max="23" width="9.140625" style="1733" bestFit="1" customWidth="1"/>
    <col min="24" max="24" width="8.140625" style="1733" bestFit="1" customWidth="1"/>
    <col min="25" max="25" width="9.42578125" style="1733" bestFit="1" customWidth="1"/>
    <col min="26" max="26" width="10.5703125" style="1733" customWidth="1"/>
    <col min="27" max="16384" width="8.85546875" style="1733"/>
  </cols>
  <sheetData>
    <row r="1" spans="1:24" s="569" customFormat="1" ht="13.5" customHeight="1">
      <c r="A1" s="599" t="s">
        <v>1468</v>
      </c>
      <c r="B1" s="600" t="s">
        <v>6</v>
      </c>
      <c r="C1" s="601" t="s">
        <v>1922</v>
      </c>
      <c r="D1" s="602" t="s">
        <v>1471</v>
      </c>
      <c r="E1" s="1709" t="s">
        <v>1923</v>
      </c>
      <c r="F1" s="1724" t="s">
        <v>1473</v>
      </c>
    </row>
    <row r="2" spans="1:24" s="606" customFormat="1">
      <c r="A2" s="620"/>
      <c r="B2" s="613"/>
      <c r="C2" s="620"/>
      <c r="E2" s="1715"/>
      <c r="F2" s="1678"/>
    </row>
    <row r="3" spans="1:24" s="606" customFormat="1" ht="15" customHeight="1">
      <c r="A3" s="603"/>
      <c r="B3" s="604" t="s">
        <v>2226</v>
      </c>
      <c r="C3" s="570"/>
      <c r="D3" s="605"/>
      <c r="E3" s="1710"/>
      <c r="F3" s="1678"/>
    </row>
    <row r="4" spans="1:24" s="569" customFormat="1">
      <c r="A4" s="608"/>
      <c r="B4" s="609"/>
      <c r="C4" s="610"/>
      <c r="D4" s="611"/>
      <c r="E4" s="1711"/>
      <c r="F4" s="1726"/>
    </row>
    <row r="5" spans="1:24" s="569" customFormat="1">
      <c r="A5" s="608"/>
      <c r="B5" s="1283" t="s">
        <v>1925</v>
      </c>
      <c r="C5" s="610"/>
      <c r="D5" s="611"/>
      <c r="E5" s="1711"/>
      <c r="F5" s="1726"/>
    </row>
    <row r="6" spans="1:24">
      <c r="A6" s="1727"/>
      <c r="B6" s="1728" t="s">
        <v>2227</v>
      </c>
      <c r="C6" s="1729"/>
      <c r="D6" s="1730"/>
      <c r="E6" s="837"/>
      <c r="G6" s="1733"/>
      <c r="H6" s="1733"/>
      <c r="I6" s="1733"/>
      <c r="J6" s="1733"/>
      <c r="K6" s="1733"/>
      <c r="L6" s="1733"/>
      <c r="P6" s="1734"/>
      <c r="Q6" s="1734"/>
      <c r="R6" s="1735"/>
      <c r="T6" s="1735"/>
      <c r="U6" s="1735"/>
      <c r="V6" s="1735"/>
      <c r="X6" s="1735"/>
    </row>
    <row r="7" spans="1:24" ht="25.5">
      <c r="A7" s="1736"/>
      <c r="B7" s="1737" t="s">
        <v>2228</v>
      </c>
      <c r="C7" s="1729"/>
      <c r="D7" s="1730"/>
      <c r="E7" s="837"/>
      <c r="G7" s="1733"/>
      <c r="H7" s="1733"/>
      <c r="I7" s="1733"/>
      <c r="J7" s="1733"/>
      <c r="K7" s="1733"/>
      <c r="L7" s="1733"/>
      <c r="P7" s="1734"/>
      <c r="Q7" s="1734"/>
      <c r="R7" s="1735"/>
      <c r="T7" s="1735"/>
      <c r="U7" s="1735"/>
      <c r="V7" s="1735"/>
      <c r="X7" s="1735"/>
    </row>
    <row r="8" spans="1:24" ht="38.25">
      <c r="A8" s="1736"/>
      <c r="B8" s="1737" t="s">
        <v>2229</v>
      </c>
      <c r="C8" s="1729"/>
      <c r="D8" s="1730"/>
      <c r="E8" s="837"/>
      <c r="G8" s="1733"/>
      <c r="H8" s="1733"/>
      <c r="I8" s="1733"/>
      <c r="J8" s="1733"/>
      <c r="K8" s="1733"/>
      <c r="L8" s="1733"/>
      <c r="P8" s="1734"/>
      <c r="Q8" s="1734"/>
      <c r="R8" s="1735"/>
      <c r="T8" s="1735"/>
      <c r="U8" s="1735"/>
      <c r="V8" s="1735"/>
      <c r="X8" s="1735"/>
    </row>
    <row r="9" spans="1:24" ht="25.5">
      <c r="A9" s="1736"/>
      <c r="B9" s="1737" t="s">
        <v>2230</v>
      </c>
      <c r="C9" s="1729"/>
      <c r="D9" s="1730"/>
      <c r="E9" s="837"/>
      <c r="G9" s="1733"/>
      <c r="H9" s="1733"/>
      <c r="I9" s="1733"/>
      <c r="J9" s="1733"/>
      <c r="K9" s="1733"/>
      <c r="L9" s="1733"/>
      <c r="P9" s="1734"/>
      <c r="Q9" s="1734"/>
      <c r="R9" s="1735"/>
      <c r="T9" s="1735"/>
      <c r="U9" s="1735"/>
      <c r="V9" s="1735"/>
      <c r="X9" s="1735"/>
    </row>
    <row r="10" spans="1:24" ht="25.5">
      <c r="A10" s="1736"/>
      <c r="B10" s="1737" t="s">
        <v>2231</v>
      </c>
      <c r="C10" s="1729"/>
      <c r="D10" s="1730"/>
      <c r="E10" s="837"/>
      <c r="G10" s="1733"/>
      <c r="H10" s="1733"/>
      <c r="I10" s="1733"/>
      <c r="J10" s="1733"/>
      <c r="K10" s="1733"/>
      <c r="L10" s="1733"/>
      <c r="P10" s="1734"/>
      <c r="Q10" s="1734"/>
      <c r="R10" s="1735"/>
      <c r="T10" s="1735"/>
      <c r="U10" s="1735"/>
      <c r="V10" s="1735"/>
      <c r="X10" s="1735"/>
    </row>
    <row r="11" spans="1:24" ht="63.75">
      <c r="A11" s="1736"/>
      <c r="B11" s="1728" t="s">
        <v>2232</v>
      </c>
      <c r="C11" s="1729"/>
      <c r="D11" s="1730"/>
      <c r="E11" s="837"/>
      <c r="G11" s="1733"/>
      <c r="H11" s="1733"/>
      <c r="I11" s="1733"/>
      <c r="J11" s="1733"/>
      <c r="K11" s="1733"/>
      <c r="L11" s="1733"/>
      <c r="P11" s="1734"/>
      <c r="Q11" s="1734"/>
      <c r="R11" s="1735"/>
      <c r="T11" s="1735"/>
      <c r="U11" s="1735"/>
      <c r="V11" s="1735"/>
      <c r="X11" s="1735"/>
    </row>
    <row r="12" spans="1:24">
      <c r="A12" s="1736"/>
      <c r="B12" s="1728"/>
      <c r="C12" s="1729"/>
      <c r="D12" s="1730"/>
      <c r="E12" s="837"/>
      <c r="G12" s="1733"/>
      <c r="H12" s="1733"/>
      <c r="I12" s="1733"/>
      <c r="J12" s="1733"/>
      <c r="K12" s="1733"/>
      <c r="L12" s="1733"/>
      <c r="P12" s="1734"/>
      <c r="Q12" s="1734"/>
      <c r="R12" s="1735"/>
      <c r="T12" s="1735"/>
      <c r="U12" s="1735"/>
      <c r="V12" s="1735"/>
      <c r="X12" s="1735"/>
    </row>
    <row r="13" spans="1:24" ht="38.25">
      <c r="A13" s="1736"/>
      <c r="B13" s="1737" t="s">
        <v>2233</v>
      </c>
      <c r="C13" s="1729"/>
      <c r="D13" s="1730"/>
      <c r="E13" s="837"/>
      <c r="G13" s="1733"/>
      <c r="H13" s="1733"/>
      <c r="I13" s="1733"/>
      <c r="J13" s="1733"/>
      <c r="K13" s="1733"/>
      <c r="L13" s="1733"/>
      <c r="P13" s="1734"/>
      <c r="Q13" s="1734"/>
      <c r="R13" s="1735"/>
      <c r="T13" s="1735"/>
      <c r="U13" s="1735"/>
      <c r="V13" s="1735"/>
      <c r="X13" s="1735"/>
    </row>
    <row r="14" spans="1:24">
      <c r="A14" s="1736"/>
      <c r="B14" s="1737"/>
      <c r="C14" s="1729"/>
      <c r="D14" s="1730"/>
      <c r="E14" s="837"/>
      <c r="G14" s="1733"/>
      <c r="H14" s="1733"/>
      <c r="I14" s="1733"/>
      <c r="J14" s="1733"/>
      <c r="K14" s="1733"/>
      <c r="L14" s="1733"/>
      <c r="P14" s="1734"/>
      <c r="Q14" s="1734"/>
      <c r="R14" s="1735"/>
      <c r="T14" s="1735"/>
      <c r="U14" s="1735"/>
      <c r="V14" s="1735"/>
      <c r="X14" s="1735"/>
    </row>
    <row r="15" spans="1:24">
      <c r="A15" s="1736"/>
      <c r="B15" s="1728" t="s">
        <v>2234</v>
      </c>
      <c r="C15" s="1729"/>
      <c r="D15" s="1730"/>
      <c r="E15" s="837"/>
      <c r="G15" s="1733"/>
      <c r="H15" s="1733"/>
      <c r="I15" s="1733"/>
      <c r="J15" s="1733"/>
      <c r="K15" s="1733"/>
      <c r="L15" s="1733"/>
      <c r="P15" s="1734"/>
      <c r="Q15" s="1734"/>
      <c r="R15" s="1735"/>
      <c r="T15" s="1735"/>
      <c r="U15" s="1735"/>
      <c r="V15" s="1735"/>
      <c r="X15" s="1735"/>
    </row>
    <row r="16" spans="1:24" ht="25.5">
      <c r="A16" s="1736"/>
      <c r="B16" s="1738" t="s">
        <v>2235</v>
      </c>
      <c r="C16" s="1739"/>
      <c r="D16" s="1740"/>
      <c r="E16" s="1783"/>
      <c r="F16" s="1184"/>
      <c r="G16" s="1733"/>
      <c r="H16" s="1733"/>
      <c r="I16" s="1733"/>
      <c r="J16" s="1733"/>
      <c r="K16" s="1733"/>
      <c r="L16" s="1733"/>
      <c r="P16" s="1734"/>
      <c r="Q16" s="1734"/>
      <c r="R16" s="1735"/>
      <c r="T16" s="1735"/>
      <c r="U16" s="1735"/>
      <c r="V16" s="1735"/>
      <c r="X16" s="1735"/>
    </row>
    <row r="17" spans="1:25" ht="25.5">
      <c r="A17" s="1736"/>
      <c r="B17" s="1738" t="s">
        <v>2236</v>
      </c>
      <c r="C17" s="1739"/>
      <c r="D17" s="1740"/>
      <c r="E17" s="1783"/>
      <c r="F17" s="1184"/>
      <c r="G17" s="1733"/>
      <c r="H17" s="1733"/>
      <c r="I17" s="1733"/>
      <c r="J17" s="1733"/>
      <c r="K17" s="1733"/>
      <c r="L17" s="1733"/>
      <c r="P17" s="1734"/>
      <c r="Q17" s="1734"/>
      <c r="R17" s="1735"/>
      <c r="T17" s="1735"/>
      <c r="U17" s="1735"/>
      <c r="V17" s="1735"/>
      <c r="X17" s="1735"/>
    </row>
    <row r="18" spans="1:25" ht="25.5">
      <c r="A18" s="1741"/>
      <c r="B18" s="1742" t="s">
        <v>2237</v>
      </c>
      <c r="C18" s="1743"/>
      <c r="D18" s="1744"/>
      <c r="E18" s="1784"/>
      <c r="F18" s="1745"/>
      <c r="G18" s="1733"/>
      <c r="H18" s="1733"/>
      <c r="I18" s="1733"/>
      <c r="J18" s="1733"/>
      <c r="K18" s="1733"/>
      <c r="L18" s="1733"/>
      <c r="P18" s="1734"/>
      <c r="Q18" s="1734"/>
      <c r="R18" s="1735"/>
      <c r="T18" s="1735"/>
      <c r="U18" s="1735"/>
      <c r="V18" s="1735"/>
      <c r="X18" s="1735"/>
    </row>
    <row r="19" spans="1:25" ht="25.5">
      <c r="A19" s="1736"/>
      <c r="B19" s="1738" t="s">
        <v>2238</v>
      </c>
      <c r="C19" s="1746"/>
      <c r="D19" s="1730"/>
      <c r="E19" s="837"/>
      <c r="G19" s="1733"/>
      <c r="H19" s="1733"/>
      <c r="I19" s="1733"/>
      <c r="J19" s="1733"/>
      <c r="K19" s="1733"/>
      <c r="L19" s="1733"/>
      <c r="P19" s="1734"/>
      <c r="Q19" s="1734"/>
      <c r="R19" s="1735"/>
      <c r="T19" s="1735"/>
      <c r="U19" s="1735"/>
      <c r="V19" s="1735"/>
      <c r="X19" s="1735"/>
    </row>
    <row r="20" spans="1:25">
      <c r="A20" s="1736"/>
      <c r="B20" s="1738"/>
      <c r="C20" s="1746"/>
      <c r="D20" s="1730"/>
      <c r="E20" s="837"/>
      <c r="G20" s="1733"/>
      <c r="H20" s="1733"/>
      <c r="I20" s="1733"/>
      <c r="J20" s="1733"/>
      <c r="K20" s="1733"/>
      <c r="L20" s="1733"/>
      <c r="P20" s="1734"/>
      <c r="Q20" s="1734"/>
      <c r="R20" s="1735"/>
      <c r="T20" s="1735"/>
      <c r="U20" s="1735"/>
      <c r="V20" s="1735"/>
      <c r="X20" s="1735"/>
    </row>
    <row r="21" spans="1:25" ht="38.25">
      <c r="A21" s="1736"/>
      <c r="B21" s="1747" t="s">
        <v>2239</v>
      </c>
      <c r="C21" s="1746"/>
      <c r="D21" s="1730"/>
      <c r="E21" s="837"/>
      <c r="G21" s="1733"/>
      <c r="H21" s="1733"/>
      <c r="I21" s="1733"/>
      <c r="J21" s="1733"/>
      <c r="K21" s="1733"/>
      <c r="L21" s="1733"/>
      <c r="P21" s="1734"/>
      <c r="Q21" s="1734"/>
      <c r="R21" s="1735"/>
      <c r="T21" s="1735"/>
      <c r="U21" s="1735"/>
      <c r="V21" s="1735"/>
      <c r="X21" s="1735"/>
    </row>
    <row r="22" spans="1:25">
      <c r="C22" s="1750"/>
      <c r="D22" s="1751"/>
      <c r="G22" s="1733"/>
      <c r="H22" s="1733"/>
      <c r="I22" s="1752"/>
      <c r="J22" s="1752"/>
      <c r="K22" s="1752"/>
      <c r="L22" s="1752"/>
      <c r="M22" s="1753"/>
      <c r="N22" s="1752"/>
    </row>
    <row r="23" spans="1:25" s="1761" customFormat="1" ht="127.5">
      <c r="A23" s="1754" t="s">
        <v>1804</v>
      </c>
      <c r="B23" s="1755" t="s">
        <v>2240</v>
      </c>
      <c r="C23" s="1756" t="s">
        <v>14</v>
      </c>
      <c r="D23" s="1757">
        <v>84</v>
      </c>
      <c r="E23" s="1786">
        <v>0</v>
      </c>
      <c r="F23" s="1732">
        <f t="shared" ref="F23:F29" si="0">D23*E23</f>
        <v>0</v>
      </c>
      <c r="G23" s="1759"/>
      <c r="H23" s="1760"/>
      <c r="I23" s="1760"/>
      <c r="J23" s="1760"/>
      <c r="K23" s="1760"/>
      <c r="M23" s="1762"/>
      <c r="N23" s="1762"/>
      <c r="O23" s="1762"/>
      <c r="P23" s="1758"/>
    </row>
    <row r="24" spans="1:25" s="1761" customFormat="1" ht="127.5">
      <c r="A24" s="1754" t="s">
        <v>1806</v>
      </c>
      <c r="B24" s="1755" t="s">
        <v>2241</v>
      </c>
      <c r="C24" s="1756" t="s">
        <v>14</v>
      </c>
      <c r="D24" s="1757">
        <v>34</v>
      </c>
      <c r="E24" s="1786">
        <v>0</v>
      </c>
      <c r="F24" s="1732">
        <f t="shared" si="0"/>
        <v>0</v>
      </c>
      <c r="G24" s="1759"/>
      <c r="H24" s="1760"/>
      <c r="I24" s="1760"/>
      <c r="J24" s="1760"/>
      <c r="K24" s="1760"/>
      <c r="M24" s="1762"/>
      <c r="N24" s="1762"/>
      <c r="O24" s="1762"/>
      <c r="P24" s="1758"/>
    </row>
    <row r="25" spans="1:25" s="1761" customFormat="1" ht="127.5">
      <c r="A25" s="1754" t="s">
        <v>2242</v>
      </c>
      <c r="B25" s="1755" t="s">
        <v>2243</v>
      </c>
      <c r="C25" s="1756" t="s">
        <v>14</v>
      </c>
      <c r="D25" s="1757">
        <v>2</v>
      </c>
      <c r="E25" s="1786">
        <v>0</v>
      </c>
      <c r="F25" s="1732">
        <f t="shared" si="0"/>
        <v>0</v>
      </c>
      <c r="G25" s="1759"/>
      <c r="H25" s="1760"/>
      <c r="I25" s="1760"/>
      <c r="J25" s="1760"/>
      <c r="K25" s="1760"/>
      <c r="M25" s="1762"/>
      <c r="N25" s="1762"/>
      <c r="O25" s="1762"/>
      <c r="P25" s="1758"/>
    </row>
    <row r="26" spans="1:25" s="1761" customFormat="1" ht="114.75">
      <c r="A26" s="1754" t="s">
        <v>2244</v>
      </c>
      <c r="B26" s="1755" t="s">
        <v>2245</v>
      </c>
      <c r="C26" s="1756" t="s">
        <v>14</v>
      </c>
      <c r="D26" s="1757">
        <v>3</v>
      </c>
      <c r="E26" s="1786">
        <v>0</v>
      </c>
      <c r="F26" s="1732">
        <f t="shared" si="0"/>
        <v>0</v>
      </c>
      <c r="G26" s="1763"/>
      <c r="H26" s="1760"/>
      <c r="I26" s="1760"/>
      <c r="J26" s="1760"/>
      <c r="K26" s="1760"/>
      <c r="M26" s="1762"/>
      <c r="N26" s="1762"/>
      <c r="O26" s="1762"/>
      <c r="P26" s="1758"/>
    </row>
    <row r="27" spans="1:25" s="1761" customFormat="1" ht="114.75">
      <c r="A27" s="1754" t="s">
        <v>1716</v>
      </c>
      <c r="B27" s="1755" t="s">
        <v>2246</v>
      </c>
      <c r="C27" s="1756" t="s">
        <v>14</v>
      </c>
      <c r="D27" s="1757">
        <v>33</v>
      </c>
      <c r="E27" s="1786">
        <v>0</v>
      </c>
      <c r="F27" s="1732">
        <f t="shared" si="0"/>
        <v>0</v>
      </c>
      <c r="G27" s="1759"/>
      <c r="H27" s="1760"/>
      <c r="I27" s="1760"/>
      <c r="J27" s="1760"/>
      <c r="K27" s="1760"/>
      <c r="P27" s="1758"/>
    </row>
    <row r="28" spans="1:25" s="1761" customFormat="1" ht="114.75">
      <c r="A28" s="1754" t="s">
        <v>1718</v>
      </c>
      <c r="B28" s="1755" t="s">
        <v>2247</v>
      </c>
      <c r="C28" s="1756" t="s">
        <v>14</v>
      </c>
      <c r="D28" s="1757">
        <v>2</v>
      </c>
      <c r="E28" s="1786">
        <v>0</v>
      </c>
      <c r="F28" s="1732">
        <f t="shared" si="0"/>
        <v>0</v>
      </c>
      <c r="G28" s="1759"/>
      <c r="H28" s="1760"/>
      <c r="I28" s="1760"/>
      <c r="J28" s="1760"/>
      <c r="K28" s="1760"/>
      <c r="P28" s="1758"/>
    </row>
    <row r="29" spans="1:25" s="1765" customFormat="1" ht="31.5" customHeight="1">
      <c r="A29" s="1754" t="s">
        <v>1533</v>
      </c>
      <c r="B29" s="1749" t="s">
        <v>2248</v>
      </c>
      <c r="C29" s="1764" t="s">
        <v>14</v>
      </c>
      <c r="D29" s="1757">
        <v>99</v>
      </c>
      <c r="E29" s="1786">
        <v>0</v>
      </c>
      <c r="F29" s="1732">
        <f t="shared" si="0"/>
        <v>0</v>
      </c>
      <c r="G29" s="1757"/>
      <c r="H29" s="1733"/>
      <c r="I29" s="1733"/>
    </row>
    <row r="30" spans="1:25" ht="51">
      <c r="A30" s="1754" t="s">
        <v>1721</v>
      </c>
      <c r="B30" s="1766" t="s">
        <v>2249</v>
      </c>
      <c r="C30" s="1729" t="s">
        <v>7</v>
      </c>
      <c r="D30" s="1767">
        <v>1</v>
      </c>
      <c r="E30" s="837">
        <v>0</v>
      </c>
      <c r="F30" s="1732">
        <f>ROUND(D30*E30,2)</f>
        <v>0</v>
      </c>
      <c r="G30" s="1767"/>
      <c r="H30" s="1733"/>
      <c r="I30" s="1733"/>
      <c r="J30" s="1733"/>
      <c r="K30" s="1733"/>
      <c r="L30" s="1733"/>
      <c r="P30" s="1734"/>
      <c r="Q30" s="1734"/>
      <c r="R30" s="1735"/>
      <c r="T30" s="1735"/>
      <c r="U30" s="1735"/>
      <c r="V30" s="1735"/>
      <c r="X30" s="1735"/>
    </row>
    <row r="31" spans="1:25" ht="25.5">
      <c r="A31" s="1754" t="s">
        <v>1723</v>
      </c>
      <c r="B31" s="1728" t="s">
        <v>2250</v>
      </c>
      <c r="C31" s="1729" t="s">
        <v>7</v>
      </c>
      <c r="D31" s="1767">
        <v>1</v>
      </c>
      <c r="E31" s="837">
        <v>0</v>
      </c>
      <c r="F31" s="1732">
        <f>ROUND(D31*E31,2)</f>
        <v>0</v>
      </c>
      <c r="G31" s="1767"/>
      <c r="H31" s="1733"/>
      <c r="I31" s="1733"/>
      <c r="J31" s="1733"/>
      <c r="K31" s="1733"/>
      <c r="L31" s="1733"/>
      <c r="P31" s="1734"/>
      <c r="Q31" s="1734"/>
      <c r="R31" s="1735"/>
      <c r="T31" s="1735"/>
      <c r="U31" s="1735"/>
      <c r="V31" s="1735"/>
      <c r="X31" s="1735"/>
    </row>
    <row r="32" spans="1:25" s="1772" customFormat="1">
      <c r="A32" s="1754"/>
      <c r="B32" s="1768"/>
      <c r="C32" s="1769"/>
      <c r="D32" s="1770"/>
      <c r="E32" s="1787"/>
      <c r="F32" s="1771"/>
      <c r="G32" s="1753"/>
      <c r="H32" s="1753"/>
      <c r="J32" s="1733"/>
      <c r="K32" s="1752"/>
      <c r="L32" s="1752"/>
      <c r="M32" s="1752"/>
      <c r="N32" s="1752"/>
      <c r="O32" s="1734"/>
      <c r="P32" s="1752"/>
      <c r="Q32" s="1753"/>
      <c r="R32" s="1753"/>
      <c r="T32" s="1773"/>
      <c r="U32" s="1774"/>
      <c r="V32" s="1774"/>
      <c r="W32" s="1774"/>
      <c r="X32" s="1774"/>
      <c r="Y32" s="1775"/>
    </row>
    <row r="33" spans="1:25" s="1772" customFormat="1">
      <c r="A33" s="1776"/>
      <c r="B33" s="1772" t="str">
        <f>B3</f>
        <v>5. VARNOSTNA RAZSVETLJAVA</v>
      </c>
      <c r="C33" s="1769"/>
      <c r="D33" s="1770"/>
      <c r="E33" s="1787"/>
      <c r="F33" s="1771">
        <f>ROUND(SUM(F6:F32),2)</f>
        <v>0</v>
      </c>
      <c r="G33" s="1753"/>
      <c r="H33" s="1753"/>
      <c r="J33" s="1733"/>
      <c r="K33" s="1752"/>
      <c r="L33" s="1752"/>
      <c r="M33" s="1752"/>
      <c r="N33" s="1752"/>
      <c r="O33" s="1734"/>
      <c r="P33" s="1752"/>
      <c r="Q33" s="1753"/>
      <c r="R33" s="1753"/>
      <c r="T33" s="1773"/>
      <c r="U33" s="1774"/>
      <c r="V33" s="1774"/>
      <c r="W33" s="1774"/>
      <c r="X33" s="1774"/>
      <c r="Y33" s="1775"/>
    </row>
    <row r="34" spans="1:25" s="1772" customFormat="1">
      <c r="A34" s="1777"/>
      <c r="B34" s="1768"/>
      <c r="C34" s="1769"/>
      <c r="D34" s="1770"/>
      <c r="E34" s="1787"/>
      <c r="F34" s="1771"/>
      <c r="G34" s="1753"/>
      <c r="H34" s="1753"/>
      <c r="J34" s="1733"/>
      <c r="K34" s="1752"/>
      <c r="L34" s="1752"/>
      <c r="M34" s="1752"/>
      <c r="N34" s="1752"/>
      <c r="O34" s="1734"/>
      <c r="P34" s="1752"/>
      <c r="Q34" s="1753"/>
      <c r="R34" s="1753"/>
      <c r="T34" s="1773"/>
      <c r="U34" s="1774"/>
      <c r="V34" s="1774"/>
      <c r="W34" s="1774"/>
      <c r="X34" s="1774"/>
      <c r="Y34" s="1775"/>
    </row>
    <row r="120" spans="1:19" s="1753" customFormat="1">
      <c r="A120" s="1748"/>
      <c r="B120" s="1749"/>
      <c r="C120" s="1778"/>
      <c r="D120" s="1779"/>
      <c r="E120" s="1785"/>
      <c r="F120" s="1732"/>
      <c r="M120" s="1733"/>
      <c r="N120" s="1733"/>
      <c r="O120" s="1733"/>
      <c r="P120" s="1733"/>
      <c r="Q120" s="1733"/>
      <c r="R120" s="1733"/>
      <c r="S120" s="1733"/>
    </row>
    <row r="121" spans="1:19" s="1753" customFormat="1">
      <c r="A121" s="1748"/>
      <c r="B121" s="1749"/>
      <c r="C121" s="1778"/>
      <c r="D121" s="1779"/>
      <c r="E121" s="1785"/>
      <c r="F121" s="1732"/>
      <c r="M121" s="1733"/>
      <c r="N121" s="1733"/>
      <c r="O121" s="1733"/>
      <c r="P121" s="1733"/>
      <c r="Q121" s="1733"/>
      <c r="R121" s="1733"/>
      <c r="S121" s="1733"/>
    </row>
    <row r="122" spans="1:19" s="1753" customFormat="1">
      <c r="A122" s="1748"/>
      <c r="B122" s="1749"/>
      <c r="C122" s="1778"/>
      <c r="D122" s="1779"/>
      <c r="E122" s="1785"/>
      <c r="F122" s="1732"/>
      <c r="M122" s="1733"/>
      <c r="N122" s="1733"/>
      <c r="O122" s="1733"/>
      <c r="P122" s="1733"/>
      <c r="Q122" s="1733"/>
      <c r="R122" s="1733"/>
      <c r="S122" s="1733"/>
    </row>
    <row r="123" spans="1:19" s="1753" customFormat="1">
      <c r="A123" s="1748"/>
      <c r="B123" s="1749"/>
      <c r="C123" s="1778"/>
      <c r="D123" s="1779"/>
      <c r="E123" s="1785"/>
      <c r="F123" s="1732"/>
      <c r="M123" s="1733"/>
      <c r="N123" s="1733"/>
      <c r="O123" s="1733"/>
      <c r="P123" s="1733"/>
      <c r="Q123" s="1733"/>
      <c r="R123" s="1733"/>
      <c r="S123" s="1733"/>
    </row>
    <row r="124" spans="1:19" s="1753" customFormat="1">
      <c r="A124" s="1748"/>
      <c r="B124" s="1749"/>
      <c r="C124" s="1778"/>
      <c r="D124" s="1779"/>
      <c r="E124" s="1785"/>
      <c r="F124" s="1732"/>
      <c r="M124" s="1733"/>
      <c r="N124" s="1733"/>
      <c r="O124" s="1733"/>
      <c r="P124" s="1733"/>
      <c r="Q124" s="1733"/>
      <c r="R124" s="1733"/>
      <c r="S124" s="1733"/>
    </row>
    <row r="125" spans="1:19" s="1753" customFormat="1">
      <c r="A125" s="1748"/>
      <c r="B125" s="1749"/>
      <c r="C125" s="1778"/>
      <c r="D125" s="1779"/>
      <c r="E125" s="1785"/>
      <c r="F125" s="1732"/>
      <c r="M125" s="1733"/>
      <c r="N125" s="1733"/>
      <c r="O125" s="1733"/>
      <c r="P125" s="1733"/>
      <c r="Q125" s="1733"/>
      <c r="R125" s="1733"/>
      <c r="S125" s="1733"/>
    </row>
    <row r="126" spans="1:19" s="1753" customFormat="1">
      <c r="A126" s="1748"/>
      <c r="B126" s="1749"/>
      <c r="C126" s="1778"/>
      <c r="D126" s="1779"/>
      <c r="E126" s="1785"/>
      <c r="F126" s="1732"/>
      <c r="M126" s="1733"/>
      <c r="N126" s="1733"/>
      <c r="O126" s="1733"/>
      <c r="P126" s="1733"/>
      <c r="Q126" s="1733"/>
      <c r="R126" s="1733"/>
      <c r="S126" s="1733"/>
    </row>
    <row r="127" spans="1:19" s="1753" customFormat="1">
      <c r="A127" s="1748"/>
      <c r="B127" s="1749"/>
      <c r="C127" s="1778"/>
      <c r="D127" s="1779"/>
      <c r="E127" s="1785"/>
      <c r="F127" s="1732"/>
      <c r="M127" s="1733"/>
      <c r="N127" s="1733"/>
      <c r="O127" s="1733"/>
      <c r="P127" s="1733"/>
      <c r="Q127" s="1733"/>
      <c r="R127" s="1733"/>
      <c r="S127" s="1733"/>
    </row>
    <row r="128" spans="1:19" s="1753" customFormat="1">
      <c r="A128" s="1748"/>
      <c r="B128" s="1749"/>
      <c r="C128" s="1778"/>
      <c r="D128" s="1779"/>
      <c r="E128" s="1785"/>
      <c r="F128" s="1732"/>
      <c r="M128" s="1733"/>
      <c r="N128" s="1733"/>
      <c r="O128" s="1733"/>
      <c r="P128" s="1733"/>
      <c r="Q128" s="1733"/>
      <c r="R128" s="1733"/>
      <c r="S128" s="1733"/>
    </row>
    <row r="129" spans="1:19" s="1753" customFormat="1">
      <c r="A129" s="1748"/>
      <c r="B129" s="1749"/>
      <c r="C129" s="1778"/>
      <c r="D129" s="1779"/>
      <c r="E129" s="1785"/>
      <c r="F129" s="1732"/>
      <c r="M129" s="1733"/>
      <c r="N129" s="1733"/>
      <c r="O129" s="1733"/>
      <c r="P129" s="1733"/>
      <c r="Q129" s="1733"/>
      <c r="R129" s="1733"/>
      <c r="S129" s="1733"/>
    </row>
    <row r="130" spans="1:19" s="1753" customFormat="1">
      <c r="A130" s="1748"/>
      <c r="B130" s="1749"/>
      <c r="C130" s="1778"/>
      <c r="D130" s="1779"/>
      <c r="E130" s="1785"/>
      <c r="F130" s="1732"/>
      <c r="M130" s="1733"/>
      <c r="N130" s="1733"/>
      <c r="O130" s="1733"/>
      <c r="P130" s="1733"/>
      <c r="Q130" s="1733"/>
      <c r="R130" s="1733"/>
      <c r="S130" s="1733"/>
    </row>
    <row r="131" spans="1:19" s="1753" customFormat="1">
      <c r="A131" s="1748"/>
      <c r="B131" s="1749"/>
      <c r="C131" s="1778"/>
      <c r="D131" s="1779"/>
      <c r="E131" s="1785"/>
      <c r="F131" s="1732"/>
      <c r="M131" s="1733"/>
      <c r="N131" s="1733"/>
      <c r="O131" s="1733"/>
      <c r="P131" s="1733"/>
      <c r="Q131" s="1733"/>
      <c r="R131" s="1733"/>
      <c r="S131" s="1733"/>
    </row>
    <row r="132" spans="1:19" s="1753" customFormat="1">
      <c r="A132" s="1748"/>
      <c r="B132" s="1749"/>
      <c r="C132" s="1778"/>
      <c r="D132" s="1779"/>
      <c r="E132" s="1785"/>
      <c r="F132" s="1732"/>
      <c r="M132" s="1733"/>
      <c r="N132" s="1733"/>
      <c r="O132" s="1733"/>
      <c r="P132" s="1733"/>
      <c r="Q132" s="1733"/>
      <c r="R132" s="1733"/>
      <c r="S132" s="1733"/>
    </row>
    <row r="133" spans="1:19" s="1753" customFormat="1">
      <c r="A133" s="1748"/>
      <c r="B133" s="1749"/>
      <c r="C133" s="1778"/>
      <c r="D133" s="1779"/>
      <c r="E133" s="1785"/>
      <c r="F133" s="1732"/>
      <c r="M133" s="1733"/>
      <c r="N133" s="1733"/>
      <c r="O133" s="1733"/>
      <c r="P133" s="1733"/>
      <c r="Q133" s="1733"/>
      <c r="R133" s="1733"/>
      <c r="S133" s="1733"/>
    </row>
    <row r="134" spans="1:19" s="1753" customFormat="1">
      <c r="A134" s="1748"/>
      <c r="B134" s="1749"/>
      <c r="C134" s="1778"/>
      <c r="D134" s="1779"/>
      <c r="E134" s="1785"/>
      <c r="F134" s="1732"/>
      <c r="M134" s="1733"/>
      <c r="N134" s="1733"/>
      <c r="O134" s="1733"/>
      <c r="P134" s="1733"/>
      <c r="Q134" s="1733"/>
      <c r="R134" s="1733"/>
      <c r="S134" s="1733"/>
    </row>
    <row r="135" spans="1:19" s="1753" customFormat="1">
      <c r="A135" s="1748"/>
      <c r="B135" s="1749"/>
      <c r="C135" s="1778"/>
      <c r="D135" s="1779"/>
      <c r="E135" s="1785"/>
      <c r="F135" s="1732"/>
      <c r="M135" s="1733"/>
      <c r="N135" s="1733"/>
      <c r="O135" s="1733"/>
      <c r="P135" s="1733"/>
      <c r="Q135" s="1733"/>
      <c r="R135" s="1733"/>
      <c r="S135" s="1733"/>
    </row>
    <row r="136" spans="1:19" s="1753" customFormat="1">
      <c r="A136" s="1748"/>
      <c r="B136" s="1749"/>
      <c r="C136" s="1778"/>
      <c r="D136" s="1779"/>
      <c r="E136" s="1785"/>
      <c r="F136" s="1732"/>
      <c r="M136" s="1733"/>
      <c r="N136" s="1733"/>
      <c r="O136" s="1733"/>
      <c r="P136" s="1733"/>
      <c r="Q136" s="1733"/>
      <c r="R136" s="1733"/>
      <c r="S136" s="1733"/>
    </row>
    <row r="137" spans="1:19" s="1753" customFormat="1">
      <c r="A137" s="1748"/>
      <c r="B137" s="1749"/>
      <c r="C137" s="1778"/>
      <c r="D137" s="1779"/>
      <c r="E137" s="1785"/>
      <c r="F137" s="1732"/>
      <c r="M137" s="1733"/>
      <c r="N137" s="1733"/>
      <c r="O137" s="1733"/>
      <c r="P137" s="1733"/>
      <c r="Q137" s="1733"/>
      <c r="R137" s="1733"/>
      <c r="S137" s="1733"/>
    </row>
    <row r="138" spans="1:19" s="1753" customFormat="1">
      <c r="A138" s="1748"/>
      <c r="B138" s="1749"/>
      <c r="C138" s="1778"/>
      <c r="D138" s="1779"/>
      <c r="E138" s="1785"/>
      <c r="F138" s="1732"/>
      <c r="M138" s="1733"/>
      <c r="N138" s="1733"/>
      <c r="O138" s="1733"/>
      <c r="P138" s="1733"/>
      <c r="Q138" s="1733"/>
      <c r="R138" s="1733"/>
      <c r="S138" s="1733"/>
    </row>
    <row r="139" spans="1:19" s="1753" customFormat="1">
      <c r="A139" s="1748"/>
      <c r="B139" s="1749"/>
      <c r="C139" s="1778"/>
      <c r="D139" s="1779"/>
      <c r="E139" s="1785"/>
      <c r="F139" s="1732"/>
      <c r="M139" s="1733"/>
      <c r="N139" s="1733"/>
      <c r="O139" s="1733"/>
      <c r="P139" s="1733"/>
      <c r="Q139" s="1733"/>
      <c r="R139" s="1733"/>
      <c r="S139" s="1733"/>
    </row>
    <row r="140" spans="1:19" s="1753" customFormat="1">
      <c r="A140" s="1748"/>
      <c r="B140" s="1749"/>
      <c r="C140" s="1778"/>
      <c r="D140" s="1779"/>
      <c r="E140" s="1785"/>
      <c r="F140" s="1732"/>
      <c r="M140" s="1733"/>
      <c r="N140" s="1733"/>
      <c r="O140" s="1733"/>
      <c r="P140" s="1733"/>
      <c r="Q140" s="1733"/>
      <c r="R140" s="1733"/>
      <c r="S140" s="1733"/>
    </row>
    <row r="141" spans="1:19" s="1753" customFormat="1">
      <c r="A141" s="1748"/>
      <c r="B141" s="1749"/>
      <c r="C141" s="1778"/>
      <c r="D141" s="1779"/>
      <c r="E141" s="1785"/>
      <c r="F141" s="1732"/>
      <c r="M141" s="1733"/>
      <c r="N141" s="1733"/>
      <c r="O141" s="1733"/>
      <c r="P141" s="1733"/>
      <c r="Q141" s="1733"/>
      <c r="R141" s="1733"/>
      <c r="S141" s="1733"/>
    </row>
    <row r="142" spans="1:19" s="1753" customFormat="1">
      <c r="A142" s="1748"/>
      <c r="B142" s="1749"/>
      <c r="C142" s="1778"/>
      <c r="D142" s="1779"/>
      <c r="E142" s="1785"/>
      <c r="F142" s="1732"/>
      <c r="M142" s="1733"/>
      <c r="N142" s="1733"/>
      <c r="O142" s="1733"/>
      <c r="P142" s="1733"/>
      <c r="Q142" s="1733"/>
      <c r="R142" s="1733"/>
      <c r="S142" s="1733"/>
    </row>
    <row r="143" spans="1:19" s="1753" customFormat="1">
      <c r="A143" s="1748"/>
      <c r="B143" s="1749"/>
      <c r="C143" s="1778"/>
      <c r="D143" s="1779"/>
      <c r="E143" s="1785"/>
      <c r="F143" s="1732"/>
      <c r="M143" s="1733"/>
      <c r="N143" s="1733"/>
      <c r="O143" s="1733"/>
      <c r="P143" s="1733"/>
      <c r="Q143" s="1733"/>
      <c r="R143" s="1733"/>
      <c r="S143" s="1733"/>
    </row>
    <row r="144" spans="1:19" s="1753" customFormat="1">
      <c r="A144" s="1748"/>
      <c r="B144" s="1749"/>
      <c r="C144" s="1778"/>
      <c r="D144" s="1779"/>
      <c r="E144" s="1785"/>
      <c r="F144" s="1732"/>
      <c r="M144" s="1733"/>
      <c r="N144" s="1733"/>
      <c r="O144" s="1733"/>
      <c r="P144" s="1733"/>
      <c r="Q144" s="1733"/>
      <c r="R144" s="1733"/>
      <c r="S144" s="1733"/>
    </row>
    <row r="145" spans="1:19" s="1753" customFormat="1">
      <c r="A145" s="1748"/>
      <c r="B145" s="1749"/>
      <c r="C145" s="1778"/>
      <c r="D145" s="1779"/>
      <c r="E145" s="1785"/>
      <c r="F145" s="1732"/>
      <c r="M145" s="1733"/>
      <c r="N145" s="1733"/>
      <c r="O145" s="1733"/>
      <c r="P145" s="1733"/>
      <c r="Q145" s="1733"/>
      <c r="R145" s="1733"/>
      <c r="S145" s="1733"/>
    </row>
    <row r="146" spans="1:19" s="1753" customFormat="1">
      <c r="A146" s="1748"/>
      <c r="B146" s="1749"/>
      <c r="C146" s="1778"/>
      <c r="D146" s="1779"/>
      <c r="E146" s="1785"/>
      <c r="F146" s="1732"/>
      <c r="M146" s="1733"/>
      <c r="N146" s="1733"/>
      <c r="O146" s="1733"/>
      <c r="P146" s="1733"/>
      <c r="Q146" s="1733"/>
      <c r="R146" s="1733"/>
      <c r="S146" s="1733"/>
    </row>
    <row r="147" spans="1:19" s="1753" customFormat="1">
      <c r="A147" s="1748"/>
      <c r="B147" s="1749"/>
      <c r="C147" s="1778"/>
      <c r="D147" s="1779"/>
      <c r="E147" s="1785"/>
      <c r="F147" s="1732"/>
      <c r="M147" s="1733"/>
      <c r="N147" s="1733"/>
      <c r="O147" s="1733"/>
      <c r="P147" s="1733"/>
      <c r="Q147" s="1733"/>
      <c r="R147" s="1733"/>
      <c r="S147" s="1733"/>
    </row>
    <row r="148" spans="1:19" s="1753" customFormat="1">
      <c r="A148" s="1748"/>
      <c r="B148" s="1749"/>
      <c r="C148" s="1778"/>
      <c r="D148" s="1779"/>
      <c r="E148" s="1785"/>
      <c r="F148" s="1732"/>
      <c r="M148" s="1733"/>
      <c r="N148" s="1733"/>
      <c r="O148" s="1733"/>
      <c r="P148" s="1733"/>
      <c r="Q148" s="1733"/>
      <c r="R148" s="1733"/>
      <c r="S148" s="1733"/>
    </row>
    <row r="149" spans="1:19" s="1753" customFormat="1">
      <c r="A149" s="1748"/>
      <c r="B149" s="1749"/>
      <c r="C149" s="1778"/>
      <c r="D149" s="1779"/>
      <c r="E149" s="1785"/>
      <c r="F149" s="1732"/>
      <c r="M149" s="1733"/>
      <c r="N149" s="1733"/>
      <c r="O149" s="1733"/>
      <c r="P149" s="1733"/>
      <c r="Q149" s="1733"/>
      <c r="R149" s="1733"/>
      <c r="S149" s="1733"/>
    </row>
    <row r="150" spans="1:19" s="1753" customFormat="1">
      <c r="A150" s="1748"/>
      <c r="B150" s="1749"/>
      <c r="C150" s="1778"/>
      <c r="D150" s="1779"/>
      <c r="E150" s="1785"/>
      <c r="F150" s="1732"/>
      <c r="M150" s="1733"/>
      <c r="N150" s="1733"/>
      <c r="O150" s="1733"/>
      <c r="P150" s="1733"/>
      <c r="Q150" s="1733"/>
      <c r="R150" s="1733"/>
      <c r="S150" s="1733"/>
    </row>
    <row r="151" spans="1:19" s="1753" customFormat="1">
      <c r="A151" s="1748"/>
      <c r="B151" s="1749"/>
      <c r="C151" s="1778"/>
      <c r="D151" s="1779"/>
      <c r="E151" s="1785"/>
      <c r="F151" s="1732"/>
      <c r="M151" s="1733"/>
      <c r="N151" s="1733"/>
      <c r="O151" s="1733"/>
      <c r="P151" s="1733"/>
      <c r="Q151" s="1733"/>
      <c r="R151" s="1733"/>
      <c r="S151" s="1733"/>
    </row>
    <row r="152" spans="1:19" s="1753" customFormat="1">
      <c r="A152" s="1748"/>
      <c r="B152" s="1749"/>
      <c r="C152" s="1778"/>
      <c r="D152" s="1779"/>
      <c r="E152" s="1785"/>
      <c r="F152" s="1732"/>
      <c r="M152" s="1733"/>
      <c r="N152" s="1733"/>
      <c r="O152" s="1733"/>
      <c r="P152" s="1733"/>
      <c r="Q152" s="1733"/>
      <c r="R152" s="1733"/>
      <c r="S152" s="1733"/>
    </row>
    <row r="153" spans="1:19" s="1753" customFormat="1">
      <c r="A153" s="1748"/>
      <c r="B153" s="1749"/>
      <c r="C153" s="1778"/>
      <c r="D153" s="1779"/>
      <c r="E153" s="1785"/>
      <c r="F153" s="1732"/>
      <c r="M153" s="1733"/>
      <c r="N153" s="1733"/>
      <c r="O153" s="1733"/>
      <c r="P153" s="1733"/>
      <c r="Q153" s="1733"/>
      <c r="R153" s="1733"/>
      <c r="S153" s="1733"/>
    </row>
    <row r="154" spans="1:19" s="1753" customFormat="1">
      <c r="A154" s="1748"/>
      <c r="B154" s="1749"/>
      <c r="C154" s="1778"/>
      <c r="D154" s="1779"/>
      <c r="E154" s="1785"/>
      <c r="F154" s="1732"/>
      <c r="M154" s="1733"/>
      <c r="N154" s="1733"/>
      <c r="O154" s="1733"/>
      <c r="P154" s="1733"/>
      <c r="Q154" s="1733"/>
      <c r="R154" s="1733"/>
      <c r="S154" s="1733"/>
    </row>
    <row r="155" spans="1:19" s="1753" customFormat="1">
      <c r="A155" s="1748"/>
      <c r="B155" s="1749"/>
      <c r="C155" s="1778"/>
      <c r="D155" s="1779"/>
      <c r="E155" s="1785"/>
      <c r="F155" s="1732"/>
      <c r="M155" s="1733"/>
      <c r="N155" s="1733"/>
      <c r="O155" s="1733"/>
      <c r="P155" s="1733"/>
      <c r="Q155" s="1733"/>
      <c r="R155" s="1733"/>
      <c r="S155" s="1733"/>
    </row>
    <row r="156" spans="1:19" s="1753" customFormat="1">
      <c r="A156" s="1748"/>
      <c r="B156" s="1749"/>
      <c r="C156" s="1778"/>
      <c r="D156" s="1779"/>
      <c r="E156" s="1785"/>
      <c r="F156" s="1732"/>
      <c r="M156" s="1733"/>
      <c r="N156" s="1733"/>
      <c r="O156" s="1733"/>
      <c r="P156" s="1733"/>
      <c r="Q156" s="1733"/>
      <c r="R156" s="1733"/>
      <c r="S156" s="1733"/>
    </row>
    <row r="157" spans="1:19" s="1753" customFormat="1">
      <c r="A157" s="1748"/>
      <c r="B157" s="1749"/>
      <c r="C157" s="1778"/>
      <c r="D157" s="1779"/>
      <c r="E157" s="1785"/>
      <c r="F157" s="1732"/>
      <c r="M157" s="1733"/>
      <c r="N157" s="1733"/>
      <c r="O157" s="1733"/>
      <c r="P157" s="1733"/>
      <c r="Q157" s="1733"/>
      <c r="R157" s="1733"/>
      <c r="S157" s="1733"/>
    </row>
    <row r="158" spans="1:19" s="1753" customFormat="1">
      <c r="A158" s="1748"/>
      <c r="B158" s="1749"/>
      <c r="C158" s="1778"/>
      <c r="D158" s="1779"/>
      <c r="E158" s="1785"/>
      <c r="F158" s="1732"/>
      <c r="M158" s="1733"/>
      <c r="N158" s="1733"/>
      <c r="O158" s="1733"/>
      <c r="P158" s="1733"/>
      <c r="Q158" s="1733"/>
      <c r="R158" s="1733"/>
      <c r="S158" s="1733"/>
    </row>
    <row r="159" spans="1:19" s="1753" customFormat="1">
      <c r="A159" s="1748"/>
      <c r="B159" s="1749"/>
      <c r="C159" s="1778"/>
      <c r="D159" s="1779"/>
      <c r="E159" s="1785"/>
      <c r="F159" s="1732"/>
      <c r="M159" s="1733"/>
      <c r="N159" s="1733"/>
      <c r="O159" s="1733"/>
      <c r="P159" s="1733"/>
      <c r="Q159" s="1733"/>
      <c r="R159" s="1733"/>
      <c r="S159" s="1733"/>
    </row>
    <row r="160" spans="1:19" s="1753" customFormat="1">
      <c r="A160" s="1748"/>
      <c r="B160" s="1749"/>
      <c r="C160" s="1778"/>
      <c r="D160" s="1779"/>
      <c r="E160" s="1785"/>
      <c r="F160" s="1732"/>
      <c r="M160" s="1733"/>
      <c r="N160" s="1733"/>
      <c r="O160" s="1733"/>
      <c r="P160" s="1733"/>
      <c r="Q160" s="1733"/>
      <c r="R160" s="1733"/>
      <c r="S160" s="1733"/>
    </row>
    <row r="161" spans="1:19" s="1753" customFormat="1">
      <c r="A161" s="1748"/>
      <c r="B161" s="1749"/>
      <c r="C161" s="1778"/>
      <c r="D161" s="1779"/>
      <c r="E161" s="1785"/>
      <c r="F161" s="1732"/>
      <c r="M161" s="1733"/>
      <c r="N161" s="1733"/>
      <c r="O161" s="1733"/>
      <c r="P161" s="1733"/>
      <c r="Q161" s="1733"/>
      <c r="R161" s="1733"/>
      <c r="S161" s="1733"/>
    </row>
    <row r="162" spans="1:19" s="1753" customFormat="1">
      <c r="A162" s="1748"/>
      <c r="B162" s="1749"/>
      <c r="C162" s="1778"/>
      <c r="D162" s="1779"/>
      <c r="E162" s="1785"/>
      <c r="F162" s="1732"/>
      <c r="M162" s="1733"/>
      <c r="N162" s="1733"/>
      <c r="O162" s="1733"/>
      <c r="P162" s="1733"/>
      <c r="Q162" s="1733"/>
      <c r="R162" s="1733"/>
      <c r="S162" s="1733"/>
    </row>
    <row r="163" spans="1:19" s="1753" customFormat="1">
      <c r="A163" s="1748"/>
      <c r="B163" s="1749"/>
      <c r="C163" s="1778"/>
      <c r="D163" s="1779"/>
      <c r="E163" s="1785"/>
      <c r="F163" s="1732"/>
      <c r="M163" s="1733"/>
      <c r="N163" s="1733"/>
      <c r="O163" s="1733"/>
      <c r="P163" s="1733"/>
      <c r="Q163" s="1733"/>
      <c r="R163" s="1733"/>
      <c r="S163" s="1733"/>
    </row>
    <row r="164" spans="1:19" s="1753" customFormat="1">
      <c r="A164" s="1748"/>
      <c r="B164" s="1749"/>
      <c r="C164" s="1778"/>
      <c r="D164" s="1779"/>
      <c r="E164" s="1785"/>
      <c r="F164" s="1732"/>
      <c r="M164" s="1733"/>
      <c r="N164" s="1733"/>
      <c r="O164" s="1733"/>
      <c r="P164" s="1733"/>
      <c r="Q164" s="1733"/>
      <c r="R164" s="1733"/>
      <c r="S164" s="1733"/>
    </row>
    <row r="165" spans="1:19" s="1753" customFormat="1">
      <c r="A165" s="1748"/>
      <c r="B165" s="1749"/>
      <c r="C165" s="1778"/>
      <c r="D165" s="1779"/>
      <c r="E165" s="1785"/>
      <c r="F165" s="1732"/>
      <c r="M165" s="1733"/>
      <c r="N165" s="1733"/>
      <c r="O165" s="1733"/>
      <c r="P165" s="1733"/>
      <c r="Q165" s="1733"/>
      <c r="R165" s="1733"/>
      <c r="S165" s="1733"/>
    </row>
    <row r="166" spans="1:19" s="1753" customFormat="1">
      <c r="A166" s="1748"/>
      <c r="B166" s="1749"/>
      <c r="C166" s="1778"/>
      <c r="D166" s="1779"/>
      <c r="E166" s="1785"/>
      <c r="F166" s="1732"/>
      <c r="M166" s="1733"/>
      <c r="N166" s="1733"/>
      <c r="O166" s="1733"/>
      <c r="P166" s="1733"/>
      <c r="Q166" s="1733"/>
      <c r="R166" s="1733"/>
      <c r="S166" s="1733"/>
    </row>
    <row r="167" spans="1:19" s="1753" customFormat="1">
      <c r="A167" s="1748"/>
      <c r="B167" s="1749"/>
      <c r="C167" s="1778"/>
      <c r="D167" s="1779"/>
      <c r="E167" s="1785"/>
      <c r="F167" s="1732"/>
      <c r="M167" s="1733"/>
      <c r="N167" s="1733"/>
      <c r="O167" s="1733"/>
      <c r="P167" s="1733"/>
      <c r="Q167" s="1733"/>
      <c r="R167" s="1733"/>
      <c r="S167" s="1733"/>
    </row>
    <row r="168" spans="1:19" s="1753" customFormat="1">
      <c r="A168" s="1748"/>
      <c r="B168" s="1749"/>
      <c r="C168" s="1778"/>
      <c r="D168" s="1779"/>
      <c r="E168" s="1785"/>
      <c r="F168" s="1732"/>
      <c r="M168" s="1733"/>
      <c r="N168" s="1733"/>
      <c r="O168" s="1733"/>
      <c r="P168" s="1733"/>
      <c r="Q168" s="1733"/>
      <c r="R168" s="1733"/>
      <c r="S168" s="1733"/>
    </row>
    <row r="169" spans="1:19" s="1753" customFormat="1">
      <c r="A169" s="1748"/>
      <c r="B169" s="1749"/>
      <c r="C169" s="1778"/>
      <c r="D169" s="1779"/>
      <c r="E169" s="1785"/>
      <c r="F169" s="1732"/>
      <c r="M169" s="1733"/>
      <c r="N169" s="1733"/>
      <c r="O169" s="1733"/>
      <c r="P169" s="1733"/>
      <c r="Q169" s="1733"/>
      <c r="R169" s="1733"/>
      <c r="S169" s="1733"/>
    </row>
    <row r="170" spans="1:19" s="1753" customFormat="1">
      <c r="A170" s="1748"/>
      <c r="B170" s="1749"/>
      <c r="C170" s="1778"/>
      <c r="D170" s="1779"/>
      <c r="E170" s="1785"/>
      <c r="F170" s="1732"/>
      <c r="M170" s="1733"/>
      <c r="N170" s="1733"/>
      <c r="O170" s="1733"/>
      <c r="P170" s="1733"/>
      <c r="Q170" s="1733"/>
      <c r="R170" s="1733"/>
      <c r="S170" s="1733"/>
    </row>
    <row r="171" spans="1:19" s="1753" customFormat="1">
      <c r="A171" s="1748"/>
      <c r="B171" s="1749"/>
      <c r="C171" s="1778"/>
      <c r="D171" s="1779"/>
      <c r="E171" s="1785"/>
      <c r="F171" s="1732"/>
      <c r="M171" s="1733"/>
      <c r="N171" s="1733"/>
      <c r="O171" s="1733"/>
      <c r="P171" s="1733"/>
      <c r="Q171" s="1733"/>
      <c r="R171" s="1733"/>
      <c r="S171" s="1733"/>
    </row>
    <row r="172" spans="1:19" s="1753" customFormat="1">
      <c r="A172" s="1748"/>
      <c r="B172" s="1749"/>
      <c r="C172" s="1778"/>
      <c r="D172" s="1779"/>
      <c r="E172" s="1785"/>
      <c r="F172" s="1732"/>
      <c r="M172" s="1733"/>
      <c r="N172" s="1733"/>
      <c r="O172" s="1733"/>
      <c r="P172" s="1733"/>
      <c r="Q172" s="1733"/>
      <c r="R172" s="1733"/>
      <c r="S172" s="1733"/>
    </row>
    <row r="173" spans="1:19" s="1753" customFormat="1">
      <c r="A173" s="1748"/>
      <c r="B173" s="1749"/>
      <c r="C173" s="1778"/>
      <c r="D173" s="1779"/>
      <c r="E173" s="1785"/>
      <c r="F173" s="1732"/>
      <c r="M173" s="1733"/>
      <c r="N173" s="1733"/>
      <c r="O173" s="1733"/>
      <c r="P173" s="1733"/>
      <c r="Q173" s="1733"/>
      <c r="R173" s="1733"/>
      <c r="S173" s="1733"/>
    </row>
    <row r="174" spans="1:19" s="1753" customFormat="1">
      <c r="A174" s="1748"/>
      <c r="B174" s="1749"/>
      <c r="C174" s="1778"/>
      <c r="D174" s="1779"/>
      <c r="E174" s="1785"/>
      <c r="F174" s="1732"/>
      <c r="M174" s="1733"/>
      <c r="N174" s="1733"/>
      <c r="O174" s="1733"/>
      <c r="P174" s="1733"/>
      <c r="Q174" s="1733"/>
      <c r="R174" s="1733"/>
      <c r="S174" s="1733"/>
    </row>
    <row r="175" spans="1:19" s="1753" customFormat="1">
      <c r="A175" s="1748"/>
      <c r="B175" s="1749"/>
      <c r="C175" s="1778"/>
      <c r="D175" s="1779"/>
      <c r="E175" s="1785"/>
      <c r="F175" s="1732"/>
      <c r="M175" s="1733"/>
      <c r="N175" s="1733"/>
      <c r="O175" s="1733"/>
      <c r="P175" s="1733"/>
      <c r="Q175" s="1733"/>
      <c r="R175" s="1733"/>
      <c r="S175" s="1733"/>
    </row>
    <row r="176" spans="1:19" s="1753" customFormat="1">
      <c r="A176" s="1748"/>
      <c r="B176" s="1749"/>
      <c r="C176" s="1778"/>
      <c r="D176" s="1779"/>
      <c r="E176" s="1785"/>
      <c r="F176" s="1732"/>
      <c r="M176" s="1733"/>
      <c r="N176" s="1733"/>
      <c r="O176" s="1733"/>
      <c r="P176" s="1733"/>
      <c r="Q176" s="1733"/>
      <c r="R176" s="1733"/>
      <c r="S176" s="1733"/>
    </row>
    <row r="177" spans="1:19" s="1753" customFormat="1">
      <c r="A177" s="1748"/>
      <c r="B177" s="1749"/>
      <c r="C177" s="1778"/>
      <c r="D177" s="1779"/>
      <c r="E177" s="1785"/>
      <c r="F177" s="1732"/>
      <c r="M177" s="1733"/>
      <c r="N177" s="1733"/>
      <c r="O177" s="1733"/>
      <c r="P177" s="1733"/>
      <c r="Q177" s="1733"/>
      <c r="R177" s="1733"/>
      <c r="S177" s="1733"/>
    </row>
    <row r="178" spans="1:19" s="1753" customFormat="1">
      <c r="A178" s="1748"/>
      <c r="B178" s="1749"/>
      <c r="C178" s="1778"/>
      <c r="D178" s="1779"/>
      <c r="E178" s="1785"/>
      <c r="F178" s="1732"/>
      <c r="M178" s="1733"/>
      <c r="N178" s="1733"/>
      <c r="O178" s="1733"/>
      <c r="P178" s="1733"/>
      <c r="Q178" s="1733"/>
      <c r="R178" s="1733"/>
      <c r="S178" s="1733"/>
    </row>
    <row r="179" spans="1:19" s="1753" customFormat="1">
      <c r="A179" s="1748"/>
      <c r="B179" s="1749"/>
      <c r="C179" s="1778"/>
      <c r="D179" s="1779"/>
      <c r="E179" s="1785"/>
      <c r="F179" s="1732"/>
      <c r="M179" s="1733"/>
      <c r="N179" s="1733"/>
      <c r="O179" s="1733"/>
      <c r="P179" s="1733"/>
      <c r="Q179" s="1733"/>
      <c r="R179" s="1733"/>
      <c r="S179" s="1733"/>
    </row>
    <row r="180" spans="1:19" s="1753" customFormat="1">
      <c r="A180" s="1748"/>
      <c r="B180" s="1749"/>
      <c r="C180" s="1778"/>
      <c r="D180" s="1779"/>
      <c r="E180" s="1785"/>
      <c r="F180" s="1732"/>
      <c r="M180" s="1733"/>
      <c r="N180" s="1733"/>
      <c r="O180" s="1733"/>
      <c r="P180" s="1733"/>
      <c r="Q180" s="1733"/>
      <c r="R180" s="1733"/>
      <c r="S180" s="1733"/>
    </row>
    <row r="181" spans="1:19" s="1753" customFormat="1">
      <c r="A181" s="1748"/>
      <c r="B181" s="1749"/>
      <c r="C181" s="1778"/>
      <c r="D181" s="1779"/>
      <c r="E181" s="1785"/>
      <c r="F181" s="1732"/>
      <c r="M181" s="1733"/>
      <c r="N181" s="1733"/>
      <c r="O181" s="1733"/>
      <c r="P181" s="1733"/>
      <c r="Q181" s="1733"/>
      <c r="R181" s="1733"/>
      <c r="S181" s="1733"/>
    </row>
    <row r="182" spans="1:19" s="1753" customFormat="1">
      <c r="A182" s="1748"/>
      <c r="B182" s="1749"/>
      <c r="C182" s="1778"/>
      <c r="D182" s="1779"/>
      <c r="E182" s="1785"/>
      <c r="F182" s="1732"/>
      <c r="M182" s="1733"/>
      <c r="N182" s="1733"/>
      <c r="O182" s="1733"/>
      <c r="P182" s="1733"/>
      <c r="Q182" s="1733"/>
      <c r="R182" s="1733"/>
      <c r="S182" s="1733"/>
    </row>
    <row r="183" spans="1:19" s="1753" customFormat="1">
      <c r="A183" s="1748"/>
      <c r="B183" s="1749"/>
      <c r="C183" s="1778"/>
      <c r="D183" s="1779"/>
      <c r="E183" s="1785"/>
      <c r="F183" s="1732"/>
      <c r="M183" s="1733"/>
      <c r="N183" s="1733"/>
      <c r="O183" s="1733"/>
      <c r="P183" s="1733"/>
      <c r="Q183" s="1733"/>
      <c r="R183" s="1733"/>
      <c r="S183" s="1733"/>
    </row>
    <row r="184" spans="1:19" s="1753" customFormat="1">
      <c r="A184" s="1748"/>
      <c r="B184" s="1749"/>
      <c r="C184" s="1778"/>
      <c r="D184" s="1779"/>
      <c r="E184" s="1785"/>
      <c r="F184" s="1732"/>
      <c r="M184" s="1733"/>
      <c r="N184" s="1733"/>
      <c r="O184" s="1733"/>
      <c r="P184" s="1733"/>
      <c r="Q184" s="1733"/>
      <c r="R184" s="1733"/>
      <c r="S184" s="1733"/>
    </row>
    <row r="185" spans="1:19" s="1753" customFormat="1">
      <c r="A185" s="1748"/>
      <c r="B185" s="1749"/>
      <c r="C185" s="1778"/>
      <c r="D185" s="1779"/>
      <c r="E185" s="1785"/>
      <c r="F185" s="1732"/>
      <c r="M185" s="1733"/>
      <c r="N185" s="1733"/>
      <c r="O185" s="1733"/>
      <c r="P185" s="1733"/>
      <c r="Q185" s="1733"/>
      <c r="R185" s="1733"/>
      <c r="S185" s="1733"/>
    </row>
    <row r="186" spans="1:19" s="1753" customFormat="1">
      <c r="A186" s="1748"/>
      <c r="B186" s="1749"/>
      <c r="C186" s="1778"/>
      <c r="D186" s="1779"/>
      <c r="E186" s="1785"/>
      <c r="F186" s="1732"/>
      <c r="M186" s="1733"/>
      <c r="N186" s="1733"/>
      <c r="O186" s="1733"/>
      <c r="P186" s="1733"/>
      <c r="Q186" s="1733"/>
      <c r="R186" s="1733"/>
      <c r="S186" s="1733"/>
    </row>
    <row r="187" spans="1:19" s="1753" customFormat="1">
      <c r="A187" s="1748"/>
      <c r="B187" s="1749"/>
      <c r="C187" s="1778"/>
      <c r="D187" s="1779"/>
      <c r="E187" s="1785"/>
      <c r="F187" s="1732"/>
      <c r="M187" s="1733"/>
      <c r="N187" s="1733"/>
      <c r="O187" s="1733"/>
      <c r="P187" s="1733"/>
      <c r="Q187" s="1733"/>
      <c r="R187" s="1733"/>
      <c r="S187" s="1733"/>
    </row>
    <row r="188" spans="1:19" s="1753" customFormat="1">
      <c r="A188" s="1748"/>
      <c r="B188" s="1749"/>
      <c r="C188" s="1778"/>
      <c r="D188" s="1779"/>
      <c r="E188" s="1785"/>
      <c r="F188" s="1732"/>
      <c r="M188" s="1733"/>
      <c r="N188" s="1733"/>
      <c r="O188" s="1733"/>
      <c r="P188" s="1733"/>
      <c r="Q188" s="1733"/>
      <c r="R188" s="1733"/>
      <c r="S188" s="1733"/>
    </row>
    <row r="195" spans="1:19" s="1753" customFormat="1">
      <c r="A195" s="1748"/>
      <c r="B195" s="1749"/>
      <c r="C195" s="1778"/>
      <c r="D195" s="1779"/>
      <c r="E195" s="1785"/>
      <c r="F195" s="1732"/>
      <c r="M195" s="1733"/>
      <c r="N195" s="1733"/>
      <c r="O195" s="1733"/>
      <c r="P195" s="1733"/>
      <c r="Q195" s="1733"/>
      <c r="R195" s="1733"/>
      <c r="S195" s="1733"/>
    </row>
    <row r="196" spans="1:19" s="1753" customFormat="1">
      <c r="A196" s="1748"/>
      <c r="B196" s="1749"/>
      <c r="C196" s="1778"/>
      <c r="D196" s="1779"/>
      <c r="E196" s="1785"/>
      <c r="F196" s="1732"/>
      <c r="M196" s="1733"/>
      <c r="N196" s="1733"/>
      <c r="O196" s="1733"/>
      <c r="P196" s="1733"/>
      <c r="Q196" s="1733"/>
      <c r="R196" s="1733"/>
      <c r="S196" s="1733"/>
    </row>
    <row r="197" spans="1:19" s="1753" customFormat="1">
      <c r="A197" s="1748"/>
      <c r="B197" s="1749"/>
      <c r="C197" s="1778"/>
      <c r="D197" s="1779"/>
      <c r="E197" s="1785"/>
      <c r="F197" s="1732"/>
      <c r="M197" s="1733"/>
      <c r="N197" s="1733"/>
      <c r="O197" s="1733"/>
      <c r="P197" s="1733"/>
      <c r="Q197" s="1733"/>
      <c r="R197" s="1733"/>
      <c r="S197" s="1733"/>
    </row>
    <row r="198" spans="1:19" s="1753" customFormat="1">
      <c r="A198" s="1748"/>
      <c r="B198" s="1749"/>
      <c r="C198" s="1778"/>
      <c r="D198" s="1779"/>
      <c r="E198" s="1785"/>
      <c r="F198" s="1732"/>
      <c r="M198" s="1733"/>
      <c r="N198" s="1733"/>
      <c r="O198" s="1733"/>
      <c r="P198" s="1733"/>
      <c r="Q198" s="1733"/>
      <c r="R198" s="1733"/>
      <c r="S198" s="1733"/>
    </row>
    <row r="199" spans="1:19" s="1753" customFormat="1">
      <c r="A199" s="1748"/>
      <c r="B199" s="1749"/>
      <c r="C199" s="1778"/>
      <c r="D199" s="1779"/>
      <c r="E199" s="1785"/>
      <c r="F199" s="1732"/>
      <c r="M199" s="1733"/>
      <c r="N199" s="1733"/>
      <c r="O199" s="1733"/>
      <c r="P199" s="1733"/>
      <c r="Q199" s="1733"/>
      <c r="R199" s="1733"/>
      <c r="S199" s="1733"/>
    </row>
    <row r="200" spans="1:19" s="1753" customFormat="1">
      <c r="A200" s="1748"/>
      <c r="B200" s="1749"/>
      <c r="C200" s="1778"/>
      <c r="D200" s="1779"/>
      <c r="E200" s="1785"/>
      <c r="F200" s="1732"/>
      <c r="M200" s="1733"/>
      <c r="N200" s="1733"/>
      <c r="O200" s="1733"/>
      <c r="P200" s="1733"/>
      <c r="Q200" s="1733"/>
      <c r="R200" s="1733"/>
      <c r="S200" s="1733"/>
    </row>
    <row r="201" spans="1:19" s="1753" customFormat="1">
      <c r="A201" s="1748"/>
      <c r="B201" s="1749"/>
      <c r="C201" s="1778"/>
      <c r="D201" s="1779"/>
      <c r="E201" s="1785"/>
      <c r="F201" s="1732"/>
      <c r="M201" s="1733"/>
      <c r="N201" s="1733"/>
      <c r="O201" s="1733"/>
      <c r="P201" s="1733"/>
      <c r="Q201" s="1733"/>
      <c r="R201" s="1733"/>
      <c r="S201" s="1733"/>
    </row>
    <row r="202" spans="1:19" s="1753" customFormat="1">
      <c r="A202" s="1748"/>
      <c r="B202" s="1749"/>
      <c r="C202" s="1778"/>
      <c r="D202" s="1779"/>
      <c r="E202" s="1785"/>
      <c r="F202" s="1732"/>
      <c r="M202" s="1733"/>
      <c r="N202" s="1733"/>
      <c r="O202" s="1733"/>
      <c r="P202" s="1733"/>
      <c r="Q202" s="1733"/>
      <c r="R202" s="1733"/>
      <c r="S202" s="1733"/>
    </row>
    <row r="203" spans="1:19" s="1753" customFormat="1">
      <c r="A203" s="1748"/>
      <c r="B203" s="1749"/>
      <c r="C203" s="1778"/>
      <c r="D203" s="1779"/>
      <c r="E203" s="1785"/>
      <c r="F203" s="1732"/>
      <c r="M203" s="1733"/>
      <c r="N203" s="1733"/>
      <c r="O203" s="1733"/>
      <c r="P203" s="1733"/>
      <c r="Q203" s="1733"/>
      <c r="R203" s="1733"/>
      <c r="S203" s="1733"/>
    </row>
    <row r="204" spans="1:19" s="1753" customFormat="1">
      <c r="A204" s="1748"/>
      <c r="B204" s="1749"/>
      <c r="C204" s="1778"/>
      <c r="D204" s="1779"/>
      <c r="E204" s="1785"/>
      <c r="F204" s="1732"/>
      <c r="M204" s="1733"/>
      <c r="N204" s="1733"/>
      <c r="O204" s="1733"/>
      <c r="P204" s="1733"/>
      <c r="Q204" s="1733"/>
      <c r="R204" s="1733"/>
      <c r="S204" s="1733"/>
    </row>
    <row r="205" spans="1:19" s="1753" customFormat="1">
      <c r="A205" s="1748"/>
      <c r="B205" s="1749"/>
      <c r="C205" s="1778"/>
      <c r="D205" s="1779"/>
      <c r="E205" s="1785"/>
      <c r="F205" s="1732"/>
      <c r="M205" s="1733"/>
      <c r="N205" s="1733"/>
      <c r="O205" s="1733"/>
      <c r="P205" s="1733"/>
      <c r="Q205" s="1733"/>
      <c r="R205" s="1733"/>
      <c r="S205" s="1733"/>
    </row>
    <row r="206" spans="1:19" s="1753" customFormat="1">
      <c r="A206" s="1748"/>
      <c r="B206" s="1749"/>
      <c r="C206" s="1778"/>
      <c r="D206" s="1779"/>
      <c r="E206" s="1785"/>
      <c r="F206" s="1732"/>
      <c r="M206" s="1733"/>
      <c r="N206" s="1733"/>
      <c r="O206" s="1733"/>
      <c r="P206" s="1733"/>
      <c r="Q206" s="1733"/>
      <c r="R206" s="1733"/>
      <c r="S206" s="1733"/>
    </row>
    <row r="207" spans="1:19" s="1753" customFormat="1">
      <c r="A207" s="1748"/>
      <c r="B207" s="1749"/>
      <c r="C207" s="1778"/>
      <c r="D207" s="1779"/>
      <c r="E207" s="1785"/>
      <c r="F207" s="1732"/>
      <c r="M207" s="1733"/>
      <c r="N207" s="1733"/>
      <c r="O207" s="1733"/>
      <c r="P207" s="1733"/>
      <c r="Q207" s="1733"/>
      <c r="R207" s="1733"/>
      <c r="S207" s="1733"/>
    </row>
    <row r="208" spans="1:19" s="1753" customFormat="1">
      <c r="A208" s="1748"/>
      <c r="B208" s="1749"/>
      <c r="C208" s="1778"/>
      <c r="D208" s="1779"/>
      <c r="E208" s="1785"/>
      <c r="F208" s="1732"/>
      <c r="M208" s="1733"/>
      <c r="N208" s="1733"/>
      <c r="O208" s="1733"/>
      <c r="P208" s="1733"/>
      <c r="Q208" s="1733"/>
      <c r="R208" s="1733"/>
      <c r="S208" s="1733"/>
    </row>
    <row r="209" spans="1:19" s="1753" customFormat="1">
      <c r="A209" s="1748"/>
      <c r="B209" s="1749"/>
      <c r="C209" s="1778"/>
      <c r="D209" s="1779"/>
      <c r="E209" s="1785"/>
      <c r="F209" s="1732"/>
      <c r="M209" s="1733"/>
      <c r="N209" s="1733"/>
      <c r="O209" s="1733"/>
      <c r="P209" s="1733"/>
      <c r="Q209" s="1733"/>
      <c r="R209" s="1733"/>
      <c r="S209" s="1733"/>
    </row>
    <row r="210" spans="1:19" s="1753" customFormat="1">
      <c r="A210" s="1748"/>
      <c r="B210" s="1749"/>
      <c r="C210" s="1778"/>
      <c r="D210" s="1779"/>
      <c r="E210" s="1785"/>
      <c r="F210" s="1732"/>
      <c r="M210" s="1733"/>
      <c r="N210" s="1733"/>
      <c r="O210" s="1733"/>
      <c r="P210" s="1733"/>
      <c r="Q210" s="1733"/>
      <c r="R210" s="1733"/>
      <c r="S210" s="1733"/>
    </row>
    <row r="211" spans="1:19" s="1753" customFormat="1">
      <c r="A211" s="1748"/>
      <c r="B211" s="1749"/>
      <c r="C211" s="1778"/>
      <c r="D211" s="1779"/>
      <c r="E211" s="1785"/>
      <c r="F211" s="1732"/>
      <c r="M211" s="1733"/>
      <c r="N211" s="1733"/>
      <c r="O211" s="1733"/>
      <c r="P211" s="1733"/>
      <c r="Q211" s="1733"/>
      <c r="R211" s="1733"/>
      <c r="S211" s="1733"/>
    </row>
    <row r="212" spans="1:19" s="1753" customFormat="1">
      <c r="A212" s="1748"/>
      <c r="B212" s="1749"/>
      <c r="C212" s="1778"/>
      <c r="D212" s="1779"/>
      <c r="E212" s="1785"/>
      <c r="F212" s="1732"/>
      <c r="M212" s="1733"/>
      <c r="N212" s="1733"/>
      <c r="O212" s="1733"/>
      <c r="P212" s="1733"/>
      <c r="Q212" s="1733"/>
      <c r="R212" s="1733"/>
      <c r="S212" s="1733"/>
    </row>
    <row r="213" spans="1:19" s="1753" customFormat="1">
      <c r="A213" s="1748"/>
      <c r="B213" s="1749"/>
      <c r="C213" s="1778"/>
      <c r="D213" s="1779"/>
      <c r="E213" s="1785"/>
      <c r="F213" s="1732"/>
      <c r="M213" s="1733"/>
      <c r="N213" s="1733"/>
      <c r="O213" s="1733"/>
      <c r="P213" s="1733"/>
      <c r="Q213" s="1733"/>
      <c r="R213" s="1733"/>
      <c r="S213" s="1733"/>
    </row>
    <row r="214" spans="1:19" s="1753" customFormat="1">
      <c r="A214" s="1748"/>
      <c r="B214" s="1749"/>
      <c r="C214" s="1778"/>
      <c r="D214" s="1779"/>
      <c r="E214" s="1785"/>
      <c r="F214" s="1732"/>
      <c r="M214" s="1733"/>
      <c r="N214" s="1733"/>
      <c r="O214" s="1733"/>
      <c r="P214" s="1733"/>
      <c r="Q214" s="1733"/>
      <c r="R214" s="1733"/>
      <c r="S214" s="1733"/>
    </row>
    <row r="215" spans="1:19" s="1753" customFormat="1">
      <c r="A215" s="1748"/>
      <c r="B215" s="1749"/>
      <c r="C215" s="1778"/>
      <c r="D215" s="1779"/>
      <c r="E215" s="1785"/>
      <c r="F215" s="1732"/>
      <c r="M215" s="1733"/>
      <c r="N215" s="1733"/>
      <c r="O215" s="1733"/>
      <c r="P215" s="1733"/>
      <c r="Q215" s="1733"/>
      <c r="R215" s="1733"/>
      <c r="S215" s="1733"/>
    </row>
    <row r="216" spans="1:19" s="1753" customFormat="1">
      <c r="A216" s="1748"/>
      <c r="B216" s="1749"/>
      <c r="C216" s="1778"/>
      <c r="D216" s="1779"/>
      <c r="E216" s="1785"/>
      <c r="F216" s="1732"/>
      <c r="M216" s="1733"/>
      <c r="N216" s="1733"/>
      <c r="O216" s="1733"/>
      <c r="P216" s="1733"/>
      <c r="Q216" s="1733"/>
      <c r="R216" s="1733"/>
      <c r="S216" s="1733"/>
    </row>
    <row r="217" spans="1:19" s="1753" customFormat="1">
      <c r="A217" s="1748"/>
      <c r="B217" s="1749"/>
      <c r="C217" s="1778"/>
      <c r="D217" s="1779"/>
      <c r="E217" s="1785"/>
      <c r="F217" s="1732"/>
      <c r="M217" s="1733"/>
      <c r="N217" s="1733"/>
      <c r="O217" s="1733"/>
      <c r="P217" s="1733"/>
      <c r="Q217" s="1733"/>
      <c r="R217" s="1733"/>
      <c r="S217" s="1733"/>
    </row>
    <row r="218" spans="1:19" s="1753" customFormat="1">
      <c r="A218" s="1748"/>
      <c r="B218" s="1749"/>
      <c r="C218" s="1778"/>
      <c r="D218" s="1779"/>
      <c r="E218" s="1785"/>
      <c r="F218" s="1732"/>
      <c r="M218" s="1733"/>
      <c r="N218" s="1733"/>
      <c r="O218" s="1733"/>
      <c r="P218" s="1733"/>
      <c r="Q218" s="1733"/>
      <c r="R218" s="1733"/>
      <c r="S218" s="1733"/>
    </row>
    <row r="219" spans="1:19" s="1753" customFormat="1">
      <c r="A219" s="1748"/>
      <c r="B219" s="1749"/>
      <c r="C219" s="1778"/>
      <c r="D219" s="1779"/>
      <c r="E219" s="1785"/>
      <c r="F219" s="1732"/>
      <c r="M219" s="1733"/>
      <c r="N219" s="1733"/>
      <c r="O219" s="1733"/>
      <c r="P219" s="1733"/>
      <c r="Q219" s="1733"/>
      <c r="R219" s="1733"/>
      <c r="S219" s="1733"/>
    </row>
    <row r="220" spans="1:19" s="1753" customFormat="1">
      <c r="A220" s="1748"/>
      <c r="B220" s="1749"/>
      <c r="C220" s="1778"/>
      <c r="D220" s="1779"/>
      <c r="E220" s="1785"/>
      <c r="F220" s="1732"/>
      <c r="M220" s="1733"/>
      <c r="N220" s="1733"/>
      <c r="O220" s="1733"/>
      <c r="P220" s="1733"/>
      <c r="Q220" s="1733"/>
      <c r="R220" s="1733"/>
      <c r="S220" s="1733"/>
    </row>
    <row r="221" spans="1:19" s="1753" customFormat="1">
      <c r="A221" s="1748"/>
      <c r="B221" s="1749"/>
      <c r="C221" s="1778"/>
      <c r="D221" s="1779"/>
      <c r="E221" s="1785"/>
      <c r="F221" s="1732"/>
      <c r="M221" s="1733"/>
      <c r="N221" s="1733"/>
      <c r="O221" s="1733"/>
      <c r="P221" s="1733"/>
      <c r="Q221" s="1733"/>
      <c r="R221" s="1733"/>
      <c r="S221" s="1733"/>
    </row>
    <row r="222" spans="1:19" s="1753" customFormat="1">
      <c r="A222" s="1748"/>
      <c r="B222" s="1749"/>
      <c r="C222" s="1778"/>
      <c r="D222" s="1779"/>
      <c r="E222" s="1785"/>
      <c r="F222" s="1732"/>
      <c r="M222" s="1733"/>
      <c r="N222" s="1733"/>
      <c r="O222" s="1733"/>
      <c r="P222" s="1733"/>
      <c r="Q222" s="1733"/>
      <c r="R222" s="1733"/>
      <c r="S222" s="1733"/>
    </row>
    <row r="223" spans="1:19" s="1753" customFormat="1">
      <c r="A223" s="1748"/>
      <c r="B223" s="1749"/>
      <c r="C223" s="1778"/>
      <c r="D223" s="1779"/>
      <c r="E223" s="1785"/>
      <c r="F223" s="1732"/>
      <c r="M223" s="1733"/>
      <c r="N223" s="1733"/>
      <c r="O223" s="1733"/>
      <c r="P223" s="1733"/>
      <c r="Q223" s="1733"/>
      <c r="R223" s="1733"/>
      <c r="S223" s="1733"/>
    </row>
    <row r="224" spans="1:19" s="1753" customFormat="1">
      <c r="A224" s="1748"/>
      <c r="B224" s="1749"/>
      <c r="C224" s="1778"/>
      <c r="D224" s="1779"/>
      <c r="E224" s="1785"/>
      <c r="F224" s="1732"/>
      <c r="M224" s="1733"/>
      <c r="N224" s="1733"/>
      <c r="O224" s="1733"/>
      <c r="P224" s="1733"/>
      <c r="Q224" s="1733"/>
      <c r="R224" s="1733"/>
      <c r="S224" s="1733"/>
    </row>
    <row r="225" spans="1:19" s="1753" customFormat="1">
      <c r="A225" s="1748"/>
      <c r="B225" s="1749"/>
      <c r="C225" s="1778"/>
      <c r="D225" s="1779"/>
      <c r="E225" s="1785"/>
      <c r="F225" s="1732"/>
      <c r="M225" s="1733"/>
      <c r="N225" s="1733"/>
      <c r="O225" s="1733"/>
      <c r="P225" s="1733"/>
      <c r="Q225" s="1733"/>
      <c r="R225" s="1733"/>
      <c r="S225" s="1733"/>
    </row>
    <row r="226" spans="1:19" s="1753" customFormat="1">
      <c r="A226" s="1748"/>
      <c r="B226" s="1749"/>
      <c r="C226" s="1778"/>
      <c r="D226" s="1779"/>
      <c r="E226" s="1785"/>
      <c r="F226" s="1732"/>
      <c r="M226" s="1733"/>
      <c r="N226" s="1733"/>
      <c r="O226" s="1733"/>
      <c r="P226" s="1733"/>
      <c r="Q226" s="1733"/>
      <c r="R226" s="1733"/>
      <c r="S226" s="1733"/>
    </row>
    <row r="227" spans="1:19" s="1753" customFormat="1">
      <c r="A227" s="1748"/>
      <c r="B227" s="1749"/>
      <c r="C227" s="1778"/>
      <c r="D227" s="1779"/>
      <c r="E227" s="1785"/>
      <c r="F227" s="1732"/>
      <c r="M227" s="1733"/>
      <c r="N227" s="1733"/>
      <c r="O227" s="1733"/>
      <c r="P227" s="1733"/>
      <c r="Q227" s="1733"/>
      <c r="R227" s="1733"/>
      <c r="S227" s="1733"/>
    </row>
    <row r="228" spans="1:19" s="1753" customFormat="1">
      <c r="A228" s="1748"/>
      <c r="B228" s="1749"/>
      <c r="C228" s="1778"/>
      <c r="D228" s="1779"/>
      <c r="E228" s="1785"/>
      <c r="F228" s="1732"/>
      <c r="M228" s="1733"/>
      <c r="N228" s="1733"/>
      <c r="O228" s="1733"/>
      <c r="P228" s="1733"/>
      <c r="Q228" s="1733"/>
      <c r="R228" s="1733"/>
      <c r="S228" s="1733"/>
    </row>
    <row r="229" spans="1:19" s="1753" customFormat="1">
      <c r="A229" s="1748"/>
      <c r="B229" s="1749"/>
      <c r="C229" s="1778"/>
      <c r="D229" s="1779"/>
      <c r="E229" s="1785"/>
      <c r="F229" s="1732"/>
      <c r="M229" s="1733"/>
      <c r="N229" s="1733"/>
      <c r="O229" s="1733"/>
      <c r="P229" s="1733"/>
      <c r="Q229" s="1733"/>
      <c r="R229" s="1733"/>
      <c r="S229" s="1733"/>
    </row>
    <row r="230" spans="1:19" s="1753" customFormat="1">
      <c r="A230" s="1748"/>
      <c r="B230" s="1749"/>
      <c r="C230" s="1778"/>
      <c r="D230" s="1779"/>
      <c r="E230" s="1785"/>
      <c r="F230" s="1732"/>
      <c r="M230" s="1733"/>
      <c r="N230" s="1733"/>
      <c r="O230" s="1733"/>
      <c r="P230" s="1733"/>
      <c r="Q230" s="1733"/>
      <c r="R230" s="1733"/>
      <c r="S230" s="1733"/>
    </row>
    <row r="231" spans="1:19" s="1753" customFormat="1">
      <c r="A231" s="1748"/>
      <c r="B231" s="1749"/>
      <c r="C231" s="1778"/>
      <c r="D231" s="1779"/>
      <c r="E231" s="1785"/>
      <c r="F231" s="1732"/>
      <c r="M231" s="1733"/>
      <c r="N231" s="1733"/>
      <c r="O231" s="1733"/>
      <c r="P231" s="1733"/>
      <c r="Q231" s="1733"/>
      <c r="R231" s="1733"/>
      <c r="S231" s="1733"/>
    </row>
    <row r="232" spans="1:19" s="1753" customFormat="1">
      <c r="A232" s="1748"/>
      <c r="B232" s="1749"/>
      <c r="C232" s="1778"/>
      <c r="D232" s="1779"/>
      <c r="E232" s="1785"/>
      <c r="F232" s="1732"/>
      <c r="M232" s="1733"/>
      <c r="N232" s="1733"/>
      <c r="O232" s="1733"/>
      <c r="P232" s="1733"/>
      <c r="Q232" s="1733"/>
      <c r="R232" s="1733"/>
      <c r="S232" s="1733"/>
    </row>
    <row r="233" spans="1:19" s="1753" customFormat="1">
      <c r="A233" s="1748"/>
      <c r="B233" s="1749"/>
      <c r="C233" s="1778"/>
      <c r="D233" s="1779"/>
      <c r="E233" s="1785"/>
      <c r="F233" s="1732"/>
      <c r="M233" s="1733"/>
      <c r="N233" s="1733"/>
      <c r="O233" s="1733"/>
      <c r="P233" s="1733"/>
      <c r="Q233" s="1733"/>
      <c r="R233" s="1733"/>
      <c r="S233" s="1733"/>
    </row>
    <row r="234" spans="1:19" s="1753" customFormat="1">
      <c r="A234" s="1748"/>
      <c r="B234" s="1749"/>
      <c r="C234" s="1778"/>
      <c r="D234" s="1779"/>
      <c r="E234" s="1785"/>
      <c r="F234" s="1732"/>
      <c r="M234" s="1733"/>
      <c r="N234" s="1733"/>
      <c r="O234" s="1733"/>
      <c r="P234" s="1733"/>
      <c r="Q234" s="1733"/>
      <c r="R234" s="1733"/>
      <c r="S234" s="1733"/>
    </row>
    <row r="235" spans="1:19" s="1753" customFormat="1">
      <c r="A235" s="1748"/>
      <c r="B235" s="1749"/>
      <c r="C235" s="1778"/>
      <c r="D235" s="1779"/>
      <c r="E235" s="1785"/>
      <c r="F235" s="1732"/>
      <c r="M235" s="1733"/>
      <c r="N235" s="1733"/>
      <c r="O235" s="1733"/>
      <c r="P235" s="1733"/>
      <c r="Q235" s="1733"/>
      <c r="R235" s="1733"/>
      <c r="S235" s="1733"/>
    </row>
    <row r="236" spans="1:19" s="1753" customFormat="1">
      <c r="A236" s="1748"/>
      <c r="B236" s="1749"/>
      <c r="C236" s="1778"/>
      <c r="D236" s="1779"/>
      <c r="E236" s="1785"/>
      <c r="F236" s="1732"/>
      <c r="M236" s="1733"/>
      <c r="N236" s="1733"/>
      <c r="O236" s="1733"/>
      <c r="P236" s="1733"/>
      <c r="Q236" s="1733"/>
      <c r="R236" s="1733"/>
      <c r="S236" s="1733"/>
    </row>
    <row r="237" spans="1:19" s="1753" customFormat="1">
      <c r="A237" s="1748"/>
      <c r="B237" s="1749"/>
      <c r="C237" s="1778"/>
      <c r="D237" s="1779"/>
      <c r="E237" s="1785"/>
      <c r="F237" s="1732"/>
      <c r="M237" s="1733"/>
      <c r="N237" s="1733"/>
      <c r="O237" s="1733"/>
      <c r="P237" s="1733"/>
      <c r="Q237" s="1733"/>
      <c r="R237" s="1733"/>
      <c r="S237" s="1733"/>
    </row>
    <row r="238" spans="1:19" s="1753" customFormat="1">
      <c r="A238" s="1748"/>
      <c r="B238" s="1749"/>
      <c r="C238" s="1778"/>
      <c r="D238" s="1779"/>
      <c r="E238" s="1785"/>
      <c r="F238" s="1732"/>
      <c r="M238" s="1733"/>
      <c r="N238" s="1733"/>
      <c r="O238" s="1733"/>
      <c r="P238" s="1733"/>
      <c r="Q238" s="1733"/>
      <c r="R238" s="1733"/>
      <c r="S238" s="1733"/>
    </row>
    <row r="239" spans="1:19" s="1753" customFormat="1">
      <c r="A239" s="1748"/>
      <c r="B239" s="1749"/>
      <c r="C239" s="1778"/>
      <c r="D239" s="1779"/>
      <c r="E239" s="1785"/>
      <c r="F239" s="1732"/>
      <c r="M239" s="1733"/>
      <c r="N239" s="1733"/>
      <c r="O239" s="1733"/>
      <c r="P239" s="1733"/>
      <c r="Q239" s="1733"/>
      <c r="R239" s="1733"/>
      <c r="S239" s="1733"/>
    </row>
    <row r="240" spans="1:19" s="1753" customFormat="1">
      <c r="A240" s="1748"/>
      <c r="B240" s="1749"/>
      <c r="C240" s="1778"/>
      <c r="D240" s="1779"/>
      <c r="E240" s="1785"/>
      <c r="F240" s="1732"/>
      <c r="M240" s="1733"/>
      <c r="N240" s="1733"/>
      <c r="O240" s="1733"/>
      <c r="P240" s="1733"/>
      <c r="Q240" s="1733"/>
      <c r="R240" s="1733"/>
      <c r="S240" s="1733"/>
    </row>
    <row r="241" spans="1:19" s="1753" customFormat="1">
      <c r="A241" s="1748"/>
      <c r="B241" s="1749"/>
      <c r="C241" s="1778"/>
      <c r="D241" s="1779"/>
      <c r="E241" s="1785"/>
      <c r="F241" s="1732"/>
      <c r="M241" s="1733"/>
      <c r="N241" s="1733"/>
      <c r="O241" s="1733"/>
      <c r="P241" s="1733"/>
      <c r="Q241" s="1733"/>
      <c r="R241" s="1733"/>
      <c r="S241" s="1733"/>
    </row>
    <row r="242" spans="1:19" s="1753" customFormat="1">
      <c r="A242" s="1748"/>
      <c r="B242" s="1749"/>
      <c r="C242" s="1778"/>
      <c r="D242" s="1779"/>
      <c r="E242" s="1785"/>
      <c r="F242" s="1732"/>
      <c r="M242" s="1733"/>
      <c r="N242" s="1733"/>
      <c r="O242" s="1733"/>
      <c r="P242" s="1733"/>
      <c r="Q242" s="1733"/>
      <c r="R242" s="1733"/>
      <c r="S242" s="1733"/>
    </row>
    <row r="243" spans="1:19" s="1753" customFormat="1">
      <c r="A243" s="1748"/>
      <c r="B243" s="1749"/>
      <c r="C243" s="1778"/>
      <c r="D243" s="1779"/>
      <c r="E243" s="1785"/>
      <c r="F243" s="1732"/>
      <c r="M243" s="1733"/>
      <c r="N243" s="1733"/>
      <c r="O243" s="1733"/>
      <c r="P243" s="1733"/>
      <c r="Q243" s="1733"/>
      <c r="R243" s="1733"/>
      <c r="S243" s="1733"/>
    </row>
    <row r="244" spans="1:19" s="1753" customFormat="1">
      <c r="A244" s="1748"/>
      <c r="B244" s="1749"/>
      <c r="C244" s="1778"/>
      <c r="D244" s="1779"/>
      <c r="E244" s="1785"/>
      <c r="F244" s="1732"/>
      <c r="M244" s="1733"/>
      <c r="N244" s="1733"/>
      <c r="O244" s="1733"/>
      <c r="P244" s="1733"/>
      <c r="Q244" s="1733"/>
      <c r="R244" s="1733"/>
      <c r="S244" s="1733"/>
    </row>
    <row r="245" spans="1:19" s="1753" customFormat="1">
      <c r="A245" s="1748"/>
      <c r="B245" s="1749"/>
      <c r="C245" s="1778"/>
      <c r="D245" s="1779"/>
      <c r="E245" s="1785"/>
      <c r="F245" s="1732"/>
      <c r="M245" s="1733"/>
      <c r="N245" s="1733"/>
      <c r="O245" s="1733"/>
      <c r="P245" s="1733"/>
      <c r="Q245" s="1733"/>
      <c r="R245" s="1733"/>
      <c r="S245" s="1733"/>
    </row>
    <row r="246" spans="1:19" s="1753" customFormat="1">
      <c r="A246" s="1748"/>
      <c r="B246" s="1749"/>
      <c r="C246" s="1778"/>
      <c r="D246" s="1779"/>
      <c r="E246" s="1785"/>
      <c r="F246" s="1732"/>
      <c r="M246" s="1733"/>
      <c r="N246" s="1733"/>
      <c r="O246" s="1733"/>
      <c r="P246" s="1733"/>
      <c r="Q246" s="1733"/>
      <c r="R246" s="1733"/>
      <c r="S246" s="1733"/>
    </row>
    <row r="247" spans="1:19" s="1753" customFormat="1">
      <c r="A247" s="1748"/>
      <c r="B247" s="1749"/>
      <c r="C247" s="1778"/>
      <c r="D247" s="1779"/>
      <c r="E247" s="1785"/>
      <c r="F247" s="1732"/>
      <c r="M247" s="1733"/>
      <c r="N247" s="1733"/>
      <c r="O247" s="1733"/>
      <c r="P247" s="1733"/>
      <c r="Q247" s="1733"/>
      <c r="R247" s="1733"/>
      <c r="S247" s="1733"/>
    </row>
    <row r="248" spans="1:19" s="1753" customFormat="1">
      <c r="A248" s="1748"/>
      <c r="B248" s="1749"/>
      <c r="C248" s="1778"/>
      <c r="D248" s="1779"/>
      <c r="E248" s="1785"/>
      <c r="F248" s="1732"/>
      <c r="M248" s="1733"/>
      <c r="N248" s="1733"/>
      <c r="O248" s="1733"/>
      <c r="P248" s="1733"/>
      <c r="Q248" s="1733"/>
      <c r="R248" s="1733"/>
      <c r="S248" s="1733"/>
    </row>
    <row r="249" spans="1:19" s="1753" customFormat="1">
      <c r="A249" s="1748"/>
      <c r="B249" s="1749"/>
      <c r="C249" s="1778"/>
      <c r="D249" s="1779"/>
      <c r="E249" s="1785"/>
      <c r="F249" s="1732"/>
      <c r="M249" s="1733"/>
      <c r="N249" s="1733"/>
      <c r="O249" s="1733"/>
      <c r="P249" s="1733"/>
      <c r="Q249" s="1733"/>
      <c r="R249" s="1733"/>
      <c r="S249" s="1733"/>
    </row>
    <row r="250" spans="1:19" s="1753" customFormat="1">
      <c r="A250" s="1748"/>
      <c r="B250" s="1749"/>
      <c r="C250" s="1778"/>
      <c r="D250" s="1779"/>
      <c r="E250" s="1785"/>
      <c r="F250" s="1732"/>
      <c r="M250" s="1733"/>
      <c r="N250" s="1733"/>
      <c r="O250" s="1733"/>
      <c r="P250" s="1733"/>
      <c r="Q250" s="1733"/>
      <c r="R250" s="1733"/>
      <c r="S250" s="1733"/>
    </row>
    <row r="251" spans="1:19" s="1753" customFormat="1">
      <c r="A251" s="1748"/>
      <c r="B251" s="1749"/>
      <c r="C251" s="1778"/>
      <c r="D251" s="1779"/>
      <c r="E251" s="1785"/>
      <c r="F251" s="1732"/>
      <c r="M251" s="1733"/>
      <c r="N251" s="1733"/>
      <c r="O251" s="1733"/>
      <c r="P251" s="1733"/>
      <c r="Q251" s="1733"/>
      <c r="R251" s="1733"/>
      <c r="S251" s="1733"/>
    </row>
    <row r="252" spans="1:19" s="1753" customFormat="1">
      <c r="A252" s="1748"/>
      <c r="B252" s="1749"/>
      <c r="C252" s="1778"/>
      <c r="D252" s="1779"/>
      <c r="E252" s="1785"/>
      <c r="F252" s="1732"/>
      <c r="M252" s="1733"/>
      <c r="N252" s="1733"/>
      <c r="O252" s="1733"/>
      <c r="P252" s="1733"/>
      <c r="Q252" s="1733"/>
      <c r="R252" s="1733"/>
      <c r="S252" s="1733"/>
    </row>
    <row r="253" spans="1:19" s="1753" customFormat="1">
      <c r="A253" s="1748"/>
      <c r="B253" s="1749"/>
      <c r="C253" s="1778"/>
      <c r="D253" s="1779"/>
      <c r="E253" s="1785"/>
      <c r="F253" s="1732"/>
      <c r="M253" s="1733"/>
      <c r="N253" s="1733"/>
      <c r="O253" s="1733"/>
      <c r="P253" s="1733"/>
      <c r="Q253" s="1733"/>
      <c r="R253" s="1733"/>
      <c r="S253" s="1733"/>
    </row>
    <row r="254" spans="1:19" s="1753" customFormat="1">
      <c r="A254" s="1748"/>
      <c r="B254" s="1749"/>
      <c r="C254" s="1778"/>
      <c r="D254" s="1779"/>
      <c r="E254" s="1785"/>
      <c r="F254" s="1732"/>
      <c r="M254" s="1733"/>
      <c r="N254" s="1733"/>
      <c r="O254" s="1733"/>
      <c r="P254" s="1733"/>
      <c r="Q254" s="1733"/>
      <c r="R254" s="1733"/>
      <c r="S254" s="1733"/>
    </row>
    <row r="255" spans="1:19" s="1753" customFormat="1">
      <c r="A255" s="1748"/>
      <c r="B255" s="1749"/>
      <c r="C255" s="1778"/>
      <c r="D255" s="1779"/>
      <c r="E255" s="1785"/>
      <c r="F255" s="1732"/>
      <c r="M255" s="1733"/>
      <c r="N255" s="1733"/>
      <c r="O255" s="1733"/>
      <c r="P255" s="1733"/>
      <c r="Q255" s="1733"/>
      <c r="R255" s="1733"/>
      <c r="S255" s="1733"/>
    </row>
    <row r="256" spans="1:19" s="1753" customFormat="1">
      <c r="A256" s="1748"/>
      <c r="B256" s="1749"/>
      <c r="C256" s="1778"/>
      <c r="D256" s="1779"/>
      <c r="E256" s="1785"/>
      <c r="F256" s="1732"/>
      <c r="M256" s="1733"/>
      <c r="N256" s="1733"/>
      <c r="O256" s="1733"/>
      <c r="P256" s="1733"/>
      <c r="Q256" s="1733"/>
      <c r="R256" s="1733"/>
      <c r="S256" s="1733"/>
    </row>
    <row r="257" spans="1:19" s="1753" customFormat="1">
      <c r="A257" s="1748"/>
      <c r="B257" s="1749"/>
      <c r="C257" s="1778"/>
      <c r="D257" s="1779"/>
      <c r="E257" s="1785"/>
      <c r="F257" s="1732"/>
      <c r="M257" s="1733"/>
      <c r="N257" s="1733"/>
      <c r="O257" s="1733"/>
      <c r="P257" s="1733"/>
      <c r="Q257" s="1733"/>
      <c r="R257" s="1733"/>
      <c r="S257" s="1733"/>
    </row>
    <row r="258" spans="1:19" s="1753" customFormat="1">
      <c r="A258" s="1748"/>
      <c r="B258" s="1749"/>
      <c r="C258" s="1778"/>
      <c r="D258" s="1779"/>
      <c r="E258" s="1785"/>
      <c r="F258" s="1732"/>
      <c r="M258" s="1733"/>
      <c r="N258" s="1733"/>
      <c r="O258" s="1733"/>
      <c r="P258" s="1733"/>
      <c r="Q258" s="1733"/>
      <c r="R258" s="1733"/>
      <c r="S258" s="1733"/>
    </row>
    <row r="259" spans="1:19" s="1753" customFormat="1">
      <c r="A259" s="1748"/>
      <c r="B259" s="1749"/>
      <c r="C259" s="1778"/>
      <c r="D259" s="1779"/>
      <c r="E259" s="1785"/>
      <c r="F259" s="1732"/>
      <c r="M259" s="1733"/>
      <c r="N259" s="1733"/>
      <c r="O259" s="1733"/>
      <c r="P259" s="1733"/>
      <c r="Q259" s="1733"/>
      <c r="R259" s="1733"/>
      <c r="S259" s="1733"/>
    </row>
    <row r="260" spans="1:19" s="1753" customFormat="1">
      <c r="A260" s="1748"/>
      <c r="B260" s="1749"/>
      <c r="C260" s="1778"/>
      <c r="D260" s="1779"/>
      <c r="E260" s="1785"/>
      <c r="F260" s="1732"/>
      <c r="M260" s="1733"/>
      <c r="N260" s="1733"/>
      <c r="O260" s="1733"/>
      <c r="P260" s="1733"/>
      <c r="Q260" s="1733"/>
      <c r="R260" s="1733"/>
      <c r="S260" s="1733"/>
    </row>
    <row r="261" spans="1:19" s="1753" customFormat="1">
      <c r="A261" s="1748"/>
      <c r="B261" s="1749"/>
      <c r="C261" s="1778"/>
      <c r="D261" s="1779"/>
      <c r="E261" s="1785"/>
      <c r="F261" s="1732"/>
      <c r="M261" s="1733"/>
      <c r="N261" s="1733"/>
      <c r="O261" s="1733"/>
      <c r="P261" s="1733"/>
      <c r="Q261" s="1733"/>
      <c r="R261" s="1733"/>
      <c r="S261" s="1733"/>
    </row>
    <row r="262" spans="1:19" s="1753" customFormat="1">
      <c r="A262" s="1748"/>
      <c r="B262" s="1749"/>
      <c r="C262" s="1778"/>
      <c r="D262" s="1779"/>
      <c r="E262" s="1785"/>
      <c r="F262" s="1732"/>
      <c r="M262" s="1733"/>
      <c r="N262" s="1733"/>
      <c r="O262" s="1733"/>
      <c r="P262" s="1733"/>
      <c r="Q262" s="1733"/>
      <c r="R262" s="1733"/>
      <c r="S262" s="1733"/>
    </row>
    <row r="263" spans="1:19" s="1753" customFormat="1">
      <c r="A263" s="1748"/>
      <c r="B263" s="1749"/>
      <c r="C263" s="1778"/>
      <c r="D263" s="1779"/>
      <c r="E263" s="1785"/>
      <c r="F263" s="1732"/>
      <c r="M263" s="1733"/>
      <c r="N263" s="1733"/>
      <c r="O263" s="1733"/>
      <c r="P263" s="1733"/>
      <c r="Q263" s="1733"/>
      <c r="R263" s="1733"/>
      <c r="S263" s="1733"/>
    </row>
    <row r="264" spans="1:19" s="1753" customFormat="1">
      <c r="A264" s="1748"/>
      <c r="B264" s="1749"/>
      <c r="C264" s="1778"/>
      <c r="D264" s="1779"/>
      <c r="E264" s="1785"/>
      <c r="F264" s="1732"/>
      <c r="M264" s="1733"/>
      <c r="N264" s="1733"/>
      <c r="O264" s="1733"/>
      <c r="P264" s="1733"/>
      <c r="Q264" s="1733"/>
      <c r="R264" s="1733"/>
      <c r="S264" s="1733"/>
    </row>
    <row r="265" spans="1:19" s="1753" customFormat="1">
      <c r="A265" s="1748"/>
      <c r="B265" s="1749"/>
      <c r="C265" s="1778"/>
      <c r="D265" s="1779"/>
      <c r="E265" s="1785"/>
      <c r="F265" s="1732"/>
      <c r="M265" s="1733"/>
      <c r="N265" s="1733"/>
      <c r="O265" s="1733"/>
      <c r="P265" s="1733"/>
      <c r="Q265" s="1733"/>
      <c r="R265" s="1733"/>
      <c r="S265" s="1733"/>
    </row>
    <row r="266" spans="1:19" s="1753" customFormat="1">
      <c r="A266" s="1748"/>
      <c r="B266" s="1749"/>
      <c r="C266" s="1778"/>
      <c r="D266" s="1779"/>
      <c r="E266" s="1785"/>
      <c r="F266" s="1732"/>
      <c r="M266" s="1733"/>
      <c r="N266" s="1733"/>
      <c r="O266" s="1733"/>
      <c r="P266" s="1733"/>
      <c r="Q266" s="1733"/>
      <c r="R266" s="1733"/>
      <c r="S266" s="1733"/>
    </row>
    <row r="267" spans="1:19" s="1753" customFormat="1">
      <c r="A267" s="1748"/>
      <c r="B267" s="1749"/>
      <c r="C267" s="1778"/>
      <c r="D267" s="1779"/>
      <c r="E267" s="1785"/>
      <c r="F267" s="1732"/>
      <c r="M267" s="1733"/>
      <c r="N267" s="1733"/>
      <c r="O267" s="1733"/>
      <c r="P267" s="1733"/>
      <c r="Q267" s="1733"/>
      <c r="R267" s="1733"/>
      <c r="S267" s="1733"/>
    </row>
    <row r="268" spans="1:19" s="1753" customFormat="1">
      <c r="A268" s="1748"/>
      <c r="B268" s="1749"/>
      <c r="C268" s="1778"/>
      <c r="D268" s="1779"/>
      <c r="E268" s="1785"/>
      <c r="F268" s="1732"/>
      <c r="M268" s="1733"/>
      <c r="N268" s="1733"/>
      <c r="O268" s="1733"/>
      <c r="P268" s="1733"/>
      <c r="Q268" s="1733"/>
      <c r="R268" s="1733"/>
      <c r="S268" s="1733"/>
    </row>
    <row r="269" spans="1:19" s="1753" customFormat="1">
      <c r="A269" s="1748"/>
      <c r="B269" s="1749"/>
      <c r="C269" s="1778"/>
      <c r="D269" s="1779"/>
      <c r="E269" s="1785"/>
      <c r="F269" s="1732"/>
      <c r="M269" s="1733"/>
      <c r="N269" s="1733"/>
      <c r="O269" s="1733"/>
      <c r="P269" s="1733"/>
      <c r="Q269" s="1733"/>
      <c r="R269" s="1733"/>
      <c r="S269" s="1733"/>
    </row>
    <row r="270" spans="1:19" s="1753" customFormat="1">
      <c r="A270" s="1748"/>
      <c r="B270" s="1749"/>
      <c r="C270" s="1778"/>
      <c r="D270" s="1779"/>
      <c r="E270" s="1785"/>
      <c r="F270" s="1732"/>
      <c r="M270" s="1733"/>
      <c r="N270" s="1733"/>
      <c r="O270" s="1733"/>
      <c r="P270" s="1733"/>
      <c r="Q270" s="1733"/>
      <c r="R270" s="1733"/>
      <c r="S270" s="1733"/>
    </row>
    <row r="271" spans="1:19" s="1753" customFormat="1">
      <c r="A271" s="1748"/>
      <c r="B271" s="1749"/>
      <c r="C271" s="1778"/>
      <c r="D271" s="1779"/>
      <c r="E271" s="1785"/>
      <c r="F271" s="1732"/>
      <c r="M271" s="1733"/>
      <c r="N271" s="1733"/>
      <c r="O271" s="1733"/>
      <c r="P271" s="1733"/>
      <c r="Q271" s="1733"/>
      <c r="R271" s="1733"/>
      <c r="S271" s="1733"/>
    </row>
    <row r="272" spans="1:19" s="1753" customFormat="1">
      <c r="A272" s="1748"/>
      <c r="B272" s="1749"/>
      <c r="C272" s="1778"/>
      <c r="D272" s="1779"/>
      <c r="E272" s="1785"/>
      <c r="F272" s="1732"/>
      <c r="M272" s="1733"/>
      <c r="N272" s="1733"/>
      <c r="O272" s="1733"/>
      <c r="P272" s="1733"/>
      <c r="Q272" s="1733"/>
      <c r="R272" s="1733"/>
      <c r="S272" s="1733"/>
    </row>
    <row r="273" spans="1:19" s="1753" customFormat="1">
      <c r="A273" s="1748"/>
      <c r="B273" s="1749"/>
      <c r="C273" s="1778"/>
      <c r="D273" s="1779"/>
      <c r="E273" s="1785"/>
      <c r="F273" s="1732"/>
      <c r="M273" s="1733"/>
      <c r="N273" s="1733"/>
      <c r="O273" s="1733"/>
      <c r="P273" s="1733"/>
      <c r="Q273" s="1733"/>
      <c r="R273" s="1733"/>
      <c r="S273" s="1733"/>
    </row>
    <row r="274" spans="1:19" s="1753" customFormat="1">
      <c r="A274" s="1748"/>
      <c r="B274" s="1749"/>
      <c r="C274" s="1778"/>
      <c r="D274" s="1779"/>
      <c r="E274" s="1785"/>
      <c r="F274" s="1732"/>
      <c r="M274" s="1733"/>
      <c r="N274" s="1733"/>
      <c r="O274" s="1733"/>
      <c r="P274" s="1733"/>
      <c r="Q274" s="1733"/>
      <c r="R274" s="1733"/>
      <c r="S274" s="1733"/>
    </row>
    <row r="275" spans="1:19" s="1753" customFormat="1">
      <c r="A275" s="1748"/>
      <c r="B275" s="1749"/>
      <c r="C275" s="1778"/>
      <c r="D275" s="1779"/>
      <c r="E275" s="1785"/>
      <c r="F275" s="1732"/>
      <c r="M275" s="1733"/>
      <c r="N275" s="1733"/>
      <c r="O275" s="1733"/>
      <c r="P275" s="1733"/>
      <c r="Q275" s="1733"/>
      <c r="R275" s="1733"/>
      <c r="S275" s="1733"/>
    </row>
    <row r="276" spans="1:19" s="1753" customFormat="1">
      <c r="A276" s="1748"/>
      <c r="B276" s="1749"/>
      <c r="C276" s="1778"/>
      <c r="D276" s="1779"/>
      <c r="E276" s="1785"/>
      <c r="F276" s="1732"/>
      <c r="M276" s="1733"/>
      <c r="N276" s="1733"/>
      <c r="O276" s="1733"/>
      <c r="P276" s="1733"/>
      <c r="Q276" s="1733"/>
      <c r="R276" s="1733"/>
      <c r="S276" s="1733"/>
    </row>
    <row r="277" spans="1:19" s="1753" customFormat="1">
      <c r="A277" s="1748"/>
      <c r="B277" s="1749"/>
      <c r="C277" s="1778"/>
      <c r="D277" s="1779"/>
      <c r="E277" s="1785"/>
      <c r="F277" s="1732"/>
      <c r="M277" s="1733"/>
      <c r="N277" s="1733"/>
      <c r="O277" s="1733"/>
      <c r="P277" s="1733"/>
      <c r="Q277" s="1733"/>
      <c r="R277" s="1733"/>
      <c r="S277" s="1733"/>
    </row>
    <row r="278" spans="1:19" s="1753" customFormat="1">
      <c r="A278" s="1748"/>
      <c r="B278" s="1749"/>
      <c r="C278" s="1778"/>
      <c r="D278" s="1779"/>
      <c r="E278" s="1785"/>
      <c r="F278" s="1732"/>
      <c r="M278" s="1733"/>
      <c r="N278" s="1733"/>
      <c r="O278" s="1733"/>
      <c r="P278" s="1733"/>
      <c r="Q278" s="1733"/>
      <c r="R278" s="1733"/>
      <c r="S278" s="1733"/>
    </row>
    <row r="279" spans="1:19" s="1753" customFormat="1">
      <c r="A279" s="1748"/>
      <c r="B279" s="1749"/>
      <c r="C279" s="1778"/>
      <c r="D279" s="1779"/>
      <c r="E279" s="1785"/>
      <c r="F279" s="1732"/>
      <c r="M279" s="1733"/>
      <c r="N279" s="1733"/>
      <c r="O279" s="1733"/>
      <c r="P279" s="1733"/>
      <c r="Q279" s="1733"/>
      <c r="R279" s="1733"/>
      <c r="S279" s="1733"/>
    </row>
    <row r="280" spans="1:19" s="1753" customFormat="1">
      <c r="A280" s="1748"/>
      <c r="B280" s="1749"/>
      <c r="C280" s="1778"/>
      <c r="D280" s="1779"/>
      <c r="E280" s="1785"/>
      <c r="F280" s="1732"/>
      <c r="M280" s="1733"/>
      <c r="N280" s="1733"/>
      <c r="O280" s="1733"/>
      <c r="P280" s="1733"/>
      <c r="Q280" s="1733"/>
      <c r="R280" s="1733"/>
      <c r="S280" s="1733"/>
    </row>
    <row r="281" spans="1:19" s="1753" customFormat="1">
      <c r="A281" s="1748"/>
      <c r="B281" s="1749"/>
      <c r="C281" s="1778"/>
      <c r="D281" s="1779"/>
      <c r="E281" s="1785"/>
      <c r="F281" s="1732"/>
      <c r="M281" s="1733"/>
      <c r="N281" s="1733"/>
      <c r="O281" s="1733"/>
      <c r="P281" s="1733"/>
      <c r="Q281" s="1733"/>
      <c r="R281" s="1733"/>
      <c r="S281" s="1733"/>
    </row>
    <row r="282" spans="1:19" s="1753" customFormat="1">
      <c r="A282" s="1748"/>
      <c r="B282" s="1749"/>
      <c r="C282" s="1778"/>
      <c r="D282" s="1779"/>
      <c r="E282" s="1785"/>
      <c r="F282" s="1732"/>
      <c r="M282" s="1733"/>
      <c r="N282" s="1733"/>
      <c r="O282" s="1733"/>
      <c r="P282" s="1733"/>
      <c r="Q282" s="1733"/>
      <c r="R282" s="1733"/>
      <c r="S282" s="1733"/>
    </row>
    <row r="283" spans="1:19" s="1753" customFormat="1">
      <c r="A283" s="1748"/>
      <c r="B283" s="1749"/>
      <c r="C283" s="1778"/>
      <c r="D283" s="1779"/>
      <c r="E283" s="1785"/>
      <c r="F283" s="1732"/>
      <c r="M283" s="1733"/>
      <c r="N283" s="1733"/>
      <c r="O283" s="1733"/>
      <c r="P283" s="1733"/>
      <c r="Q283" s="1733"/>
      <c r="R283" s="1733"/>
      <c r="S283" s="1733"/>
    </row>
    <row r="284" spans="1:19" s="1753" customFormat="1">
      <c r="A284" s="1748"/>
      <c r="B284" s="1749"/>
      <c r="C284" s="1778"/>
      <c r="D284" s="1779"/>
      <c r="E284" s="1785"/>
      <c r="F284" s="1732"/>
      <c r="M284" s="1733"/>
      <c r="N284" s="1733"/>
      <c r="O284" s="1733"/>
      <c r="P284" s="1733"/>
      <c r="Q284" s="1733"/>
      <c r="R284" s="1733"/>
      <c r="S284" s="1733"/>
    </row>
    <row r="285" spans="1:19" s="1753" customFormat="1">
      <c r="A285" s="1748"/>
      <c r="B285" s="1749"/>
      <c r="C285" s="1778"/>
      <c r="D285" s="1779"/>
      <c r="E285" s="1785"/>
      <c r="F285" s="1732"/>
      <c r="M285" s="1733"/>
      <c r="N285" s="1733"/>
      <c r="O285" s="1733"/>
      <c r="P285" s="1733"/>
      <c r="Q285" s="1733"/>
      <c r="R285" s="1733"/>
      <c r="S285" s="1733"/>
    </row>
    <row r="286" spans="1:19" s="1753" customFormat="1">
      <c r="A286" s="1748"/>
      <c r="B286" s="1749"/>
      <c r="C286" s="1778"/>
      <c r="D286" s="1779"/>
      <c r="E286" s="1785"/>
      <c r="F286" s="1732"/>
      <c r="M286" s="1733"/>
      <c r="N286" s="1733"/>
      <c r="O286" s="1733"/>
      <c r="P286" s="1733"/>
      <c r="Q286" s="1733"/>
      <c r="R286" s="1733"/>
      <c r="S286" s="1733"/>
    </row>
    <row r="287" spans="1:19" s="1753" customFormat="1">
      <c r="A287" s="1748"/>
      <c r="B287" s="1749"/>
      <c r="C287" s="1778"/>
      <c r="D287" s="1779"/>
      <c r="E287" s="1785"/>
      <c r="F287" s="1732"/>
      <c r="M287" s="1733"/>
      <c r="N287" s="1733"/>
      <c r="O287" s="1733"/>
      <c r="P287" s="1733"/>
      <c r="Q287" s="1733"/>
      <c r="R287" s="1733"/>
      <c r="S287" s="1733"/>
    </row>
    <row r="288" spans="1:19" s="1753" customFormat="1">
      <c r="A288" s="1748"/>
      <c r="B288" s="1749"/>
      <c r="C288" s="1778"/>
      <c r="D288" s="1779"/>
      <c r="E288" s="1785"/>
      <c r="F288" s="1732"/>
      <c r="M288" s="1733"/>
      <c r="N288" s="1733"/>
      <c r="O288" s="1733"/>
      <c r="P288" s="1733"/>
      <c r="Q288" s="1733"/>
      <c r="R288" s="1733"/>
      <c r="S288" s="1733"/>
    </row>
    <row r="289" spans="1:19" s="1753" customFormat="1">
      <c r="A289" s="1748"/>
      <c r="B289" s="1749"/>
      <c r="C289" s="1778"/>
      <c r="D289" s="1779"/>
      <c r="E289" s="1785"/>
      <c r="F289" s="1732"/>
      <c r="M289" s="1733"/>
      <c r="N289" s="1733"/>
      <c r="O289" s="1733"/>
      <c r="P289" s="1733"/>
      <c r="Q289" s="1733"/>
      <c r="R289" s="1733"/>
      <c r="S289" s="1733"/>
    </row>
    <row r="290" spans="1:19" s="1753" customFormat="1">
      <c r="A290" s="1748"/>
      <c r="B290" s="1749"/>
      <c r="C290" s="1778"/>
      <c r="D290" s="1779"/>
      <c r="E290" s="1785"/>
      <c r="F290" s="1732"/>
      <c r="M290" s="1733"/>
      <c r="N290" s="1733"/>
      <c r="O290" s="1733"/>
      <c r="P290" s="1733"/>
      <c r="Q290" s="1733"/>
      <c r="R290" s="1733"/>
      <c r="S290" s="1733"/>
    </row>
    <row r="291" spans="1:19" s="1753" customFormat="1">
      <c r="A291" s="1748"/>
      <c r="B291" s="1749"/>
      <c r="C291" s="1778"/>
      <c r="D291" s="1779"/>
      <c r="E291" s="1785"/>
      <c r="F291" s="1732"/>
      <c r="M291" s="1733"/>
      <c r="N291" s="1733"/>
      <c r="O291" s="1733"/>
      <c r="P291" s="1733"/>
      <c r="Q291" s="1733"/>
      <c r="R291" s="1733"/>
      <c r="S291" s="1733"/>
    </row>
    <row r="292" spans="1:19" s="1753" customFormat="1">
      <c r="A292" s="1748"/>
      <c r="B292" s="1749"/>
      <c r="C292" s="1778"/>
      <c r="D292" s="1779"/>
      <c r="E292" s="1785"/>
      <c r="F292" s="1732"/>
      <c r="M292" s="1733"/>
      <c r="N292" s="1733"/>
      <c r="O292" s="1733"/>
      <c r="P292" s="1733"/>
      <c r="Q292" s="1733"/>
      <c r="R292" s="1733"/>
      <c r="S292" s="1733"/>
    </row>
    <row r="293" spans="1:19" s="1753" customFormat="1">
      <c r="A293" s="1748"/>
      <c r="B293" s="1749"/>
      <c r="C293" s="1778"/>
      <c r="D293" s="1779"/>
      <c r="E293" s="1785"/>
      <c r="F293" s="1732"/>
      <c r="M293" s="1733"/>
      <c r="N293" s="1733"/>
      <c r="O293" s="1733"/>
      <c r="P293" s="1733"/>
      <c r="Q293" s="1733"/>
      <c r="R293" s="1733"/>
      <c r="S293" s="1733"/>
    </row>
    <row r="294" spans="1:19" s="1753" customFormat="1">
      <c r="A294" s="1748"/>
      <c r="B294" s="1749"/>
      <c r="C294" s="1778"/>
      <c r="D294" s="1779"/>
      <c r="E294" s="1785"/>
      <c r="F294" s="1732"/>
      <c r="M294" s="1733"/>
      <c r="N294" s="1733"/>
      <c r="O294" s="1733"/>
      <c r="P294" s="1733"/>
      <c r="Q294" s="1733"/>
      <c r="R294" s="1733"/>
      <c r="S294" s="1733"/>
    </row>
    <row r="295" spans="1:19" s="1753" customFormat="1">
      <c r="A295" s="1748"/>
      <c r="B295" s="1749"/>
      <c r="C295" s="1778"/>
      <c r="D295" s="1779"/>
      <c r="E295" s="1785"/>
      <c r="F295" s="1732"/>
      <c r="M295" s="1733"/>
      <c r="N295" s="1733"/>
      <c r="O295" s="1733"/>
      <c r="P295" s="1733"/>
      <c r="Q295" s="1733"/>
      <c r="R295" s="1733"/>
      <c r="S295" s="1733"/>
    </row>
    <row r="296" spans="1:19" s="1753" customFormat="1">
      <c r="A296" s="1748"/>
      <c r="B296" s="1749"/>
      <c r="C296" s="1778"/>
      <c r="D296" s="1779"/>
      <c r="E296" s="1785"/>
      <c r="F296" s="1732"/>
      <c r="M296" s="1733"/>
      <c r="N296" s="1733"/>
      <c r="O296" s="1733"/>
      <c r="P296" s="1733"/>
      <c r="Q296" s="1733"/>
      <c r="R296" s="1733"/>
      <c r="S296" s="1733"/>
    </row>
    <row r="297" spans="1:19" s="1753" customFormat="1">
      <c r="A297" s="1748"/>
      <c r="B297" s="1749"/>
      <c r="C297" s="1778"/>
      <c r="D297" s="1779"/>
      <c r="E297" s="1785"/>
      <c r="F297" s="1732"/>
      <c r="M297" s="1733"/>
      <c r="N297" s="1733"/>
      <c r="O297" s="1733"/>
      <c r="P297" s="1733"/>
      <c r="Q297" s="1733"/>
      <c r="R297" s="1733"/>
      <c r="S297" s="1733"/>
    </row>
    <row r="298" spans="1:19" s="1753" customFormat="1">
      <c r="A298" s="1748"/>
      <c r="B298" s="1749"/>
      <c r="C298" s="1778"/>
      <c r="D298" s="1779"/>
      <c r="E298" s="1785"/>
      <c r="F298" s="1732"/>
      <c r="M298" s="1733"/>
      <c r="N298" s="1733"/>
      <c r="O298" s="1733"/>
      <c r="P298" s="1733"/>
      <c r="Q298" s="1733"/>
      <c r="R298" s="1733"/>
      <c r="S298" s="1733"/>
    </row>
    <row r="299" spans="1:19" s="1753" customFormat="1">
      <c r="A299" s="1748"/>
      <c r="B299" s="1749"/>
      <c r="C299" s="1778"/>
      <c r="D299" s="1779"/>
      <c r="E299" s="1785"/>
      <c r="F299" s="1732"/>
      <c r="M299" s="1733"/>
      <c r="N299" s="1733"/>
      <c r="O299" s="1733"/>
      <c r="P299" s="1733"/>
      <c r="Q299" s="1733"/>
      <c r="R299" s="1733"/>
      <c r="S299" s="1733"/>
    </row>
    <row r="300" spans="1:19" s="1753" customFormat="1">
      <c r="A300" s="1748"/>
      <c r="B300" s="1749"/>
      <c r="C300" s="1778"/>
      <c r="D300" s="1779"/>
      <c r="E300" s="1785"/>
      <c r="F300" s="1732"/>
      <c r="M300" s="1733"/>
      <c r="N300" s="1733"/>
      <c r="O300" s="1733"/>
      <c r="P300" s="1733"/>
      <c r="Q300" s="1733"/>
      <c r="R300" s="1733"/>
      <c r="S300" s="1733"/>
    </row>
    <row r="301" spans="1:19" s="1753" customFormat="1">
      <c r="A301" s="1748"/>
      <c r="B301" s="1749"/>
      <c r="C301" s="1778"/>
      <c r="D301" s="1779"/>
      <c r="E301" s="1785"/>
      <c r="F301" s="1732"/>
      <c r="M301" s="1733"/>
      <c r="N301" s="1733"/>
      <c r="O301" s="1733"/>
      <c r="P301" s="1733"/>
      <c r="Q301" s="1733"/>
      <c r="R301" s="1733"/>
      <c r="S301" s="1733"/>
    </row>
    <row r="302" spans="1:19" s="1753" customFormat="1">
      <c r="A302" s="1748"/>
      <c r="B302" s="1749"/>
      <c r="C302" s="1778"/>
      <c r="D302" s="1779"/>
      <c r="E302" s="1785"/>
      <c r="F302" s="1732"/>
      <c r="M302" s="1733"/>
      <c r="N302" s="1733"/>
      <c r="O302" s="1733"/>
      <c r="P302" s="1733"/>
      <c r="Q302" s="1733"/>
      <c r="R302" s="1733"/>
      <c r="S302" s="1733"/>
    </row>
    <row r="303" spans="1:19" s="1753" customFormat="1">
      <c r="A303" s="1748"/>
      <c r="B303" s="1749"/>
      <c r="C303" s="1778"/>
      <c r="D303" s="1779"/>
      <c r="E303" s="1785"/>
      <c r="F303" s="1732"/>
      <c r="M303" s="1733"/>
      <c r="N303" s="1733"/>
      <c r="O303" s="1733"/>
      <c r="P303" s="1733"/>
      <c r="Q303" s="1733"/>
      <c r="R303" s="1733"/>
      <c r="S303" s="1733"/>
    </row>
    <row r="304" spans="1:19" s="1753" customFormat="1">
      <c r="A304" s="1748"/>
      <c r="B304" s="1749"/>
      <c r="C304" s="1778"/>
      <c r="D304" s="1779"/>
      <c r="E304" s="1785"/>
      <c r="F304" s="1732"/>
      <c r="M304" s="1733"/>
      <c r="N304" s="1733"/>
      <c r="O304" s="1733"/>
      <c r="P304" s="1733"/>
      <c r="Q304" s="1733"/>
      <c r="R304" s="1733"/>
      <c r="S304" s="1733"/>
    </row>
    <row r="305" spans="1:19" s="1753" customFormat="1">
      <c r="A305" s="1748"/>
      <c r="B305" s="1749"/>
      <c r="C305" s="1778"/>
      <c r="D305" s="1779"/>
      <c r="E305" s="1785"/>
      <c r="F305" s="1732"/>
      <c r="M305" s="1733"/>
      <c r="N305" s="1733"/>
      <c r="O305" s="1733"/>
      <c r="P305" s="1733"/>
      <c r="Q305" s="1733"/>
      <c r="R305" s="1733"/>
      <c r="S305" s="1733"/>
    </row>
    <row r="306" spans="1:19" s="1753" customFormat="1">
      <c r="A306" s="1748"/>
      <c r="B306" s="1749"/>
      <c r="C306" s="1778"/>
      <c r="D306" s="1779"/>
      <c r="E306" s="1785"/>
      <c r="F306" s="1732"/>
      <c r="M306" s="1733"/>
      <c r="N306" s="1733"/>
      <c r="O306" s="1733"/>
      <c r="P306" s="1733"/>
      <c r="Q306" s="1733"/>
      <c r="R306" s="1733"/>
      <c r="S306" s="1733"/>
    </row>
    <row r="307" spans="1:19" s="1753" customFormat="1">
      <c r="A307" s="1748"/>
      <c r="B307" s="1749"/>
      <c r="C307" s="1778"/>
      <c r="D307" s="1779"/>
      <c r="E307" s="1785"/>
      <c r="F307" s="1732"/>
      <c r="M307" s="1733"/>
      <c r="N307" s="1733"/>
      <c r="O307" s="1733"/>
      <c r="P307" s="1733"/>
      <c r="Q307" s="1733"/>
      <c r="R307" s="1733"/>
      <c r="S307" s="1733"/>
    </row>
    <row r="308" spans="1:19" s="1753" customFormat="1">
      <c r="A308" s="1748"/>
      <c r="B308" s="1749"/>
      <c r="C308" s="1778"/>
      <c r="D308" s="1779"/>
      <c r="E308" s="1785"/>
      <c r="F308" s="1732"/>
      <c r="M308" s="1733"/>
      <c r="N308" s="1733"/>
      <c r="O308" s="1733"/>
      <c r="P308" s="1733"/>
      <c r="Q308" s="1733"/>
      <c r="R308" s="1733"/>
      <c r="S308" s="1733"/>
    </row>
    <row r="309" spans="1:19" s="1753" customFormat="1">
      <c r="A309" s="1748"/>
      <c r="B309" s="1749"/>
      <c r="C309" s="1778"/>
      <c r="D309" s="1779"/>
      <c r="E309" s="1785"/>
      <c r="F309" s="1732"/>
      <c r="M309" s="1733"/>
      <c r="N309" s="1733"/>
      <c r="O309" s="1733"/>
      <c r="P309" s="1733"/>
      <c r="Q309" s="1733"/>
      <c r="R309" s="1733"/>
      <c r="S309" s="1733"/>
    </row>
    <row r="310" spans="1:19" s="1753" customFormat="1">
      <c r="A310" s="1748"/>
      <c r="B310" s="1749"/>
      <c r="C310" s="1778"/>
      <c r="D310" s="1779"/>
      <c r="E310" s="1785"/>
      <c r="F310" s="1732"/>
      <c r="M310" s="1733"/>
      <c r="N310" s="1733"/>
      <c r="O310" s="1733"/>
      <c r="P310" s="1733"/>
      <c r="Q310" s="1733"/>
      <c r="R310" s="1733"/>
      <c r="S310" s="1733"/>
    </row>
    <row r="311" spans="1:19" s="1753" customFormat="1">
      <c r="A311" s="1748"/>
      <c r="B311" s="1749"/>
      <c r="C311" s="1778"/>
      <c r="D311" s="1779"/>
      <c r="E311" s="1785"/>
      <c r="F311" s="1732"/>
      <c r="M311" s="1733"/>
      <c r="N311" s="1733"/>
      <c r="O311" s="1733"/>
      <c r="P311" s="1733"/>
      <c r="Q311" s="1733"/>
      <c r="R311" s="1733"/>
      <c r="S311" s="1733"/>
    </row>
    <row r="312" spans="1:19" s="1753" customFormat="1">
      <c r="A312" s="1748"/>
      <c r="B312" s="1749"/>
      <c r="C312" s="1778"/>
      <c r="D312" s="1779"/>
      <c r="E312" s="1785"/>
      <c r="F312" s="1732"/>
      <c r="M312" s="1733"/>
      <c r="N312" s="1733"/>
      <c r="O312" s="1733"/>
      <c r="P312" s="1733"/>
      <c r="Q312" s="1733"/>
      <c r="R312" s="1733"/>
      <c r="S312" s="1733"/>
    </row>
    <row r="313" spans="1:19" s="1753" customFormat="1">
      <c r="A313" s="1748"/>
      <c r="B313" s="1749"/>
      <c r="C313" s="1778"/>
      <c r="D313" s="1779"/>
      <c r="E313" s="1785"/>
      <c r="F313" s="1732"/>
      <c r="M313" s="1733"/>
      <c r="N313" s="1733"/>
      <c r="O313" s="1733"/>
      <c r="P313" s="1733"/>
      <c r="Q313" s="1733"/>
      <c r="R313" s="1733"/>
      <c r="S313" s="1733"/>
    </row>
    <row r="314" spans="1:19" s="1753" customFormat="1">
      <c r="A314" s="1748"/>
      <c r="B314" s="1749"/>
      <c r="C314" s="1778"/>
      <c r="D314" s="1779"/>
      <c r="E314" s="1785"/>
      <c r="F314" s="1732"/>
      <c r="M314" s="1733"/>
      <c r="N314" s="1733"/>
      <c r="O314" s="1733"/>
      <c r="P314" s="1733"/>
      <c r="Q314" s="1733"/>
      <c r="R314" s="1733"/>
      <c r="S314" s="1733"/>
    </row>
    <row r="315" spans="1:19" s="1753" customFormat="1">
      <c r="A315" s="1748"/>
      <c r="B315" s="1749"/>
      <c r="C315" s="1778"/>
      <c r="D315" s="1779"/>
      <c r="E315" s="1785"/>
      <c r="F315" s="1732"/>
      <c r="M315" s="1733"/>
      <c r="N315" s="1733"/>
      <c r="O315" s="1733"/>
      <c r="P315" s="1733"/>
      <c r="Q315" s="1733"/>
      <c r="R315" s="1733"/>
      <c r="S315" s="1733"/>
    </row>
    <row r="316" spans="1:19" s="1753" customFormat="1">
      <c r="A316" s="1748"/>
      <c r="B316" s="1749"/>
      <c r="C316" s="1778"/>
      <c r="D316" s="1779"/>
      <c r="E316" s="1785"/>
      <c r="F316" s="1732"/>
      <c r="M316" s="1733"/>
      <c r="N316" s="1733"/>
      <c r="O316" s="1733"/>
      <c r="P316" s="1733"/>
      <c r="Q316" s="1733"/>
      <c r="R316" s="1733"/>
      <c r="S316" s="1733"/>
    </row>
    <row r="317" spans="1:19" s="1753" customFormat="1">
      <c r="A317" s="1748"/>
      <c r="B317" s="1749"/>
      <c r="C317" s="1778"/>
      <c r="D317" s="1779"/>
      <c r="E317" s="1785"/>
      <c r="F317" s="1732"/>
      <c r="M317" s="1733"/>
      <c r="N317" s="1733"/>
      <c r="O317" s="1733"/>
      <c r="P317" s="1733"/>
      <c r="Q317" s="1733"/>
      <c r="R317" s="1733"/>
      <c r="S317" s="1733"/>
    </row>
    <row r="318" spans="1:19" s="1753" customFormat="1">
      <c r="A318" s="1748"/>
      <c r="B318" s="1749"/>
      <c r="C318" s="1778"/>
      <c r="D318" s="1779"/>
      <c r="E318" s="1785"/>
      <c r="F318" s="1732"/>
      <c r="M318" s="1733"/>
      <c r="N318" s="1733"/>
      <c r="O318" s="1733"/>
      <c r="P318" s="1733"/>
      <c r="Q318" s="1733"/>
      <c r="R318" s="1733"/>
      <c r="S318" s="1733"/>
    </row>
    <row r="319" spans="1:19" s="1753" customFormat="1">
      <c r="A319" s="1748"/>
      <c r="B319" s="1749"/>
      <c r="C319" s="1778"/>
      <c r="D319" s="1779"/>
      <c r="E319" s="1785"/>
      <c r="F319" s="1732"/>
      <c r="M319" s="1733"/>
      <c r="N319" s="1733"/>
      <c r="O319" s="1733"/>
      <c r="P319" s="1733"/>
      <c r="Q319" s="1733"/>
      <c r="R319" s="1733"/>
      <c r="S319" s="1733"/>
    </row>
    <row r="320" spans="1:19" s="1753" customFormat="1">
      <c r="A320" s="1748"/>
      <c r="B320" s="1749"/>
      <c r="C320" s="1778"/>
      <c r="D320" s="1779"/>
      <c r="E320" s="1785"/>
      <c r="F320" s="1732"/>
      <c r="M320" s="1733"/>
      <c r="N320" s="1733"/>
      <c r="O320" s="1733"/>
      <c r="P320" s="1733"/>
      <c r="Q320" s="1733"/>
      <c r="R320" s="1733"/>
      <c r="S320" s="1733"/>
    </row>
    <row r="321" spans="1:19" s="1753" customFormat="1">
      <c r="A321" s="1748"/>
      <c r="B321" s="1749"/>
      <c r="C321" s="1778"/>
      <c r="D321" s="1779"/>
      <c r="E321" s="1785"/>
      <c r="F321" s="1732"/>
      <c r="M321" s="1733"/>
      <c r="N321" s="1733"/>
      <c r="O321" s="1733"/>
      <c r="P321" s="1733"/>
      <c r="Q321" s="1733"/>
      <c r="R321" s="1733"/>
      <c r="S321" s="1733"/>
    </row>
    <row r="322" spans="1:19" s="1753" customFormat="1">
      <c r="A322" s="1748"/>
      <c r="B322" s="1749"/>
      <c r="C322" s="1778"/>
      <c r="D322" s="1779"/>
      <c r="E322" s="1785"/>
      <c r="F322" s="1732"/>
      <c r="M322" s="1733"/>
      <c r="N322" s="1733"/>
      <c r="O322" s="1733"/>
      <c r="P322" s="1733"/>
      <c r="Q322" s="1733"/>
      <c r="R322" s="1733"/>
      <c r="S322" s="1733"/>
    </row>
    <row r="323" spans="1:19" s="1753" customFormat="1">
      <c r="A323" s="1748"/>
      <c r="B323" s="1749"/>
      <c r="C323" s="1778"/>
      <c r="D323" s="1779"/>
      <c r="E323" s="1785"/>
      <c r="F323" s="1732"/>
      <c r="M323" s="1733"/>
      <c r="N323" s="1733"/>
      <c r="O323" s="1733"/>
      <c r="P323" s="1733"/>
      <c r="Q323" s="1733"/>
      <c r="R323" s="1733"/>
      <c r="S323" s="1733"/>
    </row>
    <row r="324" spans="1:19" s="1753" customFormat="1">
      <c r="A324" s="1748"/>
      <c r="B324" s="1749"/>
      <c r="C324" s="1778"/>
      <c r="D324" s="1779"/>
      <c r="E324" s="1785"/>
      <c r="F324" s="1732"/>
      <c r="M324" s="1733"/>
      <c r="N324" s="1733"/>
      <c r="O324" s="1733"/>
      <c r="P324" s="1733"/>
      <c r="Q324" s="1733"/>
      <c r="R324" s="1733"/>
      <c r="S324" s="1733"/>
    </row>
    <row r="325" spans="1:19" s="1753" customFormat="1">
      <c r="A325" s="1748"/>
      <c r="B325" s="1749"/>
      <c r="C325" s="1778"/>
      <c r="D325" s="1779"/>
      <c r="E325" s="1785"/>
      <c r="F325" s="1732"/>
      <c r="M325" s="1733"/>
      <c r="N325" s="1733"/>
      <c r="O325" s="1733"/>
      <c r="P325" s="1733"/>
      <c r="Q325" s="1733"/>
      <c r="R325" s="1733"/>
      <c r="S325" s="1733"/>
    </row>
    <row r="326" spans="1:19" s="1753" customFormat="1">
      <c r="A326" s="1748"/>
      <c r="B326" s="1749"/>
      <c r="C326" s="1778"/>
      <c r="D326" s="1779"/>
      <c r="E326" s="1785"/>
      <c r="F326" s="1732"/>
      <c r="M326" s="1733"/>
      <c r="N326" s="1733"/>
      <c r="O326" s="1733"/>
      <c r="P326" s="1733"/>
      <c r="Q326" s="1733"/>
      <c r="R326" s="1733"/>
      <c r="S326" s="1733"/>
    </row>
    <row r="327" spans="1:19" s="1753" customFormat="1">
      <c r="A327" s="1748"/>
      <c r="B327" s="1749"/>
      <c r="C327" s="1778"/>
      <c r="D327" s="1779"/>
      <c r="E327" s="1785"/>
      <c r="F327" s="1732"/>
      <c r="M327" s="1733"/>
      <c r="N327" s="1733"/>
      <c r="O327" s="1733"/>
      <c r="P327" s="1733"/>
      <c r="Q327" s="1733"/>
      <c r="R327" s="1733"/>
      <c r="S327" s="1733"/>
    </row>
    <row r="328" spans="1:19" s="1753" customFormat="1">
      <c r="A328" s="1748"/>
      <c r="B328" s="1749"/>
      <c r="C328" s="1778"/>
      <c r="D328" s="1779"/>
      <c r="E328" s="1785"/>
      <c r="F328" s="1732"/>
      <c r="M328" s="1733"/>
      <c r="N328" s="1733"/>
      <c r="O328" s="1733"/>
      <c r="P328" s="1733"/>
      <c r="Q328" s="1733"/>
      <c r="R328" s="1733"/>
      <c r="S328" s="1733"/>
    </row>
    <row r="329" spans="1:19" s="1753" customFormat="1">
      <c r="A329" s="1748"/>
      <c r="B329" s="1749"/>
      <c r="C329" s="1778"/>
      <c r="D329" s="1779"/>
      <c r="E329" s="1785"/>
      <c r="F329" s="1732"/>
      <c r="G329" s="1734"/>
      <c r="H329" s="1780"/>
      <c r="M329" s="1733"/>
      <c r="N329" s="1733"/>
      <c r="O329" s="1733"/>
      <c r="P329" s="1733"/>
      <c r="Q329" s="1733"/>
      <c r="R329" s="1733"/>
      <c r="S329" s="1733"/>
    </row>
    <row r="330" spans="1:19" s="1753" customFormat="1">
      <c r="A330" s="1748"/>
      <c r="B330" s="1749"/>
      <c r="C330" s="1778"/>
      <c r="D330" s="1779"/>
      <c r="E330" s="1785"/>
      <c r="F330" s="1732"/>
      <c r="G330" s="1734"/>
      <c r="H330" s="1733"/>
      <c r="M330" s="1733"/>
      <c r="N330" s="1733"/>
      <c r="O330" s="1733"/>
      <c r="P330" s="1733"/>
      <c r="Q330" s="1733"/>
      <c r="R330" s="1733"/>
      <c r="S330" s="1733"/>
    </row>
    <row r="331" spans="1:19" s="1753" customFormat="1">
      <c r="A331" s="1748"/>
      <c r="B331" s="1749"/>
      <c r="C331" s="1778"/>
      <c r="D331" s="1779"/>
      <c r="E331" s="1785"/>
      <c r="F331" s="1732"/>
      <c r="M331" s="1733"/>
      <c r="N331" s="1733"/>
      <c r="O331" s="1733"/>
      <c r="P331" s="1733"/>
      <c r="Q331" s="1733"/>
      <c r="R331" s="1733"/>
      <c r="S331" s="1733"/>
    </row>
    <row r="332" spans="1:19" s="1753" customFormat="1">
      <c r="A332" s="1748"/>
      <c r="B332" s="1749"/>
      <c r="C332" s="1778"/>
      <c r="D332" s="1779"/>
      <c r="E332" s="1785"/>
      <c r="F332" s="1732"/>
      <c r="M332" s="1733"/>
      <c r="N332" s="1733"/>
      <c r="O332" s="1733"/>
      <c r="P332" s="1733"/>
      <c r="Q332" s="1733"/>
      <c r="R332" s="1733"/>
      <c r="S332" s="1733"/>
    </row>
    <row r="333" spans="1:19" s="1753" customFormat="1">
      <c r="A333" s="1748"/>
      <c r="B333" s="1749"/>
      <c r="C333" s="1778"/>
      <c r="D333" s="1779"/>
      <c r="E333" s="1785"/>
      <c r="F333" s="1732"/>
      <c r="M333" s="1733"/>
      <c r="N333" s="1733"/>
      <c r="O333" s="1733"/>
      <c r="P333" s="1733"/>
      <c r="Q333" s="1733"/>
      <c r="R333" s="1733"/>
      <c r="S333" s="1733"/>
    </row>
    <row r="334" spans="1:19" s="1753" customFormat="1">
      <c r="A334" s="1748"/>
      <c r="B334" s="1749"/>
      <c r="C334" s="1778"/>
      <c r="D334" s="1779"/>
      <c r="E334" s="1785"/>
      <c r="F334" s="1732"/>
      <c r="M334" s="1733"/>
      <c r="N334" s="1733"/>
      <c r="O334" s="1733"/>
      <c r="P334" s="1733"/>
      <c r="Q334" s="1733"/>
      <c r="R334" s="1733"/>
      <c r="S334" s="1733"/>
    </row>
    <row r="335" spans="1:19" s="1753" customFormat="1">
      <c r="A335" s="1748"/>
      <c r="B335" s="1749"/>
      <c r="C335" s="1778"/>
      <c r="D335" s="1779"/>
      <c r="E335" s="1785"/>
      <c r="F335" s="1732"/>
      <c r="M335" s="1733"/>
      <c r="N335" s="1733"/>
      <c r="O335" s="1733"/>
      <c r="P335" s="1733"/>
      <c r="Q335" s="1733"/>
      <c r="R335" s="1733"/>
      <c r="S335" s="1733"/>
    </row>
    <row r="336" spans="1:19" s="1753" customFormat="1">
      <c r="A336" s="1748"/>
      <c r="B336" s="1749"/>
      <c r="C336" s="1778"/>
      <c r="D336" s="1779"/>
      <c r="E336" s="1785"/>
      <c r="F336" s="1732"/>
      <c r="M336" s="1733"/>
      <c r="N336" s="1733"/>
      <c r="O336" s="1733"/>
      <c r="P336" s="1733"/>
      <c r="Q336" s="1733"/>
      <c r="R336" s="1733"/>
      <c r="S336" s="1733"/>
    </row>
    <row r="337" spans="1:19" s="1753" customFormat="1">
      <c r="A337" s="1748"/>
      <c r="B337" s="1749"/>
      <c r="C337" s="1778"/>
      <c r="D337" s="1779"/>
      <c r="E337" s="1785"/>
      <c r="F337" s="1732"/>
      <c r="M337" s="1733"/>
      <c r="N337" s="1733"/>
      <c r="O337" s="1733"/>
      <c r="P337" s="1733"/>
      <c r="Q337" s="1733"/>
      <c r="R337" s="1733"/>
      <c r="S337" s="1733"/>
    </row>
    <row r="338" spans="1:19" s="1753" customFormat="1">
      <c r="A338" s="1748"/>
      <c r="B338" s="1749"/>
      <c r="C338" s="1778"/>
      <c r="D338" s="1779"/>
      <c r="E338" s="1785"/>
      <c r="F338" s="1732"/>
      <c r="M338" s="1733"/>
      <c r="N338" s="1733"/>
      <c r="O338" s="1733"/>
      <c r="P338" s="1733"/>
      <c r="Q338" s="1733"/>
      <c r="R338" s="1733"/>
      <c r="S338" s="1733"/>
    </row>
    <row r="339" spans="1:19" s="1753" customFormat="1">
      <c r="A339" s="1748"/>
      <c r="B339" s="1749"/>
      <c r="C339" s="1778"/>
      <c r="D339" s="1779"/>
      <c r="E339" s="1785"/>
      <c r="F339" s="1732"/>
      <c r="M339" s="1733"/>
      <c r="N339" s="1733"/>
      <c r="O339" s="1733"/>
      <c r="P339" s="1733"/>
      <c r="Q339" s="1733"/>
      <c r="R339" s="1733"/>
      <c r="S339" s="1733"/>
    </row>
    <row r="340" spans="1:19" s="1753" customFormat="1">
      <c r="A340" s="1748"/>
      <c r="B340" s="1749"/>
      <c r="C340" s="1778"/>
      <c r="D340" s="1779"/>
      <c r="E340" s="1785"/>
      <c r="F340" s="1732"/>
      <c r="M340" s="1733"/>
      <c r="N340" s="1733"/>
      <c r="O340" s="1733"/>
      <c r="P340" s="1733"/>
      <c r="Q340" s="1733"/>
      <c r="R340" s="1733"/>
      <c r="S340" s="1733"/>
    </row>
    <row r="341" spans="1:19" s="1753" customFormat="1">
      <c r="A341" s="1748"/>
      <c r="B341" s="1749"/>
      <c r="C341" s="1778"/>
      <c r="D341" s="1779"/>
      <c r="E341" s="1785"/>
      <c r="F341" s="1732"/>
      <c r="M341" s="1733"/>
      <c r="N341" s="1733"/>
      <c r="O341" s="1733"/>
      <c r="P341" s="1733"/>
      <c r="Q341" s="1733"/>
      <c r="R341" s="1733"/>
      <c r="S341" s="1733"/>
    </row>
    <row r="342" spans="1:19" s="1753" customFormat="1">
      <c r="A342" s="1748"/>
      <c r="B342" s="1749"/>
      <c r="C342" s="1778"/>
      <c r="D342" s="1779"/>
      <c r="E342" s="1785"/>
      <c r="F342" s="1732"/>
      <c r="M342" s="1733"/>
      <c r="N342" s="1733"/>
      <c r="O342" s="1733"/>
      <c r="P342" s="1733"/>
      <c r="Q342" s="1733"/>
      <c r="R342" s="1733"/>
      <c r="S342" s="1733"/>
    </row>
    <row r="343" spans="1:19" s="1753" customFormat="1">
      <c r="A343" s="1748"/>
      <c r="B343" s="1749"/>
      <c r="C343" s="1778"/>
      <c r="D343" s="1779"/>
      <c r="E343" s="1785"/>
      <c r="F343" s="1732"/>
      <c r="M343" s="1733"/>
      <c r="N343" s="1733"/>
      <c r="O343" s="1733"/>
      <c r="P343" s="1733"/>
      <c r="Q343" s="1733"/>
      <c r="R343" s="1733"/>
      <c r="S343" s="1733"/>
    </row>
    <row r="344" spans="1:19" s="1753" customFormat="1">
      <c r="A344" s="1748"/>
      <c r="B344" s="1749"/>
      <c r="C344" s="1778"/>
      <c r="D344" s="1779"/>
      <c r="E344" s="1785"/>
      <c r="F344" s="1732"/>
      <c r="M344" s="1733"/>
      <c r="N344" s="1733"/>
      <c r="O344" s="1733"/>
      <c r="P344" s="1733"/>
      <c r="Q344" s="1733"/>
      <c r="R344" s="1733"/>
      <c r="S344" s="1733"/>
    </row>
    <row r="345" spans="1:19" s="1753" customFormat="1">
      <c r="A345" s="1748"/>
      <c r="B345" s="1749"/>
      <c r="C345" s="1778"/>
      <c r="D345" s="1779"/>
      <c r="E345" s="1785"/>
      <c r="F345" s="1732"/>
      <c r="M345" s="1733"/>
      <c r="N345" s="1733"/>
      <c r="O345" s="1733"/>
      <c r="P345" s="1733"/>
      <c r="Q345" s="1733"/>
      <c r="R345" s="1733"/>
      <c r="S345" s="1733"/>
    </row>
    <row r="346" spans="1:19" s="1753" customFormat="1">
      <c r="A346" s="1748"/>
      <c r="B346" s="1749"/>
      <c r="C346" s="1778"/>
      <c r="D346" s="1779"/>
      <c r="E346" s="1785"/>
      <c r="F346" s="1732"/>
      <c r="M346" s="1733"/>
      <c r="N346" s="1733"/>
      <c r="O346" s="1733"/>
      <c r="P346" s="1733"/>
      <c r="Q346" s="1733"/>
      <c r="R346" s="1733"/>
      <c r="S346" s="1733"/>
    </row>
    <row r="347" spans="1:19" s="1753" customFormat="1">
      <c r="A347" s="1748"/>
      <c r="B347" s="1749"/>
      <c r="C347" s="1778"/>
      <c r="D347" s="1779"/>
      <c r="E347" s="1785"/>
      <c r="F347" s="1732"/>
      <c r="M347" s="1733"/>
      <c r="N347" s="1733"/>
      <c r="O347" s="1733"/>
      <c r="P347" s="1733"/>
      <c r="Q347" s="1733"/>
      <c r="R347" s="1733"/>
      <c r="S347" s="1733"/>
    </row>
    <row r="348" spans="1:19" s="1753" customFormat="1">
      <c r="A348" s="1748"/>
      <c r="B348" s="1749"/>
      <c r="C348" s="1778"/>
      <c r="D348" s="1779"/>
      <c r="E348" s="1785"/>
      <c r="F348" s="1732"/>
      <c r="M348" s="1733"/>
      <c r="N348" s="1733"/>
      <c r="O348" s="1733"/>
      <c r="P348" s="1733"/>
      <c r="Q348" s="1733"/>
      <c r="R348" s="1733"/>
      <c r="S348" s="1733"/>
    </row>
    <row r="349" spans="1:19" s="1753" customFormat="1">
      <c r="A349" s="1748"/>
      <c r="B349" s="1749"/>
      <c r="C349" s="1778"/>
      <c r="D349" s="1779"/>
      <c r="E349" s="1785"/>
      <c r="F349" s="1732"/>
      <c r="M349" s="1733"/>
      <c r="N349" s="1733"/>
      <c r="O349" s="1733"/>
      <c r="P349" s="1733"/>
      <c r="Q349" s="1733"/>
      <c r="R349" s="1733"/>
      <c r="S349" s="1733"/>
    </row>
    <row r="350" spans="1:19" s="1753" customFormat="1">
      <c r="A350" s="1748"/>
      <c r="B350" s="1749"/>
      <c r="C350" s="1778"/>
      <c r="D350" s="1779"/>
      <c r="E350" s="1785"/>
      <c r="F350" s="1732"/>
      <c r="M350" s="1733"/>
      <c r="N350" s="1733"/>
      <c r="O350" s="1733"/>
      <c r="P350" s="1733"/>
      <c r="Q350" s="1733"/>
      <c r="R350" s="1733"/>
      <c r="S350" s="1733"/>
    </row>
    <row r="351" spans="1:19" s="1753" customFormat="1">
      <c r="A351" s="1748"/>
      <c r="B351" s="1749"/>
      <c r="C351" s="1778"/>
      <c r="D351" s="1779"/>
      <c r="E351" s="1785"/>
      <c r="F351" s="1732"/>
      <c r="M351" s="1733"/>
      <c r="N351" s="1733"/>
      <c r="O351" s="1733"/>
      <c r="P351" s="1733"/>
      <c r="Q351" s="1733"/>
      <c r="R351" s="1733"/>
      <c r="S351" s="1733"/>
    </row>
    <row r="352" spans="1:19" s="1753" customFormat="1">
      <c r="A352" s="1748"/>
      <c r="B352" s="1749"/>
      <c r="C352" s="1778"/>
      <c r="D352" s="1779"/>
      <c r="E352" s="1785"/>
      <c r="F352" s="1732"/>
      <c r="M352" s="1733"/>
      <c r="N352" s="1733"/>
      <c r="O352" s="1733"/>
      <c r="P352" s="1733"/>
      <c r="Q352" s="1733"/>
      <c r="R352" s="1733"/>
      <c r="S352" s="1733"/>
    </row>
    <row r="353" spans="1:19" s="1753" customFormat="1">
      <c r="A353" s="1748"/>
      <c r="B353" s="1749"/>
      <c r="C353" s="1778"/>
      <c r="D353" s="1779"/>
      <c r="E353" s="1785"/>
      <c r="F353" s="1732"/>
      <c r="M353" s="1733"/>
      <c r="N353" s="1733"/>
      <c r="O353" s="1733"/>
      <c r="P353" s="1733"/>
      <c r="Q353" s="1733"/>
      <c r="R353" s="1733"/>
      <c r="S353" s="1733"/>
    </row>
    <row r="354" spans="1:19" s="1753" customFormat="1">
      <c r="A354" s="1748"/>
      <c r="B354" s="1749"/>
      <c r="C354" s="1778"/>
      <c r="D354" s="1779"/>
      <c r="E354" s="1785"/>
      <c r="F354" s="1732"/>
      <c r="M354" s="1733"/>
      <c r="N354" s="1733"/>
      <c r="O354" s="1733"/>
      <c r="P354" s="1733"/>
      <c r="Q354" s="1733"/>
      <c r="R354" s="1733"/>
      <c r="S354" s="1733"/>
    </row>
    <row r="355" spans="1:19" s="1753" customFormat="1">
      <c r="A355" s="1748"/>
      <c r="B355" s="1749"/>
      <c r="C355" s="1778"/>
      <c r="D355" s="1779"/>
      <c r="E355" s="1785"/>
      <c r="F355" s="1732"/>
      <c r="M355" s="1733"/>
      <c r="N355" s="1733"/>
      <c r="O355" s="1733"/>
      <c r="P355" s="1733"/>
      <c r="Q355" s="1733"/>
      <c r="R355" s="1733"/>
      <c r="S355" s="1733"/>
    </row>
    <row r="356" spans="1:19" s="1753" customFormat="1">
      <c r="A356" s="1748"/>
      <c r="B356" s="1749"/>
      <c r="C356" s="1778"/>
      <c r="D356" s="1779"/>
      <c r="E356" s="1785"/>
      <c r="F356" s="1732"/>
      <c r="M356" s="1733"/>
      <c r="N356" s="1733"/>
      <c r="O356" s="1733"/>
      <c r="P356" s="1733"/>
      <c r="Q356" s="1733"/>
      <c r="R356" s="1733"/>
      <c r="S356" s="1733"/>
    </row>
    <row r="357" spans="1:19" s="1753" customFormat="1">
      <c r="A357" s="1748"/>
      <c r="B357" s="1749"/>
      <c r="C357" s="1778"/>
      <c r="D357" s="1779"/>
      <c r="E357" s="1785"/>
      <c r="F357" s="1732"/>
      <c r="M357" s="1733"/>
      <c r="N357" s="1733"/>
      <c r="O357" s="1733"/>
      <c r="P357" s="1733"/>
      <c r="Q357" s="1733"/>
      <c r="R357" s="1733"/>
      <c r="S357" s="1733"/>
    </row>
    <row r="358" spans="1:19" s="1753" customFormat="1">
      <c r="A358" s="1748"/>
      <c r="B358" s="1749"/>
      <c r="C358" s="1778"/>
      <c r="D358" s="1779"/>
      <c r="E358" s="1785"/>
      <c r="F358" s="1732"/>
      <c r="M358" s="1733"/>
      <c r="N358" s="1733"/>
      <c r="O358" s="1733"/>
      <c r="P358" s="1733"/>
      <c r="Q358" s="1733"/>
      <c r="R358" s="1733"/>
      <c r="S358" s="1733"/>
    </row>
    <row r="359" spans="1:19" s="1753" customFormat="1">
      <c r="A359" s="1748"/>
      <c r="B359" s="1749"/>
      <c r="C359" s="1778"/>
      <c r="D359" s="1779"/>
      <c r="E359" s="1785"/>
      <c r="F359" s="1732"/>
      <c r="M359" s="1733"/>
      <c r="N359" s="1733"/>
      <c r="O359" s="1733"/>
      <c r="P359" s="1733"/>
      <c r="Q359" s="1733"/>
      <c r="R359" s="1733"/>
      <c r="S359" s="1733"/>
    </row>
    <row r="360" spans="1:19" s="1753" customFormat="1">
      <c r="A360" s="1748"/>
      <c r="B360" s="1749"/>
      <c r="C360" s="1778"/>
      <c r="D360" s="1779"/>
      <c r="E360" s="1785"/>
      <c r="F360" s="1732"/>
      <c r="M360" s="1733"/>
      <c r="N360" s="1733"/>
      <c r="O360" s="1733"/>
      <c r="P360" s="1733"/>
      <c r="Q360" s="1733"/>
      <c r="R360" s="1733"/>
      <c r="S360" s="1733"/>
    </row>
    <row r="361" spans="1:19" s="1753" customFormat="1">
      <c r="A361" s="1748"/>
      <c r="B361" s="1749"/>
      <c r="C361" s="1778"/>
      <c r="D361" s="1779"/>
      <c r="E361" s="1785"/>
      <c r="F361" s="1732"/>
      <c r="M361" s="1733"/>
      <c r="N361" s="1733"/>
      <c r="O361" s="1733"/>
      <c r="P361" s="1733"/>
      <c r="Q361" s="1733"/>
      <c r="R361" s="1733"/>
      <c r="S361" s="1733"/>
    </row>
    <row r="362" spans="1:19" s="1753" customFormat="1">
      <c r="A362" s="1748"/>
      <c r="B362" s="1749"/>
      <c r="C362" s="1778"/>
      <c r="D362" s="1779"/>
      <c r="E362" s="1785"/>
      <c r="F362" s="1732"/>
      <c r="M362" s="1733"/>
      <c r="N362" s="1733"/>
      <c r="O362" s="1733"/>
      <c r="P362" s="1733"/>
      <c r="Q362" s="1733"/>
      <c r="R362" s="1733"/>
      <c r="S362" s="1733"/>
    </row>
    <row r="363" spans="1:19" s="1753" customFormat="1">
      <c r="A363" s="1748"/>
      <c r="B363" s="1749"/>
      <c r="C363" s="1778"/>
      <c r="D363" s="1779"/>
      <c r="E363" s="1785"/>
      <c r="F363" s="1732"/>
      <c r="M363" s="1733"/>
      <c r="N363" s="1733"/>
      <c r="O363" s="1733"/>
      <c r="P363" s="1733"/>
      <c r="Q363" s="1733"/>
      <c r="R363" s="1733"/>
      <c r="S363" s="1733"/>
    </row>
    <row r="364" spans="1:19" s="1753" customFormat="1">
      <c r="A364" s="1748"/>
      <c r="B364" s="1749"/>
      <c r="C364" s="1778"/>
      <c r="D364" s="1779"/>
      <c r="E364" s="1785"/>
      <c r="F364" s="1732"/>
      <c r="M364" s="1733"/>
      <c r="N364" s="1733"/>
      <c r="O364" s="1733"/>
      <c r="P364" s="1733"/>
      <c r="Q364" s="1733"/>
      <c r="R364" s="1733"/>
      <c r="S364" s="1733"/>
    </row>
    <row r="365" spans="1:19" s="1753" customFormat="1">
      <c r="A365" s="1748"/>
      <c r="B365" s="1749"/>
      <c r="C365" s="1778"/>
      <c r="D365" s="1779"/>
      <c r="E365" s="1785"/>
      <c r="F365" s="1732"/>
      <c r="M365" s="1733"/>
      <c r="N365" s="1733"/>
      <c r="O365" s="1733"/>
      <c r="P365" s="1733"/>
      <c r="Q365" s="1733"/>
      <c r="R365" s="1733"/>
      <c r="S365" s="1733"/>
    </row>
    <row r="366" spans="1:19" s="1753" customFormat="1">
      <c r="A366" s="1748"/>
      <c r="B366" s="1749"/>
      <c r="C366" s="1778"/>
      <c r="D366" s="1779"/>
      <c r="E366" s="1785"/>
      <c r="F366" s="1732"/>
      <c r="M366" s="1733"/>
      <c r="N366" s="1733"/>
      <c r="O366" s="1733"/>
      <c r="P366" s="1733"/>
      <c r="Q366" s="1733"/>
      <c r="R366" s="1733"/>
      <c r="S366" s="1733"/>
    </row>
    <row r="367" spans="1:19" s="1753" customFormat="1">
      <c r="A367" s="1748"/>
      <c r="B367" s="1749"/>
      <c r="C367" s="1778"/>
      <c r="D367" s="1779"/>
      <c r="E367" s="1785"/>
      <c r="F367" s="1732"/>
      <c r="M367" s="1733"/>
      <c r="N367" s="1733"/>
      <c r="O367" s="1733"/>
      <c r="P367" s="1733"/>
      <c r="Q367" s="1733"/>
      <c r="R367" s="1733"/>
      <c r="S367" s="1733"/>
    </row>
    <row r="368" spans="1:19" s="1753" customFormat="1">
      <c r="A368" s="1748"/>
      <c r="B368" s="1749"/>
      <c r="C368" s="1778"/>
      <c r="D368" s="1779"/>
      <c r="E368" s="1785"/>
      <c r="F368" s="1732"/>
      <c r="M368" s="1733"/>
      <c r="N368" s="1733"/>
      <c r="O368" s="1733"/>
      <c r="P368" s="1733"/>
      <c r="Q368" s="1733"/>
      <c r="R368" s="1733"/>
      <c r="S368" s="1733"/>
    </row>
    <row r="369" spans="1:19" s="1753" customFormat="1">
      <c r="A369" s="1748"/>
      <c r="B369" s="1749"/>
      <c r="C369" s="1778"/>
      <c r="D369" s="1779"/>
      <c r="E369" s="1785"/>
      <c r="F369" s="1732"/>
      <c r="M369" s="1733"/>
      <c r="N369" s="1733"/>
      <c r="O369" s="1733"/>
      <c r="P369" s="1733"/>
      <c r="Q369" s="1733"/>
      <c r="R369" s="1733"/>
      <c r="S369" s="1733"/>
    </row>
    <row r="370" spans="1:19" s="1753" customFormat="1">
      <c r="A370" s="1748"/>
      <c r="B370" s="1749"/>
      <c r="C370" s="1778"/>
      <c r="D370" s="1779"/>
      <c r="E370" s="1785"/>
      <c r="F370" s="1732"/>
      <c r="M370" s="1733"/>
      <c r="N370" s="1733"/>
      <c r="O370" s="1733"/>
      <c r="P370" s="1733"/>
      <c r="Q370" s="1733"/>
      <c r="R370" s="1733"/>
      <c r="S370" s="1733"/>
    </row>
    <row r="371" spans="1:19" s="1753" customFormat="1">
      <c r="A371" s="1748"/>
      <c r="B371" s="1749"/>
      <c r="C371" s="1778"/>
      <c r="D371" s="1779"/>
      <c r="E371" s="1785"/>
      <c r="F371" s="1732"/>
      <c r="M371" s="1733"/>
      <c r="N371" s="1733"/>
      <c r="O371" s="1733"/>
      <c r="P371" s="1733"/>
      <c r="Q371" s="1733"/>
      <c r="R371" s="1733"/>
      <c r="S371" s="1733"/>
    </row>
    <row r="372" spans="1:19" s="1753" customFormat="1">
      <c r="A372" s="1748"/>
      <c r="B372" s="1749"/>
      <c r="C372" s="1778"/>
      <c r="D372" s="1779"/>
      <c r="E372" s="1785"/>
      <c r="F372" s="1732"/>
      <c r="M372" s="1733"/>
      <c r="N372" s="1733"/>
      <c r="O372" s="1733"/>
      <c r="P372" s="1733"/>
      <c r="Q372" s="1733"/>
      <c r="R372" s="1733"/>
      <c r="S372" s="1733"/>
    </row>
    <row r="373" spans="1:19" s="1753" customFormat="1">
      <c r="A373" s="1748"/>
      <c r="B373" s="1749"/>
      <c r="C373" s="1778"/>
      <c r="D373" s="1779"/>
      <c r="E373" s="1785"/>
      <c r="F373" s="1732"/>
      <c r="M373" s="1733"/>
      <c r="N373" s="1733"/>
      <c r="O373" s="1733"/>
      <c r="P373" s="1733"/>
      <c r="Q373" s="1733"/>
      <c r="R373" s="1733"/>
      <c r="S373" s="1733"/>
    </row>
    <row r="374" spans="1:19" s="1753" customFormat="1">
      <c r="A374" s="1748"/>
      <c r="B374" s="1749"/>
      <c r="C374" s="1778"/>
      <c r="D374" s="1779"/>
      <c r="E374" s="1785"/>
      <c r="F374" s="1732"/>
      <c r="M374" s="1733"/>
      <c r="N374" s="1733"/>
      <c r="O374" s="1733"/>
      <c r="P374" s="1733"/>
      <c r="Q374" s="1733"/>
      <c r="R374" s="1733"/>
      <c r="S374" s="1733"/>
    </row>
    <row r="375" spans="1:19" s="1753" customFormat="1">
      <c r="A375" s="1748"/>
      <c r="B375" s="1749"/>
      <c r="C375" s="1778"/>
      <c r="D375" s="1779"/>
      <c r="E375" s="1785"/>
      <c r="F375" s="1732"/>
      <c r="M375" s="1733"/>
      <c r="N375" s="1733"/>
      <c r="O375" s="1733"/>
      <c r="P375" s="1733"/>
      <c r="Q375" s="1733"/>
      <c r="R375" s="1733"/>
      <c r="S375" s="1733"/>
    </row>
    <row r="376" spans="1:19" s="1753" customFormat="1">
      <c r="A376" s="1748"/>
      <c r="B376" s="1749"/>
      <c r="C376" s="1778"/>
      <c r="D376" s="1779"/>
      <c r="E376" s="1785"/>
      <c r="F376" s="1732"/>
      <c r="M376" s="1733"/>
      <c r="N376" s="1733"/>
      <c r="O376" s="1733"/>
      <c r="P376" s="1733"/>
      <c r="Q376" s="1733"/>
      <c r="R376" s="1733"/>
      <c r="S376" s="1733"/>
    </row>
    <row r="377" spans="1:19" s="1753" customFormat="1">
      <c r="A377" s="1748"/>
      <c r="B377" s="1749"/>
      <c r="C377" s="1778"/>
      <c r="D377" s="1779"/>
      <c r="E377" s="1785"/>
      <c r="F377" s="1732"/>
      <c r="M377" s="1733"/>
      <c r="N377" s="1733"/>
      <c r="O377" s="1733"/>
      <c r="P377" s="1733"/>
      <c r="Q377" s="1733"/>
      <c r="R377" s="1733"/>
      <c r="S377" s="1733"/>
    </row>
    <row r="378" spans="1:19" s="1753" customFormat="1">
      <c r="A378" s="1748"/>
      <c r="B378" s="1749"/>
      <c r="C378" s="1778"/>
      <c r="D378" s="1779"/>
      <c r="E378" s="1785"/>
      <c r="F378" s="1732"/>
      <c r="M378" s="1733"/>
      <c r="N378" s="1733"/>
      <c r="O378" s="1733"/>
      <c r="P378" s="1733"/>
      <c r="Q378" s="1733"/>
      <c r="R378" s="1733"/>
      <c r="S378" s="1733"/>
    </row>
    <row r="379" spans="1:19" s="1753" customFormat="1">
      <c r="A379" s="1748"/>
      <c r="B379" s="1749"/>
      <c r="C379" s="1778"/>
      <c r="D379" s="1779"/>
      <c r="E379" s="1785"/>
      <c r="F379" s="1732"/>
      <c r="M379" s="1733"/>
      <c r="N379" s="1733"/>
      <c r="O379" s="1733"/>
      <c r="P379" s="1733"/>
      <c r="Q379" s="1733"/>
      <c r="R379" s="1733"/>
      <c r="S379" s="1733"/>
    </row>
    <row r="380" spans="1:19" s="1753" customFormat="1">
      <c r="A380" s="1748"/>
      <c r="B380" s="1749"/>
      <c r="C380" s="1778"/>
      <c r="D380" s="1779"/>
      <c r="E380" s="1785"/>
      <c r="F380" s="1732"/>
      <c r="M380" s="1733"/>
      <c r="N380" s="1733"/>
      <c r="O380" s="1733"/>
      <c r="P380" s="1733"/>
      <c r="Q380" s="1733"/>
      <c r="R380" s="1733"/>
      <c r="S380" s="1733"/>
    </row>
    <row r="381" spans="1:19" s="1753" customFormat="1">
      <c r="A381" s="1748"/>
      <c r="B381" s="1749"/>
      <c r="C381" s="1778"/>
      <c r="D381" s="1779"/>
      <c r="E381" s="1785"/>
      <c r="F381" s="1732"/>
      <c r="M381" s="1733"/>
      <c r="N381" s="1733"/>
      <c r="O381" s="1733"/>
      <c r="P381" s="1733"/>
      <c r="Q381" s="1733"/>
      <c r="R381" s="1733"/>
      <c r="S381" s="1733"/>
    </row>
    <row r="382" spans="1:19" s="1753" customFormat="1">
      <c r="A382" s="1748"/>
      <c r="B382" s="1749"/>
      <c r="C382" s="1778"/>
      <c r="D382" s="1779"/>
      <c r="E382" s="1785"/>
      <c r="F382" s="1732"/>
      <c r="M382" s="1733"/>
      <c r="N382" s="1733"/>
      <c r="O382" s="1733"/>
      <c r="P382" s="1733"/>
      <c r="Q382" s="1733"/>
      <c r="R382" s="1733"/>
      <c r="S382" s="1733"/>
    </row>
    <row r="383" spans="1:19" s="1753" customFormat="1">
      <c r="A383" s="1748"/>
      <c r="B383" s="1749"/>
      <c r="C383" s="1778"/>
      <c r="D383" s="1779"/>
      <c r="E383" s="1785"/>
      <c r="F383" s="1732"/>
      <c r="M383" s="1733"/>
      <c r="N383" s="1733"/>
      <c r="O383" s="1733"/>
      <c r="P383" s="1733"/>
      <c r="Q383" s="1733"/>
      <c r="R383" s="1733"/>
      <c r="S383" s="1733"/>
    </row>
    <row r="384" spans="1:19" s="1753" customFormat="1">
      <c r="A384" s="1748"/>
      <c r="B384" s="1749"/>
      <c r="C384" s="1778"/>
      <c r="D384" s="1779"/>
      <c r="E384" s="1785"/>
      <c r="F384" s="1732"/>
      <c r="M384" s="1733"/>
      <c r="N384" s="1733"/>
      <c r="O384" s="1733"/>
      <c r="P384" s="1733"/>
      <c r="Q384" s="1733"/>
      <c r="R384" s="1733"/>
      <c r="S384" s="1733"/>
    </row>
    <row r="385" spans="1:19" s="1753" customFormat="1">
      <c r="A385" s="1748"/>
      <c r="B385" s="1749"/>
      <c r="C385" s="1778"/>
      <c r="D385" s="1779"/>
      <c r="E385" s="1785"/>
      <c r="F385" s="1732"/>
      <c r="M385" s="1733"/>
      <c r="N385" s="1733"/>
      <c r="O385" s="1733"/>
      <c r="P385" s="1733"/>
      <c r="Q385" s="1733"/>
      <c r="R385" s="1733"/>
      <c r="S385" s="1733"/>
    </row>
    <row r="386" spans="1:19" s="1753" customFormat="1">
      <c r="A386" s="1748"/>
      <c r="B386" s="1749"/>
      <c r="C386" s="1778"/>
      <c r="D386" s="1779"/>
      <c r="E386" s="1785"/>
      <c r="F386" s="1732"/>
      <c r="M386" s="1733"/>
      <c r="N386" s="1733"/>
      <c r="O386" s="1733"/>
      <c r="P386" s="1733"/>
      <c r="Q386" s="1733"/>
      <c r="R386" s="1733"/>
      <c r="S386" s="1733"/>
    </row>
    <row r="387" spans="1:19" s="1753" customFormat="1">
      <c r="A387" s="1748"/>
      <c r="B387" s="1749"/>
      <c r="C387" s="1778"/>
      <c r="D387" s="1779"/>
      <c r="E387" s="1785"/>
      <c r="F387" s="1732"/>
      <c r="M387" s="1733"/>
      <c r="N387" s="1733"/>
      <c r="O387" s="1733"/>
      <c r="P387" s="1733"/>
      <c r="Q387" s="1733"/>
      <c r="R387" s="1733"/>
      <c r="S387" s="1733"/>
    </row>
    <row r="388" spans="1:19" s="1753" customFormat="1">
      <c r="A388" s="1748"/>
      <c r="B388" s="1749"/>
      <c r="C388" s="1778"/>
      <c r="D388" s="1779"/>
      <c r="E388" s="1785"/>
      <c r="F388" s="1732"/>
      <c r="M388" s="1733"/>
      <c r="N388" s="1733"/>
      <c r="O388" s="1733"/>
      <c r="P388" s="1733"/>
      <c r="Q388" s="1733"/>
      <c r="R388" s="1733"/>
      <c r="S388" s="1733"/>
    </row>
    <row r="389" spans="1:19" s="1753" customFormat="1">
      <c r="A389" s="1748"/>
      <c r="B389" s="1749"/>
      <c r="C389" s="1778"/>
      <c r="D389" s="1779"/>
      <c r="E389" s="1785"/>
      <c r="F389" s="1732"/>
      <c r="M389" s="1733"/>
      <c r="N389" s="1733"/>
      <c r="O389" s="1733"/>
      <c r="P389" s="1733"/>
      <c r="Q389" s="1733"/>
      <c r="R389" s="1733"/>
      <c r="S389" s="1733"/>
    </row>
    <row r="390" spans="1:19" s="1753" customFormat="1">
      <c r="A390" s="1748"/>
      <c r="B390" s="1749"/>
      <c r="C390" s="1778"/>
      <c r="D390" s="1779"/>
      <c r="E390" s="1785"/>
      <c r="F390" s="1732"/>
      <c r="M390" s="1733"/>
      <c r="N390" s="1733"/>
      <c r="O390" s="1733"/>
      <c r="P390" s="1733"/>
      <c r="Q390" s="1733"/>
      <c r="R390" s="1733"/>
      <c r="S390" s="1733"/>
    </row>
    <row r="391" spans="1:19" s="1753" customFormat="1">
      <c r="A391" s="1748"/>
      <c r="B391" s="1749"/>
      <c r="C391" s="1778"/>
      <c r="D391" s="1779"/>
      <c r="E391" s="1785"/>
      <c r="F391" s="1732"/>
      <c r="M391" s="1733"/>
      <c r="N391" s="1733"/>
      <c r="O391" s="1733"/>
      <c r="P391" s="1733"/>
      <c r="Q391" s="1733"/>
      <c r="R391" s="1733"/>
      <c r="S391" s="1733"/>
    </row>
    <row r="392" spans="1:19" s="1753" customFormat="1">
      <c r="A392" s="1748"/>
      <c r="B392" s="1749"/>
      <c r="C392" s="1778"/>
      <c r="D392" s="1779"/>
      <c r="E392" s="1785"/>
      <c r="F392" s="1732"/>
      <c r="M392" s="1733"/>
      <c r="N392" s="1733"/>
      <c r="O392" s="1733"/>
      <c r="P392" s="1733"/>
      <c r="Q392" s="1733"/>
      <c r="R392" s="1733"/>
      <c r="S392" s="1733"/>
    </row>
    <row r="393" spans="1:19" s="1753" customFormat="1">
      <c r="A393" s="1748"/>
      <c r="B393" s="1749"/>
      <c r="C393" s="1778"/>
      <c r="D393" s="1779"/>
      <c r="E393" s="1785"/>
      <c r="F393" s="1732"/>
      <c r="M393" s="1733"/>
      <c r="N393" s="1733"/>
      <c r="O393" s="1733"/>
      <c r="P393" s="1733"/>
      <c r="Q393" s="1733"/>
      <c r="R393" s="1733"/>
      <c r="S393" s="1733"/>
    </row>
    <row r="394" spans="1:19" s="1753" customFormat="1">
      <c r="A394" s="1748"/>
      <c r="B394" s="1749"/>
      <c r="C394" s="1778"/>
      <c r="D394" s="1779"/>
      <c r="E394" s="1785"/>
      <c r="F394" s="1732"/>
      <c r="M394" s="1733"/>
      <c r="N394" s="1733"/>
      <c r="O394" s="1733"/>
      <c r="P394" s="1733"/>
      <c r="Q394" s="1733"/>
      <c r="R394" s="1733"/>
      <c r="S394" s="1733"/>
    </row>
    <row r="395" spans="1:19" s="1753" customFormat="1">
      <c r="A395" s="1748"/>
      <c r="B395" s="1749"/>
      <c r="C395" s="1778"/>
      <c r="D395" s="1779"/>
      <c r="E395" s="1785"/>
      <c r="F395" s="1732"/>
      <c r="M395" s="1733"/>
      <c r="N395" s="1733"/>
      <c r="O395" s="1733"/>
      <c r="P395" s="1733"/>
      <c r="Q395" s="1733"/>
      <c r="R395" s="1733"/>
      <c r="S395" s="1733"/>
    </row>
    <row r="396" spans="1:19" s="1753" customFormat="1">
      <c r="A396" s="1748"/>
      <c r="B396" s="1749"/>
      <c r="C396" s="1778"/>
      <c r="D396" s="1779"/>
      <c r="E396" s="1785"/>
      <c r="F396" s="1732"/>
      <c r="M396" s="1733"/>
      <c r="N396" s="1733"/>
      <c r="O396" s="1733"/>
      <c r="P396" s="1733"/>
      <c r="Q396" s="1733"/>
      <c r="R396" s="1733"/>
      <c r="S396" s="1733"/>
    </row>
    <row r="397" spans="1:19" s="1753" customFormat="1">
      <c r="A397" s="1748"/>
      <c r="B397" s="1749"/>
      <c r="C397" s="1778"/>
      <c r="D397" s="1779"/>
      <c r="E397" s="1785"/>
      <c r="F397" s="1732"/>
      <c r="M397" s="1733"/>
      <c r="N397" s="1733"/>
      <c r="O397" s="1733"/>
      <c r="P397" s="1733"/>
      <c r="Q397" s="1733"/>
      <c r="R397" s="1733"/>
      <c r="S397" s="1733"/>
    </row>
    <row r="398" spans="1:19" s="1753" customFormat="1">
      <c r="A398" s="1748"/>
      <c r="B398" s="1749"/>
      <c r="C398" s="1778"/>
      <c r="D398" s="1779"/>
      <c r="E398" s="1785"/>
      <c r="F398" s="1732"/>
      <c r="M398" s="1733"/>
      <c r="N398" s="1733"/>
      <c r="O398" s="1733"/>
      <c r="P398" s="1733"/>
      <c r="Q398" s="1733"/>
      <c r="R398" s="1733"/>
      <c r="S398" s="1733"/>
    </row>
    <row r="399" spans="1:19" s="1753" customFormat="1">
      <c r="A399" s="1748"/>
      <c r="B399" s="1749"/>
      <c r="C399" s="1778"/>
      <c r="D399" s="1779"/>
      <c r="E399" s="1785"/>
      <c r="F399" s="1732"/>
      <c r="M399" s="1733"/>
      <c r="N399" s="1733"/>
      <c r="O399" s="1733"/>
      <c r="P399" s="1733"/>
      <c r="Q399" s="1733"/>
      <c r="R399" s="1733"/>
      <c r="S399" s="1733"/>
    </row>
    <row r="400" spans="1:19" s="1753" customFormat="1">
      <c r="A400" s="1748"/>
      <c r="B400" s="1749"/>
      <c r="C400" s="1778"/>
      <c r="D400" s="1779"/>
      <c r="E400" s="1785"/>
      <c r="F400" s="1732"/>
      <c r="M400" s="1733"/>
      <c r="N400" s="1733"/>
      <c r="O400" s="1733"/>
      <c r="P400" s="1733"/>
      <c r="Q400" s="1733"/>
      <c r="R400" s="1733"/>
      <c r="S400" s="1733"/>
    </row>
    <row r="401" spans="1:19" s="1753" customFormat="1">
      <c r="A401" s="1748"/>
      <c r="B401" s="1749"/>
      <c r="C401" s="1778"/>
      <c r="D401" s="1779"/>
      <c r="E401" s="1785"/>
      <c r="F401" s="1732"/>
      <c r="M401" s="1733"/>
      <c r="N401" s="1733"/>
      <c r="O401" s="1733"/>
      <c r="P401" s="1733"/>
      <c r="Q401" s="1733"/>
      <c r="R401" s="1733"/>
      <c r="S401" s="1733"/>
    </row>
    <row r="402" spans="1:19" s="1753" customFormat="1">
      <c r="A402" s="1748"/>
      <c r="B402" s="1749"/>
      <c r="C402" s="1778"/>
      <c r="D402" s="1779"/>
      <c r="E402" s="1785"/>
      <c r="F402" s="1732"/>
      <c r="M402" s="1733"/>
      <c r="N402" s="1733"/>
      <c r="O402" s="1733"/>
      <c r="P402" s="1733"/>
      <c r="Q402" s="1733"/>
      <c r="R402" s="1733"/>
      <c r="S402" s="1733"/>
    </row>
    <row r="403" spans="1:19" s="1753" customFormat="1">
      <c r="A403" s="1748"/>
      <c r="B403" s="1749"/>
      <c r="C403" s="1778"/>
      <c r="D403" s="1779"/>
      <c r="E403" s="1785"/>
      <c r="F403" s="1732"/>
      <c r="M403" s="1733"/>
      <c r="N403" s="1733"/>
      <c r="O403" s="1733"/>
      <c r="P403" s="1733"/>
      <c r="Q403" s="1733"/>
      <c r="R403" s="1733"/>
      <c r="S403" s="1733"/>
    </row>
    <row r="404" spans="1:19" s="1753" customFormat="1">
      <c r="A404" s="1748"/>
      <c r="B404" s="1749"/>
      <c r="C404" s="1778"/>
      <c r="D404" s="1779"/>
      <c r="E404" s="1785"/>
      <c r="F404" s="1732"/>
      <c r="M404" s="1733"/>
      <c r="N404" s="1733"/>
      <c r="O404" s="1733"/>
      <c r="P404" s="1733"/>
      <c r="Q404" s="1733"/>
      <c r="R404" s="1733"/>
      <c r="S404" s="1733"/>
    </row>
    <row r="405" spans="1:19" s="1753" customFormat="1">
      <c r="A405" s="1748"/>
      <c r="B405" s="1749"/>
      <c r="C405" s="1778"/>
      <c r="D405" s="1779"/>
      <c r="E405" s="1785"/>
      <c r="F405" s="1732"/>
      <c r="M405" s="1733"/>
      <c r="N405" s="1733"/>
      <c r="O405" s="1733"/>
      <c r="P405" s="1733"/>
      <c r="Q405" s="1733"/>
      <c r="R405" s="1733"/>
      <c r="S405" s="1733"/>
    </row>
    <row r="406" spans="1:19" s="1753" customFormat="1">
      <c r="A406" s="1748"/>
      <c r="B406" s="1749"/>
      <c r="C406" s="1778"/>
      <c r="D406" s="1779"/>
      <c r="E406" s="1785"/>
      <c r="F406" s="1732"/>
      <c r="M406" s="1733"/>
      <c r="N406" s="1733"/>
      <c r="O406" s="1733"/>
      <c r="P406" s="1733"/>
      <c r="Q406" s="1733"/>
      <c r="R406" s="1733"/>
      <c r="S406" s="1733"/>
    </row>
    <row r="407" spans="1:19" s="1753" customFormat="1">
      <c r="A407" s="1748"/>
      <c r="B407" s="1749"/>
      <c r="C407" s="1778"/>
      <c r="D407" s="1779"/>
      <c r="E407" s="1785"/>
      <c r="F407" s="1732"/>
      <c r="M407" s="1733"/>
      <c r="N407" s="1733"/>
      <c r="O407" s="1733"/>
      <c r="P407" s="1733"/>
      <c r="Q407" s="1733"/>
      <c r="R407" s="1733"/>
      <c r="S407" s="1733"/>
    </row>
    <row r="408" spans="1:19" s="1753" customFormat="1">
      <c r="A408" s="1748"/>
      <c r="B408" s="1749"/>
      <c r="C408" s="1778"/>
      <c r="D408" s="1779"/>
      <c r="E408" s="1785"/>
      <c r="F408" s="1732"/>
      <c r="M408" s="1733"/>
      <c r="N408" s="1733"/>
      <c r="O408" s="1733"/>
      <c r="P408" s="1733"/>
      <c r="Q408" s="1733"/>
      <c r="R408" s="1733"/>
      <c r="S408" s="1733"/>
    </row>
    <row r="409" spans="1:19" s="1753" customFormat="1">
      <c r="A409" s="1748"/>
      <c r="B409" s="1749"/>
      <c r="C409" s="1778"/>
      <c r="D409" s="1779"/>
      <c r="E409" s="1785"/>
      <c r="F409" s="1732"/>
      <c r="M409" s="1733"/>
      <c r="N409" s="1733"/>
      <c r="O409" s="1733"/>
      <c r="P409" s="1733"/>
      <c r="Q409" s="1733"/>
      <c r="R409" s="1733"/>
      <c r="S409" s="1733"/>
    </row>
    <row r="410" spans="1:19" s="1753" customFormat="1">
      <c r="A410" s="1748"/>
      <c r="B410" s="1749"/>
      <c r="C410" s="1778"/>
      <c r="D410" s="1779"/>
      <c r="E410" s="1785"/>
      <c r="F410" s="1732"/>
      <c r="M410" s="1733"/>
      <c r="N410" s="1733"/>
      <c r="O410" s="1733"/>
      <c r="P410" s="1733"/>
      <c r="Q410" s="1733"/>
      <c r="R410" s="1733"/>
      <c r="S410" s="1733"/>
    </row>
    <row r="411" spans="1:19" s="1753" customFormat="1">
      <c r="A411" s="1748"/>
      <c r="B411" s="1749"/>
      <c r="C411" s="1778"/>
      <c r="D411" s="1779"/>
      <c r="E411" s="1785"/>
      <c r="F411" s="1732"/>
      <c r="M411" s="1733"/>
      <c r="N411" s="1733"/>
      <c r="O411" s="1733"/>
      <c r="P411" s="1733"/>
      <c r="Q411" s="1733"/>
      <c r="R411" s="1733"/>
      <c r="S411" s="1733"/>
    </row>
    <row r="412" spans="1:19" s="1753" customFormat="1">
      <c r="A412" s="1748"/>
      <c r="B412" s="1749"/>
      <c r="C412" s="1778"/>
      <c r="D412" s="1779"/>
      <c r="E412" s="1785"/>
      <c r="F412" s="1732"/>
      <c r="M412" s="1733"/>
      <c r="N412" s="1733"/>
      <c r="O412" s="1733"/>
      <c r="P412" s="1733"/>
      <c r="Q412" s="1733"/>
      <c r="R412" s="1733"/>
      <c r="S412" s="1733"/>
    </row>
    <row r="413" spans="1:19" s="1753" customFormat="1">
      <c r="A413" s="1748"/>
      <c r="B413" s="1749"/>
      <c r="C413" s="1778"/>
      <c r="D413" s="1779"/>
      <c r="E413" s="1785"/>
      <c r="F413" s="1732"/>
      <c r="M413" s="1733"/>
      <c r="N413" s="1733"/>
      <c r="O413" s="1733"/>
      <c r="P413" s="1733"/>
      <c r="Q413" s="1733"/>
      <c r="R413" s="1733"/>
      <c r="S413" s="1733"/>
    </row>
    <row r="414" spans="1:19" s="1753" customFormat="1">
      <c r="A414" s="1748"/>
      <c r="B414" s="1749"/>
      <c r="C414" s="1778"/>
      <c r="D414" s="1779"/>
      <c r="E414" s="1785"/>
      <c r="F414" s="1732"/>
      <c r="M414" s="1733"/>
      <c r="N414" s="1733"/>
      <c r="O414" s="1733"/>
      <c r="P414" s="1733"/>
      <c r="Q414" s="1733"/>
      <c r="R414" s="1733"/>
      <c r="S414" s="1733"/>
    </row>
    <row r="415" spans="1:19" s="1753" customFormat="1">
      <c r="A415" s="1748"/>
      <c r="B415" s="1749"/>
      <c r="C415" s="1778"/>
      <c r="D415" s="1779"/>
      <c r="E415" s="1785"/>
      <c r="F415" s="1732"/>
      <c r="M415" s="1733"/>
      <c r="N415" s="1733"/>
      <c r="O415" s="1733"/>
      <c r="P415" s="1733"/>
      <c r="Q415" s="1733"/>
      <c r="R415" s="1733"/>
      <c r="S415" s="1733"/>
    </row>
    <row r="416" spans="1:19" s="1753" customFormat="1">
      <c r="A416" s="1748"/>
      <c r="B416" s="1749"/>
      <c r="C416" s="1778"/>
      <c r="D416" s="1779"/>
      <c r="E416" s="1785"/>
      <c r="F416" s="1732"/>
      <c r="M416" s="1733"/>
      <c r="N416" s="1733"/>
      <c r="O416" s="1733"/>
      <c r="P416" s="1733"/>
      <c r="Q416" s="1733"/>
      <c r="R416" s="1733"/>
      <c r="S416" s="1733"/>
    </row>
    <row r="417" spans="1:19" s="1753" customFormat="1">
      <c r="A417" s="1748"/>
      <c r="B417" s="1749"/>
      <c r="C417" s="1778"/>
      <c r="D417" s="1779"/>
      <c r="E417" s="1785"/>
      <c r="F417" s="1732"/>
      <c r="M417" s="1733"/>
      <c r="N417" s="1733"/>
      <c r="O417" s="1733"/>
      <c r="P417" s="1733"/>
      <c r="Q417" s="1733"/>
      <c r="R417" s="1733"/>
      <c r="S417" s="1733"/>
    </row>
    <row r="418" spans="1:19" s="1753" customFormat="1">
      <c r="A418" s="1748"/>
      <c r="B418" s="1749"/>
      <c r="C418" s="1778"/>
      <c r="D418" s="1779"/>
      <c r="E418" s="1785"/>
      <c r="F418" s="1732"/>
      <c r="M418" s="1733"/>
      <c r="N418" s="1733"/>
      <c r="O418" s="1733"/>
      <c r="P418" s="1733"/>
      <c r="Q418" s="1733"/>
      <c r="R418" s="1733"/>
      <c r="S418" s="1733"/>
    </row>
    <row r="419" spans="1:19" s="1753" customFormat="1">
      <c r="A419" s="1748"/>
      <c r="B419" s="1749"/>
      <c r="C419" s="1778"/>
      <c r="D419" s="1779"/>
      <c r="E419" s="1785"/>
      <c r="F419" s="1732"/>
      <c r="M419" s="1733"/>
      <c r="N419" s="1733"/>
      <c r="O419" s="1733"/>
      <c r="P419" s="1733"/>
      <c r="Q419" s="1733"/>
      <c r="R419" s="1733"/>
      <c r="S419" s="1733"/>
    </row>
    <row r="420" spans="1:19" s="1753" customFormat="1">
      <c r="A420" s="1748"/>
      <c r="B420" s="1749"/>
      <c r="C420" s="1778"/>
      <c r="D420" s="1779"/>
      <c r="E420" s="1785"/>
      <c r="F420" s="1732"/>
      <c r="M420" s="1733"/>
      <c r="N420" s="1733"/>
      <c r="O420" s="1733"/>
      <c r="P420" s="1733"/>
      <c r="Q420" s="1733"/>
      <c r="R420" s="1733"/>
      <c r="S420" s="1733"/>
    </row>
    <row r="421" spans="1:19" s="1753" customFormat="1">
      <c r="A421" s="1748"/>
      <c r="B421" s="1749"/>
      <c r="C421" s="1778"/>
      <c r="D421" s="1779"/>
      <c r="E421" s="1785"/>
      <c r="F421" s="1732"/>
      <c r="M421" s="1733"/>
      <c r="N421" s="1733"/>
      <c r="O421" s="1733"/>
      <c r="P421" s="1733"/>
      <c r="Q421" s="1733"/>
      <c r="R421" s="1733"/>
      <c r="S421" s="1733"/>
    </row>
    <row r="422" spans="1:19" s="1753" customFormat="1">
      <c r="A422" s="1748"/>
      <c r="B422" s="1749"/>
      <c r="C422" s="1778"/>
      <c r="D422" s="1779"/>
      <c r="E422" s="1785"/>
      <c r="F422" s="1732"/>
      <c r="M422" s="1733"/>
      <c r="N422" s="1733"/>
      <c r="O422" s="1733"/>
      <c r="P422" s="1733"/>
      <c r="Q422" s="1733"/>
      <c r="R422" s="1733"/>
      <c r="S422" s="1733"/>
    </row>
    <row r="423" spans="1:19" s="1753" customFormat="1">
      <c r="A423" s="1748"/>
      <c r="B423" s="1749"/>
      <c r="C423" s="1778"/>
      <c r="D423" s="1779"/>
      <c r="E423" s="1785"/>
      <c r="F423" s="1732"/>
      <c r="M423" s="1733"/>
      <c r="N423" s="1733"/>
      <c r="O423" s="1733"/>
      <c r="P423" s="1733"/>
      <c r="Q423" s="1733"/>
      <c r="R423" s="1733"/>
      <c r="S423" s="1733"/>
    </row>
    <row r="424" spans="1:19" s="1753" customFormat="1">
      <c r="A424" s="1748"/>
      <c r="B424" s="1749"/>
      <c r="C424" s="1778"/>
      <c r="D424" s="1779"/>
      <c r="E424" s="1785"/>
      <c r="F424" s="1732"/>
      <c r="M424" s="1733"/>
      <c r="N424" s="1733"/>
      <c r="O424" s="1733"/>
      <c r="P424" s="1733"/>
      <c r="Q424" s="1733"/>
      <c r="R424" s="1733"/>
      <c r="S424" s="1733"/>
    </row>
    <row r="425" spans="1:19" s="1753" customFormat="1">
      <c r="A425" s="1748"/>
      <c r="B425" s="1749"/>
      <c r="C425" s="1778"/>
      <c r="D425" s="1779"/>
      <c r="E425" s="1785"/>
      <c r="F425" s="1732"/>
      <c r="M425" s="1733"/>
      <c r="N425" s="1733"/>
      <c r="O425" s="1733"/>
      <c r="P425" s="1733"/>
      <c r="Q425" s="1733"/>
      <c r="R425" s="1733"/>
      <c r="S425" s="1733"/>
    </row>
    <row r="426" spans="1:19" s="1753" customFormat="1">
      <c r="A426" s="1748"/>
      <c r="B426" s="1749"/>
      <c r="C426" s="1778"/>
      <c r="D426" s="1779"/>
      <c r="E426" s="1785"/>
      <c r="F426" s="1732"/>
      <c r="M426" s="1733"/>
      <c r="N426" s="1733"/>
      <c r="O426" s="1733"/>
      <c r="P426" s="1733"/>
      <c r="Q426" s="1733"/>
      <c r="R426" s="1733"/>
      <c r="S426" s="1733"/>
    </row>
    <row r="427" spans="1:19" s="1753" customFormat="1">
      <c r="A427" s="1748"/>
      <c r="B427" s="1749"/>
      <c r="C427" s="1778"/>
      <c r="D427" s="1779"/>
      <c r="E427" s="1785"/>
      <c r="F427" s="1732"/>
      <c r="M427" s="1733"/>
      <c r="N427" s="1733"/>
      <c r="O427" s="1733"/>
      <c r="P427" s="1733"/>
      <c r="Q427" s="1733"/>
      <c r="R427" s="1733"/>
      <c r="S427" s="1733"/>
    </row>
    <row r="428" spans="1:19" s="1753" customFormat="1">
      <c r="A428" s="1748"/>
      <c r="B428" s="1749"/>
      <c r="C428" s="1778"/>
      <c r="D428" s="1779"/>
      <c r="E428" s="1785"/>
      <c r="F428" s="1732"/>
      <c r="M428" s="1733"/>
      <c r="N428" s="1733"/>
      <c r="O428" s="1733"/>
      <c r="P428" s="1733"/>
      <c r="Q428" s="1733"/>
      <c r="R428" s="1733"/>
      <c r="S428" s="1733"/>
    </row>
    <row r="429" spans="1:19" s="1753" customFormat="1">
      <c r="A429" s="1748"/>
      <c r="B429" s="1749"/>
      <c r="C429" s="1778"/>
      <c r="D429" s="1779"/>
      <c r="E429" s="1785"/>
      <c r="F429" s="1732"/>
      <c r="M429" s="1733"/>
      <c r="N429" s="1733"/>
      <c r="O429" s="1733"/>
      <c r="P429" s="1733"/>
      <c r="Q429" s="1733"/>
      <c r="R429" s="1733"/>
      <c r="S429" s="1733"/>
    </row>
    <row r="430" spans="1:19" s="1753" customFormat="1">
      <c r="A430" s="1748"/>
      <c r="B430" s="1749"/>
      <c r="C430" s="1778"/>
      <c r="D430" s="1779"/>
      <c r="E430" s="1785"/>
      <c r="F430" s="1732"/>
      <c r="M430" s="1733"/>
      <c r="N430" s="1733"/>
      <c r="O430" s="1733"/>
      <c r="P430" s="1733"/>
      <c r="Q430" s="1733"/>
      <c r="R430" s="1733"/>
      <c r="S430" s="1733"/>
    </row>
    <row r="431" spans="1:19" s="1753" customFormat="1">
      <c r="A431" s="1748"/>
      <c r="B431" s="1749"/>
      <c r="C431" s="1778"/>
      <c r="D431" s="1779"/>
      <c r="E431" s="1785"/>
      <c r="F431" s="1732"/>
      <c r="M431" s="1733"/>
      <c r="N431" s="1733"/>
      <c r="O431" s="1733"/>
      <c r="P431" s="1733"/>
      <c r="Q431" s="1733"/>
      <c r="R431" s="1733"/>
      <c r="S431" s="1733"/>
    </row>
    <row r="432" spans="1:19" s="1753" customFormat="1">
      <c r="A432" s="1748"/>
      <c r="B432" s="1749"/>
      <c r="C432" s="1778"/>
      <c r="D432" s="1779"/>
      <c r="E432" s="1785"/>
      <c r="F432" s="1732"/>
      <c r="M432" s="1733"/>
      <c r="N432" s="1733"/>
      <c r="O432" s="1733"/>
      <c r="P432" s="1733"/>
      <c r="Q432" s="1733"/>
      <c r="R432" s="1733"/>
      <c r="S432" s="1733"/>
    </row>
    <row r="433" spans="1:19" s="1753" customFormat="1">
      <c r="A433" s="1748"/>
      <c r="B433" s="1749"/>
      <c r="C433" s="1778"/>
      <c r="D433" s="1779"/>
      <c r="E433" s="1785"/>
      <c r="F433" s="1732"/>
      <c r="M433" s="1733"/>
      <c r="N433" s="1733"/>
      <c r="O433" s="1733"/>
      <c r="P433" s="1733"/>
      <c r="Q433" s="1733"/>
      <c r="R433" s="1733"/>
      <c r="S433" s="1733"/>
    </row>
    <row r="434" spans="1:19" s="1753" customFormat="1">
      <c r="A434" s="1748"/>
      <c r="B434" s="1749"/>
      <c r="C434" s="1778"/>
      <c r="D434" s="1779"/>
      <c r="E434" s="1785"/>
      <c r="F434" s="1732"/>
      <c r="M434" s="1733"/>
      <c r="N434" s="1733"/>
      <c r="O434" s="1733"/>
      <c r="P434" s="1733"/>
      <c r="Q434" s="1733"/>
      <c r="R434" s="1733"/>
      <c r="S434" s="1733"/>
    </row>
    <row r="435" spans="1:19" s="1753" customFormat="1">
      <c r="A435" s="1748"/>
      <c r="B435" s="1749"/>
      <c r="C435" s="1778"/>
      <c r="D435" s="1779"/>
      <c r="E435" s="1785"/>
      <c r="F435" s="1732"/>
      <c r="M435" s="1733"/>
      <c r="N435" s="1733"/>
      <c r="O435" s="1733"/>
      <c r="P435" s="1733"/>
      <c r="Q435" s="1733"/>
      <c r="R435" s="1733"/>
      <c r="S435" s="1733"/>
    </row>
    <row r="436" spans="1:19" s="1753" customFormat="1">
      <c r="A436" s="1748"/>
      <c r="B436" s="1749"/>
      <c r="C436" s="1778"/>
      <c r="D436" s="1779"/>
      <c r="E436" s="1785"/>
      <c r="F436" s="1732"/>
      <c r="M436" s="1733"/>
      <c r="N436" s="1733"/>
      <c r="O436" s="1733"/>
      <c r="P436" s="1733"/>
      <c r="Q436" s="1733"/>
      <c r="R436" s="1733"/>
      <c r="S436" s="1733"/>
    </row>
    <row r="437" spans="1:19" s="1753" customFormat="1">
      <c r="A437" s="1748"/>
      <c r="B437" s="1749"/>
      <c r="C437" s="1778"/>
      <c r="D437" s="1779"/>
      <c r="E437" s="1785"/>
      <c r="F437" s="1732"/>
      <c r="M437" s="1733"/>
      <c r="N437" s="1733"/>
      <c r="O437" s="1733"/>
      <c r="P437" s="1733"/>
      <c r="Q437" s="1733"/>
      <c r="R437" s="1733"/>
      <c r="S437" s="1733"/>
    </row>
    <row r="438" spans="1:19" s="1753" customFormat="1">
      <c r="A438" s="1748"/>
      <c r="B438" s="1749"/>
      <c r="C438" s="1778"/>
      <c r="D438" s="1779"/>
      <c r="E438" s="1785"/>
      <c r="F438" s="1732"/>
      <c r="M438" s="1733"/>
      <c r="N438" s="1733"/>
      <c r="O438" s="1733"/>
      <c r="P438" s="1733"/>
      <c r="Q438" s="1733"/>
      <c r="R438" s="1733"/>
      <c r="S438" s="1733"/>
    </row>
    <row r="439" spans="1:19" s="1753" customFormat="1">
      <c r="A439" s="1748"/>
      <c r="B439" s="1749"/>
      <c r="C439" s="1778"/>
      <c r="D439" s="1779"/>
      <c r="E439" s="1785"/>
      <c r="F439" s="1732"/>
      <c r="M439" s="1733"/>
      <c r="N439" s="1733"/>
      <c r="O439" s="1733"/>
      <c r="P439" s="1733"/>
      <c r="Q439" s="1733"/>
      <c r="R439" s="1733"/>
      <c r="S439" s="1733"/>
    </row>
    <row r="440" spans="1:19" s="1753" customFormat="1">
      <c r="A440" s="1748"/>
      <c r="B440" s="1749"/>
      <c r="C440" s="1778"/>
      <c r="D440" s="1779"/>
      <c r="E440" s="1785"/>
      <c r="F440" s="1732"/>
      <c r="M440" s="1733"/>
      <c r="N440" s="1733"/>
      <c r="O440" s="1733"/>
      <c r="P440" s="1733"/>
      <c r="Q440" s="1733"/>
      <c r="R440" s="1733"/>
      <c r="S440" s="1733"/>
    </row>
    <row r="441" spans="1:19" s="1753" customFormat="1">
      <c r="A441" s="1748"/>
      <c r="B441" s="1749"/>
      <c r="C441" s="1778"/>
      <c r="D441" s="1779"/>
      <c r="E441" s="1785"/>
      <c r="F441" s="1732"/>
      <c r="M441" s="1733"/>
      <c r="N441" s="1733"/>
      <c r="O441" s="1733"/>
      <c r="P441" s="1733"/>
      <c r="Q441" s="1733"/>
      <c r="R441" s="1733"/>
      <c r="S441" s="1733"/>
    </row>
    <row r="442" spans="1:19" s="1753" customFormat="1">
      <c r="A442" s="1748"/>
      <c r="B442" s="1749"/>
      <c r="C442" s="1778"/>
      <c r="D442" s="1779"/>
      <c r="E442" s="1785"/>
      <c r="F442" s="1732"/>
      <c r="M442" s="1733"/>
      <c r="N442" s="1733"/>
      <c r="O442" s="1733"/>
      <c r="P442" s="1733"/>
      <c r="Q442" s="1733"/>
      <c r="R442" s="1733"/>
      <c r="S442" s="1733"/>
    </row>
    <row r="443" spans="1:19" s="1753" customFormat="1">
      <c r="A443" s="1748"/>
      <c r="B443" s="1749"/>
      <c r="C443" s="1778"/>
      <c r="D443" s="1779"/>
      <c r="E443" s="1785"/>
      <c r="F443" s="1732"/>
      <c r="M443" s="1733"/>
      <c r="N443" s="1733"/>
      <c r="O443" s="1733"/>
      <c r="P443" s="1733"/>
      <c r="Q443" s="1733"/>
      <c r="R443" s="1733"/>
      <c r="S443" s="1733"/>
    </row>
    <row r="444" spans="1:19" s="1753" customFormat="1">
      <c r="A444" s="1748"/>
      <c r="B444" s="1749"/>
      <c r="C444" s="1778"/>
      <c r="D444" s="1779"/>
      <c r="E444" s="1785"/>
      <c r="F444" s="1732"/>
      <c r="M444" s="1733"/>
      <c r="N444" s="1733"/>
      <c r="O444" s="1733"/>
      <c r="P444" s="1733"/>
      <c r="Q444" s="1733"/>
      <c r="R444" s="1733"/>
      <c r="S444" s="1733"/>
    </row>
    <row r="445" spans="1:19" s="1753" customFormat="1">
      <c r="A445" s="1748"/>
      <c r="B445" s="1749"/>
      <c r="C445" s="1778"/>
      <c r="D445" s="1779"/>
      <c r="E445" s="1785"/>
      <c r="F445" s="1732"/>
      <c r="M445" s="1733"/>
      <c r="N445" s="1733"/>
      <c r="O445" s="1733"/>
      <c r="P445" s="1733"/>
      <c r="Q445" s="1733"/>
      <c r="R445" s="1733"/>
      <c r="S445" s="1733"/>
    </row>
    <row r="446" spans="1:19" s="1753" customFormat="1">
      <c r="A446" s="1748"/>
      <c r="B446" s="1749"/>
      <c r="C446" s="1778"/>
      <c r="D446" s="1779"/>
      <c r="E446" s="1785"/>
      <c r="F446" s="1732"/>
      <c r="M446" s="1733"/>
      <c r="N446" s="1733"/>
      <c r="O446" s="1733"/>
      <c r="P446" s="1733"/>
      <c r="Q446" s="1733"/>
      <c r="R446" s="1733"/>
      <c r="S446" s="1733"/>
    </row>
    <row r="447" spans="1:19" s="1753" customFormat="1">
      <c r="A447" s="1748"/>
      <c r="B447" s="1749"/>
      <c r="C447" s="1778"/>
      <c r="D447" s="1779"/>
      <c r="E447" s="1785"/>
      <c r="F447" s="1732"/>
      <c r="M447" s="1733"/>
      <c r="N447" s="1733"/>
      <c r="O447" s="1733"/>
      <c r="P447" s="1733"/>
      <c r="Q447" s="1733"/>
      <c r="R447" s="1733"/>
      <c r="S447" s="1733"/>
    </row>
    <row r="448" spans="1:19" s="1753" customFormat="1">
      <c r="A448" s="1748"/>
      <c r="B448" s="1749"/>
      <c r="C448" s="1778"/>
      <c r="D448" s="1779"/>
      <c r="E448" s="1785"/>
      <c r="F448" s="1732"/>
      <c r="M448" s="1733"/>
      <c r="N448" s="1733"/>
      <c r="O448" s="1733"/>
      <c r="P448" s="1733"/>
      <c r="Q448" s="1733"/>
      <c r="R448" s="1733"/>
      <c r="S448" s="1733"/>
    </row>
    <row r="449" spans="1:19" s="1753" customFormat="1">
      <c r="A449" s="1748"/>
      <c r="B449" s="1749"/>
      <c r="C449" s="1778"/>
      <c r="D449" s="1779"/>
      <c r="E449" s="1785"/>
      <c r="F449" s="1732"/>
      <c r="M449" s="1733"/>
      <c r="N449" s="1733"/>
      <c r="O449" s="1733"/>
      <c r="P449" s="1733"/>
      <c r="Q449" s="1733"/>
      <c r="R449" s="1733"/>
      <c r="S449" s="1733"/>
    </row>
    <row r="450" spans="1:19" s="1753" customFormat="1">
      <c r="A450" s="1748"/>
      <c r="B450" s="1749"/>
      <c r="C450" s="1778"/>
      <c r="D450" s="1779"/>
      <c r="E450" s="1785"/>
      <c r="F450" s="1732"/>
      <c r="M450" s="1733"/>
      <c r="N450" s="1733"/>
      <c r="O450" s="1733"/>
      <c r="P450" s="1733"/>
      <c r="Q450" s="1733"/>
      <c r="R450" s="1733"/>
      <c r="S450" s="1733"/>
    </row>
    <row r="451" spans="1:19" s="1753" customFormat="1">
      <c r="A451" s="1748"/>
      <c r="B451" s="1749"/>
      <c r="C451" s="1778"/>
      <c r="D451" s="1779"/>
      <c r="E451" s="1785"/>
      <c r="F451" s="1732"/>
      <c r="G451" s="1733"/>
      <c r="M451" s="1733"/>
      <c r="N451" s="1733"/>
      <c r="O451" s="1733"/>
      <c r="P451" s="1733"/>
      <c r="Q451" s="1733"/>
      <c r="R451" s="1733"/>
      <c r="S451" s="1733"/>
    </row>
    <row r="452" spans="1:19" s="1753" customFormat="1">
      <c r="A452" s="1748"/>
      <c r="B452" s="1749"/>
      <c r="C452" s="1778"/>
      <c r="D452" s="1779"/>
      <c r="E452" s="1785"/>
      <c r="F452" s="1732"/>
      <c r="M452" s="1733"/>
      <c r="N452" s="1733"/>
      <c r="O452" s="1733"/>
      <c r="P452" s="1733"/>
      <c r="Q452" s="1733"/>
      <c r="R452" s="1733"/>
      <c r="S452" s="1733"/>
    </row>
    <row r="453" spans="1:19" s="1753" customFormat="1">
      <c r="A453" s="1748"/>
      <c r="B453" s="1749"/>
      <c r="C453" s="1778"/>
      <c r="D453" s="1779"/>
      <c r="E453" s="1785"/>
      <c r="F453" s="1732"/>
      <c r="M453" s="1733"/>
      <c r="N453" s="1733"/>
      <c r="O453" s="1733"/>
      <c r="P453" s="1733"/>
      <c r="Q453" s="1733"/>
      <c r="R453" s="1733"/>
      <c r="S453" s="1733"/>
    </row>
    <row r="454" spans="1:19" s="1753" customFormat="1">
      <c r="A454" s="1748"/>
      <c r="B454" s="1749"/>
      <c r="C454" s="1778"/>
      <c r="D454" s="1779"/>
      <c r="E454" s="1785"/>
      <c r="F454" s="1732"/>
      <c r="M454" s="1733"/>
      <c r="N454" s="1733"/>
      <c r="O454" s="1733"/>
      <c r="P454" s="1733"/>
      <c r="Q454" s="1733"/>
      <c r="R454" s="1733"/>
      <c r="S454" s="1733"/>
    </row>
    <row r="455" spans="1:19" s="1753" customFormat="1">
      <c r="A455" s="1748"/>
      <c r="B455" s="1749"/>
      <c r="C455" s="1778"/>
      <c r="D455" s="1779"/>
      <c r="E455" s="1785"/>
      <c r="F455" s="1732"/>
      <c r="M455" s="1733"/>
      <c r="N455" s="1733"/>
      <c r="O455" s="1733"/>
      <c r="P455" s="1733"/>
      <c r="Q455" s="1733"/>
      <c r="R455" s="1733"/>
      <c r="S455" s="1733"/>
    </row>
    <row r="456" spans="1:19" s="1753" customFormat="1">
      <c r="A456" s="1748"/>
      <c r="B456" s="1749"/>
      <c r="C456" s="1778"/>
      <c r="D456" s="1779"/>
      <c r="E456" s="1785"/>
      <c r="F456" s="1732"/>
      <c r="M456" s="1733"/>
      <c r="N456" s="1733"/>
      <c r="O456" s="1733"/>
      <c r="P456" s="1733"/>
      <c r="Q456" s="1733"/>
      <c r="R456" s="1733"/>
      <c r="S456" s="1733"/>
    </row>
    <row r="457" spans="1:19" s="1753" customFormat="1">
      <c r="A457" s="1748"/>
      <c r="B457" s="1749"/>
      <c r="C457" s="1778"/>
      <c r="D457" s="1779"/>
      <c r="E457" s="1785"/>
      <c r="F457" s="1732"/>
      <c r="M457" s="1733"/>
      <c r="N457" s="1733"/>
      <c r="O457" s="1733"/>
      <c r="P457" s="1733"/>
      <c r="Q457" s="1733"/>
      <c r="R457" s="1733"/>
      <c r="S457" s="1733"/>
    </row>
    <row r="458" spans="1:19" s="1753" customFormat="1">
      <c r="A458" s="1748"/>
      <c r="B458" s="1749"/>
      <c r="C458" s="1778"/>
      <c r="D458" s="1779"/>
      <c r="E458" s="1785"/>
      <c r="F458" s="1732"/>
      <c r="M458" s="1733"/>
      <c r="N458" s="1733"/>
      <c r="O458" s="1733"/>
      <c r="P458" s="1733"/>
      <c r="Q458" s="1733"/>
      <c r="R458" s="1733"/>
      <c r="S458" s="1733"/>
    </row>
    <row r="459" spans="1:19" s="1753" customFormat="1">
      <c r="A459" s="1748"/>
      <c r="B459" s="1749"/>
      <c r="C459" s="1778"/>
      <c r="D459" s="1779"/>
      <c r="E459" s="1785"/>
      <c r="F459" s="1732"/>
      <c r="M459" s="1733"/>
      <c r="N459" s="1733"/>
      <c r="O459" s="1733"/>
      <c r="P459" s="1733"/>
      <c r="Q459" s="1733"/>
      <c r="R459" s="1733"/>
      <c r="S459" s="1733"/>
    </row>
    <row r="460" spans="1:19" s="1753" customFormat="1">
      <c r="A460" s="1748"/>
      <c r="B460" s="1749"/>
      <c r="C460" s="1778"/>
      <c r="D460" s="1779"/>
      <c r="E460" s="1785"/>
      <c r="F460" s="1732"/>
      <c r="M460" s="1733"/>
      <c r="N460" s="1733"/>
      <c r="O460" s="1733"/>
      <c r="P460" s="1733"/>
      <c r="Q460" s="1733"/>
      <c r="R460" s="1733"/>
      <c r="S460" s="1733"/>
    </row>
    <row r="461" spans="1:19" s="1753" customFormat="1">
      <c r="A461" s="1748"/>
      <c r="B461" s="1749"/>
      <c r="C461" s="1778"/>
      <c r="D461" s="1779"/>
      <c r="E461" s="1785"/>
      <c r="F461" s="1732"/>
      <c r="M461" s="1733"/>
      <c r="N461" s="1733"/>
      <c r="O461" s="1733"/>
      <c r="P461" s="1733"/>
      <c r="Q461" s="1733"/>
      <c r="R461" s="1733"/>
      <c r="S461" s="1733"/>
    </row>
    <row r="462" spans="1:19" s="1753" customFormat="1">
      <c r="A462" s="1748"/>
      <c r="B462" s="1749"/>
      <c r="C462" s="1778"/>
      <c r="D462" s="1779"/>
      <c r="E462" s="1785"/>
      <c r="F462" s="1732"/>
      <c r="M462" s="1733"/>
      <c r="N462" s="1733"/>
      <c r="O462" s="1733"/>
      <c r="P462" s="1733"/>
      <c r="Q462" s="1733"/>
      <c r="R462" s="1733"/>
      <c r="S462" s="1733"/>
    </row>
    <row r="463" spans="1:19" s="1753" customFormat="1">
      <c r="A463" s="1748"/>
      <c r="B463" s="1749"/>
      <c r="C463" s="1778"/>
      <c r="D463" s="1779"/>
      <c r="E463" s="1785"/>
      <c r="F463" s="1732"/>
      <c r="M463" s="1733"/>
      <c r="N463" s="1733"/>
      <c r="O463" s="1733"/>
      <c r="P463" s="1733"/>
      <c r="Q463" s="1733"/>
      <c r="R463" s="1733"/>
      <c r="S463" s="1733"/>
    </row>
    <row r="464" spans="1:19" s="1753" customFormat="1">
      <c r="A464" s="1748"/>
      <c r="B464" s="1749"/>
      <c r="C464" s="1778"/>
      <c r="D464" s="1779"/>
      <c r="E464" s="1785"/>
      <c r="F464" s="1732"/>
      <c r="M464" s="1733"/>
      <c r="N464" s="1733"/>
      <c r="O464" s="1733"/>
      <c r="P464" s="1733"/>
      <c r="Q464" s="1733"/>
      <c r="R464" s="1733"/>
      <c r="S464" s="1733"/>
    </row>
    <row r="465" spans="1:19" s="1753" customFormat="1">
      <c r="A465" s="1748"/>
      <c r="B465" s="1749"/>
      <c r="C465" s="1778"/>
      <c r="D465" s="1779"/>
      <c r="E465" s="1785"/>
      <c r="F465" s="1732"/>
      <c r="M465" s="1733"/>
      <c r="N465" s="1733"/>
      <c r="O465" s="1733"/>
      <c r="P465" s="1733"/>
      <c r="Q465" s="1733"/>
      <c r="R465" s="1733"/>
      <c r="S465" s="1733"/>
    </row>
    <row r="466" spans="1:19" s="1753" customFormat="1">
      <c r="A466" s="1748"/>
      <c r="B466" s="1749"/>
      <c r="C466" s="1778"/>
      <c r="D466" s="1779"/>
      <c r="E466" s="1785"/>
      <c r="F466" s="1732"/>
      <c r="M466" s="1733"/>
      <c r="N466" s="1733"/>
      <c r="O466" s="1733"/>
      <c r="P466" s="1733"/>
      <c r="Q466" s="1733"/>
      <c r="R466" s="1733"/>
      <c r="S466" s="1733"/>
    </row>
    <row r="467" spans="1:19" s="1753" customFormat="1">
      <c r="A467" s="1748"/>
      <c r="B467" s="1749"/>
      <c r="C467" s="1778"/>
      <c r="D467" s="1779"/>
      <c r="E467" s="1785"/>
      <c r="F467" s="1732"/>
      <c r="M467" s="1733"/>
      <c r="N467" s="1733"/>
      <c r="O467" s="1733"/>
      <c r="P467" s="1733"/>
      <c r="Q467" s="1733"/>
      <c r="R467" s="1733"/>
      <c r="S467" s="1733"/>
    </row>
    <row r="468" spans="1:19" s="1753" customFormat="1">
      <c r="A468" s="1748"/>
      <c r="B468" s="1749"/>
      <c r="C468" s="1778"/>
      <c r="D468" s="1779"/>
      <c r="E468" s="1785"/>
      <c r="F468" s="1732"/>
      <c r="M468" s="1733"/>
      <c r="N468" s="1733"/>
      <c r="O468" s="1733"/>
      <c r="P468" s="1733"/>
      <c r="Q468" s="1733"/>
      <c r="R468" s="1733"/>
      <c r="S468" s="1733"/>
    </row>
    <row r="469" spans="1:19" s="1753" customFormat="1">
      <c r="A469" s="1748"/>
      <c r="B469" s="1749"/>
      <c r="C469" s="1778"/>
      <c r="D469" s="1779"/>
      <c r="E469" s="1785"/>
      <c r="F469" s="1732"/>
      <c r="M469" s="1733"/>
      <c r="N469" s="1733"/>
      <c r="O469" s="1733"/>
      <c r="P469" s="1733"/>
      <c r="Q469" s="1733"/>
      <c r="R469" s="1733"/>
      <c r="S469" s="1733"/>
    </row>
    <row r="470" spans="1:19" s="1753" customFormat="1">
      <c r="A470" s="1748"/>
      <c r="B470" s="1749"/>
      <c r="C470" s="1778"/>
      <c r="D470" s="1779"/>
      <c r="E470" s="1785"/>
      <c r="F470" s="1732"/>
      <c r="M470" s="1733"/>
      <c r="N470" s="1733"/>
      <c r="O470" s="1733"/>
      <c r="P470" s="1733"/>
      <c r="Q470" s="1733"/>
      <c r="R470" s="1733"/>
      <c r="S470" s="1733"/>
    </row>
    <row r="471" spans="1:19" s="1753" customFormat="1">
      <c r="A471" s="1748"/>
      <c r="B471" s="1749"/>
      <c r="C471" s="1778"/>
      <c r="D471" s="1779"/>
      <c r="E471" s="1785"/>
      <c r="F471" s="1732"/>
      <c r="M471" s="1733"/>
      <c r="N471" s="1733"/>
      <c r="O471" s="1733"/>
      <c r="P471" s="1733"/>
      <c r="Q471" s="1733"/>
      <c r="R471" s="1733"/>
      <c r="S471" s="1733"/>
    </row>
    <row r="472" spans="1:19" s="1753" customFormat="1">
      <c r="A472" s="1748"/>
      <c r="B472" s="1749"/>
      <c r="C472" s="1778"/>
      <c r="D472" s="1779"/>
      <c r="E472" s="1785"/>
      <c r="F472" s="1732"/>
      <c r="M472" s="1733"/>
      <c r="N472" s="1733"/>
      <c r="O472" s="1733"/>
      <c r="P472" s="1733"/>
      <c r="Q472" s="1733"/>
      <c r="R472" s="1733"/>
      <c r="S472" s="1733"/>
    </row>
    <row r="473" spans="1:19" s="1753" customFormat="1">
      <c r="A473" s="1748"/>
      <c r="B473" s="1749"/>
      <c r="C473" s="1778"/>
      <c r="D473" s="1779"/>
      <c r="E473" s="1785"/>
      <c r="F473" s="1732"/>
      <c r="M473" s="1733"/>
      <c r="N473" s="1733"/>
      <c r="O473" s="1733"/>
      <c r="P473" s="1733"/>
      <c r="Q473" s="1733"/>
      <c r="R473" s="1733"/>
      <c r="S473" s="1733"/>
    </row>
    <row r="474" spans="1:19" s="1753" customFormat="1">
      <c r="A474" s="1748"/>
      <c r="B474" s="1749"/>
      <c r="C474" s="1778"/>
      <c r="D474" s="1779"/>
      <c r="E474" s="1785"/>
      <c r="F474" s="1732"/>
      <c r="M474" s="1733"/>
      <c r="N474" s="1733"/>
      <c r="O474" s="1733"/>
      <c r="P474" s="1733"/>
      <c r="Q474" s="1733"/>
      <c r="R474" s="1733"/>
      <c r="S474" s="1733"/>
    </row>
    <row r="475" spans="1:19" s="1753" customFormat="1">
      <c r="A475" s="1748"/>
      <c r="B475" s="1749"/>
      <c r="C475" s="1778"/>
      <c r="D475" s="1779"/>
      <c r="E475" s="1785"/>
      <c r="F475" s="1732"/>
      <c r="M475" s="1733"/>
      <c r="N475" s="1733"/>
      <c r="O475" s="1733"/>
      <c r="P475" s="1733"/>
      <c r="Q475" s="1733"/>
      <c r="R475" s="1733"/>
      <c r="S475" s="1733"/>
    </row>
    <row r="476" spans="1:19" s="1753" customFormat="1">
      <c r="A476" s="1748"/>
      <c r="B476" s="1749"/>
      <c r="C476" s="1778"/>
      <c r="D476" s="1779"/>
      <c r="E476" s="1785"/>
      <c r="F476" s="1732"/>
      <c r="M476" s="1733"/>
      <c r="N476" s="1733"/>
      <c r="O476" s="1733"/>
      <c r="P476" s="1733"/>
      <c r="Q476" s="1733"/>
      <c r="R476" s="1733"/>
      <c r="S476" s="1733"/>
    </row>
    <row r="477" spans="1:19" s="1753" customFormat="1">
      <c r="A477" s="1748"/>
      <c r="B477" s="1749"/>
      <c r="C477" s="1778"/>
      <c r="D477" s="1779"/>
      <c r="E477" s="1785"/>
      <c r="F477" s="1732"/>
      <c r="M477" s="1733"/>
      <c r="N477" s="1733"/>
      <c r="O477" s="1733"/>
      <c r="P477" s="1733"/>
      <c r="Q477" s="1733"/>
      <c r="R477" s="1733"/>
      <c r="S477" s="1733"/>
    </row>
    <row r="478" spans="1:19" s="1753" customFormat="1">
      <c r="A478" s="1748"/>
      <c r="B478" s="1749"/>
      <c r="C478" s="1778"/>
      <c r="D478" s="1779"/>
      <c r="E478" s="1785"/>
      <c r="F478" s="1732"/>
      <c r="M478" s="1733"/>
      <c r="N478" s="1733"/>
      <c r="O478" s="1733"/>
      <c r="P478" s="1733"/>
      <c r="Q478" s="1733"/>
      <c r="R478" s="1733"/>
      <c r="S478" s="1733"/>
    </row>
    <row r="479" spans="1:19" s="1753" customFormat="1">
      <c r="A479" s="1748"/>
      <c r="B479" s="1749"/>
      <c r="C479" s="1778"/>
      <c r="D479" s="1779"/>
      <c r="E479" s="1785"/>
      <c r="F479" s="1732"/>
      <c r="M479" s="1733"/>
      <c r="N479" s="1733"/>
      <c r="O479" s="1733"/>
      <c r="P479" s="1733"/>
      <c r="Q479" s="1733"/>
      <c r="R479" s="1733"/>
      <c r="S479" s="1733"/>
    </row>
    <row r="480" spans="1:19" s="1753" customFormat="1">
      <c r="A480" s="1748"/>
      <c r="B480" s="1749"/>
      <c r="C480" s="1778"/>
      <c r="D480" s="1779"/>
      <c r="E480" s="1785"/>
      <c r="F480" s="1732"/>
      <c r="M480" s="1733"/>
      <c r="N480" s="1733"/>
      <c r="O480" s="1733"/>
      <c r="P480" s="1733"/>
      <c r="Q480" s="1733"/>
      <c r="R480" s="1733"/>
      <c r="S480" s="1733"/>
    </row>
    <row r="481" spans="1:19" s="1753" customFormat="1">
      <c r="A481" s="1748"/>
      <c r="B481" s="1749"/>
      <c r="C481" s="1778"/>
      <c r="D481" s="1779"/>
      <c r="E481" s="1785"/>
      <c r="F481" s="1732"/>
      <c r="M481" s="1733"/>
      <c r="N481" s="1733"/>
      <c r="O481" s="1733"/>
      <c r="P481" s="1733"/>
      <c r="Q481" s="1733"/>
      <c r="R481" s="1733"/>
      <c r="S481" s="1733"/>
    </row>
    <row r="482" spans="1:19" s="1753" customFormat="1">
      <c r="A482" s="1748"/>
      <c r="B482" s="1749"/>
      <c r="C482" s="1778"/>
      <c r="D482" s="1779"/>
      <c r="E482" s="1785"/>
      <c r="F482" s="1732"/>
      <c r="M482" s="1733"/>
      <c r="N482" s="1733"/>
      <c r="O482" s="1733"/>
      <c r="P482" s="1733"/>
      <c r="Q482" s="1733"/>
      <c r="R482" s="1733"/>
      <c r="S482" s="1733"/>
    </row>
    <row r="483" spans="1:19" s="1753" customFormat="1">
      <c r="A483" s="1748"/>
      <c r="B483" s="1749"/>
      <c r="C483" s="1778"/>
      <c r="D483" s="1779"/>
      <c r="E483" s="1785"/>
      <c r="F483" s="1732"/>
      <c r="M483" s="1733"/>
      <c r="N483" s="1733"/>
      <c r="O483" s="1733"/>
      <c r="P483" s="1733"/>
      <c r="Q483" s="1733"/>
      <c r="R483" s="1733"/>
      <c r="S483" s="1733"/>
    </row>
    <row r="484" spans="1:19" s="1753" customFormat="1">
      <c r="A484" s="1748"/>
      <c r="B484" s="1749"/>
      <c r="C484" s="1778"/>
      <c r="D484" s="1779"/>
      <c r="E484" s="1785"/>
      <c r="F484" s="1732"/>
      <c r="M484" s="1733"/>
      <c r="N484" s="1733"/>
      <c r="O484" s="1733"/>
      <c r="P484" s="1733"/>
      <c r="Q484" s="1733"/>
      <c r="R484" s="1733"/>
      <c r="S484" s="1733"/>
    </row>
    <row r="485" spans="1:19" s="1753" customFormat="1">
      <c r="A485" s="1748"/>
      <c r="B485" s="1749"/>
      <c r="C485" s="1778"/>
      <c r="D485" s="1779"/>
      <c r="E485" s="1785"/>
      <c r="F485" s="1732"/>
      <c r="M485" s="1733"/>
      <c r="N485" s="1733"/>
      <c r="O485" s="1733"/>
      <c r="P485" s="1733"/>
      <c r="Q485" s="1733"/>
      <c r="R485" s="1733"/>
      <c r="S485" s="1733"/>
    </row>
    <row r="486" spans="1:19" s="1753" customFormat="1">
      <c r="A486" s="1748"/>
      <c r="B486" s="1749"/>
      <c r="C486" s="1778"/>
      <c r="D486" s="1779"/>
      <c r="E486" s="1785"/>
      <c r="F486" s="1732"/>
      <c r="M486" s="1733"/>
      <c r="N486" s="1733"/>
      <c r="O486" s="1733"/>
      <c r="P486" s="1733"/>
      <c r="Q486" s="1733"/>
      <c r="R486" s="1733"/>
      <c r="S486" s="1733"/>
    </row>
    <row r="487" spans="1:19" s="1753" customFormat="1">
      <c r="A487" s="1748"/>
      <c r="B487" s="1749"/>
      <c r="C487" s="1778"/>
      <c r="D487" s="1779"/>
      <c r="E487" s="1785"/>
      <c r="F487" s="1732"/>
      <c r="M487" s="1733"/>
      <c r="N487" s="1733"/>
      <c r="O487" s="1733"/>
      <c r="P487" s="1733"/>
      <c r="Q487" s="1733"/>
      <c r="R487" s="1733"/>
      <c r="S487" s="1733"/>
    </row>
    <row r="488" spans="1:19" s="1753" customFormat="1">
      <c r="A488" s="1748"/>
      <c r="B488" s="1749"/>
      <c r="C488" s="1778"/>
      <c r="D488" s="1779"/>
      <c r="E488" s="1785"/>
      <c r="F488" s="1732"/>
      <c r="M488" s="1733"/>
      <c r="N488" s="1733"/>
      <c r="O488" s="1733"/>
      <c r="P488" s="1733"/>
      <c r="Q488" s="1733"/>
      <c r="R488" s="1733"/>
      <c r="S488" s="1733"/>
    </row>
    <row r="489" spans="1:19" s="1753" customFormat="1">
      <c r="A489" s="1748"/>
      <c r="B489" s="1749"/>
      <c r="C489" s="1778"/>
      <c r="D489" s="1779"/>
      <c r="E489" s="1785"/>
      <c r="F489" s="1732"/>
      <c r="M489" s="1733"/>
      <c r="N489" s="1733"/>
      <c r="O489" s="1733"/>
      <c r="P489" s="1733"/>
      <c r="Q489" s="1733"/>
      <c r="R489" s="1733"/>
      <c r="S489" s="1733"/>
    </row>
    <row r="490" spans="1:19" s="1753" customFormat="1">
      <c r="A490" s="1748"/>
      <c r="B490" s="1749"/>
      <c r="C490" s="1778"/>
      <c r="D490" s="1779"/>
      <c r="E490" s="1785"/>
      <c r="F490" s="1732"/>
      <c r="M490" s="1733"/>
      <c r="N490" s="1733"/>
      <c r="O490" s="1733"/>
      <c r="P490" s="1733"/>
      <c r="Q490" s="1733"/>
      <c r="R490" s="1733"/>
      <c r="S490" s="1733"/>
    </row>
    <row r="491" spans="1:19" s="1753" customFormat="1">
      <c r="A491" s="1748"/>
      <c r="B491" s="1749"/>
      <c r="C491" s="1778"/>
      <c r="D491" s="1779"/>
      <c r="E491" s="1785"/>
      <c r="F491" s="1732"/>
      <c r="M491" s="1733"/>
      <c r="N491" s="1733"/>
      <c r="O491" s="1733"/>
      <c r="P491" s="1733"/>
      <c r="Q491" s="1733"/>
      <c r="R491" s="1733"/>
      <c r="S491" s="1733"/>
    </row>
    <row r="492" spans="1:19" s="1753" customFormat="1">
      <c r="A492" s="1748"/>
      <c r="B492" s="1749"/>
      <c r="C492" s="1778"/>
      <c r="D492" s="1779"/>
      <c r="E492" s="1785"/>
      <c r="F492" s="1732"/>
      <c r="M492" s="1733"/>
      <c r="N492" s="1733"/>
      <c r="O492" s="1733"/>
      <c r="P492" s="1733"/>
      <c r="Q492" s="1733"/>
      <c r="R492" s="1733"/>
      <c r="S492" s="1733"/>
    </row>
    <row r="493" spans="1:19" s="1753" customFormat="1">
      <c r="A493" s="1748"/>
      <c r="B493" s="1749"/>
      <c r="C493" s="1778"/>
      <c r="D493" s="1779"/>
      <c r="E493" s="1785"/>
      <c r="F493" s="1732"/>
      <c r="M493" s="1733"/>
      <c r="N493" s="1733"/>
      <c r="O493" s="1733"/>
      <c r="P493" s="1733"/>
      <c r="Q493" s="1733"/>
      <c r="R493" s="1733"/>
      <c r="S493" s="1733"/>
    </row>
    <row r="494" spans="1:19" s="1753" customFormat="1">
      <c r="A494" s="1748"/>
      <c r="B494" s="1749"/>
      <c r="C494" s="1778"/>
      <c r="D494" s="1779"/>
      <c r="E494" s="1785"/>
      <c r="F494" s="1732"/>
      <c r="M494" s="1733"/>
      <c r="N494" s="1733"/>
      <c r="O494" s="1733"/>
      <c r="P494" s="1733"/>
      <c r="Q494" s="1733"/>
      <c r="R494" s="1733"/>
      <c r="S494" s="1733"/>
    </row>
    <row r="495" spans="1:19" s="1753" customFormat="1">
      <c r="A495" s="1748"/>
      <c r="B495" s="1749"/>
      <c r="C495" s="1778"/>
      <c r="D495" s="1779"/>
      <c r="E495" s="1785"/>
      <c r="F495" s="1732"/>
      <c r="M495" s="1733"/>
      <c r="N495" s="1733"/>
      <c r="O495" s="1733"/>
      <c r="P495" s="1733"/>
      <c r="Q495" s="1733"/>
      <c r="R495" s="1733"/>
      <c r="S495" s="1733"/>
    </row>
    <row r="496" spans="1:19" s="1753" customFormat="1">
      <c r="A496" s="1748"/>
      <c r="B496" s="1749"/>
      <c r="C496" s="1778"/>
      <c r="D496" s="1779"/>
      <c r="E496" s="1785"/>
      <c r="F496" s="1732"/>
      <c r="M496" s="1733"/>
      <c r="N496" s="1733"/>
      <c r="O496" s="1733"/>
      <c r="P496" s="1733"/>
      <c r="Q496" s="1733"/>
      <c r="R496" s="1733"/>
      <c r="S496" s="1733"/>
    </row>
    <row r="497" spans="1:19" s="1753" customFormat="1">
      <c r="A497" s="1748"/>
      <c r="B497" s="1749"/>
      <c r="C497" s="1778"/>
      <c r="D497" s="1779"/>
      <c r="E497" s="1785"/>
      <c r="F497" s="1732"/>
      <c r="M497" s="1733"/>
      <c r="N497" s="1733"/>
      <c r="O497" s="1733"/>
      <c r="P497" s="1733"/>
      <c r="Q497" s="1733"/>
      <c r="R497" s="1733"/>
      <c r="S497" s="1733"/>
    </row>
    <row r="498" spans="1:19" s="1753" customFormat="1">
      <c r="A498" s="1748"/>
      <c r="B498" s="1749"/>
      <c r="C498" s="1778"/>
      <c r="D498" s="1779"/>
      <c r="E498" s="1785"/>
      <c r="F498" s="1732"/>
      <c r="M498" s="1733"/>
      <c r="N498" s="1733"/>
      <c r="O498" s="1733"/>
      <c r="P498" s="1733"/>
      <c r="Q498" s="1733"/>
      <c r="R498" s="1733"/>
      <c r="S498" s="1733"/>
    </row>
    <row r="499" spans="1:19" s="1753" customFormat="1">
      <c r="A499" s="1748"/>
      <c r="B499" s="1749"/>
      <c r="C499" s="1778"/>
      <c r="D499" s="1779"/>
      <c r="E499" s="1785"/>
      <c r="F499" s="1732"/>
      <c r="M499" s="1733"/>
      <c r="N499" s="1733"/>
      <c r="O499" s="1733"/>
      <c r="P499" s="1733"/>
      <c r="Q499" s="1733"/>
      <c r="R499" s="1733"/>
      <c r="S499" s="1733"/>
    </row>
    <row r="500" spans="1:19" s="1753" customFormat="1">
      <c r="A500" s="1748"/>
      <c r="B500" s="1749"/>
      <c r="C500" s="1778"/>
      <c r="D500" s="1779"/>
      <c r="E500" s="1785"/>
      <c r="F500" s="1732"/>
      <c r="M500" s="1733"/>
      <c r="N500" s="1733"/>
      <c r="O500" s="1733"/>
      <c r="P500" s="1733"/>
      <c r="Q500" s="1733"/>
      <c r="R500" s="1733"/>
      <c r="S500" s="1733"/>
    </row>
    <row r="501" spans="1:19" s="1753" customFormat="1">
      <c r="A501" s="1748"/>
      <c r="B501" s="1749"/>
      <c r="C501" s="1778"/>
      <c r="D501" s="1779"/>
      <c r="E501" s="1785"/>
      <c r="F501" s="1732"/>
      <c r="M501" s="1733"/>
      <c r="N501" s="1733"/>
      <c r="O501" s="1733"/>
      <c r="P501" s="1733"/>
      <c r="Q501" s="1733"/>
      <c r="R501" s="1733"/>
      <c r="S501" s="1733"/>
    </row>
    <row r="502" spans="1:19" s="1753" customFormat="1">
      <c r="A502" s="1748"/>
      <c r="B502" s="1749"/>
      <c r="C502" s="1778"/>
      <c r="D502" s="1779"/>
      <c r="E502" s="1785"/>
      <c r="F502" s="1732"/>
      <c r="M502" s="1733"/>
      <c r="N502" s="1733"/>
      <c r="O502" s="1733"/>
      <c r="P502" s="1733"/>
      <c r="Q502" s="1733"/>
      <c r="R502" s="1733"/>
      <c r="S502" s="1733"/>
    </row>
    <row r="503" spans="1:19" s="1753" customFormat="1">
      <c r="A503" s="1748"/>
      <c r="B503" s="1749"/>
      <c r="C503" s="1778"/>
      <c r="D503" s="1779"/>
      <c r="E503" s="1785"/>
      <c r="F503" s="1732"/>
      <c r="M503" s="1733"/>
      <c r="N503" s="1733"/>
      <c r="O503" s="1733"/>
      <c r="P503" s="1733"/>
      <c r="Q503" s="1733"/>
      <c r="R503" s="1733"/>
      <c r="S503" s="1733"/>
    </row>
    <row r="504" spans="1:19" s="1753" customFormat="1">
      <c r="A504" s="1748"/>
      <c r="B504" s="1749"/>
      <c r="C504" s="1778"/>
      <c r="D504" s="1779"/>
      <c r="E504" s="1785"/>
      <c r="F504" s="1732"/>
      <c r="M504" s="1733"/>
      <c r="N504" s="1733"/>
      <c r="O504" s="1733"/>
      <c r="P504" s="1733"/>
      <c r="Q504" s="1733"/>
      <c r="R504" s="1733"/>
      <c r="S504" s="1733"/>
    </row>
    <row r="505" spans="1:19" s="1753" customFormat="1">
      <c r="A505" s="1748"/>
      <c r="B505" s="1749"/>
      <c r="C505" s="1778"/>
      <c r="D505" s="1779"/>
      <c r="E505" s="1785"/>
      <c r="F505" s="1732"/>
      <c r="M505" s="1733"/>
      <c r="N505" s="1733"/>
      <c r="O505" s="1733"/>
      <c r="P505" s="1733"/>
      <c r="Q505" s="1733"/>
      <c r="R505" s="1733"/>
      <c r="S505" s="1733"/>
    </row>
    <row r="506" spans="1:19" s="1753" customFormat="1">
      <c r="A506" s="1748"/>
      <c r="B506" s="1749"/>
      <c r="C506" s="1778"/>
      <c r="D506" s="1779"/>
      <c r="E506" s="1785"/>
      <c r="F506" s="1732"/>
      <c r="M506" s="1733"/>
      <c r="N506" s="1733"/>
      <c r="O506" s="1733"/>
      <c r="P506" s="1733"/>
      <c r="Q506" s="1733"/>
      <c r="R506" s="1733"/>
      <c r="S506" s="1733"/>
    </row>
    <row r="507" spans="1:19" s="1753" customFormat="1">
      <c r="A507" s="1748"/>
      <c r="B507" s="1749"/>
      <c r="C507" s="1778"/>
      <c r="D507" s="1779"/>
      <c r="E507" s="1785"/>
      <c r="F507" s="1732"/>
      <c r="M507" s="1733"/>
      <c r="N507" s="1733"/>
      <c r="O507" s="1733"/>
      <c r="P507" s="1733"/>
      <c r="Q507" s="1733"/>
      <c r="R507" s="1733"/>
      <c r="S507" s="1733"/>
    </row>
    <row r="508" spans="1:19" s="1753" customFormat="1">
      <c r="A508" s="1748"/>
      <c r="B508" s="1749"/>
      <c r="C508" s="1778"/>
      <c r="D508" s="1779"/>
      <c r="E508" s="1785"/>
      <c r="F508" s="1732"/>
      <c r="M508" s="1733"/>
      <c r="N508" s="1733"/>
      <c r="O508" s="1733"/>
      <c r="P508" s="1733"/>
      <c r="Q508" s="1733"/>
      <c r="R508" s="1733"/>
      <c r="S508" s="1733"/>
    </row>
    <row r="509" spans="1:19" s="1753" customFormat="1">
      <c r="A509" s="1748"/>
      <c r="B509" s="1749"/>
      <c r="C509" s="1778"/>
      <c r="D509" s="1779"/>
      <c r="E509" s="1785"/>
      <c r="F509" s="1732"/>
      <c r="M509" s="1733"/>
      <c r="N509" s="1733"/>
      <c r="O509" s="1733"/>
      <c r="P509" s="1733"/>
      <c r="Q509" s="1733"/>
      <c r="R509" s="1733"/>
      <c r="S509" s="1733"/>
    </row>
    <row r="510" spans="1:19" s="1753" customFormat="1">
      <c r="A510" s="1748"/>
      <c r="B510" s="1749"/>
      <c r="C510" s="1778"/>
      <c r="D510" s="1779"/>
      <c r="E510" s="1785"/>
      <c r="F510" s="1732"/>
      <c r="M510" s="1733"/>
      <c r="N510" s="1733"/>
      <c r="O510" s="1733"/>
      <c r="P510" s="1733"/>
      <c r="Q510" s="1733"/>
      <c r="R510" s="1733"/>
      <c r="S510" s="1733"/>
    </row>
    <row r="511" spans="1:19" s="1753" customFormat="1">
      <c r="A511" s="1748"/>
      <c r="B511" s="1749"/>
      <c r="C511" s="1778"/>
      <c r="D511" s="1779"/>
      <c r="E511" s="1785"/>
      <c r="F511" s="1732"/>
      <c r="M511" s="1733"/>
      <c r="N511" s="1733"/>
      <c r="O511" s="1733"/>
      <c r="P511" s="1733"/>
      <c r="Q511" s="1733"/>
      <c r="R511" s="1733"/>
      <c r="S511" s="1733"/>
    </row>
    <row r="512" spans="1:19" s="1753" customFormat="1">
      <c r="A512" s="1748"/>
      <c r="B512" s="1749"/>
      <c r="C512" s="1778"/>
      <c r="D512" s="1779"/>
      <c r="E512" s="1785"/>
      <c r="F512" s="1732"/>
      <c r="M512" s="1733"/>
      <c r="N512" s="1733"/>
      <c r="O512" s="1733"/>
      <c r="P512" s="1733"/>
      <c r="Q512" s="1733"/>
      <c r="R512" s="1733"/>
      <c r="S512" s="1733"/>
    </row>
    <row r="513" spans="1:19" s="1753" customFormat="1">
      <c r="A513" s="1748"/>
      <c r="B513" s="1749"/>
      <c r="C513" s="1778"/>
      <c r="D513" s="1779"/>
      <c r="E513" s="1785"/>
      <c r="F513" s="1732"/>
      <c r="M513" s="1733"/>
      <c r="N513" s="1733"/>
      <c r="O513" s="1733"/>
      <c r="P513" s="1733"/>
      <c r="Q513" s="1733"/>
      <c r="R513" s="1733"/>
      <c r="S513" s="1733"/>
    </row>
    <row r="514" spans="1:19" s="1753" customFormat="1">
      <c r="A514" s="1748"/>
      <c r="B514" s="1749"/>
      <c r="C514" s="1778"/>
      <c r="D514" s="1779"/>
      <c r="E514" s="1785"/>
      <c r="F514" s="1732"/>
      <c r="M514" s="1733"/>
      <c r="N514" s="1733"/>
      <c r="O514" s="1733"/>
      <c r="P514" s="1733"/>
      <c r="Q514" s="1733"/>
      <c r="R514" s="1733"/>
      <c r="S514" s="1733"/>
    </row>
    <row r="515" spans="1:19" s="1753" customFormat="1">
      <c r="A515" s="1748"/>
      <c r="B515" s="1749"/>
      <c r="C515" s="1778"/>
      <c r="D515" s="1779"/>
      <c r="E515" s="1785"/>
      <c r="F515" s="1732"/>
      <c r="M515" s="1733"/>
      <c r="N515" s="1733"/>
      <c r="O515" s="1733"/>
      <c r="P515" s="1733"/>
      <c r="Q515" s="1733"/>
      <c r="R515" s="1733"/>
      <c r="S515" s="1733"/>
    </row>
    <row r="516" spans="1:19" s="1753" customFormat="1">
      <c r="A516" s="1748"/>
      <c r="B516" s="1749"/>
      <c r="C516" s="1778"/>
      <c r="D516" s="1779"/>
      <c r="E516" s="1785"/>
      <c r="F516" s="1732"/>
      <c r="M516" s="1733"/>
      <c r="N516" s="1733"/>
      <c r="O516" s="1733"/>
      <c r="P516" s="1733"/>
      <c r="Q516" s="1733"/>
      <c r="R516" s="1733"/>
      <c r="S516" s="1733"/>
    </row>
    <row r="517" spans="1:19" s="1753" customFormat="1">
      <c r="A517" s="1748"/>
      <c r="B517" s="1749"/>
      <c r="C517" s="1778"/>
      <c r="D517" s="1779"/>
      <c r="E517" s="1785"/>
      <c r="F517" s="1732"/>
      <c r="M517" s="1733"/>
      <c r="N517" s="1733"/>
      <c r="O517" s="1733"/>
      <c r="P517" s="1733"/>
      <c r="Q517" s="1733"/>
      <c r="R517" s="1733"/>
      <c r="S517" s="1733"/>
    </row>
    <row r="518" spans="1:19" s="1753" customFormat="1">
      <c r="A518" s="1748"/>
      <c r="B518" s="1749"/>
      <c r="C518" s="1778"/>
      <c r="D518" s="1779"/>
      <c r="E518" s="1785"/>
      <c r="F518" s="1732"/>
      <c r="M518" s="1733"/>
      <c r="N518" s="1733"/>
      <c r="O518" s="1733"/>
      <c r="P518" s="1733"/>
      <c r="Q518" s="1733"/>
      <c r="R518" s="1733"/>
      <c r="S518" s="1733"/>
    </row>
    <row r="519" spans="1:19" s="1753" customFormat="1">
      <c r="A519" s="1748"/>
      <c r="B519" s="1749"/>
      <c r="C519" s="1778"/>
      <c r="D519" s="1779"/>
      <c r="E519" s="1785"/>
      <c r="F519" s="1732"/>
      <c r="M519" s="1733"/>
      <c r="N519" s="1733"/>
      <c r="O519" s="1733"/>
      <c r="P519" s="1733"/>
      <c r="Q519" s="1733"/>
      <c r="R519" s="1733"/>
      <c r="S519" s="1733"/>
    </row>
    <row r="520" spans="1:19" s="1753" customFormat="1">
      <c r="A520" s="1748"/>
      <c r="B520" s="1749"/>
      <c r="C520" s="1778"/>
      <c r="D520" s="1779"/>
      <c r="E520" s="1785"/>
      <c r="F520" s="1732"/>
      <c r="M520" s="1733"/>
      <c r="N520" s="1733"/>
      <c r="O520" s="1733"/>
      <c r="P520" s="1733"/>
      <c r="Q520" s="1733"/>
      <c r="R520" s="1733"/>
      <c r="S520" s="1733"/>
    </row>
    <row r="521" spans="1:19" s="1753" customFormat="1">
      <c r="A521" s="1748"/>
      <c r="B521" s="1749"/>
      <c r="C521" s="1778"/>
      <c r="D521" s="1779"/>
      <c r="E521" s="1785"/>
      <c r="F521" s="1732"/>
      <c r="M521" s="1733"/>
      <c r="N521" s="1733"/>
      <c r="O521" s="1733"/>
      <c r="P521" s="1733"/>
      <c r="Q521" s="1733"/>
      <c r="R521" s="1733"/>
      <c r="S521" s="1733"/>
    </row>
    <row r="522" spans="1:19" s="1753" customFormat="1">
      <c r="A522" s="1748"/>
      <c r="B522" s="1749"/>
      <c r="C522" s="1778"/>
      <c r="D522" s="1779"/>
      <c r="E522" s="1785"/>
      <c r="F522" s="1732"/>
      <c r="M522" s="1733"/>
      <c r="N522" s="1733"/>
      <c r="O522" s="1733"/>
      <c r="P522" s="1733"/>
      <c r="Q522" s="1733"/>
      <c r="R522" s="1733"/>
      <c r="S522" s="1733"/>
    </row>
    <row r="523" spans="1:19" s="1753" customFormat="1">
      <c r="A523" s="1748"/>
      <c r="B523" s="1749"/>
      <c r="C523" s="1778"/>
      <c r="D523" s="1779"/>
      <c r="E523" s="1785"/>
      <c r="F523" s="1732"/>
      <c r="M523" s="1733"/>
      <c r="N523" s="1733"/>
      <c r="O523" s="1733"/>
      <c r="P523" s="1733"/>
      <c r="Q523" s="1733"/>
      <c r="R523" s="1733"/>
      <c r="S523" s="1733"/>
    </row>
    <row r="524" spans="1:19" s="1753" customFormat="1">
      <c r="A524" s="1748"/>
      <c r="B524" s="1749"/>
      <c r="C524" s="1778"/>
      <c r="D524" s="1779"/>
      <c r="E524" s="1785"/>
      <c r="F524" s="1732"/>
      <c r="M524" s="1733"/>
      <c r="N524" s="1733"/>
      <c r="O524" s="1733"/>
      <c r="P524" s="1733"/>
      <c r="Q524" s="1733"/>
      <c r="R524" s="1733"/>
      <c r="S524" s="1733"/>
    </row>
    <row r="525" spans="1:19" s="1753" customFormat="1">
      <c r="A525" s="1748"/>
      <c r="B525" s="1749"/>
      <c r="C525" s="1778"/>
      <c r="D525" s="1779"/>
      <c r="E525" s="1785"/>
      <c r="F525" s="1732"/>
      <c r="M525" s="1733"/>
      <c r="N525" s="1733"/>
      <c r="O525" s="1733"/>
      <c r="P525" s="1733"/>
      <c r="Q525" s="1733"/>
      <c r="R525" s="1733"/>
      <c r="S525" s="1733"/>
    </row>
    <row r="526" spans="1:19" s="1753" customFormat="1">
      <c r="A526" s="1748"/>
      <c r="B526" s="1749"/>
      <c r="C526" s="1778"/>
      <c r="D526" s="1779"/>
      <c r="E526" s="1785"/>
      <c r="F526" s="1732"/>
      <c r="M526" s="1733"/>
      <c r="N526" s="1733"/>
      <c r="O526" s="1733"/>
      <c r="P526" s="1733"/>
      <c r="Q526" s="1733"/>
      <c r="R526" s="1733"/>
      <c r="S526" s="1733"/>
    </row>
    <row r="527" spans="1:19" s="1753" customFormat="1">
      <c r="A527" s="1748"/>
      <c r="B527" s="1749"/>
      <c r="C527" s="1778"/>
      <c r="D527" s="1779"/>
      <c r="E527" s="1785"/>
      <c r="F527" s="1732"/>
      <c r="M527" s="1733"/>
      <c r="N527" s="1733"/>
      <c r="O527" s="1733"/>
      <c r="P527" s="1733"/>
      <c r="Q527" s="1733"/>
      <c r="R527" s="1733"/>
      <c r="S527" s="1733"/>
    </row>
    <row r="528" spans="1:19" s="1753" customFormat="1">
      <c r="A528" s="1748"/>
      <c r="B528" s="1749"/>
      <c r="C528" s="1778"/>
      <c r="D528" s="1779"/>
      <c r="E528" s="1785"/>
      <c r="F528" s="1732"/>
      <c r="M528" s="1733"/>
      <c r="N528" s="1733"/>
      <c r="O528" s="1733"/>
      <c r="P528" s="1733"/>
      <c r="Q528" s="1733"/>
      <c r="R528" s="1733"/>
      <c r="S528" s="1733"/>
    </row>
    <row r="529" spans="1:19" s="1753" customFormat="1">
      <c r="A529" s="1748"/>
      <c r="B529" s="1749"/>
      <c r="C529" s="1778"/>
      <c r="D529" s="1779"/>
      <c r="E529" s="1785"/>
      <c r="F529" s="1732"/>
      <c r="M529" s="1733"/>
      <c r="N529" s="1733"/>
      <c r="O529" s="1733"/>
      <c r="P529" s="1733"/>
      <c r="Q529" s="1733"/>
      <c r="R529" s="1733"/>
      <c r="S529" s="1733"/>
    </row>
    <row r="530" spans="1:19" s="1753" customFormat="1">
      <c r="A530" s="1748"/>
      <c r="B530" s="1749"/>
      <c r="C530" s="1778"/>
      <c r="D530" s="1779"/>
      <c r="E530" s="1785"/>
      <c r="F530" s="1732"/>
      <c r="M530" s="1733"/>
      <c r="N530" s="1733"/>
      <c r="O530" s="1733"/>
      <c r="P530" s="1733"/>
      <c r="Q530" s="1733"/>
      <c r="R530" s="1733"/>
      <c r="S530" s="1733"/>
    </row>
    <row r="531" spans="1:19" s="1753" customFormat="1">
      <c r="A531" s="1748"/>
      <c r="B531" s="1749"/>
      <c r="C531" s="1778"/>
      <c r="D531" s="1779"/>
      <c r="E531" s="1785"/>
      <c r="F531" s="1732"/>
      <c r="M531" s="1733"/>
      <c r="N531" s="1733"/>
      <c r="O531" s="1733"/>
      <c r="P531" s="1733"/>
      <c r="Q531" s="1733"/>
      <c r="R531" s="1733"/>
      <c r="S531" s="1733"/>
    </row>
    <row r="532" spans="1:19" s="1753" customFormat="1">
      <c r="A532" s="1748"/>
      <c r="B532" s="1749"/>
      <c r="C532" s="1778"/>
      <c r="D532" s="1779"/>
      <c r="E532" s="1785"/>
      <c r="F532" s="1732"/>
      <c r="M532" s="1733"/>
      <c r="N532" s="1733"/>
      <c r="O532" s="1733"/>
      <c r="P532" s="1733"/>
      <c r="Q532" s="1733"/>
      <c r="R532" s="1733"/>
      <c r="S532" s="1733"/>
    </row>
    <row r="533" spans="1:19" s="1753" customFormat="1">
      <c r="A533" s="1748"/>
      <c r="B533" s="1749"/>
      <c r="C533" s="1778"/>
      <c r="D533" s="1779"/>
      <c r="E533" s="1785"/>
      <c r="F533" s="1732"/>
      <c r="M533" s="1733"/>
      <c r="N533" s="1733"/>
      <c r="O533" s="1733"/>
      <c r="P533" s="1733"/>
      <c r="Q533" s="1733"/>
      <c r="R533" s="1733"/>
      <c r="S533" s="1733"/>
    </row>
    <row r="534" spans="1:19" s="1753" customFormat="1">
      <c r="A534" s="1748"/>
      <c r="B534" s="1749"/>
      <c r="C534" s="1778"/>
      <c r="D534" s="1779"/>
      <c r="E534" s="1785"/>
      <c r="F534" s="1732"/>
      <c r="M534" s="1733"/>
      <c r="N534" s="1733"/>
      <c r="O534" s="1733"/>
      <c r="P534" s="1733"/>
      <c r="Q534" s="1733"/>
      <c r="R534" s="1733"/>
      <c r="S534" s="1733"/>
    </row>
    <row r="535" spans="1:19" s="1753" customFormat="1">
      <c r="A535" s="1748"/>
      <c r="B535" s="1749"/>
      <c r="C535" s="1778"/>
      <c r="D535" s="1779"/>
      <c r="E535" s="1785"/>
      <c r="F535" s="1732"/>
      <c r="M535" s="1733"/>
      <c r="N535" s="1733"/>
      <c r="O535" s="1733"/>
      <c r="P535" s="1733"/>
      <c r="Q535" s="1733"/>
      <c r="R535" s="1733"/>
      <c r="S535" s="1733"/>
    </row>
    <row r="536" spans="1:19" s="1753" customFormat="1">
      <c r="A536" s="1748"/>
      <c r="B536" s="1749"/>
      <c r="C536" s="1778"/>
      <c r="D536" s="1779"/>
      <c r="E536" s="1785"/>
      <c r="F536" s="1732"/>
      <c r="M536" s="1733"/>
      <c r="N536" s="1733"/>
      <c r="O536" s="1733"/>
      <c r="P536" s="1733"/>
      <c r="Q536" s="1733"/>
      <c r="R536" s="1733"/>
      <c r="S536" s="1733"/>
    </row>
    <row r="537" spans="1:19" s="1753" customFormat="1">
      <c r="A537" s="1748"/>
      <c r="B537" s="1749"/>
      <c r="C537" s="1778"/>
      <c r="D537" s="1779"/>
      <c r="E537" s="1785"/>
      <c r="F537" s="1732"/>
      <c r="M537" s="1733"/>
      <c r="N537" s="1733"/>
      <c r="O537" s="1733"/>
      <c r="P537" s="1733"/>
      <c r="Q537" s="1733"/>
      <c r="R537" s="1733"/>
      <c r="S537" s="1733"/>
    </row>
    <row r="538" spans="1:19" s="1753" customFormat="1">
      <c r="A538" s="1748"/>
      <c r="B538" s="1749"/>
      <c r="C538" s="1778"/>
      <c r="D538" s="1779"/>
      <c r="E538" s="1785"/>
      <c r="F538" s="1732"/>
      <c r="M538" s="1733"/>
      <c r="N538" s="1733"/>
      <c r="O538" s="1733"/>
      <c r="P538" s="1733"/>
      <c r="Q538" s="1733"/>
      <c r="R538" s="1733"/>
      <c r="S538" s="1733"/>
    </row>
    <row r="539" spans="1:19" s="1753" customFormat="1">
      <c r="A539" s="1748"/>
      <c r="B539" s="1749"/>
      <c r="C539" s="1778"/>
      <c r="D539" s="1779"/>
      <c r="E539" s="1785"/>
      <c r="F539" s="1732"/>
      <c r="M539" s="1733"/>
      <c r="N539" s="1733"/>
      <c r="O539" s="1733"/>
      <c r="P539" s="1733"/>
      <c r="Q539" s="1733"/>
      <c r="R539" s="1733"/>
      <c r="S539" s="1733"/>
    </row>
    <row r="540" spans="1:19" s="1753" customFormat="1">
      <c r="A540" s="1748"/>
      <c r="B540" s="1749"/>
      <c r="C540" s="1778"/>
      <c r="D540" s="1779"/>
      <c r="E540" s="1785"/>
      <c r="F540" s="1732"/>
      <c r="M540" s="1733"/>
      <c r="N540" s="1733"/>
      <c r="O540" s="1733"/>
      <c r="P540" s="1733"/>
      <c r="Q540" s="1733"/>
      <c r="R540" s="1733"/>
      <c r="S540" s="1733"/>
    </row>
    <row r="541" spans="1:19" s="1753" customFormat="1">
      <c r="A541" s="1748"/>
      <c r="B541" s="1749"/>
      <c r="C541" s="1778"/>
      <c r="D541" s="1779"/>
      <c r="E541" s="1785"/>
      <c r="F541" s="1732"/>
      <c r="M541" s="1733"/>
      <c r="N541" s="1733"/>
      <c r="O541" s="1733"/>
      <c r="P541" s="1733"/>
      <c r="Q541" s="1733"/>
      <c r="R541" s="1733"/>
      <c r="S541" s="1733"/>
    </row>
    <row r="542" spans="1:19" s="1753" customFormat="1">
      <c r="A542" s="1748"/>
      <c r="B542" s="1749"/>
      <c r="C542" s="1778"/>
      <c r="D542" s="1779"/>
      <c r="E542" s="1785"/>
      <c r="F542" s="1732"/>
      <c r="M542" s="1733"/>
      <c r="N542" s="1733"/>
      <c r="O542" s="1733"/>
      <c r="P542" s="1733"/>
      <c r="Q542" s="1733"/>
      <c r="R542" s="1733"/>
      <c r="S542" s="1733"/>
    </row>
    <row r="543" spans="1:19" s="1753" customFormat="1">
      <c r="A543" s="1748"/>
      <c r="B543" s="1749"/>
      <c r="C543" s="1778"/>
      <c r="D543" s="1779"/>
      <c r="E543" s="1785"/>
      <c r="F543" s="1732"/>
      <c r="M543" s="1733"/>
      <c r="N543" s="1733"/>
      <c r="O543" s="1733"/>
      <c r="P543" s="1733"/>
      <c r="Q543" s="1733"/>
      <c r="R543" s="1733"/>
      <c r="S543" s="1733"/>
    </row>
    <row r="544" spans="1:19" s="1753" customFormat="1">
      <c r="A544" s="1748"/>
      <c r="B544" s="1749"/>
      <c r="C544" s="1778"/>
      <c r="D544" s="1779"/>
      <c r="E544" s="1785"/>
      <c r="F544" s="1732"/>
      <c r="M544" s="1733"/>
      <c r="N544" s="1733"/>
      <c r="O544" s="1733"/>
      <c r="P544" s="1733"/>
      <c r="Q544" s="1733"/>
      <c r="R544" s="1733"/>
      <c r="S544" s="1733"/>
    </row>
    <row r="545" spans="1:19" s="1753" customFormat="1">
      <c r="A545" s="1748"/>
      <c r="B545" s="1749"/>
      <c r="C545" s="1778"/>
      <c r="D545" s="1779"/>
      <c r="E545" s="1785"/>
      <c r="F545" s="1732"/>
      <c r="M545" s="1733"/>
      <c r="N545" s="1733"/>
      <c r="O545" s="1733"/>
      <c r="P545" s="1733"/>
      <c r="Q545" s="1733"/>
      <c r="R545" s="1733"/>
      <c r="S545" s="1733"/>
    </row>
    <row r="546" spans="1:19" s="1753" customFormat="1">
      <c r="A546" s="1748"/>
      <c r="B546" s="1749"/>
      <c r="C546" s="1778"/>
      <c r="D546" s="1779"/>
      <c r="E546" s="1785"/>
      <c r="F546" s="1732"/>
      <c r="M546" s="1733"/>
      <c r="N546" s="1733"/>
      <c r="O546" s="1733"/>
      <c r="P546" s="1733"/>
      <c r="Q546" s="1733"/>
      <c r="R546" s="1733"/>
      <c r="S546" s="1733"/>
    </row>
    <row r="547" spans="1:19" s="1753" customFormat="1">
      <c r="A547" s="1748"/>
      <c r="B547" s="1749"/>
      <c r="C547" s="1778"/>
      <c r="D547" s="1779"/>
      <c r="E547" s="1785"/>
      <c r="F547" s="1732"/>
      <c r="M547" s="1733"/>
      <c r="N547" s="1733"/>
      <c r="O547" s="1733"/>
      <c r="P547" s="1733"/>
      <c r="Q547" s="1733"/>
      <c r="R547" s="1733"/>
      <c r="S547" s="1733"/>
    </row>
    <row r="548" spans="1:19" s="1753" customFormat="1">
      <c r="A548" s="1748"/>
      <c r="B548" s="1749"/>
      <c r="C548" s="1778"/>
      <c r="D548" s="1779"/>
      <c r="E548" s="1785"/>
      <c r="F548" s="1732"/>
      <c r="M548" s="1733"/>
      <c r="N548" s="1733"/>
      <c r="O548" s="1733"/>
      <c r="P548" s="1733"/>
      <c r="Q548" s="1733"/>
      <c r="R548" s="1733"/>
      <c r="S548" s="1733"/>
    </row>
    <row r="549" spans="1:19" s="1753" customFormat="1">
      <c r="A549" s="1748"/>
      <c r="B549" s="1749"/>
      <c r="C549" s="1778"/>
      <c r="D549" s="1779"/>
      <c r="E549" s="1785"/>
      <c r="F549" s="1732"/>
      <c r="M549" s="1733"/>
      <c r="N549" s="1733"/>
      <c r="O549" s="1733"/>
      <c r="P549" s="1733"/>
      <c r="Q549" s="1733"/>
      <c r="R549" s="1733"/>
      <c r="S549" s="1733"/>
    </row>
    <row r="550" spans="1:19" s="1753" customFormat="1">
      <c r="A550" s="1748"/>
      <c r="B550" s="1749"/>
      <c r="C550" s="1778"/>
      <c r="D550" s="1779"/>
      <c r="E550" s="1785"/>
      <c r="F550" s="1732"/>
      <c r="M550" s="1733"/>
      <c r="N550" s="1733"/>
      <c r="O550" s="1733"/>
      <c r="P550" s="1733"/>
      <c r="Q550" s="1733"/>
      <c r="R550" s="1733"/>
      <c r="S550" s="1733"/>
    </row>
    <row r="551" spans="1:19" s="1753" customFormat="1">
      <c r="A551" s="1748"/>
      <c r="B551" s="1749"/>
      <c r="C551" s="1778"/>
      <c r="D551" s="1779"/>
      <c r="E551" s="1785"/>
      <c r="F551" s="1732"/>
      <c r="M551" s="1733"/>
      <c r="N551" s="1733"/>
      <c r="O551" s="1733"/>
      <c r="P551" s="1733"/>
      <c r="Q551" s="1733"/>
      <c r="R551" s="1733"/>
      <c r="S551" s="1733"/>
    </row>
    <row r="552" spans="1:19" s="1753" customFormat="1">
      <c r="A552" s="1748"/>
      <c r="B552" s="1749"/>
      <c r="C552" s="1778"/>
      <c r="D552" s="1779"/>
      <c r="E552" s="1785"/>
      <c r="F552" s="1732"/>
      <c r="M552" s="1733"/>
      <c r="N552" s="1733"/>
      <c r="O552" s="1733"/>
      <c r="P552" s="1733"/>
      <c r="Q552" s="1733"/>
      <c r="R552" s="1733"/>
      <c r="S552" s="1733"/>
    </row>
    <row r="553" spans="1:19" s="1753" customFormat="1">
      <c r="A553" s="1748"/>
      <c r="B553" s="1749"/>
      <c r="C553" s="1778"/>
      <c r="D553" s="1779"/>
      <c r="E553" s="1785"/>
      <c r="F553" s="1732"/>
      <c r="M553" s="1733"/>
      <c r="N553" s="1733"/>
      <c r="O553" s="1733"/>
      <c r="P553" s="1733"/>
      <c r="Q553" s="1733"/>
      <c r="R553" s="1733"/>
      <c r="S553" s="1733"/>
    </row>
    <row r="554" spans="1:19" s="1753" customFormat="1">
      <c r="A554" s="1748"/>
      <c r="B554" s="1749"/>
      <c r="C554" s="1778"/>
      <c r="D554" s="1779"/>
      <c r="E554" s="1785"/>
      <c r="F554" s="1732"/>
      <c r="M554" s="1733"/>
      <c r="N554" s="1733"/>
      <c r="O554" s="1733"/>
      <c r="P554" s="1733"/>
      <c r="Q554" s="1733"/>
      <c r="R554" s="1733"/>
      <c r="S554" s="1733"/>
    </row>
    <row r="555" spans="1:19" s="1753" customFormat="1">
      <c r="A555" s="1748"/>
      <c r="B555" s="1749"/>
      <c r="C555" s="1778"/>
      <c r="D555" s="1779"/>
      <c r="E555" s="1785"/>
      <c r="F555" s="1732"/>
      <c r="M555" s="1733"/>
      <c r="N555" s="1733"/>
      <c r="O555" s="1733"/>
      <c r="P555" s="1733"/>
      <c r="Q555" s="1733"/>
      <c r="R555" s="1733"/>
      <c r="S555" s="1733"/>
    </row>
    <row r="556" spans="1:19" s="1753" customFormat="1">
      <c r="A556" s="1748"/>
      <c r="B556" s="1749"/>
      <c r="C556" s="1778"/>
      <c r="D556" s="1779"/>
      <c r="E556" s="1785"/>
      <c r="F556" s="1732"/>
      <c r="M556" s="1733"/>
      <c r="N556" s="1733"/>
      <c r="O556" s="1733"/>
      <c r="P556" s="1733"/>
      <c r="Q556" s="1733"/>
      <c r="R556" s="1733"/>
      <c r="S556" s="1733"/>
    </row>
    <row r="557" spans="1:19" s="1753" customFormat="1">
      <c r="A557" s="1748"/>
      <c r="B557" s="1749"/>
      <c r="C557" s="1778"/>
      <c r="D557" s="1779"/>
      <c r="E557" s="1785"/>
      <c r="F557" s="1732"/>
      <c r="M557" s="1733"/>
      <c r="N557" s="1733"/>
      <c r="O557" s="1733"/>
      <c r="P557" s="1733"/>
      <c r="Q557" s="1733"/>
      <c r="R557" s="1733"/>
      <c r="S557" s="1733"/>
    </row>
    <row r="558" spans="1:19" s="1753" customFormat="1">
      <c r="A558" s="1748"/>
      <c r="B558" s="1749"/>
      <c r="C558" s="1778"/>
      <c r="D558" s="1779"/>
      <c r="E558" s="1785"/>
      <c r="F558" s="1732"/>
      <c r="M558" s="1733"/>
      <c r="N558" s="1733"/>
      <c r="O558" s="1733"/>
      <c r="P558" s="1733"/>
      <c r="Q558" s="1733"/>
      <c r="R558" s="1733"/>
      <c r="S558" s="1733"/>
    </row>
    <row r="559" spans="1:19" s="1753" customFormat="1">
      <c r="A559" s="1748"/>
      <c r="B559" s="1749"/>
      <c r="C559" s="1778"/>
      <c r="D559" s="1779"/>
      <c r="E559" s="1785"/>
      <c r="F559" s="1732"/>
      <c r="M559" s="1733"/>
      <c r="N559" s="1733"/>
      <c r="O559" s="1733"/>
      <c r="P559" s="1733"/>
      <c r="Q559" s="1733"/>
      <c r="R559" s="1733"/>
      <c r="S559" s="1733"/>
    </row>
    <row r="560" spans="1:19" s="1753" customFormat="1">
      <c r="A560" s="1748"/>
      <c r="B560" s="1749"/>
      <c r="C560" s="1778"/>
      <c r="D560" s="1779"/>
      <c r="E560" s="1785"/>
      <c r="F560" s="1732"/>
      <c r="M560" s="1733"/>
      <c r="N560" s="1733"/>
      <c r="O560" s="1733"/>
      <c r="P560" s="1733"/>
      <c r="Q560" s="1733"/>
      <c r="R560" s="1733"/>
      <c r="S560" s="1733"/>
    </row>
    <row r="561" spans="1:19" s="1753" customFormat="1">
      <c r="A561" s="1748"/>
      <c r="B561" s="1749"/>
      <c r="C561" s="1778"/>
      <c r="D561" s="1779"/>
      <c r="E561" s="1785"/>
      <c r="F561" s="1732"/>
      <c r="M561" s="1733"/>
      <c r="N561" s="1733"/>
      <c r="O561" s="1733"/>
      <c r="P561" s="1733"/>
      <c r="Q561" s="1733"/>
      <c r="R561" s="1733"/>
      <c r="S561" s="1733"/>
    </row>
    <row r="562" spans="1:19" s="1753" customFormat="1">
      <c r="A562" s="1748"/>
      <c r="B562" s="1749"/>
      <c r="C562" s="1778"/>
      <c r="D562" s="1779"/>
      <c r="E562" s="1785"/>
      <c r="F562" s="1732"/>
      <c r="M562" s="1733"/>
      <c r="N562" s="1733"/>
      <c r="O562" s="1733"/>
      <c r="P562" s="1733"/>
      <c r="Q562" s="1733"/>
      <c r="R562" s="1733"/>
      <c r="S562" s="1733"/>
    </row>
    <row r="563" spans="1:19" s="1753" customFormat="1">
      <c r="A563" s="1748"/>
      <c r="B563" s="1749"/>
      <c r="C563" s="1778"/>
      <c r="D563" s="1779"/>
      <c r="E563" s="1785"/>
      <c r="F563" s="1732"/>
      <c r="M563" s="1733"/>
      <c r="N563" s="1733"/>
      <c r="O563" s="1733"/>
      <c r="P563" s="1733"/>
      <c r="Q563" s="1733"/>
      <c r="R563" s="1733"/>
      <c r="S563" s="1733"/>
    </row>
    <row r="564" spans="1:19" s="1753" customFormat="1">
      <c r="A564" s="1748"/>
      <c r="B564" s="1749"/>
      <c r="C564" s="1778"/>
      <c r="D564" s="1779"/>
      <c r="E564" s="1785"/>
      <c r="F564" s="1732"/>
      <c r="M564" s="1733"/>
      <c r="N564" s="1733"/>
      <c r="O564" s="1733"/>
      <c r="P564" s="1733"/>
      <c r="Q564" s="1733"/>
      <c r="R564" s="1733"/>
      <c r="S564" s="1733"/>
    </row>
    <row r="565" spans="1:19" s="1753" customFormat="1">
      <c r="A565" s="1748"/>
      <c r="B565" s="1749"/>
      <c r="C565" s="1778"/>
      <c r="D565" s="1779"/>
      <c r="E565" s="1785"/>
      <c r="F565" s="1732"/>
      <c r="M565" s="1733"/>
      <c r="N565" s="1733"/>
      <c r="O565" s="1733"/>
      <c r="P565" s="1733"/>
      <c r="Q565" s="1733"/>
      <c r="R565" s="1733"/>
      <c r="S565" s="1733"/>
    </row>
    <row r="566" spans="1:19" s="1753" customFormat="1">
      <c r="A566" s="1748"/>
      <c r="B566" s="1749"/>
      <c r="C566" s="1778"/>
      <c r="D566" s="1779"/>
      <c r="E566" s="1785"/>
      <c r="F566" s="1732"/>
      <c r="M566" s="1733"/>
      <c r="N566" s="1733"/>
      <c r="O566" s="1733"/>
      <c r="P566" s="1733"/>
      <c r="Q566" s="1733"/>
      <c r="R566" s="1733"/>
      <c r="S566" s="1733"/>
    </row>
    <row r="567" spans="1:19" s="1753" customFormat="1">
      <c r="A567" s="1748"/>
      <c r="B567" s="1749"/>
      <c r="C567" s="1778"/>
      <c r="D567" s="1779"/>
      <c r="E567" s="1785"/>
      <c r="F567" s="1732"/>
      <c r="M567" s="1733"/>
      <c r="N567" s="1733"/>
      <c r="O567" s="1733"/>
      <c r="P567" s="1733"/>
      <c r="Q567" s="1733"/>
      <c r="R567" s="1733"/>
      <c r="S567" s="1733"/>
    </row>
    <row r="568" spans="1:19" s="1753" customFormat="1">
      <c r="A568" s="1748"/>
      <c r="B568" s="1749"/>
      <c r="C568" s="1778"/>
      <c r="D568" s="1779"/>
      <c r="E568" s="1785"/>
      <c r="F568" s="1732"/>
      <c r="M568" s="1733"/>
      <c r="N568" s="1733"/>
      <c r="O568" s="1733"/>
      <c r="P568" s="1733"/>
      <c r="Q568" s="1733"/>
      <c r="R568" s="1733"/>
      <c r="S568" s="1733"/>
    </row>
    <row r="569" spans="1:19" s="1753" customFormat="1">
      <c r="A569" s="1748"/>
      <c r="B569" s="1749"/>
      <c r="C569" s="1778"/>
      <c r="D569" s="1779"/>
      <c r="E569" s="1785"/>
      <c r="F569" s="1732"/>
      <c r="M569" s="1733"/>
      <c r="N569" s="1733"/>
      <c r="O569" s="1733"/>
      <c r="P569" s="1733"/>
      <c r="Q569" s="1733"/>
      <c r="R569" s="1733"/>
      <c r="S569" s="1733"/>
    </row>
    <row r="570" spans="1:19" s="1753" customFormat="1">
      <c r="A570" s="1748"/>
      <c r="B570" s="1749"/>
      <c r="C570" s="1778"/>
      <c r="D570" s="1779"/>
      <c r="E570" s="1785"/>
      <c r="F570" s="1732"/>
      <c r="M570" s="1733"/>
      <c r="N570" s="1733"/>
      <c r="O570" s="1733"/>
      <c r="P570" s="1733"/>
      <c r="Q570" s="1733"/>
      <c r="R570" s="1733"/>
      <c r="S570" s="1733"/>
    </row>
    <row r="571" spans="1:19" s="1753" customFormat="1">
      <c r="A571" s="1748"/>
      <c r="B571" s="1749"/>
      <c r="C571" s="1778"/>
      <c r="D571" s="1779"/>
      <c r="E571" s="1785"/>
      <c r="F571" s="1732"/>
      <c r="M571" s="1733"/>
      <c r="N571" s="1733"/>
      <c r="O571" s="1733"/>
      <c r="P571" s="1733"/>
      <c r="Q571" s="1733"/>
      <c r="R571" s="1733"/>
      <c r="S571" s="1733"/>
    </row>
    <row r="572" spans="1:19" s="1753" customFormat="1">
      <c r="A572" s="1748"/>
      <c r="B572" s="1749"/>
      <c r="C572" s="1778"/>
      <c r="D572" s="1779"/>
      <c r="E572" s="1785"/>
      <c r="F572" s="1732"/>
      <c r="M572" s="1733"/>
      <c r="N572" s="1733"/>
      <c r="O572" s="1733"/>
      <c r="P572" s="1733"/>
      <c r="Q572" s="1733"/>
      <c r="R572" s="1733"/>
      <c r="S572" s="1733"/>
    </row>
    <row r="573" spans="1:19" s="1753" customFormat="1">
      <c r="A573" s="1748"/>
      <c r="B573" s="1749"/>
      <c r="C573" s="1778"/>
      <c r="D573" s="1779"/>
      <c r="E573" s="1785"/>
      <c r="F573" s="1732"/>
      <c r="M573" s="1733"/>
      <c r="N573" s="1733"/>
      <c r="O573" s="1733"/>
      <c r="P573" s="1733"/>
      <c r="Q573" s="1733"/>
      <c r="R573" s="1733"/>
      <c r="S573" s="1733"/>
    </row>
    <row r="574" spans="1:19" s="1753" customFormat="1">
      <c r="A574" s="1748"/>
      <c r="B574" s="1749"/>
      <c r="C574" s="1778"/>
      <c r="D574" s="1779"/>
      <c r="E574" s="1785"/>
      <c r="F574" s="1732"/>
      <c r="M574" s="1733"/>
      <c r="N574" s="1733"/>
      <c r="O574" s="1733"/>
      <c r="P574" s="1733"/>
      <c r="Q574" s="1733"/>
      <c r="R574" s="1733"/>
      <c r="S574" s="1733"/>
    </row>
    <row r="575" spans="1:19" s="1753" customFormat="1">
      <c r="A575" s="1748"/>
      <c r="B575" s="1749"/>
      <c r="C575" s="1778"/>
      <c r="D575" s="1779"/>
      <c r="E575" s="1785"/>
      <c r="F575" s="1732"/>
      <c r="M575" s="1733"/>
      <c r="N575" s="1733"/>
      <c r="O575" s="1733"/>
      <c r="P575" s="1733"/>
      <c r="Q575" s="1733"/>
      <c r="R575" s="1733"/>
      <c r="S575" s="1733"/>
    </row>
    <row r="576" spans="1:19" s="1753" customFormat="1">
      <c r="A576" s="1748"/>
      <c r="B576" s="1749"/>
      <c r="C576" s="1778"/>
      <c r="D576" s="1779"/>
      <c r="E576" s="1785"/>
      <c r="F576" s="1732"/>
      <c r="M576" s="1733"/>
      <c r="N576" s="1733"/>
      <c r="O576" s="1733"/>
      <c r="P576" s="1733"/>
      <c r="Q576" s="1733"/>
      <c r="R576" s="1733"/>
      <c r="S576" s="1733"/>
    </row>
    <row r="577" spans="1:19" s="1753" customFormat="1">
      <c r="A577" s="1748"/>
      <c r="B577" s="1749"/>
      <c r="C577" s="1778"/>
      <c r="D577" s="1779"/>
      <c r="E577" s="1785"/>
      <c r="F577" s="1732"/>
      <c r="M577" s="1733"/>
      <c r="N577" s="1733"/>
      <c r="O577" s="1733"/>
      <c r="P577" s="1733"/>
      <c r="Q577" s="1733"/>
      <c r="R577" s="1733"/>
      <c r="S577" s="1733"/>
    </row>
    <row r="578" spans="1:19" s="1753" customFormat="1">
      <c r="A578" s="1748"/>
      <c r="B578" s="1749"/>
      <c r="C578" s="1778"/>
      <c r="D578" s="1779"/>
      <c r="E578" s="1785"/>
      <c r="F578" s="1732"/>
      <c r="M578" s="1733"/>
      <c r="N578" s="1733"/>
      <c r="O578" s="1733"/>
      <c r="P578" s="1733"/>
      <c r="Q578" s="1733"/>
      <c r="R578" s="1733"/>
      <c r="S578" s="1733"/>
    </row>
    <row r="579" spans="1:19" s="1753" customFormat="1">
      <c r="A579" s="1748"/>
      <c r="B579" s="1749"/>
      <c r="C579" s="1778"/>
      <c r="D579" s="1779"/>
      <c r="E579" s="1785"/>
      <c r="F579" s="1732"/>
      <c r="M579" s="1733"/>
      <c r="N579" s="1733"/>
      <c r="O579" s="1733"/>
      <c r="P579" s="1733"/>
      <c r="Q579" s="1733"/>
      <c r="R579" s="1733"/>
      <c r="S579" s="1733"/>
    </row>
    <row r="580" spans="1:19" s="1753" customFormat="1">
      <c r="A580" s="1748"/>
      <c r="B580" s="1749"/>
      <c r="C580" s="1778"/>
      <c r="D580" s="1779"/>
      <c r="E580" s="1785"/>
      <c r="F580" s="1732"/>
      <c r="M580" s="1733"/>
      <c r="N580" s="1733"/>
      <c r="O580" s="1733"/>
      <c r="P580" s="1733"/>
      <c r="Q580" s="1733"/>
      <c r="R580" s="1733"/>
      <c r="S580" s="1733"/>
    </row>
    <row r="581" spans="1:19" s="1753" customFormat="1">
      <c r="A581" s="1748"/>
      <c r="B581" s="1749"/>
      <c r="C581" s="1778"/>
      <c r="D581" s="1779"/>
      <c r="E581" s="1785"/>
      <c r="F581" s="1732"/>
      <c r="M581" s="1733"/>
      <c r="N581" s="1733"/>
      <c r="O581" s="1733"/>
      <c r="P581" s="1733"/>
      <c r="Q581" s="1733"/>
      <c r="R581" s="1733"/>
      <c r="S581" s="1733"/>
    </row>
    <row r="582" spans="1:19" s="1753" customFormat="1">
      <c r="A582" s="1748"/>
      <c r="B582" s="1749"/>
      <c r="C582" s="1778"/>
      <c r="D582" s="1779"/>
      <c r="E582" s="1785"/>
      <c r="F582" s="1732"/>
      <c r="M582" s="1733"/>
      <c r="N582" s="1733"/>
      <c r="O582" s="1733"/>
      <c r="P582" s="1733"/>
      <c r="Q582" s="1733"/>
      <c r="R582" s="1733"/>
      <c r="S582" s="1733"/>
    </row>
    <row r="583" spans="1:19" s="1753" customFormat="1">
      <c r="A583" s="1748"/>
      <c r="B583" s="1749"/>
      <c r="C583" s="1778"/>
      <c r="D583" s="1779"/>
      <c r="E583" s="1785"/>
      <c r="F583" s="1732"/>
      <c r="M583" s="1733"/>
      <c r="N583" s="1733"/>
      <c r="O583" s="1733"/>
      <c r="P583" s="1733"/>
      <c r="Q583" s="1733"/>
      <c r="R583" s="1733"/>
      <c r="S583" s="1733"/>
    </row>
    <row r="584" spans="1:19" s="1753" customFormat="1">
      <c r="A584" s="1748"/>
      <c r="B584" s="1749"/>
      <c r="C584" s="1778"/>
      <c r="D584" s="1779"/>
      <c r="E584" s="1785"/>
      <c r="F584" s="1732"/>
      <c r="M584" s="1733"/>
      <c r="N584" s="1733"/>
      <c r="O584" s="1733"/>
      <c r="P584" s="1733"/>
      <c r="Q584" s="1733"/>
      <c r="R584" s="1733"/>
      <c r="S584" s="1733"/>
    </row>
    <row r="585" spans="1:19" s="1753" customFormat="1">
      <c r="A585" s="1748"/>
      <c r="B585" s="1749"/>
      <c r="C585" s="1778"/>
      <c r="D585" s="1779"/>
      <c r="E585" s="1785"/>
      <c r="F585" s="1732"/>
      <c r="M585" s="1733"/>
      <c r="N585" s="1733"/>
      <c r="O585" s="1733"/>
      <c r="P585" s="1733"/>
      <c r="Q585" s="1733"/>
      <c r="R585" s="1733"/>
      <c r="S585" s="1733"/>
    </row>
    <row r="586" spans="1:19" s="1753" customFormat="1">
      <c r="A586" s="1748"/>
      <c r="B586" s="1749"/>
      <c r="C586" s="1778"/>
      <c r="D586" s="1779"/>
      <c r="E586" s="1785"/>
      <c r="F586" s="1732"/>
      <c r="M586" s="1733"/>
      <c r="N586" s="1733"/>
      <c r="O586" s="1733"/>
      <c r="P586" s="1733"/>
      <c r="Q586" s="1733"/>
      <c r="R586" s="1733"/>
      <c r="S586" s="1733"/>
    </row>
    <row r="587" spans="1:19" s="1753" customFormat="1">
      <c r="A587" s="1748"/>
      <c r="B587" s="1749"/>
      <c r="C587" s="1778"/>
      <c r="D587" s="1779"/>
      <c r="E587" s="1785"/>
      <c r="F587" s="1732"/>
      <c r="M587" s="1733"/>
      <c r="N587" s="1733"/>
      <c r="O587" s="1733"/>
      <c r="P587" s="1733"/>
      <c r="Q587" s="1733"/>
      <c r="R587" s="1733"/>
      <c r="S587" s="1733"/>
    </row>
    <row r="588" spans="1:19" s="1753" customFormat="1">
      <c r="A588" s="1748"/>
      <c r="B588" s="1749"/>
      <c r="C588" s="1778"/>
      <c r="D588" s="1779"/>
      <c r="E588" s="1785"/>
      <c r="F588" s="1732"/>
      <c r="M588" s="1733"/>
      <c r="N588" s="1733"/>
      <c r="O588" s="1733"/>
      <c r="P588" s="1733"/>
      <c r="Q588" s="1733"/>
      <c r="R588" s="1733"/>
      <c r="S588" s="1733"/>
    </row>
    <row r="589" spans="1:19" s="1753" customFormat="1">
      <c r="A589" s="1748"/>
      <c r="B589" s="1749"/>
      <c r="C589" s="1778"/>
      <c r="D589" s="1779"/>
      <c r="E589" s="1785"/>
      <c r="F589" s="1732"/>
      <c r="M589" s="1733"/>
      <c r="N589" s="1733"/>
      <c r="O589" s="1733"/>
      <c r="P589" s="1733"/>
      <c r="Q589" s="1733"/>
      <c r="R589" s="1733"/>
      <c r="S589" s="1733"/>
    </row>
    <row r="590" spans="1:19" s="1753" customFormat="1">
      <c r="A590" s="1748"/>
      <c r="B590" s="1749"/>
      <c r="C590" s="1778"/>
      <c r="D590" s="1779"/>
      <c r="E590" s="1785"/>
      <c r="F590" s="1732"/>
      <c r="M590" s="1733"/>
      <c r="N590" s="1733"/>
      <c r="O590" s="1733"/>
      <c r="P590" s="1733"/>
      <c r="Q590" s="1733"/>
      <c r="R590" s="1733"/>
      <c r="S590" s="1733"/>
    </row>
    <row r="591" spans="1:19" s="1753" customFormat="1">
      <c r="A591" s="1748"/>
      <c r="B591" s="1749"/>
      <c r="C591" s="1778"/>
      <c r="D591" s="1779"/>
      <c r="E591" s="1785"/>
      <c r="F591" s="1732"/>
      <c r="M591" s="1733"/>
      <c r="N591" s="1733"/>
      <c r="O591" s="1733"/>
      <c r="P591" s="1733"/>
      <c r="Q591" s="1733"/>
      <c r="R591" s="1733"/>
      <c r="S591" s="1733"/>
    </row>
    <row r="592" spans="1:19" s="1753" customFormat="1">
      <c r="A592" s="1748"/>
      <c r="B592" s="1749"/>
      <c r="C592" s="1778"/>
      <c r="D592" s="1779"/>
      <c r="E592" s="1785"/>
      <c r="F592" s="1732"/>
      <c r="M592" s="1733"/>
      <c r="N592" s="1733"/>
      <c r="O592" s="1733"/>
      <c r="P592" s="1733"/>
      <c r="Q592" s="1733"/>
      <c r="R592" s="1733"/>
      <c r="S592" s="1733"/>
    </row>
    <row r="593" spans="1:19" s="1753" customFormat="1">
      <c r="A593" s="1748"/>
      <c r="B593" s="1749"/>
      <c r="C593" s="1778"/>
      <c r="D593" s="1779"/>
      <c r="E593" s="1785"/>
      <c r="F593" s="1732"/>
      <c r="M593" s="1733"/>
      <c r="N593" s="1733"/>
      <c r="O593" s="1733"/>
      <c r="P593" s="1733"/>
      <c r="Q593" s="1733"/>
      <c r="R593" s="1733"/>
      <c r="S593" s="1733"/>
    </row>
    <row r="594" spans="1:19" s="1753" customFormat="1">
      <c r="A594" s="1748"/>
      <c r="B594" s="1749"/>
      <c r="C594" s="1778"/>
      <c r="D594" s="1779"/>
      <c r="E594" s="1785"/>
      <c r="F594" s="1732"/>
      <c r="M594" s="1733"/>
      <c r="N594" s="1733"/>
      <c r="O594" s="1733"/>
      <c r="P594" s="1733"/>
      <c r="Q594" s="1733"/>
      <c r="R594" s="1733"/>
      <c r="S594" s="1733"/>
    </row>
    <row r="595" spans="1:19" s="1753" customFormat="1">
      <c r="A595" s="1748"/>
      <c r="B595" s="1749"/>
      <c r="C595" s="1778"/>
      <c r="D595" s="1779"/>
      <c r="E595" s="1785"/>
      <c r="F595" s="1732"/>
      <c r="M595" s="1733"/>
      <c r="N595" s="1733"/>
      <c r="O595" s="1733"/>
      <c r="P595" s="1733"/>
      <c r="Q595" s="1733"/>
      <c r="R595" s="1733"/>
      <c r="S595" s="1733"/>
    </row>
    <row r="596" spans="1:19" s="1753" customFormat="1">
      <c r="A596" s="1748"/>
      <c r="B596" s="1749"/>
      <c r="C596" s="1778"/>
      <c r="D596" s="1779"/>
      <c r="E596" s="1785"/>
      <c r="F596" s="1732"/>
      <c r="M596" s="1733"/>
      <c r="N596" s="1733"/>
      <c r="O596" s="1733"/>
      <c r="P596" s="1733"/>
      <c r="Q596" s="1733"/>
      <c r="R596" s="1733"/>
      <c r="S596" s="1733"/>
    </row>
    <row r="597" spans="1:19" s="1753" customFormat="1">
      <c r="A597" s="1748"/>
      <c r="B597" s="1749"/>
      <c r="C597" s="1778"/>
      <c r="D597" s="1779"/>
      <c r="E597" s="1785"/>
      <c r="F597" s="1732"/>
      <c r="M597" s="1733"/>
      <c r="N597" s="1733"/>
      <c r="O597" s="1733"/>
      <c r="P597" s="1733"/>
      <c r="Q597" s="1733"/>
      <c r="R597" s="1733"/>
      <c r="S597" s="1733"/>
    </row>
    <row r="598" spans="1:19" s="1753" customFormat="1">
      <c r="A598" s="1748"/>
      <c r="B598" s="1749"/>
      <c r="C598" s="1778"/>
      <c r="D598" s="1779"/>
      <c r="E598" s="1785"/>
      <c r="F598" s="1732"/>
      <c r="M598" s="1733"/>
      <c r="N598" s="1733"/>
      <c r="O598" s="1733"/>
      <c r="P598" s="1733"/>
      <c r="Q598" s="1733"/>
      <c r="R598" s="1733"/>
      <c r="S598" s="1733"/>
    </row>
    <row r="599" spans="1:19" s="1753" customFormat="1">
      <c r="A599" s="1748"/>
      <c r="B599" s="1749"/>
      <c r="C599" s="1778"/>
      <c r="D599" s="1779"/>
      <c r="E599" s="1785"/>
      <c r="F599" s="1732"/>
      <c r="M599" s="1733"/>
      <c r="N599" s="1733"/>
      <c r="O599" s="1733"/>
      <c r="P599" s="1733"/>
      <c r="Q599" s="1733"/>
      <c r="R599" s="1733"/>
      <c r="S599" s="1733"/>
    </row>
    <row r="600" spans="1:19" s="1753" customFormat="1">
      <c r="A600" s="1748"/>
      <c r="B600" s="1749"/>
      <c r="C600" s="1778"/>
      <c r="D600" s="1779"/>
      <c r="E600" s="1785"/>
      <c r="F600" s="1732"/>
      <c r="M600" s="1733"/>
      <c r="N600" s="1733"/>
      <c r="O600" s="1733"/>
      <c r="P600" s="1733"/>
      <c r="Q600" s="1733"/>
      <c r="R600" s="1733"/>
      <c r="S600" s="1733"/>
    </row>
    <row r="601" spans="1:19" s="1753" customFormat="1">
      <c r="A601" s="1748"/>
      <c r="B601" s="1749"/>
      <c r="C601" s="1778"/>
      <c r="D601" s="1779"/>
      <c r="E601" s="1785"/>
      <c r="F601" s="1732"/>
      <c r="M601" s="1733"/>
      <c r="N601" s="1733"/>
      <c r="O601" s="1733"/>
      <c r="P601" s="1733"/>
      <c r="Q601" s="1733"/>
      <c r="R601" s="1733"/>
      <c r="S601" s="1733"/>
    </row>
    <row r="602" spans="1:19" s="1753" customFormat="1">
      <c r="A602" s="1748"/>
      <c r="B602" s="1749"/>
      <c r="C602" s="1778"/>
      <c r="D602" s="1779"/>
      <c r="E602" s="1785"/>
      <c r="F602" s="1732"/>
      <c r="M602" s="1733"/>
      <c r="N602" s="1733"/>
      <c r="O602" s="1733"/>
      <c r="P602" s="1733"/>
      <c r="Q602" s="1733"/>
      <c r="R602" s="1733"/>
      <c r="S602" s="1733"/>
    </row>
    <row r="603" spans="1:19" s="1753" customFormat="1">
      <c r="A603" s="1748"/>
      <c r="B603" s="1749"/>
      <c r="C603" s="1778"/>
      <c r="D603" s="1779"/>
      <c r="E603" s="1785"/>
      <c r="F603" s="1732"/>
      <c r="M603" s="1733"/>
      <c r="N603" s="1733"/>
      <c r="O603" s="1733"/>
      <c r="P603" s="1733"/>
      <c r="Q603" s="1733"/>
      <c r="R603" s="1733"/>
      <c r="S603" s="1733"/>
    </row>
    <row r="604" spans="1:19" s="1753" customFormat="1">
      <c r="A604" s="1748"/>
      <c r="B604" s="1749"/>
      <c r="C604" s="1778"/>
      <c r="D604" s="1779"/>
      <c r="E604" s="1785"/>
      <c r="F604" s="1732"/>
      <c r="M604" s="1733"/>
      <c r="N604" s="1733"/>
      <c r="O604" s="1733"/>
      <c r="P604" s="1733"/>
      <c r="Q604" s="1733"/>
      <c r="R604" s="1733"/>
      <c r="S604" s="1733"/>
    </row>
    <row r="605" spans="1:19" s="1753" customFormat="1">
      <c r="A605" s="1748"/>
      <c r="B605" s="1749"/>
      <c r="C605" s="1778"/>
      <c r="D605" s="1779"/>
      <c r="E605" s="1785"/>
      <c r="F605" s="1732"/>
      <c r="M605" s="1733"/>
      <c r="N605" s="1733"/>
      <c r="O605" s="1733"/>
      <c r="P605" s="1733"/>
      <c r="Q605" s="1733"/>
      <c r="R605" s="1733"/>
      <c r="S605" s="1733"/>
    </row>
    <row r="606" spans="1:19" s="1753" customFormat="1">
      <c r="A606" s="1748"/>
      <c r="B606" s="1749"/>
      <c r="C606" s="1778"/>
      <c r="D606" s="1779"/>
      <c r="E606" s="1785"/>
      <c r="F606" s="1732"/>
      <c r="M606" s="1733"/>
      <c r="N606" s="1733"/>
      <c r="O606" s="1733"/>
      <c r="P606" s="1733"/>
      <c r="Q606" s="1733"/>
      <c r="R606" s="1733"/>
      <c r="S606" s="1733"/>
    </row>
    <row r="607" spans="1:19" s="1753" customFormat="1">
      <c r="A607" s="1748"/>
      <c r="B607" s="1749"/>
      <c r="C607" s="1778"/>
      <c r="D607" s="1779"/>
      <c r="E607" s="1785"/>
      <c r="F607" s="1732"/>
      <c r="M607" s="1733"/>
      <c r="N607" s="1733"/>
      <c r="O607" s="1733"/>
      <c r="P607" s="1733"/>
      <c r="Q607" s="1733"/>
      <c r="R607" s="1733"/>
      <c r="S607" s="1733"/>
    </row>
    <row r="608" spans="1:19" s="1753" customFormat="1">
      <c r="A608" s="1748"/>
      <c r="B608" s="1749"/>
      <c r="C608" s="1778"/>
      <c r="D608" s="1779"/>
      <c r="E608" s="1785"/>
      <c r="F608" s="1732"/>
      <c r="M608" s="1733"/>
      <c r="N608" s="1733"/>
      <c r="O608" s="1733"/>
      <c r="P608" s="1733"/>
      <c r="Q608" s="1733"/>
      <c r="R608" s="1733"/>
      <c r="S608" s="1733"/>
    </row>
    <row r="609" spans="1:19" s="1753" customFormat="1">
      <c r="A609" s="1748"/>
      <c r="B609" s="1749"/>
      <c r="C609" s="1778"/>
      <c r="D609" s="1779"/>
      <c r="E609" s="1785"/>
      <c r="F609" s="1732"/>
      <c r="M609" s="1733"/>
      <c r="N609" s="1733"/>
      <c r="O609" s="1733"/>
      <c r="P609" s="1733"/>
      <c r="Q609" s="1733"/>
      <c r="R609" s="1733"/>
      <c r="S609" s="1733"/>
    </row>
    <row r="610" spans="1:19" s="1753" customFormat="1">
      <c r="A610" s="1748"/>
      <c r="B610" s="1749"/>
      <c r="C610" s="1778"/>
      <c r="D610" s="1779"/>
      <c r="E610" s="1785"/>
      <c r="F610" s="1732"/>
      <c r="M610" s="1733"/>
      <c r="N610" s="1733"/>
      <c r="O610" s="1733"/>
      <c r="P610" s="1733"/>
      <c r="Q610" s="1733"/>
      <c r="R610" s="1733"/>
      <c r="S610" s="1733"/>
    </row>
    <row r="611" spans="1:19" s="1753" customFormat="1">
      <c r="A611" s="1748"/>
      <c r="B611" s="1749"/>
      <c r="C611" s="1778"/>
      <c r="D611" s="1779"/>
      <c r="E611" s="1785"/>
      <c r="F611" s="1732"/>
      <c r="M611" s="1733"/>
      <c r="N611" s="1733"/>
      <c r="O611" s="1733"/>
      <c r="P611" s="1733"/>
      <c r="Q611" s="1733"/>
      <c r="R611" s="1733"/>
      <c r="S611" s="1733"/>
    </row>
    <row r="612" spans="1:19" s="1753" customFormat="1">
      <c r="A612" s="1748"/>
      <c r="B612" s="1749"/>
      <c r="C612" s="1778"/>
      <c r="D612" s="1779"/>
      <c r="E612" s="1785"/>
      <c r="F612" s="1732"/>
      <c r="M612" s="1733"/>
      <c r="N612" s="1733"/>
      <c r="O612" s="1733"/>
      <c r="P612" s="1733"/>
      <c r="Q612" s="1733"/>
      <c r="R612" s="1733"/>
      <c r="S612" s="1733"/>
    </row>
    <row r="613" spans="1:19" s="1753" customFormat="1">
      <c r="A613" s="1748"/>
      <c r="B613" s="1749"/>
      <c r="C613" s="1778"/>
      <c r="D613" s="1779"/>
      <c r="E613" s="1785"/>
      <c r="F613" s="1732"/>
      <c r="M613" s="1733"/>
      <c r="N613" s="1733"/>
      <c r="O613" s="1733"/>
      <c r="P613" s="1733"/>
      <c r="Q613" s="1733"/>
      <c r="R613" s="1733"/>
      <c r="S613" s="1733"/>
    </row>
    <row r="614" spans="1:19" s="1753" customFormat="1">
      <c r="A614" s="1748"/>
      <c r="B614" s="1749"/>
      <c r="C614" s="1778"/>
      <c r="D614" s="1779"/>
      <c r="E614" s="1785"/>
      <c r="F614" s="1732"/>
      <c r="M614" s="1733"/>
      <c r="N614" s="1733"/>
      <c r="O614" s="1733"/>
      <c r="P614" s="1733"/>
      <c r="Q614" s="1733"/>
      <c r="R614" s="1733"/>
      <c r="S614" s="1733"/>
    </row>
    <row r="615" spans="1:19" s="1753" customFormat="1">
      <c r="A615" s="1748"/>
      <c r="B615" s="1749"/>
      <c r="C615" s="1778"/>
      <c r="D615" s="1779"/>
      <c r="E615" s="1785"/>
      <c r="F615" s="1732"/>
      <c r="M615" s="1733"/>
      <c r="N615" s="1733"/>
      <c r="O615" s="1733"/>
      <c r="P615" s="1733"/>
      <c r="Q615" s="1733"/>
      <c r="R615" s="1733"/>
      <c r="S615" s="1733"/>
    </row>
    <row r="616" spans="1:19" s="1753" customFormat="1">
      <c r="A616" s="1748"/>
      <c r="B616" s="1749"/>
      <c r="C616" s="1778"/>
      <c r="D616" s="1779"/>
      <c r="E616" s="1785"/>
      <c r="F616" s="1732"/>
      <c r="M616" s="1733"/>
      <c r="N616" s="1733"/>
      <c r="O616" s="1733"/>
      <c r="P616" s="1733"/>
      <c r="Q616" s="1733"/>
      <c r="R616" s="1733"/>
      <c r="S616" s="1733"/>
    </row>
    <row r="617" spans="1:19" s="1753" customFormat="1">
      <c r="A617" s="1748"/>
      <c r="B617" s="1749"/>
      <c r="C617" s="1778"/>
      <c r="D617" s="1779"/>
      <c r="E617" s="1785"/>
      <c r="F617" s="1732"/>
      <c r="M617" s="1733"/>
      <c r="N617" s="1733"/>
      <c r="O617" s="1733"/>
      <c r="P617" s="1733"/>
      <c r="Q617" s="1733"/>
      <c r="R617" s="1733"/>
      <c r="S617" s="1733"/>
    </row>
    <row r="618" spans="1:19" s="1753" customFormat="1">
      <c r="A618" s="1748"/>
      <c r="B618" s="1749"/>
      <c r="C618" s="1778"/>
      <c r="D618" s="1779"/>
      <c r="E618" s="1785"/>
      <c r="F618" s="1732"/>
      <c r="M618" s="1733"/>
      <c r="N618" s="1733"/>
      <c r="O618" s="1733"/>
      <c r="P618" s="1733"/>
      <c r="Q618" s="1733"/>
      <c r="R618" s="1733"/>
      <c r="S618" s="1733"/>
    </row>
    <row r="619" spans="1:19" s="1753" customFormat="1">
      <c r="A619" s="1748"/>
      <c r="B619" s="1749"/>
      <c r="C619" s="1778"/>
      <c r="D619" s="1779"/>
      <c r="E619" s="1785"/>
      <c r="F619" s="1732"/>
      <c r="M619" s="1733"/>
      <c r="N619" s="1733"/>
      <c r="O619" s="1733"/>
      <c r="P619" s="1733"/>
      <c r="Q619" s="1733"/>
      <c r="R619" s="1733"/>
      <c r="S619" s="1733"/>
    </row>
    <row r="620" spans="1:19" s="1753" customFormat="1">
      <c r="A620" s="1748"/>
      <c r="B620" s="1749"/>
      <c r="C620" s="1778"/>
      <c r="D620" s="1779"/>
      <c r="E620" s="1785"/>
      <c r="F620" s="1732"/>
      <c r="M620" s="1733"/>
      <c r="N620" s="1733"/>
      <c r="O620" s="1733"/>
      <c r="P620" s="1733"/>
      <c r="Q620" s="1733"/>
      <c r="R620" s="1733"/>
      <c r="S620" s="1733"/>
    </row>
    <row r="621" spans="1:19" s="1753" customFormat="1">
      <c r="A621" s="1748"/>
      <c r="B621" s="1749"/>
      <c r="C621" s="1778"/>
      <c r="D621" s="1779"/>
      <c r="E621" s="1785"/>
      <c r="F621" s="1732"/>
      <c r="M621" s="1733"/>
      <c r="N621" s="1733"/>
      <c r="O621" s="1733"/>
      <c r="P621" s="1733"/>
      <c r="Q621" s="1733"/>
      <c r="R621" s="1733"/>
      <c r="S621" s="1733"/>
    </row>
    <row r="622" spans="1:19" s="1753" customFormat="1">
      <c r="A622" s="1748"/>
      <c r="B622" s="1749"/>
      <c r="C622" s="1778"/>
      <c r="D622" s="1779"/>
      <c r="E622" s="1785"/>
      <c r="F622" s="1732"/>
      <c r="M622" s="1733"/>
      <c r="N622" s="1733"/>
      <c r="O622" s="1733"/>
      <c r="P622" s="1733"/>
      <c r="Q622" s="1733"/>
      <c r="R622" s="1733"/>
      <c r="S622" s="1733"/>
    </row>
    <row r="623" spans="1:19" s="1753" customFormat="1">
      <c r="A623" s="1748"/>
      <c r="B623" s="1749"/>
      <c r="C623" s="1778"/>
      <c r="D623" s="1779"/>
      <c r="E623" s="1785"/>
      <c r="F623" s="1732"/>
      <c r="M623" s="1733"/>
      <c r="N623" s="1733"/>
      <c r="O623" s="1733"/>
      <c r="P623" s="1733"/>
      <c r="Q623" s="1733"/>
      <c r="R623" s="1733"/>
      <c r="S623" s="1733"/>
    </row>
    <row r="624" spans="1:19" s="1753" customFormat="1">
      <c r="A624" s="1748"/>
      <c r="B624" s="1749"/>
      <c r="C624" s="1778"/>
      <c r="D624" s="1779"/>
      <c r="E624" s="1785"/>
      <c r="F624" s="1732"/>
      <c r="M624" s="1733"/>
      <c r="N624" s="1733"/>
      <c r="O624" s="1733"/>
      <c r="P624" s="1733"/>
      <c r="Q624" s="1733"/>
      <c r="R624" s="1733"/>
      <c r="S624" s="1733"/>
    </row>
    <row r="625" spans="1:19" s="1753" customFormat="1">
      <c r="A625" s="1748"/>
      <c r="B625" s="1749"/>
      <c r="C625" s="1778"/>
      <c r="D625" s="1779"/>
      <c r="E625" s="1785"/>
      <c r="F625" s="1732"/>
      <c r="M625" s="1733"/>
      <c r="N625" s="1733"/>
      <c r="O625" s="1733"/>
      <c r="P625" s="1733"/>
      <c r="Q625" s="1733"/>
      <c r="R625" s="1733"/>
      <c r="S625" s="1733"/>
    </row>
    <row r="626" spans="1:19" s="1753" customFormat="1">
      <c r="A626" s="1748"/>
      <c r="B626" s="1749"/>
      <c r="C626" s="1778"/>
      <c r="D626" s="1779"/>
      <c r="E626" s="1785"/>
      <c r="F626" s="1732"/>
      <c r="M626" s="1733"/>
      <c r="N626" s="1733"/>
      <c r="O626" s="1733"/>
      <c r="P626" s="1733"/>
      <c r="Q626" s="1733"/>
      <c r="R626" s="1733"/>
      <c r="S626" s="1733"/>
    </row>
    <row r="627" spans="1:19" s="1753" customFormat="1">
      <c r="A627" s="1748"/>
      <c r="B627" s="1749"/>
      <c r="C627" s="1778"/>
      <c r="D627" s="1779"/>
      <c r="E627" s="1785"/>
      <c r="F627" s="1732"/>
      <c r="M627" s="1733"/>
      <c r="N627" s="1733"/>
      <c r="O627" s="1733"/>
      <c r="P627" s="1733"/>
      <c r="Q627" s="1733"/>
      <c r="R627" s="1733"/>
      <c r="S627" s="1733"/>
    </row>
    <row r="628" spans="1:19" s="1753" customFormat="1">
      <c r="A628" s="1748"/>
      <c r="B628" s="1749"/>
      <c r="C628" s="1778"/>
      <c r="D628" s="1779"/>
      <c r="E628" s="1785"/>
      <c r="F628" s="1732"/>
      <c r="M628" s="1733"/>
      <c r="N628" s="1733"/>
      <c r="O628" s="1733"/>
      <c r="P628" s="1733"/>
      <c r="Q628" s="1733"/>
      <c r="R628" s="1733"/>
      <c r="S628" s="1733"/>
    </row>
    <row r="629" spans="1:19" s="1753" customFormat="1">
      <c r="A629" s="1748"/>
      <c r="B629" s="1749"/>
      <c r="C629" s="1778"/>
      <c r="D629" s="1779"/>
      <c r="E629" s="1785"/>
      <c r="F629" s="1732"/>
      <c r="M629" s="1733"/>
      <c r="N629" s="1733"/>
      <c r="O629" s="1733"/>
      <c r="P629" s="1733"/>
      <c r="Q629" s="1733"/>
      <c r="R629" s="1733"/>
      <c r="S629" s="1733"/>
    </row>
    <row r="630" spans="1:19" s="1753" customFormat="1">
      <c r="A630" s="1748"/>
      <c r="B630" s="1749"/>
      <c r="C630" s="1778"/>
      <c r="D630" s="1779"/>
      <c r="E630" s="1785"/>
      <c r="F630" s="1732"/>
      <c r="M630" s="1733"/>
      <c r="N630" s="1733"/>
      <c r="O630" s="1733"/>
      <c r="P630" s="1733"/>
      <c r="Q630" s="1733"/>
      <c r="R630" s="1733"/>
      <c r="S630" s="1733"/>
    </row>
    <row r="631" spans="1:19" s="1753" customFormat="1">
      <c r="A631" s="1748"/>
      <c r="B631" s="1749"/>
      <c r="C631" s="1778"/>
      <c r="D631" s="1779"/>
      <c r="E631" s="1785"/>
      <c r="F631" s="1732"/>
      <c r="M631" s="1733"/>
      <c r="N631" s="1733"/>
      <c r="O631" s="1733"/>
      <c r="P631" s="1733"/>
      <c r="Q631" s="1733"/>
      <c r="R631" s="1733"/>
      <c r="S631" s="1733"/>
    </row>
    <row r="632" spans="1:19" s="1753" customFormat="1">
      <c r="A632" s="1748"/>
      <c r="B632" s="1749"/>
      <c r="C632" s="1778"/>
      <c r="D632" s="1779"/>
      <c r="E632" s="1785"/>
      <c r="F632" s="1732"/>
      <c r="M632" s="1733"/>
      <c r="N632" s="1733"/>
      <c r="O632" s="1733"/>
      <c r="P632" s="1733"/>
      <c r="Q632" s="1733"/>
      <c r="R632" s="1733"/>
      <c r="S632" s="1733"/>
    </row>
    <row r="633" spans="1:19" s="1753" customFormat="1">
      <c r="A633" s="1748"/>
      <c r="B633" s="1749"/>
      <c r="C633" s="1778"/>
      <c r="D633" s="1779"/>
      <c r="E633" s="1785"/>
      <c r="F633" s="1732"/>
      <c r="M633" s="1733"/>
      <c r="N633" s="1733"/>
      <c r="O633" s="1733"/>
      <c r="P633" s="1733"/>
      <c r="Q633" s="1733"/>
      <c r="R633" s="1733"/>
      <c r="S633" s="1733"/>
    </row>
    <row r="634" spans="1:19" s="1753" customFormat="1">
      <c r="A634" s="1748"/>
      <c r="B634" s="1749"/>
      <c r="C634" s="1778"/>
      <c r="D634" s="1779"/>
      <c r="E634" s="1785"/>
      <c r="F634" s="1732"/>
      <c r="M634" s="1733"/>
      <c r="N634" s="1733"/>
      <c r="O634" s="1733"/>
      <c r="P634" s="1733"/>
      <c r="Q634" s="1733"/>
      <c r="R634" s="1733"/>
      <c r="S634" s="1733"/>
    </row>
    <row r="635" spans="1:19" s="1753" customFormat="1">
      <c r="A635" s="1748"/>
      <c r="B635" s="1749"/>
      <c r="C635" s="1778"/>
      <c r="D635" s="1779"/>
      <c r="E635" s="1785"/>
      <c r="F635" s="1732"/>
      <c r="M635" s="1733"/>
      <c r="N635" s="1733"/>
      <c r="O635" s="1733"/>
      <c r="P635" s="1733"/>
      <c r="Q635" s="1733"/>
      <c r="R635" s="1733"/>
      <c r="S635" s="1733"/>
    </row>
    <row r="636" spans="1:19" s="1753" customFormat="1">
      <c r="A636" s="1748"/>
      <c r="B636" s="1749"/>
      <c r="C636" s="1778"/>
      <c r="D636" s="1779"/>
      <c r="E636" s="1785"/>
      <c r="F636" s="1732"/>
      <c r="M636" s="1733"/>
      <c r="N636" s="1733"/>
      <c r="O636" s="1733"/>
      <c r="P636" s="1733"/>
      <c r="Q636" s="1733"/>
      <c r="R636" s="1733"/>
      <c r="S636" s="1733"/>
    </row>
    <row r="637" spans="1:19" s="1753" customFormat="1">
      <c r="A637" s="1748"/>
      <c r="B637" s="1749"/>
      <c r="C637" s="1778"/>
      <c r="D637" s="1779"/>
      <c r="E637" s="1785"/>
      <c r="F637" s="1732"/>
      <c r="M637" s="1733"/>
      <c r="N637" s="1733"/>
      <c r="O637" s="1733"/>
      <c r="P637" s="1733"/>
      <c r="Q637" s="1733"/>
      <c r="R637" s="1733"/>
      <c r="S637" s="1733"/>
    </row>
    <row r="638" spans="1:19" s="1753" customFormat="1">
      <c r="A638" s="1748"/>
      <c r="B638" s="1749"/>
      <c r="C638" s="1778"/>
      <c r="D638" s="1779"/>
      <c r="E638" s="1785"/>
      <c r="F638" s="1732"/>
      <c r="M638" s="1733"/>
      <c r="N638" s="1733"/>
      <c r="O638" s="1733"/>
      <c r="P638" s="1733"/>
      <c r="Q638" s="1733"/>
      <c r="R638" s="1733"/>
      <c r="S638" s="1733"/>
    </row>
    <row r="639" spans="1:19" s="1753" customFormat="1">
      <c r="A639" s="1748"/>
      <c r="B639" s="1749"/>
      <c r="C639" s="1778"/>
      <c r="D639" s="1779"/>
      <c r="E639" s="1785"/>
      <c r="F639" s="1732"/>
      <c r="M639" s="1733"/>
      <c r="N639" s="1733"/>
      <c r="O639" s="1733"/>
      <c r="P639" s="1733"/>
      <c r="Q639" s="1733"/>
      <c r="R639" s="1733"/>
      <c r="S639" s="1733"/>
    </row>
    <row r="640" spans="1:19" s="1753" customFormat="1">
      <c r="A640" s="1748"/>
      <c r="B640" s="1749"/>
      <c r="C640" s="1778"/>
      <c r="D640" s="1779"/>
      <c r="E640" s="1785"/>
      <c r="F640" s="1732"/>
      <c r="M640" s="1733"/>
      <c r="N640" s="1733"/>
      <c r="O640" s="1733"/>
      <c r="P640" s="1733"/>
      <c r="Q640" s="1733"/>
      <c r="R640" s="1733"/>
      <c r="S640" s="1733"/>
    </row>
    <row r="641" spans="1:19" s="1753" customFormat="1">
      <c r="A641" s="1748"/>
      <c r="B641" s="1749"/>
      <c r="C641" s="1778"/>
      <c r="D641" s="1779"/>
      <c r="E641" s="1785"/>
      <c r="F641" s="1732"/>
      <c r="M641" s="1733"/>
      <c r="N641" s="1733"/>
      <c r="O641" s="1733"/>
      <c r="P641" s="1733"/>
      <c r="Q641" s="1733"/>
      <c r="R641" s="1733"/>
      <c r="S641" s="1733"/>
    </row>
    <row r="642" spans="1:19" s="1753" customFormat="1">
      <c r="A642" s="1748"/>
      <c r="B642" s="1749"/>
      <c r="C642" s="1778"/>
      <c r="D642" s="1779"/>
      <c r="E642" s="1785"/>
      <c r="F642" s="1732"/>
      <c r="M642" s="1733"/>
      <c r="N642" s="1733"/>
      <c r="O642" s="1733"/>
      <c r="P642" s="1733"/>
      <c r="Q642" s="1733"/>
      <c r="R642" s="1733"/>
      <c r="S642" s="1733"/>
    </row>
    <row r="643" spans="1:19" s="1753" customFormat="1">
      <c r="A643" s="1748"/>
      <c r="B643" s="1749"/>
      <c r="C643" s="1778"/>
      <c r="D643" s="1779"/>
      <c r="E643" s="1785"/>
      <c r="F643" s="1732"/>
      <c r="M643" s="1733"/>
      <c r="N643" s="1733"/>
      <c r="O643" s="1733"/>
      <c r="P643" s="1733"/>
      <c r="Q643" s="1733"/>
      <c r="R643" s="1733"/>
      <c r="S643" s="1733"/>
    </row>
    <row r="644" spans="1:19" s="1753" customFormat="1">
      <c r="A644" s="1748"/>
      <c r="B644" s="1749"/>
      <c r="C644" s="1778"/>
      <c r="D644" s="1779"/>
      <c r="E644" s="1785"/>
      <c r="F644" s="1732"/>
      <c r="M644" s="1733"/>
      <c r="N644" s="1733"/>
      <c r="O644" s="1733"/>
      <c r="P644" s="1733"/>
      <c r="Q644" s="1733"/>
      <c r="R644" s="1733"/>
      <c r="S644" s="1733"/>
    </row>
    <row r="645" spans="1:19" s="1753" customFormat="1">
      <c r="A645" s="1748"/>
      <c r="B645" s="1749"/>
      <c r="C645" s="1778"/>
      <c r="D645" s="1779"/>
      <c r="E645" s="1785"/>
      <c r="F645" s="1732"/>
      <c r="M645" s="1733"/>
      <c r="N645" s="1733"/>
      <c r="O645" s="1733"/>
      <c r="P645" s="1733"/>
      <c r="Q645" s="1733"/>
      <c r="R645" s="1733"/>
      <c r="S645" s="1733"/>
    </row>
    <row r="646" spans="1:19" s="1753" customFormat="1">
      <c r="A646" s="1748"/>
      <c r="B646" s="1749"/>
      <c r="C646" s="1778"/>
      <c r="D646" s="1779"/>
      <c r="E646" s="1785"/>
      <c r="F646" s="1732"/>
      <c r="M646" s="1733"/>
      <c r="N646" s="1733"/>
      <c r="O646" s="1733"/>
      <c r="P646" s="1733"/>
      <c r="Q646" s="1733"/>
      <c r="R646" s="1733"/>
      <c r="S646" s="1733"/>
    </row>
    <row r="647" spans="1:19" s="1753" customFormat="1">
      <c r="A647" s="1748"/>
      <c r="B647" s="1749"/>
      <c r="C647" s="1778"/>
      <c r="D647" s="1779"/>
      <c r="E647" s="1785"/>
      <c r="F647" s="1732"/>
      <c r="M647" s="1733"/>
      <c r="N647" s="1733"/>
      <c r="O647" s="1733"/>
      <c r="P647" s="1733"/>
      <c r="Q647" s="1733"/>
      <c r="R647" s="1733"/>
      <c r="S647" s="1733"/>
    </row>
    <row r="648" spans="1:19" s="1753" customFormat="1">
      <c r="A648" s="1748"/>
      <c r="B648" s="1749"/>
      <c r="C648" s="1778"/>
      <c r="D648" s="1779"/>
      <c r="E648" s="1785"/>
      <c r="F648" s="1732"/>
      <c r="M648" s="1733"/>
      <c r="N648" s="1733"/>
      <c r="O648" s="1733"/>
      <c r="P648" s="1733"/>
      <c r="Q648" s="1733"/>
      <c r="R648" s="1733"/>
      <c r="S648" s="1733"/>
    </row>
    <row r="649" spans="1:19" s="1753" customFormat="1">
      <c r="A649" s="1748"/>
      <c r="B649" s="1749"/>
      <c r="C649" s="1778"/>
      <c r="D649" s="1779"/>
      <c r="E649" s="1785"/>
      <c r="F649" s="1732"/>
      <c r="M649" s="1733"/>
      <c r="N649" s="1733"/>
      <c r="O649" s="1733"/>
      <c r="P649" s="1733"/>
      <c r="Q649" s="1733"/>
      <c r="R649" s="1733"/>
      <c r="S649" s="1733"/>
    </row>
    <row r="650" spans="1:19" s="1753" customFormat="1">
      <c r="A650" s="1748"/>
      <c r="B650" s="1749"/>
      <c r="C650" s="1778"/>
      <c r="D650" s="1779"/>
      <c r="E650" s="1785"/>
      <c r="F650" s="1732"/>
      <c r="M650" s="1733"/>
      <c r="N650" s="1733"/>
      <c r="O650" s="1733"/>
      <c r="P650" s="1733"/>
      <c r="Q650" s="1733"/>
      <c r="R650" s="1733"/>
      <c r="S650" s="1733"/>
    </row>
    <row r="651" spans="1:19" s="1753" customFormat="1">
      <c r="A651" s="1748"/>
      <c r="B651" s="1749"/>
      <c r="C651" s="1778"/>
      <c r="D651" s="1779"/>
      <c r="E651" s="1785"/>
      <c r="F651" s="1732"/>
      <c r="M651" s="1733"/>
      <c r="N651" s="1733"/>
      <c r="O651" s="1733"/>
      <c r="P651" s="1733"/>
      <c r="Q651" s="1733"/>
      <c r="R651" s="1733"/>
      <c r="S651" s="1733"/>
    </row>
    <row r="652" spans="1:19" s="1753" customFormat="1">
      <c r="A652" s="1748"/>
      <c r="B652" s="1749"/>
      <c r="C652" s="1778"/>
      <c r="D652" s="1779"/>
      <c r="E652" s="1785"/>
      <c r="F652" s="1732"/>
      <c r="M652" s="1733"/>
      <c r="N652" s="1733"/>
      <c r="O652" s="1733"/>
      <c r="P652" s="1733"/>
      <c r="Q652" s="1733"/>
      <c r="R652" s="1733"/>
      <c r="S652" s="1733"/>
    </row>
    <row r="653" spans="1:19" s="1753" customFormat="1">
      <c r="A653" s="1748"/>
      <c r="B653" s="1749"/>
      <c r="C653" s="1778"/>
      <c r="D653" s="1779"/>
      <c r="E653" s="1785"/>
      <c r="F653" s="1732"/>
      <c r="M653" s="1733"/>
      <c r="N653" s="1733"/>
      <c r="O653" s="1733"/>
      <c r="P653" s="1733"/>
      <c r="Q653" s="1733"/>
      <c r="R653" s="1733"/>
      <c r="S653" s="1733"/>
    </row>
    <row r="654" spans="1:19" s="1753" customFormat="1">
      <c r="A654" s="1748"/>
      <c r="B654" s="1749"/>
      <c r="C654" s="1778"/>
      <c r="D654" s="1779"/>
      <c r="E654" s="1785"/>
      <c r="F654" s="1732"/>
      <c r="M654" s="1733"/>
      <c r="N654" s="1733"/>
      <c r="O654" s="1733"/>
      <c r="P654" s="1733"/>
      <c r="Q654" s="1733"/>
      <c r="R654" s="1733"/>
      <c r="S654" s="1733"/>
    </row>
    <row r="655" spans="1:19" s="1753" customFormat="1">
      <c r="A655" s="1748"/>
      <c r="B655" s="1749"/>
      <c r="C655" s="1778"/>
      <c r="D655" s="1779"/>
      <c r="E655" s="1785"/>
      <c r="F655" s="1732"/>
      <c r="M655" s="1733"/>
      <c r="N655" s="1733"/>
      <c r="O655" s="1733"/>
      <c r="P655" s="1733"/>
      <c r="Q655" s="1733"/>
      <c r="R655" s="1733"/>
      <c r="S655" s="1733"/>
    </row>
    <row r="656" spans="1:19" s="1753" customFormat="1">
      <c r="A656" s="1748"/>
      <c r="B656" s="1749"/>
      <c r="C656" s="1778"/>
      <c r="D656" s="1779"/>
      <c r="E656" s="1785"/>
      <c r="F656" s="1732"/>
      <c r="M656" s="1733"/>
      <c r="N656" s="1733"/>
      <c r="O656" s="1733"/>
      <c r="P656" s="1733"/>
      <c r="Q656" s="1733"/>
      <c r="R656" s="1733"/>
      <c r="S656" s="1733"/>
    </row>
    <row r="657" spans="1:19" s="1753" customFormat="1">
      <c r="A657" s="1748"/>
      <c r="B657" s="1749"/>
      <c r="C657" s="1778"/>
      <c r="D657" s="1779"/>
      <c r="E657" s="1785"/>
      <c r="F657" s="1732"/>
      <c r="M657" s="1733"/>
      <c r="N657" s="1733"/>
      <c r="O657" s="1733"/>
      <c r="P657" s="1733"/>
      <c r="Q657" s="1733"/>
      <c r="R657" s="1733"/>
      <c r="S657" s="1733"/>
    </row>
    <row r="658" spans="1:19" s="1753" customFormat="1">
      <c r="A658" s="1748"/>
      <c r="B658" s="1749"/>
      <c r="C658" s="1778"/>
      <c r="D658" s="1779"/>
      <c r="E658" s="1785"/>
      <c r="F658" s="1732"/>
      <c r="M658" s="1733"/>
      <c r="N658" s="1733"/>
      <c r="O658" s="1733"/>
      <c r="P658" s="1733"/>
      <c r="Q658" s="1733"/>
      <c r="R658" s="1733"/>
      <c r="S658" s="1733"/>
    </row>
    <row r="659" spans="1:19" s="1753" customFormat="1">
      <c r="A659" s="1748"/>
      <c r="B659" s="1749"/>
      <c r="C659" s="1778"/>
      <c r="D659" s="1779"/>
      <c r="E659" s="1785"/>
      <c r="F659" s="1732"/>
      <c r="M659" s="1733"/>
      <c r="N659" s="1733"/>
      <c r="O659" s="1733"/>
      <c r="P659" s="1733"/>
      <c r="Q659" s="1733"/>
      <c r="R659" s="1733"/>
      <c r="S659" s="1733"/>
    </row>
    <row r="660" spans="1:19" s="1753" customFormat="1">
      <c r="A660" s="1748"/>
      <c r="B660" s="1749"/>
      <c r="C660" s="1778"/>
      <c r="D660" s="1779"/>
      <c r="E660" s="1785"/>
      <c r="F660" s="1732"/>
      <c r="M660" s="1733"/>
      <c r="N660" s="1733"/>
      <c r="O660" s="1733"/>
      <c r="P660" s="1733"/>
      <c r="Q660" s="1733"/>
      <c r="R660" s="1733"/>
      <c r="S660" s="1733"/>
    </row>
    <row r="661" spans="1:19" s="1753" customFormat="1">
      <c r="A661" s="1748"/>
      <c r="B661" s="1749"/>
      <c r="C661" s="1778"/>
      <c r="D661" s="1779"/>
      <c r="E661" s="1785"/>
      <c r="F661" s="1732"/>
      <c r="M661" s="1733"/>
      <c r="N661" s="1733"/>
      <c r="O661" s="1733"/>
      <c r="P661" s="1733"/>
      <c r="Q661" s="1733"/>
      <c r="R661" s="1733"/>
      <c r="S661" s="1733"/>
    </row>
    <row r="662" spans="1:19" s="1753" customFormat="1">
      <c r="A662" s="1748"/>
      <c r="B662" s="1749"/>
      <c r="C662" s="1778"/>
      <c r="D662" s="1779"/>
      <c r="E662" s="1785"/>
      <c r="F662" s="1732"/>
      <c r="M662" s="1733"/>
      <c r="N662" s="1733"/>
      <c r="O662" s="1733"/>
      <c r="P662" s="1733"/>
      <c r="Q662" s="1733"/>
      <c r="R662" s="1733"/>
      <c r="S662" s="1733"/>
    </row>
    <row r="663" spans="1:19" s="1753" customFormat="1">
      <c r="A663" s="1748"/>
      <c r="B663" s="1749"/>
      <c r="C663" s="1778"/>
      <c r="D663" s="1779"/>
      <c r="E663" s="1785"/>
      <c r="F663" s="1732"/>
      <c r="M663" s="1733"/>
      <c r="N663" s="1733"/>
      <c r="O663" s="1733"/>
      <c r="P663" s="1733"/>
      <c r="Q663" s="1733"/>
      <c r="R663" s="1733"/>
      <c r="S663" s="1733"/>
    </row>
    <row r="664" spans="1:19" s="1753" customFormat="1">
      <c r="A664" s="1748"/>
      <c r="B664" s="1749"/>
      <c r="C664" s="1778"/>
      <c r="D664" s="1779"/>
      <c r="E664" s="1785"/>
      <c r="F664" s="1732"/>
      <c r="M664" s="1733"/>
      <c r="N664" s="1733"/>
      <c r="O664" s="1733"/>
      <c r="P664" s="1733"/>
      <c r="Q664" s="1733"/>
      <c r="R664" s="1733"/>
      <c r="S664" s="1733"/>
    </row>
    <row r="665" spans="1:19" s="1753" customFormat="1">
      <c r="A665" s="1748"/>
      <c r="B665" s="1749"/>
      <c r="C665" s="1778"/>
      <c r="D665" s="1779"/>
      <c r="E665" s="1785"/>
      <c r="F665" s="1732"/>
      <c r="M665" s="1733"/>
      <c r="N665" s="1733"/>
      <c r="O665" s="1733"/>
      <c r="P665" s="1733"/>
      <c r="Q665" s="1733"/>
      <c r="R665" s="1733"/>
      <c r="S665" s="1733"/>
    </row>
    <row r="666" spans="1:19" s="1753" customFormat="1">
      <c r="A666" s="1748"/>
      <c r="B666" s="1749"/>
      <c r="C666" s="1778"/>
      <c r="D666" s="1779"/>
      <c r="E666" s="1785"/>
      <c r="F666" s="1732"/>
      <c r="M666" s="1733"/>
      <c r="N666" s="1733"/>
      <c r="O666" s="1733"/>
      <c r="P666" s="1733"/>
      <c r="Q666" s="1733"/>
      <c r="R666" s="1733"/>
      <c r="S666" s="1733"/>
    </row>
    <row r="667" spans="1:19" s="1753" customFormat="1">
      <c r="A667" s="1748"/>
      <c r="B667" s="1749"/>
      <c r="C667" s="1778"/>
      <c r="D667" s="1779"/>
      <c r="E667" s="1785"/>
      <c r="F667" s="1732"/>
      <c r="M667" s="1733"/>
      <c r="N667" s="1733"/>
      <c r="O667" s="1733"/>
      <c r="P667" s="1733"/>
      <c r="Q667" s="1733"/>
      <c r="R667" s="1733"/>
      <c r="S667" s="1733"/>
    </row>
    <row r="668" spans="1:19" s="1753" customFormat="1">
      <c r="A668" s="1748"/>
      <c r="B668" s="1749"/>
      <c r="C668" s="1778"/>
      <c r="D668" s="1779"/>
      <c r="E668" s="1785"/>
      <c r="F668" s="1732"/>
      <c r="M668" s="1733"/>
      <c r="N668" s="1733"/>
      <c r="O668" s="1733"/>
      <c r="P668" s="1733"/>
      <c r="Q668" s="1733"/>
      <c r="R668" s="1733"/>
      <c r="S668" s="1733"/>
    </row>
    <row r="669" spans="1:19" s="1753" customFormat="1">
      <c r="A669" s="1748"/>
      <c r="B669" s="1749"/>
      <c r="C669" s="1778"/>
      <c r="D669" s="1779"/>
      <c r="E669" s="1785"/>
      <c r="F669" s="1732"/>
      <c r="M669" s="1733"/>
      <c r="N669" s="1733"/>
      <c r="O669" s="1733"/>
      <c r="P669" s="1733"/>
      <c r="Q669" s="1733"/>
      <c r="R669" s="1733"/>
      <c r="S669" s="1733"/>
    </row>
    <row r="670" spans="1:19" s="1753" customFormat="1">
      <c r="A670" s="1748"/>
      <c r="B670" s="1749"/>
      <c r="C670" s="1778"/>
      <c r="D670" s="1779"/>
      <c r="E670" s="1785"/>
      <c r="F670" s="1732"/>
      <c r="M670" s="1733"/>
      <c r="N670" s="1733"/>
      <c r="O670" s="1733"/>
      <c r="P670" s="1733"/>
      <c r="Q670" s="1733"/>
      <c r="R670" s="1733"/>
      <c r="S670" s="1733"/>
    </row>
    <row r="671" spans="1:19" s="1753" customFormat="1">
      <c r="A671" s="1748"/>
      <c r="B671" s="1749"/>
      <c r="C671" s="1778"/>
      <c r="D671" s="1779"/>
      <c r="E671" s="1785"/>
      <c r="F671" s="1732"/>
      <c r="M671" s="1733"/>
      <c r="N671" s="1733"/>
      <c r="O671" s="1733"/>
      <c r="P671" s="1733"/>
      <c r="Q671" s="1733"/>
      <c r="R671" s="1733"/>
      <c r="S671" s="1733"/>
    </row>
    <row r="672" spans="1:19" s="1753" customFormat="1">
      <c r="A672" s="1748"/>
      <c r="B672" s="1749"/>
      <c r="C672" s="1778"/>
      <c r="D672" s="1779"/>
      <c r="E672" s="1785"/>
      <c r="F672" s="1732"/>
      <c r="M672" s="1733"/>
      <c r="N672" s="1733"/>
      <c r="O672" s="1733"/>
      <c r="P672" s="1733"/>
      <c r="Q672" s="1733"/>
      <c r="R672" s="1733"/>
      <c r="S672" s="1733"/>
    </row>
    <row r="673" spans="1:19" s="1753" customFormat="1">
      <c r="A673" s="1748"/>
      <c r="B673" s="1749"/>
      <c r="C673" s="1778"/>
      <c r="D673" s="1779"/>
      <c r="E673" s="1785"/>
      <c r="F673" s="1732"/>
      <c r="M673" s="1733"/>
      <c r="N673" s="1733"/>
      <c r="O673" s="1733"/>
      <c r="P673" s="1733"/>
      <c r="Q673" s="1733"/>
      <c r="R673" s="1733"/>
      <c r="S673" s="1733"/>
    </row>
    <row r="674" spans="1:19" s="1753" customFormat="1">
      <c r="A674" s="1748"/>
      <c r="B674" s="1749"/>
      <c r="C674" s="1778"/>
      <c r="D674" s="1779"/>
      <c r="E674" s="1785"/>
      <c r="F674" s="1732"/>
      <c r="M674" s="1733"/>
      <c r="N674" s="1733"/>
      <c r="O674" s="1733"/>
      <c r="P674" s="1733"/>
      <c r="Q674" s="1733"/>
      <c r="R674" s="1733"/>
      <c r="S674" s="1733"/>
    </row>
    <row r="675" spans="1:19" s="1753" customFormat="1">
      <c r="A675" s="1748"/>
      <c r="B675" s="1749"/>
      <c r="C675" s="1778"/>
      <c r="D675" s="1779"/>
      <c r="E675" s="1785"/>
      <c r="F675" s="1732"/>
      <c r="M675" s="1733"/>
      <c r="N675" s="1733"/>
      <c r="O675" s="1733"/>
      <c r="P675" s="1733"/>
      <c r="Q675" s="1733"/>
      <c r="R675" s="1733"/>
      <c r="S675" s="1733"/>
    </row>
    <row r="676" spans="1:19" s="1753" customFormat="1">
      <c r="A676" s="1748"/>
      <c r="B676" s="1749"/>
      <c r="C676" s="1778"/>
      <c r="D676" s="1779"/>
      <c r="E676" s="1785"/>
      <c r="F676" s="1732"/>
      <c r="M676" s="1733"/>
      <c r="N676" s="1733"/>
      <c r="O676" s="1733"/>
      <c r="P676" s="1733"/>
      <c r="Q676" s="1733"/>
      <c r="R676" s="1733"/>
      <c r="S676" s="1733"/>
    </row>
    <row r="677" spans="1:19" s="1753" customFormat="1">
      <c r="A677" s="1748"/>
      <c r="B677" s="1749"/>
      <c r="C677" s="1778"/>
      <c r="D677" s="1779"/>
      <c r="E677" s="1785"/>
      <c r="F677" s="1732"/>
      <c r="M677" s="1733"/>
      <c r="N677" s="1733"/>
      <c r="O677" s="1733"/>
      <c r="P677" s="1733"/>
      <c r="Q677" s="1733"/>
      <c r="R677" s="1733"/>
      <c r="S677" s="1733"/>
    </row>
    <row r="678" spans="1:19" s="1753" customFormat="1">
      <c r="A678" s="1748"/>
      <c r="B678" s="1749"/>
      <c r="C678" s="1778"/>
      <c r="D678" s="1779"/>
      <c r="E678" s="1785"/>
      <c r="F678" s="1732"/>
      <c r="G678" s="1733"/>
      <c r="H678" s="1733"/>
      <c r="M678" s="1733"/>
      <c r="N678" s="1733"/>
      <c r="O678" s="1733"/>
      <c r="P678" s="1733"/>
      <c r="Q678" s="1733"/>
      <c r="R678" s="1733"/>
      <c r="S678" s="1733"/>
    </row>
    <row r="679" spans="1:19" s="1753" customFormat="1">
      <c r="A679" s="1748"/>
      <c r="B679" s="1749"/>
      <c r="C679" s="1778"/>
      <c r="D679" s="1779"/>
      <c r="E679" s="1785"/>
      <c r="F679" s="1732"/>
      <c r="G679" s="1733"/>
      <c r="H679" s="1733"/>
      <c r="M679" s="1733"/>
      <c r="N679" s="1733"/>
      <c r="O679" s="1733"/>
      <c r="P679" s="1733"/>
      <c r="Q679" s="1733"/>
      <c r="R679" s="1733"/>
      <c r="S679" s="1733"/>
    </row>
    <row r="680" spans="1:19" s="1753" customFormat="1">
      <c r="A680" s="1748"/>
      <c r="B680" s="1749"/>
      <c r="C680" s="1778"/>
      <c r="D680" s="1779"/>
      <c r="E680" s="1785"/>
      <c r="F680" s="1732"/>
      <c r="M680" s="1733"/>
      <c r="N680" s="1733"/>
      <c r="O680" s="1733"/>
      <c r="P680" s="1733"/>
      <c r="Q680" s="1733"/>
      <c r="R680" s="1733"/>
      <c r="S680" s="1733"/>
    </row>
    <row r="681" spans="1:19" s="1753" customFormat="1">
      <c r="A681" s="1748"/>
      <c r="B681" s="1749"/>
      <c r="C681" s="1778"/>
      <c r="D681" s="1779"/>
      <c r="E681" s="1785"/>
      <c r="F681" s="1732"/>
      <c r="M681" s="1733"/>
      <c r="N681" s="1733"/>
      <c r="O681" s="1733"/>
      <c r="P681" s="1733"/>
      <c r="Q681" s="1733"/>
      <c r="R681" s="1733"/>
      <c r="S681" s="1733"/>
    </row>
    <row r="682" spans="1:19" s="1753" customFormat="1">
      <c r="A682" s="1748"/>
      <c r="B682" s="1749"/>
      <c r="C682" s="1778"/>
      <c r="D682" s="1779"/>
      <c r="E682" s="1785"/>
      <c r="F682" s="1732"/>
      <c r="M682" s="1733"/>
      <c r="N682" s="1733"/>
      <c r="O682" s="1733"/>
      <c r="P682" s="1733"/>
      <c r="Q682" s="1733"/>
      <c r="R682" s="1733"/>
      <c r="S682" s="1733"/>
    </row>
    <row r="683" spans="1:19" s="1753" customFormat="1">
      <c r="A683" s="1748"/>
      <c r="B683" s="1749"/>
      <c r="C683" s="1778"/>
      <c r="D683" s="1779"/>
      <c r="E683" s="1785"/>
      <c r="F683" s="1732"/>
      <c r="G683" s="1733"/>
      <c r="M683" s="1733"/>
      <c r="N683" s="1733"/>
      <c r="O683" s="1733"/>
      <c r="P683" s="1733"/>
      <c r="Q683" s="1733"/>
      <c r="R683" s="1733"/>
      <c r="S683" s="1733"/>
    </row>
    <row r="684" spans="1:19" s="1753" customFormat="1">
      <c r="A684" s="1748"/>
      <c r="B684" s="1749"/>
      <c r="C684" s="1778"/>
      <c r="D684" s="1779"/>
      <c r="E684" s="1785"/>
      <c r="F684" s="1732"/>
      <c r="G684" s="1733"/>
      <c r="M684" s="1733"/>
      <c r="N684" s="1733"/>
      <c r="O684" s="1733"/>
      <c r="P684" s="1733"/>
      <c r="Q684" s="1733"/>
      <c r="R684" s="1733"/>
      <c r="S684" s="1733"/>
    </row>
    <row r="685" spans="1:19" s="1753" customFormat="1">
      <c r="A685" s="1748"/>
      <c r="B685" s="1749"/>
      <c r="C685" s="1778"/>
      <c r="D685" s="1779"/>
      <c r="E685" s="1785"/>
      <c r="F685" s="1732"/>
      <c r="G685" s="1733"/>
      <c r="H685" s="1733"/>
      <c r="M685" s="1733"/>
      <c r="N685" s="1733"/>
      <c r="O685" s="1733"/>
      <c r="P685" s="1733"/>
      <c r="Q685" s="1733"/>
      <c r="R685" s="1733"/>
      <c r="S685" s="1733"/>
    </row>
    <row r="686" spans="1:19" s="1753" customFormat="1">
      <c r="A686" s="1748"/>
      <c r="B686" s="1749"/>
      <c r="C686" s="1778"/>
      <c r="D686" s="1779"/>
      <c r="E686" s="1785"/>
      <c r="F686" s="1732"/>
      <c r="G686" s="1733"/>
      <c r="H686" s="1733"/>
      <c r="M686" s="1733"/>
      <c r="N686" s="1733"/>
      <c r="O686" s="1733"/>
      <c r="P686" s="1733"/>
      <c r="Q686" s="1733"/>
      <c r="R686" s="1733"/>
      <c r="S686" s="1733"/>
    </row>
    <row r="687" spans="1:19" s="1753" customFormat="1">
      <c r="A687" s="1748"/>
      <c r="B687" s="1749"/>
      <c r="C687" s="1778"/>
      <c r="D687" s="1779"/>
      <c r="E687" s="1785"/>
      <c r="F687" s="1732"/>
      <c r="M687" s="1733"/>
      <c r="N687" s="1733"/>
      <c r="O687" s="1733"/>
      <c r="P687" s="1733"/>
      <c r="Q687" s="1733"/>
      <c r="R687" s="1733"/>
      <c r="S687" s="1733"/>
    </row>
    <row r="688" spans="1:19" s="1753" customFormat="1">
      <c r="A688" s="1748"/>
      <c r="B688" s="1749"/>
      <c r="C688" s="1778"/>
      <c r="D688" s="1779"/>
      <c r="E688" s="1785"/>
      <c r="F688" s="1732"/>
      <c r="M688" s="1733"/>
      <c r="N688" s="1733"/>
      <c r="O688" s="1733"/>
      <c r="P688" s="1733"/>
      <c r="Q688" s="1733"/>
      <c r="R688" s="1733"/>
      <c r="S688" s="1733"/>
    </row>
    <row r="689" spans="1:19" s="1753" customFormat="1">
      <c r="A689" s="1748"/>
      <c r="B689" s="1749"/>
      <c r="C689" s="1778"/>
      <c r="D689" s="1779"/>
      <c r="E689" s="1785"/>
      <c r="F689" s="1732"/>
      <c r="M689" s="1733"/>
      <c r="N689" s="1733"/>
      <c r="O689" s="1733"/>
      <c r="P689" s="1733"/>
      <c r="Q689" s="1733"/>
      <c r="R689" s="1733"/>
      <c r="S689" s="1733"/>
    </row>
    <row r="690" spans="1:19" s="1753" customFormat="1">
      <c r="A690" s="1748"/>
      <c r="B690" s="1749"/>
      <c r="C690" s="1778"/>
      <c r="D690" s="1779"/>
      <c r="E690" s="1785"/>
      <c r="F690" s="1732"/>
      <c r="G690" s="1733"/>
      <c r="M690" s="1733"/>
      <c r="N690" s="1733"/>
      <c r="O690" s="1733"/>
      <c r="P690" s="1733"/>
      <c r="Q690" s="1733"/>
      <c r="R690" s="1733"/>
      <c r="S690" s="1733"/>
    </row>
    <row r="691" spans="1:19" s="1753" customFormat="1">
      <c r="A691" s="1748"/>
      <c r="B691" s="1749"/>
      <c r="C691" s="1778"/>
      <c r="D691" s="1779"/>
      <c r="E691" s="1785"/>
      <c r="F691" s="1732"/>
      <c r="G691" s="1733"/>
      <c r="M691" s="1733"/>
      <c r="N691" s="1733"/>
      <c r="O691" s="1733"/>
      <c r="P691" s="1733"/>
      <c r="Q691" s="1733"/>
      <c r="R691" s="1733"/>
      <c r="S691" s="1733"/>
    </row>
    <row r="692" spans="1:19" s="1753" customFormat="1">
      <c r="A692" s="1748"/>
      <c r="B692" s="1749"/>
      <c r="C692" s="1778"/>
      <c r="D692" s="1779"/>
      <c r="E692" s="1785"/>
      <c r="F692" s="1732"/>
      <c r="G692" s="1733"/>
      <c r="H692" s="1733"/>
      <c r="M692" s="1733"/>
      <c r="N692" s="1733"/>
      <c r="O692" s="1733"/>
      <c r="P692" s="1733"/>
      <c r="Q692" s="1733"/>
      <c r="R692" s="1733"/>
      <c r="S692" s="1733"/>
    </row>
    <row r="693" spans="1:19" s="1753" customFormat="1">
      <c r="A693" s="1748"/>
      <c r="B693" s="1749"/>
      <c r="C693" s="1778"/>
      <c r="D693" s="1779"/>
      <c r="E693" s="1785"/>
      <c r="F693" s="1732"/>
      <c r="G693" s="1733"/>
      <c r="H693" s="1733"/>
      <c r="M693" s="1733"/>
      <c r="N693" s="1733"/>
      <c r="O693" s="1733"/>
      <c r="P693" s="1733"/>
      <c r="Q693" s="1733"/>
      <c r="R693" s="1733"/>
      <c r="S693" s="1733"/>
    </row>
    <row r="694" spans="1:19" s="1753" customFormat="1">
      <c r="A694" s="1748"/>
      <c r="B694" s="1749"/>
      <c r="C694" s="1778"/>
      <c r="D694" s="1779"/>
      <c r="E694" s="1785"/>
      <c r="F694" s="1732"/>
      <c r="M694" s="1733"/>
      <c r="N694" s="1733"/>
      <c r="O694" s="1733"/>
      <c r="P694" s="1733"/>
      <c r="Q694" s="1733"/>
      <c r="R694" s="1733"/>
      <c r="S694" s="1733"/>
    </row>
    <row r="695" spans="1:19" s="1753" customFormat="1">
      <c r="A695" s="1748"/>
      <c r="B695" s="1749"/>
      <c r="C695" s="1778"/>
      <c r="D695" s="1779"/>
      <c r="E695" s="1785"/>
      <c r="F695" s="1732"/>
      <c r="M695" s="1733"/>
      <c r="N695" s="1733"/>
      <c r="O695" s="1733"/>
      <c r="P695" s="1733"/>
      <c r="Q695" s="1733"/>
      <c r="R695" s="1733"/>
      <c r="S695" s="1733"/>
    </row>
    <row r="696" spans="1:19" s="1753" customFormat="1">
      <c r="A696" s="1748"/>
      <c r="B696" s="1749"/>
      <c r="C696" s="1778"/>
      <c r="D696" s="1779"/>
      <c r="E696" s="1785"/>
      <c r="F696" s="1732"/>
      <c r="M696" s="1733"/>
      <c r="N696" s="1733"/>
      <c r="O696" s="1733"/>
      <c r="P696" s="1733"/>
      <c r="Q696" s="1733"/>
      <c r="R696" s="1733"/>
      <c r="S696" s="1733"/>
    </row>
    <row r="697" spans="1:19" s="1753" customFormat="1">
      <c r="A697" s="1748"/>
      <c r="B697" s="1749"/>
      <c r="C697" s="1778"/>
      <c r="D697" s="1779"/>
      <c r="E697" s="1785"/>
      <c r="F697" s="1732"/>
      <c r="G697" s="1733"/>
      <c r="M697" s="1733"/>
      <c r="N697" s="1733"/>
      <c r="O697" s="1733"/>
      <c r="P697" s="1733"/>
      <c r="Q697" s="1733"/>
      <c r="R697" s="1733"/>
      <c r="S697" s="1733"/>
    </row>
    <row r="698" spans="1:19" s="1753" customFormat="1">
      <c r="A698" s="1748"/>
      <c r="B698" s="1749"/>
      <c r="C698" s="1778"/>
      <c r="D698" s="1779"/>
      <c r="E698" s="1785"/>
      <c r="F698" s="1732"/>
      <c r="G698" s="1733"/>
      <c r="M698" s="1733"/>
      <c r="N698" s="1733"/>
      <c r="O698" s="1733"/>
      <c r="P698" s="1733"/>
      <c r="Q698" s="1733"/>
      <c r="R698" s="1733"/>
      <c r="S698" s="1733"/>
    </row>
    <row r="699" spans="1:19" s="1753" customFormat="1">
      <c r="A699" s="1748"/>
      <c r="B699" s="1749"/>
      <c r="C699" s="1778"/>
      <c r="D699" s="1779"/>
      <c r="E699" s="1785"/>
      <c r="F699" s="1732"/>
      <c r="G699" s="1733"/>
      <c r="H699" s="1733"/>
      <c r="M699" s="1733"/>
      <c r="N699" s="1733"/>
      <c r="O699" s="1733"/>
      <c r="P699" s="1733"/>
      <c r="Q699" s="1733"/>
      <c r="R699" s="1733"/>
      <c r="S699" s="1733"/>
    </row>
    <row r="700" spans="1:19" s="1753" customFormat="1">
      <c r="A700" s="1748"/>
      <c r="B700" s="1749"/>
      <c r="C700" s="1778"/>
      <c r="D700" s="1779"/>
      <c r="E700" s="1785"/>
      <c r="F700" s="1732"/>
      <c r="G700" s="1733"/>
      <c r="H700" s="1733"/>
      <c r="M700" s="1733"/>
      <c r="N700" s="1733"/>
      <c r="O700" s="1733"/>
      <c r="P700" s="1733"/>
      <c r="Q700" s="1733"/>
      <c r="R700" s="1733"/>
      <c r="S700" s="1733"/>
    </row>
    <row r="701" spans="1:19" s="1753" customFormat="1">
      <c r="A701" s="1748"/>
      <c r="B701" s="1749"/>
      <c r="C701" s="1778"/>
      <c r="D701" s="1779"/>
      <c r="E701" s="1785"/>
      <c r="F701" s="1732"/>
      <c r="M701" s="1733"/>
      <c r="N701" s="1733"/>
      <c r="O701" s="1733"/>
      <c r="P701" s="1733"/>
      <c r="Q701" s="1733"/>
      <c r="R701" s="1733"/>
      <c r="S701" s="1733"/>
    </row>
    <row r="702" spans="1:19" s="1753" customFormat="1">
      <c r="A702" s="1748"/>
      <c r="B702" s="1749"/>
      <c r="C702" s="1778"/>
      <c r="D702" s="1779"/>
      <c r="E702" s="1785"/>
      <c r="F702" s="1732"/>
      <c r="M702" s="1733"/>
      <c r="N702" s="1733"/>
      <c r="O702" s="1733"/>
      <c r="P702" s="1733"/>
      <c r="Q702" s="1733"/>
      <c r="R702" s="1733"/>
      <c r="S702" s="1733"/>
    </row>
    <row r="703" spans="1:19" s="1753" customFormat="1">
      <c r="A703" s="1748"/>
      <c r="B703" s="1749"/>
      <c r="C703" s="1778"/>
      <c r="D703" s="1779"/>
      <c r="E703" s="1785"/>
      <c r="F703" s="1732"/>
      <c r="M703" s="1733"/>
      <c r="N703" s="1733"/>
      <c r="O703" s="1733"/>
      <c r="P703" s="1733"/>
      <c r="Q703" s="1733"/>
      <c r="R703" s="1733"/>
      <c r="S703" s="1733"/>
    </row>
    <row r="704" spans="1:19" s="1753" customFormat="1">
      <c r="A704" s="1748"/>
      <c r="B704" s="1749"/>
      <c r="C704" s="1778"/>
      <c r="D704" s="1779"/>
      <c r="E704" s="1785"/>
      <c r="F704" s="1732"/>
      <c r="G704" s="1733"/>
      <c r="M704" s="1733"/>
      <c r="N704" s="1733"/>
      <c r="O704" s="1733"/>
      <c r="P704" s="1733"/>
      <c r="Q704" s="1733"/>
      <c r="R704" s="1733"/>
      <c r="S704" s="1733"/>
    </row>
    <row r="705" spans="1:19" s="1753" customFormat="1">
      <c r="A705" s="1748"/>
      <c r="B705" s="1749"/>
      <c r="C705" s="1778"/>
      <c r="D705" s="1779"/>
      <c r="E705" s="1785"/>
      <c r="F705" s="1732"/>
      <c r="G705" s="1733"/>
      <c r="M705" s="1733"/>
      <c r="N705" s="1733"/>
      <c r="O705" s="1733"/>
      <c r="P705" s="1733"/>
      <c r="Q705" s="1733"/>
      <c r="R705" s="1733"/>
      <c r="S705" s="1733"/>
    </row>
    <row r="706" spans="1:19" s="1753" customFormat="1">
      <c r="A706" s="1748"/>
      <c r="B706" s="1749"/>
      <c r="C706" s="1778"/>
      <c r="D706" s="1779"/>
      <c r="E706" s="1785"/>
      <c r="F706" s="1732"/>
      <c r="G706" s="1733"/>
      <c r="H706" s="1733"/>
      <c r="M706" s="1733"/>
      <c r="N706" s="1733"/>
      <c r="O706" s="1733"/>
      <c r="P706" s="1733"/>
      <c r="Q706" s="1733"/>
      <c r="R706" s="1733"/>
      <c r="S706" s="1733"/>
    </row>
    <row r="707" spans="1:19" s="1753" customFormat="1">
      <c r="A707" s="1748"/>
      <c r="B707" s="1749"/>
      <c r="C707" s="1778"/>
      <c r="D707" s="1779"/>
      <c r="E707" s="1785"/>
      <c r="F707" s="1732"/>
      <c r="G707" s="1733"/>
      <c r="H707" s="1733"/>
      <c r="M707" s="1733"/>
      <c r="N707" s="1733"/>
      <c r="O707" s="1733"/>
      <c r="P707" s="1733"/>
      <c r="Q707" s="1733"/>
      <c r="R707" s="1733"/>
      <c r="S707" s="1733"/>
    </row>
    <row r="708" spans="1:19" s="1753" customFormat="1">
      <c r="A708" s="1748"/>
      <c r="B708" s="1749"/>
      <c r="C708" s="1778"/>
      <c r="D708" s="1779"/>
      <c r="E708" s="1785"/>
      <c r="F708" s="1732"/>
      <c r="M708" s="1733"/>
      <c r="N708" s="1733"/>
      <c r="O708" s="1733"/>
      <c r="P708" s="1733"/>
      <c r="Q708" s="1733"/>
      <c r="R708" s="1733"/>
      <c r="S708" s="1733"/>
    </row>
    <row r="709" spans="1:19" s="1753" customFormat="1">
      <c r="A709" s="1748"/>
      <c r="B709" s="1749"/>
      <c r="C709" s="1778"/>
      <c r="D709" s="1779"/>
      <c r="E709" s="1785"/>
      <c r="F709" s="1732"/>
      <c r="M709" s="1733"/>
      <c r="N709" s="1733"/>
      <c r="O709" s="1733"/>
      <c r="P709" s="1733"/>
      <c r="Q709" s="1733"/>
      <c r="R709" s="1733"/>
      <c r="S709" s="1733"/>
    </row>
    <row r="710" spans="1:19" s="1753" customFormat="1">
      <c r="A710" s="1748"/>
      <c r="B710" s="1749"/>
      <c r="C710" s="1778"/>
      <c r="D710" s="1779"/>
      <c r="E710" s="1785"/>
      <c r="F710" s="1732"/>
      <c r="M710" s="1733"/>
      <c r="N710" s="1733"/>
      <c r="O710" s="1733"/>
      <c r="P710" s="1733"/>
      <c r="Q710" s="1733"/>
      <c r="R710" s="1733"/>
      <c r="S710" s="1733"/>
    </row>
    <row r="711" spans="1:19" s="1753" customFormat="1">
      <c r="A711" s="1748"/>
      <c r="B711" s="1749"/>
      <c r="C711" s="1778"/>
      <c r="D711" s="1779"/>
      <c r="E711" s="1785"/>
      <c r="F711" s="1732"/>
      <c r="G711" s="1733"/>
      <c r="M711" s="1733"/>
      <c r="N711" s="1733"/>
      <c r="O711" s="1733"/>
      <c r="P711" s="1733"/>
      <c r="Q711" s="1733"/>
      <c r="R711" s="1733"/>
      <c r="S711" s="1733"/>
    </row>
    <row r="712" spans="1:19" s="1753" customFormat="1">
      <c r="A712" s="1748"/>
      <c r="B712" s="1749"/>
      <c r="C712" s="1778"/>
      <c r="D712" s="1779"/>
      <c r="E712" s="1785"/>
      <c r="F712" s="1732"/>
      <c r="G712" s="1733"/>
      <c r="M712" s="1733"/>
      <c r="N712" s="1733"/>
      <c r="O712" s="1733"/>
      <c r="P712" s="1733"/>
      <c r="Q712" s="1733"/>
      <c r="R712" s="1733"/>
      <c r="S712" s="1733"/>
    </row>
    <row r="713" spans="1:19" s="1753" customFormat="1">
      <c r="A713" s="1748"/>
      <c r="B713" s="1749"/>
      <c r="C713" s="1778"/>
      <c r="D713" s="1779"/>
      <c r="E713" s="1785"/>
      <c r="F713" s="1732"/>
      <c r="G713" s="1733"/>
      <c r="H713" s="1733"/>
      <c r="M713" s="1733"/>
      <c r="N713" s="1733"/>
      <c r="O713" s="1733"/>
      <c r="P713" s="1733"/>
      <c r="Q713" s="1733"/>
      <c r="R713" s="1733"/>
      <c r="S713" s="1733"/>
    </row>
    <row r="714" spans="1:19" s="1753" customFormat="1">
      <c r="A714" s="1748"/>
      <c r="B714" s="1749"/>
      <c r="C714" s="1778"/>
      <c r="D714" s="1779"/>
      <c r="E714" s="1785"/>
      <c r="F714" s="1732"/>
      <c r="G714" s="1733"/>
      <c r="H714" s="1733"/>
      <c r="M714" s="1733"/>
      <c r="N714" s="1733"/>
      <c r="O714" s="1733"/>
      <c r="P714" s="1733"/>
      <c r="Q714" s="1733"/>
      <c r="R714" s="1733"/>
      <c r="S714" s="1733"/>
    </row>
    <row r="715" spans="1:19" s="1753" customFormat="1">
      <c r="A715" s="1748"/>
      <c r="B715" s="1749"/>
      <c r="C715" s="1778"/>
      <c r="D715" s="1779"/>
      <c r="E715" s="1785"/>
      <c r="F715" s="1732"/>
      <c r="M715" s="1733"/>
      <c r="N715" s="1733"/>
      <c r="O715" s="1733"/>
      <c r="P715" s="1733"/>
      <c r="Q715" s="1733"/>
      <c r="R715" s="1733"/>
      <c r="S715" s="1733"/>
    </row>
    <row r="716" spans="1:19" s="1753" customFormat="1">
      <c r="A716" s="1748"/>
      <c r="B716" s="1749"/>
      <c r="C716" s="1778"/>
      <c r="D716" s="1779"/>
      <c r="E716" s="1785"/>
      <c r="F716" s="1732"/>
      <c r="M716" s="1733"/>
      <c r="N716" s="1733"/>
      <c r="O716" s="1733"/>
      <c r="P716" s="1733"/>
      <c r="Q716" s="1733"/>
      <c r="R716" s="1733"/>
      <c r="S716" s="1733"/>
    </row>
    <row r="717" spans="1:19" s="1753" customFormat="1">
      <c r="A717" s="1748"/>
      <c r="B717" s="1749"/>
      <c r="C717" s="1778"/>
      <c r="D717" s="1779"/>
      <c r="E717" s="1785"/>
      <c r="F717" s="1732"/>
      <c r="M717" s="1733"/>
      <c r="N717" s="1733"/>
      <c r="O717" s="1733"/>
      <c r="P717" s="1733"/>
      <c r="Q717" s="1733"/>
      <c r="R717" s="1733"/>
      <c r="S717" s="1733"/>
    </row>
    <row r="718" spans="1:19" s="1753" customFormat="1">
      <c r="A718" s="1748"/>
      <c r="B718" s="1749"/>
      <c r="C718" s="1778"/>
      <c r="D718" s="1779"/>
      <c r="E718" s="1785"/>
      <c r="F718" s="1732"/>
      <c r="G718" s="1733"/>
      <c r="M718" s="1733"/>
      <c r="N718" s="1733"/>
      <c r="O718" s="1733"/>
      <c r="P718" s="1733"/>
      <c r="Q718" s="1733"/>
      <c r="R718" s="1733"/>
      <c r="S718" s="1733"/>
    </row>
    <row r="719" spans="1:19" s="1753" customFormat="1">
      <c r="A719" s="1748"/>
      <c r="B719" s="1749"/>
      <c r="C719" s="1778"/>
      <c r="D719" s="1779"/>
      <c r="E719" s="1785"/>
      <c r="F719" s="1732"/>
      <c r="G719" s="1733"/>
      <c r="H719" s="1733"/>
      <c r="M719" s="1733"/>
      <c r="N719" s="1733"/>
      <c r="O719" s="1733"/>
      <c r="P719" s="1733"/>
      <c r="Q719" s="1733"/>
      <c r="R719" s="1733"/>
      <c r="S719" s="1733"/>
    </row>
    <row r="720" spans="1:19" s="1753" customFormat="1">
      <c r="A720" s="1748"/>
      <c r="B720" s="1749"/>
      <c r="C720" s="1778"/>
      <c r="D720" s="1779"/>
      <c r="E720" s="1785"/>
      <c r="F720" s="1732"/>
      <c r="G720" s="1733"/>
      <c r="H720" s="1733"/>
      <c r="M720" s="1733"/>
      <c r="N720" s="1733"/>
      <c r="O720" s="1733"/>
      <c r="P720" s="1733"/>
      <c r="Q720" s="1733"/>
      <c r="R720" s="1733"/>
      <c r="S720" s="1733"/>
    </row>
    <row r="721" spans="1:19" s="1753" customFormat="1">
      <c r="A721" s="1748"/>
      <c r="B721" s="1749"/>
      <c r="C721" s="1778"/>
      <c r="D721" s="1779"/>
      <c r="E721" s="1785"/>
      <c r="F721" s="1732"/>
      <c r="M721" s="1733"/>
      <c r="N721" s="1733"/>
      <c r="O721" s="1733"/>
      <c r="P721" s="1733"/>
      <c r="Q721" s="1733"/>
      <c r="R721" s="1733"/>
      <c r="S721" s="1733"/>
    </row>
    <row r="722" spans="1:19" s="1753" customFormat="1">
      <c r="A722" s="1748"/>
      <c r="B722" s="1749"/>
      <c r="C722" s="1778"/>
      <c r="D722" s="1779"/>
      <c r="E722" s="1785"/>
      <c r="F722" s="1732"/>
      <c r="M722" s="1733"/>
      <c r="N722" s="1733"/>
      <c r="O722" s="1733"/>
      <c r="P722" s="1733"/>
      <c r="Q722" s="1733"/>
      <c r="R722" s="1733"/>
      <c r="S722" s="1733"/>
    </row>
    <row r="723" spans="1:19" s="1753" customFormat="1">
      <c r="A723" s="1748"/>
      <c r="B723" s="1749"/>
      <c r="C723" s="1778"/>
      <c r="D723" s="1779"/>
      <c r="E723" s="1785"/>
      <c r="F723" s="1732"/>
      <c r="M723" s="1733"/>
      <c r="N723" s="1733"/>
      <c r="O723" s="1733"/>
      <c r="P723" s="1733"/>
      <c r="Q723" s="1733"/>
      <c r="R723" s="1733"/>
      <c r="S723" s="1733"/>
    </row>
    <row r="724" spans="1:19" s="1753" customFormat="1">
      <c r="A724" s="1748"/>
      <c r="B724" s="1749"/>
      <c r="C724" s="1778"/>
      <c r="D724" s="1779"/>
      <c r="E724" s="1785"/>
      <c r="F724" s="1732"/>
      <c r="G724" s="1733"/>
      <c r="M724" s="1733"/>
      <c r="N724" s="1733"/>
      <c r="O724" s="1733"/>
      <c r="P724" s="1733"/>
      <c r="Q724" s="1733"/>
      <c r="R724" s="1733"/>
      <c r="S724" s="1733"/>
    </row>
    <row r="725" spans="1:19" s="1753" customFormat="1">
      <c r="A725" s="1748"/>
      <c r="B725" s="1749"/>
      <c r="C725" s="1778"/>
      <c r="D725" s="1779"/>
      <c r="E725" s="1785"/>
      <c r="F725" s="1732"/>
      <c r="G725" s="1733"/>
      <c r="M725" s="1733"/>
      <c r="N725" s="1733"/>
      <c r="O725" s="1733"/>
      <c r="P725" s="1733"/>
      <c r="Q725" s="1733"/>
      <c r="R725" s="1733"/>
      <c r="S725" s="1733"/>
    </row>
    <row r="726" spans="1:19" s="1753" customFormat="1">
      <c r="A726" s="1748"/>
      <c r="B726" s="1749"/>
      <c r="C726" s="1778"/>
      <c r="D726" s="1779"/>
      <c r="E726" s="1785"/>
      <c r="F726" s="1732"/>
      <c r="G726" s="1733"/>
      <c r="H726" s="1733"/>
      <c r="M726" s="1733"/>
      <c r="N726" s="1733"/>
      <c r="O726" s="1733"/>
      <c r="P726" s="1733"/>
      <c r="Q726" s="1733"/>
      <c r="R726" s="1733"/>
      <c r="S726" s="1733"/>
    </row>
    <row r="727" spans="1:19" s="1753" customFormat="1">
      <c r="A727" s="1748"/>
      <c r="B727" s="1749"/>
      <c r="C727" s="1778"/>
      <c r="D727" s="1779"/>
      <c r="E727" s="1785"/>
      <c r="F727" s="1732"/>
      <c r="G727" s="1733"/>
      <c r="H727" s="1733"/>
      <c r="M727" s="1733"/>
      <c r="N727" s="1733"/>
      <c r="O727" s="1733"/>
      <c r="P727" s="1733"/>
      <c r="Q727" s="1733"/>
      <c r="R727" s="1733"/>
      <c r="S727" s="1733"/>
    </row>
    <row r="728" spans="1:19" s="1753" customFormat="1">
      <c r="A728" s="1748"/>
      <c r="B728" s="1749"/>
      <c r="C728" s="1778"/>
      <c r="D728" s="1779"/>
      <c r="E728" s="1785"/>
      <c r="F728" s="1732"/>
      <c r="M728" s="1733"/>
      <c r="N728" s="1733"/>
      <c r="O728" s="1733"/>
      <c r="P728" s="1733"/>
      <c r="Q728" s="1733"/>
      <c r="R728" s="1733"/>
      <c r="S728" s="1733"/>
    </row>
    <row r="729" spans="1:19" s="1753" customFormat="1">
      <c r="A729" s="1748"/>
      <c r="B729" s="1749"/>
      <c r="C729" s="1778"/>
      <c r="D729" s="1779"/>
      <c r="E729" s="1785"/>
      <c r="F729" s="1732"/>
      <c r="M729" s="1733"/>
      <c r="N729" s="1733"/>
      <c r="O729" s="1733"/>
      <c r="P729" s="1733"/>
      <c r="Q729" s="1733"/>
      <c r="R729" s="1733"/>
      <c r="S729" s="1733"/>
    </row>
    <row r="730" spans="1:19" s="1753" customFormat="1">
      <c r="A730" s="1748"/>
      <c r="B730" s="1749"/>
      <c r="C730" s="1778"/>
      <c r="D730" s="1779"/>
      <c r="E730" s="1785"/>
      <c r="F730" s="1732"/>
      <c r="M730" s="1733"/>
      <c r="N730" s="1733"/>
      <c r="O730" s="1733"/>
      <c r="P730" s="1733"/>
      <c r="Q730" s="1733"/>
      <c r="R730" s="1733"/>
      <c r="S730" s="1733"/>
    </row>
    <row r="731" spans="1:19" s="1753" customFormat="1">
      <c r="A731" s="1748"/>
      <c r="B731" s="1749"/>
      <c r="C731" s="1778"/>
      <c r="D731" s="1779"/>
      <c r="E731" s="1785"/>
      <c r="F731" s="1732"/>
      <c r="G731" s="1733"/>
      <c r="M731" s="1733"/>
      <c r="N731" s="1733"/>
      <c r="O731" s="1733"/>
      <c r="P731" s="1733"/>
      <c r="Q731" s="1733"/>
      <c r="R731" s="1733"/>
      <c r="S731" s="1733"/>
    </row>
    <row r="732" spans="1:19" s="1753" customFormat="1">
      <c r="A732" s="1748"/>
      <c r="B732" s="1749"/>
      <c r="C732" s="1778"/>
      <c r="D732" s="1779"/>
      <c r="E732" s="1785"/>
      <c r="F732" s="1732"/>
      <c r="M732" s="1733"/>
      <c r="N732" s="1733"/>
      <c r="O732" s="1733"/>
      <c r="P732" s="1733"/>
      <c r="Q732" s="1733"/>
      <c r="R732" s="1733"/>
      <c r="S732" s="1733"/>
    </row>
    <row r="733" spans="1:19" s="1753" customFormat="1">
      <c r="A733" s="1748"/>
      <c r="B733" s="1749"/>
      <c r="C733" s="1778"/>
      <c r="D733" s="1779"/>
      <c r="E733" s="1785"/>
      <c r="F733" s="1732"/>
      <c r="M733" s="1733"/>
      <c r="N733" s="1733"/>
      <c r="O733" s="1733"/>
      <c r="P733" s="1733"/>
      <c r="Q733" s="1733"/>
      <c r="R733" s="1733"/>
      <c r="S733" s="1733"/>
    </row>
    <row r="734" spans="1:19" s="1753" customFormat="1">
      <c r="A734" s="1748"/>
      <c r="B734" s="1749"/>
      <c r="C734" s="1778"/>
      <c r="D734" s="1779"/>
      <c r="E734" s="1785"/>
      <c r="F734" s="1732"/>
      <c r="M734" s="1733"/>
      <c r="N734" s="1733"/>
      <c r="O734" s="1733"/>
      <c r="P734" s="1733"/>
      <c r="Q734" s="1733"/>
      <c r="R734" s="1733"/>
      <c r="S734" s="1733"/>
    </row>
    <row r="735" spans="1:19" s="1753" customFormat="1">
      <c r="A735" s="1748"/>
      <c r="B735" s="1749"/>
      <c r="C735" s="1778"/>
      <c r="D735" s="1779"/>
      <c r="E735" s="1785"/>
      <c r="F735" s="1732"/>
      <c r="M735" s="1733"/>
      <c r="N735" s="1733"/>
      <c r="O735" s="1733"/>
      <c r="P735" s="1733"/>
      <c r="Q735" s="1733"/>
      <c r="R735" s="1733"/>
      <c r="S735" s="1733"/>
    </row>
    <row r="736" spans="1:19" s="1753" customFormat="1">
      <c r="A736" s="1748"/>
      <c r="B736" s="1749"/>
      <c r="C736" s="1778"/>
      <c r="D736" s="1779"/>
      <c r="E736" s="1785"/>
      <c r="F736" s="1732"/>
      <c r="M736" s="1733"/>
      <c r="N736" s="1733"/>
      <c r="O736" s="1733"/>
      <c r="P736" s="1733"/>
      <c r="Q736" s="1733"/>
      <c r="R736" s="1733"/>
      <c r="S736" s="1733"/>
    </row>
    <row r="737" spans="1:19" s="1753" customFormat="1">
      <c r="A737" s="1748"/>
      <c r="B737" s="1749"/>
      <c r="C737" s="1778"/>
      <c r="D737" s="1779"/>
      <c r="E737" s="1785"/>
      <c r="F737" s="1732"/>
      <c r="M737" s="1733"/>
      <c r="N737" s="1733"/>
      <c r="O737" s="1733"/>
      <c r="P737" s="1733"/>
      <c r="Q737" s="1733"/>
      <c r="R737" s="1733"/>
      <c r="S737" s="1733"/>
    </row>
    <row r="738" spans="1:19" s="1753" customFormat="1">
      <c r="A738" s="1748"/>
      <c r="B738" s="1749"/>
      <c r="C738" s="1778"/>
      <c r="D738" s="1779"/>
      <c r="E738" s="1785"/>
      <c r="F738" s="1732"/>
      <c r="M738" s="1733"/>
      <c r="N738" s="1733"/>
      <c r="O738" s="1733"/>
      <c r="P738" s="1733"/>
      <c r="Q738" s="1733"/>
      <c r="R738" s="1733"/>
      <c r="S738" s="1733"/>
    </row>
    <row r="739" spans="1:19" s="1753" customFormat="1">
      <c r="A739" s="1748"/>
      <c r="B739" s="1749"/>
      <c r="C739" s="1778"/>
      <c r="D739" s="1779"/>
      <c r="E739" s="1785"/>
      <c r="F739" s="1732"/>
      <c r="M739" s="1733"/>
      <c r="N739" s="1733"/>
      <c r="O739" s="1733"/>
      <c r="P739" s="1733"/>
      <c r="Q739" s="1733"/>
      <c r="R739" s="1733"/>
      <c r="S739" s="1733"/>
    </row>
    <row r="740" spans="1:19" s="1753" customFormat="1">
      <c r="A740" s="1748"/>
      <c r="B740" s="1749"/>
      <c r="C740" s="1778"/>
      <c r="D740" s="1779"/>
      <c r="E740" s="1785"/>
      <c r="F740" s="1732"/>
      <c r="M740" s="1733"/>
      <c r="N740" s="1733"/>
      <c r="O740" s="1733"/>
      <c r="P740" s="1733"/>
      <c r="Q740" s="1733"/>
      <c r="R740" s="1733"/>
      <c r="S740" s="1733"/>
    </row>
    <row r="741" spans="1:19" s="1753" customFormat="1">
      <c r="A741" s="1748"/>
      <c r="B741" s="1749"/>
      <c r="C741" s="1778"/>
      <c r="D741" s="1779"/>
      <c r="E741" s="1785"/>
      <c r="F741" s="1732"/>
      <c r="M741" s="1733"/>
      <c r="N741" s="1733"/>
      <c r="O741" s="1733"/>
      <c r="P741" s="1733"/>
      <c r="Q741" s="1733"/>
      <c r="R741" s="1733"/>
      <c r="S741" s="1733"/>
    </row>
    <row r="742" spans="1:19" s="1753" customFormat="1">
      <c r="A742" s="1748"/>
      <c r="B742" s="1749"/>
      <c r="C742" s="1778"/>
      <c r="D742" s="1779"/>
      <c r="E742" s="1785"/>
      <c r="F742" s="1732"/>
      <c r="M742" s="1733"/>
      <c r="N742" s="1733"/>
      <c r="O742" s="1733"/>
      <c r="P742" s="1733"/>
      <c r="Q742" s="1733"/>
      <c r="R742" s="1733"/>
      <c r="S742" s="1733"/>
    </row>
    <row r="743" spans="1:19" s="1753" customFormat="1">
      <c r="A743" s="1748"/>
      <c r="B743" s="1749"/>
      <c r="C743" s="1778"/>
      <c r="D743" s="1779"/>
      <c r="E743" s="1785"/>
      <c r="F743" s="1732"/>
      <c r="M743" s="1733"/>
      <c r="N743" s="1733"/>
      <c r="O743" s="1733"/>
      <c r="P743" s="1733"/>
      <c r="Q743" s="1733"/>
      <c r="R743" s="1733"/>
      <c r="S743" s="1733"/>
    </row>
    <row r="744" spans="1:19" s="1753" customFormat="1">
      <c r="A744" s="1748"/>
      <c r="B744" s="1749"/>
      <c r="C744" s="1778"/>
      <c r="D744" s="1779"/>
      <c r="E744" s="1785"/>
      <c r="F744" s="1732"/>
      <c r="M744" s="1733"/>
      <c r="N744" s="1733"/>
      <c r="O744" s="1733"/>
      <c r="P744" s="1733"/>
      <c r="Q744" s="1733"/>
      <c r="R744" s="1733"/>
      <c r="S744" s="1733"/>
    </row>
    <row r="745" spans="1:19" s="1753" customFormat="1">
      <c r="A745" s="1748"/>
      <c r="B745" s="1749"/>
      <c r="C745" s="1778"/>
      <c r="D745" s="1779"/>
      <c r="E745" s="1785"/>
      <c r="F745" s="1732"/>
      <c r="M745" s="1733"/>
      <c r="N745" s="1733"/>
      <c r="O745" s="1733"/>
      <c r="P745" s="1733"/>
      <c r="Q745" s="1733"/>
      <c r="R745" s="1733"/>
      <c r="S745" s="1733"/>
    </row>
    <row r="746" spans="1:19" s="1753" customFormat="1">
      <c r="A746" s="1748"/>
      <c r="B746" s="1749"/>
      <c r="C746" s="1778"/>
      <c r="D746" s="1779"/>
      <c r="E746" s="1785"/>
      <c r="F746" s="1732"/>
      <c r="M746" s="1733"/>
      <c r="N746" s="1733"/>
      <c r="O746" s="1733"/>
      <c r="P746" s="1733"/>
      <c r="Q746" s="1733"/>
      <c r="R746" s="1733"/>
      <c r="S746" s="1733"/>
    </row>
    <row r="747" spans="1:19" s="1753" customFormat="1">
      <c r="A747" s="1748"/>
      <c r="B747" s="1749"/>
      <c r="C747" s="1778"/>
      <c r="D747" s="1779"/>
      <c r="E747" s="1785"/>
      <c r="F747" s="1732"/>
      <c r="M747" s="1733"/>
      <c r="N747" s="1733"/>
      <c r="O747" s="1733"/>
      <c r="P747" s="1733"/>
      <c r="Q747" s="1733"/>
      <c r="R747" s="1733"/>
      <c r="S747" s="1733"/>
    </row>
    <row r="748" spans="1:19" s="1753" customFormat="1">
      <c r="A748" s="1748"/>
      <c r="B748" s="1749"/>
      <c r="C748" s="1778"/>
      <c r="D748" s="1779"/>
      <c r="E748" s="1785"/>
      <c r="F748" s="1732"/>
      <c r="M748" s="1733"/>
      <c r="N748" s="1733"/>
      <c r="O748" s="1733"/>
      <c r="P748" s="1733"/>
      <c r="Q748" s="1733"/>
      <c r="R748" s="1733"/>
      <c r="S748" s="1733"/>
    </row>
    <row r="749" spans="1:19" s="1753" customFormat="1">
      <c r="A749" s="1748"/>
      <c r="B749" s="1749"/>
      <c r="C749" s="1778"/>
      <c r="D749" s="1779"/>
      <c r="E749" s="1785"/>
      <c r="F749" s="1732"/>
      <c r="M749" s="1733"/>
      <c r="N749" s="1733"/>
      <c r="O749" s="1733"/>
      <c r="P749" s="1733"/>
      <c r="Q749" s="1733"/>
      <c r="R749" s="1733"/>
      <c r="S749" s="1733"/>
    </row>
    <row r="750" spans="1:19" s="1753" customFormat="1">
      <c r="A750" s="1748"/>
      <c r="B750" s="1749"/>
      <c r="C750" s="1778"/>
      <c r="D750" s="1779"/>
      <c r="E750" s="1785"/>
      <c r="F750" s="1732"/>
      <c r="M750" s="1733"/>
      <c r="N750" s="1733"/>
      <c r="O750" s="1733"/>
      <c r="P750" s="1733"/>
      <c r="Q750" s="1733"/>
      <c r="R750" s="1733"/>
      <c r="S750" s="1733"/>
    </row>
    <row r="751" spans="1:19" s="1753" customFormat="1">
      <c r="A751" s="1748"/>
      <c r="B751" s="1749"/>
      <c r="C751" s="1778"/>
      <c r="D751" s="1779"/>
      <c r="E751" s="1785"/>
      <c r="F751" s="1732"/>
      <c r="M751" s="1733"/>
      <c r="N751" s="1733"/>
      <c r="O751" s="1733"/>
      <c r="P751" s="1733"/>
      <c r="Q751" s="1733"/>
      <c r="R751" s="1733"/>
      <c r="S751" s="1733"/>
    </row>
    <row r="752" spans="1:19" s="1753" customFormat="1">
      <c r="A752" s="1748"/>
      <c r="B752" s="1749"/>
      <c r="C752" s="1778"/>
      <c r="D752" s="1779"/>
      <c r="E752" s="1785"/>
      <c r="F752" s="1732"/>
      <c r="M752" s="1733"/>
      <c r="N752" s="1733"/>
      <c r="O752" s="1733"/>
      <c r="P752" s="1733"/>
      <c r="Q752" s="1733"/>
      <c r="R752" s="1733"/>
      <c r="S752" s="1733"/>
    </row>
    <row r="753" spans="1:19" s="1753" customFormat="1">
      <c r="A753" s="1748"/>
      <c r="B753" s="1749"/>
      <c r="C753" s="1778"/>
      <c r="D753" s="1779"/>
      <c r="E753" s="1785"/>
      <c r="F753" s="1732"/>
      <c r="G753" s="1733"/>
      <c r="H753" s="1733"/>
      <c r="M753" s="1733"/>
      <c r="N753" s="1733"/>
      <c r="O753" s="1733"/>
      <c r="P753" s="1733"/>
      <c r="Q753" s="1733"/>
      <c r="R753" s="1733"/>
      <c r="S753" s="1733"/>
    </row>
    <row r="754" spans="1:19" s="1753" customFormat="1">
      <c r="A754" s="1748"/>
      <c r="B754" s="1749"/>
      <c r="C754" s="1778"/>
      <c r="D754" s="1779"/>
      <c r="E754" s="1785"/>
      <c r="F754" s="1732"/>
      <c r="G754" s="1733"/>
      <c r="H754" s="1733"/>
      <c r="M754" s="1733"/>
      <c r="N754" s="1733"/>
      <c r="O754" s="1733"/>
      <c r="P754" s="1733"/>
      <c r="Q754" s="1733"/>
      <c r="R754" s="1733"/>
      <c r="S754" s="1733"/>
    </row>
    <row r="755" spans="1:19" s="1753" customFormat="1">
      <c r="A755" s="1748"/>
      <c r="B755" s="1749"/>
      <c r="C755" s="1778"/>
      <c r="D755" s="1779"/>
      <c r="E755" s="1785"/>
      <c r="F755" s="1732"/>
      <c r="M755" s="1733"/>
      <c r="N755" s="1733"/>
      <c r="O755" s="1733"/>
      <c r="P755" s="1733"/>
      <c r="Q755" s="1733"/>
      <c r="R755" s="1733"/>
      <c r="S755" s="1733"/>
    </row>
    <row r="756" spans="1:19" s="1753" customFormat="1">
      <c r="A756" s="1748"/>
      <c r="B756" s="1749"/>
      <c r="C756" s="1778"/>
      <c r="D756" s="1779"/>
      <c r="E756" s="1785"/>
      <c r="F756" s="1732"/>
      <c r="M756" s="1733"/>
      <c r="N756" s="1733"/>
      <c r="O756" s="1733"/>
      <c r="P756" s="1733"/>
      <c r="Q756" s="1733"/>
      <c r="R756" s="1733"/>
      <c r="S756" s="1733"/>
    </row>
    <row r="757" spans="1:19" s="1753" customFormat="1">
      <c r="A757" s="1748"/>
      <c r="B757" s="1749"/>
      <c r="C757" s="1778"/>
      <c r="D757" s="1779"/>
      <c r="E757" s="1785"/>
      <c r="F757" s="1732"/>
      <c r="G757" s="1733"/>
      <c r="M757" s="1733"/>
      <c r="N757" s="1733"/>
      <c r="O757" s="1733"/>
      <c r="P757" s="1733"/>
      <c r="Q757" s="1733"/>
      <c r="R757" s="1733"/>
      <c r="S757" s="1733"/>
    </row>
    <row r="758" spans="1:19" s="1753" customFormat="1">
      <c r="A758" s="1748"/>
      <c r="B758" s="1749"/>
      <c r="C758" s="1778"/>
      <c r="D758" s="1779"/>
      <c r="E758" s="1785"/>
      <c r="F758" s="1732"/>
      <c r="G758" s="1733"/>
      <c r="H758" s="1733"/>
      <c r="M758" s="1733"/>
      <c r="N758" s="1733"/>
      <c r="O758" s="1733"/>
      <c r="P758" s="1733"/>
      <c r="Q758" s="1733"/>
      <c r="R758" s="1733"/>
      <c r="S758" s="1733"/>
    </row>
    <row r="759" spans="1:19" s="1753" customFormat="1">
      <c r="A759" s="1748"/>
      <c r="B759" s="1749"/>
      <c r="C759" s="1778"/>
      <c r="D759" s="1779"/>
      <c r="E759" s="1785"/>
      <c r="F759" s="1732"/>
      <c r="G759" s="1733"/>
      <c r="H759" s="1733"/>
      <c r="M759" s="1733"/>
      <c r="N759" s="1733"/>
      <c r="O759" s="1733"/>
      <c r="P759" s="1733"/>
      <c r="Q759" s="1733"/>
      <c r="R759" s="1733"/>
      <c r="S759" s="1733"/>
    </row>
    <row r="760" spans="1:19" s="1753" customFormat="1">
      <c r="A760" s="1748"/>
      <c r="B760" s="1749"/>
      <c r="C760" s="1778"/>
      <c r="D760" s="1779"/>
      <c r="E760" s="1785"/>
      <c r="F760" s="1732"/>
      <c r="M760" s="1733"/>
      <c r="N760" s="1733"/>
      <c r="O760" s="1733"/>
      <c r="P760" s="1733"/>
      <c r="Q760" s="1733"/>
      <c r="R760" s="1733"/>
      <c r="S760" s="1733"/>
    </row>
    <row r="761" spans="1:19" s="1753" customFormat="1">
      <c r="A761" s="1748"/>
      <c r="B761" s="1749"/>
      <c r="C761" s="1778"/>
      <c r="D761" s="1779"/>
      <c r="E761" s="1785"/>
      <c r="F761" s="1732"/>
      <c r="M761" s="1733"/>
      <c r="N761" s="1733"/>
      <c r="O761" s="1733"/>
      <c r="P761" s="1733"/>
      <c r="Q761" s="1733"/>
      <c r="R761" s="1733"/>
      <c r="S761" s="1733"/>
    </row>
    <row r="762" spans="1:19" s="1753" customFormat="1">
      <c r="A762" s="1748"/>
      <c r="B762" s="1749"/>
      <c r="C762" s="1778"/>
      <c r="D762" s="1779"/>
      <c r="E762" s="1785"/>
      <c r="F762" s="1732"/>
      <c r="M762" s="1733"/>
      <c r="N762" s="1733"/>
      <c r="O762" s="1733"/>
      <c r="P762" s="1733"/>
      <c r="Q762" s="1733"/>
      <c r="R762" s="1733"/>
      <c r="S762" s="1733"/>
    </row>
    <row r="763" spans="1:19" s="1753" customFormat="1">
      <c r="A763" s="1748"/>
      <c r="B763" s="1749"/>
      <c r="C763" s="1778"/>
      <c r="D763" s="1779"/>
      <c r="E763" s="1785"/>
      <c r="F763" s="1732"/>
      <c r="G763" s="1733"/>
      <c r="M763" s="1733"/>
      <c r="N763" s="1733"/>
      <c r="O763" s="1733"/>
      <c r="P763" s="1733"/>
      <c r="Q763" s="1733"/>
      <c r="R763" s="1733"/>
      <c r="S763" s="1733"/>
    </row>
    <row r="764" spans="1:19" s="1753" customFormat="1">
      <c r="A764" s="1748"/>
      <c r="B764" s="1749"/>
      <c r="C764" s="1778"/>
      <c r="D764" s="1779"/>
      <c r="E764" s="1785"/>
      <c r="F764" s="1732"/>
      <c r="G764" s="1733"/>
      <c r="H764" s="1733"/>
      <c r="M764" s="1733"/>
      <c r="N764" s="1733"/>
      <c r="O764" s="1733"/>
      <c r="P764" s="1733"/>
      <c r="Q764" s="1733"/>
      <c r="R764" s="1733"/>
      <c r="S764" s="1733"/>
    </row>
    <row r="765" spans="1:19" s="1753" customFormat="1">
      <c r="A765" s="1748"/>
      <c r="B765" s="1749"/>
      <c r="C765" s="1778"/>
      <c r="D765" s="1779"/>
      <c r="E765" s="1785"/>
      <c r="F765" s="1732"/>
      <c r="G765" s="1733"/>
      <c r="H765" s="1733"/>
      <c r="M765" s="1733"/>
      <c r="N765" s="1733"/>
      <c r="O765" s="1733"/>
      <c r="P765" s="1733"/>
      <c r="Q765" s="1733"/>
      <c r="R765" s="1733"/>
      <c r="S765" s="1733"/>
    </row>
    <row r="766" spans="1:19" s="1753" customFormat="1">
      <c r="A766" s="1748"/>
      <c r="B766" s="1749"/>
      <c r="C766" s="1778"/>
      <c r="D766" s="1779"/>
      <c r="E766" s="1785"/>
      <c r="F766" s="1732"/>
      <c r="M766" s="1733"/>
      <c r="N766" s="1733"/>
      <c r="O766" s="1733"/>
      <c r="P766" s="1733"/>
      <c r="Q766" s="1733"/>
      <c r="R766" s="1733"/>
      <c r="S766" s="1733"/>
    </row>
    <row r="767" spans="1:19" s="1753" customFormat="1">
      <c r="A767" s="1748"/>
      <c r="B767" s="1749"/>
      <c r="C767" s="1778"/>
      <c r="D767" s="1779"/>
      <c r="E767" s="1785"/>
      <c r="F767" s="1732"/>
      <c r="M767" s="1733"/>
      <c r="N767" s="1733"/>
      <c r="O767" s="1733"/>
      <c r="P767" s="1733"/>
      <c r="Q767" s="1733"/>
      <c r="R767" s="1733"/>
      <c r="S767" s="1733"/>
    </row>
    <row r="768" spans="1:19" s="1753" customFormat="1">
      <c r="A768" s="1748"/>
      <c r="B768" s="1749"/>
      <c r="C768" s="1778"/>
      <c r="D768" s="1779"/>
      <c r="E768" s="1785"/>
      <c r="F768" s="1732"/>
      <c r="M768" s="1733"/>
      <c r="N768" s="1733"/>
      <c r="O768" s="1733"/>
      <c r="P768" s="1733"/>
      <c r="Q768" s="1733"/>
      <c r="R768" s="1733"/>
      <c r="S768" s="1733"/>
    </row>
    <row r="769" spans="1:19" s="1753" customFormat="1">
      <c r="A769" s="1748"/>
      <c r="B769" s="1749"/>
      <c r="C769" s="1778"/>
      <c r="D769" s="1779"/>
      <c r="E769" s="1785"/>
      <c r="F769" s="1732"/>
      <c r="G769" s="1733"/>
      <c r="M769" s="1733"/>
      <c r="N769" s="1733"/>
      <c r="O769" s="1733"/>
      <c r="P769" s="1733"/>
      <c r="Q769" s="1733"/>
      <c r="R769" s="1733"/>
      <c r="S769" s="1733"/>
    </row>
    <row r="770" spans="1:19" s="1753" customFormat="1">
      <c r="A770" s="1748"/>
      <c r="B770" s="1749"/>
      <c r="C770" s="1778"/>
      <c r="D770" s="1779"/>
      <c r="E770" s="1785"/>
      <c r="F770" s="1732"/>
      <c r="G770" s="1733"/>
      <c r="H770" s="1733"/>
      <c r="M770" s="1733"/>
      <c r="N770" s="1733"/>
      <c r="O770" s="1733"/>
      <c r="P770" s="1733"/>
      <c r="Q770" s="1733"/>
      <c r="R770" s="1733"/>
      <c r="S770" s="1733"/>
    </row>
    <row r="771" spans="1:19" s="1753" customFormat="1">
      <c r="A771" s="1748"/>
      <c r="B771" s="1749"/>
      <c r="C771" s="1778"/>
      <c r="D771" s="1779"/>
      <c r="E771" s="1785"/>
      <c r="F771" s="1732"/>
      <c r="G771" s="1733"/>
      <c r="H771" s="1733"/>
      <c r="M771" s="1733"/>
      <c r="N771" s="1733"/>
      <c r="O771" s="1733"/>
      <c r="P771" s="1733"/>
      <c r="Q771" s="1733"/>
      <c r="R771" s="1733"/>
      <c r="S771" s="1733"/>
    </row>
    <row r="772" spans="1:19" s="1753" customFormat="1">
      <c r="A772" s="1748"/>
      <c r="B772" s="1749"/>
      <c r="C772" s="1778"/>
      <c r="D772" s="1779"/>
      <c r="E772" s="1785"/>
      <c r="F772" s="1732"/>
      <c r="M772" s="1733"/>
      <c r="N772" s="1733"/>
      <c r="O772" s="1733"/>
      <c r="P772" s="1733"/>
      <c r="Q772" s="1733"/>
      <c r="R772" s="1733"/>
      <c r="S772" s="1733"/>
    </row>
    <row r="773" spans="1:19" s="1753" customFormat="1">
      <c r="A773" s="1748"/>
      <c r="B773" s="1749"/>
      <c r="C773" s="1778"/>
      <c r="D773" s="1779"/>
      <c r="E773" s="1785"/>
      <c r="F773" s="1732"/>
      <c r="M773" s="1733"/>
      <c r="N773" s="1733"/>
      <c r="O773" s="1733"/>
      <c r="P773" s="1733"/>
      <c r="Q773" s="1733"/>
      <c r="R773" s="1733"/>
      <c r="S773" s="1733"/>
    </row>
    <row r="774" spans="1:19" s="1753" customFormat="1">
      <c r="A774" s="1748"/>
      <c r="B774" s="1749"/>
      <c r="C774" s="1778"/>
      <c r="D774" s="1779"/>
      <c r="E774" s="1785"/>
      <c r="F774" s="1732"/>
      <c r="M774" s="1733"/>
      <c r="N774" s="1733"/>
      <c r="O774" s="1733"/>
      <c r="P774" s="1733"/>
      <c r="Q774" s="1733"/>
      <c r="R774" s="1733"/>
      <c r="S774" s="1733"/>
    </row>
    <row r="775" spans="1:19" s="1753" customFormat="1">
      <c r="A775" s="1748"/>
      <c r="B775" s="1749"/>
      <c r="C775" s="1778"/>
      <c r="D775" s="1779"/>
      <c r="E775" s="1785"/>
      <c r="F775" s="1732"/>
      <c r="G775" s="1733"/>
      <c r="M775" s="1733"/>
      <c r="N775" s="1733"/>
      <c r="O775" s="1733"/>
      <c r="P775" s="1733"/>
      <c r="Q775" s="1733"/>
      <c r="R775" s="1733"/>
      <c r="S775" s="1733"/>
    </row>
    <row r="776" spans="1:19" s="1753" customFormat="1">
      <c r="A776" s="1748"/>
      <c r="B776" s="1749"/>
      <c r="C776" s="1778"/>
      <c r="D776" s="1779"/>
      <c r="E776" s="1785"/>
      <c r="F776" s="1732"/>
      <c r="G776" s="1733"/>
      <c r="H776" s="1733"/>
      <c r="M776" s="1733"/>
      <c r="N776" s="1733"/>
      <c r="O776" s="1733"/>
      <c r="P776" s="1733"/>
      <c r="Q776" s="1733"/>
      <c r="R776" s="1733"/>
      <c r="S776" s="1733"/>
    </row>
    <row r="777" spans="1:19" s="1753" customFormat="1">
      <c r="A777" s="1748"/>
      <c r="B777" s="1749"/>
      <c r="C777" s="1778"/>
      <c r="D777" s="1779"/>
      <c r="E777" s="1785"/>
      <c r="F777" s="1732"/>
      <c r="G777" s="1733"/>
      <c r="H777" s="1733"/>
      <c r="M777" s="1733"/>
      <c r="N777" s="1733"/>
      <c r="O777" s="1733"/>
      <c r="P777" s="1733"/>
      <c r="Q777" s="1733"/>
      <c r="R777" s="1733"/>
      <c r="S777" s="1733"/>
    </row>
    <row r="778" spans="1:19" s="1753" customFormat="1">
      <c r="A778" s="1748"/>
      <c r="B778" s="1749"/>
      <c r="C778" s="1778"/>
      <c r="D778" s="1779"/>
      <c r="E778" s="1785"/>
      <c r="F778" s="1732"/>
      <c r="M778" s="1733"/>
      <c r="N778" s="1733"/>
      <c r="O778" s="1733"/>
      <c r="P778" s="1733"/>
      <c r="Q778" s="1733"/>
      <c r="R778" s="1733"/>
      <c r="S778" s="1733"/>
    </row>
    <row r="779" spans="1:19" s="1753" customFormat="1">
      <c r="A779" s="1748"/>
      <c r="B779" s="1749"/>
      <c r="C779" s="1778"/>
      <c r="D779" s="1779"/>
      <c r="E779" s="1785"/>
      <c r="F779" s="1732"/>
      <c r="M779" s="1733"/>
      <c r="N779" s="1733"/>
      <c r="O779" s="1733"/>
      <c r="P779" s="1733"/>
      <c r="Q779" s="1733"/>
      <c r="R779" s="1733"/>
      <c r="S779" s="1733"/>
    </row>
    <row r="780" spans="1:19" s="1753" customFormat="1">
      <c r="A780" s="1748"/>
      <c r="B780" s="1749"/>
      <c r="C780" s="1778"/>
      <c r="D780" s="1779"/>
      <c r="E780" s="1785"/>
      <c r="F780" s="1732"/>
      <c r="M780" s="1733"/>
      <c r="N780" s="1733"/>
      <c r="O780" s="1733"/>
      <c r="P780" s="1733"/>
      <c r="Q780" s="1733"/>
      <c r="R780" s="1733"/>
      <c r="S780" s="1733"/>
    </row>
    <row r="781" spans="1:19" s="1753" customFormat="1">
      <c r="A781" s="1748"/>
      <c r="B781" s="1749"/>
      <c r="C781" s="1778"/>
      <c r="D781" s="1779"/>
      <c r="E781" s="1785"/>
      <c r="F781" s="1732"/>
      <c r="G781" s="1733"/>
      <c r="M781" s="1733"/>
      <c r="N781" s="1733"/>
      <c r="O781" s="1733"/>
      <c r="P781" s="1733"/>
      <c r="Q781" s="1733"/>
      <c r="R781" s="1733"/>
      <c r="S781" s="1733"/>
    </row>
    <row r="782" spans="1:19" s="1753" customFormat="1">
      <c r="A782" s="1748"/>
      <c r="B782" s="1749"/>
      <c r="C782" s="1778"/>
      <c r="D782" s="1779"/>
      <c r="E782" s="1785"/>
      <c r="F782" s="1732"/>
      <c r="G782" s="1733"/>
      <c r="H782" s="1733"/>
      <c r="M782" s="1733"/>
      <c r="N782" s="1733"/>
      <c r="O782" s="1733"/>
      <c r="P782" s="1733"/>
      <c r="Q782" s="1733"/>
      <c r="R782" s="1733"/>
      <c r="S782" s="1733"/>
    </row>
    <row r="783" spans="1:19" s="1753" customFormat="1">
      <c r="A783" s="1748"/>
      <c r="B783" s="1749"/>
      <c r="C783" s="1778"/>
      <c r="D783" s="1779"/>
      <c r="E783" s="1785"/>
      <c r="F783" s="1732"/>
      <c r="G783" s="1733"/>
      <c r="H783" s="1733"/>
      <c r="M783" s="1733"/>
      <c r="N783" s="1733"/>
      <c r="O783" s="1733"/>
      <c r="P783" s="1733"/>
      <c r="Q783" s="1733"/>
      <c r="R783" s="1733"/>
      <c r="S783" s="1733"/>
    </row>
    <row r="784" spans="1:19" s="1753" customFormat="1">
      <c r="A784" s="1748"/>
      <c r="B784" s="1749"/>
      <c r="C784" s="1778"/>
      <c r="D784" s="1779"/>
      <c r="E784" s="1785"/>
      <c r="F784" s="1732"/>
      <c r="M784" s="1733"/>
      <c r="N784" s="1733"/>
      <c r="O784" s="1733"/>
      <c r="P784" s="1733"/>
      <c r="Q784" s="1733"/>
      <c r="R784" s="1733"/>
      <c r="S784" s="1733"/>
    </row>
    <row r="785" spans="1:19" s="1753" customFormat="1">
      <c r="A785" s="1748"/>
      <c r="B785" s="1749"/>
      <c r="C785" s="1778"/>
      <c r="D785" s="1779"/>
      <c r="E785" s="1785"/>
      <c r="F785" s="1732"/>
      <c r="M785" s="1733"/>
      <c r="N785" s="1733"/>
      <c r="O785" s="1733"/>
      <c r="P785" s="1733"/>
      <c r="Q785" s="1733"/>
      <c r="R785" s="1733"/>
      <c r="S785" s="1733"/>
    </row>
    <row r="786" spans="1:19" s="1753" customFormat="1">
      <c r="A786" s="1748"/>
      <c r="B786" s="1749"/>
      <c r="C786" s="1778"/>
      <c r="D786" s="1779"/>
      <c r="E786" s="1785"/>
      <c r="F786" s="1732"/>
      <c r="M786" s="1733"/>
      <c r="N786" s="1733"/>
      <c r="O786" s="1733"/>
      <c r="P786" s="1733"/>
      <c r="Q786" s="1733"/>
      <c r="R786" s="1733"/>
      <c r="S786" s="1733"/>
    </row>
    <row r="787" spans="1:19" s="1753" customFormat="1">
      <c r="A787" s="1748"/>
      <c r="B787" s="1749"/>
      <c r="C787" s="1778"/>
      <c r="D787" s="1779"/>
      <c r="E787" s="1785"/>
      <c r="F787" s="1732"/>
      <c r="G787" s="1733"/>
      <c r="M787" s="1733"/>
      <c r="N787" s="1733"/>
      <c r="O787" s="1733"/>
      <c r="P787" s="1733"/>
      <c r="Q787" s="1733"/>
      <c r="R787" s="1733"/>
      <c r="S787" s="1733"/>
    </row>
    <row r="788" spans="1:19" s="1753" customFormat="1">
      <c r="A788" s="1748"/>
      <c r="B788" s="1749"/>
      <c r="C788" s="1778"/>
      <c r="D788" s="1779"/>
      <c r="E788" s="1785"/>
      <c r="F788" s="1732"/>
      <c r="G788" s="1733"/>
      <c r="H788" s="1733"/>
      <c r="M788" s="1733"/>
      <c r="N788" s="1733"/>
      <c r="O788" s="1733"/>
      <c r="P788" s="1733"/>
      <c r="Q788" s="1733"/>
      <c r="R788" s="1733"/>
      <c r="S788" s="1733"/>
    </row>
    <row r="789" spans="1:19" s="1753" customFormat="1">
      <c r="A789" s="1748"/>
      <c r="B789" s="1749"/>
      <c r="C789" s="1778"/>
      <c r="D789" s="1779"/>
      <c r="E789" s="1785"/>
      <c r="F789" s="1732"/>
      <c r="G789" s="1733"/>
      <c r="H789" s="1733"/>
      <c r="M789" s="1733"/>
      <c r="N789" s="1733"/>
      <c r="O789" s="1733"/>
      <c r="P789" s="1733"/>
      <c r="Q789" s="1733"/>
      <c r="R789" s="1733"/>
      <c r="S789" s="1733"/>
    </row>
    <row r="790" spans="1:19" s="1753" customFormat="1">
      <c r="A790" s="1748"/>
      <c r="B790" s="1749"/>
      <c r="C790" s="1778"/>
      <c r="D790" s="1779"/>
      <c r="E790" s="1785"/>
      <c r="F790" s="1732"/>
      <c r="M790" s="1733"/>
      <c r="N790" s="1733"/>
      <c r="O790" s="1733"/>
      <c r="P790" s="1733"/>
      <c r="Q790" s="1733"/>
      <c r="R790" s="1733"/>
      <c r="S790" s="1733"/>
    </row>
    <row r="791" spans="1:19" s="1753" customFormat="1">
      <c r="A791" s="1748"/>
      <c r="B791" s="1749"/>
      <c r="C791" s="1778"/>
      <c r="D791" s="1779"/>
      <c r="E791" s="1785"/>
      <c r="F791" s="1732"/>
      <c r="M791" s="1733"/>
      <c r="N791" s="1733"/>
      <c r="O791" s="1733"/>
      <c r="P791" s="1733"/>
      <c r="Q791" s="1733"/>
      <c r="R791" s="1733"/>
      <c r="S791" s="1733"/>
    </row>
    <row r="792" spans="1:19" s="1753" customFormat="1">
      <c r="A792" s="1748"/>
      <c r="B792" s="1749"/>
      <c r="C792" s="1778"/>
      <c r="D792" s="1779"/>
      <c r="E792" s="1785"/>
      <c r="F792" s="1732"/>
      <c r="M792" s="1733"/>
      <c r="N792" s="1733"/>
      <c r="O792" s="1733"/>
      <c r="P792" s="1733"/>
      <c r="Q792" s="1733"/>
      <c r="R792" s="1733"/>
      <c r="S792" s="1733"/>
    </row>
    <row r="793" spans="1:19" s="1753" customFormat="1">
      <c r="A793" s="1748"/>
      <c r="B793" s="1749"/>
      <c r="C793" s="1778"/>
      <c r="D793" s="1779"/>
      <c r="E793" s="1785"/>
      <c r="F793" s="1732"/>
      <c r="G793" s="1733"/>
      <c r="H793" s="1781"/>
      <c r="M793" s="1733"/>
      <c r="N793" s="1733"/>
      <c r="O793" s="1733"/>
      <c r="P793" s="1733"/>
      <c r="Q793" s="1733"/>
      <c r="R793" s="1733"/>
      <c r="S793" s="1733"/>
    </row>
    <row r="794" spans="1:19" s="1753" customFormat="1">
      <c r="A794" s="1748"/>
      <c r="B794" s="1749"/>
      <c r="C794" s="1778"/>
      <c r="D794" s="1779"/>
      <c r="E794" s="1785"/>
      <c r="F794" s="1732"/>
      <c r="G794" s="1733"/>
      <c r="H794" s="1733"/>
      <c r="M794" s="1733"/>
      <c r="N794" s="1733"/>
      <c r="O794" s="1733"/>
      <c r="P794" s="1733"/>
      <c r="Q794" s="1733"/>
      <c r="R794" s="1733"/>
      <c r="S794" s="1733"/>
    </row>
    <row r="795" spans="1:19" s="1753" customFormat="1">
      <c r="A795" s="1748"/>
      <c r="B795" s="1749"/>
      <c r="C795" s="1778"/>
      <c r="D795" s="1779"/>
      <c r="E795" s="1785"/>
      <c r="F795" s="1732"/>
      <c r="G795" s="1733"/>
      <c r="H795" s="1733"/>
      <c r="M795" s="1733"/>
      <c r="N795" s="1733"/>
      <c r="O795" s="1733"/>
      <c r="P795" s="1733"/>
      <c r="Q795" s="1733"/>
      <c r="R795" s="1733"/>
      <c r="S795" s="1733"/>
    </row>
    <row r="796" spans="1:19" s="1753" customFormat="1">
      <c r="A796" s="1748"/>
      <c r="B796" s="1749"/>
      <c r="C796" s="1778"/>
      <c r="D796" s="1779"/>
      <c r="E796" s="1785"/>
      <c r="F796" s="1732"/>
      <c r="M796" s="1733"/>
      <c r="N796" s="1733"/>
      <c r="O796" s="1733"/>
      <c r="P796" s="1733"/>
      <c r="Q796" s="1733"/>
      <c r="R796" s="1733"/>
      <c r="S796" s="1733"/>
    </row>
    <row r="797" spans="1:19" s="1753" customFormat="1">
      <c r="A797" s="1748"/>
      <c r="B797" s="1749"/>
      <c r="C797" s="1778"/>
      <c r="D797" s="1779"/>
      <c r="E797" s="1785"/>
      <c r="F797" s="1732"/>
      <c r="M797" s="1733"/>
      <c r="N797" s="1733"/>
      <c r="O797" s="1733"/>
      <c r="P797" s="1733"/>
      <c r="Q797" s="1733"/>
      <c r="R797" s="1733"/>
      <c r="S797" s="1733"/>
    </row>
    <row r="798" spans="1:19" s="1753" customFormat="1">
      <c r="A798" s="1748"/>
      <c r="B798" s="1749"/>
      <c r="C798" s="1778"/>
      <c r="D798" s="1779"/>
      <c r="E798" s="1785"/>
      <c r="F798" s="1732"/>
      <c r="M798" s="1733"/>
      <c r="N798" s="1733"/>
      <c r="O798" s="1733"/>
      <c r="P798" s="1733"/>
      <c r="Q798" s="1733"/>
      <c r="R798" s="1733"/>
      <c r="S798" s="1733"/>
    </row>
    <row r="799" spans="1:19" s="1753" customFormat="1">
      <c r="A799" s="1748"/>
      <c r="B799" s="1749"/>
      <c r="C799" s="1778"/>
      <c r="D799" s="1779"/>
      <c r="E799" s="1785"/>
      <c r="F799" s="1732"/>
      <c r="G799" s="1733"/>
      <c r="M799" s="1733"/>
      <c r="N799" s="1733"/>
      <c r="O799" s="1733"/>
      <c r="P799" s="1733"/>
      <c r="Q799" s="1733"/>
      <c r="R799" s="1733"/>
      <c r="S799" s="1733"/>
    </row>
    <row r="800" spans="1:19" s="1753" customFormat="1">
      <c r="A800" s="1748"/>
      <c r="B800" s="1749"/>
      <c r="C800" s="1778"/>
      <c r="D800" s="1779"/>
      <c r="E800" s="1785"/>
      <c r="F800" s="1732"/>
      <c r="G800" s="1733"/>
      <c r="H800" s="1733"/>
      <c r="M800" s="1733"/>
      <c r="N800" s="1733"/>
      <c r="O800" s="1733"/>
      <c r="P800" s="1733"/>
      <c r="Q800" s="1733"/>
      <c r="R800" s="1733"/>
      <c r="S800" s="1733"/>
    </row>
    <row r="801" spans="1:19" s="1753" customFormat="1">
      <c r="A801" s="1748"/>
      <c r="B801" s="1749"/>
      <c r="C801" s="1778"/>
      <c r="D801" s="1779"/>
      <c r="E801" s="1785"/>
      <c r="F801" s="1732"/>
      <c r="G801" s="1733"/>
      <c r="H801" s="1733"/>
      <c r="M801" s="1733"/>
      <c r="N801" s="1733"/>
      <c r="O801" s="1733"/>
      <c r="P801" s="1733"/>
      <c r="Q801" s="1733"/>
      <c r="R801" s="1733"/>
      <c r="S801" s="1733"/>
    </row>
    <row r="802" spans="1:19" s="1753" customFormat="1">
      <c r="A802" s="1748"/>
      <c r="B802" s="1749"/>
      <c r="C802" s="1778"/>
      <c r="D802" s="1779"/>
      <c r="E802" s="1785"/>
      <c r="F802" s="1732"/>
      <c r="M802" s="1733"/>
      <c r="N802" s="1733"/>
      <c r="O802" s="1733"/>
      <c r="P802" s="1733"/>
      <c r="Q802" s="1733"/>
      <c r="R802" s="1733"/>
      <c r="S802" s="1733"/>
    </row>
    <row r="803" spans="1:19" s="1753" customFormat="1">
      <c r="A803" s="1748"/>
      <c r="B803" s="1749"/>
      <c r="C803" s="1778"/>
      <c r="D803" s="1779"/>
      <c r="E803" s="1785"/>
      <c r="F803" s="1732"/>
      <c r="M803" s="1733"/>
      <c r="N803" s="1733"/>
      <c r="O803" s="1733"/>
      <c r="P803" s="1733"/>
      <c r="Q803" s="1733"/>
      <c r="R803" s="1733"/>
      <c r="S803" s="1733"/>
    </row>
    <row r="804" spans="1:19" s="1753" customFormat="1">
      <c r="A804" s="1748"/>
      <c r="B804" s="1749"/>
      <c r="C804" s="1778"/>
      <c r="D804" s="1779"/>
      <c r="E804" s="1785"/>
      <c r="F804" s="1732"/>
      <c r="M804" s="1733"/>
      <c r="N804" s="1733"/>
      <c r="O804" s="1733"/>
      <c r="P804" s="1733"/>
      <c r="Q804" s="1733"/>
      <c r="R804" s="1733"/>
      <c r="S804" s="1733"/>
    </row>
    <row r="805" spans="1:19" s="1753" customFormat="1">
      <c r="A805" s="1748"/>
      <c r="B805" s="1749"/>
      <c r="C805" s="1778"/>
      <c r="D805" s="1779"/>
      <c r="E805" s="1785"/>
      <c r="F805" s="1732"/>
      <c r="G805" s="1733"/>
      <c r="H805" s="1781"/>
      <c r="M805" s="1733"/>
      <c r="N805" s="1733"/>
      <c r="O805" s="1733"/>
      <c r="P805" s="1733"/>
      <c r="Q805" s="1733"/>
      <c r="R805" s="1733"/>
      <c r="S805" s="1733"/>
    </row>
    <row r="806" spans="1:19" s="1753" customFormat="1">
      <c r="A806" s="1748"/>
      <c r="B806" s="1749"/>
      <c r="C806" s="1778"/>
      <c r="D806" s="1779"/>
      <c r="E806" s="1785"/>
      <c r="F806" s="1732"/>
      <c r="G806" s="1733"/>
      <c r="H806" s="1733"/>
      <c r="M806" s="1733"/>
      <c r="N806" s="1733"/>
      <c r="O806" s="1733"/>
      <c r="P806" s="1733"/>
      <c r="Q806" s="1733"/>
      <c r="R806" s="1733"/>
      <c r="S806" s="1733"/>
    </row>
    <row r="807" spans="1:19" s="1753" customFormat="1">
      <c r="A807" s="1748"/>
      <c r="B807" s="1749"/>
      <c r="C807" s="1778"/>
      <c r="D807" s="1779"/>
      <c r="E807" s="1785"/>
      <c r="F807" s="1732"/>
      <c r="G807" s="1733"/>
      <c r="H807" s="1733"/>
      <c r="M807" s="1733"/>
      <c r="N807" s="1733"/>
      <c r="O807" s="1733"/>
      <c r="P807" s="1733"/>
      <c r="Q807" s="1733"/>
      <c r="R807" s="1733"/>
      <c r="S807" s="1733"/>
    </row>
    <row r="808" spans="1:19" s="1753" customFormat="1">
      <c r="A808" s="1748"/>
      <c r="B808" s="1749"/>
      <c r="C808" s="1778"/>
      <c r="D808" s="1779"/>
      <c r="E808" s="1785"/>
      <c r="F808" s="1732"/>
      <c r="M808" s="1733"/>
      <c r="N808" s="1733"/>
      <c r="O808" s="1733"/>
      <c r="P808" s="1733"/>
      <c r="Q808" s="1733"/>
      <c r="R808" s="1733"/>
      <c r="S808" s="1733"/>
    </row>
    <row r="809" spans="1:19" s="1753" customFormat="1">
      <c r="A809" s="1748"/>
      <c r="B809" s="1749"/>
      <c r="C809" s="1778"/>
      <c r="D809" s="1779"/>
      <c r="E809" s="1785"/>
      <c r="F809" s="1732"/>
      <c r="M809" s="1733"/>
      <c r="N809" s="1733"/>
      <c r="O809" s="1733"/>
      <c r="P809" s="1733"/>
      <c r="Q809" s="1733"/>
      <c r="R809" s="1733"/>
      <c r="S809" s="1733"/>
    </row>
    <row r="810" spans="1:19" s="1753" customFormat="1">
      <c r="A810" s="1748"/>
      <c r="B810" s="1749"/>
      <c r="C810" s="1778"/>
      <c r="D810" s="1779"/>
      <c r="E810" s="1785"/>
      <c r="F810" s="1732"/>
      <c r="M810" s="1733"/>
      <c r="N810" s="1733"/>
      <c r="O810" s="1733"/>
      <c r="P810" s="1733"/>
      <c r="Q810" s="1733"/>
      <c r="R810" s="1733"/>
      <c r="S810" s="1733"/>
    </row>
    <row r="811" spans="1:19" s="1753" customFormat="1">
      <c r="A811" s="1748"/>
      <c r="B811" s="1749"/>
      <c r="C811" s="1778"/>
      <c r="D811" s="1779"/>
      <c r="E811" s="1785"/>
      <c r="F811" s="1732"/>
      <c r="G811" s="1733"/>
      <c r="M811" s="1733"/>
      <c r="N811" s="1733"/>
      <c r="O811" s="1733"/>
      <c r="P811" s="1733"/>
      <c r="Q811" s="1733"/>
      <c r="R811" s="1733"/>
      <c r="S811" s="1733"/>
    </row>
    <row r="812" spans="1:19" s="1753" customFormat="1">
      <c r="A812" s="1748"/>
      <c r="B812" s="1749"/>
      <c r="C812" s="1778"/>
      <c r="D812" s="1779"/>
      <c r="E812" s="1785"/>
      <c r="F812" s="1732"/>
      <c r="G812" s="1733"/>
      <c r="H812" s="1733"/>
      <c r="M812" s="1733"/>
      <c r="N812" s="1733"/>
      <c r="O812" s="1733"/>
      <c r="P812" s="1733"/>
      <c r="Q812" s="1733"/>
      <c r="R812" s="1733"/>
      <c r="S812" s="1733"/>
    </row>
    <row r="813" spans="1:19" s="1753" customFormat="1">
      <c r="A813" s="1748"/>
      <c r="B813" s="1749"/>
      <c r="C813" s="1778"/>
      <c r="D813" s="1779"/>
      <c r="E813" s="1785"/>
      <c r="F813" s="1732"/>
      <c r="G813" s="1733"/>
      <c r="H813" s="1733"/>
      <c r="M813" s="1733"/>
      <c r="N813" s="1733"/>
      <c r="O813" s="1733"/>
      <c r="P813" s="1733"/>
      <c r="Q813" s="1733"/>
      <c r="R813" s="1733"/>
      <c r="S813" s="1733"/>
    </row>
    <row r="814" spans="1:19" s="1753" customFormat="1">
      <c r="A814" s="1748"/>
      <c r="B814" s="1749"/>
      <c r="C814" s="1778"/>
      <c r="D814" s="1779"/>
      <c r="E814" s="1785"/>
      <c r="F814" s="1732"/>
      <c r="M814" s="1733"/>
      <c r="N814" s="1733"/>
      <c r="O814" s="1733"/>
      <c r="P814" s="1733"/>
      <c r="Q814" s="1733"/>
      <c r="R814" s="1733"/>
      <c r="S814" s="1733"/>
    </row>
    <row r="815" spans="1:19" s="1753" customFormat="1">
      <c r="A815" s="1748"/>
      <c r="B815" s="1749"/>
      <c r="C815" s="1778"/>
      <c r="D815" s="1779"/>
      <c r="E815" s="1785"/>
      <c r="F815" s="1732"/>
      <c r="M815" s="1733"/>
      <c r="N815" s="1733"/>
      <c r="O815" s="1733"/>
      <c r="P815" s="1733"/>
      <c r="Q815" s="1733"/>
      <c r="R815" s="1733"/>
      <c r="S815" s="1733"/>
    </row>
    <row r="816" spans="1:19" s="1753" customFormat="1">
      <c r="A816" s="1748"/>
      <c r="B816" s="1749"/>
      <c r="C816" s="1778"/>
      <c r="D816" s="1779"/>
      <c r="E816" s="1785"/>
      <c r="F816" s="1732"/>
      <c r="M816" s="1733"/>
      <c r="N816" s="1733"/>
      <c r="O816" s="1733"/>
      <c r="P816" s="1733"/>
      <c r="Q816" s="1733"/>
      <c r="R816" s="1733"/>
      <c r="S816" s="1733"/>
    </row>
    <row r="817" spans="1:19" s="1753" customFormat="1">
      <c r="A817" s="1748"/>
      <c r="B817" s="1749"/>
      <c r="C817" s="1778"/>
      <c r="D817" s="1779"/>
      <c r="E817" s="1785"/>
      <c r="F817" s="1732"/>
      <c r="G817" s="1733"/>
      <c r="M817" s="1733"/>
      <c r="N817" s="1733"/>
      <c r="O817" s="1733"/>
      <c r="P817" s="1733"/>
      <c r="Q817" s="1733"/>
      <c r="R817" s="1733"/>
      <c r="S817" s="1733"/>
    </row>
    <row r="818" spans="1:19" s="1753" customFormat="1">
      <c r="A818" s="1748"/>
      <c r="B818" s="1749"/>
      <c r="C818" s="1778"/>
      <c r="D818" s="1779"/>
      <c r="E818" s="1785"/>
      <c r="F818" s="1732"/>
      <c r="G818" s="1733"/>
      <c r="H818" s="1733"/>
      <c r="M818" s="1733"/>
      <c r="N818" s="1733"/>
      <c r="O818" s="1733"/>
      <c r="P818" s="1733"/>
      <c r="Q818" s="1733"/>
      <c r="R818" s="1733"/>
      <c r="S818" s="1733"/>
    </row>
    <row r="819" spans="1:19" s="1753" customFormat="1">
      <c r="A819" s="1748"/>
      <c r="B819" s="1749"/>
      <c r="C819" s="1778"/>
      <c r="D819" s="1779"/>
      <c r="E819" s="1785"/>
      <c r="F819" s="1732"/>
      <c r="G819" s="1733"/>
      <c r="H819" s="1733"/>
      <c r="M819" s="1733"/>
      <c r="N819" s="1733"/>
      <c r="O819" s="1733"/>
      <c r="P819" s="1733"/>
      <c r="Q819" s="1733"/>
      <c r="R819" s="1733"/>
      <c r="S819" s="1733"/>
    </row>
    <row r="820" spans="1:19" s="1753" customFormat="1">
      <c r="A820" s="1748"/>
      <c r="B820" s="1749"/>
      <c r="C820" s="1778"/>
      <c r="D820" s="1779"/>
      <c r="E820" s="1785"/>
      <c r="F820" s="1732"/>
      <c r="M820" s="1733"/>
      <c r="N820" s="1733"/>
      <c r="O820" s="1733"/>
      <c r="P820" s="1733"/>
      <c r="Q820" s="1733"/>
      <c r="R820" s="1733"/>
      <c r="S820" s="1733"/>
    </row>
    <row r="821" spans="1:19" s="1753" customFormat="1">
      <c r="A821" s="1748"/>
      <c r="B821" s="1749"/>
      <c r="C821" s="1778"/>
      <c r="D821" s="1779"/>
      <c r="E821" s="1785"/>
      <c r="F821" s="1732"/>
      <c r="M821" s="1733"/>
      <c r="N821" s="1733"/>
      <c r="O821" s="1733"/>
      <c r="P821" s="1733"/>
      <c r="Q821" s="1733"/>
      <c r="R821" s="1733"/>
      <c r="S821" s="1733"/>
    </row>
    <row r="822" spans="1:19" s="1753" customFormat="1">
      <c r="A822" s="1748"/>
      <c r="B822" s="1749"/>
      <c r="C822" s="1778"/>
      <c r="D822" s="1779"/>
      <c r="E822" s="1785"/>
      <c r="F822" s="1732"/>
      <c r="M822" s="1733"/>
      <c r="N822" s="1733"/>
      <c r="O822" s="1733"/>
      <c r="P822" s="1733"/>
      <c r="Q822" s="1733"/>
      <c r="R822" s="1733"/>
      <c r="S822" s="1733"/>
    </row>
    <row r="823" spans="1:19" s="1753" customFormat="1">
      <c r="A823" s="1748"/>
      <c r="B823" s="1749"/>
      <c r="C823" s="1778"/>
      <c r="D823" s="1779"/>
      <c r="E823" s="1785"/>
      <c r="F823" s="1732"/>
      <c r="G823" s="1733"/>
      <c r="M823" s="1733"/>
      <c r="N823" s="1733"/>
      <c r="O823" s="1733"/>
      <c r="P823" s="1733"/>
      <c r="Q823" s="1733"/>
      <c r="R823" s="1733"/>
      <c r="S823" s="1733"/>
    </row>
    <row r="824" spans="1:19" s="1753" customFormat="1">
      <c r="A824" s="1748"/>
      <c r="B824" s="1749"/>
      <c r="C824" s="1778"/>
      <c r="D824" s="1779"/>
      <c r="E824" s="1785"/>
      <c r="F824" s="1732"/>
      <c r="M824" s="1733"/>
      <c r="N824" s="1733"/>
      <c r="O824" s="1733"/>
      <c r="P824" s="1733"/>
      <c r="Q824" s="1733"/>
      <c r="R824" s="1733"/>
      <c r="S824" s="1733"/>
    </row>
    <row r="825" spans="1:19" s="1753" customFormat="1">
      <c r="A825" s="1748"/>
      <c r="B825" s="1749"/>
      <c r="C825" s="1778"/>
      <c r="D825" s="1779"/>
      <c r="E825" s="1785"/>
      <c r="F825" s="1732"/>
      <c r="M825" s="1733"/>
      <c r="N825" s="1733"/>
      <c r="O825" s="1733"/>
      <c r="P825" s="1733"/>
      <c r="Q825" s="1733"/>
      <c r="R825" s="1733"/>
      <c r="S825" s="1733"/>
    </row>
    <row r="826" spans="1:19" s="1753" customFormat="1">
      <c r="A826" s="1748"/>
      <c r="B826" s="1749"/>
      <c r="C826" s="1778"/>
      <c r="D826" s="1779"/>
      <c r="E826" s="1785"/>
      <c r="F826" s="1732"/>
      <c r="M826" s="1733"/>
      <c r="N826" s="1733"/>
      <c r="O826" s="1733"/>
      <c r="P826" s="1733"/>
      <c r="Q826" s="1733"/>
      <c r="R826" s="1733"/>
      <c r="S826" s="1733"/>
    </row>
    <row r="827" spans="1:19" s="1753" customFormat="1">
      <c r="A827" s="1748"/>
      <c r="B827" s="1749"/>
      <c r="C827" s="1778"/>
      <c r="D827" s="1779"/>
      <c r="E827" s="1785"/>
      <c r="F827" s="1732"/>
      <c r="M827" s="1733"/>
      <c r="N827" s="1733"/>
      <c r="O827" s="1733"/>
      <c r="P827" s="1733"/>
      <c r="Q827" s="1733"/>
      <c r="R827" s="1733"/>
      <c r="S827" s="1733"/>
    </row>
    <row r="828" spans="1:19" s="1753" customFormat="1">
      <c r="A828" s="1748"/>
      <c r="B828" s="1749"/>
      <c r="C828" s="1778"/>
      <c r="D828" s="1779"/>
      <c r="E828" s="1785"/>
      <c r="F828" s="1732"/>
      <c r="M828" s="1733"/>
      <c r="N828" s="1733"/>
      <c r="O828" s="1733"/>
      <c r="P828" s="1733"/>
      <c r="Q828" s="1733"/>
      <c r="R828" s="1733"/>
      <c r="S828" s="1733"/>
    </row>
    <row r="829" spans="1:19" s="1753" customFormat="1">
      <c r="A829" s="1748"/>
      <c r="B829" s="1749"/>
      <c r="C829" s="1778"/>
      <c r="D829" s="1779"/>
      <c r="E829" s="1785"/>
      <c r="F829" s="1732"/>
      <c r="M829" s="1733"/>
      <c r="N829" s="1733"/>
      <c r="O829" s="1733"/>
      <c r="P829" s="1733"/>
      <c r="Q829" s="1733"/>
      <c r="R829" s="1733"/>
      <c r="S829" s="1733"/>
    </row>
    <row r="830" spans="1:19" s="1753" customFormat="1">
      <c r="A830" s="1748"/>
      <c r="B830" s="1749"/>
      <c r="C830" s="1778"/>
      <c r="D830" s="1779"/>
      <c r="E830" s="1785"/>
      <c r="F830" s="1732"/>
      <c r="M830" s="1733"/>
      <c r="N830" s="1733"/>
      <c r="O830" s="1733"/>
      <c r="P830" s="1733"/>
      <c r="Q830" s="1733"/>
      <c r="R830" s="1733"/>
      <c r="S830" s="1733"/>
    </row>
    <row r="831" spans="1:19" s="1753" customFormat="1">
      <c r="A831" s="1748"/>
      <c r="B831" s="1749"/>
      <c r="C831" s="1778"/>
      <c r="D831" s="1779"/>
      <c r="E831" s="1785"/>
      <c r="F831" s="1732"/>
      <c r="M831" s="1733"/>
      <c r="N831" s="1733"/>
      <c r="O831" s="1733"/>
      <c r="P831" s="1733"/>
      <c r="Q831" s="1733"/>
      <c r="R831" s="1733"/>
      <c r="S831" s="1733"/>
    </row>
    <row r="832" spans="1:19" s="1753" customFormat="1">
      <c r="A832" s="1748"/>
      <c r="B832" s="1749"/>
      <c r="C832" s="1778"/>
      <c r="D832" s="1779"/>
      <c r="E832" s="1785"/>
      <c r="F832" s="1732"/>
      <c r="M832" s="1733"/>
      <c r="N832" s="1733"/>
      <c r="O832" s="1733"/>
      <c r="P832" s="1733"/>
      <c r="Q832" s="1733"/>
      <c r="R832" s="1733"/>
      <c r="S832" s="1733"/>
    </row>
    <row r="833" spans="1:19" s="1753" customFormat="1">
      <c r="A833" s="1748"/>
      <c r="B833" s="1749"/>
      <c r="C833" s="1778"/>
      <c r="D833" s="1779"/>
      <c r="E833" s="1785"/>
      <c r="F833" s="1732"/>
      <c r="M833" s="1733"/>
      <c r="N833" s="1733"/>
      <c r="O833" s="1733"/>
      <c r="P833" s="1733"/>
      <c r="Q833" s="1733"/>
      <c r="R833" s="1733"/>
      <c r="S833" s="1733"/>
    </row>
    <row r="834" spans="1:19" s="1753" customFormat="1">
      <c r="A834" s="1748"/>
      <c r="B834" s="1749"/>
      <c r="C834" s="1778"/>
      <c r="D834" s="1779"/>
      <c r="E834" s="1785"/>
      <c r="F834" s="1732"/>
      <c r="M834" s="1733"/>
      <c r="N834" s="1733"/>
      <c r="O834" s="1733"/>
      <c r="P834" s="1733"/>
      <c r="Q834" s="1733"/>
      <c r="R834" s="1733"/>
      <c r="S834" s="1733"/>
    </row>
    <row r="835" spans="1:19" s="1753" customFormat="1">
      <c r="A835" s="1748"/>
      <c r="B835" s="1749"/>
      <c r="C835" s="1778"/>
      <c r="D835" s="1779"/>
      <c r="E835" s="1785"/>
      <c r="F835" s="1732"/>
      <c r="M835" s="1733"/>
      <c r="N835" s="1733"/>
      <c r="O835" s="1733"/>
      <c r="P835" s="1733"/>
      <c r="Q835" s="1733"/>
      <c r="R835" s="1733"/>
      <c r="S835" s="1733"/>
    </row>
    <row r="836" spans="1:19" s="1753" customFormat="1">
      <c r="A836" s="1748"/>
      <c r="B836" s="1749"/>
      <c r="C836" s="1778"/>
      <c r="D836" s="1779"/>
      <c r="E836" s="1785"/>
      <c r="F836" s="1732"/>
      <c r="M836" s="1733"/>
      <c r="N836" s="1733"/>
      <c r="O836" s="1733"/>
      <c r="P836" s="1733"/>
      <c r="Q836" s="1733"/>
      <c r="R836" s="1733"/>
      <c r="S836" s="1733"/>
    </row>
    <row r="837" spans="1:19" s="1753" customFormat="1">
      <c r="A837" s="1748"/>
      <c r="B837" s="1749"/>
      <c r="C837" s="1778"/>
      <c r="D837" s="1779"/>
      <c r="E837" s="1785"/>
      <c r="F837" s="1732"/>
      <c r="M837" s="1733"/>
      <c r="N837" s="1733"/>
      <c r="O837" s="1733"/>
      <c r="P837" s="1733"/>
      <c r="Q837" s="1733"/>
      <c r="R837" s="1733"/>
      <c r="S837" s="1733"/>
    </row>
    <row r="838" spans="1:19" s="1753" customFormat="1">
      <c r="A838" s="1748"/>
      <c r="B838" s="1749"/>
      <c r="C838" s="1778"/>
      <c r="D838" s="1779"/>
      <c r="E838" s="1785"/>
      <c r="F838" s="1732"/>
      <c r="M838" s="1733"/>
      <c r="N838" s="1733"/>
      <c r="O838" s="1733"/>
      <c r="P838" s="1733"/>
      <c r="Q838" s="1733"/>
      <c r="R838" s="1733"/>
      <c r="S838" s="1733"/>
    </row>
    <row r="839" spans="1:19" s="1753" customFormat="1">
      <c r="A839" s="1748"/>
      <c r="B839" s="1749"/>
      <c r="C839" s="1778"/>
      <c r="D839" s="1779"/>
      <c r="E839" s="1785"/>
      <c r="F839" s="1732"/>
      <c r="M839" s="1733"/>
      <c r="N839" s="1733"/>
      <c r="O839" s="1733"/>
      <c r="P839" s="1733"/>
      <c r="Q839" s="1733"/>
      <c r="R839" s="1733"/>
      <c r="S839" s="1733"/>
    </row>
    <row r="840" spans="1:19" s="1753" customFormat="1">
      <c r="A840" s="1748"/>
      <c r="B840" s="1749"/>
      <c r="C840" s="1778"/>
      <c r="D840" s="1779"/>
      <c r="E840" s="1785"/>
      <c r="F840" s="1732"/>
      <c r="M840" s="1733"/>
      <c r="N840" s="1733"/>
      <c r="O840" s="1733"/>
      <c r="P840" s="1733"/>
      <c r="Q840" s="1733"/>
      <c r="R840" s="1733"/>
      <c r="S840" s="1733"/>
    </row>
    <row r="841" spans="1:19" s="1753" customFormat="1">
      <c r="A841" s="1748"/>
      <c r="B841" s="1749"/>
      <c r="C841" s="1778"/>
      <c r="D841" s="1779"/>
      <c r="E841" s="1785"/>
      <c r="F841" s="1732"/>
      <c r="M841" s="1733"/>
      <c r="N841" s="1733"/>
      <c r="O841" s="1733"/>
      <c r="P841" s="1733"/>
      <c r="Q841" s="1733"/>
      <c r="R841" s="1733"/>
      <c r="S841" s="1733"/>
    </row>
    <row r="842" spans="1:19" s="1753" customFormat="1">
      <c r="A842" s="1748"/>
      <c r="B842" s="1749"/>
      <c r="C842" s="1778"/>
      <c r="D842" s="1779"/>
      <c r="E842" s="1785"/>
      <c r="F842" s="1732"/>
      <c r="M842" s="1733"/>
      <c r="N842" s="1733"/>
      <c r="O842" s="1733"/>
      <c r="P842" s="1733"/>
      <c r="Q842" s="1733"/>
      <c r="R842" s="1733"/>
      <c r="S842" s="1733"/>
    </row>
    <row r="843" spans="1:19" s="1753" customFormat="1">
      <c r="A843" s="1748"/>
      <c r="B843" s="1749"/>
      <c r="C843" s="1778"/>
      <c r="D843" s="1779"/>
      <c r="E843" s="1785"/>
      <c r="F843" s="1732"/>
      <c r="M843" s="1733"/>
      <c r="N843" s="1733"/>
      <c r="O843" s="1733"/>
      <c r="P843" s="1733"/>
      <c r="Q843" s="1733"/>
      <c r="R843" s="1733"/>
      <c r="S843" s="1733"/>
    </row>
    <row r="844" spans="1:19" s="1753" customFormat="1">
      <c r="A844" s="1748"/>
      <c r="B844" s="1749"/>
      <c r="C844" s="1778"/>
      <c r="D844" s="1779"/>
      <c r="E844" s="1785"/>
      <c r="F844" s="1732"/>
      <c r="M844" s="1733"/>
      <c r="N844" s="1733"/>
      <c r="O844" s="1733"/>
      <c r="P844" s="1733"/>
      <c r="Q844" s="1733"/>
      <c r="R844" s="1733"/>
      <c r="S844" s="1733"/>
    </row>
    <row r="845" spans="1:19" s="1753" customFormat="1">
      <c r="A845" s="1748"/>
      <c r="B845" s="1749"/>
      <c r="C845" s="1778"/>
      <c r="D845" s="1779"/>
      <c r="E845" s="1785"/>
      <c r="F845" s="1732"/>
      <c r="M845" s="1733"/>
      <c r="N845" s="1733"/>
      <c r="O845" s="1733"/>
      <c r="P845" s="1733"/>
      <c r="Q845" s="1733"/>
      <c r="R845" s="1733"/>
      <c r="S845" s="1733"/>
    </row>
    <row r="846" spans="1:19" s="1753" customFormat="1">
      <c r="A846" s="1748"/>
      <c r="B846" s="1749"/>
      <c r="C846" s="1778"/>
      <c r="D846" s="1779"/>
      <c r="E846" s="1785"/>
      <c r="F846" s="1732"/>
      <c r="M846" s="1733"/>
      <c r="N846" s="1733"/>
      <c r="O846" s="1733"/>
      <c r="P846" s="1733"/>
      <c r="Q846" s="1733"/>
      <c r="R846" s="1733"/>
      <c r="S846" s="1733"/>
    </row>
    <row r="847" spans="1:19" s="1753" customFormat="1">
      <c r="A847" s="1748"/>
      <c r="B847" s="1749"/>
      <c r="C847" s="1778"/>
      <c r="D847" s="1779"/>
      <c r="E847" s="1785"/>
      <c r="F847" s="1732"/>
      <c r="M847" s="1733"/>
      <c r="N847" s="1733"/>
      <c r="O847" s="1733"/>
      <c r="P847" s="1733"/>
      <c r="Q847" s="1733"/>
      <c r="R847" s="1733"/>
      <c r="S847" s="1733"/>
    </row>
    <row r="848" spans="1:19" s="1753" customFormat="1">
      <c r="A848" s="1748"/>
      <c r="B848" s="1749"/>
      <c r="C848" s="1778"/>
      <c r="D848" s="1779"/>
      <c r="E848" s="1785"/>
      <c r="F848" s="1732"/>
      <c r="M848" s="1733"/>
      <c r="N848" s="1733"/>
      <c r="O848" s="1733"/>
      <c r="P848" s="1733"/>
      <c r="Q848" s="1733"/>
      <c r="R848" s="1733"/>
      <c r="S848" s="1733"/>
    </row>
    <row r="849" spans="1:19" s="1753" customFormat="1">
      <c r="A849" s="1748"/>
      <c r="B849" s="1749"/>
      <c r="C849" s="1778"/>
      <c r="D849" s="1779"/>
      <c r="E849" s="1785"/>
      <c r="F849" s="1732"/>
      <c r="M849" s="1733"/>
      <c r="N849" s="1733"/>
      <c r="O849" s="1733"/>
      <c r="P849" s="1733"/>
      <c r="Q849" s="1733"/>
      <c r="R849" s="1733"/>
      <c r="S849" s="1733"/>
    </row>
    <row r="850" spans="1:19" s="1753" customFormat="1">
      <c r="A850" s="1748"/>
      <c r="B850" s="1749"/>
      <c r="C850" s="1778"/>
      <c r="D850" s="1779"/>
      <c r="E850" s="1785"/>
      <c r="F850" s="1732"/>
      <c r="M850" s="1733"/>
      <c r="N850" s="1733"/>
      <c r="O850" s="1733"/>
      <c r="P850" s="1733"/>
      <c r="Q850" s="1733"/>
      <c r="R850" s="1733"/>
      <c r="S850" s="1733"/>
    </row>
    <row r="851" spans="1:19" s="1753" customFormat="1">
      <c r="A851" s="1748"/>
      <c r="B851" s="1749"/>
      <c r="C851" s="1778"/>
      <c r="D851" s="1779"/>
      <c r="E851" s="1785"/>
      <c r="F851" s="1732"/>
      <c r="M851" s="1733"/>
      <c r="N851" s="1733"/>
      <c r="O851" s="1733"/>
      <c r="P851" s="1733"/>
      <c r="Q851" s="1733"/>
      <c r="R851" s="1733"/>
      <c r="S851" s="1733"/>
    </row>
    <row r="852" spans="1:19" s="1753" customFormat="1">
      <c r="A852" s="1748"/>
      <c r="B852" s="1749"/>
      <c r="C852" s="1778"/>
      <c r="D852" s="1779"/>
      <c r="E852" s="1785"/>
      <c r="F852" s="1732"/>
      <c r="M852" s="1733"/>
      <c r="N852" s="1733"/>
      <c r="O852" s="1733"/>
      <c r="P852" s="1733"/>
      <c r="Q852" s="1733"/>
      <c r="R852" s="1733"/>
      <c r="S852" s="1733"/>
    </row>
    <row r="853" spans="1:19" s="1753" customFormat="1">
      <c r="A853" s="1748"/>
      <c r="B853" s="1749"/>
      <c r="C853" s="1778"/>
      <c r="D853" s="1779"/>
      <c r="E853" s="1785"/>
      <c r="F853" s="1732"/>
      <c r="M853" s="1733"/>
      <c r="N853" s="1733"/>
      <c r="O853" s="1733"/>
      <c r="P853" s="1733"/>
      <c r="Q853" s="1733"/>
      <c r="R853" s="1733"/>
      <c r="S853" s="1733"/>
    </row>
    <row r="854" spans="1:19" s="1753" customFormat="1">
      <c r="A854" s="1748"/>
      <c r="B854" s="1749"/>
      <c r="C854" s="1778"/>
      <c r="D854" s="1779"/>
      <c r="E854" s="1785"/>
      <c r="F854" s="1732"/>
      <c r="M854" s="1733"/>
      <c r="N854" s="1733"/>
      <c r="O854" s="1733"/>
      <c r="P854" s="1733"/>
      <c r="Q854" s="1733"/>
      <c r="R854" s="1733"/>
      <c r="S854" s="1733"/>
    </row>
    <row r="855" spans="1:19" s="1753" customFormat="1">
      <c r="A855" s="1748"/>
      <c r="B855" s="1749"/>
      <c r="C855" s="1778"/>
      <c r="D855" s="1779"/>
      <c r="E855" s="1785"/>
      <c r="F855" s="1732"/>
      <c r="G855" s="1733"/>
      <c r="H855" s="1733"/>
      <c r="M855" s="1733"/>
      <c r="N855" s="1733"/>
      <c r="O855" s="1733"/>
      <c r="P855" s="1733"/>
      <c r="Q855" s="1733"/>
      <c r="R855" s="1733"/>
      <c r="S855" s="1733"/>
    </row>
    <row r="856" spans="1:19" s="1753" customFormat="1">
      <c r="A856" s="1748"/>
      <c r="B856" s="1749"/>
      <c r="C856" s="1778"/>
      <c r="D856" s="1779"/>
      <c r="E856" s="1785"/>
      <c r="F856" s="1732"/>
      <c r="G856" s="1733"/>
      <c r="H856" s="1733"/>
      <c r="M856" s="1733"/>
      <c r="N856" s="1733"/>
      <c r="O856" s="1733"/>
      <c r="P856" s="1733"/>
      <c r="Q856" s="1733"/>
      <c r="R856" s="1733"/>
      <c r="S856" s="1733"/>
    </row>
    <row r="857" spans="1:19" s="1753" customFormat="1">
      <c r="A857" s="1748"/>
      <c r="B857" s="1749"/>
      <c r="C857" s="1778"/>
      <c r="D857" s="1779"/>
      <c r="E857" s="1785"/>
      <c r="F857" s="1732"/>
      <c r="M857" s="1733"/>
      <c r="N857" s="1733"/>
      <c r="O857" s="1733"/>
      <c r="P857" s="1733"/>
      <c r="Q857" s="1733"/>
      <c r="R857" s="1733"/>
      <c r="S857" s="1733"/>
    </row>
    <row r="858" spans="1:19" s="1753" customFormat="1">
      <c r="A858" s="1748"/>
      <c r="B858" s="1749"/>
      <c r="C858" s="1778"/>
      <c r="D858" s="1779"/>
      <c r="E858" s="1785"/>
      <c r="F858" s="1732"/>
      <c r="M858" s="1733"/>
      <c r="N858" s="1733"/>
      <c r="O858" s="1733"/>
      <c r="P858" s="1733"/>
      <c r="Q858" s="1733"/>
      <c r="R858" s="1733"/>
      <c r="S858" s="1733"/>
    </row>
    <row r="859" spans="1:19" s="1753" customFormat="1">
      <c r="A859" s="1748"/>
      <c r="B859" s="1749"/>
      <c r="C859" s="1778"/>
      <c r="D859" s="1779"/>
      <c r="E859" s="1785"/>
      <c r="F859" s="1732"/>
      <c r="M859" s="1733"/>
      <c r="N859" s="1733"/>
      <c r="O859" s="1733"/>
      <c r="P859" s="1733"/>
      <c r="Q859" s="1733"/>
      <c r="R859" s="1733"/>
      <c r="S859" s="1733"/>
    </row>
    <row r="860" spans="1:19" s="1753" customFormat="1">
      <c r="A860" s="1748"/>
      <c r="B860" s="1749"/>
      <c r="C860" s="1778"/>
      <c r="D860" s="1779"/>
      <c r="E860" s="1785"/>
      <c r="F860" s="1732"/>
      <c r="G860" s="1733"/>
      <c r="M860" s="1733"/>
      <c r="N860" s="1733"/>
      <c r="O860" s="1733"/>
      <c r="P860" s="1733"/>
      <c r="Q860" s="1733"/>
      <c r="R860" s="1733"/>
      <c r="S860" s="1733"/>
    </row>
    <row r="861" spans="1:19" s="1753" customFormat="1">
      <c r="A861" s="1748"/>
      <c r="B861" s="1749"/>
      <c r="C861" s="1778"/>
      <c r="D861" s="1779"/>
      <c r="E861" s="1785"/>
      <c r="F861" s="1732"/>
      <c r="G861" s="1733"/>
      <c r="H861" s="1733"/>
      <c r="M861" s="1733"/>
      <c r="N861" s="1733"/>
      <c r="O861" s="1733"/>
      <c r="P861" s="1733"/>
      <c r="Q861" s="1733"/>
      <c r="R861" s="1733"/>
      <c r="S861" s="1733"/>
    </row>
    <row r="862" spans="1:19" s="1753" customFormat="1">
      <c r="A862" s="1748"/>
      <c r="B862" s="1749"/>
      <c r="C862" s="1778"/>
      <c r="D862" s="1779"/>
      <c r="E862" s="1785"/>
      <c r="F862" s="1732"/>
      <c r="G862" s="1733"/>
      <c r="H862" s="1733"/>
      <c r="M862" s="1733"/>
      <c r="N862" s="1733"/>
      <c r="O862" s="1733"/>
      <c r="P862" s="1733"/>
      <c r="Q862" s="1733"/>
      <c r="R862" s="1733"/>
      <c r="S862" s="1733"/>
    </row>
    <row r="863" spans="1:19" s="1753" customFormat="1">
      <c r="A863" s="1748"/>
      <c r="B863" s="1749"/>
      <c r="C863" s="1778"/>
      <c r="D863" s="1779"/>
      <c r="E863" s="1785"/>
      <c r="F863" s="1732"/>
      <c r="M863" s="1733"/>
      <c r="N863" s="1733"/>
      <c r="O863" s="1733"/>
      <c r="P863" s="1733"/>
      <c r="Q863" s="1733"/>
      <c r="R863" s="1733"/>
      <c r="S863" s="1733"/>
    </row>
    <row r="864" spans="1:19" s="1753" customFormat="1">
      <c r="A864" s="1748"/>
      <c r="B864" s="1749"/>
      <c r="C864" s="1778"/>
      <c r="D864" s="1779"/>
      <c r="E864" s="1785"/>
      <c r="F864" s="1732"/>
      <c r="M864" s="1733"/>
      <c r="N864" s="1733"/>
      <c r="O864" s="1733"/>
      <c r="P864" s="1733"/>
      <c r="Q864" s="1733"/>
      <c r="R864" s="1733"/>
      <c r="S864" s="1733"/>
    </row>
    <row r="865" spans="1:19" s="1753" customFormat="1">
      <c r="A865" s="1748"/>
      <c r="B865" s="1749"/>
      <c r="C865" s="1778"/>
      <c r="D865" s="1779"/>
      <c r="E865" s="1785"/>
      <c r="F865" s="1732"/>
      <c r="M865" s="1733"/>
      <c r="N865" s="1733"/>
      <c r="O865" s="1733"/>
      <c r="P865" s="1733"/>
      <c r="Q865" s="1733"/>
      <c r="R865" s="1733"/>
      <c r="S865" s="1733"/>
    </row>
    <row r="866" spans="1:19" s="1753" customFormat="1">
      <c r="A866" s="1748"/>
      <c r="B866" s="1749"/>
      <c r="C866" s="1778"/>
      <c r="D866" s="1779"/>
      <c r="E866" s="1785"/>
      <c r="F866" s="1732"/>
      <c r="G866" s="1733"/>
      <c r="M866" s="1733"/>
      <c r="N866" s="1733"/>
      <c r="O866" s="1733"/>
      <c r="P866" s="1733"/>
      <c r="Q866" s="1733"/>
      <c r="R866" s="1733"/>
      <c r="S866" s="1733"/>
    </row>
    <row r="867" spans="1:19" s="1753" customFormat="1">
      <c r="A867" s="1748"/>
      <c r="B867" s="1749"/>
      <c r="C867" s="1778"/>
      <c r="D867" s="1779"/>
      <c r="E867" s="1785"/>
      <c r="F867" s="1732"/>
      <c r="M867" s="1733"/>
      <c r="N867" s="1733"/>
      <c r="O867" s="1733"/>
      <c r="P867" s="1733"/>
      <c r="Q867" s="1733"/>
      <c r="R867" s="1733"/>
      <c r="S867" s="1733"/>
    </row>
    <row r="868" spans="1:19" s="1753" customFormat="1">
      <c r="A868" s="1748"/>
      <c r="B868" s="1749"/>
      <c r="C868" s="1778"/>
      <c r="D868" s="1779"/>
      <c r="E868" s="1785"/>
      <c r="F868" s="1732"/>
      <c r="M868" s="1733"/>
      <c r="N868" s="1733"/>
      <c r="O868" s="1733"/>
      <c r="P868" s="1733"/>
      <c r="Q868" s="1733"/>
      <c r="R868" s="1733"/>
      <c r="S868" s="1733"/>
    </row>
    <row r="869" spans="1:19" s="1753" customFormat="1">
      <c r="A869" s="1748"/>
      <c r="B869" s="1749"/>
      <c r="C869" s="1778"/>
      <c r="D869" s="1779"/>
      <c r="E869" s="1785"/>
      <c r="F869" s="1732"/>
      <c r="M869" s="1733"/>
      <c r="N869" s="1733"/>
      <c r="O869" s="1733"/>
      <c r="P869" s="1733"/>
      <c r="Q869" s="1733"/>
      <c r="R869" s="1733"/>
      <c r="S869" s="1733"/>
    </row>
    <row r="870" spans="1:19" s="1753" customFormat="1">
      <c r="A870" s="1748"/>
      <c r="B870" s="1749"/>
      <c r="C870" s="1778"/>
      <c r="D870" s="1779"/>
      <c r="E870" s="1785"/>
      <c r="F870" s="1732"/>
      <c r="M870" s="1733"/>
      <c r="N870" s="1733"/>
      <c r="O870" s="1733"/>
      <c r="P870" s="1733"/>
      <c r="Q870" s="1733"/>
      <c r="R870" s="1733"/>
      <c r="S870" s="1733"/>
    </row>
    <row r="871" spans="1:19" s="1753" customFormat="1">
      <c r="A871" s="1748"/>
      <c r="B871" s="1749"/>
      <c r="C871" s="1778"/>
      <c r="D871" s="1779"/>
      <c r="E871" s="1785"/>
      <c r="F871" s="1732"/>
      <c r="M871" s="1733"/>
      <c r="N871" s="1733"/>
      <c r="O871" s="1733"/>
      <c r="P871" s="1733"/>
      <c r="Q871" s="1733"/>
      <c r="R871" s="1733"/>
      <c r="S871" s="1733"/>
    </row>
    <row r="872" spans="1:19" s="1753" customFormat="1">
      <c r="A872" s="1748"/>
      <c r="B872" s="1749"/>
      <c r="C872" s="1778"/>
      <c r="D872" s="1779"/>
      <c r="E872" s="1785"/>
      <c r="F872" s="1732"/>
      <c r="M872" s="1733"/>
      <c r="N872" s="1733"/>
      <c r="O872" s="1733"/>
      <c r="P872" s="1733"/>
      <c r="Q872" s="1733"/>
      <c r="R872" s="1733"/>
      <c r="S872" s="1733"/>
    </row>
    <row r="873" spans="1:19" s="1753" customFormat="1">
      <c r="A873" s="1748"/>
      <c r="B873" s="1749"/>
      <c r="C873" s="1778"/>
      <c r="D873" s="1779"/>
      <c r="E873" s="1785"/>
      <c r="F873" s="1732"/>
      <c r="G873" s="1733"/>
      <c r="H873" s="1733"/>
      <c r="M873" s="1733"/>
      <c r="N873" s="1733"/>
      <c r="O873" s="1733"/>
      <c r="P873" s="1733"/>
      <c r="Q873" s="1733"/>
      <c r="R873" s="1733"/>
      <c r="S873" s="1733"/>
    </row>
    <row r="874" spans="1:19" s="1753" customFormat="1">
      <c r="A874" s="1748"/>
      <c r="B874" s="1749"/>
      <c r="C874" s="1778"/>
      <c r="D874" s="1779"/>
      <c r="E874" s="1785"/>
      <c r="F874" s="1732"/>
      <c r="G874" s="1733"/>
      <c r="H874" s="1733"/>
      <c r="M874" s="1733"/>
      <c r="N874" s="1733"/>
      <c r="O874" s="1733"/>
      <c r="P874" s="1733"/>
      <c r="Q874" s="1733"/>
      <c r="R874" s="1733"/>
      <c r="S874" s="1733"/>
    </row>
    <row r="875" spans="1:19" s="1753" customFormat="1">
      <c r="A875" s="1748"/>
      <c r="B875" s="1749"/>
      <c r="C875" s="1778"/>
      <c r="D875" s="1779"/>
      <c r="E875" s="1785"/>
      <c r="F875" s="1732"/>
      <c r="M875" s="1733"/>
      <c r="N875" s="1733"/>
      <c r="O875" s="1733"/>
      <c r="P875" s="1733"/>
      <c r="Q875" s="1733"/>
      <c r="R875" s="1733"/>
      <c r="S875" s="1733"/>
    </row>
    <row r="876" spans="1:19" s="1753" customFormat="1">
      <c r="A876" s="1748"/>
      <c r="B876" s="1749"/>
      <c r="C876" s="1778"/>
      <c r="D876" s="1779"/>
      <c r="E876" s="1785"/>
      <c r="F876" s="1732"/>
      <c r="M876" s="1733"/>
      <c r="N876" s="1733"/>
      <c r="O876" s="1733"/>
      <c r="P876" s="1733"/>
      <c r="Q876" s="1733"/>
      <c r="R876" s="1733"/>
      <c r="S876" s="1733"/>
    </row>
    <row r="877" spans="1:19" s="1753" customFormat="1">
      <c r="A877" s="1748"/>
      <c r="B877" s="1749"/>
      <c r="C877" s="1778"/>
      <c r="D877" s="1779"/>
      <c r="E877" s="1785"/>
      <c r="F877" s="1732"/>
      <c r="M877" s="1733"/>
      <c r="N877" s="1733"/>
      <c r="O877" s="1733"/>
      <c r="P877" s="1733"/>
      <c r="Q877" s="1733"/>
      <c r="R877" s="1733"/>
      <c r="S877" s="1733"/>
    </row>
    <row r="878" spans="1:19" s="1753" customFormat="1">
      <c r="A878" s="1748"/>
      <c r="B878" s="1749"/>
      <c r="C878" s="1778"/>
      <c r="D878" s="1779"/>
      <c r="E878" s="1785"/>
      <c r="F878" s="1732"/>
      <c r="G878" s="1733"/>
      <c r="M878" s="1733"/>
      <c r="N878" s="1733"/>
      <c r="O878" s="1733"/>
      <c r="P878" s="1733"/>
      <c r="Q878" s="1733"/>
      <c r="R878" s="1733"/>
      <c r="S878" s="1733"/>
    </row>
    <row r="879" spans="1:19" s="1753" customFormat="1">
      <c r="A879" s="1748"/>
      <c r="B879" s="1749"/>
      <c r="C879" s="1778"/>
      <c r="D879" s="1779"/>
      <c r="E879" s="1785"/>
      <c r="F879" s="1732"/>
      <c r="M879" s="1733"/>
      <c r="N879" s="1733"/>
      <c r="O879" s="1733"/>
      <c r="P879" s="1733"/>
      <c r="Q879" s="1733"/>
      <c r="R879" s="1733"/>
      <c r="S879" s="1733"/>
    </row>
    <row r="880" spans="1:19" s="1753" customFormat="1">
      <c r="A880" s="1748"/>
      <c r="B880" s="1749"/>
      <c r="C880" s="1778"/>
      <c r="D880" s="1779"/>
      <c r="E880" s="1785"/>
      <c r="F880" s="1732"/>
      <c r="M880" s="1733"/>
      <c r="N880" s="1733"/>
      <c r="O880" s="1733"/>
      <c r="P880" s="1733"/>
      <c r="Q880" s="1733"/>
      <c r="R880" s="1733"/>
      <c r="S880" s="1733"/>
    </row>
    <row r="881" spans="1:19" s="1753" customFormat="1">
      <c r="A881" s="1748"/>
      <c r="B881" s="1749"/>
      <c r="C881" s="1778"/>
      <c r="D881" s="1779"/>
      <c r="E881" s="1785"/>
      <c r="F881" s="1732"/>
      <c r="M881" s="1733"/>
      <c r="N881" s="1733"/>
      <c r="O881" s="1733"/>
      <c r="P881" s="1733"/>
      <c r="Q881" s="1733"/>
      <c r="R881" s="1733"/>
      <c r="S881" s="1733"/>
    </row>
    <row r="882" spans="1:19" s="1753" customFormat="1">
      <c r="A882" s="1748"/>
      <c r="B882" s="1749"/>
      <c r="C882" s="1778"/>
      <c r="D882" s="1779"/>
      <c r="E882" s="1785"/>
      <c r="F882" s="1732"/>
      <c r="M882" s="1733"/>
      <c r="N882" s="1733"/>
      <c r="O882" s="1733"/>
      <c r="P882" s="1733"/>
      <c r="Q882" s="1733"/>
      <c r="R882" s="1733"/>
      <c r="S882" s="1733"/>
    </row>
    <row r="883" spans="1:19" s="1753" customFormat="1">
      <c r="A883" s="1748"/>
      <c r="B883" s="1749"/>
      <c r="C883" s="1778"/>
      <c r="D883" s="1779"/>
      <c r="E883" s="1785"/>
      <c r="F883" s="1732"/>
      <c r="M883" s="1733"/>
      <c r="N883" s="1733"/>
      <c r="O883" s="1733"/>
      <c r="P883" s="1733"/>
      <c r="Q883" s="1733"/>
      <c r="R883" s="1733"/>
      <c r="S883" s="1733"/>
    </row>
    <row r="884" spans="1:19" s="1753" customFormat="1">
      <c r="A884" s="1748"/>
      <c r="B884" s="1749"/>
      <c r="C884" s="1778"/>
      <c r="D884" s="1779"/>
      <c r="E884" s="1785"/>
      <c r="F884" s="1732"/>
      <c r="M884" s="1733"/>
      <c r="N884" s="1733"/>
      <c r="O884" s="1733"/>
      <c r="P884" s="1733"/>
      <c r="Q884" s="1733"/>
      <c r="R884" s="1733"/>
      <c r="S884" s="1733"/>
    </row>
    <row r="885" spans="1:19" s="1753" customFormat="1">
      <c r="A885" s="1748"/>
      <c r="B885" s="1749"/>
      <c r="C885" s="1778"/>
      <c r="D885" s="1779"/>
      <c r="E885" s="1785"/>
      <c r="F885" s="1732"/>
      <c r="M885" s="1733"/>
      <c r="N885" s="1733"/>
      <c r="O885" s="1733"/>
      <c r="P885" s="1733"/>
      <c r="Q885" s="1733"/>
      <c r="R885" s="1733"/>
      <c r="S885" s="1733"/>
    </row>
    <row r="886" spans="1:19" s="1753" customFormat="1">
      <c r="A886" s="1748"/>
      <c r="B886" s="1749"/>
      <c r="C886" s="1778"/>
      <c r="D886" s="1779"/>
      <c r="E886" s="1785"/>
      <c r="F886" s="1732"/>
      <c r="M886" s="1733"/>
      <c r="N886" s="1733"/>
      <c r="O886" s="1733"/>
      <c r="P886" s="1733"/>
      <c r="Q886" s="1733"/>
      <c r="R886" s="1733"/>
      <c r="S886" s="1733"/>
    </row>
    <row r="887" spans="1:19" s="1753" customFormat="1">
      <c r="A887" s="1748"/>
      <c r="B887" s="1749"/>
      <c r="C887" s="1778"/>
      <c r="D887" s="1779"/>
      <c r="E887" s="1785"/>
      <c r="F887" s="1732"/>
      <c r="M887" s="1733"/>
      <c r="N887" s="1733"/>
      <c r="O887" s="1733"/>
      <c r="P887" s="1733"/>
      <c r="Q887" s="1733"/>
      <c r="R887" s="1733"/>
      <c r="S887" s="1733"/>
    </row>
    <row r="888" spans="1:19" s="1753" customFormat="1">
      <c r="A888" s="1748"/>
      <c r="B888" s="1749"/>
      <c r="C888" s="1778"/>
      <c r="D888" s="1779"/>
      <c r="E888" s="1785"/>
      <c r="F888" s="1732"/>
      <c r="M888" s="1733"/>
      <c r="N888" s="1733"/>
      <c r="O888" s="1733"/>
      <c r="P888" s="1733"/>
      <c r="Q888" s="1733"/>
      <c r="R888" s="1733"/>
      <c r="S888" s="1733"/>
    </row>
    <row r="889" spans="1:19" s="1753" customFormat="1">
      <c r="A889" s="1748"/>
      <c r="B889" s="1749"/>
      <c r="C889" s="1778"/>
      <c r="D889" s="1779"/>
      <c r="E889" s="1785"/>
      <c r="F889" s="1732"/>
      <c r="M889" s="1733"/>
      <c r="N889" s="1733"/>
      <c r="O889" s="1733"/>
      <c r="P889" s="1733"/>
      <c r="Q889" s="1733"/>
      <c r="R889" s="1733"/>
      <c r="S889" s="1733"/>
    </row>
    <row r="890" spans="1:19" s="1753" customFormat="1">
      <c r="A890" s="1748"/>
      <c r="B890" s="1749"/>
      <c r="C890" s="1778"/>
      <c r="D890" s="1779"/>
      <c r="E890" s="1785"/>
      <c r="F890" s="1732"/>
      <c r="M890" s="1733"/>
      <c r="N890" s="1733"/>
      <c r="O890" s="1733"/>
      <c r="P890" s="1733"/>
      <c r="Q890" s="1733"/>
      <c r="R890" s="1733"/>
      <c r="S890" s="1733"/>
    </row>
    <row r="891" spans="1:19" s="1753" customFormat="1">
      <c r="A891" s="1748"/>
      <c r="B891" s="1749"/>
      <c r="C891" s="1778"/>
      <c r="D891" s="1779"/>
      <c r="E891" s="1785"/>
      <c r="F891" s="1732"/>
      <c r="M891" s="1733"/>
      <c r="N891" s="1733"/>
      <c r="O891" s="1733"/>
      <c r="P891" s="1733"/>
      <c r="Q891" s="1733"/>
      <c r="R891" s="1733"/>
      <c r="S891" s="1733"/>
    </row>
    <row r="892" spans="1:19" s="1753" customFormat="1">
      <c r="A892" s="1748"/>
      <c r="B892" s="1749"/>
      <c r="C892" s="1778"/>
      <c r="D892" s="1779"/>
      <c r="E892" s="1785"/>
      <c r="F892" s="1732"/>
      <c r="M892" s="1733"/>
      <c r="N892" s="1733"/>
      <c r="O892" s="1733"/>
      <c r="P892" s="1733"/>
      <c r="Q892" s="1733"/>
      <c r="R892" s="1733"/>
      <c r="S892" s="1733"/>
    </row>
    <row r="893" spans="1:19" s="1753" customFormat="1">
      <c r="A893" s="1748"/>
      <c r="B893" s="1749"/>
      <c r="C893" s="1778"/>
      <c r="D893" s="1779"/>
      <c r="E893" s="1785"/>
      <c r="F893" s="1732"/>
      <c r="M893" s="1733"/>
      <c r="N893" s="1733"/>
      <c r="O893" s="1733"/>
      <c r="P893" s="1733"/>
      <c r="Q893" s="1733"/>
      <c r="R893" s="1733"/>
      <c r="S893" s="1733"/>
    </row>
    <row r="894" spans="1:19" s="1753" customFormat="1">
      <c r="A894" s="1748"/>
      <c r="B894" s="1749"/>
      <c r="C894" s="1778"/>
      <c r="D894" s="1779"/>
      <c r="E894" s="1785"/>
      <c r="F894" s="1732"/>
      <c r="M894" s="1733"/>
      <c r="N894" s="1733"/>
      <c r="O894" s="1733"/>
      <c r="P894" s="1733"/>
      <c r="Q894" s="1733"/>
      <c r="R894" s="1733"/>
      <c r="S894" s="1733"/>
    </row>
    <row r="895" spans="1:19" s="1753" customFormat="1">
      <c r="A895" s="1748"/>
      <c r="B895" s="1749"/>
      <c r="C895" s="1778"/>
      <c r="D895" s="1779"/>
      <c r="E895" s="1785"/>
      <c r="F895" s="1732"/>
      <c r="M895" s="1733"/>
      <c r="N895" s="1733"/>
      <c r="O895" s="1733"/>
      <c r="P895" s="1733"/>
      <c r="Q895" s="1733"/>
      <c r="R895" s="1733"/>
      <c r="S895" s="1733"/>
    </row>
    <row r="896" spans="1:19" s="1753" customFormat="1">
      <c r="A896" s="1748"/>
      <c r="B896" s="1749"/>
      <c r="C896" s="1778"/>
      <c r="D896" s="1779"/>
      <c r="E896" s="1785"/>
      <c r="F896" s="1732"/>
      <c r="M896" s="1733"/>
      <c r="N896" s="1733"/>
      <c r="O896" s="1733"/>
      <c r="P896" s="1733"/>
      <c r="Q896" s="1733"/>
      <c r="R896" s="1733"/>
      <c r="S896" s="1733"/>
    </row>
    <row r="897" spans="1:19" s="1753" customFormat="1">
      <c r="A897" s="1748"/>
      <c r="B897" s="1749"/>
      <c r="C897" s="1778"/>
      <c r="D897" s="1779"/>
      <c r="E897" s="1785"/>
      <c r="F897" s="1732"/>
      <c r="M897" s="1733"/>
      <c r="N897" s="1733"/>
      <c r="O897" s="1733"/>
      <c r="P897" s="1733"/>
      <c r="Q897" s="1733"/>
      <c r="R897" s="1733"/>
      <c r="S897" s="1733"/>
    </row>
    <row r="898" spans="1:19" s="1753" customFormat="1">
      <c r="A898" s="1748"/>
      <c r="B898" s="1749"/>
      <c r="C898" s="1778"/>
      <c r="D898" s="1779"/>
      <c r="E898" s="1785"/>
      <c r="F898" s="1732"/>
      <c r="M898" s="1733"/>
      <c r="N898" s="1733"/>
      <c r="O898" s="1733"/>
      <c r="P898" s="1733"/>
      <c r="Q898" s="1733"/>
      <c r="R898" s="1733"/>
      <c r="S898" s="1733"/>
    </row>
    <row r="899" spans="1:19" s="1753" customFormat="1">
      <c r="A899" s="1748"/>
      <c r="B899" s="1749"/>
      <c r="C899" s="1778"/>
      <c r="D899" s="1779"/>
      <c r="E899" s="1785"/>
      <c r="F899" s="1732"/>
      <c r="M899" s="1733"/>
      <c r="N899" s="1733"/>
      <c r="O899" s="1733"/>
      <c r="P899" s="1733"/>
      <c r="Q899" s="1733"/>
      <c r="R899" s="1733"/>
      <c r="S899" s="1733"/>
    </row>
    <row r="900" spans="1:19" s="1753" customFormat="1">
      <c r="A900" s="1748"/>
      <c r="B900" s="1749"/>
      <c r="C900" s="1778"/>
      <c r="D900" s="1779"/>
      <c r="E900" s="1785"/>
      <c r="F900" s="1732"/>
      <c r="M900" s="1733"/>
      <c r="N900" s="1733"/>
      <c r="O900" s="1733"/>
      <c r="P900" s="1733"/>
      <c r="Q900" s="1733"/>
      <c r="R900" s="1733"/>
      <c r="S900" s="1733"/>
    </row>
    <row r="901" spans="1:19" s="1753" customFormat="1">
      <c r="A901" s="1748"/>
      <c r="B901" s="1749"/>
      <c r="C901" s="1778"/>
      <c r="D901" s="1779"/>
      <c r="E901" s="1785"/>
      <c r="F901" s="1732"/>
      <c r="M901" s="1733"/>
      <c r="N901" s="1733"/>
      <c r="O901" s="1733"/>
      <c r="P901" s="1733"/>
      <c r="Q901" s="1733"/>
      <c r="R901" s="1733"/>
      <c r="S901" s="1733"/>
    </row>
    <row r="902" spans="1:19" s="1753" customFormat="1">
      <c r="A902" s="1748"/>
      <c r="B902" s="1749"/>
      <c r="C902" s="1778"/>
      <c r="D902" s="1779"/>
      <c r="E902" s="1785"/>
      <c r="F902" s="1732"/>
      <c r="M902" s="1733"/>
      <c r="N902" s="1733"/>
      <c r="O902" s="1733"/>
      <c r="P902" s="1733"/>
      <c r="Q902" s="1733"/>
      <c r="R902" s="1733"/>
      <c r="S902" s="1733"/>
    </row>
    <row r="903" spans="1:19" s="1753" customFormat="1">
      <c r="A903" s="1748"/>
      <c r="B903" s="1749"/>
      <c r="C903" s="1778"/>
      <c r="D903" s="1779"/>
      <c r="E903" s="1785"/>
      <c r="F903" s="1732"/>
      <c r="M903" s="1733"/>
      <c r="N903" s="1733"/>
      <c r="O903" s="1733"/>
      <c r="P903" s="1733"/>
      <c r="Q903" s="1733"/>
      <c r="R903" s="1733"/>
      <c r="S903" s="1733"/>
    </row>
    <row r="904" spans="1:19" s="1753" customFormat="1">
      <c r="A904" s="1748"/>
      <c r="B904" s="1749"/>
      <c r="C904" s="1778"/>
      <c r="D904" s="1779"/>
      <c r="E904" s="1785"/>
      <c r="F904" s="1732"/>
      <c r="M904" s="1733"/>
      <c r="N904" s="1733"/>
      <c r="O904" s="1733"/>
      <c r="P904" s="1733"/>
      <c r="Q904" s="1733"/>
      <c r="R904" s="1733"/>
      <c r="S904" s="1733"/>
    </row>
    <row r="905" spans="1:19" s="1753" customFormat="1">
      <c r="A905" s="1748"/>
      <c r="B905" s="1749"/>
      <c r="C905" s="1778"/>
      <c r="D905" s="1779"/>
      <c r="E905" s="1785"/>
      <c r="F905" s="1732"/>
      <c r="M905" s="1733"/>
      <c r="N905" s="1733"/>
      <c r="O905" s="1733"/>
      <c r="P905" s="1733"/>
      <c r="Q905" s="1733"/>
      <c r="R905" s="1733"/>
      <c r="S905" s="1733"/>
    </row>
    <row r="906" spans="1:19" s="1753" customFormat="1">
      <c r="A906" s="1748"/>
      <c r="B906" s="1749"/>
      <c r="C906" s="1778"/>
      <c r="D906" s="1779"/>
      <c r="E906" s="1785"/>
      <c r="F906" s="1732"/>
      <c r="M906" s="1733"/>
      <c r="N906" s="1733"/>
      <c r="O906" s="1733"/>
      <c r="P906" s="1733"/>
      <c r="Q906" s="1733"/>
      <c r="R906" s="1733"/>
      <c r="S906" s="1733"/>
    </row>
    <row r="907" spans="1:19" s="1753" customFormat="1">
      <c r="A907" s="1748"/>
      <c r="B907" s="1749"/>
      <c r="C907" s="1778"/>
      <c r="D907" s="1779"/>
      <c r="E907" s="1785"/>
      <c r="F907" s="1732"/>
      <c r="M907" s="1733"/>
      <c r="N907" s="1733"/>
      <c r="O907" s="1733"/>
      <c r="P907" s="1733"/>
      <c r="Q907" s="1733"/>
      <c r="R907" s="1733"/>
      <c r="S907" s="1733"/>
    </row>
    <row r="908" spans="1:19" s="1753" customFormat="1">
      <c r="A908" s="1748"/>
      <c r="B908" s="1749"/>
      <c r="C908" s="1778"/>
      <c r="D908" s="1779"/>
      <c r="E908" s="1785"/>
      <c r="F908" s="1732"/>
      <c r="M908" s="1733"/>
      <c r="N908" s="1733"/>
      <c r="O908" s="1733"/>
      <c r="P908" s="1733"/>
      <c r="Q908" s="1733"/>
      <c r="R908" s="1733"/>
      <c r="S908" s="1733"/>
    </row>
    <row r="909" spans="1:19" s="1753" customFormat="1">
      <c r="A909" s="1748"/>
      <c r="B909" s="1749"/>
      <c r="C909" s="1778"/>
      <c r="D909" s="1779"/>
      <c r="E909" s="1785"/>
      <c r="F909" s="1732"/>
      <c r="M909" s="1733"/>
      <c r="N909" s="1733"/>
      <c r="O909" s="1733"/>
      <c r="P909" s="1733"/>
      <c r="Q909" s="1733"/>
      <c r="R909" s="1733"/>
      <c r="S909" s="1733"/>
    </row>
    <row r="910" spans="1:19" s="1753" customFormat="1">
      <c r="A910" s="1748"/>
      <c r="B910" s="1749"/>
      <c r="C910" s="1778"/>
      <c r="D910" s="1779"/>
      <c r="E910" s="1785"/>
      <c r="F910" s="1732"/>
      <c r="M910" s="1733"/>
      <c r="N910" s="1733"/>
      <c r="O910" s="1733"/>
      <c r="P910" s="1733"/>
      <c r="Q910" s="1733"/>
      <c r="R910" s="1733"/>
      <c r="S910" s="1733"/>
    </row>
    <row r="911" spans="1:19" s="1753" customFormat="1">
      <c r="A911" s="1748"/>
      <c r="B911" s="1749"/>
      <c r="C911" s="1778"/>
      <c r="D911" s="1779"/>
      <c r="E911" s="1785"/>
      <c r="F911" s="1732"/>
      <c r="M911" s="1733"/>
      <c r="N911" s="1733"/>
      <c r="O911" s="1733"/>
      <c r="P911" s="1733"/>
      <c r="Q911" s="1733"/>
      <c r="R911" s="1733"/>
      <c r="S911" s="1733"/>
    </row>
    <row r="912" spans="1:19" s="1753" customFormat="1">
      <c r="A912" s="1748"/>
      <c r="B912" s="1749"/>
      <c r="C912" s="1778"/>
      <c r="D912" s="1779"/>
      <c r="E912" s="1785"/>
      <c r="F912" s="1732"/>
      <c r="M912" s="1733"/>
      <c r="N912" s="1733"/>
      <c r="O912" s="1733"/>
      <c r="P912" s="1733"/>
      <c r="Q912" s="1733"/>
      <c r="R912" s="1733"/>
      <c r="S912" s="1733"/>
    </row>
    <row r="913" spans="1:19" s="1753" customFormat="1">
      <c r="A913" s="1748"/>
      <c r="B913" s="1749"/>
      <c r="C913" s="1778"/>
      <c r="D913" s="1779"/>
      <c r="E913" s="1785"/>
      <c r="F913" s="1732"/>
      <c r="M913" s="1733"/>
      <c r="N913" s="1733"/>
      <c r="O913" s="1733"/>
      <c r="P913" s="1733"/>
      <c r="Q913" s="1733"/>
      <c r="R913" s="1733"/>
      <c r="S913" s="1733"/>
    </row>
    <row r="914" spans="1:19" s="1753" customFormat="1">
      <c r="A914" s="1748"/>
      <c r="B914" s="1749"/>
      <c r="C914" s="1778"/>
      <c r="D914" s="1779"/>
      <c r="E914" s="1785"/>
      <c r="F914" s="1732"/>
      <c r="M914" s="1733"/>
      <c r="N914" s="1733"/>
      <c r="O914" s="1733"/>
      <c r="P914" s="1733"/>
      <c r="Q914" s="1733"/>
      <c r="R914" s="1733"/>
      <c r="S914" s="1733"/>
    </row>
    <row r="915" spans="1:19" s="1753" customFormat="1">
      <c r="A915" s="1748"/>
      <c r="B915" s="1749"/>
      <c r="C915" s="1778"/>
      <c r="D915" s="1779"/>
      <c r="E915" s="1785"/>
      <c r="F915" s="1732"/>
      <c r="M915" s="1733"/>
      <c r="N915" s="1733"/>
      <c r="O915" s="1733"/>
      <c r="P915" s="1733"/>
      <c r="Q915" s="1733"/>
      <c r="R915" s="1733"/>
      <c r="S915" s="1733"/>
    </row>
    <row r="916" spans="1:19" s="1753" customFormat="1">
      <c r="A916" s="1748"/>
      <c r="B916" s="1749"/>
      <c r="C916" s="1778"/>
      <c r="D916" s="1779"/>
      <c r="E916" s="1785"/>
      <c r="F916" s="1732"/>
      <c r="M916" s="1733"/>
      <c r="N916" s="1733"/>
      <c r="O916" s="1733"/>
      <c r="P916" s="1733"/>
      <c r="Q916" s="1733"/>
      <c r="R916" s="1733"/>
      <c r="S916" s="1733"/>
    </row>
    <row r="917" spans="1:19" s="1753" customFormat="1">
      <c r="A917" s="1748"/>
      <c r="B917" s="1749"/>
      <c r="C917" s="1778"/>
      <c r="D917" s="1779"/>
      <c r="E917" s="1785"/>
      <c r="F917" s="1732"/>
      <c r="M917" s="1733"/>
      <c r="N917" s="1733"/>
      <c r="O917" s="1733"/>
      <c r="P917" s="1733"/>
      <c r="Q917" s="1733"/>
      <c r="R917" s="1733"/>
      <c r="S917" s="1733"/>
    </row>
    <row r="918" spans="1:19" s="1753" customFormat="1">
      <c r="A918" s="1748"/>
      <c r="B918" s="1749"/>
      <c r="C918" s="1778"/>
      <c r="D918" s="1779"/>
      <c r="E918" s="1785"/>
      <c r="F918" s="1732"/>
      <c r="M918" s="1733"/>
      <c r="N918" s="1733"/>
      <c r="O918" s="1733"/>
      <c r="P918" s="1733"/>
      <c r="Q918" s="1733"/>
      <c r="R918" s="1733"/>
      <c r="S918" s="1733"/>
    </row>
    <row r="919" spans="1:19" s="1753" customFormat="1">
      <c r="A919" s="1748"/>
      <c r="B919" s="1749"/>
      <c r="C919" s="1778"/>
      <c r="D919" s="1779"/>
      <c r="E919" s="1785"/>
      <c r="F919" s="1732"/>
      <c r="M919" s="1733"/>
      <c r="N919" s="1733"/>
      <c r="O919" s="1733"/>
      <c r="P919" s="1733"/>
      <c r="Q919" s="1733"/>
      <c r="R919" s="1733"/>
      <c r="S919" s="1733"/>
    </row>
    <row r="920" spans="1:19" s="1753" customFormat="1">
      <c r="A920" s="1748"/>
      <c r="B920" s="1749"/>
      <c r="C920" s="1778"/>
      <c r="D920" s="1779"/>
      <c r="E920" s="1785"/>
      <c r="F920" s="1732"/>
      <c r="M920" s="1733"/>
      <c r="N920" s="1733"/>
      <c r="O920" s="1733"/>
      <c r="P920" s="1733"/>
      <c r="Q920" s="1733"/>
      <c r="R920" s="1733"/>
      <c r="S920" s="1733"/>
    </row>
    <row r="921" spans="1:19" s="1753" customFormat="1">
      <c r="A921" s="1748"/>
      <c r="B921" s="1749"/>
      <c r="C921" s="1778"/>
      <c r="D921" s="1779"/>
      <c r="E921" s="1785"/>
      <c r="F921" s="1732"/>
      <c r="M921" s="1733"/>
      <c r="N921" s="1733"/>
      <c r="O921" s="1733"/>
      <c r="P921" s="1733"/>
      <c r="Q921" s="1733"/>
      <c r="R921" s="1733"/>
      <c r="S921" s="1733"/>
    </row>
    <row r="922" spans="1:19" s="1753" customFormat="1">
      <c r="A922" s="1748"/>
      <c r="B922" s="1749"/>
      <c r="C922" s="1778"/>
      <c r="D922" s="1779"/>
      <c r="E922" s="1785"/>
      <c r="F922" s="1732"/>
      <c r="M922" s="1733"/>
      <c r="N922" s="1733"/>
      <c r="O922" s="1733"/>
      <c r="P922" s="1733"/>
      <c r="Q922" s="1733"/>
      <c r="R922" s="1733"/>
      <c r="S922" s="1733"/>
    </row>
    <row r="923" spans="1:19" s="1753" customFormat="1">
      <c r="A923" s="1748"/>
      <c r="B923" s="1749"/>
      <c r="C923" s="1778"/>
      <c r="D923" s="1779"/>
      <c r="E923" s="1785"/>
      <c r="F923" s="1732"/>
      <c r="M923" s="1733"/>
      <c r="N923" s="1733"/>
      <c r="O923" s="1733"/>
      <c r="P923" s="1733"/>
      <c r="Q923" s="1733"/>
      <c r="R923" s="1733"/>
      <c r="S923" s="1733"/>
    </row>
    <row r="924" spans="1:19" s="1753" customFormat="1">
      <c r="A924" s="1748"/>
      <c r="B924" s="1749"/>
      <c r="C924" s="1778"/>
      <c r="D924" s="1779"/>
      <c r="E924" s="1785"/>
      <c r="F924" s="1732"/>
      <c r="M924" s="1733"/>
      <c r="N924" s="1733"/>
      <c r="O924" s="1733"/>
      <c r="P924" s="1733"/>
      <c r="Q924" s="1733"/>
      <c r="R924" s="1733"/>
      <c r="S924" s="1733"/>
    </row>
    <row r="925" spans="1:19" s="1753" customFormat="1">
      <c r="A925" s="1748"/>
      <c r="B925" s="1749"/>
      <c r="C925" s="1778"/>
      <c r="D925" s="1779"/>
      <c r="E925" s="1785"/>
      <c r="F925" s="1732"/>
      <c r="M925" s="1733"/>
      <c r="N925" s="1733"/>
      <c r="O925" s="1733"/>
      <c r="P925" s="1733"/>
      <c r="Q925" s="1733"/>
      <c r="R925" s="1733"/>
      <c r="S925" s="1733"/>
    </row>
    <row r="926" spans="1:19" s="1753" customFormat="1">
      <c r="A926" s="1748"/>
      <c r="B926" s="1749"/>
      <c r="C926" s="1778"/>
      <c r="D926" s="1779"/>
      <c r="E926" s="1785"/>
      <c r="F926" s="1732"/>
      <c r="M926" s="1733"/>
      <c r="N926" s="1733"/>
      <c r="O926" s="1733"/>
      <c r="P926" s="1733"/>
      <c r="Q926" s="1733"/>
      <c r="R926" s="1733"/>
      <c r="S926" s="1733"/>
    </row>
    <row r="927" spans="1:19" s="1753" customFormat="1">
      <c r="A927" s="1748"/>
      <c r="B927" s="1749"/>
      <c r="C927" s="1778"/>
      <c r="D927" s="1779"/>
      <c r="E927" s="1785"/>
      <c r="F927" s="1732"/>
      <c r="M927" s="1733"/>
      <c r="N927" s="1733"/>
      <c r="O927" s="1733"/>
      <c r="P927" s="1733"/>
      <c r="Q927" s="1733"/>
      <c r="R927" s="1733"/>
      <c r="S927" s="1733"/>
    </row>
    <row r="928" spans="1:19" s="1753" customFormat="1">
      <c r="A928" s="1748"/>
      <c r="B928" s="1749"/>
      <c r="C928" s="1778"/>
      <c r="D928" s="1779"/>
      <c r="E928" s="1785"/>
      <c r="F928" s="1732"/>
      <c r="M928" s="1733"/>
      <c r="N928" s="1733"/>
      <c r="O928" s="1733"/>
      <c r="P928" s="1733"/>
      <c r="Q928" s="1733"/>
      <c r="R928" s="1733"/>
      <c r="S928" s="1733"/>
    </row>
    <row r="929" spans="1:19" s="1753" customFormat="1">
      <c r="A929" s="1748"/>
      <c r="B929" s="1749"/>
      <c r="C929" s="1778"/>
      <c r="D929" s="1779"/>
      <c r="E929" s="1785"/>
      <c r="F929" s="1732"/>
      <c r="M929" s="1733"/>
      <c r="N929" s="1733"/>
      <c r="O929" s="1733"/>
      <c r="P929" s="1733"/>
      <c r="Q929" s="1733"/>
      <c r="R929" s="1733"/>
      <c r="S929" s="1733"/>
    </row>
    <row r="930" spans="1:19" s="1753" customFormat="1">
      <c r="A930" s="1748"/>
      <c r="B930" s="1749"/>
      <c r="C930" s="1778"/>
      <c r="D930" s="1779"/>
      <c r="E930" s="1785"/>
      <c r="F930" s="1732"/>
      <c r="M930" s="1733"/>
      <c r="N930" s="1733"/>
      <c r="O930" s="1733"/>
      <c r="P930" s="1733"/>
      <c r="Q930" s="1733"/>
      <c r="R930" s="1733"/>
      <c r="S930" s="1733"/>
    </row>
    <row r="931" spans="1:19" s="1753" customFormat="1">
      <c r="A931" s="1748"/>
      <c r="B931" s="1749"/>
      <c r="C931" s="1778"/>
      <c r="D931" s="1779"/>
      <c r="E931" s="1785"/>
      <c r="F931" s="1732"/>
      <c r="M931" s="1733"/>
      <c r="N931" s="1733"/>
      <c r="O931" s="1733"/>
      <c r="P931" s="1733"/>
      <c r="Q931" s="1733"/>
      <c r="R931" s="1733"/>
      <c r="S931" s="1733"/>
    </row>
    <row r="932" spans="1:19" s="1753" customFormat="1">
      <c r="A932" s="1748"/>
      <c r="B932" s="1749"/>
      <c r="C932" s="1778"/>
      <c r="D932" s="1779"/>
      <c r="E932" s="1785"/>
      <c r="F932" s="1732"/>
      <c r="M932" s="1733"/>
      <c r="N932" s="1733"/>
      <c r="O932" s="1733"/>
      <c r="P932" s="1733"/>
      <c r="Q932" s="1733"/>
      <c r="R932" s="1733"/>
      <c r="S932" s="1733"/>
    </row>
    <row r="933" spans="1:19" s="1753" customFormat="1">
      <c r="A933" s="1748"/>
      <c r="B933" s="1749"/>
      <c r="C933" s="1778"/>
      <c r="D933" s="1779"/>
      <c r="E933" s="1785"/>
      <c r="F933" s="1732"/>
      <c r="M933" s="1733"/>
      <c r="N933" s="1733"/>
      <c r="O933" s="1733"/>
      <c r="P933" s="1733"/>
      <c r="Q933" s="1733"/>
      <c r="R933" s="1733"/>
      <c r="S933" s="1733"/>
    </row>
    <row r="934" spans="1:19" s="1753" customFormat="1">
      <c r="A934" s="1748"/>
      <c r="B934" s="1749"/>
      <c r="C934" s="1778"/>
      <c r="D934" s="1779"/>
      <c r="E934" s="1785"/>
      <c r="F934" s="1732"/>
      <c r="M934" s="1733"/>
      <c r="N934" s="1733"/>
      <c r="O934" s="1733"/>
      <c r="P934" s="1733"/>
      <c r="Q934" s="1733"/>
      <c r="R934" s="1733"/>
      <c r="S934" s="1733"/>
    </row>
    <row r="935" spans="1:19" s="1753" customFormat="1">
      <c r="A935" s="1748"/>
      <c r="B935" s="1749"/>
      <c r="C935" s="1778"/>
      <c r="D935" s="1779"/>
      <c r="E935" s="1785"/>
      <c r="F935" s="1732"/>
      <c r="M935" s="1733"/>
      <c r="N935" s="1733"/>
      <c r="O935" s="1733"/>
      <c r="P935" s="1733"/>
      <c r="Q935" s="1733"/>
      <c r="R935" s="1733"/>
      <c r="S935" s="1733"/>
    </row>
    <row r="936" spans="1:19" s="1753" customFormat="1">
      <c r="A936" s="1748"/>
      <c r="B936" s="1749"/>
      <c r="C936" s="1778"/>
      <c r="D936" s="1779"/>
      <c r="E936" s="1785"/>
      <c r="F936" s="1732"/>
      <c r="M936" s="1733"/>
      <c r="N936" s="1733"/>
      <c r="O936" s="1733"/>
      <c r="P936" s="1733"/>
      <c r="Q936" s="1733"/>
      <c r="R936" s="1733"/>
      <c r="S936" s="1733"/>
    </row>
    <row r="937" spans="1:19" s="1753" customFormat="1">
      <c r="A937" s="1748"/>
      <c r="B937" s="1749"/>
      <c r="C937" s="1778"/>
      <c r="D937" s="1779"/>
      <c r="E937" s="1785"/>
      <c r="F937" s="1732"/>
      <c r="M937" s="1733"/>
      <c r="N937" s="1733"/>
      <c r="O937" s="1733"/>
      <c r="P937" s="1733"/>
      <c r="Q937" s="1733"/>
      <c r="R937" s="1733"/>
      <c r="S937" s="1733"/>
    </row>
    <row r="938" spans="1:19" s="1753" customFormat="1">
      <c r="A938" s="1748"/>
      <c r="B938" s="1749"/>
      <c r="C938" s="1778"/>
      <c r="D938" s="1779"/>
      <c r="E938" s="1785"/>
      <c r="F938" s="1732"/>
      <c r="M938" s="1733"/>
      <c r="N938" s="1733"/>
      <c r="O938" s="1733"/>
      <c r="P938" s="1733"/>
      <c r="Q938" s="1733"/>
      <c r="R938" s="1733"/>
      <c r="S938" s="1733"/>
    </row>
    <row r="939" spans="1:19" s="1753" customFormat="1">
      <c r="A939" s="1748"/>
      <c r="B939" s="1749"/>
      <c r="C939" s="1778"/>
      <c r="D939" s="1779"/>
      <c r="E939" s="1785"/>
      <c r="F939" s="1732"/>
      <c r="M939" s="1733"/>
      <c r="N939" s="1733"/>
      <c r="O939" s="1733"/>
      <c r="P939" s="1733"/>
      <c r="Q939" s="1733"/>
      <c r="R939" s="1733"/>
      <c r="S939" s="1733"/>
    </row>
    <row r="940" spans="1:19" s="1753" customFormat="1">
      <c r="A940" s="1748"/>
      <c r="B940" s="1749"/>
      <c r="C940" s="1778"/>
      <c r="D940" s="1779"/>
      <c r="E940" s="1785"/>
      <c r="F940" s="1732"/>
      <c r="M940" s="1733"/>
      <c r="N940" s="1733"/>
      <c r="O940" s="1733"/>
      <c r="P940" s="1733"/>
      <c r="Q940" s="1733"/>
      <c r="R940" s="1733"/>
      <c r="S940" s="1733"/>
    </row>
    <row r="941" spans="1:19" s="1753" customFormat="1">
      <c r="A941" s="1748"/>
      <c r="B941" s="1749"/>
      <c r="C941" s="1778"/>
      <c r="D941" s="1779"/>
      <c r="E941" s="1785"/>
      <c r="F941" s="1732"/>
      <c r="M941" s="1733"/>
      <c r="N941" s="1733"/>
      <c r="O941" s="1733"/>
      <c r="P941" s="1733"/>
      <c r="Q941" s="1733"/>
      <c r="R941" s="1733"/>
      <c r="S941" s="1733"/>
    </row>
    <row r="942" spans="1:19" s="1753" customFormat="1">
      <c r="A942" s="1748"/>
      <c r="B942" s="1749"/>
      <c r="C942" s="1778"/>
      <c r="D942" s="1779"/>
      <c r="E942" s="1785"/>
      <c r="F942" s="1732"/>
      <c r="M942" s="1733"/>
      <c r="N942" s="1733"/>
      <c r="O942" s="1733"/>
      <c r="P942" s="1733"/>
      <c r="Q942" s="1733"/>
      <c r="R942" s="1733"/>
      <c r="S942" s="1733"/>
    </row>
    <row r="943" spans="1:19" s="1753" customFormat="1">
      <c r="A943" s="1748"/>
      <c r="B943" s="1749"/>
      <c r="C943" s="1778"/>
      <c r="D943" s="1779"/>
      <c r="E943" s="1785"/>
      <c r="F943" s="1732"/>
      <c r="M943" s="1733"/>
      <c r="N943" s="1733"/>
      <c r="O943" s="1733"/>
      <c r="P943" s="1733"/>
      <c r="Q943" s="1733"/>
      <c r="R943" s="1733"/>
      <c r="S943" s="1733"/>
    </row>
    <row r="944" spans="1:19" s="1753" customFormat="1">
      <c r="A944" s="1748"/>
      <c r="B944" s="1749"/>
      <c r="C944" s="1778"/>
      <c r="D944" s="1779"/>
      <c r="E944" s="1785"/>
      <c r="F944" s="1732"/>
      <c r="M944" s="1733"/>
      <c r="N944" s="1733"/>
      <c r="O944" s="1733"/>
      <c r="P944" s="1733"/>
      <c r="Q944" s="1733"/>
      <c r="R944" s="1733"/>
      <c r="S944" s="1733"/>
    </row>
    <row r="945" spans="1:19" s="1753" customFormat="1">
      <c r="A945" s="1748"/>
      <c r="B945" s="1749"/>
      <c r="C945" s="1778"/>
      <c r="D945" s="1779"/>
      <c r="E945" s="1785"/>
      <c r="F945" s="1732"/>
      <c r="M945" s="1733"/>
      <c r="N945" s="1733"/>
      <c r="O945" s="1733"/>
      <c r="P945" s="1733"/>
      <c r="Q945" s="1733"/>
      <c r="R945" s="1733"/>
      <c r="S945" s="1733"/>
    </row>
    <row r="946" spans="1:19" s="1753" customFormat="1">
      <c r="A946" s="1748"/>
      <c r="B946" s="1749"/>
      <c r="C946" s="1778"/>
      <c r="D946" s="1779"/>
      <c r="E946" s="1785"/>
      <c r="F946" s="1732"/>
      <c r="M946" s="1733"/>
      <c r="N946" s="1733"/>
      <c r="O946" s="1733"/>
      <c r="P946" s="1733"/>
      <c r="Q946" s="1733"/>
      <c r="R946" s="1733"/>
      <c r="S946" s="1733"/>
    </row>
    <row r="947" spans="1:19" s="1753" customFormat="1">
      <c r="A947" s="1748"/>
      <c r="B947" s="1749"/>
      <c r="C947" s="1778"/>
      <c r="D947" s="1779"/>
      <c r="E947" s="1785"/>
      <c r="F947" s="1732"/>
      <c r="M947" s="1733"/>
      <c r="N947" s="1733"/>
      <c r="O947" s="1733"/>
      <c r="P947" s="1733"/>
      <c r="Q947" s="1733"/>
      <c r="R947" s="1733"/>
      <c r="S947" s="1733"/>
    </row>
    <row r="948" spans="1:19" s="1753" customFormat="1">
      <c r="A948" s="1748"/>
      <c r="B948" s="1749"/>
      <c r="C948" s="1778"/>
      <c r="D948" s="1779"/>
      <c r="E948" s="1785"/>
      <c r="F948" s="1732"/>
      <c r="M948" s="1733"/>
      <c r="N948" s="1733"/>
      <c r="O948" s="1733"/>
      <c r="P948" s="1733"/>
      <c r="Q948" s="1733"/>
      <c r="R948" s="1733"/>
      <c r="S948" s="1733"/>
    </row>
    <row r="949" spans="1:19" s="1753" customFormat="1">
      <c r="A949" s="1748"/>
      <c r="B949" s="1749"/>
      <c r="C949" s="1778"/>
      <c r="D949" s="1779"/>
      <c r="E949" s="1785"/>
      <c r="F949" s="1732"/>
      <c r="M949" s="1733"/>
      <c r="N949" s="1733"/>
      <c r="O949" s="1733"/>
      <c r="P949" s="1733"/>
      <c r="Q949" s="1733"/>
      <c r="R949" s="1733"/>
      <c r="S949" s="1733"/>
    </row>
    <row r="950" spans="1:19" s="1753" customFormat="1">
      <c r="A950" s="1748"/>
      <c r="B950" s="1749"/>
      <c r="C950" s="1778"/>
      <c r="D950" s="1779"/>
      <c r="E950" s="1785"/>
      <c r="F950" s="1732"/>
      <c r="M950" s="1733"/>
      <c r="N950" s="1733"/>
      <c r="O950" s="1733"/>
      <c r="P950" s="1733"/>
      <c r="Q950" s="1733"/>
      <c r="R950" s="1733"/>
      <c r="S950" s="1733"/>
    </row>
    <row r="951" spans="1:19" s="1753" customFormat="1">
      <c r="A951" s="1748"/>
      <c r="B951" s="1749"/>
      <c r="C951" s="1778"/>
      <c r="D951" s="1779"/>
      <c r="E951" s="1785"/>
      <c r="F951" s="1732"/>
      <c r="M951" s="1733"/>
      <c r="N951" s="1733"/>
      <c r="O951" s="1733"/>
      <c r="P951" s="1733"/>
      <c r="Q951" s="1733"/>
      <c r="R951" s="1733"/>
      <c r="S951" s="1733"/>
    </row>
    <row r="952" spans="1:19" s="1753" customFormat="1">
      <c r="A952" s="1748"/>
      <c r="B952" s="1749"/>
      <c r="C952" s="1778"/>
      <c r="D952" s="1779"/>
      <c r="E952" s="1785"/>
      <c r="F952" s="1732"/>
      <c r="M952" s="1733"/>
      <c r="N952" s="1733"/>
      <c r="O952" s="1733"/>
      <c r="P952" s="1733"/>
      <c r="Q952" s="1733"/>
      <c r="R952" s="1733"/>
      <c r="S952" s="1733"/>
    </row>
    <row r="953" spans="1:19" s="1753" customFormat="1">
      <c r="A953" s="1748"/>
      <c r="B953" s="1749"/>
      <c r="C953" s="1778"/>
      <c r="D953" s="1779"/>
      <c r="E953" s="1785"/>
      <c r="F953" s="1732"/>
      <c r="M953" s="1733"/>
      <c r="N953" s="1733"/>
      <c r="O953" s="1733"/>
      <c r="P953" s="1733"/>
      <c r="Q953" s="1733"/>
      <c r="R953" s="1733"/>
      <c r="S953" s="1733"/>
    </row>
    <row r="954" spans="1:19" s="1753" customFormat="1">
      <c r="A954" s="1748"/>
      <c r="B954" s="1749"/>
      <c r="C954" s="1778"/>
      <c r="D954" s="1779"/>
      <c r="E954" s="1785"/>
      <c r="F954" s="1732"/>
      <c r="M954" s="1733"/>
      <c r="N954" s="1733"/>
      <c r="O954" s="1733"/>
      <c r="P954" s="1733"/>
      <c r="Q954" s="1733"/>
      <c r="R954" s="1733"/>
      <c r="S954" s="1733"/>
    </row>
    <row r="955" spans="1:19" s="1753" customFormat="1">
      <c r="A955" s="1748"/>
      <c r="B955" s="1749"/>
      <c r="C955" s="1778"/>
      <c r="D955" s="1779"/>
      <c r="E955" s="1785"/>
      <c r="F955" s="1732"/>
      <c r="M955" s="1733"/>
      <c r="N955" s="1733"/>
      <c r="O955" s="1733"/>
      <c r="P955" s="1733"/>
      <c r="Q955" s="1733"/>
      <c r="R955" s="1733"/>
      <c r="S955" s="1733"/>
    </row>
    <row r="956" spans="1:19" s="1753" customFormat="1">
      <c r="A956" s="1748"/>
      <c r="B956" s="1749"/>
      <c r="C956" s="1778"/>
      <c r="D956" s="1779"/>
      <c r="E956" s="1785"/>
      <c r="F956" s="1732"/>
      <c r="M956" s="1733"/>
      <c r="N956" s="1733"/>
      <c r="O956" s="1733"/>
      <c r="P956" s="1733"/>
      <c r="Q956" s="1733"/>
      <c r="R956" s="1733"/>
      <c r="S956" s="1733"/>
    </row>
    <row r="957" spans="1:19" s="1753" customFormat="1">
      <c r="A957" s="1748"/>
      <c r="B957" s="1749"/>
      <c r="C957" s="1778"/>
      <c r="D957" s="1779"/>
      <c r="E957" s="1785"/>
      <c r="F957" s="1732"/>
      <c r="M957" s="1733"/>
      <c r="N957" s="1733"/>
      <c r="O957" s="1733"/>
      <c r="P957" s="1733"/>
      <c r="Q957" s="1733"/>
      <c r="R957" s="1733"/>
      <c r="S957" s="1733"/>
    </row>
    <row r="958" spans="1:19" s="1753" customFormat="1">
      <c r="A958" s="1748"/>
      <c r="B958" s="1749"/>
      <c r="C958" s="1778"/>
      <c r="D958" s="1779"/>
      <c r="E958" s="1785"/>
      <c r="F958" s="1732"/>
      <c r="M958" s="1733"/>
      <c r="N958" s="1733"/>
      <c r="O958" s="1733"/>
      <c r="P958" s="1733"/>
      <c r="Q958" s="1733"/>
      <c r="R958" s="1733"/>
      <c r="S958" s="1733"/>
    </row>
    <row r="959" spans="1:19" s="1753" customFormat="1">
      <c r="A959" s="1748"/>
      <c r="B959" s="1749"/>
      <c r="C959" s="1778"/>
      <c r="D959" s="1779"/>
      <c r="E959" s="1785"/>
      <c r="F959" s="1732"/>
      <c r="M959" s="1733"/>
      <c r="N959" s="1733"/>
      <c r="O959" s="1733"/>
      <c r="P959" s="1733"/>
      <c r="Q959" s="1733"/>
      <c r="R959" s="1733"/>
      <c r="S959" s="1733"/>
    </row>
    <row r="960" spans="1:19" s="1753" customFormat="1">
      <c r="A960" s="1748"/>
      <c r="B960" s="1749"/>
      <c r="C960" s="1778"/>
      <c r="D960" s="1779"/>
      <c r="E960" s="1785"/>
      <c r="F960" s="1732"/>
      <c r="M960" s="1733"/>
      <c r="N960" s="1733"/>
      <c r="O960" s="1733"/>
      <c r="P960" s="1733"/>
      <c r="Q960" s="1733"/>
      <c r="R960" s="1733"/>
      <c r="S960" s="1733"/>
    </row>
    <row r="961" spans="1:19" s="1753" customFormat="1">
      <c r="A961" s="1748"/>
      <c r="B961" s="1749"/>
      <c r="C961" s="1778"/>
      <c r="D961" s="1779"/>
      <c r="E961" s="1785"/>
      <c r="F961" s="1732"/>
      <c r="M961" s="1733"/>
      <c r="N961" s="1733"/>
      <c r="O961" s="1733"/>
      <c r="P961" s="1733"/>
      <c r="Q961" s="1733"/>
      <c r="R961" s="1733"/>
      <c r="S961" s="1733"/>
    </row>
    <row r="962" spans="1:19" s="1753" customFormat="1">
      <c r="A962" s="1748"/>
      <c r="B962" s="1749"/>
      <c r="C962" s="1778"/>
      <c r="D962" s="1779"/>
      <c r="E962" s="1785"/>
      <c r="F962" s="1732"/>
      <c r="M962" s="1733"/>
      <c r="N962" s="1733"/>
      <c r="O962" s="1733"/>
      <c r="P962" s="1733"/>
      <c r="Q962" s="1733"/>
      <c r="R962" s="1733"/>
      <c r="S962" s="1733"/>
    </row>
    <row r="963" spans="1:19" s="1753" customFormat="1">
      <c r="A963" s="1748"/>
      <c r="B963" s="1749"/>
      <c r="C963" s="1778"/>
      <c r="D963" s="1779"/>
      <c r="E963" s="1785"/>
      <c r="F963" s="1732"/>
      <c r="M963" s="1733"/>
      <c r="N963" s="1733"/>
      <c r="O963" s="1733"/>
      <c r="P963" s="1733"/>
      <c r="Q963" s="1733"/>
      <c r="R963" s="1733"/>
      <c r="S963" s="1733"/>
    </row>
    <row r="964" spans="1:19" s="1753" customFormat="1">
      <c r="A964" s="1748"/>
      <c r="B964" s="1749"/>
      <c r="C964" s="1778"/>
      <c r="D964" s="1779"/>
      <c r="E964" s="1785"/>
      <c r="F964" s="1732"/>
      <c r="M964" s="1733"/>
      <c r="N964" s="1733"/>
      <c r="O964" s="1733"/>
      <c r="P964" s="1733"/>
      <c r="Q964" s="1733"/>
      <c r="R964" s="1733"/>
      <c r="S964" s="1733"/>
    </row>
    <row r="965" spans="1:19" s="1753" customFormat="1">
      <c r="A965" s="1748"/>
      <c r="B965" s="1749"/>
      <c r="C965" s="1778"/>
      <c r="D965" s="1779"/>
      <c r="E965" s="1785"/>
      <c r="F965" s="1732"/>
      <c r="M965" s="1733"/>
      <c r="N965" s="1733"/>
      <c r="O965" s="1733"/>
      <c r="P965" s="1733"/>
      <c r="Q965" s="1733"/>
      <c r="R965" s="1733"/>
      <c r="S965" s="1733"/>
    </row>
    <row r="966" spans="1:19" s="1753" customFormat="1">
      <c r="A966" s="1748"/>
      <c r="B966" s="1749"/>
      <c r="C966" s="1778"/>
      <c r="D966" s="1779"/>
      <c r="E966" s="1785"/>
      <c r="F966" s="1732"/>
      <c r="M966" s="1733"/>
      <c r="N966" s="1733"/>
      <c r="O966" s="1733"/>
      <c r="P966" s="1733"/>
      <c r="Q966" s="1733"/>
      <c r="R966" s="1733"/>
      <c r="S966" s="1733"/>
    </row>
    <row r="967" spans="1:19" s="1753" customFormat="1">
      <c r="A967" s="1748"/>
      <c r="B967" s="1749"/>
      <c r="C967" s="1778"/>
      <c r="D967" s="1779"/>
      <c r="E967" s="1785"/>
      <c r="F967" s="1732"/>
      <c r="M967" s="1733"/>
      <c r="N967" s="1733"/>
      <c r="O967" s="1733"/>
      <c r="P967" s="1733"/>
      <c r="Q967" s="1733"/>
      <c r="R967" s="1733"/>
      <c r="S967" s="1733"/>
    </row>
    <row r="968" spans="1:19" s="1753" customFormat="1">
      <c r="A968" s="1748"/>
      <c r="B968" s="1749"/>
      <c r="C968" s="1778"/>
      <c r="D968" s="1779"/>
      <c r="E968" s="1785"/>
      <c r="F968" s="1732"/>
      <c r="M968" s="1733"/>
      <c r="N968" s="1733"/>
      <c r="O968" s="1733"/>
      <c r="P968" s="1733"/>
      <c r="Q968" s="1733"/>
      <c r="R968" s="1733"/>
      <c r="S968" s="1733"/>
    </row>
    <row r="969" spans="1:19" s="1753" customFormat="1">
      <c r="A969" s="1748"/>
      <c r="B969" s="1749"/>
      <c r="C969" s="1778"/>
      <c r="D969" s="1779"/>
      <c r="E969" s="1785"/>
      <c r="F969" s="1732"/>
      <c r="M969" s="1733"/>
      <c r="N969" s="1733"/>
      <c r="O969" s="1733"/>
      <c r="P969" s="1733"/>
      <c r="Q969" s="1733"/>
      <c r="R969" s="1733"/>
      <c r="S969" s="1733"/>
    </row>
    <row r="970" spans="1:19" s="1753" customFormat="1">
      <c r="A970" s="1748"/>
      <c r="B970" s="1749"/>
      <c r="C970" s="1778"/>
      <c r="D970" s="1779"/>
      <c r="E970" s="1785"/>
      <c r="F970" s="1732"/>
      <c r="M970" s="1733"/>
      <c r="N970" s="1733"/>
      <c r="O970" s="1733"/>
      <c r="P970" s="1733"/>
      <c r="Q970" s="1733"/>
      <c r="R970" s="1733"/>
      <c r="S970" s="1733"/>
    </row>
    <row r="971" spans="1:19" s="1753" customFormat="1">
      <c r="A971" s="1748"/>
      <c r="B971" s="1749"/>
      <c r="C971" s="1778"/>
      <c r="D971" s="1779"/>
      <c r="E971" s="1785"/>
      <c r="F971" s="1732"/>
      <c r="M971" s="1733"/>
      <c r="N971" s="1733"/>
      <c r="O971" s="1733"/>
      <c r="P971" s="1733"/>
      <c r="Q971" s="1733"/>
      <c r="R971" s="1733"/>
      <c r="S971" s="1733"/>
    </row>
    <row r="972" spans="1:19" s="1753" customFormat="1">
      <c r="A972" s="1748"/>
      <c r="B972" s="1749"/>
      <c r="C972" s="1778"/>
      <c r="D972" s="1779"/>
      <c r="E972" s="1785"/>
      <c r="F972" s="1732"/>
      <c r="M972" s="1733"/>
      <c r="N972" s="1733"/>
      <c r="O972" s="1733"/>
      <c r="P972" s="1733"/>
      <c r="Q972" s="1733"/>
      <c r="R972" s="1733"/>
      <c r="S972" s="1733"/>
    </row>
    <row r="973" spans="1:19" s="1753" customFormat="1">
      <c r="A973" s="1748"/>
      <c r="B973" s="1749"/>
      <c r="C973" s="1778"/>
      <c r="D973" s="1779"/>
      <c r="E973" s="1785"/>
      <c r="F973" s="1732"/>
      <c r="M973" s="1733"/>
      <c r="N973" s="1733"/>
      <c r="O973" s="1733"/>
      <c r="P973" s="1733"/>
      <c r="Q973" s="1733"/>
      <c r="R973" s="1733"/>
      <c r="S973" s="1733"/>
    </row>
    <row r="974" spans="1:19" s="1753" customFormat="1">
      <c r="A974" s="1748"/>
      <c r="B974" s="1749"/>
      <c r="C974" s="1778"/>
      <c r="D974" s="1779"/>
      <c r="E974" s="1785"/>
      <c r="F974" s="1732"/>
      <c r="M974" s="1733"/>
      <c r="N974" s="1733"/>
      <c r="O974" s="1733"/>
      <c r="P974" s="1733"/>
      <c r="Q974" s="1733"/>
      <c r="R974" s="1733"/>
      <c r="S974" s="1733"/>
    </row>
    <row r="975" spans="1:19" s="1753" customFormat="1">
      <c r="A975" s="1748"/>
      <c r="B975" s="1749"/>
      <c r="C975" s="1778"/>
      <c r="D975" s="1779"/>
      <c r="E975" s="1785"/>
      <c r="F975" s="1732"/>
      <c r="M975" s="1733"/>
      <c r="N975" s="1733"/>
      <c r="O975" s="1733"/>
      <c r="P975" s="1733"/>
      <c r="Q975" s="1733"/>
      <c r="R975" s="1733"/>
      <c r="S975" s="1733"/>
    </row>
    <row r="976" spans="1:19" s="1753" customFormat="1">
      <c r="A976" s="1748"/>
      <c r="B976" s="1749"/>
      <c r="C976" s="1778"/>
      <c r="D976" s="1779"/>
      <c r="E976" s="1785"/>
      <c r="F976" s="1732"/>
      <c r="M976" s="1733"/>
      <c r="N976" s="1733"/>
      <c r="O976" s="1733"/>
      <c r="P976" s="1733"/>
      <c r="Q976" s="1733"/>
      <c r="R976" s="1733"/>
      <c r="S976" s="1733"/>
    </row>
    <row r="977" spans="1:19" s="1753" customFormat="1">
      <c r="A977" s="1748"/>
      <c r="B977" s="1749"/>
      <c r="C977" s="1778"/>
      <c r="D977" s="1779"/>
      <c r="E977" s="1785"/>
      <c r="F977" s="1732"/>
      <c r="M977" s="1733"/>
      <c r="N977" s="1733"/>
      <c r="O977" s="1733"/>
      <c r="P977" s="1733"/>
      <c r="Q977" s="1733"/>
      <c r="R977" s="1733"/>
      <c r="S977" s="1733"/>
    </row>
    <row r="978" spans="1:19" s="1753" customFormat="1">
      <c r="A978" s="1748"/>
      <c r="B978" s="1749"/>
      <c r="C978" s="1778"/>
      <c r="D978" s="1779"/>
      <c r="E978" s="1785"/>
      <c r="F978" s="1732"/>
      <c r="M978" s="1733"/>
      <c r="N978" s="1733"/>
      <c r="O978" s="1733"/>
      <c r="P978" s="1733"/>
      <c r="Q978" s="1733"/>
      <c r="R978" s="1733"/>
      <c r="S978" s="1733"/>
    </row>
    <row r="979" spans="1:19" s="1753" customFormat="1">
      <c r="A979" s="1748"/>
      <c r="B979" s="1749"/>
      <c r="C979" s="1778"/>
      <c r="D979" s="1779"/>
      <c r="E979" s="1785"/>
      <c r="F979" s="1732"/>
      <c r="M979" s="1733"/>
      <c r="N979" s="1733"/>
      <c r="O979" s="1733"/>
      <c r="P979" s="1733"/>
      <c r="Q979" s="1733"/>
      <c r="R979" s="1733"/>
      <c r="S979" s="1733"/>
    </row>
    <row r="980" spans="1:19" s="1753" customFormat="1">
      <c r="A980" s="1748"/>
      <c r="B980" s="1749"/>
      <c r="C980" s="1778"/>
      <c r="D980" s="1779"/>
      <c r="E980" s="1785"/>
      <c r="F980" s="1732"/>
      <c r="M980" s="1733"/>
      <c r="N980" s="1733"/>
      <c r="O980" s="1733"/>
      <c r="P980" s="1733"/>
      <c r="Q980" s="1733"/>
      <c r="R980" s="1733"/>
      <c r="S980" s="1733"/>
    </row>
    <row r="981" spans="1:19" s="1753" customFormat="1">
      <c r="A981" s="1748"/>
      <c r="B981" s="1749"/>
      <c r="C981" s="1778"/>
      <c r="D981" s="1779"/>
      <c r="E981" s="1785"/>
      <c r="F981" s="1732"/>
      <c r="M981" s="1733"/>
      <c r="N981" s="1733"/>
      <c r="O981" s="1733"/>
      <c r="P981" s="1733"/>
      <c r="Q981" s="1733"/>
      <c r="R981" s="1733"/>
      <c r="S981" s="1733"/>
    </row>
    <row r="982" spans="1:19" s="1753" customFormat="1">
      <c r="A982" s="1748"/>
      <c r="B982" s="1749"/>
      <c r="C982" s="1778"/>
      <c r="D982" s="1779"/>
      <c r="E982" s="1785"/>
      <c r="F982" s="1732"/>
      <c r="M982" s="1733"/>
      <c r="N982" s="1733"/>
      <c r="O982" s="1733"/>
      <c r="P982" s="1733"/>
      <c r="Q982" s="1733"/>
      <c r="R982" s="1733"/>
      <c r="S982" s="1733"/>
    </row>
    <row r="983" spans="1:19" s="1753" customFormat="1">
      <c r="A983" s="1748"/>
      <c r="B983" s="1749"/>
      <c r="C983" s="1778"/>
      <c r="D983" s="1779"/>
      <c r="E983" s="1785"/>
      <c r="F983" s="1732"/>
      <c r="M983" s="1733"/>
      <c r="N983" s="1733"/>
      <c r="O983" s="1733"/>
      <c r="P983" s="1733"/>
      <c r="Q983" s="1733"/>
      <c r="R983" s="1733"/>
      <c r="S983" s="1733"/>
    </row>
    <row r="984" spans="1:19" s="1753" customFormat="1">
      <c r="A984" s="1748"/>
      <c r="B984" s="1749"/>
      <c r="C984" s="1778"/>
      <c r="D984" s="1779"/>
      <c r="E984" s="1785"/>
      <c r="F984" s="1732"/>
      <c r="M984" s="1733"/>
      <c r="N984" s="1733"/>
      <c r="O984" s="1733"/>
      <c r="P984" s="1733"/>
      <c r="Q984" s="1733"/>
      <c r="R984" s="1733"/>
      <c r="S984" s="1733"/>
    </row>
    <row r="985" spans="1:19" s="1753" customFormat="1">
      <c r="A985" s="1748"/>
      <c r="B985" s="1749"/>
      <c r="C985" s="1778"/>
      <c r="D985" s="1779"/>
      <c r="E985" s="1785"/>
      <c r="F985" s="1732"/>
      <c r="M985" s="1733"/>
      <c r="N985" s="1733"/>
      <c r="O985" s="1733"/>
      <c r="P985" s="1733"/>
      <c r="Q985" s="1733"/>
      <c r="R985" s="1733"/>
      <c r="S985" s="1733"/>
    </row>
    <row r="986" spans="1:19" s="1753" customFormat="1">
      <c r="A986" s="1748"/>
      <c r="B986" s="1749"/>
      <c r="C986" s="1778"/>
      <c r="D986" s="1779"/>
      <c r="E986" s="1785"/>
      <c r="F986" s="1732"/>
      <c r="M986" s="1733"/>
      <c r="N986" s="1733"/>
      <c r="O986" s="1733"/>
      <c r="P986" s="1733"/>
      <c r="Q986" s="1733"/>
      <c r="R986" s="1733"/>
      <c r="S986" s="1733"/>
    </row>
    <row r="987" spans="1:19" s="1753" customFormat="1">
      <c r="A987" s="1748"/>
      <c r="B987" s="1749"/>
      <c r="C987" s="1778"/>
      <c r="D987" s="1779"/>
      <c r="E987" s="1785"/>
      <c r="F987" s="1732"/>
      <c r="M987" s="1733"/>
      <c r="N987" s="1733"/>
      <c r="O987" s="1733"/>
      <c r="P987" s="1733"/>
      <c r="Q987" s="1733"/>
      <c r="R987" s="1733"/>
      <c r="S987" s="1733"/>
    </row>
    <row r="988" spans="1:19" s="1753" customFormat="1">
      <c r="A988" s="1748"/>
      <c r="B988" s="1749"/>
      <c r="C988" s="1778"/>
      <c r="D988" s="1779"/>
      <c r="E988" s="1785"/>
      <c r="F988" s="1732"/>
      <c r="M988" s="1733"/>
      <c r="N988" s="1733"/>
      <c r="O988" s="1733"/>
      <c r="P988" s="1733"/>
      <c r="Q988" s="1733"/>
      <c r="R988" s="1733"/>
      <c r="S988" s="1733"/>
    </row>
    <row r="989" spans="1:19" s="1753" customFormat="1">
      <c r="A989" s="1748"/>
      <c r="B989" s="1749"/>
      <c r="C989" s="1778"/>
      <c r="D989" s="1779"/>
      <c r="E989" s="1785"/>
      <c r="F989" s="1732"/>
      <c r="M989" s="1733"/>
      <c r="N989" s="1733"/>
      <c r="O989" s="1733"/>
      <c r="P989" s="1733"/>
      <c r="Q989" s="1733"/>
      <c r="R989" s="1733"/>
      <c r="S989" s="1733"/>
    </row>
    <row r="990" spans="1:19" s="1753" customFormat="1">
      <c r="A990" s="1748"/>
      <c r="B990" s="1749"/>
      <c r="C990" s="1778"/>
      <c r="D990" s="1779"/>
      <c r="E990" s="1785"/>
      <c r="F990" s="1732"/>
      <c r="M990" s="1733"/>
      <c r="N990" s="1733"/>
      <c r="O990" s="1733"/>
      <c r="P990" s="1733"/>
      <c r="Q990" s="1733"/>
      <c r="R990" s="1733"/>
      <c r="S990" s="1733"/>
    </row>
    <row r="991" spans="1:19" s="1753" customFormat="1">
      <c r="A991" s="1748"/>
      <c r="B991" s="1749"/>
      <c r="C991" s="1778"/>
      <c r="D991" s="1779"/>
      <c r="E991" s="1785"/>
      <c r="F991" s="1732"/>
      <c r="M991" s="1733"/>
      <c r="N991" s="1733"/>
      <c r="O991" s="1733"/>
      <c r="P991" s="1733"/>
      <c r="Q991" s="1733"/>
      <c r="R991" s="1733"/>
      <c r="S991" s="1733"/>
    </row>
    <row r="992" spans="1:19" s="1753" customFormat="1">
      <c r="A992" s="1748"/>
      <c r="B992" s="1749"/>
      <c r="C992" s="1778"/>
      <c r="D992" s="1779"/>
      <c r="E992" s="1785"/>
      <c r="F992" s="1732"/>
      <c r="M992" s="1733"/>
      <c r="N992" s="1733"/>
      <c r="O992" s="1733"/>
      <c r="P992" s="1733"/>
      <c r="Q992" s="1733"/>
      <c r="R992" s="1733"/>
      <c r="S992" s="1733"/>
    </row>
    <row r="993" spans="1:19" s="1753" customFormat="1">
      <c r="A993" s="1748"/>
      <c r="B993" s="1749"/>
      <c r="C993" s="1778"/>
      <c r="D993" s="1779"/>
      <c r="E993" s="1785"/>
      <c r="F993" s="1732"/>
      <c r="M993" s="1733"/>
      <c r="N993" s="1733"/>
      <c r="O993" s="1733"/>
      <c r="P993" s="1733"/>
      <c r="Q993" s="1733"/>
      <c r="R993" s="1733"/>
      <c r="S993" s="1733"/>
    </row>
    <row r="994" spans="1:19" s="1753" customFormat="1">
      <c r="A994" s="1748"/>
      <c r="B994" s="1749"/>
      <c r="C994" s="1778"/>
      <c r="D994" s="1779"/>
      <c r="E994" s="1785"/>
      <c r="F994" s="1732"/>
      <c r="M994" s="1733"/>
      <c r="N994" s="1733"/>
      <c r="O994" s="1733"/>
      <c r="P994" s="1733"/>
      <c r="Q994" s="1733"/>
      <c r="R994" s="1733"/>
      <c r="S994" s="1733"/>
    </row>
    <row r="995" spans="1:19" s="1753" customFormat="1">
      <c r="A995" s="1748"/>
      <c r="B995" s="1749"/>
      <c r="C995" s="1778"/>
      <c r="D995" s="1779"/>
      <c r="E995" s="1785"/>
      <c r="F995" s="1732"/>
      <c r="M995" s="1733"/>
      <c r="N995" s="1733"/>
      <c r="O995" s="1733"/>
      <c r="P995" s="1733"/>
      <c r="Q995" s="1733"/>
      <c r="R995" s="1733"/>
      <c r="S995" s="1733"/>
    </row>
    <row r="996" spans="1:19" s="1753" customFormat="1">
      <c r="A996" s="1748"/>
      <c r="B996" s="1749"/>
      <c r="C996" s="1778"/>
      <c r="D996" s="1779"/>
      <c r="E996" s="1785"/>
      <c r="F996" s="1732"/>
      <c r="M996" s="1733"/>
      <c r="N996" s="1733"/>
      <c r="O996" s="1733"/>
      <c r="P996" s="1733"/>
      <c r="Q996" s="1733"/>
      <c r="R996" s="1733"/>
      <c r="S996" s="1733"/>
    </row>
    <row r="997" spans="1:19" s="1753" customFormat="1">
      <c r="A997" s="1748"/>
      <c r="B997" s="1749"/>
      <c r="C997" s="1778"/>
      <c r="D997" s="1779"/>
      <c r="E997" s="1785"/>
      <c r="F997" s="1732"/>
      <c r="M997" s="1733"/>
      <c r="N997" s="1733"/>
      <c r="O997" s="1733"/>
      <c r="P997" s="1733"/>
      <c r="Q997" s="1733"/>
      <c r="R997" s="1733"/>
      <c r="S997" s="1733"/>
    </row>
    <row r="998" spans="1:19" s="1753" customFormat="1">
      <c r="A998" s="1748"/>
      <c r="B998" s="1749"/>
      <c r="C998" s="1778"/>
      <c r="D998" s="1779"/>
      <c r="E998" s="1785"/>
      <c r="F998" s="1732"/>
      <c r="M998" s="1733"/>
      <c r="N998" s="1733"/>
      <c r="O998" s="1733"/>
      <c r="P998" s="1733"/>
      <c r="Q998" s="1733"/>
      <c r="R998" s="1733"/>
      <c r="S998" s="1733"/>
    </row>
    <row r="999" spans="1:19" s="1753" customFormat="1">
      <c r="A999" s="1748"/>
      <c r="B999" s="1749"/>
      <c r="C999" s="1778"/>
      <c r="D999" s="1779"/>
      <c r="E999" s="1785"/>
      <c r="F999" s="1732"/>
      <c r="M999" s="1733"/>
      <c r="N999" s="1733"/>
      <c r="O999" s="1733"/>
      <c r="P999" s="1733"/>
      <c r="Q999" s="1733"/>
      <c r="R999" s="1733"/>
      <c r="S999" s="1733"/>
    </row>
    <row r="1000" spans="1:19" s="1753" customFormat="1">
      <c r="A1000" s="1748"/>
      <c r="B1000" s="1749"/>
      <c r="C1000" s="1778"/>
      <c r="D1000" s="1779"/>
      <c r="E1000" s="1785"/>
      <c r="F1000" s="1732"/>
      <c r="M1000" s="1733"/>
      <c r="N1000" s="1733"/>
      <c r="O1000" s="1733"/>
      <c r="P1000" s="1733"/>
      <c r="Q1000" s="1733"/>
      <c r="R1000" s="1733"/>
      <c r="S1000" s="1733"/>
    </row>
    <row r="1001" spans="1:19" s="1753" customFormat="1">
      <c r="A1001" s="1748"/>
      <c r="B1001" s="1749"/>
      <c r="C1001" s="1778"/>
      <c r="D1001" s="1779"/>
      <c r="E1001" s="1785"/>
      <c r="F1001" s="1732"/>
      <c r="M1001" s="1733"/>
      <c r="N1001" s="1733"/>
      <c r="O1001" s="1733"/>
      <c r="P1001" s="1733"/>
      <c r="Q1001" s="1733"/>
      <c r="R1001" s="1733"/>
      <c r="S1001" s="1733"/>
    </row>
    <row r="1002" spans="1:19" s="1753" customFormat="1">
      <c r="A1002" s="1748"/>
      <c r="B1002" s="1749"/>
      <c r="C1002" s="1778"/>
      <c r="D1002" s="1779"/>
      <c r="E1002" s="1785"/>
      <c r="F1002" s="1732"/>
      <c r="M1002" s="1733"/>
      <c r="N1002" s="1733"/>
      <c r="O1002" s="1733"/>
      <c r="P1002" s="1733"/>
      <c r="Q1002" s="1733"/>
      <c r="R1002" s="1733"/>
      <c r="S1002" s="1733"/>
    </row>
    <row r="1003" spans="1:19" s="1753" customFormat="1">
      <c r="A1003" s="1748"/>
      <c r="B1003" s="1749"/>
      <c r="C1003" s="1778"/>
      <c r="D1003" s="1779"/>
      <c r="E1003" s="1785"/>
      <c r="F1003" s="1732"/>
      <c r="M1003" s="1733"/>
      <c r="N1003" s="1733"/>
      <c r="O1003" s="1733"/>
      <c r="P1003" s="1733"/>
      <c r="Q1003" s="1733"/>
      <c r="R1003" s="1733"/>
      <c r="S1003" s="1733"/>
    </row>
    <row r="1004" spans="1:19" s="1753" customFormat="1">
      <c r="A1004" s="1748"/>
      <c r="B1004" s="1749"/>
      <c r="C1004" s="1778"/>
      <c r="D1004" s="1779"/>
      <c r="E1004" s="1785"/>
      <c r="F1004" s="1732"/>
      <c r="M1004" s="1733"/>
      <c r="N1004" s="1733"/>
      <c r="O1004" s="1733"/>
      <c r="P1004" s="1733"/>
      <c r="Q1004" s="1733"/>
      <c r="R1004" s="1733"/>
      <c r="S1004" s="1733"/>
    </row>
    <row r="1005" spans="1:19" s="1753" customFormat="1">
      <c r="A1005" s="1748"/>
      <c r="B1005" s="1749"/>
      <c r="C1005" s="1778"/>
      <c r="D1005" s="1779"/>
      <c r="E1005" s="1785"/>
      <c r="F1005" s="1732"/>
      <c r="M1005" s="1733"/>
      <c r="N1005" s="1733"/>
      <c r="O1005" s="1733"/>
      <c r="P1005" s="1733"/>
      <c r="Q1005" s="1733"/>
      <c r="R1005" s="1733"/>
      <c r="S1005" s="1733"/>
    </row>
    <row r="1006" spans="1:19" s="1753" customFormat="1">
      <c r="A1006" s="1748"/>
      <c r="B1006" s="1749"/>
      <c r="C1006" s="1778"/>
      <c r="D1006" s="1779"/>
      <c r="E1006" s="1785"/>
      <c r="F1006" s="1732"/>
      <c r="M1006" s="1733"/>
      <c r="N1006" s="1733"/>
      <c r="O1006" s="1733"/>
      <c r="P1006" s="1733"/>
      <c r="Q1006" s="1733"/>
      <c r="R1006" s="1733"/>
      <c r="S1006" s="1733"/>
    </row>
    <row r="1007" spans="1:19" s="1753" customFormat="1">
      <c r="A1007" s="1748"/>
      <c r="B1007" s="1749"/>
      <c r="C1007" s="1778"/>
      <c r="D1007" s="1779"/>
      <c r="E1007" s="1785"/>
      <c r="F1007" s="1732"/>
      <c r="M1007" s="1733"/>
      <c r="N1007" s="1733"/>
      <c r="O1007" s="1733"/>
      <c r="P1007" s="1733"/>
      <c r="Q1007" s="1733"/>
      <c r="R1007" s="1733"/>
      <c r="S1007" s="1733"/>
    </row>
    <row r="1008" spans="1:19" s="1753" customFormat="1">
      <c r="A1008" s="1748"/>
      <c r="B1008" s="1749"/>
      <c r="C1008" s="1778"/>
      <c r="D1008" s="1779"/>
      <c r="E1008" s="1785"/>
      <c r="F1008" s="1732"/>
      <c r="M1008" s="1733"/>
      <c r="N1008" s="1733"/>
      <c r="O1008" s="1733"/>
      <c r="P1008" s="1733"/>
      <c r="Q1008" s="1733"/>
      <c r="R1008" s="1733"/>
      <c r="S1008" s="1733"/>
    </row>
    <row r="1009" spans="1:19" s="1753" customFormat="1">
      <c r="A1009" s="1748"/>
      <c r="B1009" s="1749"/>
      <c r="C1009" s="1778"/>
      <c r="D1009" s="1779"/>
      <c r="E1009" s="1785"/>
      <c r="F1009" s="1732"/>
      <c r="M1009" s="1733"/>
      <c r="N1009" s="1733"/>
      <c r="O1009" s="1733"/>
      <c r="P1009" s="1733"/>
      <c r="Q1009" s="1733"/>
      <c r="R1009" s="1733"/>
      <c r="S1009" s="1733"/>
    </row>
    <row r="1010" spans="1:19" s="1753" customFormat="1">
      <c r="A1010" s="1748"/>
      <c r="B1010" s="1749"/>
      <c r="C1010" s="1778"/>
      <c r="D1010" s="1779"/>
      <c r="E1010" s="1785"/>
      <c r="F1010" s="1732"/>
      <c r="M1010" s="1733"/>
      <c r="N1010" s="1733"/>
      <c r="O1010" s="1733"/>
      <c r="P1010" s="1733"/>
      <c r="Q1010" s="1733"/>
      <c r="R1010" s="1733"/>
      <c r="S1010" s="1733"/>
    </row>
    <row r="1011" spans="1:19" s="1753" customFormat="1">
      <c r="A1011" s="1748"/>
      <c r="B1011" s="1749"/>
      <c r="C1011" s="1778"/>
      <c r="D1011" s="1779"/>
      <c r="E1011" s="1785"/>
      <c r="F1011" s="1732"/>
      <c r="M1011" s="1733"/>
      <c r="N1011" s="1733"/>
      <c r="O1011" s="1733"/>
      <c r="P1011" s="1733"/>
      <c r="Q1011" s="1733"/>
      <c r="R1011" s="1733"/>
      <c r="S1011" s="1733"/>
    </row>
    <row r="1012" spans="1:19" s="1753" customFormat="1">
      <c r="A1012" s="1748"/>
      <c r="B1012" s="1749"/>
      <c r="C1012" s="1778"/>
      <c r="D1012" s="1779"/>
      <c r="E1012" s="1785"/>
      <c r="F1012" s="1732"/>
      <c r="M1012" s="1733"/>
      <c r="N1012" s="1733"/>
      <c r="O1012" s="1733"/>
      <c r="P1012" s="1733"/>
      <c r="Q1012" s="1733"/>
      <c r="R1012" s="1733"/>
      <c r="S1012" s="1733"/>
    </row>
    <row r="1013" spans="1:19" s="1753" customFormat="1">
      <c r="A1013" s="1748"/>
      <c r="B1013" s="1749"/>
      <c r="C1013" s="1778"/>
      <c r="D1013" s="1779"/>
      <c r="E1013" s="1785"/>
      <c r="F1013" s="1732"/>
      <c r="M1013" s="1733"/>
      <c r="N1013" s="1733"/>
      <c r="O1013" s="1733"/>
      <c r="P1013" s="1733"/>
      <c r="Q1013" s="1733"/>
      <c r="R1013" s="1733"/>
      <c r="S1013" s="1733"/>
    </row>
    <row r="1014" spans="1:19" s="1753" customFormat="1">
      <c r="A1014" s="1748"/>
      <c r="B1014" s="1749"/>
      <c r="C1014" s="1778"/>
      <c r="D1014" s="1779"/>
      <c r="E1014" s="1785"/>
      <c r="F1014" s="1732"/>
      <c r="M1014" s="1733"/>
      <c r="N1014" s="1733"/>
      <c r="O1014" s="1733"/>
      <c r="P1014" s="1733"/>
      <c r="Q1014" s="1733"/>
      <c r="R1014" s="1733"/>
      <c r="S1014" s="1733"/>
    </row>
    <row r="1015" spans="1:19" s="1753" customFormat="1">
      <c r="A1015" s="1748"/>
      <c r="B1015" s="1749"/>
      <c r="C1015" s="1778"/>
      <c r="D1015" s="1779"/>
      <c r="E1015" s="1785"/>
      <c r="F1015" s="1732"/>
      <c r="M1015" s="1733"/>
      <c r="N1015" s="1733"/>
      <c r="O1015" s="1733"/>
      <c r="P1015" s="1733"/>
      <c r="Q1015" s="1733"/>
      <c r="R1015" s="1733"/>
      <c r="S1015" s="1733"/>
    </row>
    <row r="1016" spans="1:19" s="1753" customFormat="1">
      <c r="A1016" s="1748"/>
      <c r="B1016" s="1749"/>
      <c r="C1016" s="1778"/>
      <c r="D1016" s="1779"/>
      <c r="E1016" s="1785"/>
      <c r="F1016" s="1732"/>
      <c r="M1016" s="1733"/>
      <c r="N1016" s="1733"/>
      <c r="O1016" s="1733"/>
      <c r="P1016" s="1733"/>
      <c r="Q1016" s="1733"/>
      <c r="R1016" s="1733"/>
      <c r="S1016" s="1733"/>
    </row>
    <row r="1017" spans="1:19" s="1753" customFormat="1">
      <c r="A1017" s="1748"/>
      <c r="B1017" s="1749"/>
      <c r="C1017" s="1778"/>
      <c r="D1017" s="1779"/>
      <c r="E1017" s="1785"/>
      <c r="F1017" s="1732"/>
      <c r="M1017" s="1733"/>
      <c r="N1017" s="1733"/>
      <c r="O1017" s="1733"/>
      <c r="P1017" s="1733"/>
      <c r="Q1017" s="1733"/>
      <c r="R1017" s="1733"/>
      <c r="S1017" s="1733"/>
    </row>
    <row r="1018" spans="1:19" s="1753" customFormat="1">
      <c r="A1018" s="1748"/>
      <c r="B1018" s="1749"/>
      <c r="C1018" s="1778"/>
      <c r="D1018" s="1779"/>
      <c r="E1018" s="1785"/>
      <c r="F1018" s="1732"/>
      <c r="M1018" s="1733"/>
      <c r="N1018" s="1733"/>
      <c r="O1018" s="1733"/>
      <c r="P1018" s="1733"/>
      <c r="Q1018" s="1733"/>
      <c r="R1018" s="1733"/>
      <c r="S1018" s="1733"/>
    </row>
    <row r="1019" spans="1:19" s="1753" customFormat="1">
      <c r="A1019" s="1748"/>
      <c r="B1019" s="1749"/>
      <c r="C1019" s="1778"/>
      <c r="D1019" s="1779"/>
      <c r="E1019" s="1785"/>
      <c r="F1019" s="1732"/>
      <c r="M1019" s="1733"/>
      <c r="N1019" s="1733"/>
      <c r="O1019" s="1733"/>
      <c r="P1019" s="1733"/>
      <c r="Q1019" s="1733"/>
      <c r="R1019" s="1733"/>
      <c r="S1019" s="1733"/>
    </row>
    <row r="1020" spans="1:19" s="1753" customFormat="1">
      <c r="A1020" s="1748"/>
      <c r="B1020" s="1749"/>
      <c r="C1020" s="1778"/>
      <c r="D1020" s="1779"/>
      <c r="E1020" s="1785"/>
      <c r="F1020" s="1732"/>
      <c r="M1020" s="1733"/>
      <c r="N1020" s="1733"/>
      <c r="O1020" s="1733"/>
      <c r="P1020" s="1733"/>
      <c r="Q1020" s="1733"/>
      <c r="R1020" s="1733"/>
      <c r="S1020" s="1733"/>
    </row>
    <row r="1021" spans="1:19" s="1753" customFormat="1">
      <c r="A1021" s="1748"/>
      <c r="B1021" s="1749"/>
      <c r="C1021" s="1778"/>
      <c r="D1021" s="1779"/>
      <c r="E1021" s="1785"/>
      <c r="F1021" s="1732"/>
      <c r="M1021" s="1733"/>
      <c r="N1021" s="1733"/>
      <c r="O1021" s="1733"/>
      <c r="P1021" s="1733"/>
      <c r="Q1021" s="1733"/>
      <c r="R1021" s="1733"/>
      <c r="S1021" s="1733"/>
    </row>
    <row r="1022" spans="1:19" s="1753" customFormat="1">
      <c r="A1022" s="1748"/>
      <c r="B1022" s="1749"/>
      <c r="C1022" s="1778"/>
      <c r="D1022" s="1779"/>
      <c r="E1022" s="1785"/>
      <c r="F1022" s="1732"/>
      <c r="M1022" s="1733"/>
      <c r="N1022" s="1733"/>
      <c r="O1022" s="1733"/>
      <c r="P1022" s="1733"/>
      <c r="Q1022" s="1733"/>
      <c r="R1022" s="1733"/>
      <c r="S1022" s="1733"/>
    </row>
    <row r="1023" spans="1:19" s="1753" customFormat="1">
      <c r="A1023" s="1748"/>
      <c r="B1023" s="1749"/>
      <c r="C1023" s="1778"/>
      <c r="D1023" s="1779"/>
      <c r="E1023" s="1785"/>
      <c r="F1023" s="1732"/>
      <c r="M1023" s="1733"/>
      <c r="N1023" s="1733"/>
      <c r="O1023" s="1733"/>
      <c r="P1023" s="1733"/>
      <c r="Q1023" s="1733"/>
      <c r="R1023" s="1733"/>
      <c r="S1023" s="1733"/>
    </row>
    <row r="1024" spans="1:19" s="1753" customFormat="1">
      <c r="A1024" s="1748"/>
      <c r="B1024" s="1749"/>
      <c r="C1024" s="1778"/>
      <c r="D1024" s="1779"/>
      <c r="E1024" s="1785"/>
      <c r="F1024" s="1732"/>
      <c r="M1024" s="1733"/>
      <c r="N1024" s="1733"/>
      <c r="O1024" s="1733"/>
      <c r="P1024" s="1733"/>
      <c r="Q1024" s="1733"/>
      <c r="R1024" s="1733"/>
      <c r="S1024" s="1733"/>
    </row>
    <row r="1025" spans="1:19" s="1753" customFormat="1">
      <c r="A1025" s="1748"/>
      <c r="B1025" s="1749"/>
      <c r="C1025" s="1778"/>
      <c r="D1025" s="1779"/>
      <c r="E1025" s="1785"/>
      <c r="F1025" s="1732"/>
      <c r="M1025" s="1733"/>
      <c r="N1025" s="1733"/>
      <c r="O1025" s="1733"/>
      <c r="P1025" s="1733"/>
      <c r="Q1025" s="1733"/>
      <c r="R1025" s="1733"/>
      <c r="S1025" s="1733"/>
    </row>
    <row r="1026" spans="1:19" s="1753" customFormat="1">
      <c r="A1026" s="1748"/>
      <c r="B1026" s="1749"/>
      <c r="C1026" s="1778"/>
      <c r="D1026" s="1779"/>
      <c r="E1026" s="1785"/>
      <c r="F1026" s="1732"/>
      <c r="M1026" s="1733"/>
      <c r="N1026" s="1733"/>
      <c r="O1026" s="1733"/>
      <c r="P1026" s="1733"/>
      <c r="Q1026" s="1733"/>
      <c r="R1026" s="1733"/>
      <c r="S1026" s="1733"/>
    </row>
    <row r="1027" spans="1:19" s="1753" customFormat="1">
      <c r="A1027" s="1748"/>
      <c r="B1027" s="1749"/>
      <c r="C1027" s="1778"/>
      <c r="D1027" s="1779"/>
      <c r="E1027" s="1785"/>
      <c r="F1027" s="1732"/>
      <c r="M1027" s="1733"/>
      <c r="N1027" s="1733"/>
      <c r="O1027" s="1733"/>
      <c r="P1027" s="1733"/>
      <c r="Q1027" s="1733"/>
      <c r="R1027" s="1733"/>
      <c r="S1027" s="1733"/>
    </row>
    <row r="1028" spans="1:19" s="1753" customFormat="1">
      <c r="A1028" s="1748"/>
      <c r="B1028" s="1749"/>
      <c r="C1028" s="1778"/>
      <c r="D1028" s="1779"/>
      <c r="E1028" s="1785"/>
      <c r="F1028" s="1732"/>
      <c r="M1028" s="1733"/>
      <c r="N1028" s="1733"/>
      <c r="O1028" s="1733"/>
      <c r="P1028" s="1733"/>
      <c r="Q1028" s="1733"/>
      <c r="R1028" s="1733"/>
      <c r="S1028" s="1733"/>
    </row>
    <row r="1029" spans="1:19" s="1753" customFormat="1">
      <c r="A1029" s="1748"/>
      <c r="B1029" s="1749"/>
      <c r="C1029" s="1778"/>
      <c r="D1029" s="1779"/>
      <c r="E1029" s="1785"/>
      <c r="F1029" s="1732"/>
      <c r="M1029" s="1733"/>
      <c r="N1029" s="1733"/>
      <c r="O1029" s="1733"/>
      <c r="P1029" s="1733"/>
      <c r="Q1029" s="1733"/>
      <c r="R1029" s="1733"/>
      <c r="S1029" s="1733"/>
    </row>
    <row r="1030" spans="1:19" s="1753" customFormat="1">
      <c r="A1030" s="1748"/>
      <c r="B1030" s="1749"/>
      <c r="C1030" s="1778"/>
      <c r="D1030" s="1779"/>
      <c r="E1030" s="1785"/>
      <c r="F1030" s="1732"/>
      <c r="M1030" s="1733"/>
      <c r="N1030" s="1733"/>
      <c r="O1030" s="1733"/>
      <c r="P1030" s="1733"/>
      <c r="Q1030" s="1733"/>
      <c r="R1030" s="1733"/>
      <c r="S1030" s="1733"/>
    </row>
    <row r="1031" spans="1:19" s="1753" customFormat="1">
      <c r="A1031" s="1748"/>
      <c r="B1031" s="1749"/>
      <c r="C1031" s="1778"/>
      <c r="D1031" s="1779"/>
      <c r="E1031" s="1785"/>
      <c r="F1031" s="1732"/>
      <c r="M1031" s="1733"/>
      <c r="N1031" s="1733"/>
      <c r="O1031" s="1733"/>
      <c r="P1031" s="1733"/>
      <c r="Q1031" s="1733"/>
      <c r="R1031" s="1733"/>
      <c r="S1031" s="1733"/>
    </row>
    <row r="1032" spans="1:19" s="1753" customFormat="1">
      <c r="A1032" s="1748"/>
      <c r="B1032" s="1749"/>
      <c r="C1032" s="1778"/>
      <c r="D1032" s="1779"/>
      <c r="E1032" s="1785"/>
      <c r="F1032" s="1732"/>
      <c r="M1032" s="1733"/>
      <c r="N1032" s="1733"/>
      <c r="O1032" s="1733"/>
      <c r="P1032" s="1733"/>
      <c r="Q1032" s="1733"/>
      <c r="R1032" s="1733"/>
      <c r="S1032" s="1733"/>
    </row>
    <row r="1033" spans="1:19" s="1753" customFormat="1">
      <c r="A1033" s="1748"/>
      <c r="B1033" s="1749"/>
      <c r="C1033" s="1778"/>
      <c r="D1033" s="1779"/>
      <c r="E1033" s="1785"/>
      <c r="F1033" s="1732"/>
      <c r="M1033" s="1733"/>
      <c r="N1033" s="1733"/>
      <c r="O1033" s="1733"/>
      <c r="P1033" s="1733"/>
      <c r="Q1033" s="1733"/>
      <c r="R1033" s="1733"/>
      <c r="S1033" s="1733"/>
    </row>
    <row r="1034" spans="1:19" s="1753" customFormat="1">
      <c r="A1034" s="1748"/>
      <c r="B1034" s="1749"/>
      <c r="C1034" s="1778"/>
      <c r="D1034" s="1779"/>
      <c r="E1034" s="1785"/>
      <c r="F1034" s="1732"/>
      <c r="M1034" s="1733"/>
      <c r="N1034" s="1733"/>
      <c r="O1034" s="1733"/>
      <c r="P1034" s="1733"/>
      <c r="Q1034" s="1733"/>
      <c r="R1034" s="1733"/>
      <c r="S1034" s="1733"/>
    </row>
    <row r="1035" spans="1:19" s="1753" customFormat="1">
      <c r="A1035" s="1748"/>
      <c r="B1035" s="1749"/>
      <c r="C1035" s="1778"/>
      <c r="D1035" s="1779"/>
      <c r="E1035" s="1785"/>
      <c r="F1035" s="1732"/>
      <c r="M1035" s="1733"/>
      <c r="N1035" s="1733"/>
      <c r="O1035" s="1733"/>
      <c r="P1035" s="1733"/>
      <c r="Q1035" s="1733"/>
      <c r="R1035" s="1733"/>
      <c r="S1035" s="1733"/>
    </row>
    <row r="1036" spans="1:19" s="1753" customFormat="1">
      <c r="A1036" s="1748"/>
      <c r="B1036" s="1749"/>
      <c r="C1036" s="1778"/>
      <c r="D1036" s="1779"/>
      <c r="E1036" s="1785"/>
      <c r="F1036" s="1732"/>
      <c r="M1036" s="1733"/>
      <c r="N1036" s="1733"/>
      <c r="O1036" s="1733"/>
      <c r="P1036" s="1733"/>
      <c r="Q1036" s="1733"/>
      <c r="R1036" s="1733"/>
      <c r="S1036" s="1733"/>
    </row>
    <row r="1037" spans="1:19" s="1753" customFormat="1">
      <c r="A1037" s="1748"/>
      <c r="B1037" s="1749"/>
      <c r="C1037" s="1778"/>
      <c r="D1037" s="1779"/>
      <c r="E1037" s="1785"/>
      <c r="F1037" s="1732"/>
      <c r="M1037" s="1733"/>
      <c r="N1037" s="1733"/>
      <c r="O1037" s="1733"/>
      <c r="P1037" s="1733"/>
      <c r="Q1037" s="1733"/>
      <c r="R1037" s="1733"/>
      <c r="S1037" s="1733"/>
    </row>
    <row r="1038" spans="1:19" s="1753" customFormat="1">
      <c r="A1038" s="1748"/>
      <c r="B1038" s="1749"/>
      <c r="C1038" s="1778"/>
      <c r="D1038" s="1779"/>
      <c r="E1038" s="1785"/>
      <c r="F1038" s="1732"/>
      <c r="M1038" s="1733"/>
      <c r="N1038" s="1733"/>
      <c r="O1038" s="1733"/>
      <c r="P1038" s="1733"/>
      <c r="Q1038" s="1733"/>
      <c r="R1038" s="1733"/>
      <c r="S1038" s="1733"/>
    </row>
    <row r="1039" spans="1:19" s="1753" customFormat="1">
      <c r="A1039" s="1748"/>
      <c r="B1039" s="1749"/>
      <c r="C1039" s="1778"/>
      <c r="D1039" s="1779"/>
      <c r="E1039" s="1785"/>
      <c r="F1039" s="1732"/>
      <c r="M1039" s="1733"/>
      <c r="N1039" s="1733"/>
      <c r="O1039" s="1733"/>
      <c r="P1039" s="1733"/>
      <c r="Q1039" s="1733"/>
      <c r="R1039" s="1733"/>
      <c r="S1039" s="1733"/>
    </row>
    <row r="1040" spans="1:19" s="1753" customFormat="1">
      <c r="A1040" s="1748"/>
      <c r="B1040" s="1749"/>
      <c r="C1040" s="1778"/>
      <c r="D1040" s="1779"/>
      <c r="E1040" s="1785"/>
      <c r="F1040" s="1732"/>
      <c r="M1040" s="1733"/>
      <c r="N1040" s="1733"/>
      <c r="O1040" s="1733"/>
      <c r="P1040" s="1733"/>
      <c r="Q1040" s="1733"/>
      <c r="R1040" s="1733"/>
      <c r="S1040" s="1733"/>
    </row>
    <row r="1041" spans="1:19" s="1753" customFormat="1">
      <c r="A1041" s="1748"/>
      <c r="B1041" s="1749"/>
      <c r="C1041" s="1778"/>
      <c r="D1041" s="1779"/>
      <c r="E1041" s="1785"/>
      <c r="F1041" s="1732"/>
      <c r="M1041" s="1733"/>
      <c r="N1041" s="1733"/>
      <c r="O1041" s="1733"/>
      <c r="P1041" s="1733"/>
      <c r="Q1041" s="1733"/>
      <c r="R1041" s="1733"/>
      <c r="S1041" s="1733"/>
    </row>
    <row r="1042" spans="1:19" s="1753" customFormat="1">
      <c r="A1042" s="1748"/>
      <c r="B1042" s="1749"/>
      <c r="C1042" s="1778"/>
      <c r="D1042" s="1779"/>
      <c r="E1042" s="1785"/>
      <c r="F1042" s="1732"/>
      <c r="M1042" s="1733"/>
      <c r="N1042" s="1733"/>
      <c r="O1042" s="1733"/>
      <c r="P1042" s="1733"/>
      <c r="Q1042" s="1733"/>
      <c r="R1042" s="1733"/>
      <c r="S1042" s="1733"/>
    </row>
    <row r="1043" spans="1:19" s="1753" customFormat="1">
      <c r="A1043" s="1748"/>
      <c r="B1043" s="1749"/>
      <c r="C1043" s="1778"/>
      <c r="D1043" s="1779"/>
      <c r="E1043" s="1785"/>
      <c r="F1043" s="1732"/>
      <c r="M1043" s="1733"/>
      <c r="N1043" s="1733"/>
      <c r="O1043" s="1733"/>
      <c r="P1043" s="1733"/>
      <c r="Q1043" s="1733"/>
      <c r="R1043" s="1733"/>
      <c r="S1043" s="1733"/>
    </row>
    <row r="1044" spans="1:19" s="1753" customFormat="1">
      <c r="A1044" s="1748"/>
      <c r="B1044" s="1749"/>
      <c r="C1044" s="1778"/>
      <c r="D1044" s="1779"/>
      <c r="E1044" s="1785"/>
      <c r="F1044" s="1732"/>
      <c r="M1044" s="1733"/>
      <c r="N1044" s="1733"/>
      <c r="O1044" s="1733"/>
      <c r="P1044" s="1733"/>
      <c r="Q1044" s="1733"/>
      <c r="R1044" s="1733"/>
      <c r="S1044" s="1733"/>
    </row>
    <row r="1045" spans="1:19" s="1753" customFormat="1">
      <c r="A1045" s="1748"/>
      <c r="B1045" s="1749"/>
      <c r="C1045" s="1778"/>
      <c r="D1045" s="1779"/>
      <c r="E1045" s="1785"/>
      <c r="F1045" s="1732"/>
      <c r="M1045" s="1733"/>
      <c r="N1045" s="1733"/>
      <c r="O1045" s="1733"/>
      <c r="P1045" s="1733"/>
      <c r="Q1045" s="1733"/>
      <c r="R1045" s="1733"/>
      <c r="S1045" s="1733"/>
    </row>
    <row r="1046" spans="1:19" s="1753" customFormat="1">
      <c r="A1046" s="1748"/>
      <c r="B1046" s="1749"/>
      <c r="C1046" s="1778"/>
      <c r="D1046" s="1779"/>
      <c r="E1046" s="1785"/>
      <c r="F1046" s="1732"/>
      <c r="M1046" s="1733"/>
      <c r="N1046" s="1733"/>
      <c r="O1046" s="1733"/>
      <c r="P1046" s="1733"/>
      <c r="Q1046" s="1733"/>
      <c r="R1046" s="1733"/>
      <c r="S1046" s="1733"/>
    </row>
    <row r="1047" spans="1:19" s="1753" customFormat="1">
      <c r="A1047" s="1748"/>
      <c r="B1047" s="1749"/>
      <c r="C1047" s="1778"/>
      <c r="D1047" s="1779"/>
      <c r="E1047" s="1785"/>
      <c r="F1047" s="1732"/>
      <c r="M1047" s="1733"/>
      <c r="N1047" s="1733"/>
      <c r="O1047" s="1733"/>
      <c r="P1047" s="1733"/>
      <c r="Q1047" s="1733"/>
      <c r="R1047" s="1733"/>
      <c r="S1047" s="1733"/>
    </row>
    <row r="1048" spans="1:19" s="1753" customFormat="1">
      <c r="A1048" s="1748"/>
      <c r="B1048" s="1749"/>
      <c r="C1048" s="1778"/>
      <c r="D1048" s="1779"/>
      <c r="E1048" s="1785"/>
      <c r="F1048" s="1732"/>
      <c r="M1048" s="1733"/>
      <c r="N1048" s="1733"/>
      <c r="O1048" s="1733"/>
      <c r="P1048" s="1733"/>
      <c r="Q1048" s="1733"/>
      <c r="R1048" s="1733"/>
      <c r="S1048" s="1733"/>
    </row>
    <row r="1049" spans="1:19" s="1753" customFormat="1">
      <c r="A1049" s="1748"/>
      <c r="B1049" s="1749"/>
      <c r="C1049" s="1778"/>
      <c r="D1049" s="1779"/>
      <c r="E1049" s="1785"/>
      <c r="F1049" s="1732"/>
      <c r="M1049" s="1733"/>
      <c r="N1049" s="1733"/>
      <c r="O1049" s="1733"/>
      <c r="P1049" s="1733"/>
      <c r="Q1049" s="1733"/>
      <c r="R1049" s="1733"/>
      <c r="S1049" s="1733"/>
    </row>
    <row r="1050" spans="1:19" s="1753" customFormat="1">
      <c r="A1050" s="1748"/>
      <c r="B1050" s="1749"/>
      <c r="C1050" s="1778"/>
      <c r="D1050" s="1779"/>
      <c r="E1050" s="1785"/>
      <c r="F1050" s="1732"/>
      <c r="M1050" s="1733"/>
      <c r="N1050" s="1733"/>
      <c r="O1050" s="1733"/>
      <c r="P1050" s="1733"/>
      <c r="Q1050" s="1733"/>
      <c r="R1050" s="1733"/>
      <c r="S1050" s="1733"/>
    </row>
    <row r="1051" spans="1:19" s="1753" customFormat="1">
      <c r="A1051" s="1748"/>
      <c r="B1051" s="1749"/>
      <c r="C1051" s="1778"/>
      <c r="D1051" s="1779"/>
      <c r="E1051" s="1785"/>
      <c r="F1051" s="1732"/>
      <c r="M1051" s="1733"/>
      <c r="N1051" s="1733"/>
      <c r="O1051" s="1733"/>
      <c r="P1051" s="1733"/>
      <c r="Q1051" s="1733"/>
      <c r="R1051" s="1733"/>
      <c r="S1051" s="1733"/>
    </row>
    <row r="1052" spans="1:19" s="1753" customFormat="1">
      <c r="A1052" s="1748"/>
      <c r="B1052" s="1749"/>
      <c r="C1052" s="1778"/>
      <c r="D1052" s="1779"/>
      <c r="E1052" s="1785"/>
      <c r="F1052" s="1732"/>
      <c r="M1052" s="1733"/>
      <c r="N1052" s="1733"/>
      <c r="O1052" s="1733"/>
      <c r="P1052" s="1733"/>
      <c r="Q1052" s="1733"/>
      <c r="R1052" s="1733"/>
      <c r="S1052" s="1733"/>
    </row>
    <row r="1053" spans="1:19" s="1753" customFormat="1">
      <c r="A1053" s="1748"/>
      <c r="B1053" s="1749"/>
      <c r="C1053" s="1778"/>
      <c r="D1053" s="1779"/>
      <c r="E1053" s="1785"/>
      <c r="F1053" s="1732"/>
      <c r="M1053" s="1733"/>
      <c r="N1053" s="1733"/>
      <c r="O1053" s="1733"/>
      <c r="P1053" s="1733"/>
      <c r="Q1053" s="1733"/>
      <c r="R1053" s="1733"/>
      <c r="S1053" s="1733"/>
    </row>
    <row r="1054" spans="1:19" s="1753" customFormat="1">
      <c r="A1054" s="1748"/>
      <c r="B1054" s="1749"/>
      <c r="C1054" s="1778"/>
      <c r="D1054" s="1779"/>
      <c r="E1054" s="1785"/>
      <c r="F1054" s="1732"/>
      <c r="M1054" s="1733"/>
      <c r="N1054" s="1733"/>
      <c r="O1054" s="1733"/>
      <c r="P1054" s="1733"/>
      <c r="Q1054" s="1733"/>
      <c r="R1054" s="1733"/>
      <c r="S1054" s="1733"/>
    </row>
    <row r="1055" spans="1:19" s="1753" customFormat="1">
      <c r="A1055" s="1748"/>
      <c r="B1055" s="1749"/>
      <c r="C1055" s="1778"/>
      <c r="D1055" s="1779"/>
      <c r="E1055" s="1785"/>
      <c r="F1055" s="1732"/>
      <c r="M1055" s="1733"/>
      <c r="N1055" s="1733"/>
      <c r="O1055" s="1733"/>
      <c r="P1055" s="1733"/>
      <c r="Q1055" s="1733"/>
      <c r="R1055" s="1733"/>
      <c r="S1055" s="1733"/>
    </row>
    <row r="1056" spans="1:19" s="1753" customFormat="1">
      <c r="A1056" s="1748"/>
      <c r="B1056" s="1749"/>
      <c r="C1056" s="1778"/>
      <c r="D1056" s="1779"/>
      <c r="E1056" s="1785"/>
      <c r="F1056" s="1732"/>
      <c r="M1056" s="1733"/>
      <c r="N1056" s="1733"/>
      <c r="O1056" s="1733"/>
      <c r="P1056" s="1733"/>
      <c r="Q1056" s="1733"/>
      <c r="R1056" s="1733"/>
      <c r="S1056" s="1733"/>
    </row>
    <row r="1057" spans="1:19" s="1753" customFormat="1">
      <c r="A1057" s="1748"/>
      <c r="B1057" s="1749"/>
      <c r="C1057" s="1778"/>
      <c r="D1057" s="1779"/>
      <c r="E1057" s="1785"/>
      <c r="F1057" s="1732"/>
      <c r="M1057" s="1733"/>
      <c r="N1057" s="1733"/>
      <c r="O1057" s="1733"/>
      <c r="P1057" s="1733"/>
      <c r="Q1057" s="1733"/>
      <c r="R1057" s="1733"/>
      <c r="S1057" s="1733"/>
    </row>
    <row r="1058" spans="1:19" s="1753" customFormat="1">
      <c r="A1058" s="1748"/>
      <c r="B1058" s="1749"/>
      <c r="C1058" s="1778"/>
      <c r="D1058" s="1779"/>
      <c r="E1058" s="1785"/>
      <c r="F1058" s="1732"/>
      <c r="M1058" s="1733"/>
      <c r="N1058" s="1733"/>
      <c r="O1058" s="1733"/>
      <c r="P1058" s="1733"/>
      <c r="Q1058" s="1733"/>
      <c r="R1058" s="1733"/>
      <c r="S1058" s="1733"/>
    </row>
    <row r="1059" spans="1:19" s="1753" customFormat="1">
      <c r="A1059" s="1748"/>
      <c r="B1059" s="1749"/>
      <c r="C1059" s="1778"/>
      <c r="D1059" s="1779"/>
      <c r="E1059" s="1785"/>
      <c r="F1059" s="1732"/>
      <c r="M1059" s="1733"/>
      <c r="N1059" s="1733"/>
      <c r="O1059" s="1733"/>
      <c r="P1059" s="1733"/>
      <c r="Q1059" s="1733"/>
      <c r="R1059" s="1733"/>
      <c r="S1059" s="1733"/>
    </row>
    <row r="1060" spans="1:19" s="1753" customFormat="1">
      <c r="A1060" s="1748"/>
      <c r="B1060" s="1749"/>
      <c r="C1060" s="1778"/>
      <c r="D1060" s="1779"/>
      <c r="E1060" s="1785"/>
      <c r="F1060" s="1732"/>
      <c r="M1060" s="1733"/>
      <c r="N1060" s="1733"/>
      <c r="O1060" s="1733"/>
      <c r="P1060" s="1733"/>
      <c r="Q1060" s="1733"/>
      <c r="R1060" s="1733"/>
      <c r="S1060" s="1733"/>
    </row>
    <row r="1061" spans="1:19" s="1753" customFormat="1">
      <c r="A1061" s="1748"/>
      <c r="B1061" s="1749"/>
      <c r="C1061" s="1778"/>
      <c r="D1061" s="1779"/>
      <c r="E1061" s="1785"/>
      <c r="F1061" s="1732"/>
      <c r="M1061" s="1733"/>
      <c r="N1061" s="1733"/>
      <c r="O1061" s="1733"/>
      <c r="P1061" s="1733"/>
      <c r="Q1061" s="1733"/>
      <c r="R1061" s="1733"/>
      <c r="S1061" s="1733"/>
    </row>
    <row r="1062" spans="1:19" s="1753" customFormat="1">
      <c r="A1062" s="1748"/>
      <c r="B1062" s="1749"/>
      <c r="C1062" s="1778"/>
      <c r="D1062" s="1779"/>
      <c r="E1062" s="1785"/>
      <c r="F1062" s="1732"/>
      <c r="M1062" s="1733"/>
      <c r="N1062" s="1733"/>
      <c r="O1062" s="1733"/>
      <c r="P1062" s="1733"/>
      <c r="Q1062" s="1733"/>
      <c r="R1062" s="1733"/>
      <c r="S1062" s="1733"/>
    </row>
    <row r="1063" spans="1:19" s="1753" customFormat="1">
      <c r="A1063" s="1748"/>
      <c r="B1063" s="1749"/>
      <c r="C1063" s="1778"/>
      <c r="D1063" s="1779"/>
      <c r="E1063" s="1785"/>
      <c r="F1063" s="1732"/>
      <c r="M1063" s="1733"/>
      <c r="N1063" s="1733"/>
      <c r="O1063" s="1733"/>
      <c r="P1063" s="1733"/>
      <c r="Q1063" s="1733"/>
      <c r="R1063" s="1733"/>
      <c r="S1063" s="1733"/>
    </row>
    <row r="1064" spans="1:19" s="1753" customFormat="1">
      <c r="A1064" s="1748"/>
      <c r="B1064" s="1749"/>
      <c r="C1064" s="1778"/>
      <c r="D1064" s="1779"/>
      <c r="E1064" s="1785"/>
      <c r="F1064" s="1732"/>
      <c r="M1064" s="1733"/>
      <c r="N1064" s="1733"/>
      <c r="O1064" s="1733"/>
      <c r="P1064" s="1733"/>
      <c r="Q1064" s="1733"/>
      <c r="R1064" s="1733"/>
      <c r="S1064" s="1733"/>
    </row>
    <row r="1065" spans="1:19" s="1753" customFormat="1">
      <c r="A1065" s="1748"/>
      <c r="B1065" s="1749"/>
      <c r="C1065" s="1778"/>
      <c r="D1065" s="1779"/>
      <c r="E1065" s="1785"/>
      <c r="F1065" s="1732"/>
      <c r="M1065" s="1733"/>
      <c r="N1065" s="1733"/>
      <c r="O1065" s="1733"/>
      <c r="P1065" s="1733"/>
      <c r="Q1065" s="1733"/>
      <c r="R1065" s="1733"/>
      <c r="S1065" s="1733"/>
    </row>
    <row r="1066" spans="1:19" s="1753" customFormat="1">
      <c r="A1066" s="1748"/>
      <c r="B1066" s="1749"/>
      <c r="C1066" s="1778"/>
      <c r="D1066" s="1779"/>
      <c r="E1066" s="1785"/>
      <c r="F1066" s="1732"/>
      <c r="M1066" s="1733"/>
      <c r="N1066" s="1733"/>
      <c r="O1066" s="1733"/>
      <c r="P1066" s="1733"/>
      <c r="Q1066" s="1733"/>
      <c r="R1066" s="1733"/>
      <c r="S1066" s="1733"/>
    </row>
    <row r="1067" spans="1:19" s="1753" customFormat="1">
      <c r="A1067" s="1748"/>
      <c r="B1067" s="1749"/>
      <c r="C1067" s="1778"/>
      <c r="D1067" s="1779"/>
      <c r="E1067" s="1785"/>
      <c r="F1067" s="1732"/>
      <c r="M1067" s="1733"/>
      <c r="N1067" s="1733"/>
      <c r="O1067" s="1733"/>
      <c r="P1067" s="1733"/>
      <c r="Q1067" s="1733"/>
      <c r="R1067" s="1733"/>
      <c r="S1067" s="1733"/>
    </row>
    <row r="1068" spans="1:19" s="1753" customFormat="1">
      <c r="A1068" s="1748"/>
      <c r="B1068" s="1749"/>
      <c r="C1068" s="1778"/>
      <c r="D1068" s="1779"/>
      <c r="E1068" s="1785"/>
      <c r="F1068" s="1732"/>
      <c r="M1068" s="1733"/>
      <c r="N1068" s="1733"/>
      <c r="O1068" s="1733"/>
      <c r="P1068" s="1733"/>
      <c r="Q1068" s="1733"/>
      <c r="R1068" s="1733"/>
      <c r="S1068" s="1733"/>
    </row>
    <row r="1069" spans="1:19" s="1753" customFormat="1">
      <c r="A1069" s="1748"/>
      <c r="B1069" s="1749"/>
      <c r="C1069" s="1778"/>
      <c r="D1069" s="1779"/>
      <c r="E1069" s="1785"/>
      <c r="F1069" s="1732"/>
      <c r="M1069" s="1733"/>
      <c r="N1069" s="1733"/>
      <c r="O1069" s="1733"/>
      <c r="P1069" s="1733"/>
      <c r="Q1069" s="1733"/>
      <c r="R1069" s="1733"/>
      <c r="S1069" s="1733"/>
    </row>
    <row r="1070" spans="1:19" s="1753" customFormat="1">
      <c r="A1070" s="1748"/>
      <c r="B1070" s="1749"/>
      <c r="C1070" s="1778"/>
      <c r="D1070" s="1779"/>
      <c r="E1070" s="1785"/>
      <c r="F1070" s="1732"/>
      <c r="M1070" s="1733"/>
      <c r="N1070" s="1733"/>
      <c r="O1070" s="1733"/>
      <c r="P1070" s="1733"/>
      <c r="Q1070" s="1733"/>
      <c r="R1070" s="1733"/>
      <c r="S1070" s="1733"/>
    </row>
    <row r="1071" spans="1:19" s="1753" customFormat="1">
      <c r="A1071" s="1748"/>
      <c r="B1071" s="1749"/>
      <c r="C1071" s="1778"/>
      <c r="D1071" s="1779"/>
      <c r="E1071" s="1785"/>
      <c r="F1071" s="1732"/>
      <c r="M1071" s="1733"/>
      <c r="N1071" s="1733"/>
      <c r="O1071" s="1733"/>
      <c r="P1071" s="1733"/>
      <c r="Q1071" s="1733"/>
      <c r="R1071" s="1733"/>
      <c r="S1071" s="1733"/>
    </row>
    <row r="1072" spans="1:19" s="1753" customFormat="1">
      <c r="A1072" s="1748"/>
      <c r="B1072" s="1749"/>
      <c r="C1072" s="1778"/>
      <c r="D1072" s="1779"/>
      <c r="E1072" s="1785"/>
      <c r="F1072" s="1732"/>
      <c r="M1072" s="1733"/>
      <c r="N1072" s="1733"/>
      <c r="O1072" s="1733"/>
      <c r="P1072" s="1733"/>
      <c r="Q1072" s="1733"/>
      <c r="R1072" s="1733"/>
      <c r="S1072" s="1733"/>
    </row>
    <row r="1073" spans="1:19" s="1753" customFormat="1">
      <c r="A1073" s="1748"/>
      <c r="B1073" s="1749"/>
      <c r="C1073" s="1778"/>
      <c r="D1073" s="1779"/>
      <c r="E1073" s="1785"/>
      <c r="F1073" s="1732"/>
      <c r="M1073" s="1733"/>
      <c r="N1073" s="1733"/>
      <c r="O1073" s="1733"/>
      <c r="P1073" s="1733"/>
      <c r="Q1073" s="1733"/>
      <c r="R1073" s="1733"/>
      <c r="S1073" s="1733"/>
    </row>
    <row r="1074" spans="1:19" s="1753" customFormat="1">
      <c r="A1074" s="1748"/>
      <c r="B1074" s="1749"/>
      <c r="C1074" s="1778"/>
      <c r="D1074" s="1779"/>
      <c r="E1074" s="1785"/>
      <c r="F1074" s="1732"/>
      <c r="M1074" s="1733"/>
      <c r="N1074" s="1733"/>
      <c r="O1074" s="1733"/>
      <c r="P1074" s="1733"/>
      <c r="Q1074" s="1733"/>
      <c r="R1074" s="1733"/>
      <c r="S1074" s="1733"/>
    </row>
    <row r="1075" spans="1:19" s="1753" customFormat="1">
      <c r="A1075" s="1748"/>
      <c r="B1075" s="1749"/>
      <c r="C1075" s="1778"/>
      <c r="D1075" s="1779"/>
      <c r="E1075" s="1785"/>
      <c r="F1075" s="1732"/>
      <c r="M1075" s="1733"/>
      <c r="N1075" s="1733"/>
      <c r="O1075" s="1733"/>
      <c r="P1075" s="1733"/>
      <c r="Q1075" s="1733"/>
      <c r="R1075" s="1733"/>
      <c r="S1075" s="1733"/>
    </row>
    <row r="1076" spans="1:19" s="1753" customFormat="1">
      <c r="A1076" s="1748"/>
      <c r="B1076" s="1749"/>
      <c r="C1076" s="1778"/>
      <c r="D1076" s="1779"/>
      <c r="E1076" s="1785"/>
      <c r="F1076" s="1732"/>
      <c r="M1076" s="1733"/>
      <c r="N1076" s="1733"/>
      <c r="O1076" s="1733"/>
      <c r="P1076" s="1733"/>
      <c r="Q1076" s="1733"/>
      <c r="R1076" s="1733"/>
      <c r="S1076" s="1733"/>
    </row>
    <row r="1077" spans="1:19" s="1753" customFormat="1">
      <c r="A1077" s="1748"/>
      <c r="B1077" s="1749"/>
      <c r="C1077" s="1778"/>
      <c r="D1077" s="1779"/>
      <c r="E1077" s="1785"/>
      <c r="F1077" s="1732"/>
      <c r="M1077" s="1733"/>
      <c r="N1077" s="1733"/>
      <c r="O1077" s="1733"/>
      <c r="P1077" s="1733"/>
      <c r="Q1077" s="1733"/>
      <c r="R1077" s="1733"/>
      <c r="S1077" s="1733"/>
    </row>
    <row r="1078" spans="1:19" s="1753" customFormat="1">
      <c r="A1078" s="1748"/>
      <c r="B1078" s="1749"/>
      <c r="C1078" s="1778"/>
      <c r="D1078" s="1779"/>
      <c r="E1078" s="1785"/>
      <c r="F1078" s="1732"/>
      <c r="M1078" s="1733"/>
      <c r="N1078" s="1733"/>
      <c r="O1078" s="1733"/>
      <c r="P1078" s="1733"/>
      <c r="Q1078" s="1733"/>
      <c r="R1078" s="1733"/>
      <c r="S1078" s="1733"/>
    </row>
    <row r="1079" spans="1:19" s="1753" customFormat="1">
      <c r="A1079" s="1748"/>
      <c r="B1079" s="1749"/>
      <c r="C1079" s="1778"/>
      <c r="D1079" s="1779"/>
      <c r="E1079" s="1785"/>
      <c r="F1079" s="1732"/>
      <c r="M1079" s="1733"/>
      <c r="N1079" s="1733"/>
      <c r="O1079" s="1733"/>
      <c r="P1079" s="1733"/>
      <c r="Q1079" s="1733"/>
      <c r="R1079" s="1733"/>
      <c r="S1079" s="1733"/>
    </row>
    <row r="1080" spans="1:19" s="1753" customFormat="1">
      <c r="A1080" s="1748"/>
      <c r="B1080" s="1749"/>
      <c r="C1080" s="1778"/>
      <c r="D1080" s="1779"/>
      <c r="E1080" s="1785"/>
      <c r="F1080" s="1732"/>
      <c r="M1080" s="1733"/>
      <c r="N1080" s="1733"/>
      <c r="O1080" s="1733"/>
      <c r="P1080" s="1733"/>
      <c r="Q1080" s="1733"/>
      <c r="R1080" s="1733"/>
      <c r="S1080" s="1733"/>
    </row>
    <row r="1081" spans="1:19" s="1753" customFormat="1">
      <c r="A1081" s="1748"/>
      <c r="B1081" s="1749"/>
      <c r="C1081" s="1778"/>
      <c r="D1081" s="1779"/>
      <c r="E1081" s="1785"/>
      <c r="F1081" s="1732"/>
      <c r="M1081" s="1733"/>
      <c r="N1081" s="1733"/>
      <c r="O1081" s="1733"/>
      <c r="P1081" s="1733"/>
      <c r="Q1081" s="1733"/>
      <c r="R1081" s="1733"/>
      <c r="S1081" s="1733"/>
    </row>
    <row r="1082" spans="1:19" s="1753" customFormat="1">
      <c r="A1082" s="1748"/>
      <c r="B1082" s="1749"/>
      <c r="C1082" s="1778"/>
      <c r="D1082" s="1779"/>
      <c r="E1082" s="1785"/>
      <c r="F1082" s="1732"/>
      <c r="M1082" s="1733"/>
      <c r="N1082" s="1733"/>
      <c r="O1082" s="1733"/>
      <c r="P1082" s="1733"/>
      <c r="Q1082" s="1733"/>
      <c r="R1082" s="1733"/>
      <c r="S1082" s="1733"/>
    </row>
    <row r="1083" spans="1:19" s="1753" customFormat="1">
      <c r="A1083" s="1748"/>
      <c r="B1083" s="1749"/>
      <c r="C1083" s="1778"/>
      <c r="D1083" s="1779"/>
      <c r="E1083" s="1785"/>
      <c r="F1083" s="1732"/>
      <c r="M1083" s="1733"/>
      <c r="N1083" s="1733"/>
      <c r="O1083" s="1733"/>
      <c r="P1083" s="1733"/>
      <c r="Q1083" s="1733"/>
      <c r="R1083" s="1733"/>
      <c r="S1083" s="1733"/>
    </row>
    <row r="1084" spans="1:19" s="1753" customFormat="1">
      <c r="A1084" s="1748"/>
      <c r="B1084" s="1749"/>
      <c r="C1084" s="1778"/>
      <c r="D1084" s="1779"/>
      <c r="E1084" s="1785"/>
      <c r="F1084" s="1732"/>
      <c r="M1084" s="1733"/>
      <c r="N1084" s="1733"/>
      <c r="O1084" s="1733"/>
      <c r="P1084" s="1733"/>
      <c r="Q1084" s="1733"/>
      <c r="R1084" s="1733"/>
      <c r="S1084" s="1733"/>
    </row>
    <row r="1085" spans="1:19" s="1753" customFormat="1">
      <c r="A1085" s="1748"/>
      <c r="B1085" s="1749"/>
      <c r="C1085" s="1778"/>
      <c r="D1085" s="1779"/>
      <c r="E1085" s="1785"/>
      <c r="F1085" s="1732"/>
      <c r="M1085" s="1733"/>
      <c r="N1085" s="1733"/>
      <c r="O1085" s="1733"/>
      <c r="P1085" s="1733"/>
      <c r="Q1085" s="1733"/>
      <c r="R1085" s="1733"/>
      <c r="S1085" s="1733"/>
    </row>
    <row r="1086" spans="1:19" s="1753" customFormat="1">
      <c r="A1086" s="1748"/>
      <c r="B1086" s="1749"/>
      <c r="C1086" s="1778"/>
      <c r="D1086" s="1779"/>
      <c r="E1086" s="1785"/>
      <c r="F1086" s="1732"/>
      <c r="M1086" s="1733"/>
      <c r="N1086" s="1733"/>
      <c r="O1086" s="1733"/>
      <c r="P1086" s="1733"/>
      <c r="Q1086" s="1733"/>
      <c r="R1086" s="1733"/>
      <c r="S1086" s="1733"/>
    </row>
    <row r="1087" spans="1:19" s="1753" customFormat="1">
      <c r="A1087" s="1748"/>
      <c r="B1087" s="1749"/>
      <c r="C1087" s="1778"/>
      <c r="D1087" s="1779"/>
      <c r="E1087" s="1785"/>
      <c r="F1087" s="1732"/>
      <c r="M1087" s="1733"/>
      <c r="N1087" s="1733"/>
      <c r="O1087" s="1733"/>
      <c r="P1087" s="1733"/>
      <c r="Q1087" s="1733"/>
      <c r="R1087" s="1733"/>
      <c r="S1087" s="1733"/>
    </row>
    <row r="1088" spans="1:19" s="1753" customFormat="1">
      <c r="A1088" s="1748"/>
      <c r="B1088" s="1749"/>
      <c r="C1088" s="1778"/>
      <c r="D1088" s="1779"/>
      <c r="E1088" s="1785"/>
      <c r="F1088" s="1732"/>
      <c r="M1088" s="1733"/>
      <c r="N1088" s="1733"/>
      <c r="O1088" s="1733"/>
      <c r="P1088" s="1733"/>
      <c r="Q1088" s="1733"/>
      <c r="R1088" s="1733"/>
      <c r="S1088" s="1733"/>
    </row>
    <row r="1089" spans="1:19" s="1753" customFormat="1">
      <c r="A1089" s="1748"/>
      <c r="B1089" s="1749"/>
      <c r="C1089" s="1778"/>
      <c r="D1089" s="1779"/>
      <c r="E1089" s="1785"/>
      <c r="F1089" s="1732"/>
      <c r="M1089" s="1733"/>
      <c r="N1089" s="1733"/>
      <c r="O1089" s="1733"/>
      <c r="P1089" s="1733"/>
      <c r="Q1089" s="1733"/>
      <c r="R1089" s="1733"/>
      <c r="S1089" s="1733"/>
    </row>
    <row r="1090" spans="1:19" s="1753" customFormat="1">
      <c r="A1090" s="1748"/>
      <c r="B1090" s="1749"/>
      <c r="C1090" s="1778"/>
      <c r="D1090" s="1779"/>
      <c r="E1090" s="1785"/>
      <c r="F1090" s="1732"/>
      <c r="M1090" s="1733"/>
      <c r="N1090" s="1733"/>
      <c r="O1090" s="1733"/>
      <c r="P1090" s="1733"/>
      <c r="Q1090" s="1733"/>
      <c r="R1090" s="1733"/>
      <c r="S1090" s="1733"/>
    </row>
    <row r="1091" spans="1:19" s="1753" customFormat="1">
      <c r="A1091" s="1748"/>
      <c r="B1091" s="1749"/>
      <c r="C1091" s="1778"/>
      <c r="D1091" s="1779"/>
      <c r="E1091" s="1785"/>
      <c r="F1091" s="1732"/>
      <c r="M1091" s="1733"/>
      <c r="N1091" s="1733"/>
      <c r="O1091" s="1733"/>
      <c r="P1091" s="1733"/>
      <c r="Q1091" s="1733"/>
      <c r="R1091" s="1733"/>
      <c r="S1091" s="1733"/>
    </row>
    <row r="1092" spans="1:19" s="1753" customFormat="1">
      <c r="A1092" s="1748"/>
      <c r="B1092" s="1749"/>
      <c r="C1092" s="1778"/>
      <c r="D1092" s="1779"/>
      <c r="E1092" s="1785"/>
      <c r="F1092" s="1732"/>
      <c r="M1092" s="1733"/>
      <c r="N1092" s="1733"/>
      <c r="O1092" s="1733"/>
      <c r="P1092" s="1733"/>
      <c r="Q1092" s="1733"/>
      <c r="R1092" s="1733"/>
      <c r="S1092" s="1733"/>
    </row>
    <row r="1093" spans="1:19" s="1753" customFormat="1">
      <c r="A1093" s="1748"/>
      <c r="B1093" s="1749"/>
      <c r="C1093" s="1778"/>
      <c r="D1093" s="1779"/>
      <c r="E1093" s="1785"/>
      <c r="F1093" s="1732"/>
      <c r="M1093" s="1733"/>
      <c r="N1093" s="1733"/>
      <c r="O1093" s="1733"/>
      <c r="P1093" s="1733"/>
      <c r="Q1093" s="1733"/>
      <c r="R1093" s="1733"/>
      <c r="S1093" s="1733"/>
    </row>
    <row r="1094" spans="1:19" s="1753" customFormat="1">
      <c r="A1094" s="1748"/>
      <c r="B1094" s="1749"/>
      <c r="C1094" s="1778"/>
      <c r="D1094" s="1779"/>
      <c r="E1094" s="1785"/>
      <c r="F1094" s="1732"/>
      <c r="M1094" s="1733"/>
      <c r="N1094" s="1733"/>
      <c r="O1094" s="1733"/>
      <c r="P1094" s="1733"/>
      <c r="Q1094" s="1733"/>
      <c r="R1094" s="1733"/>
      <c r="S1094" s="1733"/>
    </row>
    <row r="1095" spans="1:19" s="1753" customFormat="1">
      <c r="A1095" s="1748"/>
      <c r="B1095" s="1749"/>
      <c r="C1095" s="1778"/>
      <c r="D1095" s="1779"/>
      <c r="E1095" s="1785"/>
      <c r="F1095" s="1732"/>
      <c r="M1095" s="1733"/>
      <c r="N1095" s="1733"/>
      <c r="O1095" s="1733"/>
      <c r="P1095" s="1733"/>
      <c r="Q1095" s="1733"/>
      <c r="R1095" s="1733"/>
      <c r="S1095" s="1733"/>
    </row>
    <row r="1096" spans="1:19" s="1753" customFormat="1">
      <c r="A1096" s="1748"/>
      <c r="B1096" s="1749"/>
      <c r="C1096" s="1778"/>
      <c r="D1096" s="1779"/>
      <c r="E1096" s="1785"/>
      <c r="F1096" s="1732"/>
      <c r="M1096" s="1733"/>
      <c r="N1096" s="1733"/>
      <c r="O1096" s="1733"/>
      <c r="P1096" s="1733"/>
      <c r="Q1096" s="1733"/>
      <c r="R1096" s="1733"/>
      <c r="S1096" s="1733"/>
    </row>
    <row r="1097" spans="1:19" s="1753" customFormat="1">
      <c r="A1097" s="1748"/>
      <c r="B1097" s="1749"/>
      <c r="C1097" s="1778"/>
      <c r="D1097" s="1779"/>
      <c r="E1097" s="1785"/>
      <c r="F1097" s="1732"/>
      <c r="M1097" s="1733"/>
      <c r="N1097" s="1733"/>
      <c r="O1097" s="1733"/>
      <c r="P1097" s="1733"/>
      <c r="Q1097" s="1733"/>
      <c r="R1097" s="1733"/>
      <c r="S1097" s="1733"/>
    </row>
    <row r="1098" spans="1:19" s="1753" customFormat="1">
      <c r="A1098" s="1748"/>
      <c r="B1098" s="1749"/>
      <c r="C1098" s="1778"/>
      <c r="D1098" s="1779"/>
      <c r="E1098" s="1785"/>
      <c r="F1098" s="1732"/>
      <c r="M1098" s="1733"/>
      <c r="N1098" s="1733"/>
      <c r="O1098" s="1733"/>
      <c r="P1098" s="1733"/>
      <c r="Q1098" s="1733"/>
      <c r="R1098" s="1733"/>
      <c r="S1098" s="1733"/>
    </row>
    <row r="1099" spans="1:19" s="1753" customFormat="1">
      <c r="A1099" s="1748"/>
      <c r="B1099" s="1749"/>
      <c r="C1099" s="1778"/>
      <c r="D1099" s="1779"/>
      <c r="E1099" s="1785"/>
      <c r="F1099" s="1732"/>
      <c r="M1099" s="1733"/>
      <c r="N1099" s="1733"/>
      <c r="O1099" s="1733"/>
      <c r="P1099" s="1733"/>
      <c r="Q1099" s="1733"/>
      <c r="R1099" s="1733"/>
      <c r="S1099" s="1733"/>
    </row>
    <row r="1100" spans="1:19" s="1753" customFormat="1">
      <c r="A1100" s="1748"/>
      <c r="B1100" s="1749"/>
      <c r="C1100" s="1778"/>
      <c r="D1100" s="1779"/>
      <c r="E1100" s="1785"/>
      <c r="F1100" s="1732"/>
      <c r="M1100" s="1733"/>
      <c r="N1100" s="1733"/>
      <c r="O1100" s="1733"/>
      <c r="P1100" s="1733"/>
      <c r="Q1100" s="1733"/>
      <c r="R1100" s="1733"/>
      <c r="S1100" s="1733"/>
    </row>
    <row r="1101" spans="1:19" s="1753" customFormat="1">
      <c r="A1101" s="1748"/>
      <c r="B1101" s="1749"/>
      <c r="C1101" s="1778"/>
      <c r="D1101" s="1779"/>
      <c r="E1101" s="1785"/>
      <c r="F1101" s="1732"/>
      <c r="M1101" s="1733"/>
      <c r="N1101" s="1733"/>
      <c r="O1101" s="1733"/>
      <c r="P1101" s="1733"/>
      <c r="Q1101" s="1733"/>
      <c r="R1101" s="1733"/>
      <c r="S1101" s="1733"/>
    </row>
    <row r="1102" spans="1:19" s="1753" customFormat="1">
      <c r="A1102" s="1748"/>
      <c r="B1102" s="1749"/>
      <c r="C1102" s="1778"/>
      <c r="D1102" s="1779"/>
      <c r="E1102" s="1785"/>
      <c r="F1102" s="1732"/>
      <c r="M1102" s="1733"/>
      <c r="N1102" s="1733"/>
      <c r="O1102" s="1733"/>
      <c r="P1102" s="1733"/>
      <c r="Q1102" s="1733"/>
      <c r="R1102" s="1733"/>
      <c r="S1102" s="1733"/>
    </row>
    <row r="1103" spans="1:19" s="1753" customFormat="1">
      <c r="A1103" s="1748"/>
      <c r="B1103" s="1749"/>
      <c r="C1103" s="1778"/>
      <c r="D1103" s="1779"/>
      <c r="E1103" s="1785"/>
      <c r="F1103" s="1732"/>
      <c r="M1103" s="1733"/>
      <c r="N1103" s="1733"/>
      <c r="O1103" s="1733"/>
      <c r="P1103" s="1733"/>
      <c r="Q1103" s="1733"/>
      <c r="R1103" s="1733"/>
      <c r="S1103" s="1733"/>
    </row>
    <row r="1104" spans="1:19" s="1753" customFormat="1">
      <c r="A1104" s="1748"/>
      <c r="B1104" s="1749"/>
      <c r="C1104" s="1778"/>
      <c r="D1104" s="1779"/>
      <c r="E1104" s="1785"/>
      <c r="F1104" s="1732"/>
      <c r="M1104" s="1733"/>
      <c r="N1104" s="1733"/>
      <c r="O1104" s="1733"/>
      <c r="P1104" s="1733"/>
      <c r="Q1104" s="1733"/>
      <c r="R1104" s="1733"/>
      <c r="S1104" s="1733"/>
    </row>
    <row r="1105" spans="1:19" s="1753" customFormat="1">
      <c r="A1105" s="1748"/>
      <c r="B1105" s="1749"/>
      <c r="C1105" s="1778"/>
      <c r="D1105" s="1779"/>
      <c r="E1105" s="1785"/>
      <c r="F1105" s="1732"/>
      <c r="M1105" s="1733"/>
      <c r="N1105" s="1733"/>
      <c r="O1105" s="1733"/>
      <c r="P1105" s="1733"/>
      <c r="Q1105" s="1733"/>
      <c r="R1105" s="1733"/>
      <c r="S1105" s="1733"/>
    </row>
    <row r="1106" spans="1:19" s="1753" customFormat="1">
      <c r="A1106" s="1748"/>
      <c r="B1106" s="1749"/>
      <c r="C1106" s="1778"/>
      <c r="D1106" s="1779"/>
      <c r="E1106" s="1785"/>
      <c r="F1106" s="1732"/>
      <c r="M1106" s="1733"/>
      <c r="N1106" s="1733"/>
      <c r="O1106" s="1733"/>
      <c r="P1106" s="1733"/>
      <c r="Q1106" s="1733"/>
      <c r="R1106" s="1733"/>
      <c r="S1106" s="1733"/>
    </row>
    <row r="1107" spans="1:19" s="1753" customFormat="1">
      <c r="A1107" s="1748"/>
      <c r="B1107" s="1749"/>
      <c r="C1107" s="1778"/>
      <c r="D1107" s="1779"/>
      <c r="E1107" s="1785"/>
      <c r="F1107" s="1732"/>
      <c r="M1107" s="1733"/>
      <c r="N1107" s="1733"/>
      <c r="O1107" s="1733"/>
      <c r="P1107" s="1733"/>
      <c r="Q1107" s="1733"/>
      <c r="R1107" s="1733"/>
      <c r="S1107" s="1733"/>
    </row>
    <row r="1108" spans="1:19" s="1753" customFormat="1">
      <c r="A1108" s="1748"/>
      <c r="B1108" s="1749"/>
      <c r="C1108" s="1778"/>
      <c r="D1108" s="1779"/>
      <c r="E1108" s="1785"/>
      <c r="F1108" s="1732"/>
      <c r="M1108" s="1733"/>
      <c r="N1108" s="1733"/>
      <c r="O1108" s="1733"/>
      <c r="P1108" s="1733"/>
      <c r="Q1108" s="1733"/>
      <c r="R1108" s="1733"/>
      <c r="S1108" s="1733"/>
    </row>
    <row r="1109" spans="1:19" s="1753" customFormat="1">
      <c r="A1109" s="1748"/>
      <c r="B1109" s="1749"/>
      <c r="C1109" s="1778"/>
      <c r="D1109" s="1779"/>
      <c r="E1109" s="1785"/>
      <c r="F1109" s="1732"/>
      <c r="M1109" s="1733"/>
      <c r="N1109" s="1733"/>
      <c r="O1109" s="1733"/>
      <c r="P1109" s="1733"/>
      <c r="Q1109" s="1733"/>
      <c r="R1109" s="1733"/>
      <c r="S1109" s="1733"/>
    </row>
    <row r="1110" spans="1:19" s="1753" customFormat="1">
      <c r="A1110" s="1748"/>
      <c r="B1110" s="1749"/>
      <c r="C1110" s="1778"/>
      <c r="D1110" s="1779"/>
      <c r="E1110" s="1785"/>
      <c r="F1110" s="1732"/>
      <c r="M1110" s="1733"/>
      <c r="N1110" s="1733"/>
      <c r="O1110" s="1733"/>
      <c r="P1110" s="1733"/>
      <c r="Q1110" s="1733"/>
      <c r="R1110" s="1733"/>
      <c r="S1110" s="1733"/>
    </row>
    <row r="1111" spans="1:19" s="1753" customFormat="1">
      <c r="A1111" s="1748"/>
      <c r="B1111" s="1749"/>
      <c r="C1111" s="1778"/>
      <c r="D1111" s="1779"/>
      <c r="E1111" s="1785"/>
      <c r="F1111" s="1732"/>
      <c r="M1111" s="1733"/>
      <c r="N1111" s="1733"/>
      <c r="O1111" s="1733"/>
      <c r="P1111" s="1733"/>
      <c r="Q1111" s="1733"/>
      <c r="R1111" s="1733"/>
      <c r="S1111" s="1733"/>
    </row>
    <row r="1112" spans="1:19" s="1753" customFormat="1">
      <c r="A1112" s="1748"/>
      <c r="B1112" s="1749"/>
      <c r="C1112" s="1778"/>
      <c r="D1112" s="1779"/>
      <c r="E1112" s="1785"/>
      <c r="F1112" s="1732"/>
      <c r="M1112" s="1733"/>
      <c r="N1112" s="1733"/>
      <c r="O1112" s="1733"/>
      <c r="P1112" s="1733"/>
      <c r="Q1112" s="1733"/>
      <c r="R1112" s="1733"/>
      <c r="S1112" s="1733"/>
    </row>
    <row r="1113" spans="1:19" s="1753" customFormat="1">
      <c r="A1113" s="1748"/>
      <c r="B1113" s="1749"/>
      <c r="C1113" s="1778"/>
      <c r="D1113" s="1779"/>
      <c r="E1113" s="1785"/>
      <c r="F1113" s="1732"/>
      <c r="M1113" s="1733"/>
      <c r="N1113" s="1733"/>
      <c r="O1113" s="1733"/>
      <c r="P1113" s="1733"/>
      <c r="Q1113" s="1733"/>
      <c r="R1113" s="1733"/>
      <c r="S1113" s="1733"/>
    </row>
    <row r="1114" spans="1:19" s="1753" customFormat="1">
      <c r="A1114" s="1748"/>
      <c r="B1114" s="1749"/>
      <c r="C1114" s="1778"/>
      <c r="D1114" s="1779"/>
      <c r="E1114" s="1785"/>
      <c r="F1114" s="1732"/>
      <c r="M1114" s="1733"/>
      <c r="N1114" s="1733"/>
      <c r="O1114" s="1733"/>
      <c r="P1114" s="1733"/>
      <c r="Q1114" s="1733"/>
      <c r="R1114" s="1733"/>
      <c r="S1114" s="1733"/>
    </row>
    <row r="1115" spans="1:19" s="1753" customFormat="1">
      <c r="A1115" s="1748"/>
      <c r="B1115" s="1749"/>
      <c r="C1115" s="1778"/>
      <c r="D1115" s="1779"/>
      <c r="E1115" s="1785"/>
      <c r="F1115" s="1732"/>
      <c r="M1115" s="1733"/>
      <c r="N1115" s="1733"/>
      <c r="O1115" s="1733"/>
      <c r="P1115" s="1733"/>
      <c r="Q1115" s="1733"/>
      <c r="R1115" s="1733"/>
      <c r="S1115" s="1733"/>
    </row>
    <row r="1116" spans="1:19" s="1753" customFormat="1">
      <c r="A1116" s="1748"/>
      <c r="B1116" s="1749"/>
      <c r="C1116" s="1778"/>
      <c r="D1116" s="1779"/>
      <c r="E1116" s="1785"/>
      <c r="F1116" s="1732"/>
      <c r="M1116" s="1733"/>
      <c r="N1116" s="1733"/>
      <c r="O1116" s="1733"/>
      <c r="P1116" s="1733"/>
      <c r="Q1116" s="1733"/>
      <c r="R1116" s="1733"/>
      <c r="S1116" s="1733"/>
    </row>
    <row r="1117" spans="1:19" s="1753" customFormat="1">
      <c r="A1117" s="1748"/>
      <c r="B1117" s="1749"/>
      <c r="C1117" s="1778"/>
      <c r="D1117" s="1779"/>
      <c r="E1117" s="1785"/>
      <c r="F1117" s="1732"/>
      <c r="M1117" s="1733"/>
      <c r="N1117" s="1733"/>
      <c r="O1117" s="1733"/>
      <c r="P1117" s="1733"/>
      <c r="Q1117" s="1733"/>
      <c r="R1117" s="1733"/>
      <c r="S1117" s="1733"/>
    </row>
    <row r="1118" spans="1:19" s="1753" customFormat="1">
      <c r="A1118" s="1748"/>
      <c r="B1118" s="1749"/>
      <c r="C1118" s="1778"/>
      <c r="D1118" s="1779"/>
      <c r="E1118" s="1785"/>
      <c r="F1118" s="1732"/>
      <c r="M1118" s="1733"/>
      <c r="N1118" s="1733"/>
      <c r="O1118" s="1733"/>
      <c r="P1118" s="1733"/>
      <c r="Q1118" s="1733"/>
      <c r="R1118" s="1733"/>
      <c r="S1118" s="1733"/>
    </row>
    <row r="1119" spans="1:19" s="1753" customFormat="1">
      <c r="A1119" s="1748"/>
      <c r="B1119" s="1749"/>
      <c r="C1119" s="1778"/>
      <c r="D1119" s="1779"/>
      <c r="E1119" s="1785"/>
      <c r="F1119" s="1732"/>
      <c r="M1119" s="1733"/>
      <c r="N1119" s="1733"/>
      <c r="O1119" s="1733"/>
      <c r="P1119" s="1733"/>
      <c r="Q1119" s="1733"/>
      <c r="R1119" s="1733"/>
      <c r="S1119" s="1733"/>
    </row>
    <row r="1120" spans="1:19" s="1753" customFormat="1">
      <c r="A1120" s="1748"/>
      <c r="B1120" s="1749"/>
      <c r="C1120" s="1778"/>
      <c r="D1120" s="1779"/>
      <c r="E1120" s="1785"/>
      <c r="F1120" s="1732"/>
      <c r="M1120" s="1733"/>
      <c r="N1120" s="1733"/>
      <c r="O1120" s="1733"/>
      <c r="P1120" s="1733"/>
      <c r="Q1120" s="1733"/>
      <c r="R1120" s="1733"/>
      <c r="S1120" s="1733"/>
    </row>
    <row r="1121" spans="1:19" s="1753" customFormat="1">
      <c r="A1121" s="1748"/>
      <c r="B1121" s="1749"/>
      <c r="C1121" s="1778"/>
      <c r="D1121" s="1779"/>
      <c r="E1121" s="1785"/>
      <c r="F1121" s="1732"/>
      <c r="M1121" s="1733"/>
      <c r="N1121" s="1733"/>
      <c r="O1121" s="1733"/>
      <c r="P1121" s="1733"/>
      <c r="Q1121" s="1733"/>
      <c r="R1121" s="1733"/>
      <c r="S1121" s="1733"/>
    </row>
    <row r="1122" spans="1:19" s="1753" customFormat="1">
      <c r="A1122" s="1748"/>
      <c r="B1122" s="1749"/>
      <c r="C1122" s="1778"/>
      <c r="D1122" s="1779"/>
      <c r="E1122" s="1785"/>
      <c r="F1122" s="1732"/>
      <c r="M1122" s="1733"/>
      <c r="N1122" s="1733"/>
      <c r="O1122" s="1733"/>
      <c r="P1122" s="1733"/>
      <c r="Q1122" s="1733"/>
      <c r="R1122" s="1733"/>
      <c r="S1122" s="1733"/>
    </row>
    <row r="1123" spans="1:19" s="1753" customFormat="1">
      <c r="A1123" s="1748"/>
      <c r="B1123" s="1749"/>
      <c r="C1123" s="1778"/>
      <c r="D1123" s="1779"/>
      <c r="E1123" s="1785"/>
      <c r="F1123" s="1732"/>
      <c r="M1123" s="1733"/>
      <c r="N1123" s="1733"/>
      <c r="O1123" s="1733"/>
      <c r="P1123" s="1733"/>
      <c r="Q1123" s="1733"/>
      <c r="R1123" s="1733"/>
      <c r="S1123" s="1733"/>
    </row>
    <row r="1124" spans="1:19" s="1753" customFormat="1">
      <c r="A1124" s="1748"/>
      <c r="B1124" s="1749"/>
      <c r="C1124" s="1778"/>
      <c r="D1124" s="1779"/>
      <c r="E1124" s="1785"/>
      <c r="F1124" s="1732"/>
      <c r="M1124" s="1733"/>
      <c r="N1124" s="1733"/>
      <c r="O1124" s="1733"/>
      <c r="P1124" s="1733"/>
      <c r="Q1124" s="1733"/>
      <c r="R1124" s="1733"/>
      <c r="S1124" s="1733"/>
    </row>
    <row r="1125" spans="1:19" s="1753" customFormat="1">
      <c r="A1125" s="1748"/>
      <c r="B1125" s="1749"/>
      <c r="C1125" s="1778"/>
      <c r="D1125" s="1779"/>
      <c r="E1125" s="1785"/>
      <c r="F1125" s="1732"/>
      <c r="M1125" s="1733"/>
      <c r="N1125" s="1733"/>
      <c r="O1125" s="1733"/>
      <c r="P1125" s="1733"/>
      <c r="Q1125" s="1733"/>
      <c r="R1125" s="1733"/>
      <c r="S1125" s="1733"/>
    </row>
    <row r="1126" spans="1:19" s="1753" customFormat="1">
      <c r="A1126" s="1748"/>
      <c r="B1126" s="1749"/>
      <c r="C1126" s="1778"/>
      <c r="D1126" s="1779"/>
      <c r="E1126" s="1785"/>
      <c r="F1126" s="1732"/>
      <c r="M1126" s="1733"/>
      <c r="N1126" s="1733"/>
      <c r="O1126" s="1733"/>
      <c r="P1126" s="1733"/>
      <c r="Q1126" s="1733"/>
      <c r="R1126" s="1733"/>
      <c r="S1126" s="1733"/>
    </row>
    <row r="1127" spans="1:19" s="1753" customFormat="1">
      <c r="A1127" s="1748"/>
      <c r="B1127" s="1749"/>
      <c r="C1127" s="1778"/>
      <c r="D1127" s="1779"/>
      <c r="E1127" s="1785"/>
      <c r="F1127" s="1732"/>
      <c r="M1127" s="1733"/>
      <c r="N1127" s="1733"/>
      <c r="O1127" s="1733"/>
      <c r="P1127" s="1733"/>
      <c r="Q1127" s="1733"/>
      <c r="R1127" s="1733"/>
      <c r="S1127" s="1733"/>
    </row>
    <row r="1128" spans="1:19" s="1753" customFormat="1">
      <c r="A1128" s="1748"/>
      <c r="B1128" s="1749"/>
      <c r="C1128" s="1778"/>
      <c r="D1128" s="1779"/>
      <c r="E1128" s="1785"/>
      <c r="F1128" s="1732"/>
      <c r="M1128" s="1733"/>
      <c r="N1128" s="1733"/>
      <c r="O1128" s="1733"/>
      <c r="P1128" s="1733"/>
      <c r="Q1128" s="1733"/>
      <c r="R1128" s="1733"/>
      <c r="S1128" s="1733"/>
    </row>
    <row r="1129" spans="1:19" s="1753" customFormat="1">
      <c r="A1129" s="1748"/>
      <c r="B1129" s="1749"/>
      <c r="C1129" s="1778"/>
      <c r="D1129" s="1779"/>
      <c r="E1129" s="1785"/>
      <c r="F1129" s="1732"/>
      <c r="M1129" s="1733"/>
      <c r="N1129" s="1733"/>
      <c r="O1129" s="1733"/>
      <c r="P1129" s="1733"/>
      <c r="Q1129" s="1733"/>
      <c r="R1129" s="1733"/>
      <c r="S1129" s="1733"/>
    </row>
    <row r="1130" spans="1:19" s="1753" customFormat="1">
      <c r="A1130" s="1748"/>
      <c r="B1130" s="1749"/>
      <c r="C1130" s="1778"/>
      <c r="D1130" s="1779"/>
      <c r="E1130" s="1785"/>
      <c r="F1130" s="1732"/>
      <c r="M1130" s="1733"/>
      <c r="N1130" s="1733"/>
      <c r="O1130" s="1733"/>
      <c r="P1130" s="1733"/>
      <c r="Q1130" s="1733"/>
      <c r="R1130" s="1733"/>
      <c r="S1130" s="1733"/>
    </row>
    <row r="1131" spans="1:19" s="1753" customFormat="1">
      <c r="A1131" s="1748"/>
      <c r="B1131" s="1749"/>
      <c r="C1131" s="1778"/>
      <c r="D1131" s="1779"/>
      <c r="E1131" s="1785"/>
      <c r="F1131" s="1732"/>
      <c r="M1131" s="1733"/>
      <c r="N1131" s="1733"/>
      <c r="O1131" s="1733"/>
      <c r="P1131" s="1733"/>
      <c r="Q1131" s="1733"/>
      <c r="R1131" s="1733"/>
      <c r="S1131" s="1733"/>
    </row>
    <row r="1132" spans="1:19" s="1753" customFormat="1">
      <c r="A1132" s="1748"/>
      <c r="B1132" s="1749"/>
      <c r="C1132" s="1778"/>
      <c r="D1132" s="1779"/>
      <c r="E1132" s="1785"/>
      <c r="F1132" s="1732"/>
      <c r="M1132" s="1733"/>
      <c r="N1132" s="1733"/>
      <c r="O1132" s="1733"/>
      <c r="P1132" s="1733"/>
      <c r="Q1132" s="1733"/>
      <c r="R1132" s="1733"/>
      <c r="S1132" s="1733"/>
    </row>
    <row r="1133" spans="1:19" s="1753" customFormat="1">
      <c r="A1133" s="1748"/>
      <c r="B1133" s="1749"/>
      <c r="C1133" s="1778"/>
      <c r="D1133" s="1779"/>
      <c r="E1133" s="1785"/>
      <c r="F1133" s="1732"/>
      <c r="M1133" s="1733"/>
      <c r="N1133" s="1733"/>
      <c r="O1133" s="1733"/>
      <c r="P1133" s="1733"/>
      <c r="Q1133" s="1733"/>
      <c r="R1133" s="1733"/>
      <c r="S1133" s="1733"/>
    </row>
    <row r="1134" spans="1:19" s="1753" customFormat="1">
      <c r="A1134" s="1748"/>
      <c r="B1134" s="1749"/>
      <c r="C1134" s="1778"/>
      <c r="D1134" s="1779"/>
      <c r="E1134" s="1785"/>
      <c r="F1134" s="1732"/>
      <c r="M1134" s="1733"/>
      <c r="N1134" s="1733"/>
      <c r="O1134" s="1733"/>
      <c r="P1134" s="1733"/>
      <c r="Q1134" s="1733"/>
      <c r="R1134" s="1733"/>
      <c r="S1134" s="1733"/>
    </row>
    <row r="1135" spans="1:19" s="1753" customFormat="1">
      <c r="A1135" s="1748"/>
      <c r="B1135" s="1749"/>
      <c r="C1135" s="1778"/>
      <c r="D1135" s="1779"/>
      <c r="E1135" s="1785"/>
      <c r="F1135" s="1732"/>
      <c r="M1135" s="1733"/>
      <c r="N1135" s="1733"/>
      <c r="O1135" s="1733"/>
      <c r="P1135" s="1733"/>
      <c r="Q1135" s="1733"/>
      <c r="R1135" s="1733"/>
      <c r="S1135" s="1733"/>
    </row>
    <row r="1136" spans="1:19" s="1753" customFormat="1">
      <c r="A1136" s="1748"/>
      <c r="B1136" s="1749"/>
      <c r="C1136" s="1778"/>
      <c r="D1136" s="1779"/>
      <c r="E1136" s="1785"/>
      <c r="F1136" s="1732"/>
      <c r="M1136" s="1733"/>
      <c r="N1136" s="1733"/>
      <c r="O1136" s="1733"/>
      <c r="P1136" s="1733"/>
      <c r="Q1136" s="1733"/>
      <c r="R1136" s="1733"/>
      <c r="S1136" s="1733"/>
    </row>
    <row r="1137" spans="1:19" s="1753" customFormat="1">
      <c r="A1137" s="1748"/>
      <c r="B1137" s="1749"/>
      <c r="C1137" s="1778"/>
      <c r="D1137" s="1779"/>
      <c r="E1137" s="1785"/>
      <c r="F1137" s="1732"/>
      <c r="M1137" s="1733"/>
      <c r="N1137" s="1733"/>
      <c r="O1137" s="1733"/>
      <c r="P1137" s="1733"/>
      <c r="Q1137" s="1733"/>
      <c r="R1137" s="1733"/>
      <c r="S1137" s="1733"/>
    </row>
    <row r="1138" spans="1:19" s="1753" customFormat="1">
      <c r="A1138" s="1748"/>
      <c r="B1138" s="1749"/>
      <c r="C1138" s="1778"/>
      <c r="D1138" s="1779"/>
      <c r="E1138" s="1785"/>
      <c r="F1138" s="1732"/>
      <c r="M1138" s="1733"/>
      <c r="N1138" s="1733"/>
      <c r="O1138" s="1733"/>
      <c r="P1138" s="1733"/>
      <c r="Q1138" s="1733"/>
      <c r="R1138" s="1733"/>
      <c r="S1138" s="1733"/>
    </row>
    <row r="1139" spans="1:19" s="1753" customFormat="1">
      <c r="A1139" s="1748"/>
      <c r="B1139" s="1749"/>
      <c r="C1139" s="1778"/>
      <c r="D1139" s="1779"/>
      <c r="E1139" s="1785"/>
      <c r="F1139" s="1732"/>
      <c r="M1139" s="1733"/>
      <c r="N1139" s="1733"/>
      <c r="O1139" s="1733"/>
      <c r="P1139" s="1733"/>
      <c r="Q1139" s="1733"/>
      <c r="R1139" s="1733"/>
      <c r="S1139" s="1733"/>
    </row>
    <row r="1140" spans="1:19" s="1753" customFormat="1">
      <c r="A1140" s="1748"/>
      <c r="B1140" s="1749"/>
      <c r="C1140" s="1778"/>
      <c r="D1140" s="1779"/>
      <c r="E1140" s="1785"/>
      <c r="F1140" s="1732"/>
      <c r="M1140" s="1733"/>
      <c r="N1140" s="1733"/>
      <c r="O1140" s="1733"/>
      <c r="P1140" s="1733"/>
      <c r="Q1140" s="1733"/>
      <c r="R1140" s="1733"/>
      <c r="S1140" s="1733"/>
    </row>
    <row r="1141" spans="1:19" s="1753" customFormat="1">
      <c r="A1141" s="1748"/>
      <c r="B1141" s="1749"/>
      <c r="C1141" s="1778"/>
      <c r="D1141" s="1779"/>
      <c r="E1141" s="1785"/>
      <c r="F1141" s="1732"/>
      <c r="M1141" s="1733"/>
      <c r="N1141" s="1733"/>
      <c r="O1141" s="1733"/>
      <c r="P1141" s="1733"/>
      <c r="Q1141" s="1733"/>
      <c r="R1141" s="1733"/>
      <c r="S1141" s="1733"/>
    </row>
    <row r="1142" spans="1:19" s="1753" customFormat="1">
      <c r="A1142" s="1748"/>
      <c r="B1142" s="1749"/>
      <c r="C1142" s="1778"/>
      <c r="D1142" s="1779"/>
      <c r="E1142" s="1785"/>
      <c r="F1142" s="1732"/>
      <c r="M1142" s="1733"/>
      <c r="N1142" s="1733"/>
      <c r="O1142" s="1733"/>
      <c r="P1142" s="1733"/>
      <c r="Q1142" s="1733"/>
      <c r="R1142" s="1733"/>
      <c r="S1142" s="1733"/>
    </row>
    <row r="1143" spans="1:19" s="1753" customFormat="1">
      <c r="A1143" s="1748"/>
      <c r="B1143" s="1749"/>
      <c r="C1143" s="1778"/>
      <c r="D1143" s="1779"/>
      <c r="E1143" s="1785"/>
      <c r="F1143" s="1732"/>
      <c r="M1143" s="1733"/>
      <c r="N1143" s="1733"/>
      <c r="O1143" s="1733"/>
      <c r="P1143" s="1733"/>
      <c r="Q1143" s="1733"/>
      <c r="R1143" s="1733"/>
      <c r="S1143" s="1733"/>
    </row>
    <row r="1144" spans="1:19" s="1753" customFormat="1">
      <c r="A1144" s="1748"/>
      <c r="B1144" s="1749"/>
      <c r="C1144" s="1778"/>
      <c r="D1144" s="1779"/>
      <c r="E1144" s="1785"/>
      <c r="F1144" s="1732"/>
      <c r="M1144" s="1733"/>
      <c r="N1144" s="1733"/>
      <c r="O1144" s="1733"/>
      <c r="P1144" s="1733"/>
      <c r="Q1144" s="1733"/>
      <c r="R1144" s="1733"/>
      <c r="S1144" s="1733"/>
    </row>
    <row r="1145" spans="1:19" s="1753" customFormat="1">
      <c r="A1145" s="1748"/>
      <c r="B1145" s="1749"/>
      <c r="C1145" s="1778"/>
      <c r="D1145" s="1779"/>
      <c r="E1145" s="1785"/>
      <c r="F1145" s="1732"/>
      <c r="M1145" s="1733"/>
      <c r="N1145" s="1733"/>
      <c r="O1145" s="1733"/>
      <c r="P1145" s="1733"/>
      <c r="Q1145" s="1733"/>
      <c r="R1145" s="1733"/>
      <c r="S1145" s="1733"/>
    </row>
    <row r="1146" spans="1:19" s="1753" customFormat="1">
      <c r="A1146" s="1748"/>
      <c r="B1146" s="1749"/>
      <c r="C1146" s="1778"/>
      <c r="D1146" s="1779"/>
      <c r="E1146" s="1785"/>
      <c r="F1146" s="1732"/>
      <c r="M1146" s="1733"/>
      <c r="N1146" s="1733"/>
      <c r="O1146" s="1733"/>
      <c r="P1146" s="1733"/>
      <c r="Q1146" s="1733"/>
      <c r="R1146" s="1733"/>
      <c r="S1146" s="1733"/>
    </row>
    <row r="1147" spans="1:19" s="1753" customFormat="1">
      <c r="A1147" s="1748"/>
      <c r="B1147" s="1749"/>
      <c r="C1147" s="1778"/>
      <c r="D1147" s="1779"/>
      <c r="E1147" s="1785"/>
      <c r="F1147" s="1732"/>
      <c r="M1147" s="1733"/>
      <c r="N1147" s="1733"/>
      <c r="O1147" s="1733"/>
      <c r="P1147" s="1733"/>
      <c r="Q1147" s="1733"/>
      <c r="R1147" s="1733"/>
      <c r="S1147" s="1733"/>
    </row>
    <row r="1148" spans="1:19" s="1753" customFormat="1">
      <c r="A1148" s="1748"/>
      <c r="B1148" s="1749"/>
      <c r="C1148" s="1778"/>
      <c r="D1148" s="1779"/>
      <c r="E1148" s="1785"/>
      <c r="F1148" s="1732"/>
      <c r="M1148" s="1733"/>
      <c r="N1148" s="1733"/>
      <c r="O1148" s="1733"/>
      <c r="P1148" s="1733"/>
      <c r="Q1148" s="1733"/>
      <c r="R1148" s="1733"/>
      <c r="S1148" s="1733"/>
    </row>
    <row r="1149" spans="1:19" s="1753" customFormat="1">
      <c r="A1149" s="1748"/>
      <c r="B1149" s="1749"/>
      <c r="C1149" s="1778"/>
      <c r="D1149" s="1779"/>
      <c r="E1149" s="1785"/>
      <c r="F1149" s="1732"/>
      <c r="M1149" s="1733"/>
      <c r="N1149" s="1733"/>
      <c r="O1149" s="1733"/>
      <c r="P1149" s="1733"/>
      <c r="Q1149" s="1733"/>
      <c r="R1149" s="1733"/>
      <c r="S1149" s="1733"/>
    </row>
    <row r="1150" spans="1:19" s="1753" customFormat="1">
      <c r="A1150" s="1748"/>
      <c r="B1150" s="1749"/>
      <c r="C1150" s="1778"/>
      <c r="D1150" s="1779"/>
      <c r="E1150" s="1785"/>
      <c r="F1150" s="1732"/>
      <c r="M1150" s="1733"/>
      <c r="N1150" s="1733"/>
      <c r="O1150" s="1733"/>
      <c r="P1150" s="1733"/>
      <c r="Q1150" s="1733"/>
      <c r="R1150" s="1733"/>
      <c r="S1150" s="1733"/>
    </row>
    <row r="1151" spans="1:19" s="1753" customFormat="1">
      <c r="A1151" s="1748"/>
      <c r="B1151" s="1749"/>
      <c r="C1151" s="1778"/>
      <c r="D1151" s="1779"/>
      <c r="E1151" s="1785"/>
      <c r="F1151" s="1732"/>
      <c r="M1151" s="1733"/>
      <c r="N1151" s="1733"/>
      <c r="O1151" s="1733"/>
      <c r="P1151" s="1733"/>
      <c r="Q1151" s="1733"/>
      <c r="R1151" s="1733"/>
      <c r="S1151" s="1733"/>
    </row>
    <row r="1152" spans="1:19" s="1753" customFormat="1">
      <c r="A1152" s="1748"/>
      <c r="B1152" s="1749"/>
      <c r="C1152" s="1778"/>
      <c r="D1152" s="1779"/>
      <c r="E1152" s="1785"/>
      <c r="F1152" s="1732"/>
      <c r="M1152" s="1733"/>
      <c r="N1152" s="1733"/>
      <c r="O1152" s="1733"/>
      <c r="P1152" s="1733"/>
      <c r="Q1152" s="1733"/>
      <c r="R1152" s="1733"/>
      <c r="S1152" s="1733"/>
    </row>
    <row r="1153" spans="1:19" s="1753" customFormat="1">
      <c r="A1153" s="1748"/>
      <c r="B1153" s="1749"/>
      <c r="C1153" s="1778"/>
      <c r="D1153" s="1779"/>
      <c r="E1153" s="1785"/>
      <c r="F1153" s="1732"/>
      <c r="M1153" s="1733"/>
      <c r="N1153" s="1733"/>
      <c r="O1153" s="1733"/>
      <c r="P1153" s="1733"/>
      <c r="Q1153" s="1733"/>
      <c r="R1153" s="1733"/>
      <c r="S1153" s="1733"/>
    </row>
    <row r="1154" spans="1:19" s="1753" customFormat="1">
      <c r="A1154" s="1748"/>
      <c r="B1154" s="1749"/>
      <c r="C1154" s="1778"/>
      <c r="D1154" s="1779"/>
      <c r="E1154" s="1785"/>
      <c r="F1154" s="1732"/>
      <c r="M1154" s="1733"/>
      <c r="N1154" s="1733"/>
      <c r="O1154" s="1733"/>
      <c r="P1154" s="1733"/>
      <c r="Q1154" s="1733"/>
      <c r="R1154" s="1733"/>
      <c r="S1154" s="1733"/>
    </row>
    <row r="1155" spans="1:19" s="1753" customFormat="1">
      <c r="A1155" s="1748"/>
      <c r="B1155" s="1749"/>
      <c r="C1155" s="1778"/>
      <c r="D1155" s="1779"/>
      <c r="E1155" s="1785"/>
      <c r="F1155" s="1732"/>
      <c r="M1155" s="1733"/>
      <c r="N1155" s="1733"/>
      <c r="O1155" s="1733"/>
      <c r="P1155" s="1733"/>
      <c r="Q1155" s="1733"/>
      <c r="R1155" s="1733"/>
      <c r="S1155" s="1733"/>
    </row>
    <row r="1156" spans="1:19" s="1753" customFormat="1">
      <c r="A1156" s="1748"/>
      <c r="B1156" s="1749"/>
      <c r="C1156" s="1778"/>
      <c r="D1156" s="1779"/>
      <c r="E1156" s="1785"/>
      <c r="F1156" s="1732"/>
      <c r="M1156" s="1733"/>
      <c r="N1156" s="1733"/>
      <c r="O1156" s="1733"/>
      <c r="P1156" s="1733"/>
      <c r="Q1156" s="1733"/>
      <c r="R1156" s="1733"/>
      <c r="S1156" s="1733"/>
    </row>
    <row r="1157" spans="1:19" s="1753" customFormat="1">
      <c r="A1157" s="1748"/>
      <c r="B1157" s="1749"/>
      <c r="C1157" s="1778"/>
      <c r="D1157" s="1779"/>
      <c r="E1157" s="1785"/>
      <c r="F1157" s="1732"/>
      <c r="M1157" s="1733"/>
      <c r="N1157" s="1733"/>
      <c r="O1157" s="1733"/>
      <c r="P1157" s="1733"/>
      <c r="Q1157" s="1733"/>
      <c r="R1157" s="1733"/>
      <c r="S1157" s="1733"/>
    </row>
    <row r="1158" spans="1:19" s="1753" customFormat="1">
      <c r="A1158" s="1748"/>
      <c r="B1158" s="1749"/>
      <c r="C1158" s="1778"/>
      <c r="D1158" s="1779"/>
      <c r="E1158" s="1785"/>
      <c r="F1158" s="1732"/>
      <c r="M1158" s="1733"/>
      <c r="N1158" s="1733"/>
      <c r="O1158" s="1733"/>
      <c r="P1158" s="1733"/>
      <c r="Q1158" s="1733"/>
      <c r="R1158" s="1733"/>
      <c r="S1158" s="1733"/>
    </row>
    <row r="1159" spans="1:19" s="1753" customFormat="1">
      <c r="A1159" s="1748"/>
      <c r="B1159" s="1749"/>
      <c r="C1159" s="1778"/>
      <c r="D1159" s="1779"/>
      <c r="E1159" s="1785"/>
      <c r="F1159" s="1732"/>
      <c r="M1159" s="1733"/>
      <c r="N1159" s="1733"/>
      <c r="O1159" s="1733"/>
      <c r="P1159" s="1733"/>
      <c r="Q1159" s="1733"/>
      <c r="R1159" s="1733"/>
      <c r="S1159" s="1733"/>
    </row>
    <row r="1160" spans="1:19" s="1753" customFormat="1">
      <c r="A1160" s="1748"/>
      <c r="B1160" s="1749"/>
      <c r="C1160" s="1778"/>
      <c r="D1160" s="1779"/>
      <c r="E1160" s="1785"/>
      <c r="F1160" s="1732"/>
      <c r="M1160" s="1733"/>
      <c r="N1160" s="1733"/>
      <c r="O1160" s="1733"/>
      <c r="P1160" s="1733"/>
      <c r="Q1160" s="1733"/>
      <c r="R1160" s="1733"/>
      <c r="S1160" s="1733"/>
    </row>
    <row r="1161" spans="1:19" s="1753" customFormat="1">
      <c r="A1161" s="1748"/>
      <c r="B1161" s="1749"/>
      <c r="C1161" s="1778"/>
      <c r="D1161" s="1779"/>
      <c r="E1161" s="1785"/>
      <c r="F1161" s="1732"/>
      <c r="M1161" s="1733"/>
      <c r="N1161" s="1733"/>
      <c r="O1161" s="1733"/>
      <c r="P1161" s="1733"/>
      <c r="Q1161" s="1733"/>
      <c r="R1161" s="1733"/>
      <c r="S1161" s="1733"/>
    </row>
    <row r="1162" spans="1:19" s="1753" customFormat="1">
      <c r="A1162" s="1748"/>
      <c r="B1162" s="1749"/>
      <c r="C1162" s="1778"/>
      <c r="D1162" s="1779"/>
      <c r="E1162" s="1785"/>
      <c r="F1162" s="1732"/>
      <c r="M1162" s="1733"/>
      <c r="N1162" s="1733"/>
      <c r="O1162" s="1733"/>
      <c r="P1162" s="1733"/>
      <c r="Q1162" s="1733"/>
      <c r="R1162" s="1733"/>
      <c r="S1162" s="1733"/>
    </row>
    <row r="1163" spans="1:19" s="1753" customFormat="1">
      <c r="A1163" s="1748"/>
      <c r="B1163" s="1749"/>
      <c r="C1163" s="1778"/>
      <c r="D1163" s="1779"/>
      <c r="E1163" s="1785"/>
      <c r="F1163" s="1732"/>
      <c r="M1163" s="1733"/>
      <c r="N1163" s="1733"/>
      <c r="O1163" s="1733"/>
      <c r="P1163" s="1733"/>
      <c r="Q1163" s="1733"/>
      <c r="R1163" s="1733"/>
      <c r="S1163" s="1733"/>
    </row>
    <row r="1164" spans="1:19" s="1753" customFormat="1">
      <c r="A1164" s="1748"/>
      <c r="B1164" s="1749"/>
      <c r="C1164" s="1778"/>
      <c r="D1164" s="1779"/>
      <c r="E1164" s="1785"/>
      <c r="F1164" s="1732"/>
      <c r="M1164" s="1733"/>
      <c r="N1164" s="1733"/>
      <c r="O1164" s="1733"/>
      <c r="P1164" s="1733"/>
      <c r="Q1164" s="1733"/>
      <c r="R1164" s="1733"/>
      <c r="S1164" s="1733"/>
    </row>
    <row r="1171" spans="1:19" s="1753" customFormat="1">
      <c r="A1171" s="1748"/>
      <c r="B1171" s="1749"/>
      <c r="C1171" s="1778"/>
      <c r="D1171" s="1779"/>
      <c r="E1171" s="1785"/>
      <c r="F1171" s="1732"/>
      <c r="M1171" s="1733"/>
      <c r="N1171" s="1733"/>
      <c r="O1171" s="1733"/>
      <c r="P1171" s="1733"/>
      <c r="Q1171" s="1733"/>
      <c r="R1171" s="1733"/>
      <c r="S1171" s="1733"/>
    </row>
    <row r="1178" spans="1:19" s="1753" customFormat="1">
      <c r="A1178" s="1748"/>
      <c r="B1178" s="1749"/>
      <c r="C1178" s="1778"/>
      <c r="D1178" s="1779"/>
      <c r="E1178" s="1785"/>
      <c r="F1178" s="1732"/>
      <c r="M1178" s="1733"/>
      <c r="N1178" s="1733"/>
      <c r="O1178" s="1733"/>
      <c r="P1178" s="1733"/>
      <c r="Q1178" s="1733"/>
      <c r="R1178" s="1733"/>
      <c r="S1178" s="1733"/>
    </row>
    <row r="1179" spans="1:19" s="1753" customFormat="1">
      <c r="A1179" s="1748"/>
      <c r="B1179" s="1749"/>
      <c r="C1179" s="1778"/>
      <c r="D1179" s="1779"/>
      <c r="E1179" s="1785"/>
      <c r="F1179" s="1732"/>
      <c r="M1179" s="1733"/>
      <c r="N1179" s="1733"/>
      <c r="O1179" s="1733"/>
      <c r="P1179" s="1733"/>
      <c r="Q1179" s="1733"/>
      <c r="R1179" s="1733"/>
      <c r="S1179" s="1733"/>
    </row>
    <row r="1180" spans="1:19" s="1753" customFormat="1">
      <c r="A1180" s="1748"/>
      <c r="B1180" s="1749"/>
      <c r="C1180" s="1778"/>
      <c r="D1180" s="1779"/>
      <c r="E1180" s="1785"/>
      <c r="F1180" s="1732"/>
      <c r="M1180" s="1733"/>
      <c r="N1180" s="1733"/>
      <c r="O1180" s="1733"/>
      <c r="P1180" s="1733"/>
      <c r="Q1180" s="1733"/>
      <c r="R1180" s="1733"/>
      <c r="S1180" s="1733"/>
    </row>
    <row r="1181" spans="1:19" s="1753" customFormat="1">
      <c r="A1181" s="1748"/>
      <c r="B1181" s="1749"/>
      <c r="C1181" s="1778"/>
      <c r="D1181" s="1779"/>
      <c r="E1181" s="1785"/>
      <c r="F1181" s="1732"/>
      <c r="M1181" s="1733"/>
      <c r="N1181" s="1733"/>
      <c r="O1181" s="1733"/>
      <c r="P1181" s="1733"/>
      <c r="Q1181" s="1733"/>
      <c r="R1181" s="1733"/>
      <c r="S1181" s="1733"/>
    </row>
    <row r="1182" spans="1:19" s="1753" customFormat="1">
      <c r="A1182" s="1748"/>
      <c r="B1182" s="1749"/>
      <c r="C1182" s="1778"/>
      <c r="D1182" s="1779"/>
      <c r="E1182" s="1785"/>
      <c r="F1182" s="1732"/>
      <c r="M1182" s="1733"/>
      <c r="N1182" s="1733"/>
      <c r="O1182" s="1733"/>
      <c r="P1182" s="1733"/>
      <c r="Q1182" s="1733"/>
      <c r="R1182" s="1733"/>
      <c r="S1182" s="1733"/>
    </row>
    <row r="1183" spans="1:19" s="1753" customFormat="1">
      <c r="A1183" s="1748"/>
      <c r="B1183" s="1749"/>
      <c r="C1183" s="1778"/>
      <c r="D1183" s="1779"/>
      <c r="E1183" s="1785"/>
      <c r="F1183" s="1732"/>
      <c r="M1183" s="1733"/>
      <c r="N1183" s="1733"/>
      <c r="O1183" s="1733"/>
      <c r="P1183" s="1733"/>
      <c r="Q1183" s="1733"/>
      <c r="R1183" s="1733"/>
      <c r="S1183" s="1733"/>
    </row>
    <row r="1184" spans="1:19" s="1753" customFormat="1">
      <c r="A1184" s="1748"/>
      <c r="B1184" s="1749"/>
      <c r="C1184" s="1778"/>
      <c r="D1184" s="1779"/>
      <c r="E1184" s="1785"/>
      <c r="F1184" s="1732"/>
      <c r="M1184" s="1733"/>
      <c r="N1184" s="1733"/>
      <c r="O1184" s="1733"/>
      <c r="P1184" s="1733"/>
      <c r="Q1184" s="1733"/>
      <c r="R1184" s="1733"/>
      <c r="S1184" s="1733"/>
    </row>
    <row r="1185" spans="1:19" s="1753" customFormat="1">
      <c r="A1185" s="1748"/>
      <c r="B1185" s="1749"/>
      <c r="C1185" s="1778"/>
      <c r="D1185" s="1779"/>
      <c r="E1185" s="1785"/>
      <c r="F1185" s="1732"/>
      <c r="M1185" s="1733"/>
      <c r="N1185" s="1733"/>
      <c r="O1185" s="1733"/>
      <c r="P1185" s="1733"/>
      <c r="Q1185" s="1733"/>
      <c r="R1185" s="1733"/>
      <c r="S1185" s="1733"/>
    </row>
    <row r="1186" spans="1:19" s="1753" customFormat="1">
      <c r="A1186" s="1748"/>
      <c r="B1186" s="1749"/>
      <c r="C1186" s="1778"/>
      <c r="D1186" s="1779"/>
      <c r="E1186" s="1785"/>
      <c r="F1186" s="1732"/>
      <c r="M1186" s="1733"/>
      <c r="N1186" s="1733"/>
      <c r="O1186" s="1733"/>
      <c r="P1186" s="1733"/>
      <c r="Q1186" s="1733"/>
      <c r="R1186" s="1733"/>
      <c r="S1186" s="1733"/>
    </row>
    <row r="1187" spans="1:19" s="1753" customFormat="1">
      <c r="A1187" s="1748"/>
      <c r="B1187" s="1749"/>
      <c r="C1187" s="1778"/>
      <c r="D1187" s="1779"/>
      <c r="E1187" s="1785"/>
      <c r="F1187" s="1732"/>
      <c r="M1187" s="1733"/>
      <c r="N1187" s="1733"/>
      <c r="O1187" s="1733"/>
      <c r="P1187" s="1733"/>
      <c r="Q1187" s="1733"/>
      <c r="R1187" s="1733"/>
      <c r="S1187" s="1733"/>
    </row>
    <row r="1188" spans="1:19" s="1753" customFormat="1">
      <c r="A1188" s="1748"/>
      <c r="B1188" s="1749"/>
      <c r="C1188" s="1778"/>
      <c r="D1188" s="1779"/>
      <c r="E1188" s="1785"/>
      <c r="F1188" s="1732"/>
      <c r="M1188" s="1733"/>
      <c r="N1188" s="1733"/>
      <c r="O1188" s="1733"/>
      <c r="P1188" s="1733"/>
      <c r="Q1188" s="1733"/>
      <c r="R1188" s="1733"/>
      <c r="S1188" s="1733"/>
    </row>
    <row r="1189" spans="1:19" s="1753" customFormat="1">
      <c r="A1189" s="1748"/>
      <c r="B1189" s="1749"/>
      <c r="C1189" s="1778"/>
      <c r="D1189" s="1779"/>
      <c r="E1189" s="1785"/>
      <c r="F1189" s="1732"/>
      <c r="M1189" s="1733"/>
      <c r="N1189" s="1733"/>
      <c r="O1189" s="1733"/>
      <c r="P1189" s="1733"/>
      <c r="Q1189" s="1733"/>
      <c r="R1189" s="1733"/>
      <c r="S1189" s="1733"/>
    </row>
    <row r="1190" spans="1:19" s="1753" customFormat="1">
      <c r="A1190" s="1748"/>
      <c r="B1190" s="1749"/>
      <c r="C1190" s="1778"/>
      <c r="D1190" s="1779"/>
      <c r="E1190" s="1785"/>
      <c r="F1190" s="1732"/>
      <c r="M1190" s="1733"/>
      <c r="N1190" s="1733"/>
      <c r="O1190" s="1733"/>
      <c r="P1190" s="1733"/>
      <c r="Q1190" s="1733"/>
      <c r="R1190" s="1733"/>
      <c r="S1190" s="1733"/>
    </row>
    <row r="1191" spans="1:19" s="1753" customFormat="1">
      <c r="A1191" s="1748"/>
      <c r="B1191" s="1749"/>
      <c r="C1191" s="1778"/>
      <c r="D1191" s="1779"/>
      <c r="E1191" s="1785"/>
      <c r="F1191" s="1732"/>
      <c r="M1191" s="1733"/>
      <c r="N1191" s="1733"/>
      <c r="O1191" s="1733"/>
      <c r="P1191" s="1733"/>
      <c r="Q1191" s="1733"/>
      <c r="R1191" s="1733"/>
      <c r="S1191" s="1733"/>
    </row>
    <row r="1192" spans="1:19" s="1753" customFormat="1">
      <c r="A1192" s="1748"/>
      <c r="B1192" s="1749"/>
      <c r="C1192" s="1778"/>
      <c r="D1192" s="1779"/>
      <c r="E1192" s="1785"/>
      <c r="F1192" s="1732"/>
      <c r="M1192" s="1733"/>
      <c r="N1192" s="1733"/>
      <c r="O1192" s="1733"/>
      <c r="P1192" s="1733"/>
      <c r="Q1192" s="1733"/>
      <c r="R1192" s="1733"/>
      <c r="S1192" s="1733"/>
    </row>
    <row r="1193" spans="1:19" s="1753" customFormat="1">
      <c r="A1193" s="1748"/>
      <c r="B1193" s="1749"/>
      <c r="C1193" s="1778"/>
      <c r="D1193" s="1779"/>
      <c r="E1193" s="1785"/>
      <c r="F1193" s="1732"/>
      <c r="M1193" s="1733"/>
      <c r="N1193" s="1733"/>
      <c r="O1193" s="1733"/>
      <c r="P1193" s="1733"/>
      <c r="Q1193" s="1733"/>
      <c r="R1193" s="1733"/>
      <c r="S1193" s="1733"/>
    </row>
    <row r="1194" spans="1:19" s="1753" customFormat="1">
      <c r="A1194" s="1748"/>
      <c r="B1194" s="1749"/>
      <c r="C1194" s="1778"/>
      <c r="D1194" s="1779"/>
      <c r="E1194" s="1785"/>
      <c r="F1194" s="1732"/>
      <c r="M1194" s="1733"/>
      <c r="N1194" s="1733"/>
      <c r="O1194" s="1733"/>
      <c r="P1194" s="1733"/>
      <c r="Q1194" s="1733"/>
      <c r="R1194" s="1733"/>
      <c r="S1194" s="1733"/>
    </row>
    <row r="1195" spans="1:19" s="1753" customFormat="1">
      <c r="A1195" s="1748"/>
      <c r="B1195" s="1749"/>
      <c r="C1195" s="1778"/>
      <c r="D1195" s="1779"/>
      <c r="E1195" s="1785"/>
      <c r="F1195" s="1732"/>
      <c r="M1195" s="1733"/>
      <c r="N1195" s="1733"/>
      <c r="O1195" s="1733"/>
      <c r="P1195" s="1733"/>
      <c r="Q1195" s="1733"/>
      <c r="R1195" s="1733"/>
      <c r="S1195" s="1733"/>
    </row>
    <row r="1196" spans="1:19" s="1753" customFormat="1">
      <c r="A1196" s="1748"/>
      <c r="B1196" s="1749"/>
      <c r="C1196" s="1778"/>
      <c r="D1196" s="1779"/>
      <c r="E1196" s="1785"/>
      <c r="F1196" s="1732"/>
      <c r="M1196" s="1733"/>
      <c r="N1196" s="1733"/>
      <c r="O1196" s="1733"/>
      <c r="P1196" s="1733"/>
      <c r="Q1196" s="1733"/>
      <c r="R1196" s="1733"/>
      <c r="S1196" s="1733"/>
    </row>
    <row r="1197" spans="1:19" s="1753" customFormat="1">
      <c r="A1197" s="1748"/>
      <c r="B1197" s="1749"/>
      <c r="C1197" s="1778"/>
      <c r="D1197" s="1779"/>
      <c r="E1197" s="1785"/>
      <c r="F1197" s="1732"/>
      <c r="M1197" s="1733"/>
      <c r="N1197" s="1733"/>
      <c r="O1197" s="1733"/>
      <c r="P1197" s="1733"/>
      <c r="Q1197" s="1733"/>
      <c r="R1197" s="1733"/>
      <c r="S1197" s="1733"/>
    </row>
    <row r="1198" spans="1:19" s="1753" customFormat="1">
      <c r="A1198" s="1748"/>
      <c r="B1198" s="1749"/>
      <c r="C1198" s="1778"/>
      <c r="D1198" s="1779"/>
      <c r="E1198" s="1785"/>
      <c r="F1198" s="1732"/>
      <c r="M1198" s="1733"/>
      <c r="N1198" s="1733"/>
      <c r="O1198" s="1733"/>
      <c r="P1198" s="1733"/>
      <c r="Q1198" s="1733"/>
      <c r="R1198" s="1733"/>
      <c r="S1198" s="1733"/>
    </row>
    <row r="1199" spans="1:19" s="1753" customFormat="1">
      <c r="A1199" s="1748"/>
      <c r="B1199" s="1749"/>
      <c r="C1199" s="1778"/>
      <c r="D1199" s="1779"/>
      <c r="E1199" s="1785"/>
      <c r="F1199" s="1732"/>
      <c r="M1199" s="1733"/>
      <c r="N1199" s="1733"/>
      <c r="O1199" s="1733"/>
      <c r="P1199" s="1733"/>
      <c r="Q1199" s="1733"/>
      <c r="R1199" s="1733"/>
      <c r="S1199" s="1733"/>
    </row>
    <row r="1200" spans="1:19" s="1753" customFormat="1">
      <c r="A1200" s="1748"/>
      <c r="B1200" s="1749"/>
      <c r="C1200" s="1778"/>
      <c r="D1200" s="1779"/>
      <c r="E1200" s="1785"/>
      <c r="F1200" s="1732"/>
      <c r="M1200" s="1733"/>
      <c r="N1200" s="1733"/>
      <c r="O1200" s="1733"/>
      <c r="P1200" s="1733"/>
      <c r="Q1200" s="1733"/>
      <c r="R1200" s="1733"/>
      <c r="S1200" s="1733"/>
    </row>
    <row r="1201" spans="1:19" s="1753" customFormat="1">
      <c r="A1201" s="1748"/>
      <c r="B1201" s="1749"/>
      <c r="C1201" s="1778"/>
      <c r="D1201" s="1779"/>
      <c r="E1201" s="1785"/>
      <c r="F1201" s="1732"/>
      <c r="M1201" s="1733"/>
      <c r="N1201" s="1733"/>
      <c r="O1201" s="1733"/>
      <c r="P1201" s="1733"/>
      <c r="Q1201" s="1733"/>
      <c r="R1201" s="1733"/>
      <c r="S1201" s="1733"/>
    </row>
    <row r="1202" spans="1:19" s="1753" customFormat="1">
      <c r="A1202" s="1748"/>
      <c r="B1202" s="1749"/>
      <c r="C1202" s="1778"/>
      <c r="D1202" s="1779"/>
      <c r="E1202" s="1785"/>
      <c r="F1202" s="1732"/>
      <c r="M1202" s="1733"/>
      <c r="N1202" s="1733"/>
      <c r="O1202" s="1733"/>
      <c r="P1202" s="1733"/>
      <c r="Q1202" s="1733"/>
      <c r="R1202" s="1733"/>
      <c r="S1202" s="1733"/>
    </row>
    <row r="1203" spans="1:19" s="1753" customFormat="1">
      <c r="A1203" s="1748"/>
      <c r="B1203" s="1749"/>
      <c r="C1203" s="1778"/>
      <c r="D1203" s="1779"/>
      <c r="E1203" s="1785"/>
      <c r="F1203" s="1732"/>
      <c r="M1203" s="1733"/>
      <c r="N1203" s="1733"/>
      <c r="O1203" s="1733"/>
      <c r="P1203" s="1733"/>
      <c r="Q1203" s="1733"/>
      <c r="R1203" s="1733"/>
      <c r="S1203" s="1733"/>
    </row>
    <row r="1204" spans="1:19" s="1753" customFormat="1">
      <c r="A1204" s="1748"/>
      <c r="B1204" s="1749"/>
      <c r="C1204" s="1778"/>
      <c r="D1204" s="1779"/>
      <c r="E1204" s="1785"/>
      <c r="F1204" s="1732"/>
      <c r="M1204" s="1733"/>
      <c r="N1204" s="1733"/>
      <c r="O1204" s="1733"/>
      <c r="P1204" s="1733"/>
      <c r="Q1204" s="1733"/>
      <c r="R1204" s="1733"/>
      <c r="S1204" s="1733"/>
    </row>
    <row r="1205" spans="1:19" s="1753" customFormat="1">
      <c r="A1205" s="1748"/>
      <c r="B1205" s="1749"/>
      <c r="C1205" s="1778"/>
      <c r="D1205" s="1779"/>
      <c r="E1205" s="1785"/>
      <c r="F1205" s="1732"/>
      <c r="M1205" s="1733"/>
      <c r="N1205" s="1733"/>
      <c r="O1205" s="1733"/>
      <c r="P1205" s="1733"/>
      <c r="Q1205" s="1733"/>
      <c r="R1205" s="1733"/>
      <c r="S1205" s="1733"/>
    </row>
    <row r="1206" spans="1:19" s="1753" customFormat="1">
      <c r="A1206" s="1748"/>
      <c r="B1206" s="1749"/>
      <c r="C1206" s="1778"/>
      <c r="D1206" s="1779"/>
      <c r="E1206" s="1785"/>
      <c r="F1206" s="1732"/>
      <c r="M1206" s="1733"/>
      <c r="N1206" s="1733"/>
      <c r="O1206" s="1733"/>
      <c r="P1206" s="1733"/>
      <c r="Q1206" s="1733"/>
      <c r="R1206" s="1733"/>
      <c r="S1206" s="1733"/>
    </row>
    <row r="1207" spans="1:19" s="1753" customFormat="1">
      <c r="A1207" s="1748"/>
      <c r="B1207" s="1749"/>
      <c r="C1207" s="1778"/>
      <c r="D1207" s="1779"/>
      <c r="E1207" s="1785"/>
      <c r="F1207" s="1732"/>
      <c r="M1207" s="1733"/>
      <c r="N1207" s="1733"/>
      <c r="O1207" s="1733"/>
      <c r="P1207" s="1733"/>
      <c r="Q1207" s="1733"/>
      <c r="R1207" s="1733"/>
      <c r="S1207" s="1733"/>
    </row>
    <row r="1208" spans="1:19" s="1753" customFormat="1">
      <c r="A1208" s="1748"/>
      <c r="B1208" s="1749"/>
      <c r="C1208" s="1778"/>
      <c r="D1208" s="1779"/>
      <c r="E1208" s="1785"/>
      <c r="F1208" s="1732"/>
      <c r="M1208" s="1733"/>
      <c r="N1208" s="1733"/>
      <c r="O1208" s="1733"/>
      <c r="P1208" s="1733"/>
      <c r="Q1208" s="1733"/>
      <c r="R1208" s="1733"/>
      <c r="S1208" s="1733"/>
    </row>
    <row r="1209" spans="1:19" s="1753" customFormat="1">
      <c r="A1209" s="1748"/>
      <c r="B1209" s="1749"/>
      <c r="C1209" s="1778"/>
      <c r="D1209" s="1779"/>
      <c r="E1209" s="1785"/>
      <c r="F1209" s="1732"/>
      <c r="M1209" s="1733"/>
      <c r="N1209" s="1733"/>
      <c r="O1209" s="1733"/>
      <c r="P1209" s="1733"/>
      <c r="Q1209" s="1733"/>
      <c r="R1209" s="1733"/>
      <c r="S1209" s="1733"/>
    </row>
    <row r="1210" spans="1:19" s="1753" customFormat="1">
      <c r="A1210" s="1748"/>
      <c r="B1210" s="1749"/>
      <c r="C1210" s="1778"/>
      <c r="D1210" s="1779"/>
      <c r="E1210" s="1785"/>
      <c r="F1210" s="1732"/>
      <c r="M1210" s="1733"/>
      <c r="N1210" s="1733"/>
      <c r="O1210" s="1733"/>
      <c r="P1210" s="1733"/>
      <c r="Q1210" s="1733"/>
      <c r="R1210" s="1733"/>
      <c r="S1210" s="1733"/>
    </row>
    <row r="1211" spans="1:19" s="1753" customFormat="1">
      <c r="A1211" s="1748"/>
      <c r="B1211" s="1749"/>
      <c r="C1211" s="1778"/>
      <c r="D1211" s="1779"/>
      <c r="E1211" s="1785"/>
      <c r="F1211" s="1732"/>
      <c r="M1211" s="1733"/>
      <c r="N1211" s="1733"/>
      <c r="O1211" s="1733"/>
      <c r="P1211" s="1733"/>
      <c r="Q1211" s="1733"/>
      <c r="R1211" s="1733"/>
      <c r="S1211" s="1733"/>
    </row>
    <row r="1213" spans="1:19" s="1753" customFormat="1">
      <c r="A1213" s="1748"/>
      <c r="B1213" s="1749"/>
      <c r="C1213" s="1778"/>
      <c r="D1213" s="1779"/>
      <c r="E1213" s="1785"/>
      <c r="F1213" s="1732"/>
      <c r="M1213" s="1733"/>
      <c r="N1213" s="1733"/>
      <c r="O1213" s="1733"/>
      <c r="P1213" s="1733"/>
      <c r="Q1213" s="1733"/>
      <c r="R1213" s="1733"/>
      <c r="S1213" s="1733"/>
    </row>
    <row r="1214" spans="1:19" s="1753" customFormat="1">
      <c r="A1214" s="1748"/>
      <c r="B1214" s="1749"/>
      <c r="C1214" s="1778"/>
      <c r="D1214" s="1779"/>
      <c r="E1214" s="1785"/>
      <c r="F1214" s="1732"/>
      <c r="M1214" s="1733"/>
      <c r="N1214" s="1733"/>
      <c r="O1214" s="1733"/>
      <c r="P1214" s="1733"/>
      <c r="Q1214" s="1733"/>
      <c r="R1214" s="1733"/>
      <c r="S1214" s="1733"/>
    </row>
    <row r="1215" spans="1:19" s="1753" customFormat="1">
      <c r="A1215" s="1748"/>
      <c r="B1215" s="1749"/>
      <c r="C1215" s="1778"/>
      <c r="D1215" s="1779"/>
      <c r="E1215" s="1785"/>
      <c r="F1215" s="1732"/>
      <c r="M1215" s="1733"/>
      <c r="N1215" s="1733"/>
      <c r="O1215" s="1733"/>
      <c r="P1215" s="1733"/>
      <c r="Q1215" s="1733"/>
      <c r="R1215" s="1733"/>
      <c r="S1215" s="1733"/>
    </row>
    <row r="1216" spans="1:19" s="1753" customFormat="1">
      <c r="A1216" s="1748"/>
      <c r="B1216" s="1749"/>
      <c r="C1216" s="1778"/>
      <c r="D1216" s="1779"/>
      <c r="E1216" s="1785"/>
      <c r="F1216" s="1732"/>
      <c r="M1216" s="1733"/>
      <c r="N1216" s="1733"/>
      <c r="O1216" s="1733"/>
      <c r="P1216" s="1733"/>
      <c r="Q1216" s="1733"/>
      <c r="R1216" s="1733"/>
      <c r="S1216" s="1733"/>
    </row>
    <row r="1218" spans="1:19" s="1753" customFormat="1">
      <c r="A1218" s="1748"/>
      <c r="B1218" s="1749"/>
      <c r="C1218" s="1778"/>
      <c r="D1218" s="1779"/>
      <c r="E1218" s="1785"/>
      <c r="F1218" s="1732"/>
      <c r="M1218" s="1733"/>
      <c r="N1218" s="1733"/>
      <c r="O1218" s="1733"/>
      <c r="P1218" s="1733"/>
      <c r="Q1218" s="1733"/>
      <c r="R1218" s="1733"/>
      <c r="S1218" s="1733"/>
    </row>
    <row r="1219" spans="1:19" s="1753" customFormat="1">
      <c r="A1219" s="1748"/>
      <c r="B1219" s="1749"/>
      <c r="C1219" s="1778"/>
      <c r="D1219" s="1779"/>
      <c r="E1219" s="1785"/>
      <c r="F1219" s="1732"/>
      <c r="M1219" s="1733"/>
      <c r="N1219" s="1733"/>
      <c r="O1219" s="1733"/>
      <c r="P1219" s="1733"/>
      <c r="Q1219" s="1733"/>
      <c r="R1219" s="1733"/>
      <c r="S1219" s="1733"/>
    </row>
    <row r="1221" spans="1:19" s="1753" customFormat="1">
      <c r="A1221" s="1748"/>
      <c r="B1221" s="1749"/>
      <c r="C1221" s="1778"/>
      <c r="D1221" s="1779"/>
      <c r="E1221" s="1785"/>
      <c r="F1221" s="1732"/>
      <c r="M1221" s="1733"/>
      <c r="N1221" s="1733"/>
      <c r="O1221" s="1733"/>
      <c r="P1221" s="1733"/>
      <c r="Q1221" s="1733"/>
      <c r="R1221" s="1733"/>
      <c r="S1221" s="1733"/>
    </row>
    <row r="1222" spans="1:19" s="1753" customFormat="1">
      <c r="A1222" s="1748"/>
      <c r="B1222" s="1749"/>
      <c r="C1222" s="1778"/>
      <c r="D1222" s="1779"/>
      <c r="E1222" s="1785"/>
      <c r="F1222" s="1732"/>
      <c r="M1222" s="1733"/>
      <c r="N1222" s="1733"/>
      <c r="O1222" s="1733"/>
      <c r="P1222" s="1733"/>
      <c r="Q1222" s="1733"/>
      <c r="R1222" s="1733"/>
      <c r="S1222" s="1733"/>
    </row>
    <row r="1223" spans="1:19" s="1753" customFormat="1">
      <c r="A1223" s="1748"/>
      <c r="B1223" s="1749"/>
      <c r="C1223" s="1778"/>
      <c r="D1223" s="1779"/>
      <c r="E1223" s="1785"/>
      <c r="F1223" s="1732"/>
      <c r="M1223" s="1733"/>
      <c r="N1223" s="1733"/>
      <c r="O1223" s="1733"/>
      <c r="P1223" s="1733"/>
      <c r="Q1223" s="1733"/>
      <c r="R1223" s="1733"/>
      <c r="S1223" s="1733"/>
    </row>
    <row r="1224" spans="1:19" s="1753" customFormat="1">
      <c r="A1224" s="1748"/>
      <c r="B1224" s="1749"/>
      <c r="C1224" s="1778"/>
      <c r="D1224" s="1779"/>
      <c r="E1224" s="1785"/>
      <c r="F1224" s="1732"/>
      <c r="M1224" s="1733"/>
      <c r="N1224" s="1733"/>
      <c r="O1224" s="1733"/>
      <c r="P1224" s="1733"/>
      <c r="Q1224" s="1733"/>
      <c r="R1224" s="1733"/>
      <c r="S1224" s="1733"/>
    </row>
    <row r="1225" spans="1:19" s="1753" customFormat="1">
      <c r="A1225" s="1748"/>
      <c r="B1225" s="1749"/>
      <c r="C1225" s="1778"/>
      <c r="D1225" s="1779"/>
      <c r="E1225" s="1785"/>
      <c r="F1225" s="1732"/>
      <c r="M1225" s="1733"/>
      <c r="N1225" s="1733"/>
      <c r="O1225" s="1733"/>
      <c r="P1225" s="1733"/>
      <c r="Q1225" s="1733"/>
      <c r="R1225" s="1733"/>
      <c r="S1225" s="1733"/>
    </row>
    <row r="1226" spans="1:19" s="1753" customFormat="1">
      <c r="A1226" s="1748"/>
      <c r="B1226" s="1749"/>
      <c r="C1226" s="1778"/>
      <c r="D1226" s="1779"/>
      <c r="E1226" s="1785"/>
      <c r="F1226" s="1732"/>
      <c r="M1226" s="1733"/>
      <c r="N1226" s="1733"/>
      <c r="O1226" s="1733"/>
      <c r="P1226" s="1733"/>
      <c r="Q1226" s="1733"/>
      <c r="R1226" s="1733"/>
      <c r="S1226" s="1733"/>
    </row>
    <row r="1227" spans="1:19" s="1753" customFormat="1">
      <c r="A1227" s="1748"/>
      <c r="B1227" s="1749"/>
      <c r="C1227" s="1778"/>
      <c r="D1227" s="1779"/>
      <c r="E1227" s="1785"/>
      <c r="F1227" s="1732"/>
      <c r="M1227" s="1733"/>
      <c r="N1227" s="1733"/>
      <c r="O1227" s="1733"/>
      <c r="P1227" s="1733"/>
      <c r="Q1227" s="1733"/>
      <c r="R1227" s="1733"/>
      <c r="S1227" s="1733"/>
    </row>
    <row r="1228" spans="1:19" s="1753" customFormat="1">
      <c r="A1228" s="1748"/>
      <c r="B1228" s="1749"/>
      <c r="C1228" s="1778"/>
      <c r="D1228" s="1779"/>
      <c r="E1228" s="1785"/>
      <c r="F1228" s="1732"/>
      <c r="M1228" s="1733"/>
      <c r="N1228" s="1733"/>
      <c r="O1228" s="1733"/>
      <c r="P1228" s="1733"/>
      <c r="Q1228" s="1733"/>
      <c r="R1228" s="1733"/>
      <c r="S1228" s="1733"/>
    </row>
    <row r="1229" spans="1:19" s="1753" customFormat="1">
      <c r="A1229" s="1748"/>
      <c r="B1229" s="1749"/>
      <c r="C1229" s="1778"/>
      <c r="D1229" s="1779"/>
      <c r="E1229" s="1785"/>
      <c r="F1229" s="1732"/>
      <c r="M1229" s="1733"/>
      <c r="N1229" s="1733"/>
      <c r="O1229" s="1733"/>
      <c r="P1229" s="1733"/>
      <c r="Q1229" s="1733"/>
      <c r="R1229" s="1733"/>
      <c r="S1229" s="1733"/>
    </row>
    <row r="1230" spans="1:19" s="1753" customFormat="1">
      <c r="A1230" s="1748"/>
      <c r="B1230" s="1749"/>
      <c r="C1230" s="1778"/>
      <c r="D1230" s="1779"/>
      <c r="E1230" s="1785"/>
      <c r="F1230" s="1732"/>
      <c r="M1230" s="1733"/>
      <c r="N1230" s="1733"/>
      <c r="O1230" s="1733"/>
      <c r="P1230" s="1733"/>
      <c r="Q1230" s="1733"/>
      <c r="R1230" s="1733"/>
      <c r="S1230" s="1733"/>
    </row>
    <row r="1231" spans="1:19" s="1753" customFormat="1">
      <c r="A1231" s="1748"/>
      <c r="B1231" s="1749"/>
      <c r="C1231" s="1778"/>
      <c r="D1231" s="1779"/>
      <c r="E1231" s="1785"/>
      <c r="F1231" s="1732"/>
      <c r="M1231" s="1733"/>
      <c r="N1231" s="1733"/>
      <c r="O1231" s="1733"/>
      <c r="P1231" s="1733"/>
      <c r="Q1231" s="1733"/>
      <c r="R1231" s="1733"/>
      <c r="S1231" s="1733"/>
    </row>
    <row r="1232" spans="1:19" s="1753" customFormat="1">
      <c r="A1232" s="1748"/>
      <c r="B1232" s="1749"/>
      <c r="C1232" s="1778"/>
      <c r="D1232" s="1779"/>
      <c r="E1232" s="1785"/>
      <c r="F1232" s="1732"/>
      <c r="M1232" s="1733"/>
      <c r="N1232" s="1733"/>
      <c r="O1232" s="1733"/>
      <c r="P1232" s="1733"/>
      <c r="Q1232" s="1733"/>
      <c r="R1232" s="1733"/>
      <c r="S1232" s="1733"/>
    </row>
    <row r="1233" spans="1:19" s="1753" customFormat="1">
      <c r="A1233" s="1748"/>
      <c r="B1233" s="1749"/>
      <c r="C1233" s="1778"/>
      <c r="D1233" s="1779"/>
      <c r="E1233" s="1785"/>
      <c r="F1233" s="1732"/>
      <c r="M1233" s="1733"/>
      <c r="N1233" s="1733"/>
      <c r="O1233" s="1733"/>
      <c r="P1233" s="1733"/>
      <c r="Q1233" s="1733"/>
      <c r="R1233" s="1733"/>
      <c r="S1233" s="1733"/>
    </row>
    <row r="1234" spans="1:19" s="1753" customFormat="1">
      <c r="A1234" s="1748"/>
      <c r="B1234" s="1749"/>
      <c r="C1234" s="1778"/>
      <c r="D1234" s="1779"/>
      <c r="E1234" s="1785"/>
      <c r="F1234" s="1732"/>
      <c r="M1234" s="1733"/>
      <c r="N1234" s="1733"/>
      <c r="O1234" s="1733"/>
      <c r="P1234" s="1733"/>
      <c r="Q1234" s="1733"/>
      <c r="R1234" s="1733"/>
      <c r="S1234" s="1733"/>
    </row>
    <row r="1235" spans="1:19" s="1753" customFormat="1">
      <c r="A1235" s="1748"/>
      <c r="B1235" s="1749"/>
      <c r="C1235" s="1778"/>
      <c r="D1235" s="1779"/>
      <c r="E1235" s="1785"/>
      <c r="F1235" s="1732"/>
      <c r="M1235" s="1733"/>
      <c r="N1235" s="1733"/>
      <c r="O1235" s="1733"/>
      <c r="P1235" s="1733"/>
      <c r="Q1235" s="1733"/>
      <c r="R1235" s="1733"/>
      <c r="S1235" s="1733"/>
    </row>
    <row r="1236" spans="1:19" s="1753" customFormat="1">
      <c r="A1236" s="1748"/>
      <c r="B1236" s="1749"/>
      <c r="C1236" s="1778"/>
      <c r="D1236" s="1779"/>
      <c r="E1236" s="1785"/>
      <c r="F1236" s="1732"/>
      <c r="M1236" s="1733"/>
      <c r="N1236" s="1733"/>
      <c r="O1236" s="1733"/>
      <c r="P1236" s="1733"/>
      <c r="Q1236" s="1733"/>
      <c r="R1236" s="1733"/>
      <c r="S1236" s="1733"/>
    </row>
    <row r="1237" spans="1:19" s="1753" customFormat="1">
      <c r="A1237" s="1748"/>
      <c r="B1237" s="1749"/>
      <c r="C1237" s="1778"/>
      <c r="D1237" s="1779"/>
      <c r="E1237" s="1785"/>
      <c r="F1237" s="1732"/>
      <c r="M1237" s="1733"/>
      <c r="N1237" s="1733"/>
      <c r="O1237" s="1733"/>
      <c r="P1237" s="1733"/>
      <c r="Q1237" s="1733"/>
      <c r="R1237" s="1733"/>
      <c r="S1237" s="1733"/>
    </row>
    <row r="1238" spans="1:19" s="1753" customFormat="1">
      <c r="A1238" s="1748"/>
      <c r="B1238" s="1749"/>
      <c r="C1238" s="1778"/>
      <c r="D1238" s="1779"/>
      <c r="E1238" s="1785"/>
      <c r="F1238" s="1732"/>
      <c r="M1238" s="1733"/>
      <c r="N1238" s="1733"/>
      <c r="O1238" s="1733"/>
      <c r="P1238" s="1733"/>
      <c r="Q1238" s="1733"/>
      <c r="R1238" s="1733"/>
      <c r="S1238" s="1733"/>
    </row>
    <row r="1239" spans="1:19" s="1753" customFormat="1">
      <c r="A1239" s="1748"/>
      <c r="B1239" s="1749"/>
      <c r="C1239" s="1778"/>
      <c r="D1239" s="1779"/>
      <c r="E1239" s="1785"/>
      <c r="F1239" s="1732"/>
      <c r="M1239" s="1733"/>
      <c r="N1239" s="1733"/>
      <c r="O1239" s="1733"/>
      <c r="P1239" s="1733"/>
      <c r="Q1239" s="1733"/>
      <c r="R1239" s="1733"/>
      <c r="S1239" s="1733"/>
    </row>
    <row r="1240" spans="1:19" s="1753" customFormat="1">
      <c r="A1240" s="1748"/>
      <c r="B1240" s="1749"/>
      <c r="C1240" s="1778"/>
      <c r="D1240" s="1779"/>
      <c r="E1240" s="1785"/>
      <c r="F1240" s="1732"/>
      <c r="M1240" s="1733"/>
      <c r="N1240" s="1733"/>
      <c r="O1240" s="1733"/>
      <c r="P1240" s="1733"/>
      <c r="Q1240" s="1733"/>
      <c r="R1240" s="1733"/>
      <c r="S1240" s="1733"/>
    </row>
    <row r="1241" spans="1:19" s="1753" customFormat="1">
      <c r="A1241" s="1748"/>
      <c r="B1241" s="1749"/>
      <c r="C1241" s="1778"/>
      <c r="D1241" s="1779"/>
      <c r="E1241" s="1785"/>
      <c r="F1241" s="1732"/>
      <c r="M1241" s="1733"/>
      <c r="N1241" s="1733"/>
      <c r="O1241" s="1733"/>
      <c r="P1241" s="1733"/>
      <c r="Q1241" s="1733"/>
      <c r="R1241" s="1733"/>
      <c r="S1241" s="1733"/>
    </row>
    <row r="1242" spans="1:19" s="1753" customFormat="1">
      <c r="A1242" s="1748"/>
      <c r="B1242" s="1749"/>
      <c r="C1242" s="1778"/>
      <c r="D1242" s="1779"/>
      <c r="E1242" s="1785"/>
      <c r="F1242" s="1732"/>
      <c r="M1242" s="1733"/>
      <c r="N1242" s="1733"/>
      <c r="O1242" s="1733"/>
      <c r="P1242" s="1733"/>
      <c r="Q1242" s="1733"/>
      <c r="R1242" s="1733"/>
      <c r="S1242" s="1733"/>
    </row>
    <row r="1243" spans="1:19" s="1753" customFormat="1">
      <c r="A1243" s="1748"/>
      <c r="B1243" s="1749"/>
      <c r="C1243" s="1778"/>
      <c r="D1243" s="1779"/>
      <c r="E1243" s="1785"/>
      <c r="F1243" s="1732"/>
      <c r="M1243" s="1733"/>
      <c r="N1243" s="1733"/>
      <c r="O1243" s="1733"/>
      <c r="P1243" s="1733"/>
      <c r="Q1243" s="1733"/>
      <c r="R1243" s="1733"/>
      <c r="S1243" s="1733"/>
    </row>
    <row r="1244" spans="1:19" s="1753" customFormat="1">
      <c r="A1244" s="1748"/>
      <c r="B1244" s="1749"/>
      <c r="C1244" s="1778"/>
      <c r="D1244" s="1779"/>
      <c r="E1244" s="1785"/>
      <c r="F1244" s="1732"/>
      <c r="M1244" s="1733"/>
      <c r="N1244" s="1733"/>
      <c r="O1244" s="1733"/>
      <c r="P1244" s="1733"/>
      <c r="Q1244" s="1733"/>
      <c r="R1244" s="1733"/>
      <c r="S1244" s="1733"/>
    </row>
    <row r="1245" spans="1:19" s="1753" customFormat="1">
      <c r="A1245" s="1748"/>
      <c r="B1245" s="1749"/>
      <c r="C1245" s="1778"/>
      <c r="D1245" s="1779"/>
      <c r="E1245" s="1785"/>
      <c r="F1245" s="1732"/>
      <c r="M1245" s="1733"/>
      <c r="N1245" s="1733"/>
      <c r="O1245" s="1733"/>
      <c r="P1245" s="1733"/>
      <c r="Q1245" s="1733"/>
      <c r="R1245" s="1733"/>
      <c r="S1245" s="1733"/>
    </row>
    <row r="1246" spans="1:19" s="1753" customFormat="1">
      <c r="A1246" s="1748"/>
      <c r="B1246" s="1749"/>
      <c r="C1246" s="1778"/>
      <c r="D1246" s="1779"/>
      <c r="E1246" s="1785"/>
      <c r="F1246" s="1732"/>
      <c r="M1246" s="1733"/>
      <c r="N1246" s="1733"/>
      <c r="O1246" s="1733"/>
      <c r="P1246" s="1733"/>
      <c r="Q1246" s="1733"/>
      <c r="R1246" s="1733"/>
      <c r="S1246" s="1733"/>
    </row>
    <row r="1247" spans="1:19" s="1753" customFormat="1">
      <c r="A1247" s="1748"/>
      <c r="B1247" s="1749"/>
      <c r="C1247" s="1778"/>
      <c r="D1247" s="1779"/>
      <c r="E1247" s="1785"/>
      <c r="F1247" s="1732"/>
      <c r="M1247" s="1733"/>
      <c r="N1247" s="1733"/>
      <c r="O1247" s="1733"/>
      <c r="P1247" s="1733"/>
      <c r="Q1247" s="1733"/>
      <c r="R1247" s="1733"/>
      <c r="S1247" s="1733"/>
    </row>
    <row r="1248" spans="1:19" s="1753" customFormat="1">
      <c r="A1248" s="1748"/>
      <c r="B1248" s="1749"/>
      <c r="C1248" s="1778"/>
      <c r="D1248" s="1779"/>
      <c r="E1248" s="1785"/>
      <c r="F1248" s="1732"/>
      <c r="M1248" s="1733"/>
      <c r="N1248" s="1733"/>
      <c r="O1248" s="1733"/>
      <c r="P1248" s="1733"/>
      <c r="Q1248" s="1733"/>
      <c r="R1248" s="1733"/>
      <c r="S1248" s="1733"/>
    </row>
    <row r="1249" spans="1:19" s="1753" customFormat="1">
      <c r="A1249" s="1748"/>
      <c r="B1249" s="1749"/>
      <c r="C1249" s="1778"/>
      <c r="D1249" s="1779"/>
      <c r="E1249" s="1785"/>
      <c r="F1249" s="1732"/>
      <c r="M1249" s="1733"/>
      <c r="N1249" s="1733"/>
      <c r="O1249" s="1733"/>
      <c r="P1249" s="1733"/>
      <c r="Q1249" s="1733"/>
      <c r="R1249" s="1733"/>
      <c r="S1249" s="1733"/>
    </row>
    <row r="1250" spans="1:19" s="1753" customFormat="1">
      <c r="A1250" s="1748"/>
      <c r="B1250" s="1749"/>
      <c r="C1250" s="1778"/>
      <c r="D1250" s="1779"/>
      <c r="E1250" s="1785"/>
      <c r="F1250" s="1732"/>
      <c r="M1250" s="1733"/>
      <c r="N1250" s="1733"/>
      <c r="O1250" s="1733"/>
      <c r="P1250" s="1733"/>
      <c r="Q1250" s="1733"/>
      <c r="R1250" s="1733"/>
      <c r="S1250" s="1733"/>
    </row>
    <row r="1251" spans="1:19" s="1753" customFormat="1">
      <c r="A1251" s="1748"/>
      <c r="B1251" s="1749"/>
      <c r="C1251" s="1778"/>
      <c r="D1251" s="1779"/>
      <c r="E1251" s="1785"/>
      <c r="F1251" s="1732"/>
      <c r="M1251" s="1733"/>
      <c r="N1251" s="1733"/>
      <c r="O1251" s="1733"/>
      <c r="P1251" s="1733"/>
      <c r="Q1251" s="1733"/>
      <c r="R1251" s="1733"/>
      <c r="S1251" s="1733"/>
    </row>
    <row r="1252" spans="1:19" s="1753" customFormat="1">
      <c r="A1252" s="1748"/>
      <c r="B1252" s="1749"/>
      <c r="C1252" s="1778"/>
      <c r="D1252" s="1779"/>
      <c r="E1252" s="1785"/>
      <c r="F1252" s="1732"/>
      <c r="M1252" s="1733"/>
      <c r="N1252" s="1733"/>
      <c r="O1252" s="1733"/>
      <c r="P1252" s="1733"/>
      <c r="Q1252" s="1733"/>
      <c r="R1252" s="1733"/>
      <c r="S1252" s="1733"/>
    </row>
    <row r="1253" spans="1:19" s="1753" customFormat="1">
      <c r="A1253" s="1748"/>
      <c r="B1253" s="1749"/>
      <c r="C1253" s="1778"/>
      <c r="D1253" s="1779"/>
      <c r="E1253" s="1785"/>
      <c r="F1253" s="1732"/>
      <c r="M1253" s="1733"/>
      <c r="N1253" s="1733"/>
      <c r="O1253" s="1733"/>
      <c r="P1253" s="1733"/>
      <c r="Q1253" s="1733"/>
      <c r="R1253" s="1733"/>
      <c r="S1253" s="1733"/>
    </row>
    <row r="1254" spans="1:19" s="1753" customFormat="1">
      <c r="A1254" s="1748"/>
      <c r="B1254" s="1749"/>
      <c r="C1254" s="1778"/>
      <c r="D1254" s="1779"/>
      <c r="E1254" s="1785"/>
      <c r="F1254" s="1732"/>
      <c r="M1254" s="1733"/>
      <c r="N1254" s="1733"/>
      <c r="O1254" s="1733"/>
      <c r="P1254" s="1733"/>
      <c r="Q1254" s="1733"/>
      <c r="R1254" s="1733"/>
      <c r="S1254" s="1733"/>
    </row>
    <row r="1255" spans="1:19" s="1753" customFormat="1">
      <c r="A1255" s="1748"/>
      <c r="B1255" s="1749"/>
      <c r="C1255" s="1778"/>
      <c r="D1255" s="1779"/>
      <c r="E1255" s="1785"/>
      <c r="F1255" s="1732"/>
      <c r="M1255" s="1733"/>
      <c r="N1255" s="1733"/>
      <c r="O1255" s="1733"/>
      <c r="P1255" s="1733"/>
      <c r="Q1255" s="1733"/>
      <c r="R1255" s="1733"/>
      <c r="S1255" s="1733"/>
    </row>
    <row r="1256" spans="1:19" s="1753" customFormat="1">
      <c r="A1256" s="1748"/>
      <c r="B1256" s="1749"/>
      <c r="C1256" s="1778"/>
      <c r="D1256" s="1779"/>
      <c r="E1256" s="1785"/>
      <c r="F1256" s="1732"/>
      <c r="M1256" s="1733"/>
      <c r="N1256" s="1733"/>
      <c r="O1256" s="1733"/>
      <c r="P1256" s="1733"/>
      <c r="Q1256" s="1733"/>
      <c r="R1256" s="1733"/>
      <c r="S1256" s="1733"/>
    </row>
    <row r="1257" spans="1:19" s="1753" customFormat="1">
      <c r="A1257" s="1748"/>
      <c r="B1257" s="1749"/>
      <c r="C1257" s="1778"/>
      <c r="D1257" s="1779"/>
      <c r="E1257" s="1785"/>
      <c r="F1257" s="1732"/>
      <c r="M1257" s="1733"/>
      <c r="N1257" s="1733"/>
      <c r="O1257" s="1733"/>
      <c r="P1257" s="1733"/>
      <c r="Q1257" s="1733"/>
      <c r="R1257" s="1733"/>
      <c r="S1257" s="1733"/>
    </row>
    <row r="1258" spans="1:19" s="1753" customFormat="1">
      <c r="A1258" s="1748"/>
      <c r="B1258" s="1749"/>
      <c r="C1258" s="1778"/>
      <c r="D1258" s="1779"/>
      <c r="E1258" s="1785"/>
      <c r="F1258" s="1732"/>
      <c r="M1258" s="1733"/>
      <c r="N1258" s="1733"/>
      <c r="O1258" s="1733"/>
      <c r="P1258" s="1733"/>
      <c r="Q1258" s="1733"/>
      <c r="R1258" s="1733"/>
      <c r="S1258" s="1733"/>
    </row>
    <row r="1259" spans="1:19" s="1753" customFormat="1">
      <c r="A1259" s="1748"/>
      <c r="B1259" s="1749"/>
      <c r="C1259" s="1778"/>
      <c r="D1259" s="1779"/>
      <c r="E1259" s="1785"/>
      <c r="F1259" s="1732"/>
      <c r="M1259" s="1733"/>
      <c r="N1259" s="1733"/>
      <c r="O1259" s="1733"/>
      <c r="P1259" s="1733"/>
      <c r="Q1259" s="1733"/>
      <c r="R1259" s="1733"/>
      <c r="S1259" s="1733"/>
    </row>
    <row r="1260" spans="1:19" s="1753" customFormat="1">
      <c r="A1260" s="1748"/>
      <c r="B1260" s="1749"/>
      <c r="C1260" s="1778"/>
      <c r="D1260" s="1779"/>
      <c r="E1260" s="1785"/>
      <c r="F1260" s="1732"/>
      <c r="M1260" s="1733"/>
      <c r="N1260" s="1733"/>
      <c r="O1260" s="1733"/>
      <c r="P1260" s="1733"/>
      <c r="Q1260" s="1733"/>
      <c r="R1260" s="1733"/>
      <c r="S1260" s="1733"/>
    </row>
    <row r="1261" spans="1:19" s="1753" customFormat="1">
      <c r="A1261" s="1748"/>
      <c r="B1261" s="1749"/>
      <c r="C1261" s="1778"/>
      <c r="D1261" s="1779"/>
      <c r="E1261" s="1785"/>
      <c r="F1261" s="1732"/>
      <c r="M1261" s="1733"/>
      <c r="N1261" s="1733"/>
      <c r="O1261" s="1733"/>
      <c r="P1261" s="1733"/>
      <c r="Q1261" s="1733"/>
      <c r="R1261" s="1733"/>
      <c r="S1261" s="1733"/>
    </row>
    <row r="1262" spans="1:19" s="1753" customFormat="1">
      <c r="A1262" s="1748"/>
      <c r="B1262" s="1749"/>
      <c r="C1262" s="1778"/>
      <c r="D1262" s="1779"/>
      <c r="E1262" s="1785"/>
      <c r="F1262" s="1732"/>
      <c r="M1262" s="1733"/>
      <c r="N1262" s="1733"/>
      <c r="O1262" s="1733"/>
      <c r="P1262" s="1733"/>
      <c r="Q1262" s="1733"/>
      <c r="R1262" s="1733"/>
      <c r="S1262" s="1733"/>
    </row>
    <row r="1263" spans="1:19" s="1753" customFormat="1">
      <c r="A1263" s="1748"/>
      <c r="B1263" s="1749"/>
      <c r="C1263" s="1778"/>
      <c r="D1263" s="1779"/>
      <c r="E1263" s="1785"/>
      <c r="F1263" s="1732"/>
      <c r="M1263" s="1733"/>
      <c r="N1263" s="1733"/>
      <c r="O1263" s="1733"/>
      <c r="P1263" s="1733"/>
      <c r="Q1263" s="1733"/>
      <c r="R1263" s="1733"/>
      <c r="S1263" s="1733"/>
    </row>
    <row r="1264" spans="1:19" s="1753" customFormat="1">
      <c r="A1264" s="1748"/>
      <c r="B1264" s="1749"/>
      <c r="C1264" s="1778"/>
      <c r="D1264" s="1779"/>
      <c r="E1264" s="1785"/>
      <c r="F1264" s="1732"/>
      <c r="M1264" s="1733"/>
      <c r="N1264" s="1733"/>
      <c r="O1264" s="1733"/>
      <c r="P1264" s="1733"/>
      <c r="Q1264" s="1733"/>
      <c r="R1264" s="1733"/>
      <c r="S1264" s="1733"/>
    </row>
    <row r="1265" spans="1:19" s="1753" customFormat="1">
      <c r="A1265" s="1748"/>
      <c r="B1265" s="1749"/>
      <c r="C1265" s="1778"/>
      <c r="D1265" s="1779"/>
      <c r="E1265" s="1785"/>
      <c r="F1265" s="1732"/>
      <c r="M1265" s="1733"/>
      <c r="N1265" s="1733"/>
      <c r="O1265" s="1733"/>
      <c r="P1265" s="1733"/>
      <c r="Q1265" s="1733"/>
      <c r="R1265" s="1733"/>
      <c r="S1265" s="1733"/>
    </row>
    <row r="1266" spans="1:19" s="1753" customFormat="1">
      <c r="A1266" s="1748"/>
      <c r="B1266" s="1749"/>
      <c r="C1266" s="1778"/>
      <c r="D1266" s="1779"/>
      <c r="E1266" s="1785"/>
      <c r="F1266" s="1732"/>
      <c r="M1266" s="1733"/>
      <c r="N1266" s="1733"/>
      <c r="O1266" s="1733"/>
      <c r="P1266" s="1733"/>
      <c r="Q1266" s="1733"/>
      <c r="R1266" s="1733"/>
      <c r="S1266" s="1733"/>
    </row>
    <row r="1267" spans="1:19" s="1753" customFormat="1">
      <c r="A1267" s="1748"/>
      <c r="B1267" s="1749"/>
      <c r="C1267" s="1778"/>
      <c r="D1267" s="1779"/>
      <c r="E1267" s="1785"/>
      <c r="F1267" s="1732"/>
      <c r="M1267" s="1733"/>
      <c r="N1267" s="1733"/>
      <c r="O1267" s="1733"/>
      <c r="P1267" s="1733"/>
      <c r="Q1267" s="1733"/>
      <c r="R1267" s="1733"/>
      <c r="S1267" s="1733"/>
    </row>
    <row r="1268" spans="1:19" s="1753" customFormat="1">
      <c r="A1268" s="1748"/>
      <c r="B1268" s="1749"/>
      <c r="C1268" s="1778"/>
      <c r="D1268" s="1779"/>
      <c r="E1268" s="1785"/>
      <c r="F1268" s="1732"/>
      <c r="M1268" s="1733"/>
      <c r="N1268" s="1733"/>
      <c r="O1268" s="1733"/>
      <c r="P1268" s="1733"/>
      <c r="Q1268" s="1733"/>
      <c r="R1268" s="1733"/>
      <c r="S1268" s="1733"/>
    </row>
    <row r="1269" spans="1:19" s="1753" customFormat="1">
      <c r="A1269" s="1748"/>
      <c r="B1269" s="1749"/>
      <c r="C1269" s="1778"/>
      <c r="D1269" s="1779"/>
      <c r="E1269" s="1785"/>
      <c r="F1269" s="1732"/>
      <c r="M1269" s="1733"/>
      <c r="N1269" s="1733"/>
      <c r="O1269" s="1733"/>
      <c r="P1269" s="1733"/>
      <c r="Q1269" s="1733"/>
      <c r="R1269" s="1733"/>
      <c r="S1269" s="1733"/>
    </row>
    <row r="1270" spans="1:19" s="1753" customFormat="1">
      <c r="A1270" s="1748"/>
      <c r="B1270" s="1749"/>
      <c r="C1270" s="1778"/>
      <c r="D1270" s="1779"/>
      <c r="E1270" s="1785"/>
      <c r="F1270" s="1732"/>
      <c r="M1270" s="1733"/>
      <c r="N1270" s="1733"/>
      <c r="O1270" s="1733"/>
      <c r="P1270" s="1733"/>
      <c r="Q1270" s="1733"/>
      <c r="R1270" s="1733"/>
      <c r="S1270" s="1733"/>
    </row>
    <row r="1271" spans="1:19" s="1753" customFormat="1">
      <c r="A1271" s="1748"/>
      <c r="B1271" s="1749"/>
      <c r="C1271" s="1778"/>
      <c r="D1271" s="1779"/>
      <c r="E1271" s="1785"/>
      <c r="F1271" s="1732"/>
      <c r="M1271" s="1733"/>
      <c r="N1271" s="1733"/>
      <c r="O1271" s="1733"/>
      <c r="P1271" s="1733"/>
      <c r="Q1271" s="1733"/>
      <c r="R1271" s="1733"/>
      <c r="S1271" s="1733"/>
    </row>
    <row r="1272" spans="1:19" s="1753" customFormat="1">
      <c r="A1272" s="1748"/>
      <c r="B1272" s="1749"/>
      <c r="C1272" s="1778"/>
      <c r="D1272" s="1779"/>
      <c r="E1272" s="1785"/>
      <c r="F1272" s="1732"/>
      <c r="M1272" s="1733"/>
      <c r="N1272" s="1733"/>
      <c r="O1272" s="1733"/>
      <c r="P1272" s="1733"/>
      <c r="Q1272" s="1733"/>
      <c r="R1272" s="1733"/>
      <c r="S1272" s="1733"/>
    </row>
    <row r="1273" spans="1:19" s="1753" customFormat="1">
      <c r="A1273" s="1748"/>
      <c r="B1273" s="1749"/>
      <c r="C1273" s="1778"/>
      <c r="D1273" s="1779"/>
      <c r="E1273" s="1785"/>
      <c r="F1273" s="1732"/>
      <c r="M1273" s="1733"/>
      <c r="N1273" s="1733"/>
      <c r="O1273" s="1733"/>
      <c r="P1273" s="1733"/>
      <c r="Q1273" s="1733"/>
      <c r="R1273" s="1733"/>
      <c r="S1273" s="1733"/>
    </row>
    <row r="1274" spans="1:19" s="1753" customFormat="1">
      <c r="A1274" s="1748"/>
      <c r="B1274" s="1749"/>
      <c r="C1274" s="1778"/>
      <c r="D1274" s="1779"/>
      <c r="E1274" s="1785"/>
      <c r="F1274" s="1732"/>
      <c r="M1274" s="1733"/>
      <c r="N1274" s="1733"/>
      <c r="O1274" s="1733"/>
      <c r="P1274" s="1733"/>
      <c r="Q1274" s="1733"/>
      <c r="R1274" s="1733"/>
      <c r="S1274" s="1733"/>
    </row>
    <row r="1275" spans="1:19" s="1753" customFormat="1">
      <c r="A1275" s="1748"/>
      <c r="B1275" s="1749"/>
      <c r="C1275" s="1778"/>
      <c r="D1275" s="1779"/>
      <c r="E1275" s="1785"/>
      <c r="F1275" s="1732"/>
      <c r="M1275" s="1733"/>
      <c r="N1275" s="1733"/>
      <c r="O1275" s="1733"/>
      <c r="P1275" s="1733"/>
      <c r="Q1275" s="1733"/>
      <c r="R1275" s="1733"/>
      <c r="S1275" s="1733"/>
    </row>
    <row r="1276" spans="1:19" s="1753" customFormat="1">
      <c r="A1276" s="1748"/>
      <c r="B1276" s="1749"/>
      <c r="C1276" s="1778"/>
      <c r="D1276" s="1779"/>
      <c r="E1276" s="1785"/>
      <c r="F1276" s="1732"/>
      <c r="M1276" s="1733"/>
      <c r="N1276" s="1733"/>
      <c r="O1276" s="1733"/>
      <c r="P1276" s="1733"/>
      <c r="Q1276" s="1733"/>
      <c r="R1276" s="1733"/>
      <c r="S1276" s="1733"/>
    </row>
    <row r="1277" spans="1:19" s="1753" customFormat="1">
      <c r="A1277" s="1748"/>
      <c r="B1277" s="1749"/>
      <c r="C1277" s="1778"/>
      <c r="D1277" s="1779"/>
      <c r="E1277" s="1785"/>
      <c r="F1277" s="1732"/>
      <c r="M1277" s="1733"/>
      <c r="N1277" s="1733"/>
      <c r="O1277" s="1733"/>
      <c r="P1277" s="1733"/>
      <c r="Q1277" s="1733"/>
      <c r="R1277" s="1733"/>
      <c r="S1277" s="1733"/>
    </row>
    <row r="1278" spans="1:19" s="1753" customFormat="1">
      <c r="A1278" s="1748"/>
      <c r="B1278" s="1749"/>
      <c r="C1278" s="1778"/>
      <c r="D1278" s="1779"/>
      <c r="E1278" s="1785"/>
      <c r="F1278" s="1732"/>
      <c r="M1278" s="1733"/>
      <c r="N1278" s="1733"/>
      <c r="O1278" s="1733"/>
      <c r="P1278" s="1733"/>
      <c r="Q1278" s="1733"/>
      <c r="R1278" s="1733"/>
      <c r="S1278" s="1733"/>
    </row>
    <row r="1279" spans="1:19" s="1753" customFormat="1">
      <c r="A1279" s="1748"/>
      <c r="B1279" s="1749"/>
      <c r="C1279" s="1778"/>
      <c r="D1279" s="1779"/>
      <c r="E1279" s="1785"/>
      <c r="F1279" s="1732"/>
      <c r="M1279" s="1733"/>
      <c r="N1279" s="1733"/>
      <c r="O1279" s="1733"/>
      <c r="P1279" s="1733"/>
      <c r="Q1279" s="1733"/>
      <c r="R1279" s="1733"/>
      <c r="S1279" s="1733"/>
    </row>
    <row r="1280" spans="1:19" s="1753" customFormat="1">
      <c r="A1280" s="1748"/>
      <c r="B1280" s="1749"/>
      <c r="C1280" s="1778"/>
      <c r="D1280" s="1779"/>
      <c r="E1280" s="1785"/>
      <c r="F1280" s="1732"/>
      <c r="M1280" s="1733"/>
      <c r="N1280" s="1733"/>
      <c r="O1280" s="1733"/>
      <c r="P1280" s="1733"/>
      <c r="Q1280" s="1733"/>
      <c r="R1280" s="1733"/>
      <c r="S1280" s="1733"/>
    </row>
    <row r="1281" spans="1:19" s="1753" customFormat="1">
      <c r="A1281" s="1748"/>
      <c r="B1281" s="1749"/>
      <c r="C1281" s="1778"/>
      <c r="D1281" s="1779"/>
      <c r="E1281" s="1785"/>
      <c r="F1281" s="1732"/>
      <c r="M1281" s="1733"/>
      <c r="N1281" s="1733"/>
      <c r="O1281" s="1733"/>
      <c r="P1281" s="1733"/>
      <c r="Q1281" s="1733"/>
      <c r="R1281" s="1733"/>
      <c r="S1281" s="1733"/>
    </row>
    <row r="1282" spans="1:19" s="1753" customFormat="1">
      <c r="A1282" s="1748"/>
      <c r="B1282" s="1749"/>
      <c r="C1282" s="1778"/>
      <c r="D1282" s="1779"/>
      <c r="E1282" s="1785"/>
      <c r="F1282" s="1732"/>
      <c r="M1282" s="1733"/>
      <c r="N1282" s="1733"/>
      <c r="O1282" s="1733"/>
      <c r="P1282" s="1733"/>
      <c r="Q1282" s="1733"/>
      <c r="R1282" s="1733"/>
      <c r="S1282" s="1733"/>
    </row>
    <row r="1283" spans="1:19" s="1753" customFormat="1">
      <c r="A1283" s="1748"/>
      <c r="B1283" s="1749"/>
      <c r="C1283" s="1778"/>
      <c r="D1283" s="1779"/>
      <c r="E1283" s="1785"/>
      <c r="F1283" s="1732"/>
      <c r="M1283" s="1733"/>
      <c r="N1283" s="1733"/>
      <c r="O1283" s="1733"/>
      <c r="P1283" s="1733"/>
      <c r="Q1283" s="1733"/>
      <c r="R1283" s="1733"/>
      <c r="S1283" s="1733"/>
    </row>
    <row r="1284" spans="1:19" s="1753" customFormat="1">
      <c r="A1284" s="1748"/>
      <c r="B1284" s="1749"/>
      <c r="C1284" s="1778"/>
      <c r="D1284" s="1779"/>
      <c r="E1284" s="1785"/>
      <c r="F1284" s="1732"/>
      <c r="M1284" s="1733"/>
      <c r="N1284" s="1733"/>
      <c r="O1284" s="1733"/>
      <c r="P1284" s="1733"/>
      <c r="Q1284" s="1733"/>
      <c r="R1284" s="1733"/>
      <c r="S1284" s="1733"/>
    </row>
    <row r="1285" spans="1:19" s="1753" customFormat="1">
      <c r="A1285" s="1748"/>
      <c r="B1285" s="1749"/>
      <c r="C1285" s="1778"/>
      <c r="D1285" s="1779"/>
      <c r="E1285" s="1785"/>
      <c r="F1285" s="1732"/>
      <c r="M1285" s="1733"/>
      <c r="N1285" s="1733"/>
      <c r="O1285" s="1733"/>
      <c r="P1285" s="1733"/>
      <c r="Q1285" s="1733"/>
      <c r="R1285" s="1733"/>
      <c r="S1285" s="1733"/>
    </row>
    <row r="1286" spans="1:19" s="1753" customFormat="1">
      <c r="A1286" s="1748"/>
      <c r="B1286" s="1749"/>
      <c r="C1286" s="1778"/>
      <c r="D1286" s="1779"/>
      <c r="E1286" s="1785"/>
      <c r="F1286" s="1732"/>
      <c r="M1286" s="1733"/>
      <c r="N1286" s="1733"/>
      <c r="O1286" s="1733"/>
      <c r="P1286" s="1733"/>
      <c r="Q1286" s="1733"/>
      <c r="R1286" s="1733"/>
      <c r="S1286" s="1733"/>
    </row>
    <row r="1287" spans="1:19" s="1753" customFormat="1">
      <c r="A1287" s="1748"/>
      <c r="B1287" s="1749"/>
      <c r="C1287" s="1778"/>
      <c r="D1287" s="1779"/>
      <c r="E1287" s="1785"/>
      <c r="F1287" s="1732"/>
      <c r="M1287" s="1733"/>
      <c r="N1287" s="1733"/>
      <c r="O1287" s="1733"/>
      <c r="P1287" s="1733"/>
      <c r="Q1287" s="1733"/>
      <c r="R1287" s="1733"/>
      <c r="S1287" s="1733"/>
    </row>
    <row r="1288" spans="1:19" s="1753" customFormat="1">
      <c r="A1288" s="1748"/>
      <c r="B1288" s="1749"/>
      <c r="C1288" s="1778"/>
      <c r="D1288" s="1779"/>
      <c r="E1288" s="1785"/>
      <c r="F1288" s="1732"/>
      <c r="M1288" s="1733"/>
      <c r="N1288" s="1733"/>
      <c r="O1288" s="1733"/>
      <c r="P1288" s="1733"/>
      <c r="Q1288" s="1733"/>
      <c r="R1288" s="1733"/>
      <c r="S1288" s="1733"/>
    </row>
    <row r="1289" spans="1:19" s="1753" customFormat="1">
      <c r="A1289" s="1748"/>
      <c r="B1289" s="1749"/>
      <c r="C1289" s="1778"/>
      <c r="D1289" s="1779"/>
      <c r="E1289" s="1785"/>
      <c r="F1289" s="1732"/>
      <c r="M1289" s="1733"/>
      <c r="N1289" s="1733"/>
      <c r="O1289" s="1733"/>
      <c r="P1289" s="1733"/>
      <c r="Q1289" s="1733"/>
      <c r="R1289" s="1733"/>
      <c r="S1289" s="1733"/>
    </row>
    <row r="1290" spans="1:19" s="1753" customFormat="1">
      <c r="A1290" s="1748"/>
      <c r="B1290" s="1749"/>
      <c r="C1290" s="1778"/>
      <c r="D1290" s="1779"/>
      <c r="E1290" s="1785"/>
      <c r="F1290" s="1732"/>
      <c r="M1290" s="1733"/>
      <c r="N1290" s="1733"/>
      <c r="O1290" s="1733"/>
      <c r="P1290" s="1733"/>
      <c r="Q1290" s="1733"/>
      <c r="R1290" s="1733"/>
      <c r="S1290" s="1733"/>
    </row>
    <row r="1291" spans="1:19" s="1753" customFormat="1">
      <c r="A1291" s="1748"/>
      <c r="B1291" s="1749"/>
      <c r="C1291" s="1778"/>
      <c r="D1291" s="1779"/>
      <c r="E1291" s="1785"/>
      <c r="F1291" s="1732"/>
      <c r="M1291" s="1733"/>
      <c r="N1291" s="1733"/>
      <c r="O1291" s="1733"/>
      <c r="P1291" s="1733"/>
      <c r="Q1291" s="1733"/>
      <c r="R1291" s="1733"/>
      <c r="S1291" s="1733"/>
    </row>
    <row r="1292" spans="1:19" s="1753" customFormat="1">
      <c r="A1292" s="1748"/>
      <c r="B1292" s="1749"/>
      <c r="C1292" s="1778"/>
      <c r="D1292" s="1779"/>
      <c r="E1292" s="1785"/>
      <c r="F1292" s="1732"/>
      <c r="M1292" s="1733"/>
      <c r="N1292" s="1733"/>
      <c r="O1292" s="1733"/>
      <c r="P1292" s="1733"/>
      <c r="Q1292" s="1733"/>
      <c r="R1292" s="1733"/>
      <c r="S1292" s="1733"/>
    </row>
    <row r="1293" spans="1:19" s="1753" customFormat="1">
      <c r="A1293" s="1748"/>
      <c r="B1293" s="1749"/>
      <c r="C1293" s="1778"/>
      <c r="D1293" s="1779"/>
      <c r="E1293" s="1785"/>
      <c r="F1293" s="1732"/>
      <c r="M1293" s="1733"/>
      <c r="N1293" s="1733"/>
      <c r="O1293" s="1733"/>
      <c r="P1293" s="1733"/>
      <c r="Q1293" s="1733"/>
      <c r="R1293" s="1733"/>
      <c r="S1293" s="1733"/>
    </row>
    <row r="1294" spans="1:19" s="1753" customFormat="1">
      <c r="A1294" s="1748"/>
      <c r="B1294" s="1749"/>
      <c r="C1294" s="1778"/>
      <c r="D1294" s="1779"/>
      <c r="E1294" s="1785"/>
      <c r="F1294" s="1732"/>
      <c r="M1294" s="1733"/>
      <c r="N1294" s="1733"/>
      <c r="O1294" s="1733"/>
      <c r="P1294" s="1733"/>
      <c r="Q1294" s="1733"/>
      <c r="R1294" s="1733"/>
      <c r="S1294" s="1733"/>
    </row>
    <row r="1295" spans="1:19" s="1753" customFormat="1">
      <c r="A1295" s="1748"/>
      <c r="B1295" s="1749"/>
      <c r="C1295" s="1778"/>
      <c r="D1295" s="1779"/>
      <c r="E1295" s="1785"/>
      <c r="F1295" s="1732"/>
      <c r="M1295" s="1733"/>
      <c r="N1295" s="1733"/>
      <c r="O1295" s="1733"/>
      <c r="P1295" s="1733"/>
      <c r="Q1295" s="1733"/>
      <c r="R1295" s="1733"/>
      <c r="S1295" s="1733"/>
    </row>
    <row r="1296" spans="1:19" s="1753" customFormat="1">
      <c r="A1296" s="1748"/>
      <c r="B1296" s="1749"/>
      <c r="C1296" s="1778"/>
      <c r="D1296" s="1779"/>
      <c r="E1296" s="1785"/>
      <c r="F1296" s="1732"/>
      <c r="M1296" s="1733"/>
      <c r="N1296" s="1733"/>
      <c r="O1296" s="1733"/>
      <c r="P1296" s="1733"/>
      <c r="Q1296" s="1733"/>
      <c r="R1296" s="1733"/>
      <c r="S1296" s="1733"/>
    </row>
    <row r="1297" spans="1:19" s="1753" customFormat="1">
      <c r="A1297" s="1748"/>
      <c r="B1297" s="1749"/>
      <c r="C1297" s="1778"/>
      <c r="D1297" s="1779"/>
      <c r="E1297" s="1785"/>
      <c r="F1297" s="1732"/>
      <c r="M1297" s="1733"/>
      <c r="N1297" s="1733"/>
      <c r="O1297" s="1733"/>
      <c r="P1297" s="1733"/>
      <c r="Q1297" s="1733"/>
      <c r="R1297" s="1733"/>
      <c r="S1297" s="1733"/>
    </row>
    <row r="1298" spans="1:19" s="1753" customFormat="1">
      <c r="A1298" s="1748"/>
      <c r="B1298" s="1749"/>
      <c r="C1298" s="1778"/>
      <c r="D1298" s="1779"/>
      <c r="E1298" s="1785"/>
      <c r="F1298" s="1732"/>
      <c r="M1298" s="1733"/>
      <c r="N1298" s="1733"/>
      <c r="O1298" s="1733"/>
      <c r="P1298" s="1733"/>
      <c r="Q1298" s="1733"/>
      <c r="R1298" s="1733"/>
      <c r="S1298" s="1733"/>
    </row>
    <row r="1299" spans="1:19" s="1753" customFormat="1">
      <c r="A1299" s="1748"/>
      <c r="B1299" s="1749"/>
      <c r="C1299" s="1778"/>
      <c r="D1299" s="1779"/>
      <c r="E1299" s="1785"/>
      <c r="F1299" s="1732"/>
      <c r="M1299" s="1733"/>
      <c r="N1299" s="1733"/>
      <c r="O1299" s="1733"/>
      <c r="P1299" s="1733"/>
      <c r="Q1299" s="1733"/>
      <c r="R1299" s="1733"/>
      <c r="S1299" s="1733"/>
    </row>
    <row r="1300" spans="1:19" s="1753" customFormat="1">
      <c r="A1300" s="1748"/>
      <c r="B1300" s="1749"/>
      <c r="C1300" s="1778"/>
      <c r="D1300" s="1779"/>
      <c r="E1300" s="1785"/>
      <c r="F1300" s="1732"/>
      <c r="M1300" s="1733"/>
      <c r="N1300" s="1733"/>
      <c r="O1300" s="1733"/>
      <c r="P1300" s="1733"/>
      <c r="Q1300" s="1733"/>
      <c r="R1300" s="1733"/>
      <c r="S1300" s="1733"/>
    </row>
    <row r="1301" spans="1:19" s="1753" customFormat="1">
      <c r="A1301" s="1748"/>
      <c r="B1301" s="1749"/>
      <c r="C1301" s="1778"/>
      <c r="D1301" s="1779"/>
      <c r="E1301" s="1785"/>
      <c r="F1301" s="1732"/>
      <c r="M1301" s="1733"/>
      <c r="N1301" s="1733"/>
      <c r="O1301" s="1733"/>
      <c r="P1301" s="1733"/>
      <c r="Q1301" s="1733"/>
      <c r="R1301" s="1733"/>
      <c r="S1301" s="1733"/>
    </row>
    <row r="1302" spans="1:19" s="1753" customFormat="1">
      <c r="A1302" s="1748"/>
      <c r="B1302" s="1749"/>
      <c r="C1302" s="1778"/>
      <c r="D1302" s="1779"/>
      <c r="E1302" s="1785"/>
      <c r="F1302" s="1732"/>
      <c r="M1302" s="1733"/>
      <c r="N1302" s="1733"/>
      <c r="O1302" s="1733"/>
      <c r="P1302" s="1733"/>
      <c r="Q1302" s="1733"/>
      <c r="R1302" s="1733"/>
      <c r="S1302" s="1733"/>
    </row>
    <row r="1303" spans="1:19" s="1753" customFormat="1">
      <c r="A1303" s="1748"/>
      <c r="B1303" s="1749"/>
      <c r="C1303" s="1778"/>
      <c r="D1303" s="1779"/>
      <c r="E1303" s="1785"/>
      <c r="F1303" s="1732"/>
      <c r="M1303" s="1733"/>
      <c r="N1303" s="1733"/>
      <c r="O1303" s="1733"/>
      <c r="P1303" s="1733"/>
      <c r="Q1303" s="1733"/>
      <c r="R1303" s="1733"/>
      <c r="S1303" s="1733"/>
    </row>
    <row r="1304" spans="1:19" s="1753" customFormat="1">
      <c r="A1304" s="1748"/>
      <c r="B1304" s="1749"/>
      <c r="C1304" s="1778"/>
      <c r="D1304" s="1779"/>
      <c r="E1304" s="1785"/>
      <c r="F1304" s="1732"/>
      <c r="M1304" s="1733"/>
      <c r="N1304" s="1733"/>
      <c r="O1304" s="1733"/>
      <c r="P1304" s="1733"/>
      <c r="Q1304" s="1733"/>
      <c r="R1304" s="1733"/>
      <c r="S1304" s="1733"/>
    </row>
    <row r="1305" spans="1:19" s="1753" customFormat="1">
      <c r="A1305" s="1748"/>
      <c r="B1305" s="1749"/>
      <c r="C1305" s="1778"/>
      <c r="D1305" s="1779"/>
      <c r="E1305" s="1785"/>
      <c r="F1305" s="1732"/>
      <c r="M1305" s="1733"/>
      <c r="N1305" s="1733"/>
      <c r="O1305" s="1733"/>
      <c r="P1305" s="1733"/>
      <c r="Q1305" s="1733"/>
      <c r="R1305" s="1733"/>
      <c r="S1305" s="1733"/>
    </row>
    <row r="1306" spans="1:19" s="1753" customFormat="1">
      <c r="A1306" s="1748"/>
      <c r="B1306" s="1749"/>
      <c r="C1306" s="1778"/>
      <c r="D1306" s="1779"/>
      <c r="E1306" s="1785"/>
      <c r="F1306" s="1732"/>
      <c r="M1306" s="1733"/>
      <c r="N1306" s="1733"/>
      <c r="O1306" s="1733"/>
      <c r="P1306" s="1733"/>
      <c r="Q1306" s="1733"/>
      <c r="R1306" s="1733"/>
      <c r="S1306" s="1733"/>
    </row>
    <row r="1307" spans="1:19" s="1753" customFormat="1">
      <c r="A1307" s="1748"/>
      <c r="B1307" s="1749"/>
      <c r="C1307" s="1778"/>
      <c r="D1307" s="1779"/>
      <c r="E1307" s="1785"/>
      <c r="F1307" s="1732"/>
      <c r="M1307" s="1733"/>
      <c r="N1307" s="1733"/>
      <c r="O1307" s="1733"/>
      <c r="P1307" s="1733"/>
      <c r="Q1307" s="1733"/>
      <c r="R1307" s="1733"/>
      <c r="S1307" s="1733"/>
    </row>
    <row r="1308" spans="1:19" s="1753" customFormat="1">
      <c r="A1308" s="1748"/>
      <c r="B1308" s="1749"/>
      <c r="C1308" s="1778"/>
      <c r="D1308" s="1779"/>
      <c r="E1308" s="1785"/>
      <c r="F1308" s="1732"/>
      <c r="M1308" s="1733"/>
      <c r="N1308" s="1733"/>
      <c r="O1308" s="1733"/>
      <c r="P1308" s="1733"/>
      <c r="Q1308" s="1733"/>
      <c r="R1308" s="1733"/>
      <c r="S1308" s="1733"/>
    </row>
    <row r="1309" spans="1:19" s="1753" customFormat="1">
      <c r="A1309" s="1748"/>
      <c r="B1309" s="1749"/>
      <c r="C1309" s="1778"/>
      <c r="D1309" s="1779"/>
      <c r="E1309" s="1785"/>
      <c r="F1309" s="1732"/>
      <c r="M1309" s="1733"/>
      <c r="N1309" s="1733"/>
      <c r="O1309" s="1733"/>
      <c r="P1309" s="1733"/>
      <c r="Q1309" s="1733"/>
      <c r="R1309" s="1733"/>
      <c r="S1309" s="1733"/>
    </row>
    <row r="1310" spans="1:19" s="1753" customFormat="1">
      <c r="A1310" s="1748"/>
      <c r="B1310" s="1749"/>
      <c r="C1310" s="1778"/>
      <c r="D1310" s="1779"/>
      <c r="E1310" s="1785"/>
      <c r="F1310" s="1732"/>
      <c r="M1310" s="1733"/>
      <c r="N1310" s="1733"/>
      <c r="O1310" s="1733"/>
      <c r="P1310" s="1733"/>
      <c r="Q1310" s="1733"/>
      <c r="R1310" s="1733"/>
      <c r="S1310" s="1733"/>
    </row>
    <row r="1311" spans="1:19" s="1753" customFormat="1">
      <c r="A1311" s="1748"/>
      <c r="B1311" s="1749"/>
      <c r="C1311" s="1778"/>
      <c r="D1311" s="1779"/>
      <c r="E1311" s="1785"/>
      <c r="F1311" s="1732"/>
      <c r="M1311" s="1733"/>
      <c r="N1311" s="1733"/>
      <c r="O1311" s="1733"/>
      <c r="P1311" s="1733"/>
      <c r="Q1311" s="1733"/>
      <c r="R1311" s="1733"/>
      <c r="S1311" s="1733"/>
    </row>
    <row r="1312" spans="1:19" s="1753" customFormat="1">
      <c r="A1312" s="1748"/>
      <c r="B1312" s="1749"/>
      <c r="C1312" s="1778"/>
      <c r="D1312" s="1779"/>
      <c r="E1312" s="1785"/>
      <c r="F1312" s="1732"/>
      <c r="M1312" s="1733"/>
      <c r="N1312" s="1733"/>
      <c r="O1312" s="1733"/>
      <c r="P1312" s="1733"/>
      <c r="Q1312" s="1733"/>
      <c r="R1312" s="1733"/>
      <c r="S1312" s="1733"/>
    </row>
    <row r="1313" spans="1:19" s="1753" customFormat="1">
      <c r="A1313" s="1748"/>
      <c r="B1313" s="1749"/>
      <c r="C1313" s="1778"/>
      <c r="D1313" s="1779"/>
      <c r="E1313" s="1785"/>
      <c r="F1313" s="1732"/>
      <c r="M1313" s="1733"/>
      <c r="N1313" s="1733"/>
      <c r="O1313" s="1733"/>
      <c r="P1313" s="1733"/>
      <c r="Q1313" s="1733"/>
      <c r="R1313" s="1733"/>
      <c r="S1313" s="1733"/>
    </row>
    <row r="1314" spans="1:19" s="1753" customFormat="1">
      <c r="A1314" s="1748"/>
      <c r="B1314" s="1749"/>
      <c r="C1314" s="1778"/>
      <c r="D1314" s="1779"/>
      <c r="E1314" s="1785"/>
      <c r="F1314" s="1732"/>
      <c r="M1314" s="1733"/>
      <c r="N1314" s="1733"/>
      <c r="O1314" s="1733"/>
      <c r="P1314" s="1733"/>
      <c r="Q1314" s="1733"/>
      <c r="R1314" s="1733"/>
      <c r="S1314" s="1733"/>
    </row>
    <row r="1315" spans="1:19" s="1753" customFormat="1">
      <c r="A1315" s="1748"/>
      <c r="B1315" s="1749"/>
      <c r="C1315" s="1778"/>
      <c r="D1315" s="1779"/>
      <c r="E1315" s="1785"/>
      <c r="F1315" s="1732"/>
      <c r="M1315" s="1733"/>
      <c r="N1315" s="1733"/>
      <c r="O1315" s="1733"/>
      <c r="P1315" s="1733"/>
      <c r="Q1315" s="1733"/>
      <c r="R1315" s="1733"/>
      <c r="S1315" s="1733"/>
    </row>
    <row r="1316" spans="1:19" s="1753" customFormat="1">
      <c r="A1316" s="1748"/>
      <c r="B1316" s="1749"/>
      <c r="C1316" s="1778"/>
      <c r="D1316" s="1779"/>
      <c r="E1316" s="1785"/>
      <c r="F1316" s="1732"/>
      <c r="M1316" s="1733"/>
      <c r="N1316" s="1733"/>
      <c r="O1316" s="1733"/>
      <c r="P1316" s="1733"/>
      <c r="Q1316" s="1733"/>
      <c r="R1316" s="1733"/>
      <c r="S1316" s="1733"/>
    </row>
    <row r="1317" spans="1:19" s="1753" customFormat="1">
      <c r="A1317" s="1748"/>
      <c r="B1317" s="1749"/>
      <c r="C1317" s="1778"/>
      <c r="D1317" s="1779"/>
      <c r="E1317" s="1785"/>
      <c r="F1317" s="1732"/>
      <c r="M1317" s="1733"/>
      <c r="N1317" s="1733"/>
      <c r="O1317" s="1733"/>
      <c r="P1317" s="1733"/>
      <c r="Q1317" s="1733"/>
      <c r="R1317" s="1733"/>
      <c r="S1317" s="1733"/>
    </row>
    <row r="1318" spans="1:19" s="1753" customFormat="1">
      <c r="A1318" s="1748"/>
      <c r="B1318" s="1749"/>
      <c r="C1318" s="1778"/>
      <c r="D1318" s="1779"/>
      <c r="E1318" s="1785"/>
      <c r="F1318" s="1732"/>
      <c r="M1318" s="1733"/>
      <c r="N1318" s="1733"/>
      <c r="O1318" s="1733"/>
      <c r="P1318" s="1733"/>
      <c r="Q1318" s="1733"/>
      <c r="R1318" s="1733"/>
      <c r="S1318" s="1733"/>
    </row>
    <row r="1319" spans="1:19" s="1753" customFormat="1">
      <c r="A1319" s="1748"/>
      <c r="B1319" s="1749"/>
      <c r="C1319" s="1778"/>
      <c r="D1319" s="1779"/>
      <c r="E1319" s="1785"/>
      <c r="F1319" s="1732"/>
      <c r="M1319" s="1733"/>
      <c r="N1319" s="1733"/>
      <c r="O1319" s="1733"/>
      <c r="P1319" s="1733"/>
      <c r="Q1319" s="1733"/>
      <c r="R1319" s="1733"/>
      <c r="S1319" s="1733"/>
    </row>
    <row r="1320" spans="1:19" s="1753" customFormat="1">
      <c r="A1320" s="1748"/>
      <c r="B1320" s="1749"/>
      <c r="C1320" s="1778"/>
      <c r="D1320" s="1779"/>
      <c r="E1320" s="1785"/>
      <c r="F1320" s="1732"/>
      <c r="M1320" s="1733"/>
      <c r="N1320" s="1733"/>
      <c r="O1320" s="1733"/>
      <c r="P1320" s="1733"/>
      <c r="Q1320" s="1733"/>
      <c r="R1320" s="1733"/>
      <c r="S1320" s="1733"/>
    </row>
    <row r="1321" spans="1:19" s="1753" customFormat="1">
      <c r="A1321" s="1748"/>
      <c r="B1321" s="1749"/>
      <c r="C1321" s="1778"/>
      <c r="D1321" s="1779"/>
      <c r="E1321" s="1785"/>
      <c r="F1321" s="1732"/>
      <c r="M1321" s="1733"/>
      <c r="N1321" s="1733"/>
      <c r="O1321" s="1733"/>
      <c r="P1321" s="1733"/>
      <c r="Q1321" s="1733"/>
      <c r="R1321" s="1733"/>
      <c r="S1321" s="1733"/>
    </row>
    <row r="1322" spans="1:19" s="1753" customFormat="1">
      <c r="A1322" s="1748"/>
      <c r="B1322" s="1749"/>
      <c r="C1322" s="1778"/>
      <c r="D1322" s="1779"/>
      <c r="E1322" s="1785"/>
      <c r="F1322" s="1732"/>
      <c r="M1322" s="1733"/>
      <c r="N1322" s="1733"/>
      <c r="O1322" s="1733"/>
      <c r="P1322" s="1733"/>
      <c r="Q1322" s="1733"/>
      <c r="R1322" s="1733"/>
      <c r="S1322" s="1733"/>
    </row>
    <row r="1323" spans="1:19" s="1753" customFormat="1">
      <c r="A1323" s="1748"/>
      <c r="B1323" s="1749"/>
      <c r="C1323" s="1778"/>
      <c r="D1323" s="1779"/>
      <c r="E1323" s="1785"/>
      <c r="F1323" s="1732"/>
      <c r="M1323" s="1733"/>
      <c r="N1323" s="1733"/>
      <c r="O1323" s="1733"/>
      <c r="P1323" s="1733"/>
      <c r="Q1323" s="1733"/>
      <c r="R1323" s="1733"/>
      <c r="S1323" s="1733"/>
    </row>
    <row r="1324" spans="1:19" s="1753" customFormat="1">
      <c r="A1324" s="1748"/>
      <c r="B1324" s="1749"/>
      <c r="C1324" s="1778"/>
      <c r="D1324" s="1779"/>
      <c r="E1324" s="1785"/>
      <c r="F1324" s="1732"/>
      <c r="G1324" s="1733"/>
      <c r="H1324" s="1733"/>
      <c r="M1324" s="1733"/>
      <c r="N1324" s="1733"/>
      <c r="O1324" s="1733"/>
      <c r="P1324" s="1733"/>
      <c r="Q1324" s="1733"/>
      <c r="R1324" s="1733"/>
      <c r="S1324" s="1733"/>
    </row>
    <row r="1325" spans="1:19" s="1753" customFormat="1">
      <c r="A1325" s="1748"/>
      <c r="B1325" s="1749"/>
      <c r="C1325" s="1778"/>
      <c r="D1325" s="1779"/>
      <c r="E1325" s="1785"/>
      <c r="F1325" s="1732"/>
      <c r="G1325" s="1733"/>
      <c r="H1325" s="1733"/>
      <c r="M1325" s="1733"/>
      <c r="N1325" s="1733"/>
      <c r="O1325" s="1733"/>
      <c r="P1325" s="1733"/>
      <c r="Q1325" s="1733"/>
      <c r="R1325" s="1733"/>
      <c r="S1325" s="1733"/>
    </row>
    <row r="1326" spans="1:19" s="1753" customFormat="1">
      <c r="A1326" s="1748"/>
      <c r="B1326" s="1749"/>
      <c r="C1326" s="1778"/>
      <c r="D1326" s="1779"/>
      <c r="E1326" s="1785"/>
      <c r="F1326" s="1732"/>
      <c r="M1326" s="1733"/>
      <c r="N1326" s="1733"/>
      <c r="O1326" s="1733"/>
      <c r="P1326" s="1733"/>
      <c r="Q1326" s="1733"/>
      <c r="R1326" s="1733"/>
      <c r="S1326" s="1733"/>
    </row>
    <row r="1327" spans="1:19" s="1753" customFormat="1">
      <c r="A1327" s="1748"/>
      <c r="B1327" s="1749"/>
      <c r="C1327" s="1778"/>
      <c r="D1327" s="1779"/>
      <c r="E1327" s="1785"/>
      <c r="F1327" s="1732"/>
      <c r="M1327" s="1733"/>
      <c r="N1327" s="1733"/>
      <c r="O1327" s="1733"/>
      <c r="P1327" s="1733"/>
      <c r="Q1327" s="1733"/>
      <c r="R1327" s="1733"/>
      <c r="S1327" s="1733"/>
    </row>
    <row r="1328" spans="1:19" s="1753" customFormat="1">
      <c r="A1328" s="1748"/>
      <c r="B1328" s="1749"/>
      <c r="C1328" s="1778"/>
      <c r="D1328" s="1779"/>
      <c r="E1328" s="1785"/>
      <c r="F1328" s="1732"/>
      <c r="M1328" s="1733"/>
      <c r="N1328" s="1733"/>
      <c r="O1328" s="1733"/>
      <c r="P1328" s="1733"/>
      <c r="Q1328" s="1733"/>
      <c r="R1328" s="1733"/>
      <c r="S1328" s="1733"/>
    </row>
    <row r="1329" spans="1:19" s="1753" customFormat="1">
      <c r="A1329" s="1748"/>
      <c r="B1329" s="1749"/>
      <c r="C1329" s="1778"/>
      <c r="D1329" s="1779"/>
      <c r="E1329" s="1785"/>
      <c r="F1329" s="1732"/>
      <c r="G1329" s="1733"/>
      <c r="M1329" s="1733"/>
      <c r="N1329" s="1733"/>
      <c r="O1329" s="1733"/>
      <c r="P1329" s="1733"/>
      <c r="Q1329" s="1733"/>
      <c r="R1329" s="1733"/>
      <c r="S1329" s="1733"/>
    </row>
    <row r="1330" spans="1:19" s="1753" customFormat="1">
      <c r="A1330" s="1748"/>
      <c r="B1330" s="1749"/>
      <c r="C1330" s="1778"/>
      <c r="D1330" s="1779"/>
      <c r="E1330" s="1785"/>
      <c r="F1330" s="1732"/>
      <c r="G1330" s="1733"/>
      <c r="H1330" s="1733"/>
      <c r="M1330" s="1733"/>
      <c r="N1330" s="1733"/>
      <c r="O1330" s="1733"/>
      <c r="P1330" s="1733"/>
      <c r="Q1330" s="1733"/>
      <c r="R1330" s="1733"/>
      <c r="S1330" s="1733"/>
    </row>
    <row r="1331" spans="1:19" s="1753" customFormat="1">
      <c r="A1331" s="1748"/>
      <c r="B1331" s="1749"/>
      <c r="C1331" s="1778"/>
      <c r="D1331" s="1779"/>
      <c r="E1331" s="1785"/>
      <c r="F1331" s="1732"/>
      <c r="G1331" s="1733"/>
      <c r="H1331" s="1733"/>
      <c r="M1331" s="1733"/>
      <c r="N1331" s="1733"/>
      <c r="O1331" s="1733"/>
      <c r="P1331" s="1733"/>
      <c r="Q1331" s="1733"/>
      <c r="R1331" s="1733"/>
      <c r="S1331" s="1733"/>
    </row>
    <row r="1332" spans="1:19" s="1753" customFormat="1">
      <c r="A1332" s="1748"/>
      <c r="B1332" s="1749"/>
      <c r="C1332" s="1778"/>
      <c r="D1332" s="1779"/>
      <c r="E1332" s="1785"/>
      <c r="F1332" s="1732"/>
      <c r="M1332" s="1733"/>
      <c r="N1332" s="1733"/>
      <c r="O1332" s="1733"/>
      <c r="P1332" s="1733"/>
      <c r="Q1332" s="1733"/>
      <c r="R1332" s="1733"/>
      <c r="S1332" s="1733"/>
    </row>
    <row r="1333" spans="1:19" s="1753" customFormat="1">
      <c r="A1333" s="1748"/>
      <c r="B1333" s="1749"/>
      <c r="C1333" s="1778"/>
      <c r="D1333" s="1779"/>
      <c r="E1333" s="1785"/>
      <c r="F1333" s="1732"/>
      <c r="M1333" s="1733"/>
      <c r="N1333" s="1733"/>
      <c r="O1333" s="1733"/>
      <c r="P1333" s="1733"/>
      <c r="Q1333" s="1733"/>
      <c r="R1333" s="1733"/>
      <c r="S1333" s="1733"/>
    </row>
    <row r="1334" spans="1:19" s="1753" customFormat="1">
      <c r="A1334" s="1748"/>
      <c r="B1334" s="1749"/>
      <c r="C1334" s="1778"/>
      <c r="D1334" s="1779"/>
      <c r="E1334" s="1785"/>
      <c r="F1334" s="1732"/>
      <c r="M1334" s="1733"/>
      <c r="N1334" s="1733"/>
      <c r="O1334" s="1733"/>
      <c r="P1334" s="1733"/>
      <c r="Q1334" s="1733"/>
      <c r="R1334" s="1733"/>
      <c r="S1334" s="1733"/>
    </row>
    <row r="1335" spans="1:19" s="1753" customFormat="1">
      <c r="A1335" s="1748"/>
      <c r="B1335" s="1749"/>
      <c r="C1335" s="1778"/>
      <c r="D1335" s="1779"/>
      <c r="E1335" s="1785"/>
      <c r="F1335" s="1732"/>
      <c r="G1335" s="1733"/>
      <c r="M1335" s="1733"/>
      <c r="N1335" s="1733"/>
      <c r="O1335" s="1733"/>
      <c r="P1335" s="1733"/>
      <c r="Q1335" s="1733"/>
      <c r="R1335" s="1733"/>
      <c r="S1335" s="1733"/>
    </row>
    <row r="1336" spans="1:19" s="1753" customFormat="1">
      <c r="A1336" s="1748"/>
      <c r="B1336" s="1749"/>
      <c r="C1336" s="1778"/>
      <c r="D1336" s="1779"/>
      <c r="E1336" s="1785"/>
      <c r="F1336" s="1732"/>
      <c r="G1336" s="1782"/>
      <c r="H1336" s="1765"/>
      <c r="M1336" s="1733"/>
      <c r="N1336" s="1733"/>
      <c r="O1336" s="1733"/>
      <c r="P1336" s="1733"/>
      <c r="Q1336" s="1733"/>
      <c r="R1336" s="1733"/>
      <c r="S1336" s="1733"/>
    </row>
    <row r="1337" spans="1:19" s="1753" customFormat="1">
      <c r="A1337" s="1748"/>
      <c r="B1337" s="1749"/>
      <c r="C1337" s="1778"/>
      <c r="D1337" s="1779"/>
      <c r="E1337" s="1785"/>
      <c r="F1337" s="1732"/>
      <c r="G1337" s="1734"/>
      <c r="H1337" s="1733"/>
      <c r="M1337" s="1733"/>
      <c r="N1337" s="1733"/>
      <c r="O1337" s="1733"/>
      <c r="P1337" s="1733"/>
      <c r="Q1337" s="1733"/>
      <c r="R1337" s="1733"/>
      <c r="S1337" s="1733"/>
    </row>
    <row r="1338" spans="1:19" s="1753" customFormat="1">
      <c r="A1338" s="1748"/>
      <c r="B1338" s="1749"/>
      <c r="C1338" s="1778"/>
      <c r="D1338" s="1779"/>
      <c r="E1338" s="1785"/>
      <c r="F1338" s="1732"/>
      <c r="G1338" s="1734"/>
      <c r="M1338" s="1733"/>
      <c r="N1338" s="1733"/>
      <c r="O1338" s="1733"/>
      <c r="P1338" s="1733"/>
      <c r="Q1338" s="1733"/>
      <c r="R1338" s="1733"/>
      <c r="S1338" s="1733"/>
    </row>
    <row r="1339" spans="1:19" s="1753" customFormat="1">
      <c r="A1339" s="1748"/>
      <c r="B1339" s="1749"/>
      <c r="C1339" s="1778"/>
      <c r="D1339" s="1779"/>
      <c r="E1339" s="1785"/>
      <c r="F1339" s="1732"/>
      <c r="G1339" s="1734"/>
      <c r="H1339" s="1733"/>
      <c r="M1339" s="1733"/>
      <c r="N1339" s="1733"/>
      <c r="O1339" s="1733"/>
      <c r="P1339" s="1733"/>
      <c r="Q1339" s="1733"/>
      <c r="R1339" s="1733"/>
      <c r="S1339" s="1733"/>
    </row>
    <row r="1340" spans="1:19" s="1753" customFormat="1">
      <c r="A1340" s="1748"/>
      <c r="B1340" s="1749"/>
      <c r="C1340" s="1778"/>
      <c r="D1340" s="1779"/>
      <c r="E1340" s="1785"/>
      <c r="F1340" s="1732"/>
      <c r="G1340" s="1733"/>
      <c r="H1340" s="1733"/>
      <c r="M1340" s="1733"/>
      <c r="N1340" s="1733"/>
      <c r="O1340" s="1733"/>
      <c r="P1340" s="1733"/>
      <c r="Q1340" s="1733"/>
      <c r="R1340" s="1733"/>
      <c r="S1340" s="1733"/>
    </row>
    <row r="1341" spans="1:19" s="1753" customFormat="1">
      <c r="A1341" s="1748"/>
      <c r="B1341" s="1749"/>
      <c r="C1341" s="1778"/>
      <c r="D1341" s="1779"/>
      <c r="E1341" s="1785"/>
      <c r="F1341" s="1732"/>
      <c r="G1341" s="1733"/>
      <c r="M1341" s="1733"/>
      <c r="N1341" s="1733"/>
      <c r="O1341" s="1733"/>
      <c r="P1341" s="1733"/>
      <c r="Q1341" s="1733"/>
      <c r="R1341" s="1733"/>
      <c r="S1341" s="1733"/>
    </row>
    <row r="1342" spans="1:19" s="1753" customFormat="1">
      <c r="A1342" s="1748"/>
      <c r="B1342" s="1749"/>
      <c r="C1342" s="1778"/>
      <c r="D1342" s="1779"/>
      <c r="E1342" s="1785"/>
      <c r="F1342" s="1732"/>
      <c r="G1342" s="1734"/>
      <c r="H1342" s="1733"/>
      <c r="M1342" s="1733"/>
      <c r="N1342" s="1733"/>
      <c r="O1342" s="1733"/>
      <c r="P1342" s="1733"/>
      <c r="Q1342" s="1733"/>
      <c r="R1342" s="1733"/>
      <c r="S1342" s="1733"/>
    </row>
    <row r="1343" spans="1:19" s="1753" customFormat="1">
      <c r="A1343" s="1748"/>
      <c r="B1343" s="1749"/>
      <c r="C1343" s="1778"/>
      <c r="D1343" s="1779"/>
      <c r="E1343" s="1785"/>
      <c r="F1343" s="1732"/>
      <c r="G1343" s="1734"/>
      <c r="H1343" s="1733"/>
      <c r="M1343" s="1733"/>
      <c r="N1343" s="1733"/>
      <c r="O1343" s="1733"/>
      <c r="P1343" s="1733"/>
      <c r="Q1343" s="1733"/>
      <c r="R1343" s="1733"/>
      <c r="S1343" s="1733"/>
    </row>
    <row r="1344" spans="1:19" s="1753" customFormat="1">
      <c r="A1344" s="1748"/>
      <c r="B1344" s="1749"/>
      <c r="C1344" s="1778"/>
      <c r="D1344" s="1779"/>
      <c r="E1344" s="1785"/>
      <c r="F1344" s="1732"/>
      <c r="G1344" s="1734"/>
      <c r="M1344" s="1733"/>
      <c r="N1344" s="1733"/>
      <c r="O1344" s="1733"/>
      <c r="P1344" s="1733"/>
      <c r="Q1344" s="1733"/>
      <c r="R1344" s="1733"/>
      <c r="S1344" s="1733"/>
    </row>
    <row r="1345" spans="1:19" s="1753" customFormat="1">
      <c r="A1345" s="1748"/>
      <c r="B1345" s="1749"/>
      <c r="C1345" s="1778"/>
      <c r="D1345" s="1779"/>
      <c r="E1345" s="1785"/>
      <c r="F1345" s="1732"/>
      <c r="G1345" s="1734"/>
      <c r="H1345" s="1733"/>
      <c r="M1345" s="1733"/>
      <c r="N1345" s="1733"/>
      <c r="O1345" s="1733"/>
      <c r="P1345" s="1733"/>
      <c r="Q1345" s="1733"/>
      <c r="R1345" s="1733"/>
      <c r="S1345" s="1733"/>
    </row>
    <row r="1346" spans="1:19" s="1753" customFormat="1">
      <c r="A1346" s="1748"/>
      <c r="B1346" s="1749"/>
      <c r="C1346" s="1778"/>
      <c r="D1346" s="1779"/>
      <c r="E1346" s="1785"/>
      <c r="F1346" s="1732"/>
      <c r="G1346" s="1733"/>
      <c r="H1346" s="1733"/>
      <c r="M1346" s="1733"/>
      <c r="N1346" s="1733"/>
      <c r="O1346" s="1733"/>
      <c r="P1346" s="1733"/>
      <c r="Q1346" s="1733"/>
      <c r="R1346" s="1733"/>
      <c r="S1346" s="1733"/>
    </row>
    <row r="1347" spans="1:19" s="1753" customFormat="1">
      <c r="A1347" s="1748"/>
      <c r="B1347" s="1749"/>
      <c r="C1347" s="1778"/>
      <c r="D1347" s="1779"/>
      <c r="E1347" s="1785"/>
      <c r="F1347" s="1732"/>
      <c r="G1347" s="1733"/>
      <c r="H1347" s="1733"/>
      <c r="M1347" s="1733"/>
      <c r="N1347" s="1733"/>
      <c r="O1347" s="1733"/>
      <c r="P1347" s="1733"/>
      <c r="Q1347" s="1733"/>
      <c r="R1347" s="1733"/>
      <c r="S1347" s="1733"/>
    </row>
    <row r="1348" spans="1:19" s="1753" customFormat="1">
      <c r="A1348" s="1748"/>
      <c r="B1348" s="1749"/>
      <c r="C1348" s="1778"/>
      <c r="D1348" s="1779"/>
      <c r="E1348" s="1785"/>
      <c r="F1348" s="1732"/>
      <c r="M1348" s="1733"/>
      <c r="N1348" s="1733"/>
      <c r="O1348" s="1733"/>
      <c r="P1348" s="1733"/>
      <c r="Q1348" s="1733"/>
      <c r="R1348" s="1733"/>
      <c r="S1348" s="1733"/>
    </row>
    <row r="1349" spans="1:19" s="1753" customFormat="1">
      <c r="A1349" s="1748"/>
      <c r="B1349" s="1749"/>
      <c r="C1349" s="1778"/>
      <c r="D1349" s="1779"/>
      <c r="E1349" s="1785"/>
      <c r="F1349" s="1732"/>
      <c r="M1349" s="1733"/>
      <c r="N1349" s="1733"/>
      <c r="O1349" s="1733"/>
      <c r="P1349" s="1733"/>
      <c r="Q1349" s="1733"/>
      <c r="R1349" s="1733"/>
      <c r="S1349" s="1733"/>
    </row>
    <row r="1350" spans="1:19" s="1753" customFormat="1">
      <c r="A1350" s="1748"/>
      <c r="B1350" s="1749"/>
      <c r="C1350" s="1778"/>
      <c r="D1350" s="1779"/>
      <c r="E1350" s="1785"/>
      <c r="F1350" s="1732"/>
      <c r="M1350" s="1733"/>
      <c r="N1350" s="1733"/>
      <c r="O1350" s="1733"/>
      <c r="P1350" s="1733"/>
      <c r="Q1350" s="1733"/>
      <c r="R1350" s="1733"/>
      <c r="S1350" s="1733"/>
    </row>
    <row r="1351" spans="1:19" s="1753" customFormat="1">
      <c r="A1351" s="1748"/>
      <c r="B1351" s="1749"/>
      <c r="C1351" s="1778"/>
      <c r="D1351" s="1779"/>
      <c r="E1351" s="1785"/>
      <c r="F1351" s="1732"/>
      <c r="G1351" s="1733"/>
      <c r="M1351" s="1733"/>
      <c r="N1351" s="1733"/>
      <c r="O1351" s="1733"/>
      <c r="P1351" s="1733"/>
      <c r="Q1351" s="1733"/>
      <c r="R1351" s="1733"/>
      <c r="S1351" s="1733"/>
    </row>
    <row r="1352" spans="1:19" s="1753" customFormat="1">
      <c r="A1352" s="1748"/>
      <c r="B1352" s="1749"/>
      <c r="C1352" s="1778"/>
      <c r="D1352" s="1779"/>
      <c r="E1352" s="1785"/>
      <c r="F1352" s="1732"/>
      <c r="M1352" s="1733"/>
      <c r="N1352" s="1733"/>
      <c r="O1352" s="1733"/>
      <c r="P1352" s="1733"/>
      <c r="Q1352" s="1733"/>
      <c r="R1352" s="1733"/>
      <c r="S1352" s="1733"/>
    </row>
    <row r="1353" spans="1:19" s="1753" customFormat="1">
      <c r="A1353" s="1748"/>
      <c r="B1353" s="1749"/>
      <c r="C1353" s="1778"/>
      <c r="D1353" s="1779"/>
      <c r="E1353" s="1785"/>
      <c r="F1353" s="1732"/>
      <c r="M1353" s="1733"/>
      <c r="N1353" s="1733"/>
      <c r="O1353" s="1733"/>
      <c r="P1353" s="1733"/>
      <c r="Q1353" s="1733"/>
      <c r="R1353" s="1733"/>
      <c r="S1353" s="1733"/>
    </row>
    <row r="1354" spans="1:19" s="1753" customFormat="1">
      <c r="A1354" s="1748"/>
      <c r="B1354" s="1749"/>
      <c r="C1354" s="1778"/>
      <c r="D1354" s="1779"/>
      <c r="E1354" s="1785"/>
      <c r="F1354" s="1732"/>
      <c r="M1354" s="1733"/>
      <c r="N1354" s="1733"/>
      <c r="O1354" s="1733"/>
      <c r="P1354" s="1733"/>
      <c r="Q1354" s="1733"/>
      <c r="R1354" s="1733"/>
      <c r="S1354" s="1733"/>
    </row>
    <row r="1355" spans="1:19" s="1753" customFormat="1">
      <c r="A1355" s="1748"/>
      <c r="B1355" s="1749"/>
      <c r="C1355" s="1778"/>
      <c r="D1355" s="1779"/>
      <c r="E1355" s="1785"/>
      <c r="F1355" s="1732"/>
      <c r="M1355" s="1733"/>
      <c r="N1355" s="1733"/>
      <c r="O1355" s="1733"/>
      <c r="P1355" s="1733"/>
      <c r="Q1355" s="1733"/>
      <c r="R1355" s="1733"/>
      <c r="S1355" s="1733"/>
    </row>
    <row r="1356" spans="1:19" s="1753" customFormat="1">
      <c r="A1356" s="1748"/>
      <c r="B1356" s="1749"/>
      <c r="C1356" s="1778"/>
      <c r="D1356" s="1779"/>
      <c r="E1356" s="1785"/>
      <c r="F1356" s="1732"/>
      <c r="M1356" s="1733"/>
      <c r="N1356" s="1733"/>
      <c r="O1356" s="1733"/>
      <c r="P1356" s="1733"/>
      <c r="Q1356" s="1733"/>
      <c r="R1356" s="1733"/>
      <c r="S1356" s="1733"/>
    </row>
    <row r="1357" spans="1:19" s="1753" customFormat="1">
      <c r="A1357" s="1748"/>
      <c r="B1357" s="1749"/>
      <c r="C1357" s="1778"/>
      <c r="D1357" s="1779"/>
      <c r="E1357" s="1785"/>
      <c r="F1357" s="1732"/>
      <c r="M1357" s="1733"/>
      <c r="N1357" s="1733"/>
      <c r="O1357" s="1733"/>
      <c r="P1357" s="1733"/>
      <c r="Q1357" s="1733"/>
      <c r="R1357" s="1733"/>
      <c r="S1357" s="1733"/>
    </row>
    <row r="1358" spans="1:19" s="1753" customFormat="1">
      <c r="A1358" s="1748"/>
      <c r="B1358" s="1749"/>
      <c r="C1358" s="1778"/>
      <c r="D1358" s="1779"/>
      <c r="E1358" s="1785"/>
      <c r="F1358" s="1732"/>
      <c r="M1358" s="1733"/>
      <c r="N1358" s="1733"/>
      <c r="O1358" s="1733"/>
      <c r="P1358" s="1733"/>
      <c r="Q1358" s="1733"/>
      <c r="R1358" s="1733"/>
      <c r="S1358" s="1733"/>
    </row>
    <row r="1359" spans="1:19" s="1753" customFormat="1">
      <c r="A1359" s="1748"/>
      <c r="B1359" s="1749"/>
      <c r="C1359" s="1778"/>
      <c r="D1359" s="1779"/>
      <c r="E1359" s="1785"/>
      <c r="F1359" s="1732"/>
      <c r="M1359" s="1733"/>
      <c r="N1359" s="1733"/>
      <c r="O1359" s="1733"/>
      <c r="P1359" s="1733"/>
      <c r="Q1359" s="1733"/>
      <c r="R1359" s="1733"/>
      <c r="S1359" s="1733"/>
    </row>
    <row r="1360" spans="1:19" s="1753" customFormat="1">
      <c r="A1360" s="1748"/>
      <c r="B1360" s="1749"/>
      <c r="C1360" s="1778"/>
      <c r="D1360" s="1779"/>
      <c r="E1360" s="1785"/>
      <c r="F1360" s="1732"/>
      <c r="M1360" s="1733"/>
      <c r="N1360" s="1733"/>
      <c r="O1360" s="1733"/>
      <c r="P1360" s="1733"/>
      <c r="Q1360" s="1733"/>
      <c r="R1360" s="1733"/>
      <c r="S1360" s="1733"/>
    </row>
    <row r="1361" spans="1:19" s="1753" customFormat="1">
      <c r="A1361" s="1748"/>
      <c r="B1361" s="1749"/>
      <c r="C1361" s="1778"/>
      <c r="D1361" s="1779"/>
      <c r="E1361" s="1785"/>
      <c r="F1361" s="1732"/>
      <c r="M1361" s="1733"/>
      <c r="N1361" s="1733"/>
      <c r="O1361" s="1733"/>
      <c r="P1361" s="1733"/>
      <c r="Q1361" s="1733"/>
      <c r="R1361" s="1733"/>
      <c r="S1361" s="1733"/>
    </row>
    <row r="1362" spans="1:19" s="1753" customFormat="1">
      <c r="A1362" s="1748"/>
      <c r="B1362" s="1749"/>
      <c r="C1362" s="1778"/>
      <c r="D1362" s="1779"/>
      <c r="E1362" s="1785"/>
      <c r="F1362" s="1732"/>
      <c r="M1362" s="1733"/>
      <c r="N1362" s="1733"/>
      <c r="O1362" s="1733"/>
      <c r="P1362" s="1733"/>
      <c r="Q1362" s="1733"/>
      <c r="R1362" s="1733"/>
      <c r="S1362" s="1733"/>
    </row>
    <row r="1363" spans="1:19" s="1753" customFormat="1">
      <c r="A1363" s="1748"/>
      <c r="B1363" s="1749"/>
      <c r="C1363" s="1778"/>
      <c r="D1363" s="1779"/>
      <c r="E1363" s="1785"/>
      <c r="F1363" s="1732"/>
      <c r="M1363" s="1733"/>
      <c r="N1363" s="1733"/>
      <c r="O1363" s="1733"/>
      <c r="P1363" s="1733"/>
      <c r="Q1363" s="1733"/>
      <c r="R1363" s="1733"/>
      <c r="S1363" s="1733"/>
    </row>
    <row r="1364" spans="1:19" s="1753" customFormat="1">
      <c r="A1364" s="1748"/>
      <c r="B1364" s="1749"/>
      <c r="C1364" s="1778"/>
      <c r="D1364" s="1779"/>
      <c r="E1364" s="1785"/>
      <c r="F1364" s="1732"/>
      <c r="M1364" s="1733"/>
      <c r="N1364" s="1733"/>
      <c r="O1364" s="1733"/>
      <c r="P1364" s="1733"/>
      <c r="Q1364" s="1733"/>
      <c r="R1364" s="1733"/>
      <c r="S1364" s="1733"/>
    </row>
    <row r="1365" spans="1:19" s="1753" customFormat="1">
      <c r="A1365" s="1748"/>
      <c r="B1365" s="1749"/>
      <c r="C1365" s="1778"/>
      <c r="D1365" s="1779"/>
      <c r="E1365" s="1785"/>
      <c r="F1365" s="1732"/>
      <c r="M1365" s="1733"/>
      <c r="N1365" s="1733"/>
      <c r="O1365" s="1733"/>
      <c r="P1365" s="1733"/>
      <c r="Q1365" s="1733"/>
      <c r="R1365" s="1733"/>
      <c r="S1365" s="1733"/>
    </row>
    <row r="1366" spans="1:19" s="1753" customFormat="1">
      <c r="A1366" s="1748"/>
      <c r="B1366" s="1749"/>
      <c r="C1366" s="1778"/>
      <c r="D1366" s="1779"/>
      <c r="E1366" s="1785"/>
      <c r="F1366" s="1732"/>
      <c r="M1366" s="1733"/>
      <c r="N1366" s="1733"/>
      <c r="O1366" s="1733"/>
      <c r="P1366" s="1733"/>
      <c r="Q1366" s="1733"/>
      <c r="R1366" s="1733"/>
      <c r="S1366" s="1733"/>
    </row>
    <row r="1367" spans="1:19" s="1753" customFormat="1">
      <c r="A1367" s="1748"/>
      <c r="B1367" s="1749"/>
      <c r="C1367" s="1778"/>
      <c r="D1367" s="1779"/>
      <c r="E1367" s="1785"/>
      <c r="F1367" s="1732"/>
      <c r="M1367" s="1733"/>
      <c r="N1367" s="1733"/>
      <c r="O1367" s="1733"/>
      <c r="P1367" s="1733"/>
      <c r="Q1367" s="1733"/>
      <c r="R1367" s="1733"/>
      <c r="S1367" s="1733"/>
    </row>
    <row r="1368" spans="1:19" s="1753" customFormat="1">
      <c r="A1368" s="1748"/>
      <c r="B1368" s="1749"/>
      <c r="C1368" s="1778"/>
      <c r="D1368" s="1779"/>
      <c r="E1368" s="1785"/>
      <c r="F1368" s="1732"/>
      <c r="M1368" s="1733"/>
      <c r="N1368" s="1733"/>
      <c r="O1368" s="1733"/>
      <c r="P1368" s="1733"/>
      <c r="Q1368" s="1733"/>
      <c r="R1368" s="1733"/>
      <c r="S1368" s="1733"/>
    </row>
    <row r="1369" spans="1:19" s="1753" customFormat="1">
      <c r="A1369" s="1748"/>
      <c r="B1369" s="1749"/>
      <c r="C1369" s="1778"/>
      <c r="D1369" s="1779"/>
      <c r="E1369" s="1785"/>
      <c r="F1369" s="1732"/>
      <c r="M1369" s="1733"/>
      <c r="N1369" s="1733"/>
      <c r="O1369" s="1733"/>
      <c r="P1369" s="1733"/>
      <c r="Q1369" s="1733"/>
      <c r="R1369" s="1733"/>
      <c r="S1369" s="1733"/>
    </row>
    <row r="1370" spans="1:19" s="1753" customFormat="1">
      <c r="A1370" s="1748"/>
      <c r="B1370" s="1749"/>
      <c r="C1370" s="1778"/>
      <c r="D1370" s="1779"/>
      <c r="E1370" s="1785"/>
      <c r="F1370" s="1732"/>
      <c r="M1370" s="1733"/>
      <c r="N1370" s="1733"/>
      <c r="O1370" s="1733"/>
      <c r="P1370" s="1733"/>
      <c r="Q1370" s="1733"/>
      <c r="R1370" s="1733"/>
      <c r="S1370" s="1733"/>
    </row>
    <row r="1371" spans="1:19" s="1753" customFormat="1">
      <c r="A1371" s="1748"/>
      <c r="B1371" s="1749"/>
      <c r="C1371" s="1778"/>
      <c r="D1371" s="1779"/>
      <c r="E1371" s="1785"/>
      <c r="F1371" s="1732"/>
      <c r="M1371" s="1733"/>
      <c r="N1371" s="1733"/>
      <c r="O1371" s="1733"/>
      <c r="P1371" s="1733"/>
      <c r="Q1371" s="1733"/>
      <c r="R1371" s="1733"/>
      <c r="S1371" s="1733"/>
    </row>
    <row r="1372" spans="1:19" s="1753" customFormat="1">
      <c r="A1372" s="1748"/>
      <c r="B1372" s="1749"/>
      <c r="C1372" s="1778"/>
      <c r="D1372" s="1779"/>
      <c r="E1372" s="1785"/>
      <c r="F1372" s="1732"/>
      <c r="M1372" s="1733"/>
      <c r="N1372" s="1733"/>
      <c r="O1372" s="1733"/>
      <c r="P1372" s="1733"/>
      <c r="Q1372" s="1733"/>
      <c r="R1372" s="1733"/>
      <c r="S1372" s="1733"/>
    </row>
    <row r="1373" spans="1:19" s="1753" customFormat="1">
      <c r="A1373" s="1748"/>
      <c r="B1373" s="1749"/>
      <c r="C1373" s="1778"/>
      <c r="D1373" s="1779"/>
      <c r="E1373" s="1785"/>
      <c r="F1373" s="1732"/>
      <c r="M1373" s="1733"/>
      <c r="N1373" s="1733"/>
      <c r="O1373" s="1733"/>
      <c r="P1373" s="1733"/>
      <c r="Q1373" s="1733"/>
      <c r="R1373" s="1733"/>
      <c r="S1373" s="1733"/>
    </row>
    <row r="1374" spans="1:19" s="1753" customFormat="1">
      <c r="A1374" s="1748"/>
      <c r="B1374" s="1749"/>
      <c r="C1374" s="1778"/>
      <c r="D1374" s="1779"/>
      <c r="E1374" s="1785"/>
      <c r="F1374" s="1732"/>
      <c r="M1374" s="1733"/>
      <c r="N1374" s="1733"/>
      <c r="O1374" s="1733"/>
      <c r="P1374" s="1733"/>
      <c r="Q1374" s="1733"/>
      <c r="R1374" s="1733"/>
      <c r="S1374" s="1733"/>
    </row>
    <row r="1375" spans="1:19" s="1753" customFormat="1">
      <c r="A1375" s="1748"/>
      <c r="B1375" s="1749"/>
      <c r="C1375" s="1778"/>
      <c r="D1375" s="1779"/>
      <c r="E1375" s="1785"/>
      <c r="F1375" s="1732"/>
      <c r="M1375" s="1733"/>
      <c r="N1375" s="1733"/>
      <c r="O1375" s="1733"/>
      <c r="P1375" s="1733"/>
      <c r="Q1375" s="1733"/>
      <c r="R1375" s="1733"/>
      <c r="S1375" s="1733"/>
    </row>
    <row r="1376" spans="1:19" s="1753" customFormat="1">
      <c r="A1376" s="1748"/>
      <c r="B1376" s="1749"/>
      <c r="C1376" s="1778"/>
      <c r="D1376" s="1779"/>
      <c r="E1376" s="1785"/>
      <c r="F1376" s="1732"/>
      <c r="M1376" s="1733"/>
      <c r="N1376" s="1733"/>
      <c r="O1376" s="1733"/>
      <c r="P1376" s="1733"/>
      <c r="Q1376" s="1733"/>
      <c r="R1376" s="1733"/>
      <c r="S1376" s="1733"/>
    </row>
    <row r="1377" spans="1:19" s="1753" customFormat="1">
      <c r="A1377" s="1748"/>
      <c r="B1377" s="1749"/>
      <c r="C1377" s="1778"/>
      <c r="D1377" s="1779"/>
      <c r="E1377" s="1785"/>
      <c r="F1377" s="1732"/>
      <c r="M1377" s="1733"/>
      <c r="N1377" s="1733"/>
      <c r="O1377" s="1733"/>
      <c r="P1377" s="1733"/>
      <c r="Q1377" s="1733"/>
      <c r="R1377" s="1733"/>
      <c r="S1377" s="1733"/>
    </row>
    <row r="1378" spans="1:19" s="1753" customFormat="1">
      <c r="A1378" s="1748"/>
      <c r="B1378" s="1749"/>
      <c r="C1378" s="1778"/>
      <c r="D1378" s="1779"/>
      <c r="E1378" s="1785"/>
      <c r="F1378" s="1732"/>
      <c r="M1378" s="1733"/>
      <c r="N1378" s="1733"/>
      <c r="O1378" s="1733"/>
      <c r="P1378" s="1733"/>
      <c r="Q1378" s="1733"/>
      <c r="R1378" s="1733"/>
      <c r="S1378" s="1733"/>
    </row>
    <row r="1379" spans="1:19" s="1753" customFormat="1">
      <c r="A1379" s="1748"/>
      <c r="B1379" s="1749"/>
      <c r="C1379" s="1778"/>
      <c r="D1379" s="1779"/>
      <c r="E1379" s="1785"/>
      <c r="F1379" s="1732"/>
      <c r="M1379" s="1733"/>
      <c r="N1379" s="1733"/>
      <c r="O1379" s="1733"/>
      <c r="P1379" s="1733"/>
      <c r="Q1379" s="1733"/>
      <c r="R1379" s="1733"/>
      <c r="S1379" s="1733"/>
    </row>
    <row r="1380" spans="1:19" s="1753" customFormat="1">
      <c r="A1380" s="1748"/>
      <c r="B1380" s="1749"/>
      <c r="C1380" s="1778"/>
      <c r="D1380" s="1779"/>
      <c r="E1380" s="1785"/>
      <c r="F1380" s="1732"/>
      <c r="M1380" s="1733"/>
      <c r="N1380" s="1733"/>
      <c r="O1380" s="1733"/>
      <c r="P1380" s="1733"/>
      <c r="Q1380" s="1733"/>
      <c r="R1380" s="1733"/>
      <c r="S1380" s="1733"/>
    </row>
    <row r="1381" spans="1:19" s="1753" customFormat="1">
      <c r="A1381" s="1748"/>
      <c r="B1381" s="1749"/>
      <c r="C1381" s="1778"/>
      <c r="D1381" s="1779"/>
      <c r="E1381" s="1785"/>
      <c r="F1381" s="1732"/>
      <c r="M1381" s="1733"/>
      <c r="N1381" s="1733"/>
      <c r="O1381" s="1733"/>
      <c r="P1381" s="1733"/>
      <c r="Q1381" s="1733"/>
      <c r="R1381" s="1733"/>
      <c r="S1381" s="1733"/>
    </row>
    <row r="1382" spans="1:19" s="1753" customFormat="1">
      <c r="A1382" s="1748"/>
      <c r="B1382" s="1749"/>
      <c r="C1382" s="1778"/>
      <c r="D1382" s="1779"/>
      <c r="E1382" s="1785"/>
      <c r="F1382" s="1732"/>
      <c r="M1382" s="1733"/>
      <c r="N1382" s="1733"/>
      <c r="O1382" s="1733"/>
      <c r="P1382" s="1733"/>
      <c r="Q1382" s="1733"/>
      <c r="R1382" s="1733"/>
      <c r="S1382" s="1733"/>
    </row>
    <row r="1383" spans="1:19" s="1753" customFormat="1">
      <c r="A1383" s="1748"/>
      <c r="B1383" s="1749"/>
      <c r="C1383" s="1778"/>
      <c r="D1383" s="1779"/>
      <c r="E1383" s="1785"/>
      <c r="F1383" s="1732"/>
      <c r="M1383" s="1733"/>
      <c r="N1383" s="1733"/>
      <c r="O1383" s="1733"/>
      <c r="P1383" s="1733"/>
      <c r="Q1383" s="1733"/>
      <c r="R1383" s="1733"/>
      <c r="S1383" s="1733"/>
    </row>
    <row r="1384" spans="1:19" s="1753" customFormat="1">
      <c r="A1384" s="1748"/>
      <c r="B1384" s="1749"/>
      <c r="C1384" s="1778"/>
      <c r="D1384" s="1779"/>
      <c r="E1384" s="1785"/>
      <c r="F1384" s="1732"/>
      <c r="M1384" s="1733"/>
      <c r="N1384" s="1733"/>
      <c r="O1384" s="1733"/>
      <c r="P1384" s="1733"/>
      <c r="Q1384" s="1733"/>
      <c r="R1384" s="1733"/>
      <c r="S1384" s="1733"/>
    </row>
    <row r="1385" spans="1:19" s="1753" customFormat="1">
      <c r="A1385" s="1748"/>
      <c r="B1385" s="1749"/>
      <c r="C1385" s="1778"/>
      <c r="D1385" s="1779"/>
      <c r="E1385" s="1785"/>
      <c r="F1385" s="1732"/>
      <c r="M1385" s="1733"/>
      <c r="N1385" s="1733"/>
      <c r="O1385" s="1733"/>
      <c r="P1385" s="1733"/>
      <c r="Q1385" s="1733"/>
      <c r="R1385" s="1733"/>
      <c r="S1385" s="1733"/>
    </row>
    <row r="1386" spans="1:19" s="1753" customFormat="1">
      <c r="A1386" s="1748"/>
      <c r="B1386" s="1749"/>
      <c r="C1386" s="1778"/>
      <c r="D1386" s="1779"/>
      <c r="E1386" s="1785"/>
      <c r="F1386" s="1732"/>
      <c r="M1386" s="1733"/>
      <c r="N1386" s="1733"/>
      <c r="O1386" s="1733"/>
      <c r="P1386" s="1733"/>
      <c r="Q1386" s="1733"/>
      <c r="R1386" s="1733"/>
      <c r="S1386" s="1733"/>
    </row>
    <row r="1387" spans="1:19" s="1753" customFormat="1">
      <c r="A1387" s="1748"/>
      <c r="B1387" s="1749"/>
      <c r="C1387" s="1778"/>
      <c r="D1387" s="1779"/>
      <c r="E1387" s="1785"/>
      <c r="F1387" s="1732"/>
      <c r="M1387" s="1733"/>
      <c r="N1387" s="1733"/>
      <c r="O1387" s="1733"/>
      <c r="P1387" s="1733"/>
      <c r="Q1387" s="1733"/>
      <c r="R1387" s="1733"/>
      <c r="S1387" s="1733"/>
    </row>
    <row r="1388" spans="1:19" s="1753" customFormat="1">
      <c r="A1388" s="1748"/>
      <c r="B1388" s="1749"/>
      <c r="C1388" s="1778"/>
      <c r="D1388" s="1779"/>
      <c r="E1388" s="1785"/>
      <c r="F1388" s="1732"/>
      <c r="M1388" s="1733"/>
      <c r="N1388" s="1733"/>
      <c r="O1388" s="1733"/>
      <c r="P1388" s="1733"/>
      <c r="Q1388" s="1733"/>
      <c r="R1388" s="1733"/>
      <c r="S1388" s="1733"/>
    </row>
    <row r="1389" spans="1:19" s="1753" customFormat="1">
      <c r="A1389" s="1748"/>
      <c r="B1389" s="1749"/>
      <c r="C1389" s="1778"/>
      <c r="D1389" s="1779"/>
      <c r="E1389" s="1785"/>
      <c r="F1389" s="1732"/>
      <c r="M1389" s="1733"/>
      <c r="N1389" s="1733"/>
      <c r="O1389" s="1733"/>
      <c r="P1389" s="1733"/>
      <c r="Q1389" s="1733"/>
      <c r="R1389" s="1733"/>
      <c r="S1389" s="1733"/>
    </row>
    <row r="1390" spans="1:19" s="1753" customFormat="1">
      <c r="A1390" s="1748"/>
      <c r="B1390" s="1749"/>
      <c r="C1390" s="1778"/>
      <c r="D1390" s="1779"/>
      <c r="E1390" s="1785"/>
      <c r="F1390" s="1732"/>
      <c r="M1390" s="1733"/>
      <c r="N1390" s="1733"/>
      <c r="O1390" s="1733"/>
      <c r="P1390" s="1733"/>
      <c r="Q1390" s="1733"/>
      <c r="R1390" s="1733"/>
      <c r="S1390" s="1733"/>
    </row>
    <row r="1391" spans="1:19" s="1753" customFormat="1">
      <c r="A1391" s="1748"/>
      <c r="B1391" s="1749"/>
      <c r="C1391" s="1778"/>
      <c r="D1391" s="1779"/>
      <c r="E1391" s="1785"/>
      <c r="F1391" s="1732"/>
      <c r="M1391" s="1733"/>
      <c r="N1391" s="1733"/>
      <c r="O1391" s="1733"/>
      <c r="P1391" s="1733"/>
      <c r="Q1391" s="1733"/>
      <c r="R1391" s="1733"/>
      <c r="S1391" s="1733"/>
    </row>
    <row r="1392" spans="1:19" s="1753" customFormat="1">
      <c r="A1392" s="1748"/>
      <c r="B1392" s="1749"/>
      <c r="C1392" s="1778"/>
      <c r="D1392" s="1779"/>
      <c r="E1392" s="1785"/>
      <c r="F1392" s="1732"/>
      <c r="M1392" s="1733"/>
      <c r="N1392" s="1733"/>
      <c r="O1392" s="1733"/>
      <c r="P1392" s="1733"/>
      <c r="Q1392" s="1733"/>
      <c r="R1392" s="1733"/>
      <c r="S1392" s="1733"/>
    </row>
    <row r="1393" spans="1:19" s="1753" customFormat="1">
      <c r="A1393" s="1748"/>
      <c r="B1393" s="1749"/>
      <c r="C1393" s="1778"/>
      <c r="D1393" s="1779"/>
      <c r="E1393" s="1785"/>
      <c r="F1393" s="1732"/>
      <c r="M1393" s="1733"/>
      <c r="N1393" s="1733"/>
      <c r="O1393" s="1733"/>
      <c r="P1393" s="1733"/>
      <c r="Q1393" s="1733"/>
      <c r="R1393" s="1733"/>
      <c r="S1393" s="1733"/>
    </row>
    <row r="1394" spans="1:19" s="1753" customFormat="1">
      <c r="A1394" s="1748"/>
      <c r="B1394" s="1749"/>
      <c r="C1394" s="1778"/>
      <c r="D1394" s="1779"/>
      <c r="E1394" s="1785"/>
      <c r="F1394" s="1732"/>
      <c r="M1394" s="1733"/>
      <c r="N1394" s="1733"/>
      <c r="O1394" s="1733"/>
      <c r="P1394" s="1733"/>
      <c r="Q1394" s="1733"/>
      <c r="R1394" s="1733"/>
      <c r="S1394" s="1733"/>
    </row>
    <row r="1395" spans="1:19" s="1753" customFormat="1">
      <c r="A1395" s="1748"/>
      <c r="B1395" s="1749"/>
      <c r="C1395" s="1778"/>
      <c r="D1395" s="1779"/>
      <c r="E1395" s="1785"/>
      <c r="F1395" s="1732"/>
      <c r="M1395" s="1733"/>
      <c r="N1395" s="1733"/>
      <c r="O1395" s="1733"/>
      <c r="P1395" s="1733"/>
      <c r="Q1395" s="1733"/>
      <c r="R1395" s="1733"/>
      <c r="S1395" s="1733"/>
    </row>
    <row r="1396" spans="1:19" s="1753" customFormat="1">
      <c r="A1396" s="1748"/>
      <c r="B1396" s="1749"/>
      <c r="C1396" s="1778"/>
      <c r="D1396" s="1779"/>
      <c r="E1396" s="1785"/>
      <c r="F1396" s="1732"/>
      <c r="M1396" s="1733"/>
      <c r="N1396" s="1733"/>
      <c r="O1396" s="1733"/>
      <c r="P1396" s="1733"/>
      <c r="Q1396" s="1733"/>
      <c r="R1396" s="1733"/>
      <c r="S1396" s="1733"/>
    </row>
    <row r="1397" spans="1:19" s="1753" customFormat="1">
      <c r="A1397" s="1748"/>
      <c r="B1397" s="1749"/>
      <c r="C1397" s="1778"/>
      <c r="D1397" s="1779"/>
      <c r="E1397" s="1785"/>
      <c r="F1397" s="1732"/>
      <c r="M1397" s="1733"/>
      <c r="N1397" s="1733"/>
      <c r="O1397" s="1733"/>
      <c r="P1397" s="1733"/>
      <c r="Q1397" s="1733"/>
      <c r="R1397" s="1733"/>
      <c r="S1397" s="1733"/>
    </row>
    <row r="1398" spans="1:19" s="1753" customFormat="1">
      <c r="A1398" s="1748"/>
      <c r="B1398" s="1749"/>
      <c r="C1398" s="1778"/>
      <c r="D1398" s="1779"/>
      <c r="E1398" s="1785"/>
      <c r="F1398" s="1732"/>
      <c r="M1398" s="1733"/>
      <c r="N1398" s="1733"/>
      <c r="O1398" s="1733"/>
      <c r="P1398" s="1733"/>
      <c r="Q1398" s="1733"/>
      <c r="R1398" s="1733"/>
      <c r="S1398" s="1733"/>
    </row>
    <row r="1399" spans="1:19" s="1753" customFormat="1">
      <c r="A1399" s="1748"/>
      <c r="B1399" s="1749"/>
      <c r="C1399" s="1778"/>
      <c r="D1399" s="1779"/>
      <c r="E1399" s="1785"/>
      <c r="F1399" s="1732"/>
      <c r="M1399" s="1733"/>
      <c r="N1399" s="1733"/>
      <c r="O1399" s="1733"/>
      <c r="P1399" s="1733"/>
      <c r="Q1399" s="1733"/>
      <c r="R1399" s="1733"/>
      <c r="S1399" s="1733"/>
    </row>
    <row r="1400" spans="1:19" s="1753" customFormat="1">
      <c r="A1400" s="1748"/>
      <c r="B1400" s="1749"/>
      <c r="C1400" s="1778"/>
      <c r="D1400" s="1779"/>
      <c r="E1400" s="1785"/>
      <c r="F1400" s="1732"/>
      <c r="M1400" s="1733"/>
      <c r="N1400" s="1733"/>
      <c r="O1400" s="1733"/>
      <c r="P1400" s="1733"/>
      <c r="Q1400" s="1733"/>
      <c r="R1400" s="1733"/>
      <c r="S1400" s="1733"/>
    </row>
    <row r="1401" spans="1:19" s="1753" customFormat="1">
      <c r="A1401" s="1748"/>
      <c r="B1401" s="1749"/>
      <c r="C1401" s="1778"/>
      <c r="D1401" s="1779"/>
      <c r="E1401" s="1785"/>
      <c r="F1401" s="1732"/>
      <c r="M1401" s="1733"/>
      <c r="N1401" s="1733"/>
      <c r="O1401" s="1733"/>
      <c r="P1401" s="1733"/>
      <c r="Q1401" s="1733"/>
      <c r="R1401" s="1733"/>
      <c r="S1401" s="1733"/>
    </row>
    <row r="1402" spans="1:19" s="1753" customFormat="1">
      <c r="A1402" s="1748"/>
      <c r="B1402" s="1749"/>
      <c r="C1402" s="1778"/>
      <c r="D1402" s="1779"/>
      <c r="E1402" s="1785"/>
      <c r="F1402" s="1732"/>
      <c r="M1402" s="1733"/>
      <c r="N1402" s="1733"/>
      <c r="O1402" s="1733"/>
      <c r="P1402" s="1733"/>
      <c r="Q1402" s="1733"/>
      <c r="R1402" s="1733"/>
      <c r="S1402" s="1733"/>
    </row>
    <row r="1403" spans="1:19" s="1753" customFormat="1">
      <c r="A1403" s="1748"/>
      <c r="B1403" s="1749"/>
      <c r="C1403" s="1778"/>
      <c r="D1403" s="1779"/>
      <c r="E1403" s="1785"/>
      <c r="F1403" s="1732"/>
      <c r="M1403" s="1733"/>
      <c r="N1403" s="1733"/>
      <c r="O1403" s="1733"/>
      <c r="P1403" s="1733"/>
      <c r="Q1403" s="1733"/>
      <c r="R1403" s="1733"/>
      <c r="S1403" s="1733"/>
    </row>
    <row r="1404" spans="1:19" s="1753" customFormat="1">
      <c r="A1404" s="1748"/>
      <c r="B1404" s="1749"/>
      <c r="C1404" s="1778"/>
      <c r="D1404" s="1779"/>
      <c r="E1404" s="1785"/>
      <c r="F1404" s="1732"/>
      <c r="M1404" s="1733"/>
      <c r="N1404" s="1733"/>
      <c r="O1404" s="1733"/>
      <c r="P1404" s="1733"/>
      <c r="Q1404" s="1733"/>
      <c r="R1404" s="1733"/>
      <c r="S1404" s="1733"/>
    </row>
    <row r="1405" spans="1:19" s="1753" customFormat="1">
      <c r="A1405" s="1748"/>
      <c r="B1405" s="1749"/>
      <c r="C1405" s="1778"/>
      <c r="D1405" s="1779"/>
      <c r="E1405" s="1785"/>
      <c r="F1405" s="1732"/>
      <c r="M1405" s="1733"/>
      <c r="N1405" s="1733"/>
      <c r="O1405" s="1733"/>
      <c r="P1405" s="1733"/>
      <c r="Q1405" s="1733"/>
      <c r="R1405" s="1733"/>
      <c r="S1405" s="1733"/>
    </row>
    <row r="1406" spans="1:19" s="1753" customFormat="1">
      <c r="A1406" s="1748"/>
      <c r="B1406" s="1749"/>
      <c r="C1406" s="1778"/>
      <c r="D1406" s="1779"/>
      <c r="E1406" s="1785"/>
      <c r="F1406" s="1732"/>
      <c r="M1406" s="1733"/>
      <c r="N1406" s="1733"/>
      <c r="O1406" s="1733"/>
      <c r="P1406" s="1733"/>
      <c r="Q1406" s="1733"/>
      <c r="R1406" s="1733"/>
      <c r="S1406" s="1733"/>
    </row>
    <row r="1407" spans="1:19" s="1753" customFormat="1">
      <c r="A1407" s="1748"/>
      <c r="B1407" s="1749"/>
      <c r="C1407" s="1778"/>
      <c r="D1407" s="1779"/>
      <c r="E1407" s="1785"/>
      <c r="F1407" s="1732"/>
      <c r="M1407" s="1733"/>
      <c r="N1407" s="1733"/>
      <c r="O1407" s="1733"/>
      <c r="P1407" s="1733"/>
      <c r="Q1407" s="1733"/>
      <c r="R1407" s="1733"/>
      <c r="S1407" s="1733"/>
    </row>
    <row r="1408" spans="1:19" s="1753" customFormat="1">
      <c r="A1408" s="1748"/>
      <c r="B1408" s="1749"/>
      <c r="C1408" s="1778"/>
      <c r="D1408" s="1779"/>
      <c r="E1408" s="1785"/>
      <c r="F1408" s="1732"/>
      <c r="M1408" s="1733"/>
      <c r="N1408" s="1733"/>
      <c r="O1408" s="1733"/>
      <c r="P1408" s="1733"/>
      <c r="Q1408" s="1733"/>
      <c r="R1408" s="1733"/>
      <c r="S1408" s="1733"/>
    </row>
    <row r="1409" spans="1:19" s="1753" customFormat="1">
      <c r="A1409" s="1748"/>
      <c r="B1409" s="1749"/>
      <c r="C1409" s="1778"/>
      <c r="D1409" s="1779"/>
      <c r="E1409" s="1785"/>
      <c r="F1409" s="1732"/>
      <c r="M1409" s="1733"/>
      <c r="N1409" s="1733"/>
      <c r="O1409" s="1733"/>
      <c r="P1409" s="1733"/>
      <c r="Q1409" s="1733"/>
      <c r="R1409" s="1733"/>
      <c r="S1409" s="1733"/>
    </row>
    <row r="1410" spans="1:19" s="1753" customFormat="1">
      <c r="A1410" s="1748"/>
      <c r="B1410" s="1749"/>
      <c r="C1410" s="1778"/>
      <c r="D1410" s="1779"/>
      <c r="E1410" s="1785"/>
      <c r="F1410" s="1732"/>
      <c r="M1410" s="1733"/>
      <c r="N1410" s="1733"/>
      <c r="O1410" s="1733"/>
      <c r="P1410" s="1733"/>
      <c r="Q1410" s="1733"/>
      <c r="R1410" s="1733"/>
      <c r="S1410" s="1733"/>
    </row>
    <row r="1411" spans="1:19" s="1753" customFormat="1">
      <c r="A1411" s="1748"/>
      <c r="B1411" s="1749"/>
      <c r="C1411" s="1778"/>
      <c r="D1411" s="1779"/>
      <c r="E1411" s="1785"/>
      <c r="F1411" s="1732"/>
      <c r="M1411" s="1733"/>
      <c r="N1411" s="1733"/>
      <c r="O1411" s="1733"/>
      <c r="P1411" s="1733"/>
      <c r="Q1411" s="1733"/>
      <c r="R1411" s="1733"/>
      <c r="S1411" s="1733"/>
    </row>
    <row r="1412" spans="1:19" s="1753" customFormat="1">
      <c r="A1412" s="1748"/>
      <c r="B1412" s="1749"/>
      <c r="C1412" s="1778"/>
      <c r="D1412" s="1779"/>
      <c r="E1412" s="1785"/>
      <c r="F1412" s="1732"/>
      <c r="M1412" s="1733"/>
      <c r="N1412" s="1733"/>
      <c r="O1412" s="1733"/>
      <c r="P1412" s="1733"/>
      <c r="Q1412" s="1733"/>
      <c r="R1412" s="1733"/>
      <c r="S1412" s="1733"/>
    </row>
    <row r="1413" spans="1:19" s="1753" customFormat="1">
      <c r="A1413" s="1748"/>
      <c r="B1413" s="1749"/>
      <c r="C1413" s="1778"/>
      <c r="D1413" s="1779"/>
      <c r="E1413" s="1785"/>
      <c r="F1413" s="1732"/>
      <c r="M1413" s="1733"/>
      <c r="N1413" s="1733"/>
      <c r="O1413" s="1733"/>
      <c r="P1413" s="1733"/>
      <c r="Q1413" s="1733"/>
      <c r="R1413" s="1733"/>
      <c r="S1413" s="1733"/>
    </row>
    <row r="1414" spans="1:19" s="1753" customFormat="1">
      <c r="A1414" s="1748"/>
      <c r="B1414" s="1749"/>
      <c r="C1414" s="1778"/>
      <c r="D1414" s="1779"/>
      <c r="E1414" s="1785"/>
      <c r="F1414" s="1732"/>
      <c r="M1414" s="1733"/>
      <c r="N1414" s="1733"/>
      <c r="O1414" s="1733"/>
      <c r="P1414" s="1733"/>
      <c r="Q1414" s="1733"/>
      <c r="R1414" s="1733"/>
      <c r="S1414" s="1733"/>
    </row>
    <row r="1415" spans="1:19" s="1753" customFormat="1">
      <c r="A1415" s="1748"/>
      <c r="B1415" s="1749"/>
      <c r="C1415" s="1778"/>
      <c r="D1415" s="1779"/>
      <c r="E1415" s="1785"/>
      <c r="F1415" s="1732"/>
      <c r="M1415" s="1733"/>
      <c r="N1415" s="1733"/>
      <c r="O1415" s="1733"/>
      <c r="P1415" s="1733"/>
      <c r="Q1415" s="1733"/>
      <c r="R1415" s="1733"/>
      <c r="S1415" s="1733"/>
    </row>
    <row r="1416" spans="1:19" s="1753" customFormat="1">
      <c r="A1416" s="1748"/>
      <c r="B1416" s="1749"/>
      <c r="C1416" s="1778"/>
      <c r="D1416" s="1779"/>
      <c r="E1416" s="1785"/>
      <c r="F1416" s="1732"/>
      <c r="M1416" s="1733"/>
      <c r="N1416" s="1733"/>
      <c r="O1416" s="1733"/>
      <c r="P1416" s="1733"/>
      <c r="Q1416" s="1733"/>
      <c r="R1416" s="1733"/>
      <c r="S1416" s="1733"/>
    </row>
    <row r="1417" spans="1:19" s="1753" customFormat="1">
      <c r="A1417" s="1748"/>
      <c r="B1417" s="1749"/>
      <c r="C1417" s="1778"/>
      <c r="D1417" s="1779"/>
      <c r="E1417" s="1785"/>
      <c r="F1417" s="1732"/>
      <c r="M1417" s="1733"/>
      <c r="N1417" s="1733"/>
      <c r="O1417" s="1733"/>
      <c r="P1417" s="1733"/>
      <c r="Q1417" s="1733"/>
      <c r="R1417" s="1733"/>
      <c r="S1417" s="1733"/>
    </row>
    <row r="1418" spans="1:19" s="1753" customFormat="1">
      <c r="A1418" s="1748"/>
      <c r="B1418" s="1749"/>
      <c r="C1418" s="1778"/>
      <c r="D1418" s="1779"/>
      <c r="E1418" s="1785"/>
      <c r="F1418" s="1732"/>
      <c r="M1418" s="1733"/>
      <c r="N1418" s="1733"/>
      <c r="O1418" s="1733"/>
      <c r="P1418" s="1733"/>
      <c r="Q1418" s="1733"/>
      <c r="R1418" s="1733"/>
      <c r="S1418" s="1733"/>
    </row>
    <row r="1419" spans="1:19" s="1753" customFormat="1">
      <c r="A1419" s="1748"/>
      <c r="B1419" s="1749"/>
      <c r="C1419" s="1778"/>
      <c r="D1419" s="1779"/>
      <c r="E1419" s="1785"/>
      <c r="F1419" s="1732"/>
      <c r="M1419" s="1733"/>
      <c r="N1419" s="1733"/>
      <c r="O1419" s="1733"/>
      <c r="P1419" s="1733"/>
      <c r="Q1419" s="1733"/>
      <c r="R1419" s="1733"/>
      <c r="S1419" s="1733"/>
    </row>
    <row r="1420" spans="1:19" s="1753" customFormat="1">
      <c r="A1420" s="1748"/>
      <c r="B1420" s="1749"/>
      <c r="C1420" s="1778"/>
      <c r="D1420" s="1779"/>
      <c r="E1420" s="1785"/>
      <c r="F1420" s="1732"/>
      <c r="M1420" s="1733"/>
      <c r="N1420" s="1733"/>
      <c r="O1420" s="1733"/>
      <c r="P1420" s="1733"/>
      <c r="Q1420" s="1733"/>
      <c r="R1420" s="1733"/>
      <c r="S1420" s="1733"/>
    </row>
    <row r="1421" spans="1:19" s="1753" customFormat="1">
      <c r="A1421" s="1748"/>
      <c r="B1421" s="1749"/>
      <c r="C1421" s="1778"/>
      <c r="D1421" s="1779"/>
      <c r="E1421" s="1785"/>
      <c r="F1421" s="1732"/>
      <c r="M1421" s="1733"/>
      <c r="N1421" s="1733"/>
      <c r="O1421" s="1733"/>
      <c r="P1421" s="1733"/>
      <c r="Q1421" s="1733"/>
      <c r="R1421" s="1733"/>
      <c r="S1421" s="1733"/>
    </row>
    <row r="1422" spans="1:19" s="1753" customFormat="1">
      <c r="A1422" s="1748"/>
      <c r="B1422" s="1749"/>
      <c r="C1422" s="1778"/>
      <c r="D1422" s="1779"/>
      <c r="E1422" s="1785"/>
      <c r="F1422" s="1732"/>
      <c r="M1422" s="1733"/>
      <c r="N1422" s="1733"/>
      <c r="O1422" s="1733"/>
      <c r="P1422" s="1733"/>
      <c r="Q1422" s="1733"/>
      <c r="R1422" s="1733"/>
      <c r="S1422" s="1733"/>
    </row>
    <row r="1423" spans="1:19" s="1753" customFormat="1">
      <c r="A1423" s="1748"/>
      <c r="B1423" s="1749"/>
      <c r="C1423" s="1778"/>
      <c r="D1423" s="1779"/>
      <c r="E1423" s="1785"/>
      <c r="F1423" s="1732"/>
      <c r="M1423" s="1733"/>
      <c r="N1423" s="1733"/>
      <c r="O1423" s="1733"/>
      <c r="P1423" s="1733"/>
      <c r="Q1423" s="1733"/>
      <c r="R1423" s="1733"/>
      <c r="S1423" s="1733"/>
    </row>
    <row r="1424" spans="1:19" s="1753" customFormat="1">
      <c r="A1424" s="1748"/>
      <c r="B1424" s="1749"/>
      <c r="C1424" s="1778"/>
      <c r="D1424" s="1779"/>
      <c r="E1424" s="1785"/>
      <c r="F1424" s="1732"/>
      <c r="M1424" s="1733"/>
      <c r="N1424" s="1733"/>
      <c r="O1424" s="1733"/>
      <c r="P1424" s="1733"/>
      <c r="Q1424" s="1733"/>
      <c r="R1424" s="1733"/>
      <c r="S1424" s="1733"/>
    </row>
    <row r="1425" spans="1:19" s="1753" customFormat="1">
      <c r="A1425" s="1748"/>
      <c r="B1425" s="1749"/>
      <c r="C1425" s="1778"/>
      <c r="D1425" s="1779"/>
      <c r="E1425" s="1785"/>
      <c r="F1425" s="1732"/>
      <c r="M1425" s="1733"/>
      <c r="N1425" s="1733"/>
      <c r="O1425" s="1733"/>
      <c r="P1425" s="1733"/>
      <c r="Q1425" s="1733"/>
      <c r="R1425" s="1733"/>
      <c r="S1425" s="1733"/>
    </row>
    <row r="1426" spans="1:19" s="1753" customFormat="1">
      <c r="A1426" s="1748"/>
      <c r="B1426" s="1749"/>
      <c r="C1426" s="1778"/>
      <c r="D1426" s="1779"/>
      <c r="E1426" s="1785"/>
      <c r="F1426" s="1732"/>
      <c r="M1426" s="1733"/>
      <c r="N1426" s="1733"/>
      <c r="O1426" s="1733"/>
      <c r="P1426" s="1733"/>
      <c r="Q1426" s="1733"/>
      <c r="R1426" s="1733"/>
      <c r="S1426" s="1733"/>
    </row>
    <row r="1427" spans="1:19" s="1753" customFormat="1">
      <c r="A1427" s="1748"/>
      <c r="B1427" s="1749"/>
      <c r="C1427" s="1778"/>
      <c r="D1427" s="1779"/>
      <c r="E1427" s="1785"/>
      <c r="F1427" s="1732"/>
      <c r="M1427" s="1733"/>
      <c r="N1427" s="1733"/>
      <c r="O1427" s="1733"/>
      <c r="P1427" s="1733"/>
      <c r="Q1427" s="1733"/>
      <c r="R1427" s="1733"/>
      <c r="S1427" s="1733"/>
    </row>
    <row r="1428" spans="1:19" s="1753" customFormat="1">
      <c r="A1428" s="1748"/>
      <c r="B1428" s="1749"/>
      <c r="C1428" s="1778"/>
      <c r="D1428" s="1779"/>
      <c r="E1428" s="1785"/>
      <c r="F1428" s="1732"/>
      <c r="M1428" s="1733"/>
      <c r="N1428" s="1733"/>
      <c r="O1428" s="1733"/>
      <c r="P1428" s="1733"/>
      <c r="Q1428" s="1733"/>
      <c r="R1428" s="1733"/>
      <c r="S1428" s="1733"/>
    </row>
    <row r="1429" spans="1:19" s="1753" customFormat="1">
      <c r="A1429" s="1748"/>
      <c r="B1429" s="1749"/>
      <c r="C1429" s="1778"/>
      <c r="D1429" s="1779"/>
      <c r="E1429" s="1785"/>
      <c r="F1429" s="1732"/>
      <c r="M1429" s="1733"/>
      <c r="N1429" s="1733"/>
      <c r="O1429" s="1733"/>
      <c r="P1429" s="1733"/>
      <c r="Q1429" s="1733"/>
      <c r="R1429" s="1733"/>
      <c r="S1429" s="1733"/>
    </row>
    <row r="1430" spans="1:19" s="1753" customFormat="1">
      <c r="A1430" s="1748"/>
      <c r="B1430" s="1749"/>
      <c r="C1430" s="1778"/>
      <c r="D1430" s="1779"/>
      <c r="E1430" s="1785"/>
      <c r="F1430" s="1732"/>
      <c r="M1430" s="1733"/>
      <c r="N1430" s="1733"/>
      <c r="O1430" s="1733"/>
      <c r="P1430" s="1733"/>
      <c r="Q1430" s="1733"/>
      <c r="R1430" s="1733"/>
      <c r="S1430" s="1733"/>
    </row>
    <row r="1431" spans="1:19" s="1753" customFormat="1">
      <c r="A1431" s="1748"/>
      <c r="B1431" s="1749"/>
      <c r="C1431" s="1778"/>
      <c r="D1431" s="1779"/>
      <c r="E1431" s="1785"/>
      <c r="F1431" s="1732"/>
      <c r="G1431" s="1733"/>
      <c r="H1431" s="1733"/>
      <c r="M1431" s="1733"/>
      <c r="N1431" s="1733"/>
      <c r="O1431" s="1733"/>
      <c r="P1431" s="1733"/>
      <c r="Q1431" s="1733"/>
      <c r="R1431" s="1733"/>
      <c r="S1431" s="1733"/>
    </row>
    <row r="1432" spans="1:19" s="1753" customFormat="1">
      <c r="A1432" s="1748"/>
      <c r="B1432" s="1749"/>
      <c r="C1432" s="1778"/>
      <c r="D1432" s="1779"/>
      <c r="E1432" s="1785"/>
      <c r="F1432" s="1732"/>
      <c r="G1432" s="1733"/>
      <c r="H1432" s="1733"/>
      <c r="M1432" s="1733"/>
      <c r="N1432" s="1733"/>
      <c r="O1432" s="1733"/>
      <c r="P1432" s="1733"/>
      <c r="Q1432" s="1733"/>
      <c r="R1432" s="1733"/>
      <c r="S1432" s="1733"/>
    </row>
    <row r="1433" spans="1:19" s="1753" customFormat="1">
      <c r="A1433" s="1748"/>
      <c r="B1433" s="1749"/>
      <c r="C1433" s="1778"/>
      <c r="D1433" s="1779"/>
      <c r="E1433" s="1785"/>
      <c r="F1433" s="1732"/>
      <c r="M1433" s="1733"/>
      <c r="N1433" s="1733"/>
      <c r="O1433" s="1733"/>
      <c r="P1433" s="1733"/>
      <c r="Q1433" s="1733"/>
      <c r="R1433" s="1733"/>
      <c r="S1433" s="1733"/>
    </row>
    <row r="1434" spans="1:19" s="1753" customFormat="1">
      <c r="A1434" s="1748"/>
      <c r="B1434" s="1749"/>
      <c r="C1434" s="1778"/>
      <c r="D1434" s="1779"/>
      <c r="E1434" s="1785"/>
      <c r="F1434" s="1732"/>
      <c r="M1434" s="1733"/>
      <c r="N1434" s="1733"/>
      <c r="O1434" s="1733"/>
      <c r="P1434" s="1733"/>
      <c r="Q1434" s="1733"/>
      <c r="R1434" s="1733"/>
      <c r="S1434" s="1733"/>
    </row>
    <row r="1435" spans="1:19" s="1753" customFormat="1">
      <c r="A1435" s="1748"/>
      <c r="B1435" s="1749"/>
      <c r="C1435" s="1778"/>
      <c r="D1435" s="1779"/>
      <c r="E1435" s="1785"/>
      <c r="F1435" s="1732"/>
      <c r="M1435" s="1733"/>
      <c r="N1435" s="1733"/>
      <c r="O1435" s="1733"/>
      <c r="P1435" s="1733"/>
      <c r="Q1435" s="1733"/>
      <c r="R1435" s="1733"/>
      <c r="S1435" s="1733"/>
    </row>
    <row r="1436" spans="1:19" s="1753" customFormat="1">
      <c r="A1436" s="1748"/>
      <c r="B1436" s="1749"/>
      <c r="C1436" s="1778"/>
      <c r="D1436" s="1779"/>
      <c r="E1436" s="1785"/>
      <c r="F1436" s="1732"/>
      <c r="G1436" s="1733"/>
      <c r="M1436" s="1733"/>
      <c r="N1436" s="1733"/>
      <c r="O1436" s="1733"/>
      <c r="P1436" s="1733"/>
      <c r="Q1436" s="1733"/>
      <c r="R1436" s="1733"/>
      <c r="S1436" s="1733"/>
    </row>
    <row r="1437" spans="1:19" s="1753" customFormat="1">
      <c r="A1437" s="1748"/>
      <c r="B1437" s="1749"/>
      <c r="C1437" s="1778"/>
      <c r="D1437" s="1779"/>
      <c r="E1437" s="1785"/>
      <c r="F1437" s="1732"/>
      <c r="M1437" s="1733"/>
      <c r="N1437" s="1733"/>
      <c r="O1437" s="1733"/>
      <c r="P1437" s="1733"/>
      <c r="Q1437" s="1733"/>
      <c r="R1437" s="1733"/>
      <c r="S1437" s="1733"/>
    </row>
    <row r="1438" spans="1:19" s="1753" customFormat="1">
      <c r="A1438" s="1748"/>
      <c r="B1438" s="1749"/>
      <c r="C1438" s="1778"/>
      <c r="D1438" s="1779"/>
      <c r="E1438" s="1785"/>
      <c r="F1438" s="1732"/>
      <c r="M1438" s="1733"/>
      <c r="N1438" s="1733"/>
      <c r="O1438" s="1733"/>
      <c r="P1438" s="1733"/>
      <c r="Q1438" s="1733"/>
      <c r="R1438" s="1733"/>
      <c r="S1438" s="1733"/>
    </row>
    <row r="1439" spans="1:19" s="1753" customFormat="1">
      <c r="A1439" s="1748"/>
      <c r="B1439" s="1749"/>
      <c r="C1439" s="1778"/>
      <c r="D1439" s="1779"/>
      <c r="E1439" s="1785"/>
      <c r="F1439" s="1732"/>
      <c r="M1439" s="1733"/>
      <c r="N1439" s="1733"/>
      <c r="O1439" s="1733"/>
      <c r="P1439" s="1733"/>
      <c r="Q1439" s="1733"/>
      <c r="R1439" s="1733"/>
      <c r="S1439" s="1733"/>
    </row>
    <row r="1440" spans="1:19" s="1753" customFormat="1">
      <c r="A1440" s="1748"/>
      <c r="B1440" s="1749"/>
      <c r="C1440" s="1778"/>
      <c r="D1440" s="1779"/>
      <c r="E1440" s="1785"/>
      <c r="F1440" s="1732"/>
      <c r="M1440" s="1733"/>
      <c r="N1440" s="1733"/>
      <c r="O1440" s="1733"/>
      <c r="P1440" s="1733"/>
      <c r="Q1440" s="1733"/>
      <c r="R1440" s="1733"/>
      <c r="S1440" s="1733"/>
    </row>
    <row r="1441" spans="1:19" s="1753" customFormat="1">
      <c r="A1441" s="1748"/>
      <c r="B1441" s="1749"/>
      <c r="C1441" s="1778"/>
      <c r="D1441" s="1779"/>
      <c r="E1441" s="1785"/>
      <c r="F1441" s="1732"/>
      <c r="M1441" s="1733"/>
      <c r="N1441" s="1733"/>
      <c r="O1441" s="1733"/>
      <c r="P1441" s="1733"/>
      <c r="Q1441" s="1733"/>
      <c r="R1441" s="1733"/>
      <c r="S1441" s="1733"/>
    </row>
    <row r="1442" spans="1:19" s="1753" customFormat="1">
      <c r="A1442" s="1748"/>
      <c r="B1442" s="1749"/>
      <c r="C1442" s="1778"/>
      <c r="D1442" s="1779"/>
      <c r="E1442" s="1785"/>
      <c r="F1442" s="1732"/>
      <c r="M1442" s="1733"/>
      <c r="N1442" s="1733"/>
      <c r="O1442" s="1733"/>
      <c r="P1442" s="1733"/>
      <c r="Q1442" s="1733"/>
      <c r="R1442" s="1733"/>
      <c r="S1442" s="1733"/>
    </row>
    <row r="1443" spans="1:19" s="1753" customFormat="1">
      <c r="A1443" s="1748"/>
      <c r="B1443" s="1749"/>
      <c r="C1443" s="1778"/>
      <c r="D1443" s="1779"/>
      <c r="E1443" s="1785"/>
      <c r="F1443" s="1732"/>
      <c r="M1443" s="1733"/>
      <c r="N1443" s="1733"/>
      <c r="O1443" s="1733"/>
      <c r="P1443" s="1733"/>
      <c r="Q1443" s="1733"/>
      <c r="R1443" s="1733"/>
      <c r="S1443" s="1733"/>
    </row>
    <row r="1444" spans="1:19" s="1753" customFormat="1">
      <c r="A1444" s="1748"/>
      <c r="B1444" s="1749"/>
      <c r="C1444" s="1778"/>
      <c r="D1444" s="1779"/>
      <c r="E1444" s="1785"/>
      <c r="F1444" s="1732"/>
      <c r="M1444" s="1733"/>
      <c r="N1444" s="1733"/>
      <c r="O1444" s="1733"/>
      <c r="P1444" s="1733"/>
      <c r="Q1444" s="1733"/>
      <c r="R1444" s="1733"/>
      <c r="S1444" s="1733"/>
    </row>
    <row r="1445" spans="1:19" s="1753" customFormat="1">
      <c r="A1445" s="1748"/>
      <c r="B1445" s="1749"/>
      <c r="C1445" s="1778"/>
      <c r="D1445" s="1779"/>
      <c r="E1445" s="1785"/>
      <c r="F1445" s="1732"/>
      <c r="M1445" s="1733"/>
      <c r="N1445" s="1733"/>
      <c r="O1445" s="1733"/>
      <c r="P1445" s="1733"/>
      <c r="Q1445" s="1733"/>
      <c r="R1445" s="1733"/>
      <c r="S1445" s="1733"/>
    </row>
    <row r="1446" spans="1:19" s="1753" customFormat="1">
      <c r="A1446" s="1748"/>
      <c r="B1446" s="1749"/>
      <c r="C1446" s="1778"/>
      <c r="D1446" s="1779"/>
      <c r="E1446" s="1785"/>
      <c r="F1446" s="1732"/>
      <c r="M1446" s="1733"/>
      <c r="N1446" s="1733"/>
      <c r="O1446" s="1733"/>
      <c r="P1446" s="1733"/>
      <c r="Q1446" s="1733"/>
      <c r="R1446" s="1733"/>
      <c r="S1446" s="1733"/>
    </row>
    <row r="1447" spans="1:19" s="1753" customFormat="1">
      <c r="A1447" s="1748"/>
      <c r="B1447" s="1749"/>
      <c r="C1447" s="1778"/>
      <c r="D1447" s="1779"/>
      <c r="E1447" s="1785"/>
      <c r="F1447" s="1732"/>
      <c r="M1447" s="1733"/>
      <c r="N1447" s="1733"/>
      <c r="O1447" s="1733"/>
      <c r="P1447" s="1733"/>
      <c r="Q1447" s="1733"/>
      <c r="R1447" s="1733"/>
      <c r="S1447" s="1733"/>
    </row>
    <row r="1448" spans="1:19" s="1753" customFormat="1">
      <c r="A1448" s="1748"/>
      <c r="B1448" s="1749"/>
      <c r="C1448" s="1778"/>
      <c r="D1448" s="1779"/>
      <c r="E1448" s="1785"/>
      <c r="F1448" s="1732"/>
      <c r="M1448" s="1733"/>
      <c r="N1448" s="1733"/>
      <c r="O1448" s="1733"/>
      <c r="P1448" s="1733"/>
      <c r="Q1448" s="1733"/>
      <c r="R1448" s="1733"/>
      <c r="S1448" s="1733"/>
    </row>
    <row r="1449" spans="1:19" s="1753" customFormat="1">
      <c r="A1449" s="1748"/>
      <c r="B1449" s="1749"/>
      <c r="C1449" s="1778"/>
      <c r="D1449" s="1779"/>
      <c r="E1449" s="1785"/>
      <c r="F1449" s="1732"/>
      <c r="M1449" s="1733"/>
      <c r="N1449" s="1733"/>
      <c r="O1449" s="1733"/>
      <c r="P1449" s="1733"/>
      <c r="Q1449" s="1733"/>
      <c r="R1449" s="1733"/>
      <c r="S1449" s="1733"/>
    </row>
    <row r="1450" spans="1:19" s="1753" customFormat="1">
      <c r="A1450" s="1748"/>
      <c r="B1450" s="1749"/>
      <c r="C1450" s="1778"/>
      <c r="D1450" s="1779"/>
      <c r="E1450" s="1785"/>
      <c r="F1450" s="1732"/>
      <c r="M1450" s="1733"/>
      <c r="N1450" s="1733"/>
      <c r="O1450" s="1733"/>
      <c r="P1450" s="1733"/>
      <c r="Q1450" s="1733"/>
      <c r="R1450" s="1733"/>
      <c r="S1450" s="1733"/>
    </row>
    <row r="1451" spans="1:19" s="1753" customFormat="1">
      <c r="A1451" s="1748"/>
      <c r="B1451" s="1749"/>
      <c r="C1451" s="1778"/>
      <c r="D1451" s="1779"/>
      <c r="E1451" s="1785"/>
      <c r="F1451" s="1732"/>
      <c r="M1451" s="1733"/>
      <c r="N1451" s="1733"/>
      <c r="O1451" s="1733"/>
      <c r="P1451" s="1733"/>
      <c r="Q1451" s="1733"/>
      <c r="R1451" s="1733"/>
      <c r="S1451" s="1733"/>
    </row>
    <row r="1452" spans="1:19" s="1753" customFormat="1">
      <c r="A1452" s="1748"/>
      <c r="B1452" s="1749"/>
      <c r="C1452" s="1778"/>
      <c r="D1452" s="1779"/>
      <c r="E1452" s="1785"/>
      <c r="F1452" s="1732"/>
      <c r="M1452" s="1733"/>
      <c r="N1452" s="1733"/>
      <c r="O1452" s="1733"/>
      <c r="P1452" s="1733"/>
      <c r="Q1452" s="1733"/>
      <c r="R1452" s="1733"/>
      <c r="S1452" s="1733"/>
    </row>
    <row r="1453" spans="1:19" s="1753" customFormat="1">
      <c r="A1453" s="1748"/>
      <c r="B1453" s="1749"/>
      <c r="C1453" s="1778"/>
      <c r="D1453" s="1779"/>
      <c r="E1453" s="1785"/>
      <c r="F1453" s="1732"/>
      <c r="M1453" s="1733"/>
      <c r="N1453" s="1733"/>
      <c r="O1453" s="1733"/>
      <c r="P1453" s="1733"/>
      <c r="Q1453" s="1733"/>
      <c r="R1453" s="1733"/>
      <c r="S1453" s="1733"/>
    </row>
    <row r="1454" spans="1:19" s="1753" customFormat="1">
      <c r="A1454" s="1748"/>
      <c r="B1454" s="1749"/>
      <c r="C1454" s="1778"/>
      <c r="D1454" s="1779"/>
      <c r="E1454" s="1785"/>
      <c r="F1454" s="1732"/>
      <c r="M1454" s="1733"/>
      <c r="N1454" s="1733"/>
      <c r="O1454" s="1733"/>
      <c r="P1454" s="1733"/>
      <c r="Q1454" s="1733"/>
      <c r="R1454" s="1733"/>
      <c r="S1454" s="1733"/>
    </row>
    <row r="1455" spans="1:19" s="1753" customFormat="1">
      <c r="A1455" s="1748"/>
      <c r="B1455" s="1749"/>
      <c r="C1455" s="1778"/>
      <c r="D1455" s="1779"/>
      <c r="E1455" s="1785"/>
      <c r="F1455" s="1732"/>
      <c r="M1455" s="1733"/>
      <c r="N1455" s="1733"/>
      <c r="O1455" s="1733"/>
      <c r="P1455" s="1733"/>
      <c r="Q1455" s="1733"/>
      <c r="R1455" s="1733"/>
      <c r="S1455" s="1733"/>
    </row>
    <row r="1456" spans="1:19" s="1753" customFormat="1">
      <c r="A1456" s="1748"/>
      <c r="B1456" s="1749"/>
      <c r="C1456" s="1778"/>
      <c r="D1456" s="1779"/>
      <c r="E1456" s="1785"/>
      <c r="F1456" s="1732"/>
      <c r="M1456" s="1733"/>
      <c r="N1456" s="1733"/>
      <c r="O1456" s="1733"/>
      <c r="P1456" s="1733"/>
      <c r="Q1456" s="1733"/>
      <c r="R1456" s="1733"/>
      <c r="S1456" s="1733"/>
    </row>
    <row r="1457" spans="1:19" s="1753" customFormat="1">
      <c r="A1457" s="1748"/>
      <c r="B1457" s="1749"/>
      <c r="C1457" s="1778"/>
      <c r="D1457" s="1779"/>
      <c r="E1457" s="1785"/>
      <c r="F1457" s="1732"/>
      <c r="M1457" s="1733"/>
      <c r="N1457" s="1733"/>
      <c r="O1457" s="1733"/>
      <c r="P1457" s="1733"/>
      <c r="Q1457" s="1733"/>
      <c r="R1457" s="1733"/>
      <c r="S1457" s="1733"/>
    </row>
    <row r="1458" spans="1:19" s="1753" customFormat="1">
      <c r="A1458" s="1748"/>
      <c r="B1458" s="1749"/>
      <c r="C1458" s="1778"/>
      <c r="D1458" s="1779"/>
      <c r="E1458" s="1785"/>
      <c r="F1458" s="1732"/>
      <c r="M1458" s="1733"/>
      <c r="N1458" s="1733"/>
      <c r="O1458" s="1733"/>
      <c r="P1458" s="1733"/>
      <c r="Q1458" s="1733"/>
      <c r="R1458" s="1733"/>
      <c r="S1458" s="1733"/>
    </row>
    <row r="1459" spans="1:19" s="1753" customFormat="1">
      <c r="A1459" s="1748"/>
      <c r="B1459" s="1749"/>
      <c r="C1459" s="1778"/>
      <c r="D1459" s="1779"/>
      <c r="E1459" s="1785"/>
      <c r="F1459" s="1732"/>
      <c r="M1459" s="1733"/>
      <c r="N1459" s="1733"/>
      <c r="O1459" s="1733"/>
      <c r="P1459" s="1733"/>
      <c r="Q1459" s="1733"/>
      <c r="R1459" s="1733"/>
      <c r="S1459" s="1733"/>
    </row>
    <row r="1460" spans="1:19" s="1753" customFormat="1">
      <c r="A1460" s="1748"/>
      <c r="B1460" s="1749"/>
      <c r="C1460" s="1778"/>
      <c r="D1460" s="1779"/>
      <c r="E1460" s="1785"/>
      <c r="F1460" s="1732"/>
      <c r="M1460" s="1733"/>
      <c r="N1460" s="1733"/>
      <c r="O1460" s="1733"/>
      <c r="P1460" s="1733"/>
      <c r="Q1460" s="1733"/>
      <c r="R1460" s="1733"/>
      <c r="S1460" s="1733"/>
    </row>
    <row r="1461" spans="1:19" s="1753" customFormat="1">
      <c r="A1461" s="1748"/>
      <c r="B1461" s="1749"/>
      <c r="C1461" s="1778"/>
      <c r="D1461" s="1779"/>
      <c r="E1461" s="1785"/>
      <c r="F1461" s="1732"/>
      <c r="M1461" s="1733"/>
      <c r="N1461" s="1733"/>
      <c r="O1461" s="1733"/>
      <c r="P1461" s="1733"/>
      <c r="Q1461" s="1733"/>
      <c r="R1461" s="1733"/>
      <c r="S1461" s="1733"/>
    </row>
    <row r="1462" spans="1:19" s="1753" customFormat="1">
      <c r="A1462" s="1748"/>
      <c r="B1462" s="1749"/>
      <c r="C1462" s="1778"/>
      <c r="D1462" s="1779"/>
      <c r="E1462" s="1785"/>
      <c r="F1462" s="1732"/>
      <c r="M1462" s="1733"/>
      <c r="N1462" s="1733"/>
      <c r="O1462" s="1733"/>
      <c r="P1462" s="1733"/>
      <c r="Q1462" s="1733"/>
      <c r="R1462" s="1733"/>
      <c r="S1462" s="1733"/>
    </row>
    <row r="1463" spans="1:19" s="1753" customFormat="1">
      <c r="A1463" s="1748"/>
      <c r="B1463" s="1749"/>
      <c r="C1463" s="1778"/>
      <c r="D1463" s="1779"/>
      <c r="E1463" s="1785"/>
      <c r="F1463" s="1732"/>
      <c r="M1463" s="1733"/>
      <c r="N1463" s="1733"/>
      <c r="O1463" s="1733"/>
      <c r="P1463" s="1733"/>
      <c r="Q1463" s="1733"/>
      <c r="R1463" s="1733"/>
      <c r="S1463" s="1733"/>
    </row>
    <row r="1464" spans="1:19" s="1753" customFormat="1">
      <c r="A1464" s="1748"/>
      <c r="B1464" s="1749"/>
      <c r="C1464" s="1778"/>
      <c r="D1464" s="1779"/>
      <c r="E1464" s="1785"/>
      <c r="F1464" s="1732"/>
      <c r="M1464" s="1733"/>
      <c r="N1464" s="1733"/>
      <c r="O1464" s="1733"/>
      <c r="P1464" s="1733"/>
      <c r="Q1464" s="1733"/>
      <c r="R1464" s="1733"/>
      <c r="S1464" s="1733"/>
    </row>
    <row r="1465" spans="1:19" s="1753" customFormat="1">
      <c r="A1465" s="1748"/>
      <c r="B1465" s="1749"/>
      <c r="C1465" s="1778"/>
      <c r="D1465" s="1779"/>
      <c r="E1465" s="1785"/>
      <c r="F1465" s="1732"/>
      <c r="M1465" s="1733"/>
      <c r="N1465" s="1733"/>
      <c r="O1465" s="1733"/>
      <c r="P1465" s="1733"/>
      <c r="Q1465" s="1733"/>
      <c r="R1465" s="1733"/>
      <c r="S1465" s="1733"/>
    </row>
    <row r="1466" spans="1:19" s="1753" customFormat="1">
      <c r="A1466" s="1748"/>
      <c r="B1466" s="1749"/>
      <c r="C1466" s="1778"/>
      <c r="D1466" s="1779"/>
      <c r="E1466" s="1785"/>
      <c r="F1466" s="1732"/>
      <c r="M1466" s="1733"/>
      <c r="N1466" s="1733"/>
      <c r="O1466" s="1733"/>
      <c r="P1466" s="1733"/>
      <c r="Q1466" s="1733"/>
      <c r="R1466" s="1733"/>
      <c r="S1466" s="1733"/>
    </row>
    <row r="1467" spans="1:19" s="1753" customFormat="1">
      <c r="A1467" s="1748"/>
      <c r="B1467" s="1749"/>
      <c r="C1467" s="1778"/>
      <c r="D1467" s="1779"/>
      <c r="E1467" s="1785"/>
      <c r="F1467" s="1732"/>
      <c r="M1467" s="1733"/>
      <c r="N1467" s="1733"/>
      <c r="O1467" s="1733"/>
      <c r="P1467" s="1733"/>
      <c r="Q1467" s="1733"/>
      <c r="R1467" s="1733"/>
      <c r="S1467" s="1733"/>
    </row>
    <row r="1468" spans="1:19" s="1753" customFormat="1">
      <c r="A1468" s="1748"/>
      <c r="B1468" s="1749"/>
      <c r="C1468" s="1778"/>
      <c r="D1468" s="1779"/>
      <c r="E1468" s="1785"/>
      <c r="F1468" s="1732"/>
      <c r="M1468" s="1733"/>
      <c r="N1468" s="1733"/>
      <c r="O1468" s="1733"/>
      <c r="P1468" s="1733"/>
      <c r="Q1468" s="1733"/>
      <c r="R1468" s="1733"/>
      <c r="S1468" s="1733"/>
    </row>
    <row r="1469" spans="1:19" s="1753" customFormat="1">
      <c r="A1469" s="1748"/>
      <c r="B1469" s="1749"/>
      <c r="C1469" s="1778"/>
      <c r="D1469" s="1779"/>
      <c r="E1469" s="1785"/>
      <c r="F1469" s="1732"/>
      <c r="M1469" s="1733"/>
      <c r="N1469" s="1733"/>
      <c r="O1469" s="1733"/>
      <c r="P1469" s="1733"/>
      <c r="Q1469" s="1733"/>
      <c r="R1469" s="1733"/>
      <c r="S1469" s="1733"/>
    </row>
    <row r="1470" spans="1:19" s="1753" customFormat="1">
      <c r="A1470" s="1748"/>
      <c r="B1470" s="1749"/>
      <c r="C1470" s="1778"/>
      <c r="D1470" s="1779"/>
      <c r="E1470" s="1785"/>
      <c r="F1470" s="1732"/>
      <c r="M1470" s="1733"/>
      <c r="N1470" s="1733"/>
      <c r="O1470" s="1733"/>
      <c r="P1470" s="1733"/>
      <c r="Q1470" s="1733"/>
      <c r="R1470" s="1733"/>
      <c r="S1470" s="1733"/>
    </row>
    <row r="1471" spans="1:19" s="1753" customFormat="1">
      <c r="A1471" s="1748"/>
      <c r="B1471" s="1749"/>
      <c r="C1471" s="1778"/>
      <c r="D1471" s="1779"/>
      <c r="E1471" s="1785"/>
      <c r="F1471" s="1732"/>
      <c r="M1471" s="1733"/>
      <c r="N1471" s="1733"/>
      <c r="O1471" s="1733"/>
      <c r="P1471" s="1733"/>
      <c r="Q1471" s="1733"/>
      <c r="R1471" s="1733"/>
      <c r="S1471" s="1733"/>
    </row>
    <row r="1472" spans="1:19" s="1753" customFormat="1">
      <c r="A1472" s="1748"/>
      <c r="B1472" s="1749"/>
      <c r="C1472" s="1778"/>
      <c r="D1472" s="1779"/>
      <c r="E1472" s="1785"/>
      <c r="F1472" s="1732"/>
      <c r="M1472" s="1733"/>
      <c r="N1472" s="1733"/>
      <c r="O1472" s="1733"/>
      <c r="P1472" s="1733"/>
      <c r="Q1472" s="1733"/>
      <c r="R1472" s="1733"/>
      <c r="S1472" s="1733"/>
    </row>
    <row r="1473" spans="1:19" s="1753" customFormat="1">
      <c r="A1473" s="1748"/>
      <c r="B1473" s="1749"/>
      <c r="C1473" s="1778"/>
      <c r="D1473" s="1779"/>
      <c r="E1473" s="1785"/>
      <c r="F1473" s="1732"/>
      <c r="M1473" s="1733"/>
      <c r="N1473" s="1733"/>
      <c r="O1473" s="1733"/>
      <c r="P1473" s="1733"/>
      <c r="Q1473" s="1733"/>
      <c r="R1473" s="1733"/>
      <c r="S1473" s="1733"/>
    </row>
    <row r="1474" spans="1:19" s="1753" customFormat="1">
      <c r="A1474" s="1748"/>
      <c r="B1474" s="1749"/>
      <c r="C1474" s="1778"/>
      <c r="D1474" s="1779"/>
      <c r="E1474" s="1785"/>
      <c r="F1474" s="1732"/>
      <c r="M1474" s="1733"/>
      <c r="N1474" s="1733"/>
      <c r="O1474" s="1733"/>
      <c r="P1474" s="1733"/>
      <c r="Q1474" s="1733"/>
      <c r="R1474" s="1733"/>
      <c r="S1474" s="1733"/>
    </row>
    <row r="1475" spans="1:19" s="1753" customFormat="1">
      <c r="A1475" s="1748"/>
      <c r="B1475" s="1749"/>
      <c r="C1475" s="1778"/>
      <c r="D1475" s="1779"/>
      <c r="E1475" s="1785"/>
      <c r="F1475" s="1732"/>
      <c r="M1475" s="1733"/>
      <c r="N1475" s="1733"/>
      <c r="O1475" s="1733"/>
      <c r="P1475" s="1733"/>
      <c r="Q1475" s="1733"/>
      <c r="R1475" s="1733"/>
      <c r="S1475" s="1733"/>
    </row>
    <row r="1476" spans="1:19" s="1753" customFormat="1">
      <c r="A1476" s="1748"/>
      <c r="B1476" s="1749"/>
      <c r="C1476" s="1778"/>
      <c r="D1476" s="1779"/>
      <c r="E1476" s="1785"/>
      <c r="F1476" s="1732"/>
      <c r="M1476" s="1733"/>
      <c r="N1476" s="1733"/>
      <c r="O1476" s="1733"/>
      <c r="P1476" s="1733"/>
      <c r="Q1476" s="1733"/>
      <c r="R1476" s="1733"/>
      <c r="S1476" s="1733"/>
    </row>
    <row r="1477" spans="1:19" s="1753" customFormat="1">
      <c r="A1477" s="1748"/>
      <c r="B1477" s="1749"/>
      <c r="C1477" s="1778"/>
      <c r="D1477" s="1779"/>
      <c r="E1477" s="1785"/>
      <c r="F1477" s="1732"/>
      <c r="M1477" s="1733"/>
      <c r="N1477" s="1733"/>
      <c r="O1477" s="1733"/>
      <c r="P1477" s="1733"/>
      <c r="Q1477" s="1733"/>
      <c r="R1477" s="1733"/>
      <c r="S1477" s="1733"/>
    </row>
    <row r="1478" spans="1:19" s="1753" customFormat="1">
      <c r="A1478" s="1748"/>
      <c r="B1478" s="1749"/>
      <c r="C1478" s="1778"/>
      <c r="D1478" s="1779"/>
      <c r="E1478" s="1785"/>
      <c r="F1478" s="1732"/>
      <c r="M1478" s="1733"/>
      <c r="N1478" s="1733"/>
      <c r="O1478" s="1733"/>
      <c r="P1478" s="1733"/>
      <c r="Q1478" s="1733"/>
      <c r="R1478" s="1733"/>
      <c r="S1478" s="1733"/>
    </row>
    <row r="1479" spans="1:19" s="1753" customFormat="1">
      <c r="A1479" s="1748"/>
      <c r="B1479" s="1749"/>
      <c r="C1479" s="1778"/>
      <c r="D1479" s="1779"/>
      <c r="E1479" s="1785"/>
      <c r="F1479" s="1732"/>
      <c r="M1479" s="1733"/>
      <c r="N1479" s="1733"/>
      <c r="O1479" s="1733"/>
      <c r="P1479" s="1733"/>
      <c r="Q1479" s="1733"/>
      <c r="R1479" s="1733"/>
      <c r="S1479" s="1733"/>
    </row>
    <row r="1480" spans="1:19" s="1753" customFormat="1">
      <c r="A1480" s="1748"/>
      <c r="B1480" s="1749"/>
      <c r="C1480" s="1778"/>
      <c r="D1480" s="1779"/>
      <c r="E1480" s="1785"/>
      <c r="F1480" s="1732"/>
      <c r="M1480" s="1733"/>
      <c r="N1480" s="1733"/>
      <c r="O1480" s="1733"/>
      <c r="P1480" s="1733"/>
      <c r="Q1480" s="1733"/>
      <c r="R1480" s="1733"/>
      <c r="S1480" s="1733"/>
    </row>
    <row r="1481" spans="1:19" s="1753" customFormat="1">
      <c r="A1481" s="1748"/>
      <c r="B1481" s="1749"/>
      <c r="C1481" s="1778"/>
      <c r="D1481" s="1779"/>
      <c r="E1481" s="1785"/>
      <c r="F1481" s="1732"/>
      <c r="M1481" s="1733"/>
      <c r="N1481" s="1733"/>
      <c r="O1481" s="1733"/>
      <c r="P1481" s="1733"/>
      <c r="Q1481" s="1733"/>
      <c r="R1481" s="1733"/>
      <c r="S1481" s="1733"/>
    </row>
    <row r="1482" spans="1:19" s="1753" customFormat="1">
      <c r="A1482" s="1748"/>
      <c r="B1482" s="1749"/>
      <c r="C1482" s="1778"/>
      <c r="D1482" s="1779"/>
      <c r="E1482" s="1785"/>
      <c r="F1482" s="1732"/>
      <c r="M1482" s="1733"/>
      <c r="N1482" s="1733"/>
      <c r="O1482" s="1733"/>
      <c r="P1482" s="1733"/>
      <c r="Q1482" s="1733"/>
      <c r="R1482" s="1733"/>
      <c r="S1482" s="1733"/>
    </row>
    <row r="1483" spans="1:19" s="1753" customFormat="1">
      <c r="A1483" s="1748"/>
      <c r="B1483" s="1749"/>
      <c r="C1483" s="1778"/>
      <c r="D1483" s="1779"/>
      <c r="E1483" s="1785"/>
      <c r="F1483" s="1732"/>
      <c r="M1483" s="1733"/>
      <c r="N1483" s="1733"/>
      <c r="O1483" s="1733"/>
      <c r="P1483" s="1733"/>
      <c r="Q1483" s="1733"/>
      <c r="R1483" s="1733"/>
      <c r="S1483" s="1733"/>
    </row>
    <row r="1484" spans="1:19" s="1753" customFormat="1">
      <c r="A1484" s="1748"/>
      <c r="B1484" s="1749"/>
      <c r="C1484" s="1778"/>
      <c r="D1484" s="1779"/>
      <c r="E1484" s="1785"/>
      <c r="F1484" s="1732"/>
      <c r="G1484" s="1749"/>
      <c r="H1484" s="1749"/>
      <c r="M1484" s="1733"/>
      <c r="N1484" s="1733"/>
      <c r="O1484" s="1733"/>
      <c r="P1484" s="1733"/>
      <c r="Q1484" s="1733"/>
      <c r="R1484" s="1733"/>
      <c r="S1484" s="1733"/>
    </row>
    <row r="1485" spans="1:19" s="1753" customFormat="1">
      <c r="A1485" s="1748"/>
      <c r="B1485" s="1749"/>
      <c r="C1485" s="1778"/>
      <c r="D1485" s="1779"/>
      <c r="E1485" s="1785"/>
      <c r="F1485" s="1732"/>
      <c r="M1485" s="1733"/>
      <c r="N1485" s="1733"/>
      <c r="O1485" s="1733"/>
      <c r="P1485" s="1733"/>
      <c r="Q1485" s="1733"/>
      <c r="R1485" s="1733"/>
      <c r="S1485" s="1733"/>
    </row>
    <row r="1486" spans="1:19" s="1753" customFormat="1">
      <c r="A1486" s="1748"/>
      <c r="B1486" s="1749"/>
      <c r="C1486" s="1778"/>
      <c r="D1486" s="1779"/>
      <c r="E1486" s="1785"/>
      <c r="F1486" s="1732"/>
      <c r="M1486" s="1733"/>
      <c r="N1486" s="1733"/>
      <c r="O1486" s="1733"/>
      <c r="P1486" s="1733"/>
      <c r="Q1486" s="1733"/>
      <c r="R1486" s="1733"/>
      <c r="S1486" s="1733"/>
    </row>
    <row r="1487" spans="1:19" s="1753" customFormat="1">
      <c r="A1487" s="1748"/>
      <c r="B1487" s="1749"/>
      <c r="C1487" s="1778"/>
      <c r="D1487" s="1779"/>
      <c r="E1487" s="1785"/>
      <c r="F1487" s="1732"/>
      <c r="M1487" s="1733"/>
      <c r="N1487" s="1733"/>
      <c r="O1487" s="1733"/>
      <c r="P1487" s="1733"/>
      <c r="Q1487" s="1733"/>
      <c r="R1487" s="1733"/>
      <c r="S1487" s="1733"/>
    </row>
    <row r="1488" spans="1:19" s="1753" customFormat="1">
      <c r="A1488" s="1748"/>
      <c r="B1488" s="1749"/>
      <c r="C1488" s="1778"/>
      <c r="D1488" s="1779"/>
      <c r="E1488" s="1785"/>
      <c r="F1488" s="1732"/>
      <c r="M1488" s="1733"/>
      <c r="N1488" s="1733"/>
      <c r="O1488" s="1733"/>
      <c r="P1488" s="1733"/>
      <c r="Q1488" s="1733"/>
      <c r="R1488" s="1733"/>
      <c r="S1488" s="1733"/>
    </row>
    <row r="1489" spans="1:19" s="1753" customFormat="1">
      <c r="A1489" s="1748"/>
      <c r="B1489" s="1749"/>
      <c r="C1489" s="1778"/>
      <c r="D1489" s="1779"/>
      <c r="E1489" s="1785"/>
      <c r="F1489" s="1732"/>
      <c r="M1489" s="1733"/>
      <c r="N1489" s="1733"/>
      <c r="O1489" s="1733"/>
      <c r="P1489" s="1733"/>
      <c r="Q1489" s="1733"/>
      <c r="R1489" s="1733"/>
      <c r="S1489" s="1733"/>
    </row>
    <row r="1490" spans="1:19" s="1753" customFormat="1">
      <c r="A1490" s="1748"/>
      <c r="B1490" s="1749"/>
      <c r="C1490" s="1778"/>
      <c r="D1490" s="1779"/>
      <c r="E1490" s="1785"/>
      <c r="F1490" s="1732"/>
      <c r="M1490" s="1733"/>
      <c r="N1490" s="1733"/>
      <c r="O1490" s="1733"/>
      <c r="P1490" s="1733"/>
      <c r="Q1490" s="1733"/>
      <c r="R1490" s="1733"/>
      <c r="S1490" s="1733"/>
    </row>
    <row r="1491" spans="1:19" s="1753" customFormat="1">
      <c r="A1491" s="1748"/>
      <c r="B1491" s="1749"/>
      <c r="C1491" s="1778"/>
      <c r="D1491" s="1779"/>
      <c r="E1491" s="1785"/>
      <c r="F1491" s="1732"/>
      <c r="M1491" s="1733"/>
      <c r="N1491" s="1733"/>
      <c r="O1491" s="1733"/>
      <c r="P1491" s="1733"/>
      <c r="Q1491" s="1733"/>
      <c r="R1491" s="1733"/>
      <c r="S1491" s="1733"/>
    </row>
    <row r="1492" spans="1:19" s="1753" customFormat="1">
      <c r="A1492" s="1748"/>
      <c r="B1492" s="1749"/>
      <c r="C1492" s="1778"/>
      <c r="D1492" s="1779"/>
      <c r="E1492" s="1785"/>
      <c r="F1492" s="1732"/>
      <c r="M1492" s="1733"/>
      <c r="N1492" s="1733"/>
      <c r="O1492" s="1733"/>
      <c r="P1492" s="1733"/>
      <c r="Q1492" s="1733"/>
      <c r="R1492" s="1733"/>
      <c r="S1492" s="1733"/>
    </row>
    <row r="1493" spans="1:19" s="1753" customFormat="1">
      <c r="A1493" s="1748"/>
      <c r="B1493" s="1749"/>
      <c r="C1493" s="1778"/>
      <c r="D1493" s="1779"/>
      <c r="E1493" s="1785"/>
      <c r="F1493" s="1732"/>
      <c r="M1493" s="1733"/>
      <c r="N1493" s="1733"/>
      <c r="O1493" s="1733"/>
      <c r="P1493" s="1733"/>
      <c r="Q1493" s="1733"/>
      <c r="R1493" s="1733"/>
      <c r="S1493" s="1733"/>
    </row>
    <row r="1494" spans="1:19" s="1753" customFormat="1">
      <c r="A1494" s="1748"/>
      <c r="B1494" s="1749"/>
      <c r="C1494" s="1778"/>
      <c r="D1494" s="1779"/>
      <c r="E1494" s="1785"/>
      <c r="F1494" s="1732"/>
      <c r="M1494" s="1733"/>
      <c r="N1494" s="1733"/>
      <c r="O1494" s="1733"/>
      <c r="P1494" s="1733"/>
      <c r="Q1494" s="1733"/>
      <c r="R1494" s="1733"/>
      <c r="S1494" s="1733"/>
    </row>
    <row r="1495" spans="1:19" s="1753" customFormat="1">
      <c r="A1495" s="1748"/>
      <c r="B1495" s="1749"/>
      <c r="C1495" s="1778"/>
      <c r="D1495" s="1779"/>
      <c r="E1495" s="1785"/>
      <c r="F1495" s="1732"/>
      <c r="M1495" s="1733"/>
      <c r="N1495" s="1733"/>
      <c r="O1495" s="1733"/>
      <c r="P1495" s="1733"/>
      <c r="Q1495" s="1733"/>
      <c r="R1495" s="1733"/>
      <c r="S1495" s="1733"/>
    </row>
    <row r="1496" spans="1:19" s="1753" customFormat="1">
      <c r="A1496" s="1748"/>
      <c r="B1496" s="1749"/>
      <c r="C1496" s="1778"/>
      <c r="D1496" s="1779"/>
      <c r="E1496" s="1785"/>
      <c r="F1496" s="1732"/>
      <c r="M1496" s="1733"/>
      <c r="N1496" s="1733"/>
      <c r="O1496" s="1733"/>
      <c r="P1496" s="1733"/>
      <c r="Q1496" s="1733"/>
      <c r="R1496" s="1733"/>
      <c r="S1496" s="1733"/>
    </row>
    <row r="1497" spans="1:19" s="1753" customFormat="1">
      <c r="A1497" s="1748"/>
      <c r="B1497" s="1749"/>
      <c r="C1497" s="1778"/>
      <c r="D1497" s="1779"/>
      <c r="E1497" s="1785"/>
      <c r="F1497" s="1732"/>
      <c r="M1497" s="1733"/>
      <c r="N1497" s="1733"/>
      <c r="O1497" s="1733"/>
      <c r="P1497" s="1733"/>
      <c r="Q1497" s="1733"/>
      <c r="R1497" s="1733"/>
      <c r="S1497" s="1733"/>
    </row>
    <row r="1498" spans="1:19" s="1753" customFormat="1">
      <c r="A1498" s="1748"/>
      <c r="B1498" s="1749"/>
      <c r="C1498" s="1778"/>
      <c r="D1498" s="1779"/>
      <c r="E1498" s="1785"/>
      <c r="F1498" s="1732"/>
      <c r="M1498" s="1733"/>
      <c r="N1498" s="1733"/>
      <c r="O1498" s="1733"/>
      <c r="P1498" s="1733"/>
      <c r="Q1498" s="1733"/>
      <c r="R1498" s="1733"/>
      <c r="S1498" s="1733"/>
    </row>
    <row r="1499" spans="1:19" s="1753" customFormat="1">
      <c r="A1499" s="1748"/>
      <c r="B1499" s="1749"/>
      <c r="C1499" s="1778"/>
      <c r="D1499" s="1779"/>
      <c r="E1499" s="1785"/>
      <c r="F1499" s="1732"/>
      <c r="M1499" s="1733"/>
      <c r="N1499" s="1733"/>
      <c r="O1499" s="1733"/>
      <c r="P1499" s="1733"/>
      <c r="Q1499" s="1733"/>
      <c r="R1499" s="1733"/>
      <c r="S1499" s="1733"/>
    </row>
    <row r="1500" spans="1:19" s="1753" customFormat="1">
      <c r="A1500" s="1748"/>
      <c r="B1500" s="1749"/>
      <c r="C1500" s="1778"/>
      <c r="D1500" s="1779"/>
      <c r="E1500" s="1785"/>
      <c r="F1500" s="1732"/>
      <c r="M1500" s="1733"/>
      <c r="N1500" s="1733"/>
      <c r="O1500" s="1733"/>
      <c r="P1500" s="1733"/>
      <c r="Q1500" s="1733"/>
      <c r="R1500" s="1733"/>
      <c r="S1500" s="1733"/>
    </row>
  </sheetData>
  <sheetProtection algorithmName="SHA-512" hashValue="w0Y3ew9Cgwh/zXb1zD1Du8+H9TkiDpUmrAEPizivjDuwFfZmWgigBwyAqSoN708XbV53mj0Kc04KONEE7GP++g==" saltValue="1AaHsNVMWJtrptNxV6Zo6A=="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92" fitToHeight="0" orientation="portrait" horizontalDpi="300" verticalDpi="300" r:id="rId1"/>
  <headerFooter alignWithMargins="0">
    <oddHeader>&amp;C202412-EL-PZI</oddHeader>
    <oddFooter>&amp;L&amp;"Arial CE,Običajno"&amp;8&amp;A&amp;C&amp;P/&amp;N&amp;R&amp;F&amp;D</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List39">
    <tabColor theme="4" tint="0.79998168889431442"/>
    <pageSetUpPr fitToPage="1"/>
  </sheetPr>
  <dimension ref="A1:X120"/>
  <sheetViews>
    <sheetView zoomScaleSheetLayoutView="100" workbookViewId="0">
      <pane ySplit="1" topLeftCell="A2" activePane="bottomLeft" state="frozen"/>
      <selection activeCell="C18" sqref="C18"/>
      <selection pane="bottomLeft" activeCell="E21" sqref="E21"/>
    </sheetView>
  </sheetViews>
  <sheetFormatPr defaultColWidth="9.28515625" defaultRowHeight="12.75"/>
  <cols>
    <col min="1" max="1" width="4.28515625" style="568" customWidth="1"/>
    <col min="2" max="2" width="67.7109375" style="568" customWidth="1"/>
    <col min="3" max="3" width="8.28515625" style="586" customWidth="1"/>
    <col min="4" max="4" width="11.85546875" style="587" customWidth="1"/>
    <col min="5" max="5" width="11.140625" style="1825" customWidth="1"/>
    <col min="6" max="6" width="13.5703125" style="1678" customWidth="1"/>
    <col min="7" max="16384" width="9.28515625" style="592"/>
  </cols>
  <sheetData>
    <row r="1" spans="1:24" s="584" customFormat="1" ht="17.649999999999999" customHeight="1">
      <c r="A1" s="1673" t="s">
        <v>1468</v>
      </c>
      <c r="B1" s="1674" t="s">
        <v>6</v>
      </c>
      <c r="C1" s="1674" t="s">
        <v>1922</v>
      </c>
      <c r="D1" s="1674" t="s">
        <v>1471</v>
      </c>
      <c r="E1" s="1816" t="s">
        <v>1923</v>
      </c>
      <c r="F1" s="1788" t="s">
        <v>1473</v>
      </c>
    </row>
    <row r="2" spans="1:24" s="573" customFormat="1" ht="18.75" customHeight="1">
      <c r="A2" s="598"/>
      <c r="B2" s="598"/>
      <c r="C2" s="598"/>
      <c r="D2" s="598"/>
      <c r="E2" s="1817"/>
      <c r="F2" s="1732"/>
    </row>
    <row r="3" spans="1:24" s="573" customFormat="1" ht="15" customHeight="1">
      <c r="A3" s="1790"/>
      <c r="B3" s="627" t="s">
        <v>2251</v>
      </c>
      <c r="C3" s="626"/>
      <c r="D3" s="1791"/>
      <c r="E3" s="1818"/>
      <c r="F3" s="1792"/>
    </row>
    <row r="4" spans="1:24" s="573" customFormat="1" ht="15" customHeight="1">
      <c r="A4" s="1790"/>
      <c r="B4" s="627"/>
      <c r="C4" s="626"/>
      <c r="D4" s="1791"/>
      <c r="E4" s="1818"/>
      <c r="F4" s="1792"/>
    </row>
    <row r="5" spans="1:24" s="573" customFormat="1" ht="13.5" customHeight="1">
      <c r="A5" s="598"/>
      <c r="B5" s="629" t="s">
        <v>2208</v>
      </c>
      <c r="C5" s="598"/>
      <c r="D5" s="1793"/>
      <c r="E5" s="1819"/>
      <c r="F5" s="1794"/>
      <c r="I5" s="1789"/>
    </row>
    <row r="6" spans="1:24" s="573" customFormat="1" ht="13.5" customHeight="1">
      <c r="A6" s="598"/>
      <c r="B6" s="629"/>
      <c r="C6" s="598"/>
      <c r="D6" s="1793"/>
      <c r="E6" s="1819"/>
      <c r="F6" s="1794"/>
      <c r="I6" s="1789"/>
    </row>
    <row r="7" spans="1:24">
      <c r="A7" s="587"/>
      <c r="B7" s="609" t="s">
        <v>1925</v>
      </c>
      <c r="C7" s="1795"/>
      <c r="D7" s="626"/>
      <c r="E7" s="1820"/>
      <c r="G7" s="1796"/>
    </row>
    <row r="8" spans="1:24" ht="12" customHeight="1">
      <c r="A8" s="592"/>
      <c r="B8" s="1795"/>
      <c r="D8" s="626"/>
      <c r="E8" s="1821"/>
    </row>
    <row r="9" spans="1:24" s="1801" customFormat="1" ht="25.5">
      <c r="A9" s="1797" t="s">
        <v>1804</v>
      </c>
      <c r="B9" s="1798" t="s">
        <v>2252</v>
      </c>
      <c r="C9" s="1799" t="s">
        <v>1376</v>
      </c>
      <c r="D9" s="1799">
        <v>250</v>
      </c>
      <c r="E9" s="1822">
        <v>0</v>
      </c>
      <c r="F9" s="1800">
        <f t="shared" ref="F9:F18" si="0">D9*E9</f>
        <v>0</v>
      </c>
      <c r="P9" s="1802"/>
      <c r="Q9" s="1802"/>
      <c r="R9" s="1803"/>
      <c r="S9" s="1804"/>
      <c r="T9" s="1804"/>
      <c r="U9" s="1804"/>
      <c r="V9" s="1804"/>
      <c r="W9" s="1805"/>
      <c r="X9" s="1804"/>
    </row>
    <row r="10" spans="1:24" s="1808" customFormat="1">
      <c r="A10" s="1797" t="s">
        <v>1806</v>
      </c>
      <c r="B10" s="1806" t="s">
        <v>2253</v>
      </c>
      <c r="C10" s="1807" t="s">
        <v>1376</v>
      </c>
      <c r="D10" s="1797">
        <v>50</v>
      </c>
      <c r="E10" s="1822">
        <v>0</v>
      </c>
      <c r="F10" s="1800">
        <f t="shared" si="0"/>
        <v>0</v>
      </c>
    </row>
    <row r="11" spans="1:24" s="1808" customFormat="1" ht="24.4" customHeight="1">
      <c r="A11" s="1797" t="s">
        <v>2242</v>
      </c>
      <c r="B11" s="1806" t="s">
        <v>2254</v>
      </c>
      <c r="C11" s="1807" t="s">
        <v>1376</v>
      </c>
      <c r="D11" s="1797">
        <v>90</v>
      </c>
      <c r="E11" s="1822">
        <v>0</v>
      </c>
      <c r="F11" s="1800">
        <f t="shared" si="0"/>
        <v>0</v>
      </c>
    </row>
    <row r="12" spans="1:24" s="1808" customFormat="1" ht="22.5" customHeight="1">
      <c r="A12" s="1797" t="s">
        <v>2244</v>
      </c>
      <c r="B12" s="1806" t="s">
        <v>2255</v>
      </c>
      <c r="C12" s="1807" t="s">
        <v>1376</v>
      </c>
      <c r="D12" s="1797">
        <v>40</v>
      </c>
      <c r="E12" s="1822">
        <v>0</v>
      </c>
      <c r="F12" s="1800">
        <f t="shared" si="0"/>
        <v>0</v>
      </c>
    </row>
    <row r="13" spans="1:24" s="1808" customFormat="1" ht="15">
      <c r="A13" s="1797" t="s">
        <v>1716</v>
      </c>
      <c r="B13" s="1806" t="s">
        <v>2256</v>
      </c>
      <c r="C13" s="1807" t="s">
        <v>1376</v>
      </c>
      <c r="D13" s="1797">
        <v>150</v>
      </c>
      <c r="E13" s="1822">
        <v>0</v>
      </c>
      <c r="F13" s="1800">
        <f t="shared" si="0"/>
        <v>0</v>
      </c>
    </row>
    <row r="14" spans="1:24" s="1808" customFormat="1">
      <c r="A14" s="1797" t="s">
        <v>1718</v>
      </c>
      <c r="B14" s="1809" t="s">
        <v>2257</v>
      </c>
      <c r="C14" s="1797" t="s">
        <v>14</v>
      </c>
      <c r="D14" s="1797">
        <v>10</v>
      </c>
      <c r="E14" s="1822">
        <v>0</v>
      </c>
      <c r="F14" s="1800">
        <f t="shared" si="0"/>
        <v>0</v>
      </c>
    </row>
    <row r="15" spans="1:24" s="1808" customFormat="1">
      <c r="A15" s="1797" t="s">
        <v>1533</v>
      </c>
      <c r="B15" s="1806" t="s">
        <v>2258</v>
      </c>
      <c r="C15" s="1807" t="s">
        <v>14</v>
      </c>
      <c r="D15" s="1797">
        <v>20</v>
      </c>
      <c r="E15" s="1822">
        <v>0</v>
      </c>
      <c r="F15" s="1800">
        <f t="shared" si="0"/>
        <v>0</v>
      </c>
    </row>
    <row r="16" spans="1:24" s="1808" customFormat="1">
      <c r="A16" s="1797" t="s">
        <v>1721</v>
      </c>
      <c r="B16" s="1806" t="s">
        <v>2259</v>
      </c>
      <c r="C16" s="1807" t="s">
        <v>14</v>
      </c>
      <c r="D16" s="1797">
        <v>15</v>
      </c>
      <c r="E16" s="1822">
        <v>0</v>
      </c>
      <c r="F16" s="1800">
        <f t="shared" si="0"/>
        <v>0</v>
      </c>
    </row>
    <row r="17" spans="1:6" s="1808" customFormat="1">
      <c r="A17" s="1797" t="s">
        <v>1723</v>
      </c>
      <c r="B17" s="1809" t="s">
        <v>2260</v>
      </c>
      <c r="C17" s="1797" t="s">
        <v>14</v>
      </c>
      <c r="D17" s="1797">
        <v>4</v>
      </c>
      <c r="E17" s="1822">
        <v>0</v>
      </c>
      <c r="F17" s="1800">
        <f t="shared" si="0"/>
        <v>0</v>
      </c>
    </row>
    <row r="18" spans="1:6" s="1808" customFormat="1">
      <c r="A18" s="1797" t="s">
        <v>1725</v>
      </c>
      <c r="B18" s="1809" t="s">
        <v>2261</v>
      </c>
      <c r="C18" s="1797" t="s">
        <v>7</v>
      </c>
      <c r="D18" s="1797">
        <v>1</v>
      </c>
      <c r="E18" s="1822">
        <v>0</v>
      </c>
      <c r="F18" s="1800">
        <f t="shared" si="0"/>
        <v>0</v>
      </c>
    </row>
    <row r="19" spans="1:6" s="1808" customFormat="1">
      <c r="A19" s="1810"/>
      <c r="B19" s="1811" t="str">
        <f>B3</f>
        <v>6. STRELOVOD</v>
      </c>
      <c r="C19" s="1812"/>
      <c r="D19" s="1812"/>
      <c r="E19" s="1823"/>
      <c r="F19" s="1813">
        <f>ROUND(SUM(F9:F18),2)</f>
        <v>0</v>
      </c>
    </row>
    <row r="20" spans="1:6">
      <c r="A20" s="586"/>
      <c r="B20" s="1814"/>
      <c r="C20" s="587"/>
      <c r="D20" s="1815"/>
      <c r="E20" s="1824"/>
      <c r="F20" s="1800"/>
    </row>
    <row r="21" spans="1:6">
      <c r="A21" s="586"/>
    </row>
    <row r="22" spans="1:6">
      <c r="A22" s="586"/>
    </row>
    <row r="23" spans="1:6">
      <c r="A23" s="586"/>
    </row>
    <row r="24" spans="1:6">
      <c r="A24" s="586"/>
    </row>
    <row r="25" spans="1:6">
      <c r="A25" s="586"/>
    </row>
    <row r="26" spans="1:6">
      <c r="A26" s="586"/>
    </row>
    <row r="27" spans="1:6">
      <c r="A27" s="586"/>
    </row>
    <row r="28" spans="1:6">
      <c r="A28" s="586"/>
    </row>
    <row r="29" spans="1:6">
      <c r="A29" s="586"/>
    </row>
    <row r="30" spans="1:6">
      <c r="A30" s="586"/>
    </row>
    <row r="31" spans="1:6">
      <c r="A31" s="586"/>
    </row>
    <row r="32" spans="1:6">
      <c r="A32" s="586"/>
    </row>
    <row r="33" spans="1:1">
      <c r="A33" s="586"/>
    </row>
    <row r="34" spans="1:1">
      <c r="A34" s="586"/>
    </row>
    <row r="35" spans="1:1">
      <c r="A35" s="586"/>
    </row>
    <row r="36" spans="1:1">
      <c r="A36" s="586"/>
    </row>
    <row r="37" spans="1:1">
      <c r="A37" s="586"/>
    </row>
    <row r="38" spans="1:1">
      <c r="A38" s="586"/>
    </row>
    <row r="39" spans="1:1">
      <c r="A39" s="586"/>
    </row>
    <row r="40" spans="1:1">
      <c r="A40" s="586"/>
    </row>
    <row r="41" spans="1:1">
      <c r="A41" s="586"/>
    </row>
    <row r="42" spans="1:1">
      <c r="A42" s="586"/>
    </row>
    <row r="43" spans="1:1">
      <c r="A43" s="586"/>
    </row>
    <row r="44" spans="1:1">
      <c r="A44" s="586"/>
    </row>
    <row r="45" spans="1:1">
      <c r="A45" s="586"/>
    </row>
    <row r="46" spans="1:1">
      <c r="A46" s="586"/>
    </row>
    <row r="47" spans="1:1">
      <c r="A47" s="586"/>
    </row>
    <row r="48" spans="1:1">
      <c r="A48" s="586"/>
    </row>
    <row r="49" spans="1:1">
      <c r="A49" s="586"/>
    </row>
    <row r="50" spans="1:1">
      <c r="A50" s="586"/>
    </row>
    <row r="51" spans="1:1">
      <c r="A51" s="586"/>
    </row>
    <row r="52" spans="1:1">
      <c r="A52" s="586"/>
    </row>
    <row r="53" spans="1:1">
      <c r="A53" s="586"/>
    </row>
    <row r="54" spans="1:1">
      <c r="A54" s="586"/>
    </row>
    <row r="55" spans="1:1">
      <c r="A55" s="586"/>
    </row>
    <row r="56" spans="1:1">
      <c r="A56" s="586"/>
    </row>
    <row r="57" spans="1:1">
      <c r="A57" s="586"/>
    </row>
    <row r="58" spans="1:1">
      <c r="A58" s="586"/>
    </row>
    <row r="59" spans="1:1">
      <c r="A59" s="586"/>
    </row>
    <row r="60" spans="1:1">
      <c r="A60" s="586"/>
    </row>
    <row r="61" spans="1:1">
      <c r="A61" s="586"/>
    </row>
    <row r="62" spans="1:1">
      <c r="A62" s="586"/>
    </row>
    <row r="63" spans="1:1">
      <c r="A63" s="586"/>
    </row>
    <row r="64" spans="1:1">
      <c r="A64" s="586"/>
    </row>
    <row r="65" spans="1:1">
      <c r="A65" s="586"/>
    </row>
    <row r="66" spans="1:1">
      <c r="A66" s="586"/>
    </row>
    <row r="67" spans="1:1">
      <c r="A67" s="586"/>
    </row>
    <row r="68" spans="1:1">
      <c r="A68" s="586"/>
    </row>
    <row r="69" spans="1:1">
      <c r="A69" s="586"/>
    </row>
    <row r="70" spans="1:1">
      <c r="A70" s="586"/>
    </row>
    <row r="71" spans="1:1">
      <c r="A71" s="586"/>
    </row>
    <row r="72" spans="1:1">
      <c r="A72" s="586"/>
    </row>
    <row r="73" spans="1:1">
      <c r="A73" s="586"/>
    </row>
    <row r="74" spans="1:1">
      <c r="A74" s="586"/>
    </row>
    <row r="75" spans="1:1">
      <c r="A75" s="586"/>
    </row>
    <row r="76" spans="1:1">
      <c r="A76" s="586"/>
    </row>
    <row r="77" spans="1:1">
      <c r="A77" s="586"/>
    </row>
    <row r="78" spans="1:1">
      <c r="A78" s="586"/>
    </row>
    <row r="79" spans="1:1">
      <c r="A79" s="586"/>
    </row>
    <row r="80" spans="1:1">
      <c r="A80" s="586"/>
    </row>
    <row r="81" spans="1:1">
      <c r="A81" s="586"/>
    </row>
    <row r="82" spans="1:1">
      <c r="A82" s="586"/>
    </row>
    <row r="83" spans="1:1">
      <c r="A83" s="586"/>
    </row>
    <row r="84" spans="1:1">
      <c r="A84" s="586"/>
    </row>
    <row r="85" spans="1:1">
      <c r="A85" s="586"/>
    </row>
    <row r="86" spans="1:1">
      <c r="A86" s="586"/>
    </row>
    <row r="87" spans="1:1">
      <c r="A87" s="586"/>
    </row>
    <row r="88" spans="1:1">
      <c r="A88" s="586"/>
    </row>
    <row r="89" spans="1:1">
      <c r="A89" s="586"/>
    </row>
    <row r="90" spans="1:1">
      <c r="A90" s="586"/>
    </row>
    <row r="91" spans="1:1">
      <c r="A91" s="586"/>
    </row>
    <row r="92" spans="1:1">
      <c r="A92" s="586"/>
    </row>
    <row r="93" spans="1:1">
      <c r="A93" s="586"/>
    </row>
    <row r="94" spans="1:1">
      <c r="A94" s="586"/>
    </row>
    <row r="95" spans="1:1">
      <c r="A95" s="586"/>
    </row>
    <row r="96" spans="1:1">
      <c r="A96" s="586"/>
    </row>
    <row r="97" spans="1:1">
      <c r="A97" s="586"/>
    </row>
    <row r="98" spans="1:1">
      <c r="A98" s="586"/>
    </row>
    <row r="99" spans="1:1">
      <c r="A99" s="586"/>
    </row>
    <row r="100" spans="1:1">
      <c r="A100" s="586"/>
    </row>
    <row r="101" spans="1:1">
      <c r="A101" s="586"/>
    </row>
    <row r="102" spans="1:1">
      <c r="A102" s="586"/>
    </row>
    <row r="103" spans="1:1">
      <c r="A103" s="586"/>
    </row>
    <row r="104" spans="1:1">
      <c r="A104" s="586"/>
    </row>
    <row r="105" spans="1:1">
      <c r="A105" s="586"/>
    </row>
    <row r="106" spans="1:1">
      <c r="A106" s="586"/>
    </row>
    <row r="107" spans="1:1">
      <c r="A107" s="586"/>
    </row>
    <row r="108" spans="1:1">
      <c r="A108" s="586"/>
    </row>
    <row r="109" spans="1:1">
      <c r="A109" s="586"/>
    </row>
    <row r="110" spans="1:1">
      <c r="A110" s="586"/>
    </row>
    <row r="111" spans="1:1">
      <c r="A111" s="586"/>
    </row>
    <row r="112" spans="1:1">
      <c r="A112" s="586"/>
    </row>
    <row r="113" spans="1:1">
      <c r="A113" s="586"/>
    </row>
    <row r="114" spans="1:1">
      <c r="A114" s="586"/>
    </row>
    <row r="115" spans="1:1">
      <c r="A115" s="586"/>
    </row>
    <row r="116" spans="1:1">
      <c r="A116" s="586"/>
    </row>
    <row r="117" spans="1:1">
      <c r="A117" s="586"/>
    </row>
    <row r="118" spans="1:1">
      <c r="A118" s="586"/>
    </row>
    <row r="119" spans="1:1">
      <c r="A119" s="586"/>
    </row>
    <row r="120" spans="1:1">
      <c r="A120" s="586"/>
    </row>
  </sheetData>
  <sheetProtection algorithmName="SHA-512" hashValue="jy37KkpURygbDqDQYh22WSpdIyqkMOTuIaaUnWAShgFJ2JyxQgbFGp+lC9kXBAsyzPcnpSbDubFgDCWaPZhidA==" saltValue="J8FrcHSk7B9bPWdKfYVmnA=="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List40">
    <tabColor theme="4" tint="0.79998168889431442"/>
    <pageSetUpPr fitToPage="1"/>
  </sheetPr>
  <dimension ref="A1:H136"/>
  <sheetViews>
    <sheetView zoomScaleSheetLayoutView="100" workbookViewId="0">
      <pane ySplit="1" topLeftCell="A113" activePane="bottomLeft" state="frozen"/>
      <selection activeCell="C18" sqref="C18"/>
      <selection pane="bottomLeft" activeCell="F133" sqref="F133"/>
    </sheetView>
  </sheetViews>
  <sheetFormatPr defaultColWidth="9.28515625" defaultRowHeight="12.75"/>
  <cols>
    <col min="1" max="1" width="4.28515625" style="620" customWidth="1"/>
    <col min="2" max="2" width="50.7109375" style="613" customWidth="1"/>
    <col min="3" max="3" width="41" style="620" customWidth="1"/>
    <col min="4" max="4" width="8.28515625" style="620" customWidth="1"/>
    <col min="5" max="5" width="11.85546875" style="620" customWidth="1"/>
    <col min="6" max="6" width="11.28515625" style="1830" customWidth="1"/>
    <col min="7" max="7" width="13.5703125" style="1187" customWidth="1"/>
    <col min="8" max="16384" width="9.28515625" style="606"/>
  </cols>
  <sheetData>
    <row r="1" spans="1:7" s="569" customFormat="1" ht="13.5" customHeight="1">
      <c r="A1" s="599" t="s">
        <v>1468</v>
      </c>
      <c r="B1" s="600" t="s">
        <v>6</v>
      </c>
      <c r="C1" s="601"/>
      <c r="D1" s="601" t="s">
        <v>1922</v>
      </c>
      <c r="E1" s="601" t="s">
        <v>1471</v>
      </c>
      <c r="F1" s="1709" t="s">
        <v>1923</v>
      </c>
      <c r="G1" s="1186" t="s">
        <v>1473</v>
      </c>
    </row>
    <row r="3" spans="1:7" ht="15" customHeight="1">
      <c r="A3" s="603"/>
      <c r="B3" s="604" t="s">
        <v>2262</v>
      </c>
      <c r="C3" s="570"/>
      <c r="D3" s="824"/>
      <c r="E3" s="603"/>
      <c r="F3" s="1826"/>
    </row>
    <row r="4" spans="1:7" ht="12.95" customHeight="1">
      <c r="A4" s="3488"/>
      <c r="B4" s="3488"/>
      <c r="C4" s="3488"/>
      <c r="D4" s="3488"/>
      <c r="E4" s="612"/>
      <c r="F4" s="1826"/>
    </row>
    <row r="5" spans="1:7" s="569" customFormat="1">
      <c r="A5" s="608"/>
      <c r="B5" s="609"/>
      <c r="C5" s="610"/>
      <c r="D5" s="610"/>
      <c r="E5" s="610"/>
      <c r="F5" s="1711"/>
      <c r="G5" s="1188"/>
    </row>
    <row r="6" spans="1:7" s="569" customFormat="1">
      <c r="A6" s="608"/>
      <c r="B6" s="609" t="s">
        <v>1925</v>
      </c>
      <c r="C6" s="610"/>
      <c r="D6" s="610"/>
      <c r="E6" s="610"/>
      <c r="F6" s="1711"/>
      <c r="G6" s="1188"/>
    </row>
    <row r="7" spans="1:7" s="569" customFormat="1">
      <c r="A7" s="608"/>
      <c r="B7" s="609"/>
      <c r="C7" s="610"/>
      <c r="D7" s="610"/>
      <c r="E7" s="610"/>
      <c r="F7" s="1711"/>
      <c r="G7" s="1188"/>
    </row>
    <row r="8" spans="1:7">
      <c r="A8" s="612"/>
      <c r="B8" s="1283" t="s">
        <v>1926</v>
      </c>
      <c r="C8" s="612"/>
      <c r="D8" s="612"/>
      <c r="E8" s="612"/>
      <c r="F8" s="1826"/>
    </row>
    <row r="9" spans="1:7">
      <c r="A9" s="612"/>
      <c r="B9" s="1283"/>
      <c r="C9" s="612"/>
      <c r="D9" s="612"/>
      <c r="E9" s="612"/>
      <c r="F9" s="1826"/>
    </row>
    <row r="10" spans="1:7" s="631" customFormat="1">
      <c r="A10" s="630"/>
      <c r="B10" s="631" t="s">
        <v>2263</v>
      </c>
      <c r="D10" s="630"/>
      <c r="E10" s="630"/>
      <c r="F10" s="1827"/>
      <c r="G10" s="1189"/>
    </row>
    <row r="11" spans="1:7" s="631" customFormat="1">
      <c r="A11" s="630"/>
      <c r="D11" s="630"/>
      <c r="E11" s="630"/>
      <c r="F11" s="1827"/>
      <c r="G11" s="1189"/>
    </row>
    <row r="12" spans="1:7" s="631" customFormat="1">
      <c r="A12" s="630"/>
      <c r="B12" s="631" t="s">
        <v>2264</v>
      </c>
      <c r="D12" s="630"/>
      <c r="E12" s="630"/>
      <c r="F12" s="1827"/>
      <c r="G12" s="1189"/>
    </row>
    <row r="13" spans="1:7" s="631" customFormat="1">
      <c r="A13" s="630"/>
      <c r="D13" s="630"/>
      <c r="E13" s="630"/>
      <c r="F13" s="1827"/>
      <c r="G13" s="1189"/>
    </row>
    <row r="14" spans="1:7">
      <c r="A14" s="612"/>
      <c r="B14" s="631" t="s">
        <v>2265</v>
      </c>
      <c r="C14" s="631"/>
      <c r="D14" s="612"/>
      <c r="E14" s="612"/>
      <c r="F14" s="1826"/>
    </row>
    <row r="15" spans="1:7" ht="25.5">
      <c r="A15" s="632"/>
      <c r="B15" s="633" t="s">
        <v>2266</v>
      </c>
      <c r="C15" s="633" t="s">
        <v>2267</v>
      </c>
      <c r="D15" s="634"/>
      <c r="E15" s="634"/>
      <c r="F15" s="1828"/>
      <c r="G15" s="1190"/>
    </row>
    <row r="16" spans="1:7" ht="25.5">
      <c r="A16" s="632"/>
      <c r="B16" s="633" t="s">
        <v>2268</v>
      </c>
      <c r="C16" s="633" t="s">
        <v>2269</v>
      </c>
      <c r="D16" s="634"/>
      <c r="E16" s="634"/>
      <c r="F16" s="1829"/>
      <c r="G16" s="1190"/>
    </row>
    <row r="17" spans="1:7">
      <c r="A17" s="672"/>
      <c r="B17" s="633" t="s">
        <v>2270</v>
      </c>
      <c r="C17" s="633" t="s">
        <v>2271</v>
      </c>
      <c r="D17" s="672"/>
      <c r="E17" s="672"/>
      <c r="F17" s="1829"/>
      <c r="G17" s="1191"/>
    </row>
    <row r="18" spans="1:7">
      <c r="A18" s="672"/>
      <c r="B18" s="633" t="s">
        <v>2272</v>
      </c>
      <c r="C18" s="635" t="s">
        <v>2273</v>
      </c>
      <c r="D18" s="672"/>
      <c r="E18" s="672"/>
      <c r="F18" s="1829"/>
      <c r="G18" s="1191"/>
    </row>
    <row r="19" spans="1:7" ht="25.5">
      <c r="A19" s="672"/>
      <c r="B19" s="633" t="s">
        <v>2274</v>
      </c>
      <c r="C19" s="633" t="s">
        <v>2275</v>
      </c>
      <c r="D19" s="672"/>
      <c r="E19" s="672"/>
      <c r="F19" s="1829"/>
      <c r="G19" s="1191"/>
    </row>
    <row r="20" spans="1:7" ht="25.5">
      <c r="A20" s="672"/>
      <c r="B20" s="633" t="s">
        <v>2276</v>
      </c>
      <c r="C20" s="633" t="s">
        <v>2277</v>
      </c>
      <c r="D20" s="672"/>
      <c r="E20" s="672"/>
      <c r="F20" s="1829"/>
      <c r="G20" s="1191"/>
    </row>
    <row r="21" spans="1:7">
      <c r="A21" s="672"/>
      <c r="B21" s="636" t="s">
        <v>2278</v>
      </c>
      <c r="C21" s="633"/>
      <c r="D21" s="672"/>
      <c r="E21" s="672"/>
      <c r="F21" s="1829"/>
      <c r="G21" s="1191"/>
    </row>
    <row r="22" spans="1:7">
      <c r="A22" s="672"/>
      <c r="B22" s="633" t="s">
        <v>2279</v>
      </c>
      <c r="C22" s="637" t="s">
        <v>2280</v>
      </c>
      <c r="D22" s="672"/>
      <c r="E22" s="672"/>
      <c r="F22" s="1829"/>
      <c r="G22" s="1191"/>
    </row>
    <row r="23" spans="1:7">
      <c r="A23" s="672"/>
      <c r="B23" s="633" t="s">
        <v>2281</v>
      </c>
      <c r="C23" s="633" t="s">
        <v>2282</v>
      </c>
      <c r="D23" s="672"/>
      <c r="E23" s="672"/>
      <c r="F23" s="1829"/>
      <c r="G23" s="1191"/>
    </row>
    <row r="24" spans="1:7">
      <c r="A24" s="672"/>
      <c r="B24" s="633" t="s">
        <v>2283</v>
      </c>
      <c r="C24" s="633" t="s">
        <v>2284</v>
      </c>
      <c r="D24" s="672"/>
      <c r="E24" s="672"/>
      <c r="F24" s="1829"/>
      <c r="G24" s="1191"/>
    </row>
    <row r="25" spans="1:7">
      <c r="A25" s="672"/>
      <c r="B25" s="633" t="s">
        <v>2285</v>
      </c>
      <c r="C25" s="633" t="s">
        <v>2286</v>
      </c>
      <c r="D25" s="672"/>
      <c r="E25" s="672"/>
      <c r="F25" s="1829"/>
      <c r="G25" s="1191"/>
    </row>
    <row r="26" spans="1:7">
      <c r="A26" s="672"/>
      <c r="B26" s="633" t="s">
        <v>2287</v>
      </c>
      <c r="C26" s="638" t="s">
        <v>2288</v>
      </c>
      <c r="D26" s="672"/>
      <c r="E26" s="672"/>
      <c r="F26" s="1829"/>
      <c r="G26" s="1191"/>
    </row>
    <row r="27" spans="1:7">
      <c r="A27" s="672"/>
      <c r="B27" s="633" t="s">
        <v>2289</v>
      </c>
      <c r="C27" s="633" t="s">
        <v>2290</v>
      </c>
      <c r="D27" s="672"/>
      <c r="E27" s="672"/>
      <c r="F27" s="1829"/>
      <c r="G27" s="1191"/>
    </row>
    <row r="28" spans="1:7" ht="25.5">
      <c r="A28" s="672"/>
      <c r="B28" s="633" t="s">
        <v>2291</v>
      </c>
      <c r="C28" s="633" t="s">
        <v>2292</v>
      </c>
      <c r="D28" s="672"/>
      <c r="E28" s="672"/>
      <c r="F28" s="1829"/>
      <c r="G28" s="1191"/>
    </row>
    <row r="29" spans="1:7">
      <c r="A29" s="672"/>
      <c r="B29" s="636" t="s">
        <v>2293</v>
      </c>
      <c r="C29" s="633"/>
      <c r="D29" s="672"/>
      <c r="E29" s="672"/>
      <c r="F29" s="1829"/>
      <c r="G29" s="1191"/>
    </row>
    <row r="30" spans="1:7">
      <c r="A30" s="672"/>
      <c r="B30" s="633" t="s">
        <v>2294</v>
      </c>
      <c r="C30" s="633" t="s">
        <v>2295</v>
      </c>
      <c r="D30" s="672"/>
      <c r="E30" s="672"/>
      <c r="F30" s="1829"/>
      <c r="G30" s="1191"/>
    </row>
    <row r="31" spans="1:7">
      <c r="A31" s="672"/>
      <c r="B31" s="633" t="s">
        <v>2296</v>
      </c>
      <c r="C31" s="633" t="s">
        <v>2297</v>
      </c>
      <c r="D31" s="672"/>
      <c r="E31" s="672"/>
      <c r="F31" s="1829"/>
      <c r="G31" s="1191"/>
    </row>
    <row r="32" spans="1:7">
      <c r="A32" s="672"/>
      <c r="B32" s="633"/>
      <c r="C32" s="633" t="s">
        <v>2298</v>
      </c>
      <c r="D32" s="672"/>
      <c r="E32" s="672"/>
      <c r="F32" s="1829"/>
      <c r="G32" s="1191"/>
    </row>
    <row r="33" spans="1:7">
      <c r="A33" s="672"/>
      <c r="B33" s="639" t="s">
        <v>2299</v>
      </c>
      <c r="C33" s="633"/>
      <c r="D33" s="672"/>
      <c r="E33" s="672"/>
      <c r="F33" s="1829"/>
      <c r="G33" s="1191"/>
    </row>
    <row r="34" spans="1:7">
      <c r="A34" s="672"/>
      <c r="B34" s="637" t="s">
        <v>2300</v>
      </c>
      <c r="C34" s="633" t="s">
        <v>2301</v>
      </c>
      <c r="D34" s="672"/>
      <c r="E34" s="672"/>
      <c r="F34" s="1829"/>
      <c r="G34" s="1191"/>
    </row>
    <row r="35" spans="1:7">
      <c r="A35" s="672"/>
      <c r="B35" s="637" t="s">
        <v>2302</v>
      </c>
      <c r="C35" s="633" t="s">
        <v>2303</v>
      </c>
      <c r="D35" s="672"/>
      <c r="E35" s="672"/>
      <c r="F35" s="1829"/>
      <c r="G35" s="1191"/>
    </row>
    <row r="36" spans="1:7">
      <c r="A36" s="672"/>
      <c r="B36" s="633" t="s">
        <v>2304</v>
      </c>
      <c r="C36" s="633" t="s">
        <v>2305</v>
      </c>
      <c r="D36" s="672"/>
      <c r="E36" s="672"/>
      <c r="F36" s="1829"/>
      <c r="G36" s="1191"/>
    </row>
    <row r="37" spans="1:7">
      <c r="A37" s="672"/>
      <c r="B37" s="640" t="s">
        <v>2306</v>
      </c>
      <c r="C37" s="633"/>
      <c r="D37" s="672"/>
      <c r="E37" s="672"/>
      <c r="F37" s="1829"/>
      <c r="G37" s="1191"/>
    </row>
    <row r="38" spans="1:7" ht="25.5">
      <c r="A38" s="672"/>
      <c r="B38" s="633" t="s">
        <v>2307</v>
      </c>
      <c r="C38" s="633" t="s">
        <v>2308</v>
      </c>
      <c r="D38" s="672"/>
      <c r="E38" s="672"/>
      <c r="F38" s="1829"/>
      <c r="G38" s="1191"/>
    </row>
    <row r="39" spans="1:7">
      <c r="A39" s="672"/>
      <c r="B39" s="633" t="s">
        <v>2309</v>
      </c>
      <c r="C39" s="633" t="s">
        <v>2310</v>
      </c>
      <c r="D39" s="672"/>
      <c r="E39" s="672"/>
      <c r="F39" s="1829"/>
      <c r="G39" s="1191"/>
    </row>
    <row r="40" spans="1:7">
      <c r="A40" s="672"/>
      <c r="B40" s="633" t="s">
        <v>2311</v>
      </c>
      <c r="C40" s="633" t="s">
        <v>2312</v>
      </c>
      <c r="D40" s="672"/>
      <c r="E40" s="672"/>
      <c r="F40" s="1829"/>
      <c r="G40" s="1191"/>
    </row>
    <row r="41" spans="1:7">
      <c r="A41" s="672"/>
      <c r="B41" s="633" t="s">
        <v>2313</v>
      </c>
      <c r="C41" s="633" t="s">
        <v>2314</v>
      </c>
      <c r="D41" s="672"/>
      <c r="E41" s="672"/>
      <c r="F41" s="1829"/>
      <c r="G41" s="1191"/>
    </row>
    <row r="42" spans="1:7" ht="25.5">
      <c r="A42" s="672"/>
      <c r="B42" s="633" t="s">
        <v>2315</v>
      </c>
      <c r="C42" s="633" t="s">
        <v>2316</v>
      </c>
      <c r="D42" s="672"/>
      <c r="E42" s="672"/>
      <c r="F42" s="1829"/>
      <c r="G42" s="1191"/>
    </row>
    <row r="43" spans="1:7">
      <c r="A43" s="672"/>
      <c r="B43" s="640" t="s">
        <v>2317</v>
      </c>
      <c r="C43" s="633"/>
      <c r="D43" s="672"/>
      <c r="E43" s="672"/>
      <c r="F43" s="1829"/>
      <c r="G43" s="1191"/>
    </row>
    <row r="44" spans="1:7" ht="25.5">
      <c r="A44" s="672"/>
      <c r="B44" s="640"/>
      <c r="C44" s="633" t="s">
        <v>2318</v>
      </c>
      <c r="D44" s="672"/>
      <c r="E44" s="672"/>
      <c r="F44" s="1829"/>
      <c r="G44" s="1191"/>
    </row>
    <row r="45" spans="1:7" ht="38.25">
      <c r="A45" s="672"/>
      <c r="B45" s="640"/>
      <c r="C45" s="633" t="s">
        <v>2319</v>
      </c>
      <c r="D45" s="672"/>
      <c r="E45" s="672"/>
      <c r="F45" s="1829"/>
      <c r="G45" s="1191"/>
    </row>
    <row r="46" spans="1:7" ht="38.25">
      <c r="A46" s="672"/>
      <c r="B46" s="637" t="s">
        <v>2320</v>
      </c>
      <c r="C46" s="633"/>
      <c r="D46" s="672"/>
      <c r="E46" s="672"/>
      <c r="F46" s="1829"/>
      <c r="G46" s="1191"/>
    </row>
    <row r="47" spans="1:7" ht="25.5">
      <c r="B47" s="1283" t="str">
        <f>B10</f>
        <v>1. Sistem za neprekinjeno napajanje - Modularni UPS sistem 80kVA</v>
      </c>
      <c r="C47" s="612"/>
      <c r="D47" s="620" t="s">
        <v>7</v>
      </c>
      <c r="E47" s="620">
        <v>1</v>
      </c>
      <c r="F47" s="1830">
        <v>0</v>
      </c>
      <c r="G47" s="1192">
        <f>E47*F47</f>
        <v>0</v>
      </c>
    </row>
    <row r="48" spans="1:7">
      <c r="B48" s="1283"/>
      <c r="C48" s="612"/>
    </row>
    <row r="49" spans="2:3" ht="25.5">
      <c r="B49" s="1283" t="s">
        <v>2321</v>
      </c>
      <c r="C49" s="612"/>
    </row>
    <row r="50" spans="2:3">
      <c r="B50" s="1283"/>
      <c r="C50" s="612"/>
    </row>
    <row r="51" spans="2:3">
      <c r="B51" s="1283" t="s">
        <v>2322</v>
      </c>
      <c r="C51" s="612"/>
    </row>
    <row r="52" spans="2:3">
      <c r="B52" s="1283"/>
      <c r="C52" s="612"/>
    </row>
    <row r="53" spans="2:3">
      <c r="B53" s="631" t="s">
        <v>2265</v>
      </c>
      <c r="C53" s="631"/>
    </row>
    <row r="54" spans="2:3" ht="25.5">
      <c r="B54" s="641" t="s">
        <v>2266</v>
      </c>
      <c r="C54" s="633" t="s">
        <v>2267</v>
      </c>
    </row>
    <row r="55" spans="2:3" ht="25.5">
      <c r="B55" s="641" t="s">
        <v>2268</v>
      </c>
      <c r="C55" s="633" t="s">
        <v>2323</v>
      </c>
    </row>
    <row r="56" spans="2:3">
      <c r="B56" s="633" t="s">
        <v>2270</v>
      </c>
      <c r="C56" s="641" t="s">
        <v>2324</v>
      </c>
    </row>
    <row r="57" spans="2:3">
      <c r="B57" s="641" t="s">
        <v>2272</v>
      </c>
      <c r="C57" s="642" t="s">
        <v>2273</v>
      </c>
    </row>
    <row r="58" spans="2:3" ht="25.5">
      <c r="B58" s="641" t="s">
        <v>2274</v>
      </c>
      <c r="C58" s="633" t="s">
        <v>2275</v>
      </c>
    </row>
    <row r="59" spans="2:3">
      <c r="B59" s="641" t="s">
        <v>2276</v>
      </c>
      <c r="C59" s="641" t="s">
        <v>2277</v>
      </c>
    </row>
    <row r="60" spans="2:3">
      <c r="B60" s="631" t="s">
        <v>2278</v>
      </c>
      <c r="C60" s="641"/>
    </row>
    <row r="61" spans="2:3">
      <c r="B61" s="641" t="s">
        <v>2279</v>
      </c>
      <c r="C61" s="643" t="s">
        <v>2280</v>
      </c>
    </row>
    <row r="62" spans="2:3">
      <c r="B62" s="641" t="s">
        <v>2281</v>
      </c>
      <c r="C62" s="641" t="s">
        <v>2282</v>
      </c>
    </row>
    <row r="63" spans="2:3">
      <c r="B63" s="641" t="s">
        <v>2283</v>
      </c>
      <c r="C63" s="641" t="s">
        <v>2284</v>
      </c>
    </row>
    <row r="64" spans="2:3">
      <c r="B64" s="641" t="s">
        <v>2285</v>
      </c>
      <c r="C64" s="641" t="s">
        <v>2286</v>
      </c>
    </row>
    <row r="65" spans="2:3">
      <c r="B65" s="641" t="s">
        <v>2287</v>
      </c>
      <c r="C65" s="644" t="s">
        <v>2288</v>
      </c>
    </row>
    <row r="66" spans="2:3">
      <c r="B66" s="641" t="s">
        <v>2289</v>
      </c>
      <c r="C66" s="641" t="s">
        <v>2290</v>
      </c>
    </row>
    <row r="67" spans="2:3" ht="25.5">
      <c r="B67" s="633" t="s">
        <v>2291</v>
      </c>
      <c r="C67" s="641" t="s">
        <v>2292</v>
      </c>
    </row>
    <row r="68" spans="2:3">
      <c r="B68" s="631" t="s">
        <v>2293</v>
      </c>
      <c r="C68" s="641"/>
    </row>
    <row r="69" spans="2:3">
      <c r="B69" s="641" t="s">
        <v>2294</v>
      </c>
      <c r="C69" s="641" t="s">
        <v>2295</v>
      </c>
    </row>
    <row r="70" spans="2:3">
      <c r="B70" s="641" t="s">
        <v>2296</v>
      </c>
      <c r="C70" s="641" t="s">
        <v>2297</v>
      </c>
    </row>
    <row r="71" spans="2:3">
      <c r="B71" s="641"/>
      <c r="C71" s="641" t="s">
        <v>2298</v>
      </c>
    </row>
    <row r="72" spans="2:3">
      <c r="B72" s="645" t="s">
        <v>2299</v>
      </c>
      <c r="C72" s="641"/>
    </row>
    <row r="73" spans="2:3">
      <c r="B73" s="646" t="s">
        <v>2300</v>
      </c>
      <c r="C73" s="641" t="s">
        <v>2301</v>
      </c>
    </row>
    <row r="74" spans="2:3">
      <c r="B74" s="646" t="s">
        <v>2302</v>
      </c>
      <c r="C74" s="641" t="s">
        <v>2303</v>
      </c>
    </row>
    <row r="75" spans="2:3">
      <c r="B75" s="641" t="s">
        <v>2304</v>
      </c>
      <c r="C75" s="641" t="s">
        <v>2305</v>
      </c>
    </row>
    <row r="76" spans="2:3">
      <c r="B76" s="647" t="s">
        <v>2306</v>
      </c>
      <c r="C76" s="641"/>
    </row>
    <row r="77" spans="2:3">
      <c r="B77" s="633" t="s">
        <v>2307</v>
      </c>
      <c r="C77" s="641" t="s">
        <v>2325</v>
      </c>
    </row>
    <row r="78" spans="2:3">
      <c r="B78" s="633" t="s">
        <v>2309</v>
      </c>
      <c r="C78" s="641" t="s">
        <v>2310</v>
      </c>
    </row>
    <row r="79" spans="2:3">
      <c r="B79" s="641" t="s">
        <v>2311</v>
      </c>
      <c r="C79" s="633" t="s">
        <v>2312</v>
      </c>
    </row>
    <row r="80" spans="2:3">
      <c r="B80" s="641" t="s">
        <v>2313</v>
      </c>
      <c r="C80" s="641" t="s">
        <v>2314</v>
      </c>
    </row>
    <row r="81" spans="1:7" ht="25.5">
      <c r="B81" s="641" t="s">
        <v>2315</v>
      </c>
      <c r="C81" s="633" t="s">
        <v>2316</v>
      </c>
    </row>
    <row r="82" spans="1:7">
      <c r="B82" s="647" t="s">
        <v>2317</v>
      </c>
      <c r="C82" s="641"/>
    </row>
    <row r="83" spans="1:7">
      <c r="B83" s="647"/>
      <c r="C83" s="641" t="s">
        <v>2318</v>
      </c>
    </row>
    <row r="84" spans="1:7" ht="38.25">
      <c r="B84" s="647"/>
      <c r="C84" s="633" t="s">
        <v>2319</v>
      </c>
    </row>
    <row r="85" spans="1:7" ht="38.25">
      <c r="B85" s="637" t="s">
        <v>2320</v>
      </c>
      <c r="C85" s="641"/>
    </row>
    <row r="86" spans="1:7" ht="25.5">
      <c r="B86" s="1283" t="str">
        <f>B49</f>
        <v>2.  Sistem za neprekinjeno napajanje - Modularni UPS sistem 200kVA</v>
      </c>
      <c r="C86" s="612"/>
      <c r="D86" s="620" t="s">
        <v>7</v>
      </c>
      <c r="E86" s="620">
        <v>2</v>
      </c>
      <c r="F86" s="1830">
        <v>0</v>
      </c>
      <c r="G86" s="1192">
        <f>E86*F86</f>
        <v>0</v>
      </c>
    </row>
    <row r="87" spans="1:7">
      <c r="B87" s="1283"/>
      <c r="C87" s="612"/>
    </row>
    <row r="88" spans="1:7" ht="25.5">
      <c r="A88" s="838"/>
      <c r="B88" s="1283" t="s">
        <v>2326</v>
      </c>
      <c r="C88" s="612"/>
    </row>
    <row r="89" spans="1:7">
      <c r="B89" s="1283"/>
      <c r="C89" s="612"/>
    </row>
    <row r="90" spans="1:7">
      <c r="B90" s="631" t="s">
        <v>2327</v>
      </c>
      <c r="C90" s="612"/>
    </row>
    <row r="91" spans="1:7">
      <c r="A91" s="620">
        <v>1</v>
      </c>
      <c r="B91" s="631" t="s">
        <v>2328</v>
      </c>
      <c r="C91" s="612"/>
    </row>
    <row r="92" spans="1:7">
      <c r="B92" s="631" t="s">
        <v>2265</v>
      </c>
      <c r="C92" s="631"/>
    </row>
    <row r="93" spans="1:7" ht="25.5">
      <c r="B93" s="641" t="s">
        <v>2266</v>
      </c>
      <c r="C93" s="633" t="s">
        <v>2267</v>
      </c>
    </row>
    <row r="94" spans="1:7" ht="25.5">
      <c r="B94" s="641" t="s">
        <v>2268</v>
      </c>
      <c r="C94" s="633" t="s">
        <v>2329</v>
      </c>
    </row>
    <row r="95" spans="1:7">
      <c r="B95" s="633" t="s">
        <v>2270</v>
      </c>
      <c r="C95" s="641" t="s">
        <v>2330</v>
      </c>
    </row>
    <row r="96" spans="1:7">
      <c r="B96" s="641" t="s">
        <v>2272</v>
      </c>
      <c r="C96" s="642" t="s">
        <v>2273</v>
      </c>
    </row>
    <row r="97" spans="2:3" ht="25.5">
      <c r="B97" s="641" t="s">
        <v>2274</v>
      </c>
      <c r="C97" s="633" t="s">
        <v>2275</v>
      </c>
    </row>
    <row r="98" spans="2:3">
      <c r="B98" s="641" t="s">
        <v>2276</v>
      </c>
      <c r="C98" s="641" t="s">
        <v>2277</v>
      </c>
    </row>
    <row r="99" spans="2:3">
      <c r="B99" s="631" t="s">
        <v>2278</v>
      </c>
      <c r="C99" s="641"/>
    </row>
    <row r="100" spans="2:3">
      <c r="B100" s="641" t="s">
        <v>2279</v>
      </c>
      <c r="C100" s="643" t="s">
        <v>2280</v>
      </c>
    </row>
    <row r="101" spans="2:3">
      <c r="B101" s="641" t="s">
        <v>2281</v>
      </c>
      <c r="C101" s="641" t="s">
        <v>2282</v>
      </c>
    </row>
    <row r="102" spans="2:3">
      <c r="B102" s="641" t="s">
        <v>2283</v>
      </c>
      <c r="C102" s="641" t="s">
        <v>2284</v>
      </c>
    </row>
    <row r="103" spans="2:3">
      <c r="B103" s="641" t="s">
        <v>2285</v>
      </c>
      <c r="C103" s="641" t="s">
        <v>2286</v>
      </c>
    </row>
    <row r="104" spans="2:3">
      <c r="B104" s="641" t="s">
        <v>2287</v>
      </c>
      <c r="C104" s="644" t="s">
        <v>2288</v>
      </c>
    </row>
    <row r="105" spans="2:3">
      <c r="B105" s="641" t="s">
        <v>2289</v>
      </c>
      <c r="C105" s="641" t="s">
        <v>2290</v>
      </c>
    </row>
    <row r="106" spans="2:3" ht="25.5">
      <c r="B106" s="633" t="s">
        <v>2291</v>
      </c>
      <c r="C106" s="641" t="s">
        <v>2292</v>
      </c>
    </row>
    <row r="107" spans="2:3">
      <c r="B107" s="631" t="s">
        <v>2293</v>
      </c>
      <c r="C107" s="641"/>
    </row>
    <row r="108" spans="2:3">
      <c r="B108" s="641" t="s">
        <v>2294</v>
      </c>
      <c r="C108" s="641" t="s">
        <v>2295</v>
      </c>
    </row>
    <row r="109" spans="2:3">
      <c r="B109" s="641" t="s">
        <v>2296</v>
      </c>
      <c r="C109" s="641" t="s">
        <v>2297</v>
      </c>
    </row>
    <row r="110" spans="2:3">
      <c r="B110" s="641"/>
      <c r="C110" s="641" t="s">
        <v>2298</v>
      </c>
    </row>
    <row r="111" spans="2:3">
      <c r="B111" s="645" t="s">
        <v>2299</v>
      </c>
      <c r="C111" s="641"/>
    </row>
    <row r="112" spans="2:3">
      <c r="B112" s="646" t="s">
        <v>2300</v>
      </c>
      <c r="C112" s="641" t="s">
        <v>2301</v>
      </c>
    </row>
    <row r="113" spans="1:7">
      <c r="B113" s="646" t="s">
        <v>2302</v>
      </c>
      <c r="C113" s="641" t="s">
        <v>2303</v>
      </c>
    </row>
    <row r="114" spans="1:7">
      <c r="B114" s="641" t="s">
        <v>2304</v>
      </c>
      <c r="C114" s="641" t="s">
        <v>2305</v>
      </c>
    </row>
    <row r="115" spans="1:7">
      <c r="B115" s="647" t="s">
        <v>2306</v>
      </c>
      <c r="C115" s="641"/>
    </row>
    <row r="116" spans="1:7">
      <c r="B116" s="633" t="s">
        <v>2307</v>
      </c>
      <c r="C116" s="641" t="s">
        <v>2331</v>
      </c>
    </row>
    <row r="117" spans="1:7">
      <c r="B117" s="633" t="s">
        <v>2309</v>
      </c>
      <c r="C117" s="641" t="s">
        <v>2310</v>
      </c>
    </row>
    <row r="118" spans="1:7">
      <c r="B118" s="641" t="s">
        <v>2311</v>
      </c>
      <c r="C118" s="633" t="s">
        <v>2312</v>
      </c>
    </row>
    <row r="119" spans="1:7">
      <c r="B119" s="641" t="s">
        <v>2313</v>
      </c>
      <c r="C119" s="641" t="s">
        <v>2314</v>
      </c>
    </row>
    <row r="120" spans="1:7" ht="25.5">
      <c r="B120" s="641" t="s">
        <v>2315</v>
      </c>
      <c r="C120" s="633" t="s">
        <v>2316</v>
      </c>
    </row>
    <row r="121" spans="1:7">
      <c r="B121" s="647" t="s">
        <v>2317</v>
      </c>
      <c r="C121" s="641"/>
    </row>
    <row r="122" spans="1:7">
      <c r="B122" s="647"/>
      <c r="C122" s="641" t="s">
        <v>2318</v>
      </c>
    </row>
    <row r="123" spans="1:7" ht="38.25">
      <c r="B123" s="647"/>
      <c r="C123" s="633" t="s">
        <v>2319</v>
      </c>
    </row>
    <row r="124" spans="1:7" ht="38.25">
      <c r="B124" s="637" t="s">
        <v>2320</v>
      </c>
      <c r="C124" s="641"/>
    </row>
    <row r="125" spans="1:7">
      <c r="B125" s="1283" t="str">
        <f>B91</f>
        <v xml:space="preserve">Sistem za neprekinjeno napajanje </v>
      </c>
      <c r="C125" s="612"/>
      <c r="D125" s="620" t="s">
        <v>7</v>
      </c>
      <c r="E125" s="620">
        <v>2</v>
      </c>
      <c r="F125" s="1830">
        <v>0</v>
      </c>
      <c r="G125" s="1192">
        <f>E125*F125</f>
        <v>0</v>
      </c>
    </row>
    <row r="126" spans="1:7">
      <c r="B126" s="1283"/>
      <c r="C126" s="612"/>
    </row>
    <row r="127" spans="1:7">
      <c r="A127" s="838" t="s">
        <v>1806</v>
      </c>
      <c r="B127" s="637" t="s">
        <v>2332</v>
      </c>
      <c r="C127" s="641"/>
      <c r="D127" s="620" t="s">
        <v>7</v>
      </c>
      <c r="E127" s="620">
        <v>1</v>
      </c>
      <c r="F127" s="1830">
        <v>0</v>
      </c>
      <c r="G127" s="1187">
        <f>E127*F127</f>
        <v>0</v>
      </c>
    </row>
    <row r="128" spans="1:7">
      <c r="A128" s="838" t="s">
        <v>2242</v>
      </c>
      <c r="B128" s="637" t="s">
        <v>2333</v>
      </c>
      <c r="C128" s="641"/>
      <c r="D128" s="620" t="s">
        <v>7</v>
      </c>
      <c r="E128" s="620">
        <v>1</v>
      </c>
      <c r="F128" s="1830">
        <v>0</v>
      </c>
      <c r="G128" s="1187">
        <f>E128*F128</f>
        <v>0</v>
      </c>
    </row>
    <row r="129" spans="1:8">
      <c r="A129" s="838"/>
      <c r="B129" s="648" t="s">
        <v>2334</v>
      </c>
      <c r="C129" s="641"/>
    </row>
    <row r="130" spans="1:8">
      <c r="A130" s="838"/>
      <c r="B130" s="648" t="s">
        <v>2335</v>
      </c>
      <c r="C130" s="641"/>
    </row>
    <row r="131" spans="1:8">
      <c r="A131" s="838" t="s">
        <v>2244</v>
      </c>
      <c r="B131" s="637" t="s">
        <v>2336</v>
      </c>
      <c r="C131" s="641"/>
      <c r="D131" s="620" t="s">
        <v>1376</v>
      </c>
      <c r="E131" s="620">
        <v>50</v>
      </c>
      <c r="F131" s="1830">
        <v>0</v>
      </c>
      <c r="G131" s="1187">
        <f>E131*F131</f>
        <v>0</v>
      </c>
    </row>
    <row r="132" spans="1:8">
      <c r="A132" s="838" t="s">
        <v>1716</v>
      </c>
      <c r="B132" s="637" t="s">
        <v>2337</v>
      </c>
      <c r="C132" s="641"/>
      <c r="D132" s="620" t="s">
        <v>1376</v>
      </c>
      <c r="E132" s="620">
        <v>20</v>
      </c>
      <c r="F132" s="1830">
        <v>0</v>
      </c>
      <c r="G132" s="1187">
        <f>E132*F132</f>
        <v>0</v>
      </c>
    </row>
    <row r="133" spans="1:8">
      <c r="A133" s="838"/>
      <c r="B133" s="637" t="s">
        <v>2338</v>
      </c>
      <c r="C133" s="641"/>
    </row>
    <row r="134" spans="1:8" ht="25.5">
      <c r="A134" s="838"/>
      <c r="B134" s="640" t="str">
        <f>B88</f>
        <v>3. Sistem za neprekinjeno napajanje - Modularni UPS sistem 40kVA</v>
      </c>
      <c r="C134" s="641"/>
      <c r="D134" s="620" t="s">
        <v>7</v>
      </c>
      <c r="E134" s="620">
        <v>1</v>
      </c>
      <c r="G134" s="1192">
        <f>SUM(G88:G132)</f>
        <v>0</v>
      </c>
    </row>
    <row r="135" spans="1:8">
      <c r="A135" s="838"/>
      <c r="B135" s="637"/>
      <c r="C135" s="641"/>
    </row>
    <row r="136" spans="1:8">
      <c r="B136" s="1283" t="str">
        <f>B3</f>
        <v>7. UPS NAPRAVE</v>
      </c>
      <c r="C136" s="612"/>
      <c r="G136" s="1192">
        <f>ROUND(G134+G86+G47,2)</f>
        <v>0</v>
      </c>
      <c r="H136" s="1276"/>
    </row>
  </sheetData>
  <sheetProtection algorithmName="SHA-512" hashValue="yirCA/YgQnn9S/Yf/1nkRargGB7yfQT9q1JO4jC/M7AGMt64T8JnjXc8mX+6BZ3zU3/0L4kQbeQEI0lJtawXiA==" saltValue="SvbC63dCy/HMpPOnkaeUsg==" spinCount="100000" sheet="1" formatColumns="0" formatRows="0" selectLockedCells="1"/>
  <protectedRanges>
    <protectedRange sqref="F1:F1048576" name="Obseg1"/>
  </protectedRanges>
  <mergeCells count="1">
    <mergeCell ref="A4:D4"/>
  </mergeCells>
  <printOptions horizontalCentered="1"/>
  <pageMargins left="0.78740157480314965" right="0.78740157480314965" top="0.78740157480314965" bottom="0.78740157480314965" header="0.39370078740157483" footer="0.39370078740157483"/>
  <pageSetup paperSize="9" scale="62"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List41">
    <tabColor theme="4" tint="0.79998168889431442"/>
    <pageSetUpPr fitToPage="1"/>
  </sheetPr>
  <dimension ref="A1:K155"/>
  <sheetViews>
    <sheetView workbookViewId="0">
      <pane ySplit="1" topLeftCell="A128" activePane="bottomLeft" state="frozen"/>
      <selection activeCell="C18" sqref="C18"/>
      <selection pane="bottomLeft" activeCell="E144" sqref="E144"/>
    </sheetView>
  </sheetViews>
  <sheetFormatPr defaultColWidth="9.140625" defaultRowHeight="12.75"/>
  <cols>
    <col min="1" max="1" width="5.28515625" style="661" customWidth="1"/>
    <col min="2" max="2" width="53.85546875" style="650" customWidth="1"/>
    <col min="3" max="3" width="7" style="662" bestFit="1" customWidth="1"/>
    <col min="4" max="4" width="8.7109375" style="663" customWidth="1"/>
    <col min="5" max="5" width="8.140625" style="1834" customWidth="1"/>
    <col min="6" max="6" width="9.140625" style="1195" customWidth="1"/>
    <col min="7" max="7" width="9.140625" style="650" customWidth="1"/>
    <col min="8" max="8" width="9.140625" style="650"/>
    <col min="9" max="9" width="20.5703125" style="650" customWidth="1"/>
    <col min="10" max="16384" width="9.140625" style="650"/>
  </cols>
  <sheetData>
    <row r="1" spans="1:6" s="817" customFormat="1" ht="13.5" customHeight="1">
      <c r="A1" s="623" t="s">
        <v>1468</v>
      </c>
      <c r="B1" s="600" t="s">
        <v>6</v>
      </c>
      <c r="C1" s="601" t="s">
        <v>1922</v>
      </c>
      <c r="D1" s="601" t="s">
        <v>1471</v>
      </c>
      <c r="E1" s="1709" t="s">
        <v>1923</v>
      </c>
      <c r="F1" s="1176" t="s">
        <v>1473</v>
      </c>
    </row>
    <row r="3" spans="1:6" s="613" customFormat="1" ht="15" customHeight="1">
      <c r="A3" s="660"/>
      <c r="B3" s="598" t="s">
        <v>2339</v>
      </c>
      <c r="C3" s="595"/>
      <c r="D3" s="595"/>
      <c r="E3" s="1831"/>
      <c r="F3" s="1193"/>
    </row>
    <row r="4" spans="1:6" s="569" customFormat="1" ht="12.4" customHeight="1">
      <c r="A4" s="660"/>
      <c r="B4" s="627"/>
      <c r="C4" s="595"/>
      <c r="D4" s="595"/>
      <c r="E4" s="1831"/>
      <c r="F4" s="1193"/>
    </row>
    <row r="5" spans="1:6" s="569" customFormat="1" ht="18.75" customHeight="1">
      <c r="A5" s="598"/>
      <c r="B5" s="629" t="s">
        <v>2208</v>
      </c>
      <c r="C5" s="588"/>
      <c r="D5" s="577"/>
      <c r="E5" s="1831"/>
      <c r="F5" s="1194"/>
    </row>
    <row r="6" spans="1:6" s="569" customFormat="1" ht="15" customHeight="1">
      <c r="A6" s="649"/>
      <c r="B6" s="839"/>
      <c r="C6" s="595"/>
      <c r="D6" s="595"/>
      <c r="E6" s="1831"/>
      <c r="F6" s="1193"/>
    </row>
    <row r="7" spans="1:6" s="569" customFormat="1">
      <c r="A7" s="568"/>
      <c r="B7" s="609" t="s">
        <v>1925</v>
      </c>
      <c r="C7" s="595"/>
      <c r="D7" s="840"/>
      <c r="E7" s="1832"/>
      <c r="F7" s="1195"/>
    </row>
    <row r="8" spans="1:6" s="606" customFormat="1">
      <c r="A8" s="649"/>
      <c r="B8" s="595"/>
      <c r="C8" s="595"/>
      <c r="D8" s="595"/>
      <c r="E8" s="1831"/>
      <c r="F8" s="1193"/>
    </row>
    <row r="9" spans="1:6" s="606" customFormat="1">
      <c r="A9" s="595"/>
      <c r="B9" s="841" t="s">
        <v>2340</v>
      </c>
      <c r="C9" s="842"/>
      <c r="D9" s="843"/>
      <c r="E9" s="1831"/>
      <c r="F9" s="1193"/>
    </row>
    <row r="10" spans="1:6">
      <c r="A10" s="595"/>
      <c r="B10" s="578"/>
      <c r="C10" s="843"/>
      <c r="D10" s="844"/>
      <c r="E10" s="1831"/>
      <c r="F10" s="1193"/>
    </row>
    <row r="11" spans="1:6" ht="25.5">
      <c r="A11" s="595"/>
      <c r="B11" s="578" t="s">
        <v>8658</v>
      </c>
      <c r="C11" s="843"/>
      <c r="D11" s="844"/>
      <c r="E11" s="1831"/>
      <c r="F11" s="1193"/>
    </row>
    <row r="12" spans="1:6" s="651" customFormat="1" ht="25.5">
      <c r="A12" s="595"/>
      <c r="B12" s="578" t="s">
        <v>2341</v>
      </c>
      <c r="C12" s="843"/>
      <c r="D12" s="844"/>
      <c r="E12" s="1831"/>
      <c r="F12" s="1193"/>
    </row>
    <row r="13" spans="1:6" s="651" customFormat="1" ht="25.5">
      <c r="A13" s="595"/>
      <c r="B13" s="578" t="s">
        <v>2342</v>
      </c>
      <c r="C13" s="843"/>
      <c r="D13" s="844"/>
      <c r="E13" s="1831"/>
      <c r="F13" s="1193"/>
    </row>
    <row r="14" spans="1:6" s="651" customFormat="1" ht="25.5">
      <c r="A14" s="595"/>
      <c r="B14" s="578" t="s">
        <v>2343</v>
      </c>
      <c r="C14" s="843"/>
      <c r="D14" s="844"/>
      <c r="E14" s="1831"/>
      <c r="F14" s="1193"/>
    </row>
    <row r="15" spans="1:6" s="651" customFormat="1" ht="25.5">
      <c r="A15" s="595"/>
      <c r="B15" s="578" t="s">
        <v>2344</v>
      </c>
      <c r="C15" s="843"/>
      <c r="D15" s="844"/>
      <c r="E15" s="1831"/>
      <c r="F15" s="1193"/>
    </row>
    <row r="16" spans="1:6" s="651" customFormat="1" ht="38.25">
      <c r="A16" s="595"/>
      <c r="B16" s="578" t="s">
        <v>2345</v>
      </c>
      <c r="C16" s="843"/>
      <c r="D16" s="844"/>
      <c r="E16" s="1831"/>
      <c r="F16" s="1193"/>
    </row>
    <row r="17" spans="1:11" s="651" customFormat="1">
      <c r="A17" s="595"/>
      <c r="B17" s="578" t="s">
        <v>2346</v>
      </c>
      <c r="C17" s="843"/>
      <c r="D17" s="844"/>
      <c r="E17" s="1831"/>
      <c r="F17" s="1193"/>
    </row>
    <row r="18" spans="1:11" s="651" customFormat="1">
      <c r="A18" s="595"/>
      <c r="B18" s="578"/>
      <c r="C18" s="843"/>
      <c r="D18" s="844"/>
      <c r="E18" s="1831"/>
      <c r="F18" s="1193"/>
    </row>
    <row r="19" spans="1:11" s="651" customFormat="1" ht="38.65" customHeight="1">
      <c r="A19" s="595"/>
      <c r="B19" s="578" t="s">
        <v>8659</v>
      </c>
      <c r="C19" s="843"/>
      <c r="D19" s="844"/>
      <c r="E19" s="1831"/>
      <c r="F19" s="1193"/>
    </row>
    <row r="20" spans="1:11" s="651" customFormat="1" ht="15.75" customHeight="1">
      <c r="A20" s="595"/>
      <c r="B20" s="578" t="s">
        <v>2347</v>
      </c>
      <c r="C20" s="843"/>
      <c r="D20" s="844"/>
      <c r="E20" s="1831"/>
      <c r="F20" s="1193"/>
    </row>
    <row r="21" spans="1:11" s="651" customFormat="1">
      <c r="A21" s="595"/>
      <c r="B21" s="578"/>
      <c r="C21" s="843"/>
      <c r="D21" s="844"/>
      <c r="E21" s="1831"/>
      <c r="F21" s="1193"/>
    </row>
    <row r="22" spans="1:11" s="651" customFormat="1">
      <c r="A22" s="595">
        <f>COUNT($A$3:A21)+1</f>
        <v>1</v>
      </c>
      <c r="B22" s="652" t="s">
        <v>2348</v>
      </c>
      <c r="C22" s="595" t="s">
        <v>7</v>
      </c>
      <c r="D22" s="653">
        <v>10</v>
      </c>
      <c r="E22" s="1831">
        <v>0</v>
      </c>
      <c r="F22" s="1193">
        <f>D22*E22</f>
        <v>0</v>
      </c>
    </row>
    <row r="23" spans="1:11" s="651" customFormat="1" ht="25.9" customHeight="1">
      <c r="A23" s="595"/>
      <c r="B23" s="652" t="s">
        <v>2349</v>
      </c>
      <c r="C23" s="595"/>
      <c r="D23" s="653"/>
      <c r="E23" s="1831"/>
      <c r="F23" s="1193"/>
    </row>
    <row r="24" spans="1:11" s="651" customFormat="1">
      <c r="A24" s="595"/>
      <c r="B24" s="590" t="s">
        <v>2350</v>
      </c>
      <c r="C24" s="654"/>
      <c r="D24" s="595"/>
      <c r="E24" s="1831"/>
      <c r="F24" s="1193"/>
    </row>
    <row r="25" spans="1:11" s="651" customFormat="1">
      <c r="A25" s="595"/>
      <c r="B25" s="652" t="s">
        <v>2351</v>
      </c>
      <c r="C25" s="654"/>
      <c r="D25" s="595"/>
      <c r="E25" s="1831"/>
      <c r="F25" s="1193"/>
    </row>
    <row r="26" spans="1:11" s="651" customFormat="1">
      <c r="A26" s="595"/>
      <c r="B26" s="652" t="s">
        <v>2352</v>
      </c>
      <c r="C26" s="654"/>
      <c r="D26" s="595"/>
      <c r="E26" s="1831"/>
      <c r="F26" s="1193"/>
    </row>
    <row r="27" spans="1:11" s="651" customFormat="1">
      <c r="A27" s="595"/>
      <c r="B27" s="652" t="s">
        <v>2353</v>
      </c>
      <c r="C27" s="654"/>
      <c r="D27" s="595"/>
      <c r="E27" s="1831"/>
      <c r="F27" s="1193"/>
      <c r="H27" s="845"/>
      <c r="I27" s="845"/>
      <c r="J27" s="845"/>
      <c r="K27" s="845"/>
    </row>
    <row r="28" spans="1:11" s="651" customFormat="1" ht="15">
      <c r="A28" s="595"/>
      <c r="B28" s="652" t="s">
        <v>2354</v>
      </c>
      <c r="C28" s="654"/>
      <c r="D28" s="595"/>
      <c r="E28" s="1831"/>
      <c r="F28" s="1193"/>
      <c r="H28" s="845"/>
      <c r="I28" s="846"/>
      <c r="J28" s="846"/>
      <c r="K28" s="845"/>
    </row>
    <row r="29" spans="1:11" s="651" customFormat="1" ht="15">
      <c r="A29" s="595"/>
      <c r="B29" s="652" t="s">
        <v>2355</v>
      </c>
      <c r="C29" s="654"/>
      <c r="D29" s="595"/>
      <c r="E29" s="1831"/>
      <c r="F29" s="1193"/>
      <c r="H29" s="845"/>
      <c r="I29" s="846"/>
      <c r="J29" s="846"/>
      <c r="K29" s="845"/>
    </row>
    <row r="30" spans="1:11" s="651" customFormat="1" ht="15">
      <c r="A30" s="595"/>
      <c r="B30" s="652" t="s">
        <v>2356</v>
      </c>
      <c r="C30" s="654"/>
      <c r="D30" s="595"/>
      <c r="E30" s="1831"/>
      <c r="F30" s="1193"/>
      <c r="H30" s="845"/>
      <c r="I30" s="847"/>
      <c r="J30" s="846"/>
      <c r="K30" s="845"/>
    </row>
    <row r="31" spans="1:11" s="651" customFormat="1" ht="15">
      <c r="A31" s="595"/>
      <c r="B31" s="652" t="s">
        <v>2357</v>
      </c>
      <c r="C31" s="654"/>
      <c r="D31" s="595"/>
      <c r="E31" s="1831"/>
      <c r="F31" s="1193"/>
      <c r="H31" s="845"/>
      <c r="I31" s="847"/>
      <c r="J31" s="846"/>
      <c r="K31" s="845"/>
    </row>
    <row r="32" spans="1:11" s="655" customFormat="1" ht="25.5">
      <c r="A32" s="595"/>
      <c r="B32" s="652" t="s">
        <v>2358</v>
      </c>
      <c r="C32" s="654"/>
      <c r="D32" s="595"/>
      <c r="E32" s="1831"/>
      <c r="F32" s="1193"/>
      <c r="H32" s="848"/>
      <c r="I32" s="847"/>
      <c r="J32" s="846"/>
      <c r="K32" s="848"/>
    </row>
    <row r="33" spans="1:11" s="655" customFormat="1" ht="15">
      <c r="A33" s="595"/>
      <c r="B33" s="652" t="s">
        <v>2359</v>
      </c>
      <c r="C33" s="654"/>
      <c r="D33" s="595"/>
      <c r="E33" s="1831"/>
      <c r="F33" s="1193"/>
      <c r="H33" s="848"/>
      <c r="I33" s="847"/>
      <c r="J33" s="846"/>
      <c r="K33" s="848"/>
    </row>
    <row r="34" spans="1:11" s="651" customFormat="1" ht="15">
      <c r="A34" s="595"/>
      <c r="B34" s="652" t="s">
        <v>2360</v>
      </c>
      <c r="C34" s="654"/>
      <c r="D34" s="595"/>
      <c r="E34" s="1831"/>
      <c r="F34" s="1193"/>
      <c r="H34" s="848"/>
      <c r="I34" s="847"/>
      <c r="J34" s="846"/>
      <c r="K34" s="848"/>
    </row>
    <row r="35" spans="1:11" s="651" customFormat="1" ht="19.5" customHeight="1">
      <c r="A35" s="595"/>
      <c r="B35" s="652" t="s">
        <v>2361</v>
      </c>
      <c r="C35" s="654"/>
      <c r="D35" s="595"/>
      <c r="E35" s="1831"/>
      <c r="F35" s="1193"/>
      <c r="H35" s="848"/>
      <c r="I35" s="847"/>
      <c r="J35" s="846"/>
      <c r="K35" s="848"/>
    </row>
    <row r="36" spans="1:11" s="651" customFormat="1" ht="16.899999999999999" customHeight="1">
      <c r="A36" s="595"/>
      <c r="B36" s="652" t="s">
        <v>2362</v>
      </c>
      <c r="C36" s="654"/>
      <c r="D36" s="595"/>
      <c r="E36" s="1831"/>
      <c r="F36" s="1193"/>
      <c r="H36" s="848"/>
      <c r="I36" s="847"/>
      <c r="J36" s="846"/>
      <c r="K36" s="848"/>
    </row>
    <row r="37" spans="1:11" s="651" customFormat="1" ht="15">
      <c r="A37" s="595"/>
      <c r="B37" s="652" t="s">
        <v>2363</v>
      </c>
      <c r="C37" s="654"/>
      <c r="D37" s="595"/>
      <c r="E37" s="1831"/>
      <c r="F37" s="1193"/>
      <c r="H37" s="848"/>
      <c r="I37" s="847"/>
      <c r="J37" s="846"/>
      <c r="K37" s="848"/>
    </row>
    <row r="38" spans="1:11" s="651" customFormat="1" ht="15">
      <c r="A38" s="595"/>
      <c r="B38" s="652" t="s">
        <v>2364</v>
      </c>
      <c r="C38" s="654"/>
      <c r="D38" s="595"/>
      <c r="E38" s="1831"/>
      <c r="F38" s="1193"/>
      <c r="H38" s="848"/>
      <c r="I38" s="846"/>
      <c r="J38" s="846"/>
      <c r="K38" s="848"/>
    </row>
    <row r="39" spans="1:11" s="651" customFormat="1">
      <c r="A39" s="595"/>
      <c r="B39" s="578" t="s">
        <v>2365</v>
      </c>
      <c r="C39" s="595"/>
      <c r="D39" s="653"/>
      <c r="E39" s="1831"/>
      <c r="F39" s="1193"/>
      <c r="H39" s="848"/>
      <c r="I39" s="848"/>
      <c r="J39" s="848"/>
      <c r="K39" s="848"/>
    </row>
    <row r="40" spans="1:11" s="651" customFormat="1">
      <c r="A40" s="595"/>
      <c r="B40" s="578" t="s">
        <v>2366</v>
      </c>
      <c r="C40" s="595"/>
      <c r="D40" s="653"/>
      <c r="E40" s="1831"/>
      <c r="F40" s="1193"/>
      <c r="H40" s="848"/>
      <c r="I40" s="848"/>
      <c r="J40" s="848"/>
      <c r="K40" s="848"/>
    </row>
    <row r="41" spans="1:11" s="651" customFormat="1" ht="13.15" customHeight="1">
      <c r="A41" s="595"/>
      <c r="B41" s="652" t="s">
        <v>2367</v>
      </c>
      <c r="C41" s="595"/>
      <c r="D41" s="653"/>
      <c r="E41" s="1831"/>
      <c r="F41" s="1193"/>
      <c r="H41" s="848"/>
      <c r="I41" s="848"/>
      <c r="J41" s="848"/>
      <c r="K41" s="848"/>
    </row>
    <row r="42" spans="1:11" s="651" customFormat="1" ht="17.25" customHeight="1">
      <c r="A42" s="595"/>
      <c r="B42" s="578"/>
      <c r="C42" s="595"/>
      <c r="D42" s="653"/>
      <c r="E42" s="1831"/>
      <c r="F42" s="1193"/>
      <c r="H42" s="845"/>
      <c r="I42" s="845"/>
      <c r="J42" s="845"/>
      <c r="K42" s="845"/>
    </row>
    <row r="43" spans="1:11" s="651" customFormat="1">
      <c r="A43" s="595">
        <f>COUNT($A$3:A42)+1</f>
        <v>2</v>
      </c>
      <c r="B43" s="652" t="s">
        <v>2348</v>
      </c>
      <c r="C43" s="595" t="s">
        <v>7</v>
      </c>
      <c r="D43" s="653">
        <v>2</v>
      </c>
      <c r="E43" s="1831">
        <v>0</v>
      </c>
      <c r="F43" s="1193">
        <f>D43*E43</f>
        <v>0</v>
      </c>
    </row>
    <row r="44" spans="1:11" s="651" customFormat="1" ht="25.9" customHeight="1">
      <c r="A44" s="595"/>
      <c r="B44" s="652" t="s">
        <v>2368</v>
      </c>
      <c r="C44" s="595"/>
      <c r="D44" s="653"/>
      <c r="E44" s="1831"/>
      <c r="F44" s="1193"/>
    </row>
    <row r="45" spans="1:11" s="651" customFormat="1">
      <c r="A45" s="595"/>
      <c r="B45" s="590" t="s">
        <v>2350</v>
      </c>
      <c r="C45" s="654"/>
      <c r="D45" s="595"/>
      <c r="E45" s="1831"/>
      <c r="F45" s="1193"/>
    </row>
    <row r="46" spans="1:11" s="651" customFormat="1">
      <c r="A46" s="595"/>
      <c r="B46" s="652" t="s">
        <v>2369</v>
      </c>
      <c r="C46" s="654"/>
      <c r="D46" s="595"/>
      <c r="E46" s="1831"/>
      <c r="F46" s="1193"/>
    </row>
    <row r="47" spans="1:11" s="651" customFormat="1">
      <c r="A47" s="595"/>
      <c r="B47" s="652" t="s">
        <v>2370</v>
      </c>
      <c r="C47" s="654"/>
      <c r="D47" s="595"/>
      <c r="E47" s="1831"/>
      <c r="F47" s="1193"/>
    </row>
    <row r="48" spans="1:11" s="651" customFormat="1">
      <c r="A48" s="595"/>
      <c r="B48" s="652" t="s">
        <v>2371</v>
      </c>
      <c r="C48" s="654"/>
      <c r="D48" s="595"/>
      <c r="E48" s="1831"/>
      <c r="F48" s="1193"/>
      <c r="H48" s="845"/>
      <c r="I48" s="845"/>
      <c r="J48" s="845"/>
      <c r="K48" s="845"/>
    </row>
    <row r="49" spans="1:11" s="651" customFormat="1" ht="15">
      <c r="A49" s="595"/>
      <c r="B49" s="652" t="s">
        <v>2372</v>
      </c>
      <c r="C49" s="654"/>
      <c r="D49" s="595"/>
      <c r="E49" s="1831"/>
      <c r="F49" s="1193"/>
      <c r="H49" s="845"/>
      <c r="I49" s="846"/>
      <c r="J49" s="846"/>
      <c r="K49" s="845"/>
    </row>
    <row r="50" spans="1:11" s="651" customFormat="1" ht="15">
      <c r="A50" s="595"/>
      <c r="B50" s="652" t="s">
        <v>2373</v>
      </c>
      <c r="C50" s="654"/>
      <c r="D50" s="595"/>
      <c r="E50" s="1831"/>
      <c r="F50" s="1193"/>
      <c r="H50" s="845"/>
      <c r="I50" s="847"/>
      <c r="J50" s="846"/>
      <c r="K50" s="845"/>
    </row>
    <row r="51" spans="1:11" s="651" customFormat="1" ht="15">
      <c r="A51" s="595"/>
      <c r="B51" s="652" t="s">
        <v>2357</v>
      </c>
      <c r="C51" s="654"/>
      <c r="D51" s="595"/>
      <c r="E51" s="1831"/>
      <c r="F51" s="1193"/>
      <c r="H51" s="845"/>
      <c r="I51" s="847"/>
      <c r="J51" s="846"/>
      <c r="K51" s="845"/>
    </row>
    <row r="52" spans="1:11" s="655" customFormat="1" ht="15">
      <c r="A52" s="595"/>
      <c r="B52" s="652" t="s">
        <v>2359</v>
      </c>
      <c r="C52" s="654"/>
      <c r="D52" s="595"/>
      <c r="E52" s="1831"/>
      <c r="F52" s="1193"/>
      <c r="H52" s="848"/>
      <c r="I52" s="847"/>
      <c r="J52" s="846"/>
      <c r="K52" s="848"/>
    </row>
    <row r="53" spans="1:11" s="651" customFormat="1" ht="15">
      <c r="A53" s="595"/>
      <c r="B53" s="652" t="s">
        <v>2374</v>
      </c>
      <c r="C53" s="654"/>
      <c r="D53" s="595"/>
      <c r="E53" s="1831"/>
      <c r="F53" s="1193"/>
      <c r="H53" s="848"/>
      <c r="I53" s="847"/>
      <c r="J53" s="846"/>
      <c r="K53" s="848"/>
    </row>
    <row r="54" spans="1:11" s="651" customFormat="1" ht="19.5" customHeight="1">
      <c r="A54" s="595"/>
      <c r="B54" s="652" t="s">
        <v>2361</v>
      </c>
      <c r="C54" s="654"/>
      <c r="D54" s="595"/>
      <c r="E54" s="1831"/>
      <c r="F54" s="1193"/>
      <c r="H54" s="848"/>
      <c r="I54" s="847"/>
      <c r="J54" s="846"/>
      <c r="K54" s="848"/>
    </row>
    <row r="55" spans="1:11" s="651" customFormat="1" ht="16.899999999999999" customHeight="1">
      <c r="A55" s="595"/>
      <c r="B55" s="652" t="s">
        <v>2362</v>
      </c>
      <c r="C55" s="654"/>
      <c r="D55" s="595"/>
      <c r="E55" s="1831"/>
      <c r="F55" s="1193"/>
      <c r="H55" s="848"/>
      <c r="I55" s="847"/>
      <c r="J55" s="846"/>
      <c r="K55" s="848"/>
    </row>
    <row r="56" spans="1:11" s="651" customFormat="1" ht="15">
      <c r="A56" s="595"/>
      <c r="B56" s="652" t="s">
        <v>2363</v>
      </c>
      <c r="C56" s="654"/>
      <c r="D56" s="595"/>
      <c r="E56" s="1831"/>
      <c r="F56" s="1193"/>
      <c r="H56" s="848"/>
      <c r="I56" s="847"/>
      <c r="J56" s="846"/>
      <c r="K56" s="848"/>
    </row>
    <row r="57" spans="1:11" s="651" customFormat="1" ht="15">
      <c r="A57" s="595"/>
      <c r="B57" s="652" t="s">
        <v>2364</v>
      </c>
      <c r="C57" s="654"/>
      <c r="D57" s="595"/>
      <c r="E57" s="1831"/>
      <c r="F57" s="1193"/>
      <c r="H57" s="848"/>
      <c r="I57" s="846"/>
      <c r="J57" s="846"/>
      <c r="K57" s="848"/>
    </row>
    <row r="58" spans="1:11" s="651" customFormat="1">
      <c r="A58" s="595"/>
      <c r="B58" s="578" t="s">
        <v>2365</v>
      </c>
      <c r="C58" s="595"/>
      <c r="D58" s="653"/>
      <c r="E58" s="1831"/>
      <c r="F58" s="1193"/>
      <c r="H58" s="848"/>
      <c r="I58" s="848"/>
      <c r="J58" s="848"/>
      <c r="K58" s="848"/>
    </row>
    <row r="59" spans="1:11" s="651" customFormat="1">
      <c r="A59" s="595"/>
      <c r="B59" s="578" t="s">
        <v>2375</v>
      </c>
      <c r="C59" s="595"/>
      <c r="D59" s="653"/>
      <c r="E59" s="1831"/>
      <c r="F59" s="1193"/>
      <c r="H59" s="848"/>
      <c r="I59" s="848"/>
      <c r="J59" s="848"/>
      <c r="K59" s="848"/>
    </row>
    <row r="60" spans="1:11" s="651" customFormat="1" ht="13.15" customHeight="1">
      <c r="A60" s="595"/>
      <c r="B60" s="652" t="s">
        <v>2376</v>
      </c>
      <c r="C60" s="595"/>
      <c r="D60" s="653"/>
      <c r="E60" s="1831"/>
      <c r="F60" s="1193"/>
      <c r="H60" s="848"/>
      <c r="I60" s="848"/>
      <c r="J60" s="848"/>
      <c r="K60" s="848"/>
    </row>
    <row r="61" spans="1:11" s="651" customFormat="1" ht="13.15" customHeight="1">
      <c r="A61" s="595"/>
      <c r="B61" s="652"/>
      <c r="C61" s="595"/>
      <c r="D61" s="653"/>
      <c r="E61" s="1831"/>
      <c r="F61" s="1193"/>
      <c r="H61" s="848"/>
      <c r="I61" s="848"/>
      <c r="J61" s="848"/>
      <c r="K61" s="848"/>
    </row>
    <row r="62" spans="1:11">
      <c r="A62" s="595"/>
      <c r="B62" s="578"/>
      <c r="C62" s="595"/>
      <c r="D62" s="653"/>
      <c r="E62" s="1831"/>
      <c r="F62" s="1193"/>
    </row>
    <row r="63" spans="1:11" ht="38.25">
      <c r="A63" s="595">
        <f>COUNT($A$3:A62)+1</f>
        <v>3</v>
      </c>
      <c r="B63" s="590" t="s">
        <v>2377</v>
      </c>
      <c r="C63" s="595" t="s">
        <v>1376</v>
      </c>
      <c r="D63" s="653">
        <v>115000</v>
      </c>
      <c r="E63" s="1831">
        <v>0</v>
      </c>
      <c r="F63" s="1193">
        <f>D63*E63</f>
        <v>0</v>
      </c>
    </row>
    <row r="64" spans="1:11">
      <c r="A64" s="595"/>
      <c r="B64" s="578" t="s">
        <v>2378</v>
      </c>
      <c r="C64" s="595"/>
      <c r="D64" s="653"/>
      <c r="E64" s="1831"/>
      <c r="F64" s="1193"/>
    </row>
    <row r="65" spans="1:6">
      <c r="A65" s="595"/>
      <c r="B65" s="656" t="s">
        <v>2379</v>
      </c>
      <c r="C65" s="595"/>
      <c r="D65" s="653"/>
      <c r="E65" s="1831"/>
      <c r="F65" s="1193"/>
    </row>
    <row r="66" spans="1:6">
      <c r="A66" s="595"/>
      <c r="B66" s="656" t="s">
        <v>2380</v>
      </c>
      <c r="C66" s="595"/>
      <c r="D66" s="653"/>
      <c r="E66" s="1831"/>
      <c r="F66" s="1193"/>
    </row>
    <row r="67" spans="1:6">
      <c r="A67" s="595"/>
      <c r="B67" s="656" t="s">
        <v>2381</v>
      </c>
      <c r="C67" s="595"/>
      <c r="D67" s="653"/>
      <c r="E67" s="1831"/>
      <c r="F67" s="1193"/>
    </row>
    <row r="68" spans="1:6">
      <c r="A68" s="595"/>
      <c r="B68" s="656" t="s">
        <v>2382</v>
      </c>
      <c r="C68" s="595"/>
      <c r="D68" s="653"/>
      <c r="E68" s="1831"/>
      <c r="F68" s="1193"/>
    </row>
    <row r="69" spans="1:6">
      <c r="A69" s="595"/>
      <c r="B69" s="656" t="s">
        <v>2383</v>
      </c>
      <c r="C69" s="595"/>
      <c r="D69" s="653"/>
      <c r="E69" s="1831"/>
      <c r="F69" s="1193"/>
    </row>
    <row r="70" spans="1:6">
      <c r="A70" s="595"/>
      <c r="B70" s="656"/>
      <c r="C70" s="595"/>
      <c r="D70" s="653"/>
      <c r="E70" s="1831"/>
      <c r="F70" s="1193"/>
    </row>
    <row r="71" spans="1:6" ht="25.5">
      <c r="A71" s="595">
        <f>COUNT($A$3:A70)+1</f>
        <v>4</v>
      </c>
      <c r="B71" s="590" t="s">
        <v>2384</v>
      </c>
      <c r="C71" s="595" t="s">
        <v>7</v>
      </c>
      <c r="D71" s="653">
        <v>100</v>
      </c>
      <c r="E71" s="1831">
        <v>0</v>
      </c>
      <c r="F71" s="1193">
        <f>D71*E71</f>
        <v>0</v>
      </c>
    </row>
    <row r="72" spans="1:6">
      <c r="A72" s="595"/>
      <c r="B72" s="590" t="s">
        <v>2385</v>
      </c>
      <c r="C72" s="595"/>
      <c r="D72" s="595"/>
      <c r="E72" s="1831"/>
      <c r="F72" s="1193"/>
    </row>
    <row r="73" spans="1:6" ht="25.5">
      <c r="A73" s="595"/>
      <c r="B73" s="590" t="s">
        <v>2386</v>
      </c>
      <c r="C73" s="595"/>
      <c r="D73" s="595"/>
      <c r="E73" s="1831"/>
      <c r="F73" s="1193"/>
    </row>
    <row r="74" spans="1:6" ht="25.5">
      <c r="A74" s="595"/>
      <c r="B74" s="590" t="s">
        <v>2387</v>
      </c>
      <c r="C74" s="595"/>
      <c r="D74" s="595"/>
      <c r="E74" s="1831"/>
      <c r="F74" s="1193"/>
    </row>
    <row r="75" spans="1:6">
      <c r="A75" s="595"/>
      <c r="B75" s="590" t="s">
        <v>2388</v>
      </c>
      <c r="C75" s="595"/>
      <c r="D75" s="595"/>
      <c r="E75" s="1831"/>
      <c r="F75" s="1193"/>
    </row>
    <row r="76" spans="1:6" ht="25.5">
      <c r="A76" s="595"/>
      <c r="B76" s="590" t="s">
        <v>2389</v>
      </c>
      <c r="C76" s="595"/>
      <c r="D76" s="595"/>
      <c r="E76" s="1831"/>
      <c r="F76" s="1193"/>
    </row>
    <row r="77" spans="1:6">
      <c r="A77" s="595"/>
      <c r="B77" s="590" t="s">
        <v>2390</v>
      </c>
      <c r="C77" s="595"/>
      <c r="D77" s="595"/>
      <c r="E77" s="1831"/>
      <c r="F77" s="1193"/>
    </row>
    <row r="78" spans="1:6">
      <c r="A78" s="595"/>
      <c r="B78" s="578" t="s">
        <v>2391</v>
      </c>
      <c r="C78" s="595"/>
      <c r="D78" s="653"/>
      <c r="E78" s="1831"/>
      <c r="F78" s="1193"/>
    </row>
    <row r="79" spans="1:6">
      <c r="A79" s="595"/>
      <c r="B79" s="578" t="s">
        <v>2392</v>
      </c>
      <c r="C79" s="595"/>
      <c r="D79" s="653"/>
      <c r="E79" s="1831"/>
      <c r="F79" s="1193"/>
    </row>
    <row r="80" spans="1:6">
      <c r="A80" s="595"/>
      <c r="B80" s="578" t="s">
        <v>2393</v>
      </c>
      <c r="C80" s="595"/>
      <c r="D80" s="653"/>
      <c r="E80" s="1831"/>
      <c r="F80" s="1193"/>
    </row>
    <row r="81" spans="1:6">
      <c r="A81" s="595"/>
      <c r="B81" s="578" t="s">
        <v>2394</v>
      </c>
      <c r="C81" s="595"/>
      <c r="D81" s="653"/>
      <c r="E81" s="1831"/>
      <c r="F81" s="1193"/>
    </row>
    <row r="82" spans="1:6">
      <c r="A82" s="595"/>
      <c r="B82" s="578" t="s">
        <v>2395</v>
      </c>
      <c r="C82" s="595"/>
      <c r="D82" s="653"/>
      <c r="E82" s="1831"/>
      <c r="F82" s="1193"/>
    </row>
    <row r="83" spans="1:6">
      <c r="A83" s="595"/>
      <c r="B83" s="578" t="s">
        <v>2396</v>
      </c>
      <c r="C83" s="595"/>
      <c r="D83" s="653"/>
      <c r="E83" s="1831"/>
      <c r="F83" s="1193"/>
    </row>
    <row r="84" spans="1:6" ht="25.5">
      <c r="A84" s="595"/>
      <c r="B84" s="578" t="s">
        <v>2397</v>
      </c>
      <c r="C84" s="595"/>
      <c r="D84" s="653"/>
      <c r="E84" s="1831"/>
      <c r="F84" s="1193"/>
    </row>
    <row r="85" spans="1:6">
      <c r="A85" s="595"/>
      <c r="B85" s="656" t="s">
        <v>2398</v>
      </c>
      <c r="C85" s="595"/>
      <c r="D85" s="653"/>
      <c r="E85" s="1831"/>
      <c r="F85" s="1193"/>
    </row>
    <row r="86" spans="1:6">
      <c r="A86" s="595"/>
      <c r="B86" s="656" t="s">
        <v>2382</v>
      </c>
      <c r="C86" s="595"/>
      <c r="D86" s="653"/>
      <c r="E86" s="1831"/>
      <c r="F86" s="1193"/>
    </row>
    <row r="87" spans="1:6">
      <c r="A87" s="595"/>
      <c r="B87" s="656" t="s">
        <v>2399</v>
      </c>
      <c r="C87" s="595"/>
      <c r="D87" s="653"/>
      <c r="E87" s="1831"/>
      <c r="F87" s="1193"/>
    </row>
    <row r="88" spans="1:6">
      <c r="A88" s="595"/>
      <c r="B88" s="656" t="s">
        <v>2400</v>
      </c>
      <c r="C88" s="595"/>
      <c r="D88" s="653"/>
      <c r="E88" s="1831"/>
      <c r="F88" s="1193"/>
    </row>
    <row r="89" spans="1:6">
      <c r="A89" s="595"/>
      <c r="B89" s="656" t="s">
        <v>2401</v>
      </c>
      <c r="C89" s="595"/>
      <c r="D89" s="653"/>
      <c r="E89" s="1831"/>
      <c r="F89" s="1193"/>
    </row>
    <row r="90" spans="1:6">
      <c r="A90" s="595"/>
      <c r="B90" s="656"/>
      <c r="C90" s="595"/>
      <c r="D90" s="653"/>
      <c r="E90" s="1831"/>
      <c r="F90" s="1193"/>
    </row>
    <row r="91" spans="1:6">
      <c r="A91" s="595">
        <f>COUNT($A$3:A90)+1</f>
        <v>5</v>
      </c>
      <c r="B91" s="578" t="s">
        <v>2402</v>
      </c>
      <c r="C91" s="595" t="s">
        <v>14</v>
      </c>
      <c r="D91" s="653">
        <v>61</v>
      </c>
      <c r="E91" s="1831">
        <v>0</v>
      </c>
      <c r="F91" s="1193">
        <f>D91*E91</f>
        <v>0</v>
      </c>
    </row>
    <row r="92" spans="1:6">
      <c r="A92" s="595"/>
      <c r="B92" s="578"/>
      <c r="C92" s="595"/>
      <c r="D92" s="653"/>
      <c r="E92" s="1831"/>
      <c r="F92" s="1193"/>
    </row>
    <row r="93" spans="1:6">
      <c r="A93" s="595"/>
      <c r="B93" s="657" t="s">
        <v>2403</v>
      </c>
      <c r="C93" s="595"/>
      <c r="D93" s="653"/>
      <c r="E93" s="1831"/>
      <c r="F93" s="1193"/>
    </row>
    <row r="94" spans="1:6" ht="25.5">
      <c r="A94" s="595">
        <f>COUNT($A$3:A93)+1</f>
        <v>6</v>
      </c>
      <c r="B94" s="590" t="s">
        <v>2404</v>
      </c>
      <c r="C94" s="595" t="s">
        <v>14</v>
      </c>
      <c r="D94" s="653">
        <v>2300</v>
      </c>
      <c r="E94" s="1831">
        <v>0</v>
      </c>
      <c r="F94" s="1193">
        <f>D94*E94</f>
        <v>0</v>
      </c>
    </row>
    <row r="95" spans="1:6" ht="25.5">
      <c r="A95" s="595"/>
      <c r="B95" s="590" t="s">
        <v>2405</v>
      </c>
      <c r="C95" s="595"/>
      <c r="D95" s="653"/>
      <c r="E95" s="1831"/>
      <c r="F95" s="1193"/>
    </row>
    <row r="96" spans="1:6">
      <c r="A96" s="595"/>
      <c r="B96" s="590" t="s">
        <v>2406</v>
      </c>
      <c r="C96" s="595"/>
      <c r="D96" s="653"/>
      <c r="E96" s="1831"/>
      <c r="F96" s="1193"/>
    </row>
    <row r="97" spans="1:6">
      <c r="A97" s="595"/>
      <c r="B97" s="578" t="s">
        <v>2407</v>
      </c>
      <c r="C97" s="595"/>
      <c r="D97" s="653"/>
      <c r="E97" s="1831"/>
      <c r="F97" s="1193"/>
    </row>
    <row r="98" spans="1:6">
      <c r="A98" s="595"/>
      <c r="B98" s="578" t="s">
        <v>2392</v>
      </c>
      <c r="C98" s="595"/>
      <c r="D98" s="653"/>
      <c r="E98" s="1831"/>
      <c r="F98" s="1193"/>
    </row>
    <row r="99" spans="1:6">
      <c r="A99" s="595"/>
      <c r="B99" s="578" t="s">
        <v>2393</v>
      </c>
      <c r="C99" s="595"/>
      <c r="D99" s="653"/>
      <c r="E99" s="1831"/>
      <c r="F99" s="1193"/>
    </row>
    <row r="100" spans="1:6">
      <c r="A100" s="595"/>
      <c r="B100" s="578" t="s">
        <v>2394</v>
      </c>
      <c r="C100" s="595"/>
      <c r="D100" s="653"/>
      <c r="E100" s="1831"/>
      <c r="F100" s="1193"/>
    </row>
    <row r="101" spans="1:6">
      <c r="A101" s="595"/>
      <c r="B101" s="578" t="s">
        <v>2395</v>
      </c>
      <c r="C101" s="595"/>
      <c r="D101" s="653"/>
      <c r="E101" s="1831"/>
      <c r="F101" s="1193"/>
    </row>
    <row r="102" spans="1:6">
      <c r="A102" s="595"/>
      <c r="B102" s="578" t="s">
        <v>2396</v>
      </c>
      <c r="C102" s="595"/>
      <c r="D102" s="653"/>
      <c r="E102" s="1831"/>
      <c r="F102" s="1193"/>
    </row>
    <row r="103" spans="1:6" ht="25.5">
      <c r="A103" s="595"/>
      <c r="B103" s="578" t="s">
        <v>2397</v>
      </c>
      <c r="C103" s="595"/>
      <c r="D103" s="653"/>
      <c r="E103" s="1831"/>
      <c r="F103" s="1193"/>
    </row>
    <row r="104" spans="1:6">
      <c r="A104" s="595"/>
      <c r="B104" s="656" t="s">
        <v>2398</v>
      </c>
      <c r="C104" s="595"/>
      <c r="D104" s="653"/>
      <c r="E104" s="1831"/>
      <c r="F104" s="1193"/>
    </row>
    <row r="105" spans="1:6">
      <c r="A105" s="595"/>
      <c r="B105" s="656" t="s">
        <v>2382</v>
      </c>
      <c r="C105" s="595"/>
      <c r="D105" s="653"/>
      <c r="E105" s="1831"/>
      <c r="F105" s="1193"/>
    </row>
    <row r="106" spans="1:6">
      <c r="A106" s="595"/>
      <c r="B106" s="656" t="s">
        <v>2399</v>
      </c>
      <c r="C106" s="595"/>
      <c r="D106" s="653"/>
      <c r="E106" s="1831"/>
      <c r="F106" s="1193"/>
    </row>
    <row r="107" spans="1:6">
      <c r="A107" s="595"/>
      <c r="B107" s="656" t="s">
        <v>2400</v>
      </c>
      <c r="C107" s="595"/>
      <c r="D107" s="653"/>
      <c r="E107" s="1831"/>
      <c r="F107" s="1193"/>
    </row>
    <row r="108" spans="1:6">
      <c r="A108" s="595"/>
      <c r="B108" s="656" t="s">
        <v>2401</v>
      </c>
      <c r="C108" s="595"/>
      <c r="D108" s="653"/>
      <c r="E108" s="1831"/>
      <c r="F108" s="1193"/>
    </row>
    <row r="109" spans="1:6">
      <c r="A109" s="595"/>
      <c r="B109" s="656"/>
      <c r="C109" s="595"/>
      <c r="D109" s="653"/>
      <c r="E109" s="1831"/>
      <c r="F109" s="1193"/>
    </row>
    <row r="110" spans="1:6">
      <c r="A110" s="595">
        <f>COUNT($A$3:A109)+1</f>
        <v>7</v>
      </c>
      <c r="B110" s="656" t="s">
        <v>2408</v>
      </c>
      <c r="C110" s="595"/>
      <c r="D110" s="653"/>
      <c r="E110" s="1831"/>
      <c r="F110" s="1193"/>
    </row>
    <row r="111" spans="1:6" ht="25.5">
      <c r="A111" s="595"/>
      <c r="B111" s="656" t="s">
        <v>2409</v>
      </c>
      <c r="C111" s="595" t="s">
        <v>14</v>
      </c>
      <c r="D111" s="653">
        <v>54</v>
      </c>
      <c r="E111" s="1831">
        <v>0</v>
      </c>
      <c r="F111" s="1193">
        <f>D111*E111</f>
        <v>0</v>
      </c>
    </row>
    <row r="112" spans="1:6">
      <c r="A112" s="595"/>
      <c r="B112" s="656"/>
      <c r="C112" s="595"/>
      <c r="D112" s="653"/>
      <c r="E112" s="1831"/>
      <c r="F112" s="1193"/>
    </row>
    <row r="113" spans="1:6">
      <c r="A113" s="595">
        <f>COUNT($A$3:A112)+1</f>
        <v>8</v>
      </c>
      <c r="B113" s="656" t="s">
        <v>2410</v>
      </c>
      <c r="C113" s="595"/>
      <c r="D113" s="653"/>
      <c r="E113" s="1831"/>
      <c r="F113" s="1193"/>
    </row>
    <row r="114" spans="1:6" ht="25.5">
      <c r="A114" s="595"/>
      <c r="B114" s="656" t="s">
        <v>2409</v>
      </c>
      <c r="C114" s="595" t="s">
        <v>14</v>
      </c>
      <c r="D114" s="653">
        <v>96</v>
      </c>
      <c r="E114" s="1831">
        <v>0</v>
      </c>
      <c r="F114" s="1193">
        <f>D114*E114</f>
        <v>0</v>
      </c>
    </row>
    <row r="115" spans="1:6">
      <c r="A115" s="595"/>
      <c r="B115" s="656"/>
      <c r="C115" s="595"/>
      <c r="D115" s="653"/>
      <c r="E115" s="1831"/>
      <c r="F115" s="1193"/>
    </row>
    <row r="116" spans="1:6">
      <c r="A116" s="595">
        <f>COUNT($A$3:A115)+1</f>
        <v>9</v>
      </c>
      <c r="B116" s="656" t="s">
        <v>2411</v>
      </c>
      <c r="C116" s="595"/>
      <c r="D116" s="653"/>
      <c r="E116" s="1831"/>
      <c r="F116" s="1193"/>
    </row>
    <row r="117" spans="1:6" ht="25.5">
      <c r="A117" s="595"/>
      <c r="B117" s="656" t="s">
        <v>2409</v>
      </c>
      <c r="C117" s="595" t="s">
        <v>14</v>
      </c>
      <c r="D117" s="653">
        <v>74</v>
      </c>
      <c r="E117" s="1831">
        <v>0</v>
      </c>
      <c r="F117" s="1193">
        <f>D117*E117</f>
        <v>0</v>
      </c>
    </row>
    <row r="118" spans="1:6">
      <c r="A118" s="595"/>
      <c r="B118" s="656"/>
      <c r="C118" s="595"/>
      <c r="D118" s="653"/>
      <c r="E118" s="1831"/>
      <c r="F118" s="1193"/>
    </row>
    <row r="119" spans="1:6">
      <c r="A119" s="595">
        <f>COUNT($A$3:A118)+1</f>
        <v>10</v>
      </c>
      <c r="B119" s="656" t="s">
        <v>2412</v>
      </c>
      <c r="C119" s="595"/>
      <c r="D119" s="653"/>
      <c r="E119" s="1831"/>
      <c r="F119" s="1193"/>
    </row>
    <row r="120" spans="1:6">
      <c r="A120" s="595"/>
      <c r="B120" s="656" t="s">
        <v>2413</v>
      </c>
      <c r="C120" s="595" t="s">
        <v>14</v>
      </c>
      <c r="D120" s="653">
        <v>976</v>
      </c>
      <c r="E120" s="1831">
        <v>0</v>
      </c>
      <c r="F120" s="1193">
        <f>D120*E120</f>
        <v>0</v>
      </c>
    </row>
    <row r="121" spans="1:6">
      <c r="A121" s="595"/>
      <c r="B121" s="656"/>
      <c r="C121" s="595"/>
      <c r="D121" s="653"/>
      <c r="E121" s="1831"/>
      <c r="F121" s="1193"/>
    </row>
    <row r="122" spans="1:6">
      <c r="A122" s="595"/>
      <c r="B122" s="656"/>
      <c r="C122" s="595"/>
      <c r="D122" s="653"/>
      <c r="E122" s="1831"/>
      <c r="F122" s="1193"/>
    </row>
    <row r="123" spans="1:6">
      <c r="A123" s="595">
        <f>COUNT($A$3:A122)+1</f>
        <v>11</v>
      </c>
      <c r="B123" s="656" t="s">
        <v>2414</v>
      </c>
      <c r="C123" s="595"/>
      <c r="D123" s="653"/>
      <c r="E123" s="1831"/>
      <c r="F123" s="1193"/>
    </row>
    <row r="124" spans="1:6">
      <c r="A124" s="595"/>
      <c r="B124" s="656" t="s">
        <v>2415</v>
      </c>
      <c r="C124" s="595" t="s">
        <v>14</v>
      </c>
      <c r="D124" s="653">
        <v>43</v>
      </c>
      <c r="E124" s="1831">
        <v>0</v>
      </c>
      <c r="F124" s="1193">
        <f>D124*E124</f>
        <v>0</v>
      </c>
    </row>
    <row r="125" spans="1:6">
      <c r="A125" s="595"/>
      <c r="B125" s="656"/>
      <c r="C125" s="595"/>
      <c r="D125" s="653"/>
      <c r="E125" s="1831"/>
      <c r="F125" s="1193"/>
    </row>
    <row r="126" spans="1:6" ht="25.5">
      <c r="A126" s="595">
        <f>COUNT($A$3:A125)+1</f>
        <v>12</v>
      </c>
      <c r="B126" s="578" t="s">
        <v>2416</v>
      </c>
      <c r="C126" s="595" t="s">
        <v>14</v>
      </c>
      <c r="D126" s="653">
        <v>410</v>
      </c>
      <c r="E126" s="1831">
        <v>0</v>
      </c>
      <c r="F126" s="1193">
        <f>D126*E126</f>
        <v>0</v>
      </c>
    </row>
    <row r="127" spans="1:6">
      <c r="A127" s="595"/>
      <c r="B127" s="578" t="s">
        <v>2417</v>
      </c>
      <c r="C127" s="595"/>
      <c r="D127" s="653"/>
      <c r="E127" s="1831"/>
      <c r="F127" s="1193"/>
    </row>
    <row r="128" spans="1:6">
      <c r="A128" s="595"/>
      <c r="B128" s="656"/>
      <c r="C128" s="595"/>
      <c r="D128" s="653"/>
      <c r="E128" s="1831"/>
      <c r="F128" s="1193"/>
    </row>
    <row r="129" spans="1:6" ht="25.5">
      <c r="A129" s="595">
        <f>COUNT($A$3:A128)+1</f>
        <v>13</v>
      </c>
      <c r="B129" s="578" t="s">
        <v>2418</v>
      </c>
      <c r="C129" s="595" t="s">
        <v>14</v>
      </c>
      <c r="D129" s="653">
        <v>500</v>
      </c>
      <c r="E129" s="1831">
        <v>0</v>
      </c>
      <c r="F129" s="1193">
        <f>D129*E129</f>
        <v>0</v>
      </c>
    </row>
    <row r="130" spans="1:6">
      <c r="A130" s="595"/>
      <c r="B130" s="578" t="s">
        <v>2417</v>
      </c>
      <c r="C130" s="595"/>
      <c r="D130" s="653"/>
      <c r="E130" s="1831"/>
      <c r="F130" s="1193"/>
    </row>
    <row r="131" spans="1:6">
      <c r="A131" s="595"/>
      <c r="B131" s="656"/>
      <c r="C131" s="595"/>
      <c r="D131" s="653"/>
      <c r="E131" s="1831"/>
      <c r="F131" s="1193"/>
    </row>
    <row r="132" spans="1:6" ht="25.5">
      <c r="A132" s="595">
        <f>COUNT($A$3:A131)+1</f>
        <v>14</v>
      </c>
      <c r="B132" s="578" t="s">
        <v>2419</v>
      </c>
      <c r="C132" s="595" t="s">
        <v>14</v>
      </c>
      <c r="D132" s="653">
        <v>300</v>
      </c>
      <c r="E132" s="1831">
        <v>0</v>
      </c>
      <c r="F132" s="1193">
        <f>D132*E132</f>
        <v>0</v>
      </c>
    </row>
    <row r="133" spans="1:6">
      <c r="A133" s="595"/>
      <c r="B133" s="578" t="s">
        <v>2417</v>
      </c>
      <c r="C133" s="595"/>
      <c r="D133" s="653"/>
      <c r="E133" s="1831"/>
      <c r="F133" s="1193"/>
    </row>
    <row r="134" spans="1:6">
      <c r="A134" s="595"/>
      <c r="B134" s="656"/>
      <c r="C134" s="595"/>
      <c r="D134" s="653"/>
      <c r="E134" s="1831"/>
      <c r="F134" s="1193"/>
    </row>
    <row r="135" spans="1:6" ht="25.5">
      <c r="A135" s="595">
        <f>COUNT($A$3:A134)+1</f>
        <v>15</v>
      </c>
      <c r="B135" s="578" t="s">
        <v>2420</v>
      </c>
      <c r="C135" s="595" t="s">
        <v>14</v>
      </c>
      <c r="D135" s="653">
        <v>300</v>
      </c>
      <c r="E135" s="1831">
        <v>0</v>
      </c>
      <c r="F135" s="1193">
        <f>D135*E135</f>
        <v>0</v>
      </c>
    </row>
    <row r="136" spans="1:6">
      <c r="A136" s="595"/>
      <c r="B136" s="578" t="s">
        <v>2417</v>
      </c>
      <c r="C136" s="595"/>
      <c r="D136" s="653"/>
      <c r="E136" s="1831"/>
      <c r="F136" s="1193"/>
    </row>
    <row r="137" spans="1:6">
      <c r="A137" s="595"/>
      <c r="B137" s="656"/>
      <c r="C137" s="595"/>
      <c r="D137" s="653"/>
      <c r="E137" s="1831"/>
      <c r="F137" s="1193"/>
    </row>
    <row r="138" spans="1:6">
      <c r="A138" s="595">
        <f>COUNT($A$3:A137)+1</f>
        <v>16</v>
      </c>
      <c r="B138" s="578" t="s">
        <v>2421</v>
      </c>
      <c r="C138" s="595"/>
      <c r="D138" s="595"/>
      <c r="E138" s="1831"/>
      <c r="F138" s="1193"/>
    </row>
    <row r="139" spans="1:6">
      <c r="A139" s="595"/>
      <c r="B139" s="590" t="s">
        <v>2422</v>
      </c>
      <c r="C139" s="595" t="s">
        <v>14</v>
      </c>
      <c r="D139" s="653">
        <v>2300</v>
      </c>
      <c r="E139" s="1831">
        <v>0</v>
      </c>
      <c r="F139" s="1193">
        <f>D139*E139</f>
        <v>0</v>
      </c>
    </row>
    <row r="140" spans="1:6">
      <c r="A140" s="586"/>
      <c r="B140" s="568"/>
      <c r="C140" s="586"/>
      <c r="D140" s="586"/>
      <c r="E140" s="1831"/>
      <c r="F140" s="1194"/>
    </row>
    <row r="141" spans="1:6" ht="51.75" customHeight="1">
      <c r="A141" s="595">
        <f>COUNT($A$3:A140)+1</f>
        <v>17</v>
      </c>
      <c r="B141" s="590" t="s">
        <v>2423</v>
      </c>
      <c r="C141" s="595" t="s">
        <v>7</v>
      </c>
      <c r="D141" s="653">
        <v>1</v>
      </c>
      <c r="E141" s="1831">
        <v>0</v>
      </c>
      <c r="F141" s="1193">
        <f>D141*E141</f>
        <v>0</v>
      </c>
    </row>
    <row r="142" spans="1:6" ht="11.65" customHeight="1">
      <c r="A142" s="595"/>
      <c r="B142" s="590"/>
      <c r="C142" s="595"/>
      <c r="D142" s="653"/>
      <c r="E142" s="1831"/>
      <c r="F142" s="1193"/>
    </row>
    <row r="143" spans="1:6">
      <c r="A143" s="595">
        <f>COUNT($A$3:A142)+1</f>
        <v>18</v>
      </c>
      <c r="B143" s="568" t="s">
        <v>2424</v>
      </c>
      <c r="C143" s="586" t="s">
        <v>7</v>
      </c>
      <c r="D143" s="658">
        <v>1</v>
      </c>
      <c r="E143" s="1831">
        <v>0</v>
      </c>
      <c r="F143" s="1193">
        <f>D143*E143</f>
        <v>0</v>
      </c>
    </row>
    <row r="144" spans="1:6">
      <c r="A144" s="595"/>
      <c r="B144" s="568"/>
      <c r="C144" s="586"/>
      <c r="D144" s="658"/>
      <c r="E144" s="1831"/>
      <c r="F144" s="1193"/>
    </row>
    <row r="145" spans="1:6" ht="38.25">
      <c r="A145" s="595">
        <f>COUNT($A$3:A144)+1</f>
        <v>19</v>
      </c>
      <c r="B145" s="568" t="s">
        <v>2425</v>
      </c>
      <c r="C145" s="595" t="s">
        <v>7</v>
      </c>
      <c r="D145" s="653">
        <v>1</v>
      </c>
      <c r="E145" s="1831">
        <v>0</v>
      </c>
      <c r="F145" s="1193">
        <f>D145*E145</f>
        <v>0</v>
      </c>
    </row>
    <row r="146" spans="1:6">
      <c r="A146" s="595"/>
      <c r="B146" s="590"/>
      <c r="C146" s="595"/>
      <c r="D146" s="653"/>
      <c r="E146" s="1831"/>
      <c r="F146" s="1193"/>
    </row>
    <row r="147" spans="1:6">
      <c r="A147" s="595"/>
      <c r="B147" s="659" t="str">
        <f>B3</f>
        <v>8. TK SISTEMI</v>
      </c>
      <c r="C147" s="588"/>
      <c r="D147" s="660"/>
      <c r="E147" s="1833"/>
      <c r="F147" s="1196">
        <f>ROUND(SUM(F22:F145),2)</f>
        <v>0</v>
      </c>
    </row>
    <row r="148" spans="1:6">
      <c r="A148" s="665"/>
      <c r="C148" s="669"/>
      <c r="D148" s="670"/>
      <c r="E148" s="853"/>
      <c r="F148" s="1172"/>
    </row>
    <row r="149" spans="1:6">
      <c r="A149" s="665"/>
      <c r="C149" s="669"/>
      <c r="D149" s="670"/>
      <c r="E149" s="853"/>
      <c r="F149" s="1172"/>
    </row>
    <row r="150" spans="1:6">
      <c r="A150" s="665"/>
      <c r="C150" s="669"/>
      <c r="D150" s="670"/>
      <c r="E150" s="853"/>
      <c r="F150" s="1172"/>
    </row>
    <row r="151" spans="1:6">
      <c r="A151" s="665"/>
      <c r="C151" s="669"/>
      <c r="D151" s="670"/>
      <c r="E151" s="853"/>
      <c r="F151" s="1172"/>
    </row>
    <row r="152" spans="1:6">
      <c r="A152" s="665"/>
      <c r="C152" s="669"/>
      <c r="D152" s="670"/>
      <c r="E152" s="853"/>
      <c r="F152" s="1172"/>
    </row>
    <row r="153" spans="1:6">
      <c r="A153" s="665"/>
      <c r="C153" s="669"/>
      <c r="D153" s="670"/>
      <c r="E153" s="853"/>
      <c r="F153" s="1172"/>
    </row>
    <row r="154" spans="1:6">
      <c r="A154" s="665"/>
      <c r="C154" s="669"/>
      <c r="D154" s="670"/>
      <c r="E154" s="853"/>
      <c r="F154" s="1172"/>
    </row>
    <row r="155" spans="1:6">
      <c r="A155" s="665"/>
      <c r="C155" s="669"/>
      <c r="D155" s="670"/>
      <c r="E155" s="853"/>
      <c r="F155" s="1172"/>
    </row>
  </sheetData>
  <sheetProtection algorithmName="SHA-512" hashValue="MvTq1O02udTeVFiaBS1d0ok+2bOgR9PIKHDcU4DbOS+r3S+a/35MiZP/+KcbA60fy5CCEiGht6I2USHATqiAJg==" saltValue="YZ3OMfvU+0PRzoS19WLb+A=="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92" fitToHeight="0" orientation="portrait" horizontalDpi="300" verticalDpi="300" r:id="rId1"/>
  <headerFooter alignWithMargins="0">
    <oddHeader>&amp;C202412-EL-PZI</oddHeader>
    <oddFooter>&amp;L&amp;"Arial CE,Običajno"&amp;8&amp;A&amp;C&amp;P/&amp;N&amp;R&amp;F&amp;D</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List42">
    <tabColor theme="4" tint="0.79998168889431442"/>
    <pageSetUpPr fitToPage="1"/>
  </sheetPr>
  <dimension ref="A1:G73"/>
  <sheetViews>
    <sheetView workbookViewId="0">
      <pane ySplit="1" topLeftCell="A44" activePane="bottomLeft" state="frozen"/>
      <selection activeCell="C18" sqref="C18"/>
      <selection pane="bottomLeft" activeCell="F64" sqref="F64"/>
    </sheetView>
  </sheetViews>
  <sheetFormatPr defaultColWidth="9.140625" defaultRowHeight="12.75"/>
  <cols>
    <col min="1" max="1" width="5.28515625" style="661" customWidth="1"/>
    <col min="2" max="2" width="9.85546875" style="650" customWidth="1"/>
    <col min="3" max="3" width="43.85546875" style="650" customWidth="1"/>
    <col min="4" max="4" width="7" style="662" bestFit="1" customWidth="1"/>
    <col min="5" max="5" width="8.7109375" style="663" customWidth="1"/>
    <col min="6" max="6" width="8.140625" style="1834" customWidth="1"/>
    <col min="7" max="7" width="9.140625" style="1837" customWidth="1"/>
    <col min="8" max="8" width="9.140625" style="650" customWidth="1"/>
    <col min="9" max="16384" width="9.140625" style="650"/>
  </cols>
  <sheetData>
    <row r="1" spans="1:7" s="817" customFormat="1" ht="13.5" customHeight="1">
      <c r="A1" s="623" t="s">
        <v>1468</v>
      </c>
      <c r="B1" s="600" t="s">
        <v>2426</v>
      </c>
      <c r="C1" s="600" t="s">
        <v>6</v>
      </c>
      <c r="D1" s="601" t="s">
        <v>1922</v>
      </c>
      <c r="E1" s="601" t="s">
        <v>1471</v>
      </c>
      <c r="F1" s="1709" t="s">
        <v>1923</v>
      </c>
      <c r="G1" s="1724" t="s">
        <v>1473</v>
      </c>
    </row>
    <row r="3" spans="1:7" s="613" customFormat="1" ht="15" customHeight="1">
      <c r="A3" s="588"/>
      <c r="B3" s="604"/>
      <c r="C3" s="1835" t="s">
        <v>2427</v>
      </c>
      <c r="D3" s="588"/>
      <c r="E3" s="1836"/>
      <c r="F3" s="1851"/>
      <c r="G3" s="1837"/>
    </row>
    <row r="4" spans="1:7" s="569" customFormat="1" ht="12.4" customHeight="1">
      <c r="A4" s="608"/>
      <c r="B4" s="609"/>
      <c r="C4" s="610"/>
      <c r="D4" s="610"/>
      <c r="E4" s="1725"/>
      <c r="F4" s="1852"/>
      <c r="G4" s="1696"/>
    </row>
    <row r="5" spans="1:7" s="569" customFormat="1" ht="18.75" customHeight="1">
      <c r="A5" s="608"/>
      <c r="C5" s="622" t="s">
        <v>1925</v>
      </c>
      <c r="D5" s="610"/>
      <c r="E5" s="1725"/>
      <c r="F5" s="1852"/>
      <c r="G5" s="1696"/>
    </row>
    <row r="6" spans="1:7" s="569" customFormat="1" ht="29.65" customHeight="1">
      <c r="A6" s="608"/>
      <c r="C6" s="622" t="s">
        <v>2428</v>
      </c>
      <c r="D6" s="610"/>
      <c r="E6" s="1725"/>
      <c r="F6" s="1852"/>
      <c r="G6" s="1696"/>
    </row>
    <row r="7" spans="1:7" s="569" customFormat="1">
      <c r="A7" s="608"/>
      <c r="C7" s="609"/>
      <c r="D7" s="610"/>
      <c r="E7" s="1725"/>
      <c r="F7" s="1852"/>
      <c r="G7" s="1696"/>
    </row>
    <row r="8" spans="1:7" s="606" customFormat="1">
      <c r="A8" s="612"/>
      <c r="C8" s="1283" t="s">
        <v>1926</v>
      </c>
      <c r="D8" s="612"/>
      <c r="E8" s="1677"/>
      <c r="F8" s="1702"/>
      <c r="G8" s="1676"/>
    </row>
    <row r="9" spans="1:7" s="606" customFormat="1">
      <c r="A9" s="612"/>
      <c r="B9" s="1283"/>
      <c r="C9" s="612"/>
      <c r="D9" s="612"/>
      <c r="E9" s="1677"/>
      <c r="F9" s="1702"/>
      <c r="G9" s="1676"/>
    </row>
    <row r="10" spans="1:7">
      <c r="A10" s="1838"/>
      <c r="B10" s="1839"/>
      <c r="C10" s="1835" t="s">
        <v>2429</v>
      </c>
      <c r="D10" s="1838"/>
    </row>
    <row r="11" spans="1:7">
      <c r="A11" s="1838"/>
      <c r="B11" s="1839"/>
      <c r="C11" s="1835"/>
      <c r="D11" s="1838"/>
    </row>
    <row r="12" spans="1:7" s="651" customFormat="1" ht="153">
      <c r="A12" s="664">
        <v>101</v>
      </c>
      <c r="B12" s="830" t="s">
        <v>2430</v>
      </c>
      <c r="C12" s="1840" t="s">
        <v>2431</v>
      </c>
      <c r="D12" s="665" t="s">
        <v>14</v>
      </c>
      <c r="E12" s="849">
        <v>1</v>
      </c>
      <c r="F12" s="1713">
        <v>0</v>
      </c>
      <c r="G12" s="1678">
        <f t="shared" ref="G12:G31" si="0">F12*E12</f>
        <v>0</v>
      </c>
    </row>
    <row r="13" spans="1:7" s="651" customFormat="1">
      <c r="A13" s="664">
        <v>102</v>
      </c>
      <c r="B13" s="830" t="s">
        <v>2432</v>
      </c>
      <c r="C13" s="1840" t="s">
        <v>2433</v>
      </c>
      <c r="D13" s="665" t="s">
        <v>14</v>
      </c>
      <c r="E13" s="849">
        <v>2</v>
      </c>
      <c r="F13" s="1713">
        <v>0</v>
      </c>
      <c r="G13" s="1678">
        <f t="shared" si="0"/>
        <v>0</v>
      </c>
    </row>
    <row r="14" spans="1:7" s="651" customFormat="1" ht="38.25">
      <c r="A14" s="664">
        <v>103</v>
      </c>
      <c r="B14" s="830" t="s">
        <v>2434</v>
      </c>
      <c r="C14" s="1840" t="s">
        <v>2435</v>
      </c>
      <c r="D14" s="665" t="s">
        <v>14</v>
      </c>
      <c r="E14" s="849">
        <v>1</v>
      </c>
      <c r="F14" s="1713">
        <v>0</v>
      </c>
      <c r="G14" s="1678">
        <f t="shared" si="0"/>
        <v>0</v>
      </c>
    </row>
    <row r="15" spans="1:7" s="651" customFormat="1" ht="25.5">
      <c r="A15" s="664">
        <v>104</v>
      </c>
      <c r="B15" s="830" t="s">
        <v>2436</v>
      </c>
      <c r="C15" s="1840" t="s">
        <v>2437</v>
      </c>
      <c r="D15" s="665" t="s">
        <v>14</v>
      </c>
      <c r="E15" s="849">
        <v>2</v>
      </c>
      <c r="F15" s="1713">
        <v>0</v>
      </c>
      <c r="G15" s="1678">
        <f t="shared" si="0"/>
        <v>0</v>
      </c>
    </row>
    <row r="16" spans="1:7" s="651" customFormat="1" ht="63.75">
      <c r="A16" s="664">
        <v>105</v>
      </c>
      <c r="B16" s="830" t="s">
        <v>2438</v>
      </c>
      <c r="C16" s="1840" t="s">
        <v>2439</v>
      </c>
      <c r="D16" s="665" t="s">
        <v>14</v>
      </c>
      <c r="E16" s="849">
        <v>426</v>
      </c>
      <c r="F16" s="1713">
        <v>0</v>
      </c>
      <c r="G16" s="1678">
        <f>F16*E16</f>
        <v>0</v>
      </c>
    </row>
    <row r="17" spans="1:7" s="651" customFormat="1" ht="63.75">
      <c r="A17" s="664">
        <v>106</v>
      </c>
      <c r="B17" s="830" t="s">
        <v>2440</v>
      </c>
      <c r="C17" s="1840" t="s">
        <v>2441</v>
      </c>
      <c r="D17" s="665" t="s">
        <v>14</v>
      </c>
      <c r="E17" s="849">
        <v>4</v>
      </c>
      <c r="F17" s="1713">
        <v>0</v>
      </c>
      <c r="G17" s="1678">
        <f>F17*E17</f>
        <v>0</v>
      </c>
    </row>
    <row r="18" spans="1:7" s="651" customFormat="1">
      <c r="A18" s="664">
        <v>107</v>
      </c>
      <c r="B18" s="830" t="s">
        <v>2442</v>
      </c>
      <c r="C18" s="1840" t="s">
        <v>2443</v>
      </c>
      <c r="D18" s="665" t="s">
        <v>14</v>
      </c>
      <c r="E18" s="849">
        <v>195</v>
      </c>
      <c r="F18" s="1713">
        <v>0</v>
      </c>
      <c r="G18" s="1678">
        <f t="shared" si="0"/>
        <v>0</v>
      </c>
    </row>
    <row r="19" spans="1:7" s="651" customFormat="1" ht="71.650000000000006" customHeight="1">
      <c r="A19" s="664">
        <v>108</v>
      </c>
      <c r="B19" s="830" t="s">
        <v>2444</v>
      </c>
      <c r="C19" s="1840" t="s">
        <v>2445</v>
      </c>
      <c r="D19" s="665" t="s">
        <v>14</v>
      </c>
      <c r="E19" s="849">
        <v>35</v>
      </c>
      <c r="F19" s="1713">
        <v>0</v>
      </c>
      <c r="G19" s="1678">
        <f t="shared" si="0"/>
        <v>0</v>
      </c>
    </row>
    <row r="20" spans="1:7" s="651" customFormat="1" ht="51.75" customHeight="1">
      <c r="A20" s="664">
        <v>109</v>
      </c>
      <c r="B20" s="830" t="s">
        <v>2446</v>
      </c>
      <c r="C20" s="1840" t="s">
        <v>2447</v>
      </c>
      <c r="D20" s="665" t="s">
        <v>14</v>
      </c>
      <c r="E20" s="849">
        <v>25</v>
      </c>
      <c r="F20" s="1713">
        <v>0</v>
      </c>
      <c r="G20" s="1678">
        <f t="shared" si="0"/>
        <v>0</v>
      </c>
    </row>
    <row r="21" spans="1:7" s="651" customFormat="1" ht="83.25" customHeight="1">
      <c r="A21" s="664">
        <v>110</v>
      </c>
      <c r="B21" s="830" t="s">
        <v>2448</v>
      </c>
      <c r="C21" s="1840" t="s">
        <v>2449</v>
      </c>
      <c r="D21" s="665" t="s">
        <v>14</v>
      </c>
      <c r="E21" s="849">
        <v>12</v>
      </c>
      <c r="F21" s="1713">
        <v>0</v>
      </c>
      <c r="G21" s="1678">
        <f t="shared" si="0"/>
        <v>0</v>
      </c>
    </row>
    <row r="22" spans="1:7" s="651" customFormat="1" ht="51">
      <c r="A22" s="664">
        <v>111</v>
      </c>
      <c r="B22" s="830" t="s">
        <v>2450</v>
      </c>
      <c r="C22" s="1840" t="s">
        <v>2451</v>
      </c>
      <c r="D22" s="665" t="s">
        <v>14</v>
      </c>
      <c r="E22" s="849">
        <v>31</v>
      </c>
      <c r="F22" s="1713">
        <v>0</v>
      </c>
      <c r="G22" s="1678">
        <f t="shared" si="0"/>
        <v>0</v>
      </c>
    </row>
    <row r="23" spans="1:7" s="651" customFormat="1" ht="76.5">
      <c r="A23" s="664">
        <v>112</v>
      </c>
      <c r="B23" s="830" t="s">
        <v>2452</v>
      </c>
      <c r="C23" s="1840" t="s">
        <v>2453</v>
      </c>
      <c r="D23" s="665" t="s">
        <v>14</v>
      </c>
      <c r="E23" s="849">
        <v>2</v>
      </c>
      <c r="F23" s="1713">
        <v>0</v>
      </c>
      <c r="G23" s="1678">
        <f t="shared" si="0"/>
        <v>0</v>
      </c>
    </row>
    <row r="24" spans="1:7" s="651" customFormat="1" ht="42.75" customHeight="1">
      <c r="A24" s="664">
        <v>113</v>
      </c>
      <c r="B24" s="830" t="s">
        <v>2454</v>
      </c>
      <c r="C24" s="1840" t="s">
        <v>2455</v>
      </c>
      <c r="D24" s="665" t="s">
        <v>14</v>
      </c>
      <c r="E24" s="849">
        <v>12</v>
      </c>
      <c r="F24" s="1713">
        <v>0</v>
      </c>
      <c r="G24" s="1678">
        <f t="shared" si="0"/>
        <v>0</v>
      </c>
    </row>
    <row r="25" spans="1:7" s="651" customFormat="1" ht="165.75">
      <c r="A25" s="664">
        <v>114</v>
      </c>
      <c r="B25" s="830" t="s">
        <v>2456</v>
      </c>
      <c r="C25" s="1840" t="s">
        <v>2457</v>
      </c>
      <c r="D25" s="665" t="s">
        <v>14</v>
      </c>
      <c r="E25" s="849">
        <v>1</v>
      </c>
      <c r="F25" s="1713">
        <v>0</v>
      </c>
      <c r="G25" s="1678">
        <f t="shared" si="0"/>
        <v>0</v>
      </c>
    </row>
    <row r="26" spans="1:7" s="651" customFormat="1" ht="140.25">
      <c r="A26" s="664">
        <v>115</v>
      </c>
      <c r="B26" s="830" t="s">
        <v>2458</v>
      </c>
      <c r="C26" s="1840" t="s">
        <v>2459</v>
      </c>
      <c r="D26" s="665" t="s">
        <v>14</v>
      </c>
      <c r="E26" s="849">
        <v>2</v>
      </c>
      <c r="F26" s="1713">
        <v>0</v>
      </c>
      <c r="G26" s="1678">
        <f t="shared" si="0"/>
        <v>0</v>
      </c>
    </row>
    <row r="27" spans="1:7" s="651" customFormat="1" ht="89.25">
      <c r="A27" s="664">
        <v>116</v>
      </c>
      <c r="B27" s="830" t="s">
        <v>2460</v>
      </c>
      <c r="C27" s="1840" t="s">
        <v>2461</v>
      </c>
      <c r="D27" s="665" t="s">
        <v>14</v>
      </c>
      <c r="E27" s="849">
        <v>2</v>
      </c>
      <c r="F27" s="1713">
        <v>0</v>
      </c>
      <c r="G27" s="1678">
        <f>F27*E27</f>
        <v>0</v>
      </c>
    </row>
    <row r="28" spans="1:7" s="651" customFormat="1" ht="25.5">
      <c r="A28" s="664">
        <v>117</v>
      </c>
      <c r="B28" s="830"/>
      <c r="C28" s="1840" t="s">
        <v>2462</v>
      </c>
      <c r="D28" s="665" t="s">
        <v>14</v>
      </c>
      <c r="E28" s="849">
        <v>2</v>
      </c>
      <c r="F28" s="1713">
        <v>0</v>
      </c>
      <c r="G28" s="1678">
        <f>F28*E28</f>
        <v>0</v>
      </c>
    </row>
    <row r="29" spans="1:7" s="651" customFormat="1">
      <c r="A29" s="664">
        <v>118</v>
      </c>
      <c r="B29" s="830" t="s">
        <v>2463</v>
      </c>
      <c r="C29" s="1840" t="s">
        <v>2464</v>
      </c>
      <c r="D29" s="665" t="s">
        <v>14</v>
      </c>
      <c r="E29" s="849">
        <v>2</v>
      </c>
      <c r="F29" s="1713">
        <v>0</v>
      </c>
      <c r="G29" s="1678">
        <f>F29*E29</f>
        <v>0</v>
      </c>
    </row>
    <row r="30" spans="1:7" s="651" customFormat="1">
      <c r="A30" s="664">
        <v>119</v>
      </c>
      <c r="B30" s="830" t="s">
        <v>2465</v>
      </c>
      <c r="C30" s="1840" t="s">
        <v>2466</v>
      </c>
      <c r="D30" s="665" t="s">
        <v>14</v>
      </c>
      <c r="E30" s="849">
        <v>2</v>
      </c>
      <c r="F30" s="1713">
        <v>0</v>
      </c>
      <c r="G30" s="1678">
        <f>F30*E30</f>
        <v>0</v>
      </c>
    </row>
    <row r="31" spans="1:7" s="651" customFormat="1" ht="76.5">
      <c r="A31" s="664">
        <v>120</v>
      </c>
      <c r="B31" s="830"/>
      <c r="C31" s="1840" t="s">
        <v>2467</v>
      </c>
      <c r="D31" s="665" t="s">
        <v>7</v>
      </c>
      <c r="E31" s="849">
        <v>1</v>
      </c>
      <c r="F31" s="1713">
        <v>0</v>
      </c>
      <c r="G31" s="1678">
        <f t="shared" si="0"/>
        <v>0</v>
      </c>
    </row>
    <row r="32" spans="1:7" s="651" customFormat="1">
      <c r="A32" s="664"/>
      <c r="B32" s="830"/>
      <c r="C32" s="830"/>
      <c r="D32" s="665"/>
      <c r="E32" s="829"/>
      <c r="F32" s="853"/>
      <c r="G32" s="1678"/>
    </row>
    <row r="33" spans="1:7" s="655" customFormat="1">
      <c r="A33" s="666"/>
      <c r="B33" s="850"/>
      <c r="C33" s="851" t="str">
        <f>C10</f>
        <v>1. OPREMA</v>
      </c>
      <c r="D33" s="667"/>
      <c r="E33" s="668"/>
      <c r="F33" s="1853"/>
      <c r="G33" s="1842">
        <f>SUM(G12:G32)</f>
        <v>0</v>
      </c>
    </row>
    <row r="34" spans="1:7" s="655" customFormat="1">
      <c r="A34" s="666"/>
      <c r="B34" s="850"/>
      <c r="C34" s="851"/>
      <c r="D34" s="667"/>
      <c r="E34" s="668"/>
      <c r="F34" s="1853"/>
      <c r="G34" s="1842"/>
    </row>
    <row r="35" spans="1:7" s="651" customFormat="1">
      <c r="A35" s="664"/>
      <c r="B35" s="1839"/>
      <c r="C35" s="1835" t="s">
        <v>2468</v>
      </c>
      <c r="D35" s="665"/>
      <c r="E35" s="664"/>
      <c r="F35" s="853"/>
      <c r="G35" s="1842"/>
    </row>
    <row r="36" spans="1:7" s="651" customFormat="1" ht="31.9" customHeight="1">
      <c r="A36" s="664">
        <v>121</v>
      </c>
      <c r="B36" s="830"/>
      <c r="C36" s="868" t="s">
        <v>2469</v>
      </c>
      <c r="D36" s="665" t="s">
        <v>1376</v>
      </c>
      <c r="E36" s="829">
        <v>400</v>
      </c>
      <c r="F36" s="1713">
        <v>0</v>
      </c>
      <c r="G36" s="1678">
        <f t="shared" ref="G36:G44" si="1">F36*E36</f>
        <v>0</v>
      </c>
    </row>
    <row r="37" spans="1:7" s="651" customFormat="1" ht="50.25" customHeight="1">
      <c r="A37" s="664">
        <v>122</v>
      </c>
      <c r="B37" s="830"/>
      <c r="C37" s="1843" t="s">
        <v>2470</v>
      </c>
      <c r="D37" s="665" t="s">
        <v>1376</v>
      </c>
      <c r="E37" s="829">
        <v>3352</v>
      </c>
      <c r="F37" s="1713">
        <v>0</v>
      </c>
      <c r="G37" s="1678">
        <f t="shared" si="1"/>
        <v>0</v>
      </c>
    </row>
    <row r="38" spans="1:7" s="651" customFormat="1" ht="38.25">
      <c r="A38" s="664">
        <v>123</v>
      </c>
      <c r="B38" s="830"/>
      <c r="C38" s="1843" t="s">
        <v>2471</v>
      </c>
      <c r="D38" s="665" t="s">
        <v>1376</v>
      </c>
      <c r="E38" s="829">
        <v>300</v>
      </c>
      <c r="F38" s="1713">
        <v>0</v>
      </c>
      <c r="G38" s="1678">
        <f t="shared" si="1"/>
        <v>0</v>
      </c>
    </row>
    <row r="39" spans="1:7" s="651" customFormat="1" ht="25.5">
      <c r="A39" s="664">
        <v>124</v>
      </c>
      <c r="B39" s="830"/>
      <c r="C39" s="1843" t="s">
        <v>2472</v>
      </c>
      <c r="D39" s="665" t="s">
        <v>1376</v>
      </c>
      <c r="E39" s="829">
        <v>100</v>
      </c>
      <c r="F39" s="1713">
        <v>0</v>
      </c>
      <c r="G39" s="1678">
        <f t="shared" si="1"/>
        <v>0</v>
      </c>
    </row>
    <row r="40" spans="1:7" s="651" customFormat="1">
      <c r="A40" s="664">
        <v>125</v>
      </c>
      <c r="B40" s="830"/>
      <c r="C40" s="1728" t="s">
        <v>2473</v>
      </c>
      <c r="D40" s="665" t="s">
        <v>1376</v>
      </c>
      <c r="E40" s="829">
        <v>100</v>
      </c>
      <c r="F40" s="1713">
        <v>0</v>
      </c>
      <c r="G40" s="1678">
        <f t="shared" si="1"/>
        <v>0</v>
      </c>
    </row>
    <row r="41" spans="1:7" s="651" customFormat="1">
      <c r="A41" s="664">
        <v>126</v>
      </c>
      <c r="B41" s="830"/>
      <c r="C41" s="868" t="s">
        <v>2474</v>
      </c>
      <c r="D41" s="665" t="s">
        <v>1376</v>
      </c>
      <c r="E41" s="829">
        <v>50</v>
      </c>
      <c r="F41" s="1713">
        <v>0</v>
      </c>
      <c r="G41" s="1678">
        <f t="shared" si="1"/>
        <v>0</v>
      </c>
    </row>
    <row r="42" spans="1:7" s="651" customFormat="1" ht="13.15" customHeight="1">
      <c r="A42" s="664">
        <v>127</v>
      </c>
      <c r="B42" s="830"/>
      <c r="C42" s="868" t="s">
        <v>2475</v>
      </c>
      <c r="D42" s="665" t="s">
        <v>1236</v>
      </c>
      <c r="E42" s="829">
        <v>24</v>
      </c>
      <c r="F42" s="1713">
        <v>0</v>
      </c>
      <c r="G42" s="1678">
        <f t="shared" si="1"/>
        <v>0</v>
      </c>
    </row>
    <row r="43" spans="1:7" s="651" customFormat="1" ht="33" customHeight="1">
      <c r="A43" s="664">
        <v>128</v>
      </c>
      <c r="B43" s="830"/>
      <c r="C43" s="1728" t="s">
        <v>2476</v>
      </c>
      <c r="D43" s="665" t="s">
        <v>705</v>
      </c>
      <c r="E43" s="849">
        <v>50</v>
      </c>
      <c r="F43" s="1713">
        <v>0</v>
      </c>
      <c r="G43" s="1678">
        <f t="shared" si="1"/>
        <v>0</v>
      </c>
    </row>
    <row r="44" spans="1:7" s="651" customFormat="1">
      <c r="A44" s="664">
        <v>129</v>
      </c>
      <c r="B44" s="830"/>
      <c r="C44" s="868" t="s">
        <v>2477</v>
      </c>
      <c r="D44" s="665" t="s">
        <v>14</v>
      </c>
      <c r="E44" s="829">
        <v>10</v>
      </c>
      <c r="F44" s="1713">
        <v>0</v>
      </c>
      <c r="G44" s="1678">
        <f t="shared" si="1"/>
        <v>0</v>
      </c>
    </row>
    <row r="45" spans="1:7" s="651" customFormat="1">
      <c r="A45" s="664"/>
      <c r="B45" s="830"/>
      <c r="C45" s="830"/>
      <c r="D45" s="665"/>
      <c r="E45" s="829"/>
      <c r="F45" s="853"/>
      <c r="G45" s="1678"/>
    </row>
    <row r="46" spans="1:7" s="655" customFormat="1">
      <c r="A46" s="666"/>
      <c r="B46" s="850"/>
      <c r="C46" s="851" t="str">
        <f>C35</f>
        <v>2. INŠTALACIJE IN INŠTALACIJSKA DELA</v>
      </c>
      <c r="D46" s="667"/>
      <c r="E46" s="668"/>
      <c r="F46" s="1853"/>
      <c r="G46" s="1842">
        <f>SUM(G36:G45)</f>
        <v>0</v>
      </c>
    </row>
    <row r="47" spans="1:7" s="655" customFormat="1">
      <c r="A47" s="666"/>
      <c r="B47" s="850"/>
      <c r="C47" s="851"/>
      <c r="D47" s="667"/>
      <c r="E47" s="668"/>
      <c r="F47" s="1853"/>
      <c r="G47" s="1842"/>
    </row>
    <row r="48" spans="1:7" s="655" customFormat="1">
      <c r="A48" s="666"/>
      <c r="B48" s="850"/>
      <c r="C48" s="851" t="s">
        <v>2478</v>
      </c>
      <c r="D48" s="667"/>
      <c r="E48" s="668"/>
      <c r="F48" s="1853"/>
      <c r="G48" s="1842"/>
    </row>
    <row r="49" spans="1:7" s="651" customFormat="1">
      <c r="A49" s="664"/>
      <c r="B49" s="1839"/>
      <c r="C49" s="1839"/>
      <c r="D49" s="665"/>
      <c r="E49" s="664"/>
      <c r="F49" s="853"/>
      <c r="G49" s="1842"/>
    </row>
    <row r="50" spans="1:7" s="651" customFormat="1" ht="13.15" customHeight="1">
      <c r="A50" s="664">
        <v>131</v>
      </c>
      <c r="B50" s="850"/>
      <c r="C50" s="1840" t="s">
        <v>2479</v>
      </c>
      <c r="D50" s="665" t="s">
        <v>7</v>
      </c>
      <c r="E50" s="849">
        <v>1</v>
      </c>
      <c r="F50" s="1713">
        <v>0</v>
      </c>
      <c r="G50" s="1678">
        <f t="shared" ref="G50:G56" si="2">F50*E50</f>
        <v>0</v>
      </c>
    </row>
    <row r="51" spans="1:7" s="651" customFormat="1" ht="25.5" customHeight="1">
      <c r="A51" s="664">
        <v>132</v>
      </c>
      <c r="B51" s="850"/>
      <c r="C51" s="1840" t="s">
        <v>2480</v>
      </c>
      <c r="D51" s="665" t="s">
        <v>7</v>
      </c>
      <c r="E51" s="849">
        <v>1</v>
      </c>
      <c r="F51" s="1713">
        <v>0</v>
      </c>
      <c r="G51" s="1678">
        <f t="shared" si="2"/>
        <v>0</v>
      </c>
    </row>
    <row r="52" spans="1:7" s="651" customFormat="1" ht="46.5" customHeight="1">
      <c r="A52" s="664">
        <v>133</v>
      </c>
      <c r="B52" s="850"/>
      <c r="C52" s="1840" t="s">
        <v>2481</v>
      </c>
      <c r="D52" s="665" t="s">
        <v>7</v>
      </c>
      <c r="E52" s="849">
        <v>1</v>
      </c>
      <c r="F52" s="1713">
        <v>0</v>
      </c>
      <c r="G52" s="1678">
        <f t="shared" si="2"/>
        <v>0</v>
      </c>
    </row>
    <row r="53" spans="1:7" s="651" customFormat="1" ht="16.5" customHeight="1">
      <c r="A53" s="664">
        <v>136</v>
      </c>
      <c r="B53" s="830"/>
      <c r="C53" s="1840" t="s">
        <v>2482</v>
      </c>
      <c r="D53" s="665" t="s">
        <v>1236</v>
      </c>
      <c r="E53" s="829">
        <v>8</v>
      </c>
      <c r="F53" s="1713">
        <v>0</v>
      </c>
      <c r="G53" s="1678">
        <f t="shared" si="2"/>
        <v>0</v>
      </c>
    </row>
    <row r="54" spans="1:7" s="651" customFormat="1">
      <c r="A54" s="664">
        <v>134</v>
      </c>
      <c r="B54" s="830"/>
      <c r="C54" s="1840" t="s">
        <v>2483</v>
      </c>
      <c r="D54" s="665" t="s">
        <v>7</v>
      </c>
      <c r="E54" s="829">
        <v>1</v>
      </c>
      <c r="F54" s="1713">
        <v>0</v>
      </c>
      <c r="G54" s="1678">
        <f t="shared" si="2"/>
        <v>0</v>
      </c>
    </row>
    <row r="55" spans="1:7" s="651" customFormat="1" ht="24" customHeight="1">
      <c r="A55" s="664">
        <v>135</v>
      </c>
      <c r="B55" s="830"/>
      <c r="C55" s="1840" t="s">
        <v>2484</v>
      </c>
      <c r="D55" s="665" t="s">
        <v>7</v>
      </c>
      <c r="E55" s="829">
        <v>1</v>
      </c>
      <c r="F55" s="1713">
        <v>0</v>
      </c>
      <c r="G55" s="1678">
        <f t="shared" si="2"/>
        <v>0</v>
      </c>
    </row>
    <row r="56" spans="1:7" s="651" customFormat="1" ht="54.75" customHeight="1">
      <c r="A56" s="664">
        <v>136</v>
      </c>
      <c r="B56" s="830"/>
      <c r="C56" s="1840" t="s">
        <v>2485</v>
      </c>
      <c r="D56" s="665" t="s">
        <v>1236</v>
      </c>
      <c r="E56" s="829">
        <v>40</v>
      </c>
      <c r="F56" s="1713">
        <v>0</v>
      </c>
      <c r="G56" s="1678">
        <f t="shared" si="2"/>
        <v>0</v>
      </c>
    </row>
    <row r="57" spans="1:7" s="651" customFormat="1" ht="81" customHeight="1">
      <c r="A57" s="664">
        <v>137</v>
      </c>
      <c r="B57" s="830"/>
      <c r="C57" s="1840" t="s">
        <v>2486</v>
      </c>
      <c r="D57" s="665" t="s">
        <v>7</v>
      </c>
      <c r="E57" s="829">
        <v>1</v>
      </c>
      <c r="F57" s="1713">
        <v>0</v>
      </c>
      <c r="G57" s="1678">
        <f>F57*E57</f>
        <v>0</v>
      </c>
    </row>
    <row r="58" spans="1:7" s="651" customFormat="1">
      <c r="A58" s="665"/>
      <c r="B58" s="650"/>
      <c r="C58" s="650"/>
      <c r="D58" s="665"/>
      <c r="E58" s="669"/>
      <c r="F58" s="853"/>
      <c r="G58" s="1678"/>
    </row>
    <row r="59" spans="1:7" s="655" customFormat="1">
      <c r="A59" s="666"/>
      <c r="B59" s="850"/>
      <c r="C59" s="851" t="str">
        <f>C48</f>
        <v>3. STORITVE</v>
      </c>
      <c r="D59" s="667"/>
      <c r="E59" s="668"/>
      <c r="F59" s="1853"/>
      <c r="G59" s="1842">
        <f>SUM(G50:G57)</f>
        <v>0</v>
      </c>
    </row>
    <row r="60" spans="1:7" s="651" customFormat="1">
      <c r="A60" s="664"/>
      <c r="B60" s="1839"/>
      <c r="C60" s="1839"/>
      <c r="D60" s="665"/>
      <c r="E60" s="664"/>
      <c r="F60" s="853"/>
      <c r="G60" s="1842"/>
    </row>
    <row r="61" spans="1:7" s="651" customFormat="1" ht="9" customHeight="1">
      <c r="A61" s="664"/>
      <c r="B61" s="830"/>
      <c r="C61" s="830"/>
      <c r="D61" s="665"/>
      <c r="E61" s="829"/>
      <c r="F61" s="853"/>
      <c r="G61" s="1678"/>
    </row>
    <row r="62" spans="1:7" s="1850" customFormat="1">
      <c r="A62" s="1844"/>
      <c r="B62" s="1845"/>
      <c r="C62" s="1846" t="str">
        <f>C3</f>
        <v xml:space="preserve">9. SISTEM JAVLJANJA POŽARA </v>
      </c>
      <c r="D62" s="1847"/>
      <c r="E62" s="1848"/>
      <c r="F62" s="1854"/>
      <c r="G62" s="1849">
        <f>ROUND(G59+G46+G33,2)</f>
        <v>0</v>
      </c>
    </row>
    <row r="63" spans="1:7" s="655" customFormat="1" ht="9" customHeight="1">
      <c r="A63" s="666"/>
      <c r="B63" s="850"/>
      <c r="C63" s="851"/>
      <c r="D63" s="667"/>
      <c r="E63" s="668"/>
      <c r="F63" s="1855"/>
      <c r="G63" s="1842"/>
    </row>
    <row r="64" spans="1:7" s="651" customFormat="1">
      <c r="A64" s="665"/>
      <c r="B64" s="650"/>
      <c r="C64" s="650"/>
      <c r="D64" s="665"/>
      <c r="E64" s="669"/>
      <c r="F64" s="853"/>
      <c r="G64" s="1678"/>
    </row>
    <row r="65" spans="1:7" s="651" customFormat="1">
      <c r="A65" s="665"/>
      <c r="B65" s="650"/>
      <c r="C65" s="650"/>
      <c r="D65" s="665"/>
      <c r="E65" s="669"/>
      <c r="F65" s="853"/>
      <c r="G65" s="1678"/>
    </row>
    <row r="66" spans="1:7" s="651" customFormat="1">
      <c r="A66" s="665"/>
      <c r="B66" s="650"/>
      <c r="C66" s="650"/>
      <c r="D66" s="669"/>
      <c r="E66" s="670"/>
      <c r="F66" s="853"/>
      <c r="G66" s="1676"/>
    </row>
    <row r="67" spans="1:7" s="651" customFormat="1">
      <c r="A67" s="665"/>
      <c r="B67" s="650"/>
      <c r="C67" s="650"/>
      <c r="D67" s="669"/>
      <c r="E67" s="670"/>
      <c r="F67" s="853"/>
      <c r="G67" s="1676"/>
    </row>
    <row r="68" spans="1:7" s="651" customFormat="1">
      <c r="A68" s="665"/>
      <c r="B68" s="650"/>
      <c r="C68" s="650"/>
      <c r="D68" s="669"/>
      <c r="E68" s="670"/>
      <c r="F68" s="853"/>
      <c r="G68" s="1676"/>
    </row>
    <row r="69" spans="1:7" s="651" customFormat="1">
      <c r="A69" s="665"/>
      <c r="B69" s="650"/>
      <c r="C69" s="650"/>
      <c r="D69" s="669"/>
      <c r="E69" s="670"/>
      <c r="F69" s="853"/>
      <c r="G69" s="1676"/>
    </row>
    <row r="70" spans="1:7" s="651" customFormat="1">
      <c r="A70" s="665"/>
      <c r="B70" s="650"/>
      <c r="C70" s="650"/>
      <c r="D70" s="669"/>
      <c r="E70" s="670"/>
      <c r="F70" s="853"/>
      <c r="G70" s="1676"/>
    </row>
    <row r="71" spans="1:7" s="651" customFormat="1">
      <c r="A71" s="665"/>
      <c r="B71" s="650"/>
      <c r="C71" s="650"/>
      <c r="D71" s="669"/>
      <c r="E71" s="670"/>
      <c r="F71" s="853"/>
      <c r="G71" s="1676"/>
    </row>
    <row r="72" spans="1:7" s="651" customFormat="1">
      <c r="A72" s="665"/>
      <c r="B72" s="650"/>
      <c r="C72" s="650"/>
      <c r="D72" s="669"/>
      <c r="E72" s="670"/>
      <c r="F72" s="853"/>
      <c r="G72" s="1676"/>
    </row>
    <row r="73" spans="1:7" s="651" customFormat="1">
      <c r="A73" s="665"/>
      <c r="B73" s="650"/>
      <c r="C73" s="650"/>
      <c r="D73" s="669"/>
      <c r="E73" s="670"/>
      <c r="F73" s="853"/>
      <c r="G73" s="1676"/>
    </row>
  </sheetData>
  <sheetProtection algorithmName="SHA-512" hashValue="q+CXDC23SyDrIhL/lDbbqFwPcPTTVWfnInnQFPd5PAq9Cbkw72iMXpDVTYdV71J1F7q2YA4nEtbvEPm1z6puJw==" saltValue="kn1ciAaAU0w2SksL4tyH2Q==" spinCount="100000" sheet="1" formatColumns="0" formatRows="0" selectLockedCells="1"/>
  <protectedRanges>
    <protectedRange sqref="F1:F1048576" name="Obseg1"/>
  </protectedRanges>
  <printOptions horizontalCentered="1"/>
  <pageMargins left="0.78740157480314965" right="0.78740157480314965" top="0.78740157480314965" bottom="0.78740157480314965" header="0.39370078740157483" footer="0.39370078740157483"/>
  <pageSetup paperSize="9" scale="92" fitToHeight="0" orientation="portrait" horizontalDpi="300" verticalDpi="300" r:id="rId1"/>
  <headerFooter alignWithMargins="0">
    <oddHeader>&amp;C202412-EL-PZI</oddHeader>
    <oddFooter>&amp;L&amp;"Arial CE,Običajno"&amp;8&amp;A&amp;C&amp;P/&amp;N&amp;R&amp;F&amp;D</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List43">
    <tabColor theme="4" tint="0.79998168889431442"/>
    <pageSetUpPr fitToPage="1"/>
  </sheetPr>
  <dimension ref="A1:K44"/>
  <sheetViews>
    <sheetView zoomScaleSheetLayoutView="100" workbookViewId="0">
      <selection activeCell="E12" sqref="E12"/>
    </sheetView>
  </sheetViews>
  <sheetFormatPr defaultColWidth="9.28515625" defaultRowHeight="12.75"/>
  <cols>
    <col min="1" max="1" width="4.85546875" style="620" customWidth="1"/>
    <col min="2" max="2" width="57.42578125" style="613" customWidth="1"/>
    <col min="3" max="3" width="6.5703125" style="620" customWidth="1"/>
    <col min="4" max="4" width="9.42578125" style="620" customWidth="1"/>
    <col min="5" max="5" width="10.5703125" style="1715" customWidth="1"/>
    <col min="6" max="6" width="10.85546875" style="1678" customWidth="1"/>
    <col min="7" max="16384" width="9.28515625" style="606"/>
  </cols>
  <sheetData>
    <row r="1" spans="1:10" s="569" customFormat="1" ht="13.5" customHeight="1">
      <c r="A1" s="599" t="s">
        <v>1468</v>
      </c>
      <c r="B1" s="600" t="s">
        <v>6</v>
      </c>
      <c r="C1" s="601" t="s">
        <v>1922</v>
      </c>
      <c r="D1" s="601" t="s">
        <v>1471</v>
      </c>
      <c r="E1" s="1709" t="s">
        <v>1923</v>
      </c>
      <c r="F1" s="1724" t="s">
        <v>1473</v>
      </c>
    </row>
    <row r="3" spans="1:10" ht="15" customHeight="1">
      <c r="A3" s="603"/>
      <c r="B3" s="604" t="s">
        <v>2487</v>
      </c>
      <c r="C3" s="824"/>
      <c r="D3" s="603"/>
      <c r="E3" s="1710"/>
    </row>
    <row r="4" spans="1:10" s="569" customFormat="1" ht="12.4" customHeight="1">
      <c r="A4" s="608"/>
      <c r="B4" s="609"/>
      <c r="C4" s="610"/>
      <c r="D4" s="610"/>
      <c r="E4" s="1711"/>
      <c r="F4" s="1726"/>
    </row>
    <row r="5" spans="1:10" s="569" customFormat="1" ht="18.75" customHeight="1">
      <c r="A5" s="608"/>
      <c r="B5" s="622" t="s">
        <v>1925</v>
      </c>
      <c r="C5" s="610"/>
      <c r="D5" s="610"/>
      <c r="E5" s="1711"/>
      <c r="F5" s="1726"/>
    </row>
    <row r="6" spans="1:10" s="569" customFormat="1">
      <c r="A6" s="608"/>
      <c r="B6" s="609"/>
      <c r="C6" s="610"/>
      <c r="D6" s="610"/>
      <c r="E6" s="1711"/>
      <c r="F6" s="1726"/>
    </row>
    <row r="7" spans="1:10">
      <c r="A7" s="612"/>
      <c r="B7" s="1283" t="s">
        <v>1926</v>
      </c>
      <c r="C7" s="612"/>
      <c r="D7" s="612"/>
      <c r="E7" s="1702"/>
    </row>
    <row r="8" spans="1:10">
      <c r="A8" s="612"/>
      <c r="B8" s="1283"/>
      <c r="C8" s="612"/>
      <c r="D8" s="612"/>
      <c r="E8" s="1702"/>
    </row>
    <row r="9" spans="1:10" s="651" customFormat="1" ht="11.25" customHeight="1">
      <c r="A9" s="666"/>
      <c r="B9" s="1856"/>
      <c r="C9" s="664"/>
      <c r="D9" s="671"/>
      <c r="E9" s="853"/>
      <c r="F9" s="1676"/>
    </row>
    <row r="10" spans="1:10" s="667" customFormat="1">
      <c r="A10" s="666"/>
      <c r="B10" s="1835" t="s">
        <v>2429</v>
      </c>
      <c r="D10" s="1841"/>
      <c r="E10" s="1855"/>
      <c r="F10" s="1857"/>
    </row>
    <row r="11" spans="1:10" s="651" customFormat="1">
      <c r="A11" s="666"/>
      <c r="B11" s="1858"/>
      <c r="C11" s="664"/>
      <c r="D11" s="671"/>
      <c r="E11" s="853"/>
      <c r="F11" s="1676"/>
    </row>
    <row r="12" spans="1:10" s="651" customFormat="1" ht="133.9" customHeight="1">
      <c r="A12" s="664">
        <v>1</v>
      </c>
      <c r="B12" s="1859" t="s">
        <v>2488</v>
      </c>
      <c r="C12" s="665" t="s">
        <v>14</v>
      </c>
      <c r="D12" s="849">
        <v>14</v>
      </c>
      <c r="E12" s="1713">
        <v>0</v>
      </c>
      <c r="F12" s="1678">
        <f t="shared" ref="F12:F16" si="0">+E12*D12</f>
        <v>0</v>
      </c>
      <c r="I12" s="826"/>
      <c r="J12" s="826"/>
    </row>
    <row r="13" spans="1:10" s="651" customFormat="1" ht="15.4" customHeight="1">
      <c r="A13" s="664">
        <v>2</v>
      </c>
      <c r="B13" s="1859" t="s">
        <v>2489</v>
      </c>
      <c r="C13" s="665" t="s">
        <v>14</v>
      </c>
      <c r="D13" s="849">
        <v>14</v>
      </c>
      <c r="E13" s="1713">
        <v>0</v>
      </c>
      <c r="F13" s="1678">
        <f t="shared" si="0"/>
        <v>0</v>
      </c>
      <c r="J13" s="826"/>
    </row>
    <row r="14" spans="1:10" s="651" customFormat="1">
      <c r="A14" s="664">
        <v>3</v>
      </c>
      <c r="B14" s="1859" t="s">
        <v>2490</v>
      </c>
      <c r="C14" s="665" t="s">
        <v>14</v>
      </c>
      <c r="D14" s="849">
        <v>14</v>
      </c>
      <c r="E14" s="1713">
        <v>0</v>
      </c>
      <c r="F14" s="1678">
        <f t="shared" si="0"/>
        <v>0</v>
      </c>
      <c r="J14" s="826"/>
    </row>
    <row r="15" spans="1:10" s="651" customFormat="1" ht="105.4" customHeight="1">
      <c r="A15" s="664">
        <v>4</v>
      </c>
      <c r="B15" s="1859" t="s">
        <v>2491</v>
      </c>
      <c r="C15" s="665" t="s">
        <v>14</v>
      </c>
      <c r="D15" s="849">
        <v>2</v>
      </c>
      <c r="E15" s="1713">
        <v>0</v>
      </c>
      <c r="F15" s="1678">
        <f t="shared" si="0"/>
        <v>0</v>
      </c>
      <c r="J15" s="826"/>
    </row>
    <row r="16" spans="1:10" s="651" customFormat="1">
      <c r="A16" s="664">
        <v>5</v>
      </c>
      <c r="B16" s="1859" t="s">
        <v>2492</v>
      </c>
      <c r="C16" s="665" t="s">
        <v>14</v>
      </c>
      <c r="D16" s="849">
        <v>2</v>
      </c>
      <c r="E16" s="1713">
        <v>0</v>
      </c>
      <c r="F16" s="1678">
        <f t="shared" si="0"/>
        <v>0</v>
      </c>
      <c r="J16" s="826"/>
    </row>
    <row r="17" spans="1:11" s="651" customFormat="1">
      <c r="A17" s="664">
        <v>6</v>
      </c>
      <c r="B17" s="1859" t="s">
        <v>2493</v>
      </c>
      <c r="C17" s="665" t="s">
        <v>14</v>
      </c>
      <c r="D17" s="849">
        <v>2</v>
      </c>
      <c r="E17" s="1713">
        <v>0</v>
      </c>
      <c r="F17" s="1678">
        <f>+E17*D17</f>
        <v>0</v>
      </c>
    </row>
    <row r="18" spans="1:11" s="651" customFormat="1" ht="51">
      <c r="A18" s="664">
        <v>7</v>
      </c>
      <c r="B18" s="1859" t="s">
        <v>2494</v>
      </c>
      <c r="C18" s="665" t="s">
        <v>14</v>
      </c>
      <c r="D18" s="849">
        <v>2</v>
      </c>
      <c r="E18" s="1713">
        <v>0</v>
      </c>
      <c r="F18" s="1678">
        <f>+E18*D18</f>
        <v>0</v>
      </c>
      <c r="J18" s="826"/>
    </row>
    <row r="19" spans="1:11" s="1863" customFormat="1" ht="28.9" customHeight="1">
      <c r="A19" s="664">
        <v>8</v>
      </c>
      <c r="B19" s="1859" t="s">
        <v>2495</v>
      </c>
      <c r="C19" s="665" t="s">
        <v>14</v>
      </c>
      <c r="D19" s="849">
        <v>1</v>
      </c>
      <c r="E19" s="852">
        <v>0</v>
      </c>
      <c r="F19" s="1678">
        <f>D19*E19</f>
        <v>0</v>
      </c>
      <c r="G19" s="1860"/>
      <c r="H19" s="1860"/>
      <c r="I19" s="1861"/>
      <c r="J19" s="1861"/>
      <c r="K19" s="1862"/>
    </row>
    <row r="20" spans="1:11" s="651" customFormat="1">
      <c r="A20" s="664">
        <v>9</v>
      </c>
      <c r="B20" s="1859" t="s">
        <v>2496</v>
      </c>
      <c r="C20" s="665" t="s">
        <v>14</v>
      </c>
      <c r="D20" s="849">
        <v>2</v>
      </c>
      <c r="E20" s="1713">
        <v>0</v>
      </c>
      <c r="F20" s="1678">
        <f t="shared" ref="F20:F23" si="1">+E20*D20</f>
        <v>0</v>
      </c>
      <c r="J20" s="826"/>
    </row>
    <row r="21" spans="1:11" s="651" customFormat="1">
      <c r="A21" s="664">
        <v>10</v>
      </c>
      <c r="B21" s="1859" t="s">
        <v>2497</v>
      </c>
      <c r="C21" s="665" t="s">
        <v>14</v>
      </c>
      <c r="D21" s="849">
        <v>2</v>
      </c>
      <c r="E21" s="1713">
        <v>0</v>
      </c>
      <c r="F21" s="1678">
        <f t="shared" si="1"/>
        <v>0</v>
      </c>
      <c r="J21" s="826"/>
    </row>
    <row r="22" spans="1:11" s="651" customFormat="1">
      <c r="A22" s="664">
        <v>11</v>
      </c>
      <c r="B22" s="1859" t="s">
        <v>2498</v>
      </c>
      <c r="C22" s="665" t="s">
        <v>14</v>
      </c>
      <c r="D22" s="849">
        <v>14</v>
      </c>
      <c r="E22" s="1713">
        <v>0</v>
      </c>
      <c r="F22" s="1678">
        <f t="shared" si="1"/>
        <v>0</v>
      </c>
      <c r="J22" s="826"/>
    </row>
    <row r="23" spans="1:11" s="651" customFormat="1">
      <c r="A23" s="664">
        <v>12</v>
      </c>
      <c r="B23" s="1859" t="s">
        <v>2499</v>
      </c>
      <c r="C23" s="665" t="s">
        <v>14</v>
      </c>
      <c r="D23" s="849">
        <v>2</v>
      </c>
      <c r="E23" s="1713">
        <v>0</v>
      </c>
      <c r="F23" s="1678">
        <f t="shared" si="1"/>
        <v>0</v>
      </c>
      <c r="J23" s="826"/>
    </row>
    <row r="24" spans="1:11" s="651" customFormat="1">
      <c r="A24" s="664"/>
      <c r="B24" s="1840"/>
      <c r="C24" s="665"/>
      <c r="D24" s="849"/>
      <c r="E24" s="1713"/>
      <c r="F24" s="1678"/>
      <c r="J24" s="826"/>
    </row>
    <row r="25" spans="1:11" s="655" customFormat="1" ht="17.25" customHeight="1">
      <c r="A25" s="666"/>
      <c r="B25" s="851" t="str">
        <f>B10</f>
        <v>1. OPREMA</v>
      </c>
      <c r="C25" s="667"/>
      <c r="D25" s="668"/>
      <c r="E25" s="1853"/>
      <c r="F25" s="1842">
        <f>SUM(F12:F24)</f>
        <v>0</v>
      </c>
    </row>
    <row r="26" spans="1:11" s="651" customFormat="1">
      <c r="A26" s="664"/>
      <c r="B26" s="1839"/>
      <c r="C26" s="665"/>
      <c r="D26" s="664"/>
      <c r="E26" s="853"/>
      <c r="F26" s="1842"/>
    </row>
    <row r="27" spans="1:11" s="667" customFormat="1">
      <c r="A27" s="666"/>
      <c r="B27" s="1835" t="s">
        <v>2468</v>
      </c>
      <c r="E27" s="1855"/>
      <c r="F27" s="1842"/>
    </row>
    <row r="28" spans="1:11" s="651" customFormat="1">
      <c r="A28" s="1864"/>
      <c r="B28" s="1865"/>
      <c r="C28" s="665"/>
      <c r="D28" s="1864"/>
      <c r="E28" s="1713"/>
      <c r="F28" s="1678"/>
    </row>
    <row r="29" spans="1:11" s="651" customFormat="1" ht="28.5" customHeight="1">
      <c r="A29" s="664">
        <v>1</v>
      </c>
      <c r="B29" s="1840" t="s">
        <v>2500</v>
      </c>
      <c r="C29" s="665" t="s">
        <v>1376</v>
      </c>
      <c r="D29" s="849">
        <v>700</v>
      </c>
      <c r="E29" s="1713">
        <v>0</v>
      </c>
      <c r="F29" s="1678">
        <f t="shared" ref="F29:F32" si="2">E29*D29</f>
        <v>0</v>
      </c>
    </row>
    <row r="30" spans="1:11" s="651" customFormat="1" ht="18.75" customHeight="1">
      <c r="A30" s="664">
        <v>2</v>
      </c>
      <c r="B30" s="1840" t="s">
        <v>2501</v>
      </c>
      <c r="C30" s="665" t="s">
        <v>1376</v>
      </c>
      <c r="D30" s="849">
        <v>50</v>
      </c>
      <c r="E30" s="1713">
        <v>0</v>
      </c>
      <c r="F30" s="1678">
        <f t="shared" si="2"/>
        <v>0</v>
      </c>
    </row>
    <row r="31" spans="1:11" s="651" customFormat="1" ht="29.25" customHeight="1">
      <c r="A31" s="664">
        <v>3</v>
      </c>
      <c r="B31" s="1840" t="s">
        <v>2502</v>
      </c>
      <c r="C31" s="665" t="s">
        <v>14</v>
      </c>
      <c r="D31" s="849">
        <v>14</v>
      </c>
      <c r="E31" s="1713">
        <v>0</v>
      </c>
      <c r="F31" s="1678">
        <f t="shared" si="2"/>
        <v>0</v>
      </c>
    </row>
    <row r="32" spans="1:11" s="651" customFormat="1" ht="15.4" customHeight="1">
      <c r="A32" s="664">
        <v>6</v>
      </c>
      <c r="B32" s="1840" t="s">
        <v>2503</v>
      </c>
      <c r="C32" s="665" t="s">
        <v>7</v>
      </c>
      <c r="D32" s="849">
        <v>1</v>
      </c>
      <c r="E32" s="1713">
        <v>0</v>
      </c>
      <c r="F32" s="1678">
        <f t="shared" si="2"/>
        <v>0</v>
      </c>
    </row>
    <row r="33" spans="1:6" s="655" customFormat="1" ht="15.4" customHeight="1">
      <c r="A33" s="666"/>
      <c r="B33" s="851" t="str">
        <f>B27</f>
        <v>2. INŠTALACIJE IN INŠTALACIJSKA DELA</v>
      </c>
      <c r="C33" s="667"/>
      <c r="D33" s="668"/>
      <c r="E33" s="1853"/>
      <c r="F33" s="1842">
        <f>SUM(F29:F32)</f>
        <v>0</v>
      </c>
    </row>
    <row r="34" spans="1:6" s="651" customFormat="1" ht="18" customHeight="1">
      <c r="A34" s="664"/>
      <c r="B34" s="1839"/>
      <c r="C34" s="665"/>
      <c r="D34" s="664"/>
      <c r="E34" s="853"/>
      <c r="F34" s="1842"/>
    </row>
    <row r="35" spans="1:6" s="667" customFormat="1">
      <c r="A35" s="666"/>
      <c r="B35" s="1835" t="s">
        <v>2504</v>
      </c>
      <c r="E35" s="1855"/>
      <c r="F35" s="1842"/>
    </row>
    <row r="36" spans="1:6" s="667" customFormat="1">
      <c r="A36" s="666"/>
      <c r="B36" s="1835"/>
      <c r="E36" s="1855"/>
      <c r="F36" s="1842"/>
    </row>
    <row r="37" spans="1:6" s="651" customFormat="1">
      <c r="A37" s="664">
        <v>1</v>
      </c>
      <c r="B37" s="1859" t="s">
        <v>2505</v>
      </c>
      <c r="C37" s="665" t="s">
        <v>14</v>
      </c>
      <c r="D37" s="849">
        <v>1</v>
      </c>
      <c r="E37" s="1713">
        <v>0</v>
      </c>
      <c r="F37" s="1678">
        <f>E37*D37</f>
        <v>0</v>
      </c>
    </row>
    <row r="38" spans="1:6" s="651" customFormat="1" ht="30" customHeight="1">
      <c r="A38" s="664">
        <v>2</v>
      </c>
      <c r="B38" s="1859" t="s">
        <v>2506</v>
      </c>
      <c r="C38" s="665" t="s">
        <v>14</v>
      </c>
      <c r="D38" s="849">
        <v>2</v>
      </c>
      <c r="E38" s="1713">
        <v>0</v>
      </c>
      <c r="F38" s="1678">
        <f>E38*D38</f>
        <v>0</v>
      </c>
    </row>
    <row r="39" spans="1:6" s="651" customFormat="1" ht="44.25" customHeight="1">
      <c r="A39" s="664">
        <v>3</v>
      </c>
      <c r="B39" s="1859" t="s">
        <v>2507</v>
      </c>
      <c r="C39" s="665" t="s">
        <v>14</v>
      </c>
      <c r="D39" s="849">
        <v>2</v>
      </c>
      <c r="E39" s="1713">
        <v>0</v>
      </c>
      <c r="F39" s="1678">
        <f>E39*D39</f>
        <v>0</v>
      </c>
    </row>
    <row r="40" spans="1:6" s="651" customFormat="1" ht="33" customHeight="1">
      <c r="A40" s="664">
        <v>4</v>
      </c>
      <c r="B40" s="1859" t="s">
        <v>2508</v>
      </c>
      <c r="C40" s="665" t="s">
        <v>14</v>
      </c>
      <c r="D40" s="849">
        <v>2</v>
      </c>
      <c r="E40" s="1713">
        <v>0</v>
      </c>
      <c r="F40" s="1678">
        <f t="shared" ref="F40" si="3">E40*D40</f>
        <v>0</v>
      </c>
    </row>
    <row r="41" spans="1:6" s="651" customFormat="1">
      <c r="A41" s="664"/>
      <c r="B41" s="830"/>
      <c r="C41" s="665"/>
      <c r="D41" s="829"/>
      <c r="E41" s="853"/>
      <c r="F41" s="1678"/>
    </row>
    <row r="42" spans="1:6" s="655" customFormat="1">
      <c r="A42" s="666"/>
      <c r="B42" s="851" t="str">
        <f>B35</f>
        <v xml:space="preserve">3. STORITVE  </v>
      </c>
      <c r="C42" s="667"/>
      <c r="D42" s="668"/>
      <c r="E42" s="1853"/>
      <c r="F42" s="1842">
        <f>SUM(F37:F41)</f>
        <v>0</v>
      </c>
    </row>
    <row r="43" spans="1:6" s="655" customFormat="1">
      <c r="A43" s="666"/>
      <c r="B43" s="851"/>
      <c r="C43" s="667"/>
      <c r="D43" s="668"/>
      <c r="E43" s="1855"/>
      <c r="F43" s="1842"/>
    </row>
    <row r="44" spans="1:6">
      <c r="A44" s="612"/>
      <c r="B44" s="617" t="str">
        <f>B3</f>
        <v>10. VIDEO NADZOR</v>
      </c>
      <c r="C44" s="618"/>
      <c r="D44" s="618"/>
      <c r="F44" s="1842">
        <f>ROUND(F42+F25+F33,2)</f>
        <v>0</v>
      </c>
    </row>
  </sheetData>
  <sheetProtection algorithmName="SHA-512" hashValue="Yb2Zmj2BdP2M+VXskYyof2zvI8l5LVUK2tq+WuhzUftGgXpZo/C7l6SYVWAyDSmBJNI5iLHXhPCS4h6Fr5nr8Q==" saltValue="XykcKh2peLl1d4bsCmqsrA=="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List44">
    <tabColor theme="4" tint="0.79998168889431442"/>
    <pageSetUpPr fitToPage="1"/>
  </sheetPr>
  <dimension ref="A1:G42"/>
  <sheetViews>
    <sheetView workbookViewId="0">
      <pane ySplit="1" topLeftCell="A20" activePane="bottomLeft" state="frozen"/>
      <selection activeCell="C18" sqref="C18"/>
      <selection pane="bottomLeft" activeCell="F41" sqref="F41"/>
    </sheetView>
  </sheetViews>
  <sheetFormatPr defaultColWidth="9.140625" defaultRowHeight="12.75"/>
  <cols>
    <col min="1" max="1" width="5.28515625" style="1887" customWidth="1"/>
    <col min="2" max="2" width="9.140625" style="661" customWidth="1"/>
    <col min="3" max="3" width="43.85546875" style="650" customWidth="1"/>
    <col min="4" max="4" width="7" style="662" bestFit="1" customWidth="1"/>
    <col min="5" max="5" width="8.7109375" style="662" customWidth="1"/>
    <col min="6" max="6" width="8.140625" style="1834" customWidth="1"/>
    <col min="7" max="7" width="9.140625" style="1837" customWidth="1"/>
    <col min="8" max="8" width="9.140625" style="650" customWidth="1"/>
    <col min="9" max="16384" width="9.140625" style="650"/>
  </cols>
  <sheetData>
    <row r="1" spans="1:7" s="817" customFormat="1" ht="13.5" customHeight="1">
      <c r="A1" s="1866" t="s">
        <v>1468</v>
      </c>
      <c r="B1" s="601" t="s">
        <v>2426</v>
      </c>
      <c r="C1" s="600" t="s">
        <v>6</v>
      </c>
      <c r="D1" s="601" t="s">
        <v>1922</v>
      </c>
      <c r="E1" s="624" t="s">
        <v>1471</v>
      </c>
      <c r="F1" s="1709" t="s">
        <v>1923</v>
      </c>
      <c r="G1" s="1724" t="s">
        <v>1473</v>
      </c>
    </row>
    <row r="3" spans="1:7" s="613" customFormat="1" ht="15" customHeight="1">
      <c r="A3" s="1867"/>
      <c r="B3" s="588"/>
      <c r="C3" s="1835" t="s">
        <v>2509</v>
      </c>
      <c r="D3" s="588"/>
      <c r="E3" s="1868"/>
      <c r="F3" s="1851"/>
      <c r="G3" s="1837"/>
    </row>
    <row r="4" spans="1:7" s="817" customFormat="1" ht="12.4" customHeight="1">
      <c r="A4" s="1869"/>
      <c r="B4" s="632"/>
      <c r="C4" s="610"/>
      <c r="D4" s="610"/>
      <c r="E4" s="625"/>
      <c r="F4" s="1852"/>
      <c r="G4" s="1870"/>
    </row>
    <row r="5" spans="1:7" s="817" customFormat="1" ht="14.25" customHeight="1">
      <c r="A5" s="1869"/>
      <c r="B5" s="672"/>
      <c r="C5" s="622" t="s">
        <v>1925</v>
      </c>
      <c r="D5" s="610"/>
      <c r="E5" s="625"/>
      <c r="F5" s="1852"/>
      <c r="G5" s="1870"/>
    </row>
    <row r="6" spans="1:7" s="817" customFormat="1" ht="29.65" customHeight="1">
      <c r="A6" s="1869"/>
      <c r="B6" s="672"/>
      <c r="C6" s="622" t="s">
        <v>2428</v>
      </c>
      <c r="D6" s="610"/>
      <c r="E6" s="625"/>
      <c r="F6" s="1852"/>
      <c r="G6" s="1870"/>
    </row>
    <row r="7" spans="1:7" s="613" customFormat="1">
      <c r="A7" s="1871"/>
      <c r="B7" s="672"/>
      <c r="C7" s="1283" t="s">
        <v>1926</v>
      </c>
      <c r="D7" s="632"/>
      <c r="E7" s="1868"/>
      <c r="F7" s="1851"/>
      <c r="G7" s="1837"/>
    </row>
    <row r="8" spans="1:7" s="613" customFormat="1">
      <c r="A8" s="1871"/>
      <c r="B8" s="1872"/>
      <c r="C8" s="632"/>
      <c r="D8" s="632"/>
      <c r="E8" s="1868"/>
      <c r="F8" s="1851"/>
      <c r="G8" s="1837"/>
    </row>
    <row r="9" spans="1:7">
      <c r="A9" s="1873"/>
      <c r="B9" s="1838"/>
      <c r="C9" s="1835" t="s">
        <v>2429</v>
      </c>
      <c r="D9" s="1838"/>
    </row>
    <row r="10" spans="1:7" ht="51">
      <c r="A10" s="1874">
        <v>1</v>
      </c>
      <c r="B10" s="830" t="s">
        <v>2510</v>
      </c>
      <c r="C10" s="830" t="s">
        <v>2511</v>
      </c>
      <c r="D10" s="830" t="s">
        <v>14</v>
      </c>
      <c r="E10" s="1875">
        <v>105</v>
      </c>
      <c r="F10" s="1888">
        <v>0</v>
      </c>
      <c r="G10" s="1837">
        <f t="shared" ref="G10:G16" si="0">E10*F10</f>
        <v>0</v>
      </c>
    </row>
    <row r="11" spans="1:7" ht="114.75">
      <c r="A11" s="1874"/>
      <c r="B11" s="830" t="s">
        <v>2512</v>
      </c>
      <c r="C11" s="830" t="s">
        <v>8660</v>
      </c>
      <c r="D11" s="830" t="s">
        <v>14</v>
      </c>
      <c r="E11" s="1875">
        <v>57</v>
      </c>
      <c r="F11" s="1888">
        <v>0</v>
      </c>
      <c r="G11" s="1837">
        <f t="shared" si="0"/>
        <v>0</v>
      </c>
    </row>
    <row r="12" spans="1:7" s="1876" customFormat="1" ht="38.25">
      <c r="A12" s="1874"/>
      <c r="B12" s="830" t="s">
        <v>2513</v>
      </c>
      <c r="C12" s="830" t="s">
        <v>2514</v>
      </c>
      <c r="D12" s="830" t="s">
        <v>14</v>
      </c>
      <c r="E12" s="1875">
        <v>6</v>
      </c>
      <c r="F12" s="1888">
        <v>0</v>
      </c>
      <c r="G12" s="1837">
        <f t="shared" si="0"/>
        <v>0</v>
      </c>
    </row>
    <row r="13" spans="1:7" s="1876" customFormat="1" ht="267.75">
      <c r="A13" s="1874"/>
      <c r="B13" s="830" t="s">
        <v>2515</v>
      </c>
      <c r="C13" s="830" t="s">
        <v>2516</v>
      </c>
      <c r="D13" s="830" t="s">
        <v>14</v>
      </c>
      <c r="E13" s="1875">
        <v>4</v>
      </c>
      <c r="F13" s="1888">
        <v>0</v>
      </c>
      <c r="G13" s="1837">
        <f t="shared" si="0"/>
        <v>0</v>
      </c>
    </row>
    <row r="14" spans="1:7" ht="114.75">
      <c r="A14" s="1874"/>
      <c r="B14" s="830" t="s">
        <v>2517</v>
      </c>
      <c r="C14" s="830" t="s">
        <v>2518</v>
      </c>
      <c r="D14" s="830" t="s">
        <v>14</v>
      </c>
      <c r="E14" s="1875">
        <v>6</v>
      </c>
      <c r="F14" s="1888">
        <v>0</v>
      </c>
      <c r="G14" s="1837">
        <f t="shared" si="0"/>
        <v>0</v>
      </c>
    </row>
    <row r="15" spans="1:7" ht="92.65" customHeight="1">
      <c r="A15" s="1874"/>
      <c r="B15" s="830" t="s">
        <v>2519</v>
      </c>
      <c r="C15" s="830" t="s">
        <v>2520</v>
      </c>
      <c r="D15" s="830" t="s">
        <v>14</v>
      </c>
      <c r="E15" s="1875">
        <v>2</v>
      </c>
      <c r="F15" s="1888">
        <v>0</v>
      </c>
      <c r="G15" s="1837">
        <f t="shared" si="0"/>
        <v>0</v>
      </c>
    </row>
    <row r="16" spans="1:7" ht="50.25" customHeight="1">
      <c r="A16" s="1874"/>
      <c r="B16" s="830" t="s">
        <v>2521</v>
      </c>
      <c r="C16" s="830" t="s">
        <v>8661</v>
      </c>
      <c r="D16" s="830" t="s">
        <v>14</v>
      </c>
      <c r="E16" s="1875">
        <v>2</v>
      </c>
      <c r="F16" s="1888">
        <v>0</v>
      </c>
      <c r="G16" s="1837">
        <f t="shared" si="0"/>
        <v>0</v>
      </c>
    </row>
    <row r="17" spans="1:7">
      <c r="A17" s="1873"/>
      <c r="B17" s="1838"/>
      <c r="C17" s="1835"/>
      <c r="D17" s="1838"/>
    </row>
    <row r="18" spans="1:7">
      <c r="A18" s="1877"/>
      <c r="B18" s="1878"/>
      <c r="C18" s="851" t="str">
        <f>C9</f>
        <v>1. OPREMA</v>
      </c>
      <c r="D18" s="1879"/>
      <c r="E18" s="1880"/>
      <c r="F18" s="1889"/>
      <c r="G18" s="1881">
        <f>SUM(G10:G17)</f>
        <v>0</v>
      </c>
    </row>
    <row r="19" spans="1:7" ht="16.149999999999999" customHeight="1">
      <c r="A19" s="1877"/>
      <c r="B19" s="1878"/>
      <c r="C19" s="851"/>
      <c r="D19" s="1879"/>
      <c r="E19" s="1880"/>
      <c r="F19" s="1889"/>
      <c r="G19" s="1881"/>
    </row>
    <row r="20" spans="1:7" ht="13.15" customHeight="1">
      <c r="A20" s="1873"/>
      <c r="B20" s="1838"/>
      <c r="C20" s="1835" t="s">
        <v>2468</v>
      </c>
      <c r="D20" s="661"/>
      <c r="E20" s="1882"/>
      <c r="G20" s="1881"/>
    </row>
    <row r="21" spans="1:7" ht="43.9" customHeight="1">
      <c r="A21" s="1873">
        <v>1</v>
      </c>
      <c r="B21" s="854"/>
      <c r="C21" s="1843" t="s">
        <v>2522</v>
      </c>
      <c r="D21" s="665" t="s">
        <v>1376</v>
      </c>
      <c r="E21" s="665">
        <v>3150</v>
      </c>
      <c r="F21" s="1890">
        <v>0</v>
      </c>
      <c r="G21" s="1800">
        <f t="shared" ref="G21:G26" si="1">F21*E21</f>
        <v>0</v>
      </c>
    </row>
    <row r="22" spans="1:7" ht="44.65" customHeight="1">
      <c r="A22" s="1873">
        <v>2</v>
      </c>
      <c r="B22" s="854"/>
      <c r="C22" s="1843" t="s">
        <v>2523</v>
      </c>
      <c r="D22" s="665" t="s">
        <v>1376</v>
      </c>
      <c r="E22" s="665">
        <v>100</v>
      </c>
      <c r="F22" s="1890">
        <v>0</v>
      </c>
      <c r="G22" s="1800">
        <f t="shared" si="1"/>
        <v>0</v>
      </c>
    </row>
    <row r="23" spans="1:7" s="651" customFormat="1">
      <c r="A23" s="1873">
        <v>3</v>
      </c>
      <c r="B23" s="830"/>
      <c r="C23" s="1728" t="s">
        <v>2473</v>
      </c>
      <c r="D23" s="665" t="s">
        <v>1376</v>
      </c>
      <c r="E23" s="829">
        <v>315</v>
      </c>
      <c r="F23" s="1713">
        <v>0</v>
      </c>
      <c r="G23" s="1678">
        <f t="shared" si="1"/>
        <v>0</v>
      </c>
    </row>
    <row r="24" spans="1:7" s="651" customFormat="1" ht="30" customHeight="1">
      <c r="A24" s="1873">
        <v>4</v>
      </c>
      <c r="B24" s="830"/>
      <c r="C24" s="868" t="s">
        <v>2474</v>
      </c>
      <c r="D24" s="665" t="s">
        <v>1376</v>
      </c>
      <c r="E24" s="829">
        <v>50</v>
      </c>
      <c r="F24" s="1713">
        <v>0</v>
      </c>
      <c r="G24" s="1678">
        <f t="shared" si="1"/>
        <v>0</v>
      </c>
    </row>
    <row r="25" spans="1:7" s="651" customFormat="1" ht="33" customHeight="1">
      <c r="A25" s="1873">
        <v>6</v>
      </c>
      <c r="B25" s="830"/>
      <c r="C25" s="1728" t="s">
        <v>2476</v>
      </c>
      <c r="D25" s="665" t="s">
        <v>705</v>
      </c>
      <c r="E25" s="849">
        <v>100</v>
      </c>
      <c r="F25" s="1713">
        <v>0</v>
      </c>
      <c r="G25" s="1678">
        <f t="shared" si="1"/>
        <v>0</v>
      </c>
    </row>
    <row r="26" spans="1:7" s="651" customFormat="1">
      <c r="A26" s="1873">
        <v>7</v>
      </c>
      <c r="B26" s="830"/>
      <c r="C26" s="868" t="s">
        <v>2477</v>
      </c>
      <c r="D26" s="665" t="s">
        <v>14</v>
      </c>
      <c r="E26" s="829">
        <v>50</v>
      </c>
      <c r="F26" s="1713">
        <v>0</v>
      </c>
      <c r="G26" s="1678">
        <f t="shared" si="1"/>
        <v>0</v>
      </c>
    </row>
    <row r="27" spans="1:7">
      <c r="A27" s="1873"/>
      <c r="B27" s="854"/>
      <c r="C27" s="830"/>
      <c r="D27" s="661"/>
      <c r="E27" s="1875"/>
      <c r="G27" s="1800"/>
    </row>
    <row r="28" spans="1:7" ht="15.75" customHeight="1">
      <c r="A28" s="1877"/>
      <c r="B28" s="1878"/>
      <c r="C28" s="851" t="str">
        <f>C20</f>
        <v>2. INŠTALACIJE IN INŠTALACIJSKA DELA</v>
      </c>
      <c r="D28" s="1879"/>
      <c r="E28" s="1880"/>
      <c r="F28" s="1889"/>
      <c r="G28" s="1881">
        <f>SUM(G21:G27)</f>
        <v>0</v>
      </c>
    </row>
    <row r="29" spans="1:7" s="1883" customFormat="1">
      <c r="A29" s="1877"/>
      <c r="B29" s="1878"/>
      <c r="C29" s="851"/>
      <c r="D29" s="1879"/>
      <c r="E29" s="1880"/>
      <c r="F29" s="1889"/>
      <c r="G29" s="1881"/>
    </row>
    <row r="30" spans="1:7" s="1876" customFormat="1" ht="17.649999999999999" customHeight="1">
      <c r="A30" s="1877"/>
      <c r="B30" s="1878"/>
      <c r="C30" s="851" t="s">
        <v>2478</v>
      </c>
      <c r="D30" s="1879"/>
      <c r="E30" s="1880"/>
      <c r="F30" s="1889"/>
      <c r="G30" s="1881"/>
    </row>
    <row r="31" spans="1:7" s="826" customFormat="1" ht="17.25" customHeight="1">
      <c r="A31" s="829">
        <v>1</v>
      </c>
      <c r="C31" s="1840" t="s">
        <v>2524</v>
      </c>
      <c r="D31" s="665" t="s">
        <v>7</v>
      </c>
      <c r="E31" s="665">
        <v>1</v>
      </c>
      <c r="F31" s="1890">
        <v>0</v>
      </c>
      <c r="G31" s="1800">
        <f>E31*F31</f>
        <v>0</v>
      </c>
    </row>
    <row r="32" spans="1:7" s="826" customFormat="1" ht="24.75" customHeight="1">
      <c r="A32" s="829">
        <v>2</v>
      </c>
      <c r="C32" s="1840" t="s">
        <v>8662</v>
      </c>
      <c r="D32" s="665" t="s">
        <v>7</v>
      </c>
      <c r="E32" s="665">
        <v>1</v>
      </c>
      <c r="F32" s="1890">
        <v>0</v>
      </c>
      <c r="G32" s="1800">
        <f t="shared" ref="G32:G35" si="2">E32*F32</f>
        <v>0</v>
      </c>
    </row>
    <row r="33" spans="1:7" s="826" customFormat="1" ht="12.75" customHeight="1">
      <c r="A33" s="829">
        <v>3</v>
      </c>
      <c r="C33" s="1840" t="s">
        <v>2525</v>
      </c>
      <c r="D33" s="665" t="s">
        <v>7</v>
      </c>
      <c r="E33" s="665">
        <v>1</v>
      </c>
      <c r="F33" s="1890">
        <v>0</v>
      </c>
      <c r="G33" s="1800">
        <f t="shared" si="2"/>
        <v>0</v>
      </c>
    </row>
    <row r="34" spans="1:7" s="826" customFormat="1" ht="25.15" customHeight="1">
      <c r="A34" s="829">
        <v>4</v>
      </c>
      <c r="C34" s="1840" t="s">
        <v>2480</v>
      </c>
      <c r="D34" s="665" t="s">
        <v>7</v>
      </c>
      <c r="E34" s="665">
        <v>1</v>
      </c>
      <c r="F34" s="1890">
        <v>0</v>
      </c>
      <c r="G34" s="1800">
        <f t="shared" si="2"/>
        <v>0</v>
      </c>
    </row>
    <row r="35" spans="1:7" s="651" customFormat="1" ht="51" customHeight="1">
      <c r="A35" s="829">
        <v>5</v>
      </c>
      <c r="B35" s="830"/>
      <c r="C35" s="1884" t="s">
        <v>2526</v>
      </c>
      <c r="D35" s="665" t="s">
        <v>1236</v>
      </c>
      <c r="E35" s="665">
        <v>16</v>
      </c>
      <c r="F35" s="1890">
        <v>0</v>
      </c>
      <c r="G35" s="1800">
        <f t="shared" si="2"/>
        <v>0</v>
      </c>
    </row>
    <row r="36" spans="1:7" s="651" customFormat="1">
      <c r="A36" s="829">
        <v>6</v>
      </c>
      <c r="B36" s="830"/>
      <c r="C36" s="1840" t="s">
        <v>2483</v>
      </c>
      <c r="D36" s="665" t="s">
        <v>7</v>
      </c>
      <c r="E36" s="665">
        <v>1</v>
      </c>
      <c r="F36" s="1890">
        <v>0</v>
      </c>
      <c r="G36" s="1800">
        <f t="shared" ref="G36" si="3">F36*E36</f>
        <v>0</v>
      </c>
    </row>
    <row r="37" spans="1:7">
      <c r="A37" s="1877"/>
      <c r="B37" s="1878"/>
      <c r="C37" s="851" t="str">
        <f>C30</f>
        <v>3. STORITVE</v>
      </c>
      <c r="D37" s="1879"/>
      <c r="E37" s="1880"/>
      <c r="F37" s="1889"/>
      <c r="G37" s="1881">
        <f>SUM(G31:G36)</f>
        <v>0</v>
      </c>
    </row>
    <row r="38" spans="1:7">
      <c r="A38" s="1877"/>
      <c r="B38" s="1878"/>
      <c r="C38" s="851"/>
      <c r="D38" s="1879"/>
      <c r="E38" s="1880"/>
      <c r="F38" s="1889"/>
      <c r="G38" s="1881"/>
    </row>
    <row r="39" spans="1:7">
      <c r="A39" s="1877"/>
      <c r="B39" s="1878"/>
      <c r="C39" s="1846" t="str">
        <f>C3</f>
        <v xml:space="preserve">11. KONTRLOA PRITOPA </v>
      </c>
      <c r="D39" s="1885"/>
      <c r="E39" s="1886"/>
      <c r="F39" s="1889"/>
      <c r="G39" s="1813">
        <f>ROUND(G37+G28+G18,2)</f>
        <v>0</v>
      </c>
    </row>
    <row r="40" spans="1:7">
      <c r="A40" s="1877"/>
      <c r="B40" s="1878"/>
      <c r="C40" s="851"/>
      <c r="D40" s="1879"/>
      <c r="E40" s="1880"/>
      <c r="F40" s="1891"/>
      <c r="G40" s="1881"/>
    </row>
    <row r="41" spans="1:7">
      <c r="D41" s="661"/>
      <c r="G41" s="1800"/>
    </row>
    <row r="42" spans="1:7">
      <c r="D42" s="661"/>
      <c r="G42" s="1800"/>
    </row>
  </sheetData>
  <sheetProtection algorithmName="SHA-512" hashValue="CtfL5EALLrrMEODKV2PRoLL+lJyW5MzcM7zFHS8o++PCFAQ1evsJprlCYfr9QqEw5dW7soF81GH+3dJ6Z0922w==" saltValue="HXOnGvDNngtbFiPlM/sZdg==" spinCount="100000" sheet="1" formatColumns="0" formatRows="0" selectLockedCells="1"/>
  <protectedRanges>
    <protectedRange sqref="F1:F1048576" name="Obseg1"/>
  </protectedRanges>
  <printOptions horizontalCentered="1"/>
  <pageMargins left="0.78740157480314965" right="0.78740157480314965" top="0.78740157480314965" bottom="0.78740157480314965" header="0.39370078740157483" footer="0.39370078740157483"/>
  <pageSetup paperSize="9" scale="92" fitToHeight="0" orientation="portrait" horizontalDpi="300" verticalDpi="300" r:id="rId1"/>
  <headerFooter alignWithMargins="0">
    <oddHeader>&amp;C202412-EL-PZI</oddHeader>
    <oddFooter>&amp;L&amp;"Arial CE,Običajno"&amp;8&amp;A&amp;C&amp;P/&amp;N&amp;R&amp;F&amp;D</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List45">
    <tabColor theme="4" tint="0.79998168889431442"/>
    <pageSetUpPr fitToPage="1"/>
  </sheetPr>
  <dimension ref="A1:J38"/>
  <sheetViews>
    <sheetView zoomScaleSheetLayoutView="100" workbookViewId="0">
      <selection activeCell="E14" sqref="E14"/>
    </sheetView>
  </sheetViews>
  <sheetFormatPr defaultColWidth="9.28515625" defaultRowHeight="12.75"/>
  <cols>
    <col min="1" max="1" width="4.85546875" style="620" customWidth="1"/>
    <col min="2" max="2" width="57.42578125" style="613" customWidth="1"/>
    <col min="3" max="3" width="6.5703125" style="620" customWidth="1"/>
    <col min="4" max="4" width="9.42578125" style="620" customWidth="1"/>
    <col min="5" max="5" width="10.5703125" style="1715" customWidth="1"/>
    <col min="6" max="6" width="10.85546875" style="1678" customWidth="1"/>
    <col min="7" max="16384" width="9.28515625" style="606"/>
  </cols>
  <sheetData>
    <row r="1" spans="1:10" s="569" customFormat="1" ht="13.5" customHeight="1">
      <c r="A1" s="599" t="s">
        <v>1468</v>
      </c>
      <c r="B1" s="600" t="s">
        <v>6</v>
      </c>
      <c r="C1" s="601" t="s">
        <v>1922</v>
      </c>
      <c r="D1" s="601" t="s">
        <v>1471</v>
      </c>
      <c r="E1" s="1709" t="s">
        <v>1923</v>
      </c>
      <c r="F1" s="1724" t="s">
        <v>1473</v>
      </c>
    </row>
    <row r="3" spans="1:10" ht="15" customHeight="1">
      <c r="A3" s="603"/>
      <c r="B3" s="604" t="s">
        <v>2527</v>
      </c>
      <c r="C3" s="824"/>
      <c r="D3" s="603"/>
      <c r="E3" s="1710"/>
    </row>
    <row r="4" spans="1:10" s="569" customFormat="1" ht="12.4" customHeight="1">
      <c r="A4" s="608"/>
      <c r="B4" s="609"/>
      <c r="C4" s="610"/>
      <c r="D4" s="610"/>
      <c r="E4" s="1711"/>
      <c r="F4" s="1726"/>
    </row>
    <row r="5" spans="1:10" s="569" customFormat="1" ht="18.75" customHeight="1">
      <c r="A5" s="608"/>
      <c r="B5" s="622" t="s">
        <v>1925</v>
      </c>
      <c r="C5" s="610"/>
      <c r="D5" s="610"/>
      <c r="E5" s="1711"/>
      <c r="F5" s="1726"/>
    </row>
    <row r="6" spans="1:10" s="569" customFormat="1">
      <c r="A6" s="608"/>
      <c r="B6" s="609"/>
      <c r="C6" s="610"/>
      <c r="D6" s="610"/>
      <c r="E6" s="1711"/>
      <c r="F6" s="1726"/>
    </row>
    <row r="7" spans="1:10">
      <c r="A7" s="612"/>
      <c r="B7" s="1283" t="s">
        <v>1926</v>
      </c>
      <c r="C7" s="612"/>
      <c r="D7" s="612"/>
      <c r="E7" s="1702"/>
    </row>
    <row r="8" spans="1:10">
      <c r="A8" s="612"/>
      <c r="B8" s="1283"/>
      <c r="C8" s="612"/>
      <c r="D8" s="612"/>
      <c r="E8" s="1702"/>
    </row>
    <row r="9" spans="1:10" s="651" customFormat="1" ht="11.25" customHeight="1">
      <c r="A9" s="666"/>
      <c r="B9" s="1856"/>
      <c r="C9" s="664"/>
      <c r="D9" s="671"/>
      <c r="E9" s="853"/>
      <c r="F9" s="1676"/>
    </row>
    <row r="10" spans="1:10" s="667" customFormat="1">
      <c r="A10" s="666"/>
      <c r="B10" s="1835" t="s">
        <v>2429</v>
      </c>
      <c r="D10" s="1841"/>
      <c r="E10" s="1855"/>
      <c r="F10" s="1857"/>
    </row>
    <row r="11" spans="1:10" s="651" customFormat="1">
      <c r="A11" s="666"/>
      <c r="B11" s="1858"/>
      <c r="C11" s="664"/>
      <c r="D11" s="671"/>
      <c r="E11" s="853"/>
      <c r="F11" s="1676"/>
    </row>
    <row r="12" spans="1:10" s="651" customFormat="1" ht="68.650000000000006" customHeight="1">
      <c r="A12" s="664">
        <v>1</v>
      </c>
      <c r="B12" s="1859" t="s">
        <v>2528</v>
      </c>
      <c r="C12" s="665" t="s">
        <v>14</v>
      </c>
      <c r="D12" s="849">
        <v>2</v>
      </c>
      <c r="E12" s="1713">
        <v>0</v>
      </c>
      <c r="F12" s="1678">
        <f t="shared" ref="F12:F17" si="0">+E12*D12</f>
        <v>0</v>
      </c>
      <c r="I12" s="826"/>
      <c r="J12" s="826"/>
    </row>
    <row r="13" spans="1:10" s="651" customFormat="1" ht="28.15" customHeight="1">
      <c r="A13" s="664">
        <v>2</v>
      </c>
      <c r="B13" s="1859" t="s">
        <v>2529</v>
      </c>
      <c r="C13" s="665" t="s">
        <v>14</v>
      </c>
      <c r="D13" s="849">
        <v>11</v>
      </c>
      <c r="E13" s="1713">
        <v>0</v>
      </c>
      <c r="F13" s="1678">
        <f t="shared" si="0"/>
        <v>0</v>
      </c>
      <c r="I13" s="826"/>
      <c r="J13" s="826"/>
    </row>
    <row r="14" spans="1:10" s="651" customFormat="1" ht="42.75" customHeight="1">
      <c r="A14" s="664">
        <v>3</v>
      </c>
      <c r="B14" s="1859" t="s">
        <v>2530</v>
      </c>
      <c r="C14" s="665" t="s">
        <v>14</v>
      </c>
      <c r="D14" s="849">
        <v>9</v>
      </c>
      <c r="E14" s="1713">
        <v>0</v>
      </c>
      <c r="F14" s="1678">
        <f t="shared" si="0"/>
        <v>0</v>
      </c>
      <c r="I14" s="826"/>
      <c r="J14" s="826"/>
    </row>
    <row r="15" spans="1:10" s="651" customFormat="1" ht="25.9" customHeight="1">
      <c r="A15" s="664">
        <v>4</v>
      </c>
      <c r="B15" s="1859" t="s">
        <v>2531</v>
      </c>
      <c r="C15" s="665" t="s">
        <v>14</v>
      </c>
      <c r="D15" s="849">
        <v>31</v>
      </c>
      <c r="E15" s="1713">
        <v>0</v>
      </c>
      <c r="F15" s="1678">
        <f t="shared" si="0"/>
        <v>0</v>
      </c>
      <c r="J15" s="826"/>
    </row>
    <row r="16" spans="1:10" s="651" customFormat="1">
      <c r="A16" s="664">
        <v>5</v>
      </c>
      <c r="B16" s="1859" t="s">
        <v>2532</v>
      </c>
      <c r="C16" s="665" t="s">
        <v>14</v>
      </c>
      <c r="D16" s="849">
        <v>3</v>
      </c>
      <c r="E16" s="1713">
        <v>0</v>
      </c>
      <c r="F16" s="1678">
        <f t="shared" si="0"/>
        <v>0</v>
      </c>
      <c r="J16" s="826"/>
    </row>
    <row r="17" spans="1:10" s="651" customFormat="1" ht="51.75" customHeight="1">
      <c r="A17" s="664">
        <v>6</v>
      </c>
      <c r="B17" s="1859" t="s">
        <v>2533</v>
      </c>
      <c r="C17" s="665" t="s">
        <v>14</v>
      </c>
      <c r="D17" s="849">
        <v>23</v>
      </c>
      <c r="E17" s="1713">
        <v>0</v>
      </c>
      <c r="F17" s="1678">
        <f t="shared" si="0"/>
        <v>0</v>
      </c>
      <c r="J17" s="826"/>
    </row>
    <row r="18" spans="1:10" s="651" customFormat="1">
      <c r="A18" s="664"/>
      <c r="B18" s="1840"/>
      <c r="C18" s="665"/>
      <c r="D18" s="849"/>
      <c r="E18" s="1713"/>
      <c r="F18" s="1678"/>
      <c r="J18" s="826"/>
    </row>
    <row r="19" spans="1:10" s="655" customFormat="1" ht="17.25" customHeight="1">
      <c r="A19" s="666"/>
      <c r="B19" s="851" t="str">
        <f>B10</f>
        <v>1. OPREMA</v>
      </c>
      <c r="C19" s="667"/>
      <c r="D19" s="668"/>
      <c r="E19" s="1853"/>
      <c r="F19" s="1842">
        <f>SUM(F12:F18)</f>
        <v>0</v>
      </c>
    </row>
    <row r="20" spans="1:10" s="651" customFormat="1">
      <c r="A20" s="664"/>
      <c r="B20" s="1839"/>
      <c r="C20" s="665"/>
      <c r="D20" s="664"/>
      <c r="E20" s="853"/>
      <c r="F20" s="1842"/>
    </row>
    <row r="21" spans="1:10" s="667" customFormat="1">
      <c r="A21" s="666"/>
      <c r="B21" s="1835" t="s">
        <v>2468</v>
      </c>
      <c r="E21" s="1855"/>
      <c r="F21" s="1842"/>
    </row>
    <row r="22" spans="1:10" s="651" customFormat="1">
      <c r="A22" s="1864"/>
      <c r="B22" s="1865"/>
      <c r="C22" s="665"/>
      <c r="D22" s="1864"/>
      <c r="E22" s="1713"/>
      <c r="F22" s="1678"/>
    </row>
    <row r="23" spans="1:10" s="651" customFormat="1" ht="28.5" customHeight="1">
      <c r="A23" s="664">
        <v>1</v>
      </c>
      <c r="B23" s="1840" t="s">
        <v>2500</v>
      </c>
      <c r="C23" s="665" t="s">
        <v>1376</v>
      </c>
      <c r="D23" s="849">
        <v>360</v>
      </c>
      <c r="E23" s="1713">
        <v>0</v>
      </c>
      <c r="F23" s="1678">
        <f t="shared" ref="F23:F28" si="1">E23*D23</f>
        <v>0</v>
      </c>
    </row>
    <row r="24" spans="1:10" s="651" customFormat="1" ht="28.5" customHeight="1">
      <c r="A24" s="664">
        <v>1</v>
      </c>
      <c r="B24" s="1840" t="s">
        <v>2534</v>
      </c>
      <c r="C24" s="665" t="s">
        <v>1376</v>
      </c>
      <c r="D24" s="849">
        <v>240</v>
      </c>
      <c r="E24" s="1713">
        <v>0</v>
      </c>
      <c r="F24" s="1678">
        <f t="shared" si="1"/>
        <v>0</v>
      </c>
    </row>
    <row r="25" spans="1:10" s="570" customFormat="1">
      <c r="A25" s="593">
        <f>COUNT($A$3:A20)+1</f>
        <v>7</v>
      </c>
      <c r="B25" s="590" t="s">
        <v>2535</v>
      </c>
      <c r="C25" s="587"/>
      <c r="D25" s="587"/>
      <c r="E25" s="1701"/>
      <c r="F25" s="1676"/>
      <c r="G25" s="824"/>
    </row>
    <row r="26" spans="1:10" s="573" customFormat="1">
      <c r="A26" s="586"/>
      <c r="B26" s="568" t="s">
        <v>2536</v>
      </c>
      <c r="C26" s="587" t="s">
        <v>1376</v>
      </c>
      <c r="D26" s="594">
        <v>216</v>
      </c>
      <c r="E26" s="1701">
        <v>0</v>
      </c>
      <c r="F26" s="1676">
        <f>D26*E26</f>
        <v>0</v>
      </c>
      <c r="G26" s="585"/>
    </row>
    <row r="27" spans="1:10" s="651" customFormat="1" ht="29.25" customHeight="1">
      <c r="A27" s="664">
        <v>3</v>
      </c>
      <c r="B27" s="1840" t="s">
        <v>2502</v>
      </c>
      <c r="C27" s="665" t="s">
        <v>14</v>
      </c>
      <c r="D27" s="849">
        <v>24</v>
      </c>
      <c r="E27" s="1713">
        <v>0</v>
      </c>
      <c r="F27" s="1678">
        <f t="shared" si="1"/>
        <v>0</v>
      </c>
    </row>
    <row r="28" spans="1:10" s="651" customFormat="1" ht="15.4" customHeight="1">
      <c r="A28" s="664">
        <v>4</v>
      </c>
      <c r="B28" s="1840" t="s">
        <v>2503</v>
      </c>
      <c r="C28" s="665" t="s">
        <v>7</v>
      </c>
      <c r="D28" s="849">
        <v>1</v>
      </c>
      <c r="E28" s="1713">
        <v>0</v>
      </c>
      <c r="F28" s="1678">
        <f t="shared" si="1"/>
        <v>0</v>
      </c>
    </row>
    <row r="29" spans="1:10" s="655" customFormat="1" ht="15.4" customHeight="1">
      <c r="A29" s="666"/>
      <c r="B29" s="851" t="str">
        <f>B21</f>
        <v>2. INŠTALACIJE IN INŠTALACIJSKA DELA</v>
      </c>
      <c r="C29" s="667"/>
      <c r="D29" s="668"/>
      <c r="E29" s="1853"/>
      <c r="F29" s="1842">
        <f>SUM(F23:F28)</f>
        <v>0</v>
      </c>
    </row>
    <row r="30" spans="1:10" s="651" customFormat="1" ht="18" customHeight="1">
      <c r="A30" s="664"/>
      <c r="B30" s="1839"/>
      <c r="C30" s="665"/>
      <c r="D30" s="664"/>
      <c r="E30" s="853"/>
      <c r="F30" s="1842"/>
    </row>
    <row r="31" spans="1:10" s="667" customFormat="1">
      <c r="A31" s="666"/>
      <c r="B31" s="1835" t="s">
        <v>2504</v>
      </c>
      <c r="E31" s="1855"/>
      <c r="F31" s="1842"/>
    </row>
    <row r="32" spans="1:10" s="667" customFormat="1">
      <c r="A32" s="666"/>
      <c r="B32" s="1835"/>
      <c r="E32" s="1855"/>
      <c r="F32" s="1842"/>
    </row>
    <row r="33" spans="1:6" s="651" customFormat="1" ht="38.25">
      <c r="A33" s="664">
        <v>1</v>
      </c>
      <c r="B33" s="1840" t="s">
        <v>2537</v>
      </c>
      <c r="C33" s="665" t="s">
        <v>14</v>
      </c>
      <c r="D33" s="849">
        <v>72</v>
      </c>
      <c r="E33" s="1713">
        <v>0</v>
      </c>
      <c r="F33" s="1678">
        <f>E33*D33</f>
        <v>0</v>
      </c>
    </row>
    <row r="34" spans="1:6" s="651" customFormat="1" ht="16.5" customHeight="1">
      <c r="A34" s="664">
        <v>2</v>
      </c>
      <c r="B34" s="1840" t="s">
        <v>2482</v>
      </c>
      <c r="C34" s="665" t="s">
        <v>1236</v>
      </c>
      <c r="D34" s="829">
        <v>4</v>
      </c>
      <c r="E34" s="1713">
        <v>0</v>
      </c>
      <c r="F34" s="1678">
        <f t="shared" ref="F34" si="2">E34*D34</f>
        <v>0</v>
      </c>
    </row>
    <row r="35" spans="1:6" s="651" customFormat="1">
      <c r="A35" s="664"/>
      <c r="B35" s="830"/>
      <c r="C35" s="665"/>
      <c r="D35" s="829"/>
      <c r="E35" s="853"/>
      <c r="F35" s="1678"/>
    </row>
    <row r="36" spans="1:6" s="655" customFormat="1">
      <c r="A36" s="666"/>
      <c r="B36" s="851" t="str">
        <f>B31</f>
        <v xml:space="preserve">3. STORITVE  </v>
      </c>
      <c r="C36" s="667"/>
      <c r="D36" s="668"/>
      <c r="E36" s="1853"/>
      <c r="F36" s="1842">
        <f>SUM(F33:F35)</f>
        <v>0</v>
      </c>
    </row>
    <row r="37" spans="1:6" s="655" customFormat="1">
      <c r="A37" s="666"/>
      <c r="B37" s="851"/>
      <c r="C37" s="667"/>
      <c r="D37" s="668"/>
      <c r="E37" s="1855"/>
      <c r="F37" s="1842"/>
    </row>
    <row r="38" spans="1:6">
      <c r="A38" s="612"/>
      <c r="B38" s="617" t="str">
        <f>B3</f>
        <v>12. VLOMNO VAROVANJE</v>
      </c>
      <c r="C38" s="618"/>
      <c r="D38" s="618"/>
      <c r="F38" s="1842">
        <f>ROUND(F36+F19+F29,2)</f>
        <v>0</v>
      </c>
    </row>
  </sheetData>
  <sheetProtection algorithmName="SHA-512" hashValue="GLP5zOD4pDPsD0980/I/eX73JB1xyUTYB6ahpBPYjGEPwxvXorUrNkngAmEKriwPhzEhzlAG1MGff7yB5BjeeA==" saltValue="VAUd4x9J12d4V/dUri64oA=="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List46">
    <tabColor theme="4" tint="0.79998168889431442"/>
    <pageSetUpPr fitToPage="1"/>
  </sheetPr>
  <dimension ref="A1:K1394"/>
  <sheetViews>
    <sheetView view="pageBreakPreview" zoomScaleNormal="90" zoomScaleSheetLayoutView="100" workbookViewId="0">
      <selection activeCell="E21" sqref="E21"/>
    </sheetView>
  </sheetViews>
  <sheetFormatPr defaultColWidth="8.85546875" defaultRowHeight="12.75"/>
  <cols>
    <col min="1" max="1" width="3.28515625" style="1913" customWidth="1"/>
    <col min="2" max="2" width="50.7109375" style="1908" customWidth="1"/>
    <col min="3" max="3" width="4.7109375" style="1914" customWidth="1"/>
    <col min="4" max="4" width="6.7109375" style="1914" customWidth="1"/>
    <col min="5" max="5" width="9.7109375" style="673" customWidth="1"/>
    <col min="6" max="6" width="11.7109375" style="1696" customWidth="1"/>
    <col min="7" max="7" width="10.7109375" style="1894" customWidth="1"/>
    <col min="8" max="8" width="15.28515625" style="1894" bestFit="1" customWidth="1"/>
    <col min="9" max="9" width="11.7109375" style="1895" bestFit="1" customWidth="1"/>
    <col min="10" max="10" width="9.7109375" style="641" customWidth="1"/>
    <col min="11" max="16384" width="8.85546875" style="641"/>
  </cols>
  <sheetData>
    <row r="1" spans="1:11" s="569" customFormat="1" ht="13.5" customHeight="1">
      <c r="A1" s="599" t="s">
        <v>1468</v>
      </c>
      <c r="B1" s="601" t="s">
        <v>6</v>
      </c>
      <c r="C1" s="601" t="s">
        <v>1922</v>
      </c>
      <c r="D1" s="601" t="s">
        <v>1471</v>
      </c>
      <c r="E1" s="1709" t="s">
        <v>1923</v>
      </c>
      <c r="F1" s="1724" t="s">
        <v>1473</v>
      </c>
    </row>
    <row r="2" spans="1:11" ht="12.75" customHeight="1">
      <c r="A2" s="1685"/>
      <c r="B2" s="1892"/>
      <c r="C2" s="633"/>
      <c r="D2" s="1893"/>
      <c r="E2" s="1921"/>
      <c r="F2" s="1870"/>
    </row>
    <row r="3" spans="1:11">
      <c r="A3" s="1896"/>
      <c r="B3" s="1897" t="s">
        <v>2538</v>
      </c>
      <c r="C3" s="1898"/>
      <c r="D3" s="1898"/>
      <c r="E3" s="674"/>
      <c r="F3" s="1900"/>
      <c r="G3" s="1895"/>
    </row>
    <row r="4" spans="1:11" s="569" customFormat="1" ht="12.4" customHeight="1">
      <c r="A4" s="608"/>
      <c r="B4" s="609"/>
      <c r="C4" s="610"/>
      <c r="D4" s="610"/>
      <c r="E4" s="1852"/>
      <c r="F4" s="1726"/>
    </row>
    <row r="5" spans="1:11" s="569" customFormat="1" ht="12.75" customHeight="1">
      <c r="A5" s="608"/>
      <c r="B5" s="622" t="s">
        <v>1925</v>
      </c>
      <c r="C5" s="610"/>
      <c r="D5" s="610"/>
      <c r="E5" s="1852"/>
      <c r="F5" s="1726"/>
    </row>
    <row r="6" spans="1:11" s="569" customFormat="1">
      <c r="A6" s="608"/>
      <c r="B6" s="609"/>
      <c r="C6" s="610"/>
      <c r="D6" s="610"/>
      <c r="E6" s="1852"/>
      <c r="F6" s="1726"/>
    </row>
    <row r="7" spans="1:11" s="606" customFormat="1">
      <c r="A7" s="612"/>
      <c r="B7" s="1283" t="s">
        <v>1926</v>
      </c>
      <c r="C7" s="612"/>
      <c r="D7" s="612"/>
      <c r="E7" s="1702"/>
      <c r="F7" s="1678"/>
    </row>
    <row r="8" spans="1:11" s="1863" customFormat="1">
      <c r="A8" s="1901"/>
      <c r="B8" s="1902"/>
      <c r="C8" s="1903"/>
      <c r="D8" s="1903"/>
      <c r="E8" s="678"/>
      <c r="F8" s="1676"/>
      <c r="G8" s="1862"/>
      <c r="H8" s="1861"/>
      <c r="I8" s="1862"/>
    </row>
    <row r="9" spans="1:11" ht="63.75">
      <c r="A9" s="1904" t="s">
        <v>1804</v>
      </c>
      <c r="B9" s="1884" t="s">
        <v>2539</v>
      </c>
      <c r="C9" s="1905" t="s">
        <v>2540</v>
      </c>
      <c r="D9" s="1905">
        <v>4</v>
      </c>
      <c r="E9" s="855">
        <v>0</v>
      </c>
      <c r="F9" s="1800">
        <f t="shared" ref="F9:F17" si="0">+D9*E9</f>
        <v>0</v>
      </c>
    </row>
    <row r="10" spans="1:11" ht="25.5">
      <c r="A10" s="1904" t="s">
        <v>1806</v>
      </c>
      <c r="B10" s="1884" t="s">
        <v>2541</v>
      </c>
      <c r="C10" s="1905" t="s">
        <v>14</v>
      </c>
      <c r="D10" s="1905">
        <v>2</v>
      </c>
      <c r="E10" s="855">
        <v>0</v>
      </c>
      <c r="F10" s="1800">
        <f t="shared" si="0"/>
        <v>0</v>
      </c>
    </row>
    <row r="11" spans="1:11" ht="25.5">
      <c r="A11" s="1904" t="s">
        <v>2242</v>
      </c>
      <c r="B11" s="1884" t="s">
        <v>2542</v>
      </c>
      <c r="C11" s="1905" t="s">
        <v>14</v>
      </c>
      <c r="D11" s="1905">
        <v>8</v>
      </c>
      <c r="E11" s="855">
        <v>0</v>
      </c>
      <c r="F11" s="1800">
        <f t="shared" si="0"/>
        <v>0</v>
      </c>
      <c r="G11" s="1895"/>
      <c r="J11" s="1894"/>
      <c r="K11" s="1895"/>
    </row>
    <row r="12" spans="1:11" ht="25.5">
      <c r="A12" s="1904" t="s">
        <v>1716</v>
      </c>
      <c r="B12" s="1884" t="s">
        <v>2543</v>
      </c>
      <c r="C12" s="1905" t="s">
        <v>14</v>
      </c>
      <c r="D12" s="1905">
        <v>2</v>
      </c>
      <c r="E12" s="855">
        <v>0</v>
      </c>
      <c r="F12" s="1800">
        <f t="shared" si="0"/>
        <v>0</v>
      </c>
      <c r="G12" s="1895"/>
      <c r="J12" s="1894"/>
      <c r="K12" s="1895"/>
    </row>
    <row r="13" spans="1:11" ht="38.25">
      <c r="A13" s="1904" t="s">
        <v>1718</v>
      </c>
      <c r="B13" s="1884" t="s">
        <v>2544</v>
      </c>
      <c r="C13" s="1905" t="s">
        <v>14</v>
      </c>
      <c r="D13" s="1905">
        <v>59</v>
      </c>
      <c r="E13" s="855">
        <v>0</v>
      </c>
      <c r="F13" s="1800">
        <f t="shared" si="0"/>
        <v>0</v>
      </c>
      <c r="G13" s="1895"/>
    </row>
    <row r="14" spans="1:11" ht="25.5">
      <c r="A14" s="1904" t="s">
        <v>1533</v>
      </c>
      <c r="B14" s="1884" t="s">
        <v>2545</v>
      </c>
      <c r="C14" s="1905" t="s">
        <v>14</v>
      </c>
      <c r="D14" s="1905">
        <v>2</v>
      </c>
      <c r="E14" s="855">
        <v>0</v>
      </c>
      <c r="F14" s="1800">
        <f t="shared" si="0"/>
        <v>0</v>
      </c>
      <c r="G14" s="1895"/>
    </row>
    <row r="15" spans="1:11" ht="38.25">
      <c r="A15" s="1904" t="s">
        <v>1721</v>
      </c>
      <c r="B15" s="1884" t="s">
        <v>2546</v>
      </c>
      <c r="C15" s="1906" t="s">
        <v>1376</v>
      </c>
      <c r="D15" s="1907">
        <v>2360</v>
      </c>
      <c r="E15" s="855">
        <v>0</v>
      </c>
      <c r="F15" s="1800">
        <f t="shared" si="0"/>
        <v>0</v>
      </c>
    </row>
    <row r="16" spans="1:11" ht="27.4" customHeight="1">
      <c r="A16" s="1904" t="s">
        <v>1723</v>
      </c>
      <c r="B16" s="1908" t="s">
        <v>2547</v>
      </c>
      <c r="C16" s="1906" t="s">
        <v>1376</v>
      </c>
      <c r="D16" s="1907">
        <v>708</v>
      </c>
      <c r="E16" s="855">
        <v>0</v>
      </c>
      <c r="F16" s="1800">
        <f t="shared" si="0"/>
        <v>0</v>
      </c>
      <c r="G16" s="1895"/>
    </row>
    <row r="17" spans="1:9" ht="38.25">
      <c r="A17" s="1904" t="s">
        <v>1725</v>
      </c>
      <c r="B17" s="1909" t="s">
        <v>2548</v>
      </c>
      <c r="C17" s="1907" t="s">
        <v>7</v>
      </c>
      <c r="D17" s="1907">
        <v>1</v>
      </c>
      <c r="E17" s="856">
        <v>0</v>
      </c>
      <c r="F17" s="1678">
        <f t="shared" si="0"/>
        <v>0</v>
      </c>
    </row>
    <row r="18" spans="1:9">
      <c r="A18" s="1904"/>
      <c r="C18" s="1907"/>
      <c r="D18" s="1907"/>
      <c r="E18" s="856"/>
      <c r="F18" s="1678"/>
    </row>
    <row r="19" spans="1:9" ht="12.75" customHeight="1">
      <c r="A19" s="1910"/>
      <c r="B19" s="1911" t="str">
        <f>+B3</f>
        <v>13. ANTENSKI SISTEM</v>
      </c>
      <c r="C19" s="1912"/>
      <c r="D19" s="1912"/>
      <c r="E19" s="676"/>
      <c r="F19" s="1842">
        <f>ROUND(SUM(F9:F17),2)</f>
        <v>0</v>
      </c>
    </row>
    <row r="20" spans="1:9">
      <c r="G20" s="641"/>
      <c r="I20" s="1915"/>
    </row>
    <row r="21" spans="1:9">
      <c r="G21" s="641"/>
      <c r="H21" s="1899"/>
      <c r="I21" s="1915"/>
    </row>
    <row r="22" spans="1:9">
      <c r="B22" s="826"/>
      <c r="G22" s="1916"/>
      <c r="I22" s="1915"/>
    </row>
    <row r="23" spans="1:9">
      <c r="B23" s="1917"/>
      <c r="G23" s="1918"/>
      <c r="H23" s="641"/>
      <c r="I23" s="1919"/>
    </row>
    <row r="24" spans="1:9">
      <c r="G24" s="641"/>
      <c r="I24" s="1920"/>
    </row>
    <row r="25" spans="1:9">
      <c r="G25" s="1915"/>
      <c r="I25" s="1920"/>
    </row>
    <row r="26" spans="1:9">
      <c r="G26" s="1895"/>
      <c r="I26" s="1915"/>
    </row>
    <row r="27" spans="1:9">
      <c r="G27" s="1895"/>
      <c r="I27" s="1915"/>
    </row>
    <row r="28" spans="1:9">
      <c r="G28" s="1895"/>
      <c r="I28" s="1915"/>
    </row>
    <row r="29" spans="1:9">
      <c r="G29" s="1895"/>
      <c r="I29" s="1915"/>
    </row>
    <row r="30" spans="1:9">
      <c r="G30" s="1895"/>
      <c r="H30" s="1915"/>
      <c r="I30" s="1915"/>
    </row>
    <row r="31" spans="1:9">
      <c r="G31" s="1895"/>
      <c r="H31" s="1915"/>
      <c r="I31" s="1915"/>
    </row>
    <row r="32" spans="1:9">
      <c r="G32" s="1915"/>
      <c r="I32" s="1915"/>
    </row>
    <row r="33" spans="7:9">
      <c r="G33" s="1915"/>
      <c r="H33" s="1915"/>
      <c r="I33" s="1915"/>
    </row>
    <row r="34" spans="7:9">
      <c r="H34" s="1915"/>
      <c r="I34" s="1915"/>
    </row>
    <row r="35" spans="7:9">
      <c r="G35" s="1915"/>
      <c r="H35" s="1915"/>
      <c r="I35" s="1920"/>
    </row>
    <row r="36" spans="7:9">
      <c r="G36" s="1915"/>
      <c r="H36" s="1915"/>
      <c r="I36" s="1920"/>
    </row>
    <row r="37" spans="7:9">
      <c r="G37" s="1915"/>
      <c r="H37" s="1915"/>
      <c r="I37" s="1920"/>
    </row>
    <row r="38" spans="7:9">
      <c r="G38" s="1915"/>
      <c r="H38" s="1915"/>
    </row>
    <row r="39" spans="7:9">
      <c r="G39" s="1915"/>
      <c r="H39" s="1915"/>
    </row>
    <row r="40" spans="7:9">
      <c r="G40" s="1915"/>
      <c r="H40" s="1915"/>
    </row>
    <row r="41" spans="7:9">
      <c r="G41" s="1915"/>
      <c r="H41" s="1915"/>
    </row>
    <row r="42" spans="7:9">
      <c r="G42" s="1915"/>
      <c r="H42" s="1919"/>
    </row>
    <row r="43" spans="7:9">
      <c r="G43" s="1915"/>
      <c r="H43" s="1915"/>
    </row>
    <row r="44" spans="7:9">
      <c r="G44" s="1919"/>
      <c r="H44" s="1899"/>
    </row>
    <row r="45" spans="7:9">
      <c r="G45" s="1915"/>
      <c r="H45" s="1899"/>
    </row>
    <row r="46" spans="7:9">
      <c r="G46" s="1899"/>
      <c r="H46" s="1915"/>
    </row>
    <row r="47" spans="7:9">
      <c r="G47" s="1899"/>
      <c r="H47" s="1915"/>
    </row>
    <row r="48" spans="7:9">
      <c r="G48" s="1915"/>
      <c r="H48" s="1915"/>
    </row>
    <row r="49" spans="7:8">
      <c r="G49" s="1915"/>
      <c r="H49" s="1915"/>
    </row>
    <row r="50" spans="7:8">
      <c r="G50" s="1915"/>
      <c r="H50" s="1915"/>
    </row>
    <row r="51" spans="7:8">
      <c r="G51" s="1915"/>
      <c r="H51" s="1915"/>
    </row>
    <row r="52" spans="7:8">
      <c r="G52" s="1915"/>
      <c r="H52" s="1915"/>
    </row>
    <row r="53" spans="7:8">
      <c r="G53" s="1915"/>
      <c r="H53" s="1915"/>
    </row>
    <row r="54" spans="7:8">
      <c r="G54" s="1915"/>
      <c r="H54" s="1915"/>
    </row>
    <row r="55" spans="7:8">
      <c r="G55" s="1915"/>
      <c r="H55" s="1899"/>
    </row>
    <row r="56" spans="7:8">
      <c r="G56" s="1915"/>
      <c r="H56" s="1899"/>
    </row>
    <row r="57" spans="7:8">
      <c r="G57" s="1899"/>
      <c r="H57" s="1899"/>
    </row>
    <row r="58" spans="7:8">
      <c r="G58" s="1899"/>
    </row>
    <row r="59" spans="7:8">
      <c r="G59" s="1899"/>
    </row>
    <row r="1378" spans="1:8" s="1895" customFormat="1">
      <c r="A1378" s="1913"/>
      <c r="B1378" s="1908"/>
      <c r="C1378" s="1914"/>
      <c r="D1378" s="1914"/>
      <c r="E1378" s="673"/>
      <c r="F1378" s="1696"/>
      <c r="G1378" s="1894"/>
      <c r="H1378" s="1894"/>
    </row>
    <row r="1379" spans="1:8" s="1895" customFormat="1">
      <c r="A1379" s="1913"/>
      <c r="B1379" s="1908"/>
      <c r="C1379" s="1914"/>
      <c r="D1379" s="1914"/>
      <c r="E1379" s="673"/>
      <c r="F1379" s="1696"/>
      <c r="G1379" s="1894"/>
      <c r="H1379" s="1894"/>
    </row>
    <row r="1380" spans="1:8" s="1895" customFormat="1">
      <c r="A1380" s="1913"/>
      <c r="B1380" s="1908"/>
      <c r="C1380" s="1914"/>
      <c r="D1380" s="1914"/>
      <c r="E1380" s="673"/>
      <c r="F1380" s="1696"/>
      <c r="G1380" s="1894"/>
      <c r="H1380" s="1894"/>
    </row>
    <row r="1381" spans="1:8" s="1895" customFormat="1">
      <c r="A1381" s="1913"/>
      <c r="B1381" s="1908"/>
      <c r="C1381" s="1914"/>
      <c r="D1381" s="1914"/>
      <c r="E1381" s="673"/>
      <c r="F1381" s="1696"/>
      <c r="G1381" s="1894"/>
      <c r="H1381" s="1894"/>
    </row>
    <row r="1382" spans="1:8" s="1895" customFormat="1">
      <c r="A1382" s="1913"/>
      <c r="B1382" s="1908"/>
      <c r="C1382" s="1914"/>
      <c r="D1382" s="1914"/>
      <c r="E1382" s="673"/>
      <c r="F1382" s="1696"/>
      <c r="G1382" s="1894"/>
      <c r="H1382" s="1894"/>
    </row>
    <row r="1383" spans="1:8" s="1895" customFormat="1">
      <c r="A1383" s="1913"/>
      <c r="B1383" s="1908"/>
      <c r="C1383" s="1914"/>
      <c r="D1383" s="1914"/>
      <c r="E1383" s="673"/>
      <c r="F1383" s="1696"/>
      <c r="G1383" s="1894"/>
      <c r="H1383" s="1894"/>
    </row>
    <row r="1384" spans="1:8" s="1895" customFormat="1">
      <c r="A1384" s="1913"/>
      <c r="B1384" s="1908"/>
      <c r="C1384" s="1914"/>
      <c r="D1384" s="1914"/>
      <c r="E1384" s="673"/>
      <c r="F1384" s="1696"/>
      <c r="G1384" s="1894"/>
      <c r="H1384" s="1894"/>
    </row>
    <row r="1385" spans="1:8" s="1895" customFormat="1">
      <c r="A1385" s="1913"/>
      <c r="B1385" s="1908"/>
      <c r="C1385" s="1914"/>
      <c r="D1385" s="1914"/>
      <c r="E1385" s="673"/>
      <c r="F1385" s="1696"/>
      <c r="G1385" s="1894"/>
      <c r="H1385" s="1894"/>
    </row>
    <row r="1386" spans="1:8" s="1895" customFormat="1">
      <c r="A1386" s="1913"/>
      <c r="B1386" s="1908"/>
      <c r="C1386" s="1914"/>
      <c r="D1386" s="1914"/>
      <c r="E1386" s="673"/>
      <c r="F1386" s="1696"/>
      <c r="G1386" s="1894"/>
      <c r="H1386" s="1894"/>
    </row>
    <row r="1387" spans="1:8" s="1895" customFormat="1">
      <c r="A1387" s="1913"/>
      <c r="B1387" s="1908"/>
      <c r="C1387" s="1914"/>
      <c r="D1387" s="1914"/>
      <c r="E1387" s="673"/>
      <c r="F1387" s="1696"/>
      <c r="G1387" s="1894"/>
      <c r="H1387" s="1894"/>
    </row>
    <row r="1388" spans="1:8" s="1895" customFormat="1">
      <c r="A1388" s="1913"/>
      <c r="B1388" s="1908"/>
      <c r="C1388" s="1914"/>
      <c r="D1388" s="1914"/>
      <c r="E1388" s="673"/>
      <c r="F1388" s="1696"/>
      <c r="G1388" s="1894"/>
      <c r="H1388" s="1894"/>
    </row>
    <row r="1389" spans="1:8" s="1895" customFormat="1">
      <c r="A1389" s="1913"/>
      <c r="B1389" s="1908"/>
      <c r="C1389" s="1914"/>
      <c r="D1389" s="1914"/>
      <c r="E1389" s="673"/>
      <c r="F1389" s="1696"/>
      <c r="G1389" s="1894"/>
      <c r="H1389" s="1894"/>
    </row>
    <row r="1390" spans="1:8" s="1895" customFormat="1">
      <c r="A1390" s="1913"/>
      <c r="B1390" s="1908"/>
      <c r="C1390" s="1914"/>
      <c r="D1390" s="1914"/>
      <c r="E1390" s="673"/>
      <c r="F1390" s="1696"/>
      <c r="G1390" s="1894"/>
      <c r="H1390" s="1894"/>
    </row>
    <row r="1391" spans="1:8" s="1895" customFormat="1">
      <c r="A1391" s="1913"/>
      <c r="B1391" s="1908"/>
      <c r="C1391" s="1914"/>
      <c r="D1391" s="1914"/>
      <c r="E1391" s="673"/>
      <c r="F1391" s="1696"/>
      <c r="G1391" s="1894"/>
      <c r="H1391" s="1894"/>
    </row>
    <row r="1392" spans="1:8" s="1895" customFormat="1">
      <c r="A1392" s="1913"/>
      <c r="B1392" s="1908"/>
      <c r="C1392" s="1914"/>
      <c r="D1392" s="1914"/>
      <c r="E1392" s="673"/>
      <c r="F1392" s="1696"/>
      <c r="G1392" s="1894"/>
      <c r="H1392" s="1894"/>
    </row>
    <row r="1393" spans="1:9" s="1895" customFormat="1">
      <c r="A1393" s="1913"/>
      <c r="B1393" s="1908"/>
      <c r="C1393" s="1914"/>
      <c r="D1393" s="1914"/>
      <c r="E1393" s="673"/>
      <c r="F1393" s="1696"/>
      <c r="G1393" s="1894"/>
      <c r="H1393" s="1894"/>
    </row>
    <row r="1394" spans="1:9" s="1894" customFormat="1">
      <c r="A1394" s="1913"/>
      <c r="B1394" s="1908"/>
      <c r="C1394" s="1914"/>
      <c r="D1394" s="1914"/>
      <c r="E1394" s="673"/>
      <c r="F1394" s="1696"/>
      <c r="I1394" s="1895"/>
    </row>
  </sheetData>
  <sheetProtection algorithmName="SHA-512" hashValue="s2URcgl7sBnrrCwv9rHS1CHAhnnphvTOrbQKIrL6DxAV2IS2f61vRcdl+9tmlrwQ8iebVXdN96Un4IW6hpOxlg==" saltValue="O12vAfNzzzJEghaX2PovJA=="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fitToHeight="0" orientation="portrait" horizontalDpi="300" verticalDpi="300" r:id="rId1"/>
  <headerFooter alignWithMargins="0">
    <oddHeader>&amp;C202412-EL-PZI</oddHeader>
    <oddFooter>&amp;L&amp;"Arial CE,Običajno"&amp;8&amp;A&amp;C&amp;P/&amp;N&amp;R&amp;F&amp;D</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List47">
    <tabColor theme="4" tint="0.79998168889431442"/>
    <pageSetUpPr fitToPage="1"/>
  </sheetPr>
  <dimension ref="A1:K1250"/>
  <sheetViews>
    <sheetView view="pageBreakPreview" zoomScaleNormal="90" zoomScaleSheetLayoutView="100" workbookViewId="0">
      <selection activeCell="E21" sqref="E21"/>
    </sheetView>
  </sheetViews>
  <sheetFormatPr defaultColWidth="8.85546875" defaultRowHeight="12.75"/>
  <cols>
    <col min="1" max="1" width="4.7109375" style="1934" customWidth="1"/>
    <col min="2" max="2" width="50.7109375" style="1902" customWidth="1"/>
    <col min="3" max="3" width="4.7109375" style="1936" customWidth="1"/>
    <col min="4" max="4" width="6.7109375" style="1936" customWidth="1"/>
    <col min="5" max="5" width="9.7109375" style="675" customWidth="1"/>
    <col min="6" max="6" width="11.7109375" style="1696" customWidth="1"/>
    <col min="7" max="7" width="10.7109375" style="1861" customWidth="1"/>
    <col min="8" max="8" width="15.28515625" style="1861" bestFit="1" customWidth="1"/>
    <col min="9" max="9" width="11.7109375" style="1862" bestFit="1" customWidth="1"/>
    <col min="10" max="10" width="9.7109375" style="1863" customWidth="1"/>
    <col min="11" max="16384" width="8.85546875" style="1863"/>
  </cols>
  <sheetData>
    <row r="1" spans="1:11" s="569" customFormat="1" ht="13.5" customHeight="1">
      <c r="A1" s="599" t="s">
        <v>1468</v>
      </c>
      <c r="B1" s="601" t="s">
        <v>6</v>
      </c>
      <c r="C1" s="601" t="s">
        <v>1922</v>
      </c>
      <c r="D1" s="601" t="s">
        <v>1471</v>
      </c>
      <c r="E1" s="1709" t="s">
        <v>1923</v>
      </c>
      <c r="F1" s="1724" t="s">
        <v>1473</v>
      </c>
    </row>
    <row r="2" spans="1:11" ht="12.75" customHeight="1">
      <c r="A2" s="1922"/>
      <c r="B2" s="1923"/>
      <c r="C2" s="1902"/>
      <c r="D2" s="1924"/>
      <c r="E2" s="1937"/>
      <c r="F2" s="1837"/>
    </row>
    <row r="3" spans="1:11">
      <c r="A3" s="1925"/>
      <c r="B3" s="1926" t="s">
        <v>2549</v>
      </c>
      <c r="C3" s="1927"/>
      <c r="D3" s="1927"/>
      <c r="E3" s="677"/>
      <c r="F3" s="1699"/>
    </row>
    <row r="4" spans="1:11" s="569" customFormat="1" ht="12.4" customHeight="1">
      <c r="A4" s="608"/>
      <c r="B4" s="609"/>
      <c r="C4" s="610"/>
      <c r="D4" s="610"/>
      <c r="E4" s="1852"/>
      <c r="F4" s="1726"/>
    </row>
    <row r="5" spans="1:11" s="569" customFormat="1" ht="12.75" customHeight="1">
      <c r="A5" s="608"/>
      <c r="B5" s="622" t="s">
        <v>1925</v>
      </c>
      <c r="C5" s="610"/>
      <c r="D5" s="610"/>
      <c r="E5" s="1852"/>
      <c r="F5" s="1726"/>
    </row>
    <row r="6" spans="1:11" s="569" customFormat="1">
      <c r="A6" s="608"/>
      <c r="B6" s="609"/>
      <c r="C6" s="610"/>
      <c r="D6" s="610"/>
      <c r="E6" s="1852"/>
      <c r="F6" s="1726"/>
    </row>
    <row r="7" spans="1:11" s="606" customFormat="1">
      <c r="A7" s="612"/>
      <c r="B7" s="1283" t="s">
        <v>1926</v>
      </c>
      <c r="C7" s="612"/>
      <c r="D7" s="612"/>
      <c r="E7" s="1702"/>
      <c r="F7" s="1678"/>
    </row>
    <row r="8" spans="1:11">
      <c r="A8" s="1901"/>
      <c r="C8" s="1903"/>
      <c r="D8" s="1903"/>
      <c r="E8" s="678"/>
      <c r="F8" s="1676"/>
      <c r="G8" s="1862"/>
    </row>
    <row r="9" spans="1:11" ht="60" customHeight="1">
      <c r="A9" s="1922">
        <v>1</v>
      </c>
      <c r="B9" s="1884" t="s">
        <v>2539</v>
      </c>
      <c r="C9" s="1903" t="s">
        <v>2540</v>
      </c>
      <c r="D9" s="1903">
        <v>4</v>
      </c>
      <c r="E9" s="678">
        <v>0</v>
      </c>
      <c r="F9" s="1676">
        <f t="shared" ref="F9:F17" si="0">+D9*E9</f>
        <v>0</v>
      </c>
      <c r="G9" s="1862"/>
    </row>
    <row r="10" spans="1:11" ht="25.5">
      <c r="A10" s="1922">
        <v>2</v>
      </c>
      <c r="B10" s="1928" t="s">
        <v>2550</v>
      </c>
      <c r="C10" s="1929" t="s">
        <v>14</v>
      </c>
      <c r="D10" s="1930">
        <v>17</v>
      </c>
      <c r="E10" s="857">
        <v>0</v>
      </c>
      <c r="F10" s="1800">
        <f t="shared" si="0"/>
        <v>0</v>
      </c>
      <c r="G10" s="1862"/>
    </row>
    <row r="11" spans="1:11" ht="25.5">
      <c r="A11" s="1922">
        <v>3</v>
      </c>
      <c r="B11" s="1928" t="s">
        <v>2551</v>
      </c>
      <c r="C11" s="1929" t="s">
        <v>14</v>
      </c>
      <c r="D11" s="1930">
        <v>8</v>
      </c>
      <c r="E11" s="857">
        <v>0</v>
      </c>
      <c r="F11" s="1800">
        <f t="shared" si="0"/>
        <v>0</v>
      </c>
      <c r="G11" s="1862"/>
      <c r="J11" s="1861"/>
      <c r="K11" s="1862"/>
    </row>
    <row r="12" spans="1:11">
      <c r="A12" s="1922">
        <v>4</v>
      </c>
      <c r="B12" s="1928" t="s">
        <v>2552</v>
      </c>
      <c r="C12" s="1929" t="s">
        <v>14</v>
      </c>
      <c r="D12" s="1930">
        <v>16</v>
      </c>
      <c r="E12" s="857">
        <v>0</v>
      </c>
      <c r="F12" s="1800">
        <f t="shared" si="0"/>
        <v>0</v>
      </c>
      <c r="G12" s="1862"/>
    </row>
    <row r="13" spans="1:11">
      <c r="A13" s="1922">
        <v>5</v>
      </c>
      <c r="B13" s="1928" t="s">
        <v>2553</v>
      </c>
      <c r="C13" s="1929" t="s">
        <v>14</v>
      </c>
      <c r="D13" s="1930">
        <v>3</v>
      </c>
      <c r="E13" s="857">
        <v>0</v>
      </c>
      <c r="F13" s="1800">
        <f t="shared" si="0"/>
        <v>0</v>
      </c>
      <c r="G13" s="1862"/>
    </row>
    <row r="14" spans="1:11" ht="38.25">
      <c r="A14" s="1922">
        <v>6</v>
      </c>
      <c r="B14" s="1931" t="s">
        <v>2554</v>
      </c>
      <c r="C14" s="1903" t="s">
        <v>1376</v>
      </c>
      <c r="D14" s="1903">
        <v>330</v>
      </c>
      <c r="E14" s="678">
        <v>0</v>
      </c>
      <c r="F14" s="1837">
        <f t="shared" si="0"/>
        <v>0</v>
      </c>
      <c r="G14" s="1862"/>
    </row>
    <row r="15" spans="1:11" ht="38.25">
      <c r="A15" s="1922">
        <v>7</v>
      </c>
      <c r="B15" s="1931" t="s">
        <v>2555</v>
      </c>
      <c r="C15" s="1903" t="s">
        <v>1376</v>
      </c>
      <c r="D15" s="1903">
        <v>330</v>
      </c>
      <c r="E15" s="678">
        <v>0</v>
      </c>
      <c r="F15" s="1837">
        <f t="shared" si="0"/>
        <v>0</v>
      </c>
      <c r="G15" s="1862"/>
    </row>
    <row r="16" spans="1:11" s="641" customFormat="1" ht="27.4" customHeight="1">
      <c r="A16" s="1922">
        <v>8</v>
      </c>
      <c r="B16" s="1908" t="s">
        <v>2556</v>
      </c>
      <c r="C16" s="1903" t="s">
        <v>1376</v>
      </c>
      <c r="D16" s="1903">
        <v>66</v>
      </c>
      <c r="E16" s="678">
        <v>0</v>
      </c>
      <c r="F16" s="1837">
        <f t="shared" si="0"/>
        <v>0</v>
      </c>
      <c r="G16" s="1895"/>
      <c r="H16" s="1894"/>
      <c r="I16" s="1895"/>
    </row>
    <row r="17" spans="1:11" ht="38.25">
      <c r="A17" s="1922">
        <v>9</v>
      </c>
      <c r="B17" s="1932" t="s">
        <v>2557</v>
      </c>
      <c r="C17" s="1903" t="s">
        <v>7</v>
      </c>
      <c r="D17" s="1903">
        <v>1</v>
      </c>
      <c r="E17" s="678">
        <v>0</v>
      </c>
      <c r="F17" s="1676">
        <f t="shared" si="0"/>
        <v>0</v>
      </c>
      <c r="G17" s="1862"/>
    </row>
    <row r="18" spans="1:11">
      <c r="A18" s="1901"/>
      <c r="C18" s="1903"/>
      <c r="D18" s="1903"/>
      <c r="E18" s="678"/>
      <c r="F18" s="1676"/>
      <c r="G18" s="1862"/>
      <c r="J18" s="1861"/>
      <c r="K18" s="1862"/>
    </row>
    <row r="19" spans="1:11" ht="12.75" customHeight="1">
      <c r="A19" s="1925"/>
      <c r="B19" s="1933" t="str">
        <f>+B3</f>
        <v>14. SISTEM ELEKTRIČNI UR</v>
      </c>
      <c r="C19" s="1927"/>
      <c r="D19" s="1927"/>
      <c r="E19" s="677"/>
      <c r="F19" s="1699">
        <f>ROUND(SUM(F9:F17),2)</f>
        <v>0</v>
      </c>
    </row>
    <row r="22" spans="1:11">
      <c r="B22" s="1935"/>
    </row>
    <row r="1234" spans="1:8" s="1862" customFormat="1">
      <c r="A1234" s="1934"/>
      <c r="B1234" s="1902"/>
      <c r="C1234" s="1936"/>
      <c r="D1234" s="1936"/>
      <c r="E1234" s="675"/>
      <c r="F1234" s="1696"/>
      <c r="G1234" s="1861"/>
      <c r="H1234" s="1861"/>
    </row>
    <row r="1235" spans="1:8" s="1862" customFormat="1">
      <c r="A1235" s="1934"/>
      <c r="B1235" s="1902"/>
      <c r="C1235" s="1936"/>
      <c r="D1235" s="1936"/>
      <c r="E1235" s="675"/>
      <c r="F1235" s="1696"/>
      <c r="G1235" s="1861"/>
      <c r="H1235" s="1861"/>
    </row>
    <row r="1236" spans="1:8" s="1862" customFormat="1">
      <c r="A1236" s="1934"/>
      <c r="B1236" s="1902"/>
      <c r="C1236" s="1936"/>
      <c r="D1236" s="1936"/>
      <c r="E1236" s="675"/>
      <c r="F1236" s="1696"/>
      <c r="G1236" s="1861"/>
      <c r="H1236" s="1861"/>
    </row>
    <row r="1237" spans="1:8" s="1862" customFormat="1">
      <c r="A1237" s="1934"/>
      <c r="B1237" s="1902"/>
      <c r="C1237" s="1936"/>
      <c r="D1237" s="1936"/>
      <c r="E1237" s="675"/>
      <c r="F1237" s="1696"/>
      <c r="G1237" s="1861"/>
      <c r="H1237" s="1861"/>
    </row>
    <row r="1238" spans="1:8" s="1862" customFormat="1">
      <c r="A1238" s="1934"/>
      <c r="B1238" s="1902"/>
      <c r="C1238" s="1936"/>
      <c r="D1238" s="1936"/>
      <c r="E1238" s="675"/>
      <c r="F1238" s="1696"/>
      <c r="G1238" s="1861"/>
      <c r="H1238" s="1861"/>
    </row>
    <row r="1239" spans="1:8" s="1862" customFormat="1">
      <c r="A1239" s="1934"/>
      <c r="B1239" s="1902"/>
      <c r="C1239" s="1936"/>
      <c r="D1239" s="1936"/>
      <c r="E1239" s="675"/>
      <c r="F1239" s="1696"/>
      <c r="G1239" s="1861"/>
      <c r="H1239" s="1861"/>
    </row>
    <row r="1240" spans="1:8" s="1862" customFormat="1">
      <c r="A1240" s="1934"/>
      <c r="B1240" s="1902"/>
      <c r="C1240" s="1936"/>
      <c r="D1240" s="1936"/>
      <c r="E1240" s="675"/>
      <c r="F1240" s="1696"/>
      <c r="G1240" s="1861"/>
      <c r="H1240" s="1861"/>
    </row>
    <row r="1241" spans="1:8" s="1862" customFormat="1">
      <c r="A1241" s="1934"/>
      <c r="B1241" s="1902"/>
      <c r="C1241" s="1936"/>
      <c r="D1241" s="1936"/>
      <c r="E1241" s="675"/>
      <c r="F1241" s="1696"/>
      <c r="G1241" s="1861"/>
      <c r="H1241" s="1861"/>
    </row>
    <row r="1242" spans="1:8" s="1862" customFormat="1">
      <c r="A1242" s="1934"/>
      <c r="B1242" s="1902"/>
      <c r="C1242" s="1936"/>
      <c r="D1242" s="1936"/>
      <c r="E1242" s="675"/>
      <c r="F1242" s="1696"/>
      <c r="G1242" s="1861"/>
      <c r="H1242" s="1861"/>
    </row>
    <row r="1243" spans="1:8" s="1862" customFormat="1">
      <c r="A1243" s="1934"/>
      <c r="B1243" s="1902"/>
      <c r="C1243" s="1936"/>
      <c r="D1243" s="1936"/>
      <c r="E1243" s="675"/>
      <c r="F1243" s="1696"/>
      <c r="G1243" s="1861"/>
      <c r="H1243" s="1861"/>
    </row>
    <row r="1244" spans="1:8" s="1862" customFormat="1">
      <c r="A1244" s="1934"/>
      <c r="B1244" s="1902"/>
      <c r="C1244" s="1936"/>
      <c r="D1244" s="1936"/>
      <c r="E1244" s="675"/>
      <c r="F1244" s="1696"/>
      <c r="G1244" s="1861"/>
      <c r="H1244" s="1861"/>
    </row>
    <row r="1245" spans="1:8" s="1862" customFormat="1">
      <c r="A1245" s="1934"/>
      <c r="B1245" s="1902"/>
      <c r="C1245" s="1936"/>
      <c r="D1245" s="1936"/>
      <c r="E1245" s="675"/>
      <c r="F1245" s="1696"/>
      <c r="G1245" s="1861"/>
      <c r="H1245" s="1861"/>
    </row>
    <row r="1246" spans="1:8" s="1862" customFormat="1">
      <c r="A1246" s="1934"/>
      <c r="B1246" s="1902"/>
      <c r="C1246" s="1936"/>
      <c r="D1246" s="1936"/>
      <c r="E1246" s="675"/>
      <c r="F1246" s="1696"/>
      <c r="G1246" s="1861"/>
      <c r="H1246" s="1861"/>
    </row>
    <row r="1247" spans="1:8" s="1862" customFormat="1">
      <c r="A1247" s="1934"/>
      <c r="B1247" s="1902"/>
      <c r="C1247" s="1936"/>
      <c r="D1247" s="1936"/>
      <c r="E1247" s="675"/>
      <c r="F1247" s="1696"/>
      <c r="G1247" s="1861"/>
      <c r="H1247" s="1861"/>
    </row>
    <row r="1248" spans="1:8" s="1862" customFormat="1">
      <c r="A1248" s="1934"/>
      <c r="B1248" s="1902"/>
      <c r="C1248" s="1936"/>
      <c r="D1248" s="1936"/>
      <c r="E1248" s="675"/>
      <c r="F1248" s="1696"/>
      <c r="G1248" s="1861"/>
      <c r="H1248" s="1861"/>
    </row>
    <row r="1249" spans="1:9" s="1862" customFormat="1">
      <c r="A1249" s="1934"/>
      <c r="B1249" s="1902"/>
      <c r="C1249" s="1936"/>
      <c r="D1249" s="1936"/>
      <c r="E1249" s="675"/>
      <c r="F1249" s="1696"/>
      <c r="G1249" s="1861"/>
      <c r="H1249" s="1861"/>
    </row>
    <row r="1250" spans="1:9" s="1861" customFormat="1">
      <c r="A1250" s="1934"/>
      <c r="B1250" s="1902"/>
      <c r="C1250" s="1936"/>
      <c r="D1250" s="1936"/>
      <c r="E1250" s="675"/>
      <c r="F1250" s="1696"/>
      <c r="I1250" s="1862"/>
    </row>
  </sheetData>
  <sheetProtection algorithmName="SHA-512" hashValue="d4+yHuc6kQj4qn0OH0+8lhrQyoItzFRZ3XQCQ+g2BnQbo8ROT2Ha0HhF6wG9edmVbBqYXr3BuUiu9fyLSO+2yg==" saltValue="O6vV4TjW09lrSxsRATbgvg=="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98" fitToHeight="0" orientation="portrait" horizontalDpi="300" verticalDpi="300" r:id="rId1"/>
  <headerFooter alignWithMargins="0">
    <oddHeader>&amp;C202412-EL-PZI</oddHeader>
    <oddFooter>&amp;L&amp;"Arial CE,Običajno"&amp;8&amp;A&amp;C&amp;P/&amp;N&amp;R&amp;F&amp;D</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List48">
    <tabColor theme="4" tint="0.79998168889431442"/>
    <pageSetUpPr fitToPage="1"/>
  </sheetPr>
  <dimension ref="A1:G111"/>
  <sheetViews>
    <sheetView zoomScaleSheetLayoutView="100" workbookViewId="0">
      <pane ySplit="1" topLeftCell="A62" activePane="bottomLeft" state="frozen"/>
      <selection activeCell="C18" sqref="C18"/>
      <selection pane="bottomLeft" activeCell="E75" sqref="E75"/>
    </sheetView>
  </sheetViews>
  <sheetFormatPr defaultColWidth="9.28515625" defaultRowHeight="12.75"/>
  <cols>
    <col min="1" max="1" width="5.5703125" style="620" customWidth="1"/>
    <col min="2" max="2" width="70.5703125" style="613" customWidth="1"/>
    <col min="3" max="3" width="6.5703125" style="620" customWidth="1"/>
    <col min="4" max="4" width="10.5703125" style="606" customWidth="1"/>
    <col min="5" max="5" width="10.5703125" style="1715" customWidth="1"/>
    <col min="6" max="6" width="13.5703125" style="1173" customWidth="1"/>
    <col min="7" max="16384" width="9.28515625" style="606"/>
  </cols>
  <sheetData>
    <row r="1" spans="1:6" s="569" customFormat="1" ht="13.5" customHeight="1">
      <c r="A1" s="599" t="s">
        <v>1468</v>
      </c>
      <c r="B1" s="600" t="s">
        <v>6</v>
      </c>
      <c r="C1" s="601" t="s">
        <v>1922</v>
      </c>
      <c r="D1" s="602" t="s">
        <v>1471</v>
      </c>
      <c r="E1" s="1709" t="s">
        <v>1923</v>
      </c>
      <c r="F1" s="1176" t="s">
        <v>1473</v>
      </c>
    </row>
    <row r="3" spans="1:6" ht="15" customHeight="1">
      <c r="A3" s="603"/>
      <c r="B3" s="604" t="s">
        <v>2558</v>
      </c>
      <c r="C3" s="570"/>
      <c r="D3" s="605"/>
      <c r="E3" s="1710"/>
    </row>
    <row r="4" spans="1:6" s="569" customFormat="1" ht="12.4" customHeight="1">
      <c r="A4" s="608"/>
      <c r="B4" s="609"/>
      <c r="C4" s="610"/>
      <c r="D4" s="611"/>
      <c r="E4" s="1711"/>
      <c r="F4" s="1177"/>
    </row>
    <row r="5" spans="1:6" s="569" customFormat="1">
      <c r="A5" s="608"/>
      <c r="B5" s="609" t="s">
        <v>1925</v>
      </c>
      <c r="C5" s="610"/>
      <c r="D5" s="611"/>
      <c r="E5" s="1711"/>
      <c r="F5" s="1177"/>
    </row>
    <row r="6" spans="1:6">
      <c r="A6" s="612"/>
      <c r="B6" s="1283" t="s">
        <v>1926</v>
      </c>
      <c r="C6" s="612"/>
      <c r="D6" s="607"/>
      <c r="E6" s="1702"/>
    </row>
    <row r="7" spans="1:6" ht="12" customHeight="1">
      <c r="A7" s="612"/>
      <c r="B7" s="617"/>
      <c r="C7" s="618"/>
      <c r="D7" s="619"/>
      <c r="E7" s="1714"/>
      <c r="F7" s="1181"/>
    </row>
    <row r="8" spans="1:6" ht="12" customHeight="1">
      <c r="A8" s="616"/>
      <c r="B8" s="1283" t="s">
        <v>2559</v>
      </c>
      <c r="C8" s="616"/>
      <c r="D8" s="621"/>
      <c r="E8" s="1714"/>
      <c r="F8" s="1181"/>
    </row>
    <row r="9" spans="1:6" ht="12" customHeight="1">
      <c r="A9" s="612"/>
      <c r="B9" s="622"/>
      <c r="C9" s="612"/>
      <c r="D9" s="607"/>
      <c r="E9" s="1702"/>
    </row>
    <row r="10" spans="1:6">
      <c r="A10" s="612"/>
      <c r="B10" s="613" t="s">
        <v>2064</v>
      </c>
      <c r="C10" s="612"/>
      <c r="D10" s="607"/>
      <c r="E10" s="1702"/>
    </row>
    <row r="11" spans="1:6">
      <c r="A11" s="612"/>
      <c r="B11" s="613" t="s">
        <v>2065</v>
      </c>
      <c r="C11" s="612"/>
      <c r="D11" s="607"/>
      <c r="E11" s="1702"/>
    </row>
    <row r="12" spans="1:6">
      <c r="A12" s="612"/>
      <c r="B12" s="613" t="s">
        <v>2066</v>
      </c>
      <c r="C12" s="612"/>
      <c r="D12" s="607"/>
      <c r="E12" s="1702"/>
    </row>
    <row r="13" spans="1:6">
      <c r="A13" s="612"/>
      <c r="B13" s="614" t="s">
        <v>2067</v>
      </c>
      <c r="C13" s="612"/>
      <c r="D13" s="607"/>
      <c r="E13" s="1702"/>
    </row>
    <row r="14" spans="1:6">
      <c r="A14" s="612"/>
      <c r="B14" s="614"/>
      <c r="C14" s="612"/>
      <c r="D14" s="607"/>
      <c r="E14" s="1702"/>
    </row>
    <row r="15" spans="1:6" ht="12" customHeight="1">
      <c r="A15" s="612">
        <v>1</v>
      </c>
      <c r="B15" s="858" t="s">
        <v>2145</v>
      </c>
      <c r="C15" s="612" t="s">
        <v>14</v>
      </c>
      <c r="D15" s="607">
        <v>1</v>
      </c>
      <c r="E15" s="1702">
        <v>0</v>
      </c>
      <c r="F15" s="1173">
        <f>D15*E15</f>
        <v>0</v>
      </c>
    </row>
    <row r="16" spans="1:6" ht="12" customHeight="1">
      <c r="A16" s="612">
        <v>2</v>
      </c>
      <c r="B16" s="817" t="s">
        <v>2560</v>
      </c>
      <c r="C16" s="612" t="s">
        <v>14</v>
      </c>
      <c r="D16" s="607">
        <v>1</v>
      </c>
      <c r="E16" s="1702">
        <v>0</v>
      </c>
      <c r="F16" s="1173">
        <f t="shared" ref="F16:F38" si="0">D16*E16</f>
        <v>0</v>
      </c>
    </row>
    <row r="17" spans="1:6" ht="12" customHeight="1">
      <c r="A17" s="612">
        <v>3</v>
      </c>
      <c r="B17" s="826" t="s">
        <v>2111</v>
      </c>
      <c r="C17" s="612" t="s">
        <v>14</v>
      </c>
      <c r="D17" s="826">
        <v>2</v>
      </c>
      <c r="E17" s="1938">
        <v>0</v>
      </c>
      <c r="F17" s="1173">
        <f t="shared" si="0"/>
        <v>0</v>
      </c>
    </row>
    <row r="18" spans="1:6" ht="12" customHeight="1">
      <c r="A18" s="612">
        <v>4</v>
      </c>
      <c r="B18" s="826" t="s">
        <v>2150</v>
      </c>
      <c r="C18" s="612" t="s">
        <v>14</v>
      </c>
      <c r="D18" s="826">
        <v>5</v>
      </c>
      <c r="E18" s="1938">
        <v>0</v>
      </c>
      <c r="F18" s="1173">
        <f t="shared" si="0"/>
        <v>0</v>
      </c>
    </row>
    <row r="19" spans="1:6" ht="12" customHeight="1">
      <c r="A19" s="612">
        <v>5</v>
      </c>
      <c r="B19" s="826" t="s">
        <v>2561</v>
      </c>
      <c r="C19" s="612" t="s">
        <v>14</v>
      </c>
      <c r="D19" s="826">
        <v>1</v>
      </c>
      <c r="E19" s="1938">
        <v>0</v>
      </c>
      <c r="F19" s="1173">
        <f t="shared" si="0"/>
        <v>0</v>
      </c>
    </row>
    <row r="20" spans="1:6" ht="12" customHeight="1">
      <c r="A20" s="612">
        <v>6</v>
      </c>
      <c r="B20" s="826" t="s">
        <v>2134</v>
      </c>
      <c r="C20" s="612" t="s">
        <v>14</v>
      </c>
      <c r="D20" s="826">
        <v>4</v>
      </c>
      <c r="E20" s="1938">
        <v>0</v>
      </c>
      <c r="F20" s="1173">
        <f t="shared" si="0"/>
        <v>0</v>
      </c>
    </row>
    <row r="21" spans="1:6" ht="12" customHeight="1">
      <c r="A21" s="612">
        <v>7</v>
      </c>
      <c r="B21" s="826" t="s">
        <v>2112</v>
      </c>
      <c r="C21" s="612" t="s">
        <v>14</v>
      </c>
      <c r="D21" s="826">
        <v>1</v>
      </c>
      <c r="E21" s="1938">
        <v>0</v>
      </c>
      <c r="F21" s="1173">
        <f t="shared" si="0"/>
        <v>0</v>
      </c>
    </row>
    <row r="22" spans="1:6" ht="12" customHeight="1">
      <c r="A22" s="612">
        <v>8</v>
      </c>
      <c r="B22" s="826" t="s">
        <v>2562</v>
      </c>
      <c r="C22" s="612" t="s">
        <v>14</v>
      </c>
      <c r="D22" s="826">
        <v>1</v>
      </c>
      <c r="E22" s="1938">
        <v>0</v>
      </c>
      <c r="F22" s="1173">
        <f t="shared" si="0"/>
        <v>0</v>
      </c>
    </row>
    <row r="23" spans="1:6" ht="12" customHeight="1">
      <c r="A23" s="612">
        <v>9</v>
      </c>
      <c r="B23" s="826" t="s">
        <v>2563</v>
      </c>
      <c r="C23" s="612" t="s">
        <v>14</v>
      </c>
      <c r="D23" s="826">
        <v>1</v>
      </c>
      <c r="E23" s="1938">
        <v>0</v>
      </c>
      <c r="F23" s="1173">
        <f t="shared" si="0"/>
        <v>0</v>
      </c>
    </row>
    <row r="24" spans="1:6" ht="12" customHeight="1">
      <c r="A24" s="612">
        <v>10</v>
      </c>
      <c r="B24" s="826" t="s">
        <v>2564</v>
      </c>
      <c r="C24" s="612" t="s">
        <v>14</v>
      </c>
      <c r="D24" s="826">
        <v>2</v>
      </c>
      <c r="E24" s="1938">
        <v>0</v>
      </c>
      <c r="F24" s="1173">
        <f t="shared" si="0"/>
        <v>0</v>
      </c>
    </row>
    <row r="25" spans="1:6" ht="12" customHeight="1">
      <c r="A25" s="612">
        <v>11</v>
      </c>
      <c r="B25" s="826" t="s">
        <v>2565</v>
      </c>
      <c r="C25" s="612" t="s">
        <v>14</v>
      </c>
      <c r="D25" s="826">
        <v>2</v>
      </c>
      <c r="E25" s="1938">
        <v>0</v>
      </c>
      <c r="F25" s="1173">
        <f t="shared" si="0"/>
        <v>0</v>
      </c>
    </row>
    <row r="26" spans="1:6" ht="12" customHeight="1">
      <c r="A26" s="612">
        <v>12</v>
      </c>
      <c r="B26" s="826" t="s">
        <v>2566</v>
      </c>
      <c r="C26" s="612" t="s">
        <v>14</v>
      </c>
      <c r="D26" s="826">
        <v>1</v>
      </c>
      <c r="E26" s="1938">
        <v>0</v>
      </c>
      <c r="F26" s="1173">
        <f t="shared" si="0"/>
        <v>0</v>
      </c>
    </row>
    <row r="27" spans="1:6" ht="12" customHeight="1">
      <c r="A27" s="612">
        <v>13</v>
      </c>
      <c r="B27" s="826" t="s">
        <v>2567</v>
      </c>
      <c r="C27" s="612" t="s">
        <v>14</v>
      </c>
      <c r="D27" s="826">
        <v>5</v>
      </c>
      <c r="E27" s="1938">
        <v>0</v>
      </c>
      <c r="F27" s="1173">
        <f t="shared" si="0"/>
        <v>0</v>
      </c>
    </row>
    <row r="28" spans="1:6" ht="12" customHeight="1">
      <c r="A28" s="612">
        <v>14</v>
      </c>
      <c r="B28" s="826" t="s">
        <v>2568</v>
      </c>
      <c r="C28" s="612" t="s">
        <v>14</v>
      </c>
      <c r="D28" s="826">
        <v>5</v>
      </c>
      <c r="E28" s="1702">
        <v>0</v>
      </c>
      <c r="F28" s="1173">
        <f t="shared" si="0"/>
        <v>0</v>
      </c>
    </row>
    <row r="29" spans="1:6" ht="12" customHeight="1">
      <c r="A29" s="612">
        <v>15</v>
      </c>
      <c r="B29" s="859" t="s">
        <v>2569</v>
      </c>
      <c r="C29" s="612" t="s">
        <v>14</v>
      </c>
      <c r="D29" s="826">
        <v>1</v>
      </c>
      <c r="E29" s="1702">
        <v>0</v>
      </c>
      <c r="F29" s="1173">
        <f t="shared" si="0"/>
        <v>0</v>
      </c>
    </row>
    <row r="30" spans="1:6" ht="12" customHeight="1">
      <c r="A30" s="612">
        <v>16</v>
      </c>
      <c r="B30" s="859" t="s">
        <v>2570</v>
      </c>
      <c r="C30" s="612" t="s">
        <v>14</v>
      </c>
      <c r="D30" s="826">
        <v>1</v>
      </c>
      <c r="E30" s="1938">
        <v>0</v>
      </c>
      <c r="F30" s="1173">
        <f t="shared" si="0"/>
        <v>0</v>
      </c>
    </row>
    <row r="31" spans="1:6" ht="12" customHeight="1">
      <c r="A31" s="612">
        <v>17</v>
      </c>
      <c r="B31" s="859" t="s">
        <v>2121</v>
      </c>
      <c r="C31" s="612" t="s">
        <v>14</v>
      </c>
      <c r="D31" s="826">
        <v>1</v>
      </c>
      <c r="E31" s="1702">
        <v>0</v>
      </c>
      <c r="F31" s="1173">
        <f t="shared" si="0"/>
        <v>0</v>
      </c>
    </row>
    <row r="32" spans="1:6" ht="12" customHeight="1">
      <c r="A32" s="612">
        <v>18</v>
      </c>
      <c r="B32" s="859" t="s">
        <v>2122</v>
      </c>
      <c r="C32" s="612" t="s">
        <v>14</v>
      </c>
      <c r="D32" s="826">
        <v>1</v>
      </c>
      <c r="E32" s="1702">
        <v>0</v>
      </c>
      <c r="F32" s="1173">
        <f t="shared" si="0"/>
        <v>0</v>
      </c>
    </row>
    <row r="33" spans="1:6" ht="12" customHeight="1">
      <c r="A33" s="612">
        <v>19</v>
      </c>
      <c r="B33" s="859" t="s">
        <v>2123</v>
      </c>
      <c r="C33" s="612" t="s">
        <v>14</v>
      </c>
      <c r="D33" s="826">
        <v>1</v>
      </c>
      <c r="E33" s="1715">
        <v>0</v>
      </c>
      <c r="F33" s="1173">
        <f t="shared" si="0"/>
        <v>0</v>
      </c>
    </row>
    <row r="34" spans="1:6" ht="12" customHeight="1">
      <c r="A34" s="612">
        <v>20</v>
      </c>
      <c r="B34" s="859" t="s">
        <v>2571</v>
      </c>
      <c r="C34" s="612" t="s">
        <v>14</v>
      </c>
      <c r="D34" s="826">
        <v>1</v>
      </c>
      <c r="E34" s="1715">
        <v>0</v>
      </c>
      <c r="F34" s="1173">
        <f t="shared" si="0"/>
        <v>0</v>
      </c>
    </row>
    <row r="35" spans="1:6" ht="12" customHeight="1">
      <c r="A35" s="612">
        <v>21</v>
      </c>
      <c r="B35" s="817" t="s">
        <v>2124</v>
      </c>
      <c r="C35" s="612" t="s">
        <v>14</v>
      </c>
      <c r="D35" s="607">
        <v>1</v>
      </c>
      <c r="E35" s="1702">
        <v>0</v>
      </c>
      <c r="F35" s="1173">
        <f t="shared" si="0"/>
        <v>0</v>
      </c>
    </row>
    <row r="36" spans="1:6" ht="12" customHeight="1">
      <c r="A36" s="612">
        <v>22</v>
      </c>
      <c r="B36" s="858" t="s">
        <v>2125</v>
      </c>
      <c r="C36" s="612" t="s">
        <v>14</v>
      </c>
      <c r="D36" s="607">
        <v>1</v>
      </c>
      <c r="E36" s="1702">
        <v>0</v>
      </c>
      <c r="F36" s="1173">
        <f t="shared" si="0"/>
        <v>0</v>
      </c>
    </row>
    <row r="37" spans="1:6" ht="12" customHeight="1">
      <c r="A37" s="612">
        <v>23</v>
      </c>
      <c r="B37" s="609" t="s">
        <v>2126</v>
      </c>
      <c r="C37" s="612" t="s">
        <v>2127</v>
      </c>
      <c r="D37" s="607">
        <v>1</v>
      </c>
      <c r="E37" s="1702">
        <v>0</v>
      </c>
      <c r="F37" s="1173">
        <f t="shared" si="0"/>
        <v>0</v>
      </c>
    </row>
    <row r="38" spans="1:6" ht="12" customHeight="1">
      <c r="A38" s="612">
        <v>24</v>
      </c>
      <c r="B38" s="609" t="s">
        <v>2128</v>
      </c>
      <c r="C38" s="612" t="s">
        <v>7</v>
      </c>
      <c r="D38" s="607">
        <v>1</v>
      </c>
      <c r="E38" s="1702">
        <v>0</v>
      </c>
      <c r="F38" s="1173">
        <f t="shared" si="0"/>
        <v>0</v>
      </c>
    </row>
    <row r="39" spans="1:6" ht="12" customHeight="1">
      <c r="A39" s="612"/>
      <c r="B39" s="617" t="str">
        <f>B8</f>
        <v>1 STIKALNI BLOK RLM.2N-1C</v>
      </c>
      <c r="C39" s="618" t="s">
        <v>2129</v>
      </c>
      <c r="D39" s="619">
        <v>1</v>
      </c>
      <c r="E39" s="1842">
        <f>SUM(F15:F38)</f>
        <v>0</v>
      </c>
      <c r="F39" s="1181">
        <f>D39*E39</f>
        <v>0</v>
      </c>
    </row>
    <row r="40" spans="1:6" ht="12" customHeight="1">
      <c r="A40" s="612"/>
      <c r="B40" s="617"/>
      <c r="C40" s="618"/>
      <c r="D40" s="619"/>
      <c r="E40" s="1714"/>
      <c r="F40" s="1181"/>
    </row>
    <row r="41" spans="1:6" ht="12" customHeight="1">
      <c r="A41" s="616"/>
      <c r="B41" s="1283" t="s">
        <v>2572</v>
      </c>
      <c r="C41" s="616"/>
      <c r="D41" s="621"/>
      <c r="E41" s="1714"/>
      <c r="F41" s="1181"/>
    </row>
    <row r="42" spans="1:6" ht="12" customHeight="1">
      <c r="A42" s="612"/>
      <c r="B42" s="622"/>
      <c r="C42" s="612"/>
      <c r="D42" s="607"/>
      <c r="E42" s="1702"/>
    </row>
    <row r="43" spans="1:6">
      <c r="A43" s="612"/>
      <c r="B43" s="613" t="s">
        <v>2064</v>
      </c>
      <c r="C43" s="612"/>
      <c r="D43" s="607"/>
      <c r="E43" s="1702"/>
    </row>
    <row r="44" spans="1:6">
      <c r="A44" s="612"/>
      <c r="B44" s="613" t="s">
        <v>2065</v>
      </c>
      <c r="C44" s="612"/>
      <c r="D44" s="607"/>
      <c r="E44" s="1702"/>
    </row>
    <row r="45" spans="1:6">
      <c r="A45" s="612"/>
      <c r="B45" s="613" t="s">
        <v>2066</v>
      </c>
      <c r="C45" s="612"/>
      <c r="D45" s="607"/>
      <c r="E45" s="1702"/>
    </row>
    <row r="46" spans="1:6" ht="12" customHeight="1">
      <c r="A46" s="612"/>
      <c r="B46" s="614" t="s">
        <v>2067</v>
      </c>
      <c r="C46" s="612"/>
      <c r="D46" s="607"/>
      <c r="E46" s="1702"/>
    </row>
    <row r="47" spans="1:6" ht="8.25" customHeight="1">
      <c r="A47" s="612"/>
      <c r="B47" s="614"/>
      <c r="C47" s="612"/>
      <c r="D47" s="607"/>
      <c r="E47" s="1702"/>
    </row>
    <row r="48" spans="1:6" ht="11.25" customHeight="1">
      <c r="A48" s="612">
        <v>1</v>
      </c>
      <c r="B48" s="858" t="s">
        <v>2145</v>
      </c>
      <c r="C48" s="612" t="s">
        <v>14</v>
      </c>
      <c r="D48" s="607">
        <v>1</v>
      </c>
      <c r="E48" s="1702">
        <v>0</v>
      </c>
      <c r="F48" s="1173">
        <f>D48*E48</f>
        <v>0</v>
      </c>
    </row>
    <row r="49" spans="1:6" ht="12" customHeight="1">
      <c r="A49" s="612">
        <v>2</v>
      </c>
      <c r="B49" s="817" t="s">
        <v>2560</v>
      </c>
      <c r="C49" s="612" t="s">
        <v>14</v>
      </c>
      <c r="D49" s="607">
        <v>1</v>
      </c>
      <c r="E49" s="1702">
        <v>0</v>
      </c>
      <c r="F49" s="1173">
        <f t="shared" ref="F49:F71" si="1">D49*E49</f>
        <v>0</v>
      </c>
    </row>
    <row r="50" spans="1:6" ht="12" customHeight="1">
      <c r="A50" s="612">
        <v>3</v>
      </c>
      <c r="B50" s="826" t="s">
        <v>2111</v>
      </c>
      <c r="C50" s="612" t="s">
        <v>14</v>
      </c>
      <c r="D50" s="826">
        <v>2</v>
      </c>
      <c r="E50" s="1938">
        <v>0</v>
      </c>
      <c r="F50" s="1173">
        <f t="shared" si="1"/>
        <v>0</v>
      </c>
    </row>
    <row r="51" spans="1:6" ht="12" customHeight="1">
      <c r="A51" s="612">
        <v>4</v>
      </c>
      <c r="B51" s="826" t="s">
        <v>2150</v>
      </c>
      <c r="C51" s="612" t="s">
        <v>14</v>
      </c>
      <c r="D51" s="826">
        <v>6</v>
      </c>
      <c r="E51" s="1938">
        <v>0</v>
      </c>
      <c r="F51" s="1173">
        <f t="shared" si="1"/>
        <v>0</v>
      </c>
    </row>
    <row r="52" spans="1:6" ht="12" customHeight="1">
      <c r="A52" s="612">
        <v>5</v>
      </c>
      <c r="B52" s="826" t="s">
        <v>2561</v>
      </c>
      <c r="C52" s="612" t="s">
        <v>14</v>
      </c>
      <c r="D52" s="826">
        <v>1</v>
      </c>
      <c r="E52" s="1938">
        <v>0</v>
      </c>
      <c r="F52" s="1173">
        <f t="shared" si="1"/>
        <v>0</v>
      </c>
    </row>
    <row r="53" spans="1:6" ht="12" customHeight="1">
      <c r="A53" s="612">
        <v>6</v>
      </c>
      <c r="B53" s="826" t="s">
        <v>2134</v>
      </c>
      <c r="C53" s="612" t="s">
        <v>14</v>
      </c>
      <c r="D53" s="826">
        <v>4</v>
      </c>
      <c r="E53" s="1938">
        <v>0</v>
      </c>
      <c r="F53" s="1173">
        <f t="shared" si="1"/>
        <v>0</v>
      </c>
    </row>
    <row r="54" spans="1:6" ht="12" customHeight="1">
      <c r="A54" s="612">
        <v>7</v>
      </c>
      <c r="B54" s="826" t="s">
        <v>2112</v>
      </c>
      <c r="C54" s="612" t="s">
        <v>14</v>
      </c>
      <c r="D54" s="826">
        <v>1</v>
      </c>
      <c r="E54" s="1938">
        <v>0</v>
      </c>
      <c r="F54" s="1173">
        <f t="shared" si="1"/>
        <v>0</v>
      </c>
    </row>
    <row r="55" spans="1:6" ht="12" customHeight="1">
      <c r="A55" s="612">
        <v>8</v>
      </c>
      <c r="B55" s="826" t="s">
        <v>2562</v>
      </c>
      <c r="C55" s="612" t="s">
        <v>14</v>
      </c>
      <c r="D55" s="826">
        <v>1</v>
      </c>
      <c r="E55" s="1938">
        <v>0</v>
      </c>
      <c r="F55" s="1173">
        <f t="shared" si="1"/>
        <v>0</v>
      </c>
    </row>
    <row r="56" spans="1:6" ht="12" customHeight="1">
      <c r="A56" s="612">
        <v>9</v>
      </c>
      <c r="B56" s="826" t="s">
        <v>2563</v>
      </c>
      <c r="C56" s="612" t="s">
        <v>14</v>
      </c>
      <c r="D56" s="826">
        <v>1</v>
      </c>
      <c r="E56" s="1938">
        <v>0</v>
      </c>
      <c r="F56" s="1173">
        <f t="shared" si="1"/>
        <v>0</v>
      </c>
    </row>
    <row r="57" spans="1:6" ht="12" customHeight="1">
      <c r="A57" s="612">
        <v>10</v>
      </c>
      <c r="B57" s="826" t="s">
        <v>2564</v>
      </c>
      <c r="C57" s="612" t="s">
        <v>14</v>
      </c>
      <c r="D57" s="826">
        <v>2</v>
      </c>
      <c r="E57" s="1938">
        <v>0</v>
      </c>
      <c r="F57" s="1173">
        <f t="shared" si="1"/>
        <v>0</v>
      </c>
    </row>
    <row r="58" spans="1:6" ht="12" customHeight="1">
      <c r="A58" s="612">
        <v>11</v>
      </c>
      <c r="B58" s="826" t="s">
        <v>2565</v>
      </c>
      <c r="C58" s="612" t="s">
        <v>14</v>
      </c>
      <c r="D58" s="826">
        <v>2</v>
      </c>
      <c r="E58" s="1938">
        <v>0</v>
      </c>
      <c r="F58" s="1173">
        <f t="shared" si="1"/>
        <v>0</v>
      </c>
    </row>
    <row r="59" spans="1:6" ht="12" customHeight="1">
      <c r="A59" s="612">
        <v>12</v>
      </c>
      <c r="B59" s="826" t="s">
        <v>2566</v>
      </c>
      <c r="C59" s="612" t="s">
        <v>14</v>
      </c>
      <c r="D59" s="826">
        <v>1</v>
      </c>
      <c r="E59" s="1938">
        <v>0</v>
      </c>
      <c r="F59" s="1173">
        <f t="shared" si="1"/>
        <v>0</v>
      </c>
    </row>
    <row r="60" spans="1:6" ht="12" customHeight="1">
      <c r="A60" s="612">
        <v>13</v>
      </c>
      <c r="B60" s="826" t="s">
        <v>2567</v>
      </c>
      <c r="C60" s="612" t="s">
        <v>14</v>
      </c>
      <c r="D60" s="826">
        <v>6</v>
      </c>
      <c r="E60" s="1938">
        <v>0</v>
      </c>
      <c r="F60" s="1173">
        <f t="shared" si="1"/>
        <v>0</v>
      </c>
    </row>
    <row r="61" spans="1:6" ht="12" customHeight="1">
      <c r="A61" s="612">
        <v>14</v>
      </c>
      <c r="B61" s="826" t="s">
        <v>2568</v>
      </c>
      <c r="C61" s="612" t="s">
        <v>14</v>
      </c>
      <c r="D61" s="826">
        <v>6</v>
      </c>
      <c r="E61" s="1702">
        <v>0</v>
      </c>
      <c r="F61" s="1173">
        <f t="shared" si="1"/>
        <v>0</v>
      </c>
    </row>
    <row r="62" spans="1:6" ht="12" customHeight="1">
      <c r="A62" s="612">
        <v>15</v>
      </c>
      <c r="B62" s="859" t="s">
        <v>2569</v>
      </c>
      <c r="C62" s="612" t="s">
        <v>14</v>
      </c>
      <c r="D62" s="826">
        <v>1</v>
      </c>
      <c r="E62" s="1702">
        <v>0</v>
      </c>
      <c r="F62" s="1173">
        <f t="shared" si="1"/>
        <v>0</v>
      </c>
    </row>
    <row r="63" spans="1:6" ht="12" customHeight="1">
      <c r="A63" s="612">
        <v>16</v>
      </c>
      <c r="B63" s="859" t="s">
        <v>2570</v>
      </c>
      <c r="C63" s="612" t="s">
        <v>14</v>
      </c>
      <c r="D63" s="826">
        <v>1</v>
      </c>
      <c r="E63" s="1938">
        <v>0</v>
      </c>
      <c r="F63" s="1173">
        <f t="shared" si="1"/>
        <v>0</v>
      </c>
    </row>
    <row r="64" spans="1:6" ht="12" customHeight="1">
      <c r="A64" s="612">
        <v>17</v>
      </c>
      <c r="B64" s="859" t="s">
        <v>2121</v>
      </c>
      <c r="C64" s="612" t="s">
        <v>14</v>
      </c>
      <c r="D64" s="826">
        <v>1</v>
      </c>
      <c r="E64" s="1702">
        <v>0</v>
      </c>
      <c r="F64" s="1173">
        <f t="shared" si="1"/>
        <v>0</v>
      </c>
    </row>
    <row r="65" spans="1:7" ht="12" customHeight="1">
      <c r="A65" s="612">
        <v>18</v>
      </c>
      <c r="B65" s="859" t="s">
        <v>2122</v>
      </c>
      <c r="C65" s="612" t="s">
        <v>14</v>
      </c>
      <c r="D65" s="826">
        <v>1</v>
      </c>
      <c r="E65" s="1702">
        <v>0</v>
      </c>
      <c r="F65" s="1173">
        <f t="shared" si="1"/>
        <v>0</v>
      </c>
    </row>
    <row r="66" spans="1:7" ht="12" customHeight="1">
      <c r="A66" s="612">
        <v>19</v>
      </c>
      <c r="B66" s="859" t="s">
        <v>2123</v>
      </c>
      <c r="C66" s="612" t="s">
        <v>14</v>
      </c>
      <c r="D66" s="826">
        <v>1</v>
      </c>
      <c r="E66" s="1715">
        <v>0</v>
      </c>
      <c r="F66" s="1173">
        <f t="shared" si="1"/>
        <v>0</v>
      </c>
    </row>
    <row r="67" spans="1:7" ht="12" customHeight="1">
      <c r="A67" s="612">
        <v>20</v>
      </c>
      <c r="B67" s="859" t="s">
        <v>2571</v>
      </c>
      <c r="C67" s="612" t="s">
        <v>14</v>
      </c>
      <c r="D67" s="826">
        <v>1</v>
      </c>
      <c r="E67" s="1715">
        <v>0</v>
      </c>
      <c r="F67" s="1173">
        <f t="shared" si="1"/>
        <v>0</v>
      </c>
    </row>
    <row r="68" spans="1:7" ht="12" customHeight="1">
      <c r="A68" s="612">
        <v>21</v>
      </c>
      <c r="B68" s="817" t="s">
        <v>2124</v>
      </c>
      <c r="C68" s="612" t="s">
        <v>14</v>
      </c>
      <c r="D68" s="607">
        <v>1</v>
      </c>
      <c r="E68" s="1702">
        <v>0</v>
      </c>
      <c r="F68" s="1173">
        <f t="shared" si="1"/>
        <v>0</v>
      </c>
    </row>
    <row r="69" spans="1:7" ht="12" customHeight="1">
      <c r="A69" s="612">
        <v>22</v>
      </c>
      <c r="B69" s="858" t="s">
        <v>2125</v>
      </c>
      <c r="C69" s="612" t="s">
        <v>14</v>
      </c>
      <c r="D69" s="607">
        <v>1</v>
      </c>
      <c r="E69" s="1702">
        <v>0</v>
      </c>
      <c r="F69" s="1173">
        <f t="shared" si="1"/>
        <v>0</v>
      </c>
    </row>
    <row r="70" spans="1:7" ht="12" customHeight="1">
      <c r="A70" s="612">
        <v>23</v>
      </c>
      <c r="B70" s="609" t="s">
        <v>2126</v>
      </c>
      <c r="C70" s="612" t="s">
        <v>2127</v>
      </c>
      <c r="D70" s="607">
        <v>1</v>
      </c>
      <c r="E70" s="1702">
        <v>0</v>
      </c>
      <c r="F70" s="1173">
        <f t="shared" si="1"/>
        <v>0</v>
      </c>
    </row>
    <row r="71" spans="1:7" ht="12" customHeight="1">
      <c r="A71" s="612">
        <v>24</v>
      </c>
      <c r="B71" s="609" t="s">
        <v>2128</v>
      </c>
      <c r="C71" s="612" t="s">
        <v>7</v>
      </c>
      <c r="D71" s="607">
        <v>1</v>
      </c>
      <c r="E71" s="1702">
        <v>0</v>
      </c>
      <c r="F71" s="1173">
        <f t="shared" si="1"/>
        <v>0</v>
      </c>
    </row>
    <row r="72" spans="1:7" ht="12" customHeight="1">
      <c r="A72" s="612"/>
      <c r="B72" s="617" t="str">
        <f>B41</f>
        <v>2 STIKALNI BLOK RLM.3N-1C</v>
      </c>
      <c r="C72" s="618" t="s">
        <v>2129</v>
      </c>
      <c r="D72" s="619">
        <v>1</v>
      </c>
      <c r="E72" s="1842">
        <f>SUM(F48:F71)</f>
        <v>0</v>
      </c>
      <c r="F72" s="1181">
        <f>D72*E72</f>
        <v>0</v>
      </c>
    </row>
    <row r="73" spans="1:7" ht="12" customHeight="1">
      <c r="A73" s="612"/>
      <c r="B73" s="617"/>
      <c r="C73" s="618"/>
      <c r="D73" s="619"/>
      <c r="E73" s="1714"/>
      <c r="F73" s="1181"/>
    </row>
    <row r="74" spans="1:7" s="573" customFormat="1">
      <c r="A74" s="593"/>
      <c r="B74" s="1283" t="s">
        <v>2573</v>
      </c>
      <c r="C74" s="585"/>
      <c r="D74" s="585"/>
      <c r="E74" s="1701"/>
      <c r="F74" s="1172"/>
      <c r="G74" s="585"/>
    </row>
    <row r="75" spans="1:7" s="573" customFormat="1" ht="16.149999999999999" customHeight="1">
      <c r="A75" s="593"/>
      <c r="B75" s="1283"/>
      <c r="C75" s="585"/>
      <c r="D75" s="585"/>
      <c r="E75" s="1701"/>
      <c r="F75" s="1172"/>
      <c r="G75" s="585"/>
    </row>
    <row r="76" spans="1:7" s="573" customFormat="1">
      <c r="A76" s="586">
        <v>1</v>
      </c>
      <c r="B76" s="568" t="s">
        <v>2574</v>
      </c>
      <c r="C76" s="587" t="s">
        <v>14</v>
      </c>
      <c r="D76" s="587">
        <v>130</v>
      </c>
      <c r="E76" s="1939">
        <v>0</v>
      </c>
      <c r="F76" s="1173">
        <f>D76*E76</f>
        <v>0</v>
      </c>
      <c r="G76" s="585"/>
    </row>
    <row r="77" spans="1:7" s="573" customFormat="1">
      <c r="A77" s="586">
        <v>2</v>
      </c>
      <c r="B77" s="568" t="s">
        <v>2575</v>
      </c>
      <c r="C77" s="587" t="s">
        <v>14</v>
      </c>
      <c r="D77" s="587">
        <v>54</v>
      </c>
      <c r="E77" s="1939">
        <v>0</v>
      </c>
      <c r="F77" s="1173">
        <f t="shared" ref="F77:F84" si="2">D77*E77</f>
        <v>0</v>
      </c>
      <c r="G77" s="585"/>
    </row>
    <row r="78" spans="1:7" s="573" customFormat="1">
      <c r="A78" s="586">
        <v>3</v>
      </c>
      <c r="B78" s="568" t="s">
        <v>2576</v>
      </c>
      <c r="C78" s="587" t="s">
        <v>14</v>
      </c>
      <c r="D78" s="587">
        <v>157</v>
      </c>
      <c r="E78" s="1939">
        <v>0</v>
      </c>
      <c r="F78" s="1173">
        <f t="shared" si="2"/>
        <v>0</v>
      </c>
      <c r="G78" s="585"/>
    </row>
    <row r="79" spans="1:7" s="573" customFormat="1">
      <c r="A79" s="586">
        <v>4</v>
      </c>
      <c r="B79" s="568" t="s">
        <v>2577</v>
      </c>
      <c r="C79" s="587" t="s">
        <v>14</v>
      </c>
      <c r="D79" s="587">
        <v>83</v>
      </c>
      <c r="E79" s="1939">
        <v>0</v>
      </c>
      <c r="F79" s="1173">
        <f t="shared" si="2"/>
        <v>0</v>
      </c>
      <c r="G79" s="585"/>
    </row>
    <row r="80" spans="1:7" s="573" customFormat="1">
      <c r="A80" s="586">
        <v>5</v>
      </c>
      <c r="B80" s="568" t="s">
        <v>2578</v>
      </c>
      <c r="C80" s="587" t="s">
        <v>14</v>
      </c>
      <c r="D80" s="587">
        <v>104</v>
      </c>
      <c r="E80" s="1939">
        <v>0</v>
      </c>
      <c r="F80" s="1173">
        <f t="shared" si="2"/>
        <v>0</v>
      </c>
      <c r="G80" s="585"/>
    </row>
    <row r="81" spans="1:7" s="573" customFormat="1">
      <c r="A81" s="586">
        <v>6</v>
      </c>
      <c r="B81" s="568" t="s">
        <v>2579</v>
      </c>
      <c r="C81" s="587" t="s">
        <v>14</v>
      </c>
      <c r="D81" s="587">
        <v>256</v>
      </c>
      <c r="E81" s="1939">
        <v>0</v>
      </c>
      <c r="F81" s="1173">
        <f t="shared" si="2"/>
        <v>0</v>
      </c>
      <c r="G81" s="585"/>
    </row>
    <row r="82" spans="1:7" s="573" customFormat="1">
      <c r="A82" s="586">
        <v>7</v>
      </c>
      <c r="B82" s="568" t="s">
        <v>2580</v>
      </c>
      <c r="C82" s="587" t="s">
        <v>14</v>
      </c>
      <c r="D82" s="587">
        <v>17</v>
      </c>
      <c r="E82" s="1939">
        <v>0</v>
      </c>
      <c r="F82" s="1173">
        <f t="shared" si="2"/>
        <v>0</v>
      </c>
      <c r="G82" s="585"/>
    </row>
    <row r="83" spans="1:7" s="573" customFormat="1">
      <c r="A83" s="586">
        <v>8</v>
      </c>
      <c r="B83" s="568" t="s">
        <v>2581</v>
      </c>
      <c r="C83" s="587" t="s">
        <v>14</v>
      </c>
      <c r="D83" s="587">
        <v>125</v>
      </c>
      <c r="E83" s="1939">
        <v>0</v>
      </c>
      <c r="F83" s="1173">
        <f t="shared" si="2"/>
        <v>0</v>
      </c>
      <c r="G83" s="585"/>
    </row>
    <row r="84" spans="1:7" s="573" customFormat="1">
      <c r="A84" s="586">
        <v>9</v>
      </c>
      <c r="B84" s="568" t="s">
        <v>2582</v>
      </c>
      <c r="C84" s="587" t="s">
        <v>14</v>
      </c>
      <c r="D84" s="587">
        <v>29</v>
      </c>
      <c r="E84" s="1939">
        <v>0</v>
      </c>
      <c r="F84" s="1173">
        <f t="shared" si="2"/>
        <v>0</v>
      </c>
      <c r="G84" s="585"/>
    </row>
    <row r="85" spans="1:7">
      <c r="A85" s="616"/>
      <c r="B85" s="617" t="str">
        <f>B74</f>
        <v>3. PRIKLOP PERIFERNIH ELEMENTOV</v>
      </c>
      <c r="C85" s="618"/>
      <c r="D85" s="619"/>
      <c r="E85" s="1939"/>
      <c r="F85" s="1181">
        <f>SUM(F76:F84)</f>
        <v>0</v>
      </c>
    </row>
    <row r="86" spans="1:7">
      <c r="A86" s="616"/>
      <c r="B86" s="617"/>
      <c r="C86" s="618"/>
      <c r="D86" s="619"/>
      <c r="E86" s="1939"/>
      <c r="F86" s="1181"/>
    </row>
    <row r="87" spans="1:7">
      <c r="A87" s="616"/>
      <c r="B87" s="617" t="s">
        <v>2583</v>
      </c>
      <c r="C87" s="618"/>
      <c r="D87" s="619"/>
      <c r="E87" s="1939"/>
    </row>
    <row r="88" spans="1:7">
      <c r="A88" s="616"/>
      <c r="B88" s="617"/>
      <c r="C88" s="618"/>
      <c r="D88" s="619"/>
      <c r="E88" s="1939"/>
    </row>
    <row r="89" spans="1:7" ht="12" customHeight="1">
      <c r="A89" s="612"/>
      <c r="B89" s="617"/>
      <c r="C89" s="618"/>
      <c r="D89" s="619"/>
      <c r="E89" s="1714"/>
      <c r="F89" s="1181"/>
    </row>
    <row r="90" spans="1:7" s="573" customFormat="1">
      <c r="A90" s="593"/>
      <c r="B90" s="1283" t="s">
        <v>2584</v>
      </c>
      <c r="C90" s="585"/>
      <c r="D90" s="585"/>
      <c r="E90" s="1701"/>
      <c r="F90" s="1172"/>
      <c r="G90" s="585"/>
    </row>
    <row r="91" spans="1:7" s="573" customFormat="1" ht="16.149999999999999" customHeight="1">
      <c r="A91" s="593"/>
      <c r="B91" s="1283"/>
      <c r="C91" s="585"/>
      <c r="D91" s="585"/>
      <c r="E91" s="1701"/>
      <c r="F91" s="1172"/>
      <c r="G91" s="585"/>
    </row>
    <row r="92" spans="1:7" s="573" customFormat="1">
      <c r="A92" s="586">
        <v>1</v>
      </c>
      <c r="B92" s="568" t="s">
        <v>2585</v>
      </c>
      <c r="C92" s="587" t="s">
        <v>14</v>
      </c>
      <c r="D92" s="587">
        <v>104</v>
      </c>
      <c r="E92" s="1939">
        <v>0</v>
      </c>
      <c r="F92" s="1173">
        <f>D92*E92</f>
        <v>0</v>
      </c>
      <c r="G92" s="585"/>
    </row>
    <row r="93" spans="1:7" s="573" customFormat="1">
      <c r="A93" s="586"/>
      <c r="B93" s="568"/>
      <c r="C93" s="587"/>
      <c r="D93" s="587"/>
      <c r="E93" s="1939"/>
      <c r="F93" s="1173"/>
      <c r="G93" s="585"/>
    </row>
    <row r="94" spans="1:7">
      <c r="A94" s="616"/>
      <c r="B94" s="617" t="str">
        <f>B90</f>
        <v>4. ZAJEM OKENSKIH KONTAKTOV IN PRESOSTATOV</v>
      </c>
      <c r="C94" s="618"/>
      <c r="D94" s="619"/>
      <c r="E94" s="1939"/>
      <c r="F94" s="1181">
        <f>SUM(F92:F92)</f>
        <v>0</v>
      </c>
    </row>
    <row r="95" spans="1:7">
      <c r="A95" s="616"/>
      <c r="B95" s="617"/>
      <c r="C95" s="618"/>
      <c r="D95" s="619"/>
      <c r="E95" s="1939"/>
      <c r="F95" s="1181"/>
    </row>
    <row r="96" spans="1:7" s="573" customFormat="1">
      <c r="A96" s="593"/>
      <c r="B96" s="1283" t="s">
        <v>2586</v>
      </c>
      <c r="C96" s="585"/>
      <c r="D96" s="585"/>
      <c r="E96" s="1701"/>
      <c r="F96" s="1172"/>
      <c r="G96" s="585"/>
    </row>
    <row r="97" spans="1:7" s="573" customFormat="1">
      <c r="A97" s="593"/>
      <c r="B97" s="1283"/>
      <c r="C97" s="585"/>
      <c r="D97" s="585"/>
      <c r="E97" s="1701"/>
      <c r="F97" s="1172"/>
      <c r="G97" s="585"/>
    </row>
    <row r="98" spans="1:7" s="570" customFormat="1" ht="42.75" customHeight="1">
      <c r="A98" s="586">
        <v>1</v>
      </c>
      <c r="B98" s="568" t="s">
        <v>1927</v>
      </c>
      <c r="C98" s="587"/>
      <c r="D98" s="587"/>
      <c r="E98" s="1701"/>
      <c r="F98" s="1172"/>
      <c r="G98" s="824"/>
    </row>
    <row r="99" spans="1:7" s="570" customFormat="1">
      <c r="A99" s="586"/>
      <c r="B99" s="584" t="s">
        <v>2587</v>
      </c>
      <c r="C99" s="587" t="s">
        <v>1376</v>
      </c>
      <c r="D99" s="594">
        <v>1256</v>
      </c>
      <c r="E99" s="1701">
        <v>0</v>
      </c>
      <c r="F99" s="1172">
        <f t="shared" ref="F99:F104" si="3">D99*E99</f>
        <v>0</v>
      </c>
      <c r="G99" s="585"/>
    </row>
    <row r="100" spans="1:7" s="570" customFormat="1">
      <c r="A100" s="586"/>
      <c r="B100" s="584" t="s">
        <v>2588</v>
      </c>
      <c r="C100" s="587" t="s">
        <v>1376</v>
      </c>
      <c r="D100" s="594">
        <v>680</v>
      </c>
      <c r="E100" s="1701">
        <v>0</v>
      </c>
      <c r="F100" s="1172">
        <f t="shared" si="3"/>
        <v>0</v>
      </c>
      <c r="G100" s="585"/>
    </row>
    <row r="101" spans="1:7" s="573" customFormat="1">
      <c r="A101" s="586"/>
      <c r="B101" s="584" t="s">
        <v>2589</v>
      </c>
      <c r="C101" s="587" t="s">
        <v>1376</v>
      </c>
      <c r="D101" s="594">
        <v>2000</v>
      </c>
      <c r="E101" s="1701">
        <v>0</v>
      </c>
      <c r="F101" s="1172">
        <f t="shared" si="3"/>
        <v>0</v>
      </c>
      <c r="G101" s="585"/>
    </row>
    <row r="102" spans="1:7" s="573" customFormat="1">
      <c r="A102" s="586"/>
      <c r="B102" s="584" t="s">
        <v>2590</v>
      </c>
      <c r="C102" s="587" t="s">
        <v>1376</v>
      </c>
      <c r="D102" s="594">
        <v>4360</v>
      </c>
      <c r="E102" s="1701">
        <v>0</v>
      </c>
      <c r="F102" s="1172">
        <f t="shared" si="3"/>
        <v>0</v>
      </c>
      <c r="G102" s="585"/>
    </row>
    <row r="103" spans="1:7" s="573" customFormat="1">
      <c r="A103" s="586"/>
      <c r="B103" s="596" t="s">
        <v>2591</v>
      </c>
      <c r="C103" s="587" t="s">
        <v>1376</v>
      </c>
      <c r="D103" s="587">
        <v>1280</v>
      </c>
      <c r="E103" s="1701">
        <v>0</v>
      </c>
      <c r="F103" s="1172">
        <f t="shared" si="3"/>
        <v>0</v>
      </c>
      <c r="G103" s="585"/>
    </row>
    <row r="104" spans="1:7" s="570" customFormat="1">
      <c r="A104" s="586"/>
      <c r="B104" s="596" t="s">
        <v>2592</v>
      </c>
      <c r="C104" s="587" t="s">
        <v>1376</v>
      </c>
      <c r="D104" s="587">
        <v>1290</v>
      </c>
      <c r="E104" s="1701">
        <v>0</v>
      </c>
      <c r="F104" s="1172">
        <f t="shared" si="3"/>
        <v>0</v>
      </c>
      <c r="G104" s="824"/>
    </row>
    <row r="105" spans="1:7" s="584" customFormat="1">
      <c r="A105" s="586"/>
      <c r="B105" s="573"/>
      <c r="C105" s="591"/>
      <c r="D105" s="587"/>
      <c r="E105" s="1701"/>
      <c r="F105" s="1173"/>
      <c r="G105" s="583"/>
    </row>
    <row r="106" spans="1:7" s="570" customFormat="1">
      <c r="A106" s="586">
        <v>2</v>
      </c>
      <c r="B106" s="590" t="s">
        <v>1955</v>
      </c>
      <c r="C106" s="587"/>
      <c r="D106" s="587"/>
      <c r="E106" s="1701"/>
      <c r="F106" s="1172"/>
      <c r="G106" s="824"/>
    </row>
    <row r="107" spans="1:7" s="573" customFormat="1">
      <c r="A107" s="586"/>
      <c r="B107" s="568" t="s">
        <v>2593</v>
      </c>
      <c r="C107" s="587" t="s">
        <v>1376</v>
      </c>
      <c r="D107" s="594">
        <v>2883</v>
      </c>
      <c r="E107" s="1701">
        <v>0</v>
      </c>
      <c r="F107" s="1172">
        <f>D107*E107</f>
        <v>0</v>
      </c>
      <c r="G107" s="585"/>
    </row>
    <row r="108" spans="1:7" s="573" customFormat="1">
      <c r="A108" s="586"/>
      <c r="B108" s="568"/>
      <c r="C108" s="587"/>
      <c r="D108" s="594"/>
      <c r="E108" s="1701"/>
      <c r="F108" s="1172"/>
      <c r="G108" s="585"/>
    </row>
    <row r="109" spans="1:7">
      <c r="A109" s="616"/>
      <c r="B109" s="617" t="str">
        <f>B96</f>
        <v>5. KABELSKE POVEZAVE PERIFERNIH ELEMENTOV</v>
      </c>
      <c r="C109" s="618"/>
      <c r="D109" s="619"/>
      <c r="E109" s="1939"/>
      <c r="F109" s="1181">
        <f>SUM(F99:F108)</f>
        <v>0</v>
      </c>
    </row>
    <row r="110" spans="1:7">
      <c r="A110" s="616"/>
      <c r="B110" s="617"/>
      <c r="C110" s="618"/>
      <c r="D110" s="619"/>
      <c r="E110" s="1939"/>
      <c r="F110" s="1181"/>
    </row>
    <row r="111" spans="1:7">
      <c r="A111" s="612"/>
      <c r="B111" s="617" t="str">
        <f>B3</f>
        <v>15.INSTALACIJE ZA STROJNE NAPRAVE</v>
      </c>
      <c r="C111" s="618"/>
      <c r="D111" s="619"/>
      <c r="F111" s="1181">
        <f>ROUND(F109+F94+F85+F72+F39,2)</f>
        <v>0</v>
      </c>
    </row>
  </sheetData>
  <sheetProtection algorithmName="SHA-512" hashValue="wQRt9GavxuJOrzuEDIODoeBUOAgt70F+SOqdVkuAOi4XFHg5jIaCaAjt6TolE9HSgm/ODB+5DV+dxOkO0tCnQQ==" saltValue="dXnAXPRHTCifS1sJbhoJp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List49">
    <tabColor theme="4" tint="0.79998168889431442"/>
    <pageSetUpPr fitToPage="1"/>
  </sheetPr>
  <dimension ref="A1:AC678"/>
  <sheetViews>
    <sheetView view="pageBreakPreview" topLeftCell="A73" zoomScaleNormal="50" zoomScaleSheetLayoutView="100" workbookViewId="0">
      <selection activeCell="E94" sqref="E94"/>
    </sheetView>
  </sheetViews>
  <sheetFormatPr defaultColWidth="8.85546875" defaultRowHeight="12.75"/>
  <cols>
    <col min="1" max="1" width="6.7109375" style="1940" customWidth="1"/>
    <col min="2" max="2" width="50.7109375" style="1941" customWidth="1"/>
    <col min="3" max="3" width="4.7109375" style="1944" customWidth="1"/>
    <col min="4" max="4" width="6.7109375" style="1943" customWidth="1"/>
    <col min="5" max="5" width="9.7109375" style="2015" customWidth="1"/>
    <col min="6" max="6" width="11.7109375" style="1771" customWidth="1"/>
    <col min="7" max="8" width="9.140625" style="1998" bestFit="1" customWidth="1"/>
    <col min="9" max="9" width="6.5703125" style="1998" customWidth="1"/>
    <col min="10" max="10" width="9" style="1998" customWidth="1"/>
    <col min="11" max="11" width="7.85546875" style="1998" customWidth="1"/>
    <col min="12" max="12" width="7.7109375" style="1998" customWidth="1"/>
    <col min="13" max="13" width="7.85546875" style="1944" customWidth="1"/>
    <col min="14" max="14" width="9.7109375" style="1944" customWidth="1"/>
    <col min="15" max="15" width="9.140625" style="1944" bestFit="1" customWidth="1"/>
    <col min="16" max="16" width="13.28515625" style="1944" bestFit="1" customWidth="1"/>
    <col min="17" max="18" width="8.5703125" style="1944" customWidth="1"/>
    <col min="19" max="19" width="8.42578125" style="1944" bestFit="1" customWidth="1"/>
    <col min="20" max="20" width="10.28515625" style="1944" bestFit="1" customWidth="1"/>
    <col min="21" max="21" width="9.28515625" style="1944" bestFit="1" customWidth="1"/>
    <col min="22" max="22" width="7" style="1944" bestFit="1" customWidth="1"/>
    <col min="23" max="23" width="9.140625" style="1944" bestFit="1" customWidth="1"/>
    <col min="24" max="24" width="8.140625" style="1944" bestFit="1" customWidth="1"/>
    <col min="25" max="25" width="9.42578125" style="1944" bestFit="1" customWidth="1"/>
    <col min="26" max="26" width="10.5703125" style="1944" customWidth="1"/>
    <col min="27" max="16384" width="8.85546875" style="1944"/>
  </cols>
  <sheetData>
    <row r="1" spans="1:24" s="569" customFormat="1" ht="13.5" customHeight="1">
      <c r="A1" s="599" t="s">
        <v>1468</v>
      </c>
      <c r="B1" s="600" t="s">
        <v>6</v>
      </c>
      <c r="C1" s="601" t="s">
        <v>1922</v>
      </c>
      <c r="D1" s="601" t="s">
        <v>1471</v>
      </c>
      <c r="E1" s="1709" t="s">
        <v>1923</v>
      </c>
      <c r="F1" s="1724" t="s">
        <v>1473</v>
      </c>
    </row>
    <row r="2" spans="1:24" s="606" customFormat="1">
      <c r="A2" s="620"/>
      <c r="B2" s="613"/>
      <c r="C2" s="620"/>
      <c r="D2" s="620"/>
      <c r="E2" s="1715"/>
      <c r="F2" s="1842"/>
    </row>
    <row r="3" spans="1:24" s="606" customFormat="1" ht="15" customHeight="1">
      <c r="A3" s="603"/>
      <c r="B3" s="604" t="s">
        <v>2594</v>
      </c>
      <c r="C3" s="570"/>
      <c r="D3" s="603"/>
      <c r="E3" s="1710"/>
      <c r="F3" s="1842"/>
    </row>
    <row r="4" spans="1:24" s="569" customFormat="1" ht="12.4" customHeight="1">
      <c r="A4" s="608"/>
      <c r="B4" s="609"/>
      <c r="C4" s="610"/>
      <c r="D4" s="610"/>
      <c r="E4" s="1711"/>
      <c r="F4" s="1726"/>
    </row>
    <row r="5" spans="1:24" s="569" customFormat="1">
      <c r="A5" s="608"/>
      <c r="B5" s="609" t="s">
        <v>1925</v>
      </c>
      <c r="C5" s="610"/>
      <c r="D5" s="610"/>
      <c r="E5" s="1711"/>
      <c r="F5" s="1726"/>
    </row>
    <row r="6" spans="1:24" s="569" customFormat="1">
      <c r="A6" s="608"/>
      <c r="B6" s="609"/>
      <c r="C6" s="610"/>
      <c r="D6" s="610"/>
      <c r="E6" s="1711"/>
      <c r="F6" s="1726"/>
    </row>
    <row r="7" spans="1:24" s="606" customFormat="1">
      <c r="A7" s="612"/>
      <c r="B7" s="1283" t="s">
        <v>1926</v>
      </c>
      <c r="C7" s="612"/>
      <c r="D7" s="612"/>
      <c r="E7" s="1702"/>
      <c r="F7" s="1842"/>
    </row>
    <row r="8" spans="1:24">
      <c r="B8" s="1941" t="s">
        <v>297</v>
      </c>
      <c r="C8" s="1942"/>
      <c r="E8" s="2011"/>
      <c r="G8" s="1944"/>
      <c r="H8" s="1944"/>
      <c r="I8" s="1944"/>
      <c r="J8" s="1945"/>
      <c r="K8" s="1946"/>
      <c r="L8" s="1946"/>
      <c r="M8" s="1947"/>
      <c r="N8" s="1946"/>
      <c r="O8" s="1947"/>
      <c r="P8" s="1946"/>
      <c r="Q8" s="1946"/>
      <c r="R8" s="1946"/>
      <c r="T8" s="1948"/>
      <c r="U8" s="1948"/>
      <c r="V8" s="1948"/>
      <c r="X8" s="1948"/>
    </row>
    <row r="9" spans="1:24" s="1955" customFormat="1" ht="229.5">
      <c r="A9" s="1727" t="s">
        <v>1804</v>
      </c>
      <c r="B9" s="1949" t="s">
        <v>2595</v>
      </c>
      <c r="C9" s="1730"/>
      <c r="D9" s="1730"/>
      <c r="E9" s="681"/>
      <c r="F9" s="1900"/>
      <c r="G9" s="1951"/>
      <c r="H9" s="1952"/>
      <c r="I9" s="1952"/>
      <c r="J9" s="1951"/>
      <c r="K9" s="1953"/>
      <c r="L9" s="1954"/>
      <c r="O9" s="1954"/>
    </row>
    <row r="10" spans="1:24" s="1955" customFormat="1">
      <c r="A10" s="1727"/>
      <c r="B10" s="1956"/>
      <c r="C10" s="1730"/>
      <c r="D10" s="1730"/>
      <c r="E10" s="681"/>
      <c r="F10" s="1900"/>
      <c r="G10" s="1951"/>
      <c r="H10" s="1952"/>
      <c r="I10" s="1952"/>
      <c r="J10" s="1951"/>
      <c r="K10" s="1953"/>
      <c r="L10" s="1954"/>
      <c r="O10" s="1954"/>
    </row>
    <row r="11" spans="1:24" s="1955" customFormat="1">
      <c r="A11" s="1957"/>
      <c r="B11" s="1738" t="s">
        <v>2596</v>
      </c>
      <c r="C11" s="1730" t="s">
        <v>7</v>
      </c>
      <c r="D11" s="1730">
        <v>9</v>
      </c>
      <c r="E11" s="860">
        <v>0</v>
      </c>
      <c r="F11" s="1900">
        <f t="shared" ref="F11:F16" si="0">D11*E11</f>
        <v>0</v>
      </c>
      <c r="G11" s="1951"/>
      <c r="H11" s="1952"/>
      <c r="I11" s="1952"/>
      <c r="J11" s="1951"/>
      <c r="K11" s="1953"/>
      <c r="L11" s="1954"/>
      <c r="M11" s="1958"/>
      <c r="N11" s="1950"/>
      <c r="O11" s="1954"/>
      <c r="P11" s="1959"/>
      <c r="Q11" s="1953"/>
      <c r="R11" s="1953"/>
      <c r="S11" s="1953"/>
      <c r="T11" s="1953"/>
      <c r="U11" s="1953"/>
      <c r="V11" s="1960"/>
      <c r="W11" s="1953"/>
    </row>
    <row r="12" spans="1:24" s="1955" customFormat="1">
      <c r="A12" s="1957"/>
      <c r="B12" s="1742" t="s">
        <v>2597</v>
      </c>
      <c r="C12" s="1730" t="s">
        <v>7</v>
      </c>
      <c r="D12" s="1730">
        <v>3</v>
      </c>
      <c r="E12" s="860">
        <v>0</v>
      </c>
      <c r="F12" s="1900">
        <f t="shared" si="0"/>
        <v>0</v>
      </c>
      <c r="G12" s="1951"/>
      <c r="H12" s="1952"/>
      <c r="I12" s="1952"/>
      <c r="J12" s="1951"/>
      <c r="K12" s="1953"/>
      <c r="L12" s="1954"/>
      <c r="M12" s="1958"/>
      <c r="N12" s="1950"/>
      <c r="O12" s="1954"/>
      <c r="P12" s="1959"/>
      <c r="Q12" s="1953"/>
      <c r="R12" s="1953"/>
      <c r="S12" s="1953"/>
      <c r="T12" s="1953"/>
      <c r="U12" s="1953"/>
      <c r="V12" s="1960"/>
      <c r="W12" s="1953"/>
    </row>
    <row r="13" spans="1:24" s="1955" customFormat="1">
      <c r="A13" s="1957"/>
      <c r="B13" s="1742" t="s">
        <v>2598</v>
      </c>
      <c r="C13" s="1730" t="s">
        <v>7</v>
      </c>
      <c r="D13" s="1730">
        <v>1</v>
      </c>
      <c r="E13" s="860">
        <v>0</v>
      </c>
      <c r="F13" s="1900">
        <f t="shared" si="0"/>
        <v>0</v>
      </c>
      <c r="G13" s="1951"/>
      <c r="H13" s="1952"/>
      <c r="I13" s="1952"/>
      <c r="J13" s="1951"/>
      <c r="K13" s="1953"/>
      <c r="L13" s="1954"/>
      <c r="M13" s="1958"/>
      <c r="N13" s="1950"/>
      <c r="O13" s="1954"/>
      <c r="P13" s="1959"/>
      <c r="Q13" s="1953"/>
      <c r="R13" s="1953"/>
      <c r="S13" s="1953"/>
      <c r="T13" s="1953"/>
      <c r="U13" s="1953"/>
      <c r="V13" s="1960"/>
      <c r="W13" s="1953"/>
    </row>
    <row r="14" spans="1:24" s="1955" customFormat="1">
      <c r="A14" s="1957"/>
      <c r="B14" s="1742" t="s">
        <v>2599</v>
      </c>
      <c r="C14" s="1730" t="s">
        <v>7</v>
      </c>
      <c r="D14" s="1730">
        <v>1</v>
      </c>
      <c r="E14" s="860">
        <v>0</v>
      </c>
      <c r="F14" s="1900">
        <f t="shared" si="0"/>
        <v>0</v>
      </c>
      <c r="G14" s="1951"/>
      <c r="H14" s="1952"/>
      <c r="I14" s="1952"/>
      <c r="J14" s="1951"/>
      <c r="K14" s="1953"/>
      <c r="L14" s="1954"/>
      <c r="M14" s="1958"/>
      <c r="N14" s="1950"/>
      <c r="O14" s="1954"/>
      <c r="P14" s="1959"/>
      <c r="Q14" s="1953"/>
      <c r="R14" s="1953"/>
      <c r="S14" s="1953"/>
      <c r="T14" s="1953"/>
      <c r="U14" s="1953"/>
      <c r="V14" s="1960"/>
      <c r="W14" s="1953"/>
    </row>
    <row r="15" spans="1:24" s="1955" customFormat="1">
      <c r="A15" s="1957"/>
      <c r="B15" s="1742" t="s">
        <v>2600</v>
      </c>
      <c r="C15" s="1730" t="s">
        <v>7</v>
      </c>
      <c r="D15" s="1730">
        <v>1</v>
      </c>
      <c r="E15" s="860">
        <v>0</v>
      </c>
      <c r="F15" s="1900">
        <f t="shared" si="0"/>
        <v>0</v>
      </c>
      <c r="G15" s="1951"/>
      <c r="H15" s="1952"/>
      <c r="I15" s="1952"/>
      <c r="J15" s="1951"/>
      <c r="K15" s="1953"/>
      <c r="L15" s="1954"/>
      <c r="M15" s="1958"/>
      <c r="N15" s="1950"/>
      <c r="O15" s="1954"/>
      <c r="P15" s="1959"/>
      <c r="Q15" s="1953"/>
      <c r="R15" s="1953"/>
      <c r="S15" s="1953"/>
      <c r="T15" s="1953"/>
      <c r="U15" s="1953"/>
      <c r="V15" s="1960"/>
      <c r="W15" s="1953"/>
    </row>
    <row r="16" spans="1:24" s="1955" customFormat="1">
      <c r="A16" s="1957"/>
      <c r="B16" s="1742" t="s">
        <v>2601</v>
      </c>
      <c r="C16" s="1730" t="s">
        <v>7</v>
      </c>
      <c r="D16" s="1730">
        <v>1</v>
      </c>
      <c r="E16" s="860">
        <v>0</v>
      </c>
      <c r="F16" s="1900">
        <f t="shared" si="0"/>
        <v>0</v>
      </c>
      <c r="G16" s="1951"/>
      <c r="H16" s="1952"/>
      <c r="I16" s="1952"/>
      <c r="J16" s="1951"/>
      <c r="K16" s="1953"/>
      <c r="L16" s="1954"/>
      <c r="M16" s="1958"/>
      <c r="N16" s="1950"/>
      <c r="O16" s="1954"/>
      <c r="P16" s="1959"/>
      <c r="Q16" s="1953"/>
      <c r="R16" s="1953"/>
      <c r="S16" s="1953"/>
      <c r="T16" s="1953"/>
      <c r="U16" s="1953"/>
      <c r="V16" s="1960"/>
      <c r="W16" s="1953"/>
    </row>
    <row r="17" spans="1:23" s="1955" customFormat="1">
      <c r="A17" s="1727"/>
      <c r="B17" s="1728"/>
      <c r="C17" s="1730"/>
      <c r="D17" s="1730"/>
      <c r="E17" s="860"/>
      <c r="F17" s="1900"/>
      <c r="G17" s="1961"/>
      <c r="H17" s="1962"/>
      <c r="I17" s="1962"/>
      <c r="J17" s="1961"/>
      <c r="K17" s="1953"/>
      <c r="L17" s="1954"/>
      <c r="M17" s="1958"/>
      <c r="N17" s="1950"/>
      <c r="O17" s="1954"/>
      <c r="P17" s="1959"/>
      <c r="Q17" s="1953"/>
      <c r="R17" s="1953"/>
      <c r="S17" s="1953"/>
      <c r="T17" s="1953"/>
      <c r="U17" s="1953"/>
      <c r="V17" s="1960"/>
      <c r="W17" s="1953"/>
    </row>
    <row r="18" spans="1:23" s="1955" customFormat="1" ht="25.5">
      <c r="A18" s="1727" t="s">
        <v>1806</v>
      </c>
      <c r="B18" s="1963" t="s">
        <v>2602</v>
      </c>
      <c r="C18" s="1730" t="s">
        <v>14</v>
      </c>
      <c r="D18" s="1730">
        <v>15</v>
      </c>
      <c r="E18" s="861">
        <v>0</v>
      </c>
      <c r="F18" s="1900">
        <f>D18*E18</f>
        <v>0</v>
      </c>
      <c r="G18" s="1964"/>
      <c r="H18" s="1965"/>
      <c r="I18" s="1965"/>
      <c r="J18" s="1964"/>
      <c r="K18" s="1966"/>
      <c r="L18" s="1954"/>
      <c r="M18" s="1958"/>
      <c r="N18" s="1950"/>
      <c r="O18" s="1954"/>
      <c r="P18" s="1959"/>
      <c r="Q18" s="1953"/>
      <c r="R18" s="1953"/>
      <c r="S18" s="1953"/>
      <c r="T18" s="1953"/>
      <c r="U18" s="1953"/>
      <c r="V18" s="1960"/>
      <c r="W18" s="1953"/>
    </row>
    <row r="19" spans="1:23" s="1955" customFormat="1">
      <c r="A19" s="1727"/>
      <c r="B19" s="1728"/>
      <c r="C19" s="1729"/>
      <c r="D19" s="1967"/>
      <c r="E19" s="861"/>
      <c r="F19" s="1968"/>
      <c r="G19" s="1969"/>
      <c r="H19" s="1952"/>
      <c r="I19" s="1952"/>
      <c r="J19" s="1969"/>
      <c r="K19" s="1966"/>
      <c r="L19" s="1970"/>
      <c r="N19" s="1950"/>
      <c r="O19" s="1970"/>
      <c r="P19" s="1950"/>
      <c r="R19" s="1950"/>
      <c r="S19" s="1960"/>
      <c r="T19" s="1950"/>
    </row>
    <row r="20" spans="1:23" s="1955" customFormat="1" ht="51">
      <c r="A20" s="1727" t="s">
        <v>2242</v>
      </c>
      <c r="B20" s="1728" t="s">
        <v>2603</v>
      </c>
      <c r="C20" s="1730"/>
      <c r="D20" s="1730"/>
      <c r="E20" s="681"/>
      <c r="F20" s="1900"/>
      <c r="G20" s="1969"/>
      <c r="H20" s="1952"/>
      <c r="I20" s="1952"/>
      <c r="J20" s="1969"/>
      <c r="K20" s="1953"/>
      <c r="L20" s="1954"/>
      <c r="O20" s="1954"/>
    </row>
    <row r="21" spans="1:23" s="1955" customFormat="1">
      <c r="A21" s="1727"/>
      <c r="B21" s="1728"/>
      <c r="C21" s="1730"/>
      <c r="D21" s="1730"/>
      <c r="E21" s="681"/>
      <c r="F21" s="1900"/>
      <c r="G21" s="1969"/>
      <c r="H21" s="1952"/>
      <c r="I21" s="1952"/>
      <c r="J21" s="1969"/>
      <c r="K21" s="1953"/>
      <c r="L21" s="1954"/>
      <c r="O21" s="1954"/>
    </row>
    <row r="22" spans="1:23" s="1955" customFormat="1">
      <c r="A22" s="1727"/>
      <c r="B22" s="1728" t="s">
        <v>2604</v>
      </c>
      <c r="C22" s="1730"/>
      <c r="D22" s="1730"/>
      <c r="E22" s="681"/>
      <c r="F22" s="1900"/>
      <c r="G22" s="1969"/>
      <c r="H22" s="1952"/>
      <c r="I22" s="1952"/>
      <c r="J22" s="1969"/>
      <c r="K22" s="1953"/>
      <c r="L22" s="1954"/>
      <c r="O22" s="1954"/>
    </row>
    <row r="23" spans="1:23" s="1955" customFormat="1">
      <c r="A23" s="1727"/>
      <c r="B23" s="1738" t="s">
        <v>2605</v>
      </c>
      <c r="C23" s="1730" t="s">
        <v>7</v>
      </c>
      <c r="D23" s="1730">
        <v>9</v>
      </c>
      <c r="E23" s="679">
        <v>0</v>
      </c>
      <c r="F23" s="1900">
        <f t="shared" ref="F23:F29" si="1">D23*E23</f>
        <v>0</v>
      </c>
      <c r="G23" s="1969"/>
      <c r="H23" s="1952"/>
      <c r="I23" s="1952"/>
      <c r="J23" s="1969"/>
      <c r="K23" s="1953"/>
      <c r="L23" s="1954"/>
      <c r="M23" s="1958"/>
      <c r="N23" s="1950"/>
      <c r="O23" s="1954"/>
      <c r="P23" s="1959"/>
      <c r="Q23" s="1953"/>
      <c r="R23" s="1953"/>
      <c r="S23" s="1953"/>
      <c r="T23" s="1953"/>
      <c r="U23" s="1953"/>
      <c r="V23" s="1960"/>
      <c r="W23" s="1953"/>
    </row>
    <row r="24" spans="1:23" s="1955" customFormat="1">
      <c r="A24" s="1727"/>
      <c r="B24" s="1742" t="s">
        <v>2606</v>
      </c>
      <c r="C24" s="1730" t="s">
        <v>7</v>
      </c>
      <c r="D24" s="1730">
        <v>3</v>
      </c>
      <c r="E24" s="679">
        <v>0</v>
      </c>
      <c r="F24" s="1900">
        <f t="shared" si="1"/>
        <v>0</v>
      </c>
      <c r="G24" s="1969"/>
      <c r="H24" s="1952"/>
      <c r="I24" s="1952"/>
      <c r="J24" s="1969"/>
      <c r="K24" s="1953"/>
      <c r="L24" s="1954"/>
      <c r="M24" s="1958"/>
      <c r="N24" s="1950"/>
      <c r="O24" s="1954"/>
      <c r="P24" s="1959"/>
      <c r="Q24" s="1953"/>
      <c r="R24" s="1953"/>
      <c r="S24" s="1953"/>
      <c r="T24" s="1953"/>
      <c r="U24" s="1953"/>
      <c r="V24" s="1960"/>
      <c r="W24" s="1953"/>
    </row>
    <row r="25" spans="1:23" s="1955" customFormat="1">
      <c r="A25" s="1727"/>
      <c r="B25" s="1742" t="s">
        <v>2607</v>
      </c>
      <c r="C25" s="1730" t="s">
        <v>7</v>
      </c>
      <c r="D25" s="1730">
        <v>1</v>
      </c>
      <c r="E25" s="679">
        <v>0</v>
      </c>
      <c r="F25" s="1900">
        <f t="shared" si="1"/>
        <v>0</v>
      </c>
      <c r="G25" s="1969"/>
      <c r="H25" s="1952"/>
      <c r="I25" s="1952"/>
      <c r="J25" s="1969"/>
      <c r="K25" s="1953"/>
      <c r="L25" s="1954"/>
      <c r="M25" s="1958"/>
      <c r="N25" s="1950"/>
      <c r="O25" s="1954"/>
      <c r="P25" s="1959"/>
      <c r="Q25" s="1953"/>
      <c r="R25" s="1953"/>
      <c r="S25" s="1953"/>
      <c r="T25" s="1953"/>
      <c r="U25" s="1953"/>
      <c r="V25" s="1960"/>
      <c r="W25" s="1953"/>
    </row>
    <row r="26" spans="1:23" s="1955" customFormat="1">
      <c r="A26" s="1727"/>
      <c r="B26" s="1742" t="s">
        <v>2608</v>
      </c>
      <c r="C26" s="1730" t="s">
        <v>7</v>
      </c>
      <c r="D26" s="1730">
        <v>1</v>
      </c>
      <c r="E26" s="679">
        <v>0</v>
      </c>
      <c r="F26" s="1900">
        <f t="shared" si="1"/>
        <v>0</v>
      </c>
      <c r="G26" s="1969"/>
      <c r="H26" s="1952"/>
      <c r="I26" s="1952"/>
      <c r="J26" s="1969"/>
      <c r="K26" s="1953"/>
      <c r="L26" s="1954"/>
      <c r="M26" s="1958"/>
      <c r="N26" s="1950"/>
      <c r="O26" s="1954"/>
      <c r="P26" s="1959"/>
      <c r="Q26" s="1953"/>
      <c r="R26" s="1953"/>
      <c r="S26" s="1953"/>
      <c r="T26" s="1953"/>
      <c r="U26" s="1953"/>
      <c r="V26" s="1960"/>
      <c r="W26" s="1953"/>
    </row>
    <row r="27" spans="1:23" s="1955" customFormat="1">
      <c r="A27" s="1727"/>
      <c r="B27" s="1742" t="s">
        <v>2609</v>
      </c>
      <c r="C27" s="1730" t="s">
        <v>7</v>
      </c>
      <c r="D27" s="1730">
        <v>1</v>
      </c>
      <c r="E27" s="679">
        <v>0</v>
      </c>
      <c r="F27" s="1900">
        <f t="shared" si="1"/>
        <v>0</v>
      </c>
      <c r="G27" s="1969"/>
      <c r="H27" s="1952"/>
      <c r="I27" s="1952"/>
      <c r="J27" s="1969"/>
      <c r="K27" s="1953"/>
      <c r="L27" s="1954"/>
      <c r="M27" s="1958"/>
      <c r="N27" s="1950"/>
      <c r="O27" s="1954"/>
      <c r="P27" s="1959"/>
      <c r="Q27" s="1953"/>
      <c r="R27" s="1953"/>
      <c r="S27" s="1953"/>
      <c r="T27" s="1953"/>
      <c r="U27" s="1953"/>
      <c r="V27" s="1960"/>
      <c r="W27" s="1953"/>
    </row>
    <row r="28" spans="1:23" s="1955" customFormat="1">
      <c r="A28" s="1727"/>
      <c r="B28" s="1742" t="s">
        <v>2610</v>
      </c>
      <c r="C28" s="1730" t="s">
        <v>14</v>
      </c>
      <c r="D28" s="1730">
        <v>25</v>
      </c>
      <c r="E28" s="679">
        <v>0</v>
      </c>
      <c r="F28" s="1900">
        <f t="shared" si="1"/>
        <v>0</v>
      </c>
      <c r="G28" s="1961"/>
      <c r="H28" s="1962"/>
      <c r="I28" s="1962"/>
      <c r="J28" s="1961"/>
      <c r="K28" s="1953"/>
      <c r="L28" s="1954"/>
      <c r="M28" s="1958"/>
      <c r="N28" s="1950"/>
      <c r="O28" s="1954"/>
      <c r="P28" s="1959"/>
      <c r="Q28" s="1953"/>
      <c r="R28" s="1953"/>
      <c r="S28" s="1953"/>
      <c r="T28" s="1953"/>
      <c r="U28" s="1953"/>
      <c r="V28" s="1960"/>
      <c r="W28" s="1953"/>
    </row>
    <row r="29" spans="1:23" s="1955" customFormat="1">
      <c r="A29" s="1727"/>
      <c r="B29" s="1742" t="s">
        <v>2611</v>
      </c>
      <c r="C29" s="1730" t="s">
        <v>14</v>
      </c>
      <c r="D29" s="1730">
        <v>1</v>
      </c>
      <c r="E29" s="679">
        <v>0</v>
      </c>
      <c r="F29" s="1900">
        <f t="shared" si="1"/>
        <v>0</v>
      </c>
      <c r="G29" s="1961"/>
      <c r="H29" s="1962"/>
      <c r="I29" s="1962"/>
      <c r="J29" s="1961"/>
      <c r="K29" s="1953"/>
      <c r="L29" s="1954"/>
      <c r="M29" s="1958"/>
      <c r="N29" s="1950"/>
      <c r="O29" s="1954"/>
      <c r="P29" s="1959"/>
      <c r="Q29" s="1953"/>
      <c r="R29" s="1953"/>
      <c r="S29" s="1953"/>
      <c r="T29" s="1953"/>
      <c r="U29" s="1953"/>
      <c r="V29" s="1960"/>
      <c r="W29" s="1953"/>
    </row>
    <row r="30" spans="1:23" s="1955" customFormat="1">
      <c r="A30" s="1957"/>
      <c r="B30" s="1728"/>
      <c r="C30" s="1730"/>
      <c r="D30" s="1730"/>
      <c r="E30" s="860"/>
      <c r="F30" s="1900"/>
      <c r="G30" s="1971"/>
      <c r="H30" s="1965"/>
      <c r="I30" s="1965"/>
      <c r="J30" s="1971"/>
      <c r="K30" s="1953"/>
      <c r="L30" s="1954"/>
      <c r="M30" s="1958"/>
      <c r="N30" s="1950"/>
      <c r="O30" s="1954"/>
      <c r="P30" s="1959"/>
      <c r="Q30" s="1953"/>
      <c r="R30" s="1953"/>
      <c r="S30" s="1953"/>
      <c r="T30" s="1953"/>
      <c r="U30" s="1953"/>
      <c r="V30" s="1960"/>
      <c r="W30" s="1953"/>
    </row>
    <row r="31" spans="1:23" s="1963" customFormat="1" ht="48" customHeight="1">
      <c r="A31" s="1972" t="s">
        <v>2244</v>
      </c>
      <c r="B31" s="1963" t="s">
        <v>2612</v>
      </c>
      <c r="C31" s="1973"/>
      <c r="D31" s="1974"/>
      <c r="E31" s="863"/>
      <c r="F31" s="1968"/>
      <c r="G31" s="1975"/>
      <c r="J31" s="1975"/>
    </row>
    <row r="32" spans="1:23" s="1952" customFormat="1">
      <c r="A32" s="1976"/>
      <c r="B32" s="1963" t="s">
        <v>2613</v>
      </c>
      <c r="C32" s="1977"/>
      <c r="D32" s="1974"/>
      <c r="E32" s="863"/>
      <c r="F32" s="1968"/>
      <c r="G32" s="1975"/>
      <c r="J32" s="1975"/>
    </row>
    <row r="33" spans="1:27" s="1952" customFormat="1">
      <c r="A33" s="1976"/>
      <c r="B33" s="1963" t="s">
        <v>2614</v>
      </c>
      <c r="C33" s="1977"/>
      <c r="D33" s="1974"/>
      <c r="E33" s="863"/>
      <c r="F33" s="1968"/>
      <c r="G33" s="1975"/>
      <c r="J33" s="1975"/>
    </row>
    <row r="34" spans="1:27" s="1963" customFormat="1">
      <c r="A34" s="1972"/>
      <c r="B34" s="1963" t="s">
        <v>2615</v>
      </c>
      <c r="C34" s="1977"/>
      <c r="D34" s="1974"/>
      <c r="E34" s="863"/>
      <c r="F34" s="1968"/>
      <c r="G34" s="1975"/>
      <c r="J34" s="1975"/>
    </row>
    <row r="35" spans="1:27" s="1952" customFormat="1">
      <c r="A35" s="1976"/>
      <c r="B35" s="1963" t="s">
        <v>2616</v>
      </c>
      <c r="C35" s="1977"/>
      <c r="D35" s="1974"/>
      <c r="E35" s="863"/>
      <c r="F35" s="1968"/>
      <c r="G35" s="1975"/>
      <c r="J35" s="1975"/>
    </row>
    <row r="36" spans="1:27" s="1952" customFormat="1">
      <c r="A36" s="1976"/>
      <c r="B36" s="1963" t="s">
        <v>2617</v>
      </c>
      <c r="C36" s="1977"/>
      <c r="D36" s="1974"/>
      <c r="E36" s="863"/>
      <c r="F36" s="1968"/>
      <c r="G36" s="1975"/>
      <c r="J36" s="1975"/>
    </row>
    <row r="37" spans="1:27" s="1952" customFormat="1">
      <c r="A37" s="1976"/>
      <c r="B37" s="1963" t="s">
        <v>2618</v>
      </c>
      <c r="C37" s="1977"/>
      <c r="D37" s="1974"/>
      <c r="E37" s="863"/>
      <c r="F37" s="1968"/>
      <c r="G37" s="1975"/>
      <c r="J37" s="1975"/>
    </row>
    <row r="38" spans="1:27" s="1952" customFormat="1" ht="25.5">
      <c r="A38" s="1976"/>
      <c r="B38" s="1963" t="s">
        <v>2619</v>
      </c>
      <c r="C38" s="1977"/>
      <c r="D38" s="1974"/>
      <c r="E38" s="863"/>
      <c r="F38" s="1968"/>
      <c r="G38" s="1975"/>
      <c r="J38" s="1975"/>
    </row>
    <row r="39" spans="1:27" s="1952" customFormat="1" ht="25.5">
      <c r="A39" s="1976"/>
      <c r="B39" s="1978" t="s">
        <v>2620</v>
      </c>
      <c r="C39" s="1977"/>
      <c r="D39" s="1974"/>
      <c r="E39" s="863"/>
      <c r="F39" s="1968"/>
      <c r="G39" s="1975"/>
      <c r="J39" s="1975"/>
    </row>
    <row r="40" spans="1:27" s="1952" customFormat="1">
      <c r="A40" s="1976"/>
      <c r="B40" s="1978" t="s">
        <v>2621</v>
      </c>
      <c r="C40" s="1977"/>
      <c r="D40" s="1974"/>
      <c r="E40" s="863"/>
      <c r="F40" s="1968"/>
      <c r="G40" s="1975"/>
      <c r="J40" s="1975"/>
    </row>
    <row r="41" spans="1:27" s="1952" customFormat="1">
      <c r="A41" s="1979"/>
      <c r="B41" s="1978" t="s">
        <v>2622</v>
      </c>
      <c r="C41" s="1973"/>
      <c r="D41" s="1974"/>
      <c r="E41" s="863"/>
      <c r="F41" s="1968"/>
      <c r="G41" s="1975"/>
      <c r="J41" s="1975"/>
    </row>
    <row r="42" spans="1:27" s="1955" customFormat="1">
      <c r="A42" s="1980"/>
      <c r="B42" s="1742" t="s">
        <v>2623</v>
      </c>
      <c r="C42" s="1981" t="s">
        <v>14</v>
      </c>
      <c r="D42" s="1967">
        <v>5</v>
      </c>
      <c r="E42" s="837">
        <v>0</v>
      </c>
      <c r="F42" s="1771">
        <f>D42*E42</f>
        <v>0</v>
      </c>
      <c r="G42" s="1964"/>
      <c r="H42" s="1963"/>
      <c r="I42" s="1963"/>
      <c r="J42" s="1964"/>
      <c r="K42" s="1731"/>
      <c r="L42" s="1982"/>
      <c r="M42" s="1983"/>
      <c r="N42" s="1950"/>
      <c r="O42" s="1982"/>
      <c r="P42" s="1959"/>
      <c r="Q42" s="1953"/>
      <c r="R42" s="1953"/>
      <c r="S42" s="1953"/>
      <c r="T42" s="1953"/>
      <c r="U42" s="1953"/>
      <c r="V42" s="1960"/>
      <c r="W42" s="1953"/>
      <c r="AA42" s="1984"/>
    </row>
    <row r="43" spans="1:27" s="1955" customFormat="1">
      <c r="A43" s="1980"/>
      <c r="B43" s="1742" t="s">
        <v>2624</v>
      </c>
      <c r="C43" s="1981" t="s">
        <v>14</v>
      </c>
      <c r="D43" s="1967">
        <v>2</v>
      </c>
      <c r="E43" s="837">
        <v>0</v>
      </c>
      <c r="F43" s="1771">
        <f t="shared" ref="F43:F44" si="2">D43*E43</f>
        <v>0</v>
      </c>
      <c r="G43" s="1985"/>
      <c r="H43" s="1963"/>
      <c r="I43" s="1963"/>
      <c r="J43" s="1985"/>
      <c r="K43" s="1731"/>
      <c r="L43" s="1982"/>
      <c r="M43" s="1983"/>
      <c r="N43" s="1950"/>
      <c r="O43" s="1982"/>
      <c r="P43" s="1959"/>
      <c r="Q43" s="1953"/>
      <c r="R43" s="1953"/>
      <c r="S43" s="1953"/>
      <c r="T43" s="1953"/>
      <c r="U43" s="1953"/>
      <c r="V43" s="1960"/>
      <c r="W43" s="1953"/>
      <c r="AA43" s="1984"/>
    </row>
    <row r="44" spans="1:27" s="1955" customFormat="1">
      <c r="A44" s="1980"/>
      <c r="B44" s="1742" t="s">
        <v>2625</v>
      </c>
      <c r="C44" s="1981" t="s">
        <v>14</v>
      </c>
      <c r="D44" s="1967">
        <v>2</v>
      </c>
      <c r="E44" s="837">
        <v>0</v>
      </c>
      <c r="F44" s="1771">
        <f t="shared" si="2"/>
        <v>0</v>
      </c>
      <c r="G44" s="1985"/>
      <c r="H44" s="1963"/>
      <c r="I44" s="1963"/>
      <c r="J44" s="1985"/>
      <c r="K44" s="1731"/>
      <c r="L44" s="1982"/>
      <c r="M44" s="1983"/>
      <c r="N44" s="1950"/>
      <c r="O44" s="1982"/>
      <c r="P44" s="1959"/>
      <c r="Q44" s="1953"/>
      <c r="R44" s="1953"/>
      <c r="S44" s="1953"/>
      <c r="T44" s="1953"/>
      <c r="U44" s="1953"/>
      <c r="V44" s="1960"/>
      <c r="W44" s="1953"/>
      <c r="AA44" s="1984"/>
    </row>
    <row r="45" spans="1:27" s="1955" customFormat="1">
      <c r="A45" s="1957"/>
      <c r="B45" s="1728"/>
      <c r="C45" s="1730"/>
      <c r="D45" s="1730"/>
      <c r="E45" s="860"/>
      <c r="F45" s="1900"/>
      <c r="G45" s="1986"/>
      <c r="H45" s="1963"/>
      <c r="I45" s="1963"/>
      <c r="J45" s="1986"/>
      <c r="K45" s="1953"/>
      <c r="L45" s="1954"/>
      <c r="M45" s="1958"/>
      <c r="N45" s="1950"/>
      <c r="O45" s="1954"/>
      <c r="P45" s="1959"/>
      <c r="Q45" s="1953"/>
      <c r="R45" s="1953"/>
      <c r="S45" s="1953"/>
      <c r="T45" s="1953"/>
      <c r="U45" s="1953"/>
      <c r="V45" s="1960"/>
      <c r="W45" s="1953"/>
    </row>
    <row r="46" spans="1:27" ht="25.5">
      <c r="A46" s="1736" t="s">
        <v>1716</v>
      </c>
      <c r="B46" s="1728" t="s">
        <v>2626</v>
      </c>
      <c r="C46" s="1987"/>
      <c r="D46" s="1988"/>
      <c r="E46" s="862"/>
      <c r="F46" s="1968"/>
      <c r="G46" s="1944"/>
      <c r="H46" s="1944"/>
      <c r="I46" s="1944"/>
      <c r="J46" s="1944"/>
      <c r="K46" s="1944"/>
      <c r="L46" s="1944"/>
      <c r="P46" s="1989"/>
      <c r="Q46" s="1989"/>
      <c r="R46" s="1948"/>
      <c r="T46" s="1948"/>
      <c r="U46" s="1948"/>
      <c r="V46" s="1948"/>
      <c r="X46" s="1948"/>
    </row>
    <row r="47" spans="1:27">
      <c r="A47" s="1727"/>
      <c r="B47" s="1728" t="s">
        <v>2613</v>
      </c>
      <c r="C47" s="1981"/>
      <c r="D47" s="1988"/>
      <c r="E47" s="862"/>
      <c r="F47" s="1968"/>
      <c r="G47" s="1944"/>
      <c r="H47" s="1944"/>
      <c r="I47" s="1944"/>
      <c r="J47" s="1944"/>
      <c r="K47" s="1944"/>
      <c r="L47" s="1944"/>
      <c r="P47" s="1989"/>
      <c r="Q47" s="1989"/>
      <c r="R47" s="1948"/>
      <c r="T47" s="1948"/>
      <c r="U47" s="1948"/>
      <c r="V47" s="1948"/>
      <c r="X47" s="1948"/>
    </row>
    <row r="48" spans="1:27">
      <c r="A48" s="1727"/>
      <c r="B48" s="1728" t="s">
        <v>2614</v>
      </c>
      <c r="C48" s="1981"/>
      <c r="D48" s="1988"/>
      <c r="E48" s="862"/>
      <c r="F48" s="1968"/>
      <c r="G48" s="1944"/>
      <c r="H48" s="1944"/>
      <c r="I48" s="1944"/>
      <c r="J48" s="1944"/>
      <c r="K48" s="1944"/>
      <c r="L48" s="1944"/>
      <c r="P48" s="1989"/>
      <c r="Q48" s="1989"/>
      <c r="R48" s="1948"/>
      <c r="T48" s="1948"/>
      <c r="U48" s="1948"/>
      <c r="V48" s="1948"/>
      <c r="X48" s="1948"/>
    </row>
    <row r="49" spans="1:24">
      <c r="A49" s="1736"/>
      <c r="B49" s="1728" t="s">
        <v>2615</v>
      </c>
      <c r="C49" s="1981"/>
      <c r="D49" s="1988"/>
      <c r="E49" s="862"/>
      <c r="F49" s="1968"/>
      <c r="G49" s="1944"/>
      <c r="H49" s="1944"/>
      <c r="I49" s="1944"/>
      <c r="J49" s="1944"/>
      <c r="K49" s="1944"/>
      <c r="L49" s="1944"/>
      <c r="P49" s="1989"/>
      <c r="Q49" s="1989"/>
      <c r="R49" s="1948"/>
      <c r="T49" s="1948"/>
      <c r="U49" s="1948"/>
      <c r="V49" s="1948"/>
      <c r="X49" s="1948"/>
    </row>
    <row r="50" spans="1:24">
      <c r="A50" s="1727"/>
      <c r="B50" s="1728" t="s">
        <v>2616</v>
      </c>
      <c r="C50" s="1981"/>
      <c r="D50" s="1988"/>
      <c r="E50" s="862"/>
      <c r="F50" s="1968"/>
      <c r="G50" s="1944"/>
      <c r="H50" s="1944"/>
      <c r="I50" s="1944"/>
      <c r="J50" s="1944"/>
      <c r="K50" s="1944"/>
      <c r="L50" s="1944"/>
      <c r="P50" s="1989"/>
      <c r="Q50" s="1989"/>
      <c r="R50" s="1948"/>
      <c r="T50" s="1948"/>
      <c r="U50" s="1948"/>
      <c r="V50" s="1948"/>
      <c r="X50" s="1948"/>
    </row>
    <row r="51" spans="1:24">
      <c r="A51" s="1727"/>
      <c r="B51" s="1728" t="s">
        <v>2617</v>
      </c>
      <c r="C51" s="1981"/>
      <c r="D51" s="1988"/>
      <c r="E51" s="862"/>
      <c r="F51" s="1968"/>
      <c r="G51" s="1944"/>
      <c r="H51" s="1944"/>
      <c r="I51" s="1944"/>
      <c r="J51" s="1944"/>
      <c r="K51" s="1944"/>
      <c r="L51" s="1944"/>
      <c r="P51" s="1989"/>
      <c r="Q51" s="1989"/>
      <c r="R51" s="1948"/>
      <c r="T51" s="1948"/>
      <c r="U51" s="1948"/>
      <c r="V51" s="1948"/>
      <c r="X51" s="1948"/>
    </row>
    <row r="52" spans="1:24">
      <c r="A52" s="1727"/>
      <c r="B52" s="1728" t="s">
        <v>2618</v>
      </c>
      <c r="C52" s="1981"/>
      <c r="D52" s="1988"/>
      <c r="E52" s="862"/>
      <c r="F52" s="1968"/>
      <c r="G52" s="1944"/>
      <c r="H52" s="1944"/>
      <c r="I52" s="1944"/>
      <c r="J52" s="1944"/>
      <c r="K52" s="1944"/>
      <c r="L52" s="1944"/>
      <c r="P52" s="1989"/>
      <c r="Q52" s="1989"/>
      <c r="R52" s="1948"/>
      <c r="T52" s="1948"/>
      <c r="U52" s="1948"/>
      <c r="V52" s="1948"/>
      <c r="X52" s="1948"/>
    </row>
    <row r="53" spans="1:24" ht="25.5">
      <c r="A53" s="1727"/>
      <c r="B53" s="1728" t="s">
        <v>2627</v>
      </c>
      <c r="C53" s="1981"/>
      <c r="D53" s="1988"/>
      <c r="E53" s="862"/>
      <c r="F53" s="1968"/>
      <c r="G53" s="1944"/>
      <c r="H53" s="1944"/>
      <c r="I53" s="1944"/>
      <c r="J53" s="1944"/>
      <c r="K53" s="1944"/>
      <c r="L53" s="1944"/>
      <c r="P53" s="1989"/>
      <c r="Q53" s="1989"/>
      <c r="R53" s="1948"/>
      <c r="T53" s="1948"/>
      <c r="U53" s="1948"/>
      <c r="V53" s="1948"/>
      <c r="X53" s="1948"/>
    </row>
    <row r="54" spans="1:24" ht="15.75" customHeight="1">
      <c r="A54" s="1727"/>
      <c r="B54" s="1737" t="s">
        <v>2620</v>
      </c>
      <c r="C54" s="1981"/>
      <c r="D54" s="1988"/>
      <c r="E54" s="862"/>
      <c r="F54" s="1968"/>
      <c r="G54" s="1944"/>
      <c r="H54" s="1944"/>
      <c r="I54" s="1944"/>
      <c r="J54" s="1944"/>
      <c r="K54" s="1944"/>
      <c r="L54" s="1944"/>
      <c r="P54" s="1989"/>
      <c r="Q54" s="1989"/>
      <c r="R54" s="1948"/>
      <c r="T54" s="1948"/>
      <c r="U54" s="1948"/>
      <c r="V54" s="1948"/>
      <c r="X54" s="1948"/>
    </row>
    <row r="55" spans="1:24">
      <c r="A55" s="1990"/>
      <c r="B55" s="1737" t="s">
        <v>2628</v>
      </c>
      <c r="C55" s="1987"/>
      <c r="D55" s="1988"/>
      <c r="E55" s="862"/>
      <c r="F55" s="1968"/>
      <c r="G55" s="1944"/>
      <c r="H55" s="1944"/>
      <c r="I55" s="1944"/>
      <c r="J55" s="1944"/>
      <c r="K55" s="1944"/>
      <c r="L55" s="1944"/>
      <c r="P55" s="1989"/>
      <c r="Q55" s="1989"/>
      <c r="R55" s="1948"/>
      <c r="T55" s="1948"/>
      <c r="U55" s="1948"/>
      <c r="V55" s="1948"/>
      <c r="X55" s="1948"/>
    </row>
    <row r="56" spans="1:24" s="1955" customFormat="1" ht="12" customHeight="1">
      <c r="A56" s="1957"/>
      <c r="B56" s="1742" t="s">
        <v>2629</v>
      </c>
      <c r="C56" s="1730" t="s">
        <v>7</v>
      </c>
      <c r="D56" s="1730">
        <v>1</v>
      </c>
      <c r="E56" s="860">
        <v>0</v>
      </c>
      <c r="F56" s="1900">
        <f t="shared" ref="F56:F63" si="3">D56*E56</f>
        <v>0</v>
      </c>
      <c r="G56" s="1951"/>
      <c r="H56" s="1952"/>
      <c r="I56" s="1952"/>
      <c r="J56" s="1951"/>
      <c r="K56" s="1953"/>
      <c r="L56" s="1954"/>
      <c r="M56" s="1958"/>
      <c r="N56" s="1950"/>
      <c r="O56" s="1954"/>
      <c r="P56" s="1959"/>
      <c r="Q56" s="1953"/>
      <c r="R56" s="1953"/>
      <c r="S56" s="1953"/>
      <c r="T56" s="1953"/>
      <c r="U56" s="1953"/>
      <c r="V56" s="1960"/>
      <c r="W56" s="1953"/>
    </row>
    <row r="57" spans="1:24" s="1963" customFormat="1">
      <c r="A57" s="1972"/>
      <c r="B57" s="1991" t="s">
        <v>2630</v>
      </c>
      <c r="C57" s="1973" t="s">
        <v>7</v>
      </c>
      <c r="D57" s="1974">
        <v>5</v>
      </c>
      <c r="E57" s="863">
        <v>0</v>
      </c>
      <c r="F57" s="1968">
        <f t="shared" si="3"/>
        <v>0</v>
      </c>
      <c r="G57" s="1975"/>
      <c r="J57" s="1975"/>
    </row>
    <row r="58" spans="1:24" s="1963" customFormat="1">
      <c r="A58" s="1972"/>
      <c r="B58" s="1991" t="s">
        <v>2631</v>
      </c>
      <c r="C58" s="1973" t="s">
        <v>7</v>
      </c>
      <c r="D58" s="1974">
        <v>16</v>
      </c>
      <c r="E58" s="863">
        <v>0</v>
      </c>
      <c r="F58" s="1968">
        <f t="shared" si="3"/>
        <v>0</v>
      </c>
      <c r="G58" s="1975"/>
      <c r="J58" s="1975"/>
    </row>
    <row r="59" spans="1:24" s="1963" customFormat="1" ht="25.5">
      <c r="A59" s="1972"/>
      <c r="B59" s="1991" t="s">
        <v>2632</v>
      </c>
      <c r="C59" s="1973" t="s">
        <v>14</v>
      </c>
      <c r="D59" s="1974">
        <v>469</v>
      </c>
      <c r="E59" s="863">
        <v>0</v>
      </c>
      <c r="F59" s="1968">
        <f t="shared" si="3"/>
        <v>0</v>
      </c>
      <c r="G59" s="1975"/>
      <c r="J59" s="1975"/>
    </row>
    <row r="60" spans="1:24" s="1963" customFormat="1">
      <c r="A60" s="1972"/>
      <c r="B60" s="1991" t="s">
        <v>2633</v>
      </c>
      <c r="C60" s="1973" t="s">
        <v>7</v>
      </c>
      <c r="D60" s="1974">
        <v>5</v>
      </c>
      <c r="E60" s="863">
        <v>0</v>
      </c>
      <c r="F60" s="1968">
        <f t="shared" si="3"/>
        <v>0</v>
      </c>
      <c r="G60" s="1975"/>
      <c r="J60" s="1975"/>
    </row>
    <row r="61" spans="1:24" s="1963" customFormat="1" ht="25.5">
      <c r="A61" s="1972"/>
      <c r="B61" s="1991" t="s">
        <v>2634</v>
      </c>
      <c r="C61" s="1973" t="s">
        <v>7</v>
      </c>
      <c r="D61" s="1974">
        <v>1</v>
      </c>
      <c r="E61" s="863">
        <v>0</v>
      </c>
      <c r="F61" s="1968">
        <f t="shared" si="3"/>
        <v>0</v>
      </c>
      <c r="G61" s="1975"/>
      <c r="J61" s="1975"/>
    </row>
    <row r="62" spans="1:24" s="1963" customFormat="1">
      <c r="A62" s="1972"/>
      <c r="B62" s="1991" t="s">
        <v>2635</v>
      </c>
      <c r="C62" s="1973" t="s">
        <v>7</v>
      </c>
      <c r="D62" s="1974">
        <v>1</v>
      </c>
      <c r="E62" s="863">
        <v>0</v>
      </c>
      <c r="F62" s="1968">
        <f t="shared" si="3"/>
        <v>0</v>
      </c>
      <c r="G62" s="1975"/>
      <c r="J62" s="1975"/>
    </row>
    <row r="63" spans="1:24" s="1955" customFormat="1">
      <c r="A63" s="1957"/>
      <c r="B63" s="1742" t="s">
        <v>2636</v>
      </c>
      <c r="C63" s="1730" t="s">
        <v>7</v>
      </c>
      <c r="D63" s="1730">
        <v>1</v>
      </c>
      <c r="E63" s="860">
        <v>0</v>
      </c>
      <c r="F63" s="1900">
        <f t="shared" si="3"/>
        <v>0</v>
      </c>
      <c r="G63" s="1951"/>
      <c r="H63" s="1952"/>
      <c r="I63" s="1952"/>
      <c r="J63" s="1951"/>
      <c r="K63" s="1953"/>
      <c r="L63" s="1954"/>
      <c r="M63" s="1958"/>
      <c r="N63" s="1950"/>
      <c r="O63" s="1954"/>
      <c r="P63" s="1959"/>
      <c r="Q63" s="1953"/>
      <c r="R63" s="1953"/>
      <c r="S63" s="1953"/>
      <c r="T63" s="1953"/>
      <c r="U63" s="1953"/>
      <c r="V63" s="1960"/>
      <c r="W63" s="1953"/>
    </row>
    <row r="64" spans="1:24" s="1963" customFormat="1">
      <c r="A64" s="1972"/>
      <c r="B64" s="1737" t="s">
        <v>2637</v>
      </c>
      <c r="C64" s="1973"/>
      <c r="D64" s="1974"/>
      <c r="E64" s="863"/>
      <c r="F64" s="1968"/>
      <c r="G64" s="1975"/>
      <c r="J64" s="1975"/>
    </row>
    <row r="65" spans="1:24" s="1963" customFormat="1">
      <c r="A65" s="1972"/>
      <c r="B65" s="1991" t="s">
        <v>2638</v>
      </c>
      <c r="C65" s="1973" t="s">
        <v>14</v>
      </c>
      <c r="D65" s="1974">
        <v>130</v>
      </c>
      <c r="E65" s="863">
        <v>0</v>
      </c>
      <c r="F65" s="1968">
        <f t="shared" ref="F65:F71" si="4">D65*E65</f>
        <v>0</v>
      </c>
      <c r="G65" s="1975"/>
      <c r="J65" s="1975"/>
    </row>
    <row r="66" spans="1:24" s="1963" customFormat="1">
      <c r="A66" s="1972"/>
      <c r="B66" s="1991" t="s">
        <v>2639</v>
      </c>
      <c r="C66" s="1973" t="s">
        <v>14</v>
      </c>
      <c r="D66" s="1974">
        <v>54</v>
      </c>
      <c r="E66" s="863">
        <v>0</v>
      </c>
      <c r="F66" s="1968">
        <f t="shared" si="4"/>
        <v>0</v>
      </c>
      <c r="G66" s="1975"/>
      <c r="J66" s="1975"/>
    </row>
    <row r="67" spans="1:24" s="1963" customFormat="1">
      <c r="A67" s="1972"/>
      <c r="B67" s="1991" t="s">
        <v>2640</v>
      </c>
      <c r="C67" s="1973" t="s">
        <v>14</v>
      </c>
      <c r="D67" s="1974">
        <v>157</v>
      </c>
      <c r="E67" s="863">
        <v>0</v>
      </c>
      <c r="F67" s="1968">
        <f t="shared" si="4"/>
        <v>0</v>
      </c>
      <c r="G67" s="1975"/>
      <c r="J67" s="1975"/>
    </row>
    <row r="68" spans="1:24" s="1963" customFormat="1">
      <c r="A68" s="1972"/>
      <c r="B68" s="1991" t="s">
        <v>2641</v>
      </c>
      <c r="C68" s="1973" t="s">
        <v>14</v>
      </c>
      <c r="D68" s="1974">
        <v>83</v>
      </c>
      <c r="E68" s="863">
        <v>0</v>
      </c>
      <c r="F68" s="1968">
        <f t="shared" si="4"/>
        <v>0</v>
      </c>
      <c r="G68" s="1975"/>
      <c r="J68" s="1975"/>
    </row>
    <row r="69" spans="1:24" s="1963" customFormat="1">
      <c r="A69" s="1972"/>
      <c r="B69" s="1991" t="s">
        <v>2642</v>
      </c>
      <c r="C69" s="1973" t="s">
        <v>14</v>
      </c>
      <c r="D69" s="1974">
        <v>104</v>
      </c>
      <c r="E69" s="863">
        <v>0</v>
      </c>
      <c r="F69" s="1968">
        <f t="shared" si="4"/>
        <v>0</v>
      </c>
      <c r="G69" s="1975"/>
      <c r="J69" s="1975"/>
    </row>
    <row r="70" spans="1:24" s="1963" customFormat="1">
      <c r="A70" s="1972"/>
      <c r="B70" s="1991" t="s">
        <v>2643</v>
      </c>
      <c r="C70" s="1973" t="s">
        <v>14</v>
      </c>
      <c r="D70" s="1974">
        <v>256</v>
      </c>
      <c r="E70" s="863">
        <v>0</v>
      </c>
      <c r="F70" s="1968">
        <f t="shared" si="4"/>
        <v>0</v>
      </c>
      <c r="G70" s="1975"/>
      <c r="J70" s="1975"/>
    </row>
    <row r="71" spans="1:24" s="1963" customFormat="1">
      <c r="A71" s="1972"/>
      <c r="B71" s="1991" t="s">
        <v>2644</v>
      </c>
      <c r="C71" s="1973" t="s">
        <v>14</v>
      </c>
      <c r="D71" s="1974">
        <v>17</v>
      </c>
      <c r="E71" s="863">
        <v>0</v>
      </c>
      <c r="F71" s="1968">
        <f t="shared" si="4"/>
        <v>0</v>
      </c>
      <c r="G71" s="1975"/>
      <c r="J71" s="1975"/>
    </row>
    <row r="72" spans="1:24" s="1955" customFormat="1">
      <c r="A72" s="1957"/>
      <c r="B72" s="1728"/>
      <c r="C72" s="1730"/>
      <c r="D72" s="1730"/>
      <c r="E72" s="860"/>
      <c r="F72" s="1900"/>
      <c r="G72" s="1986"/>
      <c r="H72" s="1963"/>
      <c r="I72" s="1963"/>
      <c r="J72" s="1986"/>
      <c r="K72" s="1953"/>
      <c r="L72" s="1954"/>
      <c r="M72" s="1958"/>
      <c r="N72" s="1950"/>
      <c r="O72" s="1954"/>
      <c r="P72" s="1959"/>
      <c r="Q72" s="1953"/>
      <c r="R72" s="1953"/>
      <c r="S72" s="1953"/>
      <c r="T72" s="1953"/>
      <c r="U72" s="1953"/>
      <c r="V72" s="1960"/>
      <c r="W72" s="1953"/>
    </row>
    <row r="73" spans="1:24">
      <c r="A73" s="1736" t="s">
        <v>1718</v>
      </c>
      <c r="B73" s="1728" t="s">
        <v>2645</v>
      </c>
      <c r="C73" s="1987"/>
      <c r="D73" s="1988"/>
      <c r="E73" s="862"/>
      <c r="F73" s="1968"/>
      <c r="G73" s="1944"/>
      <c r="H73" s="1944"/>
      <c r="I73" s="1944"/>
      <c r="J73" s="1944"/>
      <c r="K73" s="1944"/>
      <c r="L73" s="1944"/>
      <c r="P73" s="1989"/>
      <c r="Q73" s="1989"/>
      <c r="R73" s="1948"/>
      <c r="T73" s="1948"/>
      <c r="U73" s="1948"/>
      <c r="V73" s="1948"/>
      <c r="X73" s="1948"/>
    </row>
    <row r="74" spans="1:24" s="1963" customFormat="1" ht="25.5">
      <c r="A74" s="1972"/>
      <c r="B74" s="1991" t="s">
        <v>2646</v>
      </c>
      <c r="C74" s="1973" t="s">
        <v>7</v>
      </c>
      <c r="D74" s="1974">
        <v>1</v>
      </c>
      <c r="E74" s="863">
        <v>0</v>
      </c>
      <c r="F74" s="1968">
        <f t="shared" ref="F74:F76" si="5">D74*E74</f>
        <v>0</v>
      </c>
      <c r="G74" s="1975"/>
      <c r="J74" s="1975"/>
    </row>
    <row r="75" spans="1:24" s="1963" customFormat="1" ht="25.5">
      <c r="A75" s="1972"/>
      <c r="B75" s="1991" t="s">
        <v>2647</v>
      </c>
      <c r="C75" s="1973" t="s">
        <v>7</v>
      </c>
      <c r="D75" s="1974">
        <v>1</v>
      </c>
      <c r="E75" s="863">
        <v>0</v>
      </c>
      <c r="F75" s="1968">
        <f t="shared" si="5"/>
        <v>0</v>
      </c>
      <c r="G75" s="1975"/>
      <c r="J75" s="1975"/>
    </row>
    <row r="76" spans="1:24" s="1955" customFormat="1">
      <c r="A76" s="1957"/>
      <c r="B76" s="1742" t="s">
        <v>2636</v>
      </c>
      <c r="C76" s="1730" t="s">
        <v>7</v>
      </c>
      <c r="D76" s="1730">
        <v>1</v>
      </c>
      <c r="E76" s="860">
        <v>0</v>
      </c>
      <c r="F76" s="1900">
        <f t="shared" si="5"/>
        <v>0</v>
      </c>
      <c r="G76" s="1951"/>
      <c r="H76" s="1952"/>
      <c r="I76" s="1952"/>
      <c r="J76" s="1951"/>
      <c r="K76" s="1953"/>
      <c r="L76" s="1954"/>
      <c r="M76" s="1958"/>
      <c r="N76" s="1950"/>
      <c r="O76" s="1954"/>
      <c r="P76" s="1959"/>
      <c r="Q76" s="1953"/>
      <c r="R76" s="1953"/>
      <c r="S76" s="1953"/>
      <c r="T76" s="1953"/>
      <c r="U76" s="1953"/>
      <c r="V76" s="1960"/>
      <c r="W76" s="1953"/>
    </row>
    <row r="77" spans="1:24" s="1963" customFormat="1">
      <c r="A77" s="1972"/>
      <c r="B77" s="1991"/>
      <c r="C77" s="1973"/>
      <c r="D77" s="1974"/>
      <c r="E77" s="863"/>
      <c r="F77" s="1968"/>
      <c r="G77" s="1975"/>
      <c r="J77" s="1975"/>
    </row>
    <row r="78" spans="1:24" ht="25.5">
      <c r="A78" s="1736" t="s">
        <v>1533</v>
      </c>
      <c r="B78" s="1728" t="s">
        <v>2648</v>
      </c>
      <c r="C78" s="1730"/>
      <c r="D78" s="1730"/>
      <c r="E78" s="679"/>
      <c r="G78" s="1944"/>
      <c r="H78" s="1944"/>
      <c r="I78" s="1944"/>
      <c r="J78" s="1944"/>
      <c r="K78" s="1944"/>
      <c r="L78" s="1944"/>
      <c r="P78" s="1989"/>
      <c r="Q78" s="1989"/>
      <c r="R78" s="1948"/>
      <c r="T78" s="1948"/>
      <c r="U78" s="1948"/>
      <c r="V78" s="1948"/>
      <c r="X78" s="1948"/>
    </row>
    <row r="79" spans="1:24">
      <c r="A79" s="1736"/>
      <c r="B79" s="1742" t="s">
        <v>2649</v>
      </c>
      <c r="C79" s="1730" t="s">
        <v>14</v>
      </c>
      <c r="D79" s="1730">
        <v>3</v>
      </c>
      <c r="E79" s="679">
        <v>0</v>
      </c>
      <c r="F79" s="1771">
        <f>D79*E79</f>
        <v>0</v>
      </c>
      <c r="G79" s="1944"/>
      <c r="H79" s="1944"/>
      <c r="I79" s="1944"/>
      <c r="J79" s="1944"/>
      <c r="K79" s="1944"/>
      <c r="L79" s="1944"/>
      <c r="P79" s="1989"/>
      <c r="Q79" s="1989"/>
      <c r="R79" s="1948"/>
      <c r="T79" s="1948"/>
      <c r="U79" s="1948"/>
      <c r="V79" s="1948"/>
      <c r="X79" s="1948"/>
    </row>
    <row r="80" spans="1:24" s="1955" customFormat="1">
      <c r="A80" s="1727"/>
      <c r="B80" s="1728"/>
      <c r="C80" s="1730"/>
      <c r="D80" s="1730"/>
      <c r="E80" s="679"/>
      <c r="F80" s="1771"/>
      <c r="G80" s="1961"/>
      <c r="H80" s="1952"/>
      <c r="I80" s="1952"/>
      <c r="J80" s="1961"/>
      <c r="K80" s="1731"/>
      <c r="L80" s="1954"/>
      <c r="M80" s="1958"/>
      <c r="N80" s="1950"/>
      <c r="O80" s="1954"/>
      <c r="P80" s="1959"/>
      <c r="Q80" s="1953"/>
      <c r="R80" s="1953"/>
      <c r="S80" s="1953"/>
      <c r="T80" s="1953"/>
      <c r="U80" s="1953"/>
      <c r="V80" s="1960"/>
    </row>
    <row r="81" spans="1:24" s="1955" customFormat="1" ht="38.25">
      <c r="A81" s="1727" t="s">
        <v>1721</v>
      </c>
      <c r="B81" s="1728" t="s">
        <v>2650</v>
      </c>
      <c r="C81" s="1992"/>
      <c r="D81" s="1730"/>
      <c r="E81" s="680"/>
      <c r="F81" s="1900"/>
      <c r="G81" s="1961"/>
      <c r="H81" s="1952"/>
      <c r="I81" s="1952"/>
      <c r="J81" s="1961"/>
      <c r="K81" s="1953"/>
      <c r="L81" s="1993"/>
      <c r="O81" s="1993"/>
    </row>
    <row r="82" spans="1:24" s="1955" customFormat="1" ht="51">
      <c r="A82" s="1727"/>
      <c r="B82" s="1737" t="s">
        <v>2651</v>
      </c>
      <c r="C82" s="1730" t="s">
        <v>7</v>
      </c>
      <c r="D82" s="1730">
        <v>1</v>
      </c>
      <c r="E82" s="679">
        <v>0</v>
      </c>
      <c r="F82" s="1771">
        <f>D82*E82</f>
        <v>0</v>
      </c>
      <c r="G82" s="1961"/>
      <c r="H82" s="1952"/>
      <c r="I82" s="1952"/>
      <c r="J82" s="1961"/>
      <c r="K82" s="1731"/>
      <c r="L82" s="1954"/>
      <c r="M82" s="1958"/>
      <c r="N82" s="1950"/>
      <c r="O82" s="1954"/>
      <c r="P82" s="1959"/>
      <c r="Q82" s="1953"/>
      <c r="R82" s="1953"/>
      <c r="S82" s="1953"/>
      <c r="T82" s="1953"/>
      <c r="U82" s="1953"/>
      <c r="V82" s="1960"/>
    </row>
    <row r="83" spans="1:24" s="1955" customFormat="1">
      <c r="A83" s="1957"/>
      <c r="B83" s="1994"/>
      <c r="C83" s="1992"/>
      <c r="D83" s="1730"/>
      <c r="E83" s="680"/>
      <c r="F83" s="1900"/>
      <c r="G83" s="1961"/>
      <c r="H83" s="1952"/>
      <c r="I83" s="1952"/>
      <c r="J83" s="1961"/>
      <c r="K83" s="1953"/>
      <c r="L83" s="1954"/>
      <c r="O83" s="1954"/>
    </row>
    <row r="84" spans="1:24" s="1955" customFormat="1" ht="38.25">
      <c r="A84" s="1727" t="s">
        <v>1723</v>
      </c>
      <c r="B84" s="1728" t="s">
        <v>2652</v>
      </c>
      <c r="C84" s="1992"/>
      <c r="D84" s="1730"/>
      <c r="E84" s="680"/>
      <c r="F84" s="1900"/>
      <c r="G84" s="1961"/>
      <c r="H84" s="1952"/>
      <c r="I84" s="1952"/>
      <c r="J84" s="1961"/>
      <c r="K84" s="1953"/>
      <c r="L84" s="1954"/>
      <c r="O84" s="1954"/>
    </row>
    <row r="85" spans="1:24" s="1955" customFormat="1" ht="51">
      <c r="A85" s="1727"/>
      <c r="B85" s="1728" t="s">
        <v>2653</v>
      </c>
      <c r="C85" s="1992"/>
      <c r="D85" s="1995"/>
      <c r="E85" s="2012"/>
      <c r="F85" s="826"/>
      <c r="G85" s="1961"/>
      <c r="H85" s="1952"/>
      <c r="I85" s="1952"/>
      <c r="J85" s="1961"/>
      <c r="K85" s="1953"/>
      <c r="L85" s="1954"/>
      <c r="O85" s="1954"/>
    </row>
    <row r="86" spans="1:24" s="1955" customFormat="1" ht="25.5">
      <c r="A86" s="1727"/>
      <c r="B86" s="1728" t="s">
        <v>2654</v>
      </c>
      <c r="C86" s="1730" t="s">
        <v>7</v>
      </c>
      <c r="D86" s="1730">
        <v>1</v>
      </c>
      <c r="E86" s="679">
        <v>0</v>
      </c>
      <c r="F86" s="1771">
        <f>D86*E86</f>
        <v>0</v>
      </c>
      <c r="G86" s="1961"/>
      <c r="H86" s="1952"/>
      <c r="I86" s="1952"/>
      <c r="J86" s="1961"/>
      <c r="K86" s="1731"/>
      <c r="L86" s="1954"/>
      <c r="M86" s="1958"/>
      <c r="N86" s="1950"/>
      <c r="O86" s="1954"/>
      <c r="P86" s="1959"/>
      <c r="Q86" s="1953"/>
      <c r="R86" s="1953"/>
      <c r="S86" s="1953"/>
      <c r="T86" s="1953"/>
      <c r="U86" s="1953"/>
      <c r="V86" s="1960"/>
    </row>
    <row r="87" spans="1:24" s="1955" customFormat="1">
      <c r="A87" s="1727"/>
      <c r="B87" s="1728"/>
      <c r="C87" s="1730"/>
      <c r="D87" s="1730"/>
      <c r="E87" s="679"/>
      <c r="F87" s="1771"/>
      <c r="G87" s="1961"/>
      <c r="H87" s="1952"/>
      <c r="I87" s="1952"/>
      <c r="J87" s="1961"/>
      <c r="K87" s="1731"/>
      <c r="L87" s="1954"/>
      <c r="M87" s="1958"/>
      <c r="N87" s="1950"/>
      <c r="O87" s="1954"/>
      <c r="P87" s="1959"/>
      <c r="Q87" s="1953"/>
      <c r="R87" s="1953"/>
      <c r="S87" s="1953"/>
      <c r="T87" s="1953"/>
      <c r="U87" s="1953"/>
      <c r="V87" s="1960"/>
    </row>
    <row r="88" spans="1:24" ht="51">
      <c r="A88" s="1940" t="s">
        <v>1725</v>
      </c>
      <c r="B88" s="1996" t="s">
        <v>2655</v>
      </c>
      <c r="C88" s="1944" t="s">
        <v>7</v>
      </c>
      <c r="D88" s="1997">
        <v>1</v>
      </c>
      <c r="E88" s="2013">
        <v>0</v>
      </c>
      <c r="F88" s="1771">
        <f>D88*E88</f>
        <v>0</v>
      </c>
      <c r="G88" s="1989"/>
      <c r="I88" s="1944"/>
      <c r="J88" s="1944"/>
      <c r="K88" s="1944"/>
      <c r="L88" s="1944"/>
      <c r="M88" s="1999"/>
      <c r="N88" s="1999"/>
      <c r="O88" s="2000"/>
    </row>
    <row r="89" spans="1:24">
      <c r="D89" s="1997"/>
      <c r="E89" s="2013"/>
      <c r="F89" s="1900"/>
      <c r="G89" s="1944"/>
      <c r="H89" s="1944"/>
      <c r="I89" s="1944"/>
      <c r="J89" s="1944"/>
      <c r="K89" s="1944"/>
      <c r="L89" s="1944"/>
    </row>
    <row r="90" spans="1:24">
      <c r="A90" s="1940" t="s">
        <v>1727</v>
      </c>
      <c r="B90" s="1996" t="s">
        <v>2656</v>
      </c>
      <c r="C90" s="1944" t="s">
        <v>7</v>
      </c>
      <c r="D90" s="1997">
        <v>1</v>
      </c>
      <c r="E90" s="2013">
        <v>0</v>
      </c>
      <c r="F90" s="1771">
        <f>D90*E90</f>
        <v>0</v>
      </c>
      <c r="G90" s="1989"/>
      <c r="I90" s="1944"/>
      <c r="J90" s="1944"/>
      <c r="K90" s="1944"/>
      <c r="L90" s="1944"/>
      <c r="M90" s="1999"/>
      <c r="N90" s="1999"/>
      <c r="O90" s="2000"/>
    </row>
    <row r="91" spans="1:24">
      <c r="B91" s="1941" t="s">
        <v>297</v>
      </c>
      <c r="C91" s="1942"/>
      <c r="E91" s="2011"/>
      <c r="G91" s="1944"/>
      <c r="H91" s="1944"/>
      <c r="I91" s="1944"/>
      <c r="J91" s="1944"/>
      <c r="K91" s="1944"/>
      <c r="L91" s="1944"/>
      <c r="M91" s="1989"/>
      <c r="O91" s="1989"/>
      <c r="R91" s="1948"/>
      <c r="T91" s="1948"/>
      <c r="U91" s="1948"/>
      <c r="V91" s="1948"/>
      <c r="X91" s="1948"/>
    </row>
    <row r="92" spans="1:24" s="2005" customFormat="1">
      <c r="A92" s="2001"/>
      <c r="B92" s="2002" t="str">
        <f>B3</f>
        <v>16.CENTRALNI NADZORNI SISTEM</v>
      </c>
      <c r="C92" s="2003"/>
      <c r="D92" s="2004"/>
      <c r="E92" s="2014"/>
      <c r="F92" s="1771">
        <f>ROUND(SUM(F9:F91),2)</f>
        <v>0</v>
      </c>
      <c r="M92" s="2006"/>
      <c r="O92" s="2006"/>
      <c r="R92" s="2007"/>
      <c r="T92" s="2007"/>
      <c r="U92" s="2007"/>
      <c r="V92" s="2007"/>
      <c r="X92" s="2007"/>
    </row>
    <row r="93" spans="1:24">
      <c r="C93" s="1942"/>
      <c r="E93" s="2011"/>
      <c r="G93" s="1944"/>
      <c r="H93" s="1944"/>
      <c r="I93" s="1944"/>
      <c r="J93" s="1944"/>
      <c r="K93" s="1944"/>
      <c r="L93" s="1944"/>
      <c r="M93" s="1989"/>
      <c r="O93" s="1989"/>
      <c r="R93" s="1948"/>
      <c r="T93" s="1948"/>
      <c r="U93" s="1948"/>
      <c r="V93" s="1948"/>
      <c r="X93" s="1948"/>
    </row>
    <row r="108" spans="1:29" s="1998" customFormat="1">
      <c r="A108" s="1940"/>
      <c r="B108" s="1941"/>
      <c r="C108" s="1944"/>
      <c r="D108" s="1943"/>
      <c r="E108" s="2015"/>
      <c r="F108" s="1771"/>
      <c r="M108" s="1944"/>
      <c r="N108" s="1944"/>
      <c r="O108" s="1944"/>
      <c r="P108" s="1944"/>
      <c r="Q108" s="1944"/>
      <c r="R108" s="1944"/>
      <c r="S108" s="1944"/>
      <c r="T108" s="1944"/>
      <c r="U108" s="1944"/>
      <c r="V108" s="1944"/>
      <c r="W108" s="1944"/>
      <c r="X108" s="1944"/>
      <c r="Y108" s="1944"/>
      <c r="Z108" s="1944"/>
      <c r="AA108" s="1944"/>
      <c r="AB108" s="1944"/>
      <c r="AC108" s="1944"/>
    </row>
    <row r="109" spans="1:29" s="1998" customFormat="1">
      <c r="A109" s="1940"/>
      <c r="B109" s="1941"/>
      <c r="C109" s="1944"/>
      <c r="D109" s="1943"/>
      <c r="E109" s="2015"/>
      <c r="F109" s="1771"/>
      <c r="M109" s="1944"/>
      <c r="N109" s="1944"/>
      <c r="O109" s="1944"/>
      <c r="P109" s="1944"/>
      <c r="Q109" s="1944"/>
      <c r="R109" s="1944"/>
      <c r="S109" s="1944"/>
      <c r="T109" s="1944"/>
      <c r="U109" s="1944"/>
      <c r="V109" s="1944"/>
      <c r="W109" s="1944"/>
      <c r="X109" s="1944"/>
      <c r="Y109" s="1944"/>
      <c r="Z109" s="1944"/>
      <c r="AA109" s="1944"/>
      <c r="AB109" s="1944"/>
      <c r="AC109" s="1944"/>
    </row>
    <row r="110" spans="1:29" s="1998" customFormat="1">
      <c r="A110" s="1940"/>
      <c r="B110" s="1941"/>
      <c r="C110" s="1944"/>
      <c r="D110" s="1943"/>
      <c r="E110" s="2015"/>
      <c r="F110" s="1771"/>
      <c r="M110" s="1944"/>
      <c r="N110" s="1944"/>
      <c r="O110" s="1944"/>
      <c r="P110" s="1944"/>
      <c r="Q110" s="1944"/>
      <c r="R110" s="1944"/>
      <c r="S110" s="1944"/>
      <c r="T110" s="1944"/>
      <c r="U110" s="1944"/>
      <c r="V110" s="1944"/>
      <c r="W110" s="1944"/>
      <c r="X110" s="1944"/>
      <c r="Y110" s="1944"/>
      <c r="Z110" s="1944"/>
      <c r="AA110" s="1944"/>
      <c r="AB110" s="1944"/>
      <c r="AC110" s="1944"/>
    </row>
    <row r="111" spans="1:29" s="1998" customFormat="1">
      <c r="A111" s="1940"/>
      <c r="B111" s="1941"/>
      <c r="C111" s="1944"/>
      <c r="D111" s="1943"/>
      <c r="E111" s="2015"/>
      <c r="F111" s="1771"/>
      <c r="M111" s="1944"/>
      <c r="N111" s="1944"/>
      <c r="O111" s="1944"/>
      <c r="P111" s="1944"/>
      <c r="Q111" s="1944"/>
      <c r="R111" s="1944"/>
      <c r="S111" s="1944"/>
      <c r="T111" s="1944"/>
      <c r="U111" s="1944"/>
      <c r="V111" s="1944"/>
      <c r="W111" s="1944"/>
      <c r="X111" s="1944"/>
      <c r="Y111" s="1944"/>
      <c r="Z111" s="1944"/>
      <c r="AA111" s="1944"/>
      <c r="AB111" s="1944"/>
      <c r="AC111" s="1944"/>
    </row>
    <row r="112" spans="1:29" s="1998" customFormat="1">
      <c r="A112" s="1940"/>
      <c r="B112" s="1941"/>
      <c r="C112" s="1944"/>
      <c r="D112" s="1943"/>
      <c r="E112" s="2015"/>
      <c r="F112" s="1771"/>
      <c r="M112" s="1944"/>
      <c r="N112" s="1944"/>
      <c r="O112" s="1944"/>
      <c r="P112" s="1944"/>
      <c r="Q112" s="1944"/>
      <c r="R112" s="1944"/>
      <c r="S112" s="1944"/>
      <c r="T112" s="1944"/>
      <c r="U112" s="1944"/>
      <c r="V112" s="1944"/>
      <c r="W112" s="1944"/>
      <c r="X112" s="1944"/>
      <c r="Y112" s="1944"/>
      <c r="Z112" s="1944"/>
      <c r="AA112" s="1944"/>
      <c r="AB112" s="1944"/>
      <c r="AC112" s="1944"/>
    </row>
    <row r="113" spans="1:29" s="1998" customFormat="1">
      <c r="A113" s="1940"/>
      <c r="B113" s="1941"/>
      <c r="C113" s="1944"/>
      <c r="D113" s="1943"/>
      <c r="E113" s="2015"/>
      <c r="F113" s="1771"/>
      <c r="M113" s="1944"/>
      <c r="N113" s="1944"/>
      <c r="O113" s="1944"/>
      <c r="P113" s="1944"/>
      <c r="Q113" s="1944"/>
      <c r="R113" s="1944"/>
      <c r="S113" s="1944"/>
      <c r="T113" s="1944"/>
      <c r="U113" s="1944"/>
      <c r="V113" s="1944"/>
      <c r="W113" s="1944"/>
      <c r="X113" s="1944"/>
      <c r="Y113" s="1944"/>
      <c r="Z113" s="1944"/>
      <c r="AA113" s="1944"/>
      <c r="AB113" s="1944"/>
      <c r="AC113" s="1944"/>
    </row>
    <row r="114" spans="1:29" s="1998" customFormat="1">
      <c r="A114" s="1940"/>
      <c r="B114" s="1941"/>
      <c r="C114" s="1944"/>
      <c r="D114" s="1943"/>
      <c r="E114" s="2015"/>
      <c r="F114" s="1771"/>
      <c r="M114" s="1944"/>
      <c r="N114" s="1944"/>
      <c r="O114" s="1944"/>
      <c r="P114" s="1944"/>
      <c r="Q114" s="1944"/>
      <c r="R114" s="1944"/>
      <c r="S114" s="1944"/>
      <c r="T114" s="1944"/>
      <c r="U114" s="1944"/>
      <c r="V114" s="1944"/>
      <c r="W114" s="1944"/>
      <c r="X114" s="1944"/>
      <c r="Y114" s="1944"/>
      <c r="Z114" s="1944"/>
      <c r="AA114" s="1944"/>
      <c r="AB114" s="1944"/>
      <c r="AC114" s="1944"/>
    </row>
    <row r="115" spans="1:29" s="1998" customFormat="1">
      <c r="A115" s="1940"/>
      <c r="B115" s="1941"/>
      <c r="C115" s="1944"/>
      <c r="D115" s="1943"/>
      <c r="E115" s="2015"/>
      <c r="F115" s="1771"/>
      <c r="M115" s="1944"/>
      <c r="N115" s="1944"/>
      <c r="O115" s="1944"/>
      <c r="P115" s="1944"/>
      <c r="Q115" s="1944"/>
      <c r="R115" s="1944"/>
      <c r="S115" s="1944"/>
      <c r="T115" s="1944"/>
      <c r="U115" s="1944"/>
      <c r="V115" s="1944"/>
      <c r="W115" s="1944"/>
      <c r="X115" s="1944"/>
      <c r="Y115" s="1944"/>
      <c r="Z115" s="1944"/>
      <c r="AA115" s="1944"/>
      <c r="AB115" s="1944"/>
      <c r="AC115" s="1944"/>
    </row>
    <row r="116" spans="1:29" s="1998" customFormat="1">
      <c r="A116" s="1940"/>
      <c r="B116" s="1941"/>
      <c r="C116" s="1944"/>
      <c r="D116" s="1943"/>
      <c r="E116" s="2015"/>
      <c r="F116" s="1771"/>
      <c r="M116" s="1944"/>
      <c r="N116" s="1944"/>
      <c r="O116" s="1944"/>
      <c r="P116" s="1944"/>
      <c r="Q116" s="1944"/>
      <c r="R116" s="1944"/>
      <c r="S116" s="1944"/>
      <c r="T116" s="1944"/>
      <c r="U116" s="1944"/>
      <c r="V116" s="1944"/>
      <c r="W116" s="1944"/>
      <c r="X116" s="1944"/>
      <c r="Y116" s="1944"/>
      <c r="Z116" s="1944"/>
      <c r="AA116" s="1944"/>
      <c r="AB116" s="1944"/>
      <c r="AC116" s="1944"/>
    </row>
    <row r="117" spans="1:29" s="1998" customFormat="1">
      <c r="A117" s="1940"/>
      <c r="B117" s="1941"/>
      <c r="C117" s="1944"/>
      <c r="D117" s="1943"/>
      <c r="E117" s="2015"/>
      <c r="F117" s="1771"/>
      <c r="M117" s="1944"/>
      <c r="N117" s="1944"/>
      <c r="O117" s="1944"/>
      <c r="P117" s="1944"/>
      <c r="Q117" s="1944"/>
      <c r="R117" s="1944"/>
      <c r="S117" s="1944"/>
      <c r="T117" s="1944"/>
      <c r="U117" s="1944"/>
      <c r="V117" s="1944"/>
      <c r="W117" s="1944"/>
      <c r="X117" s="1944"/>
      <c r="Y117" s="1944"/>
      <c r="Z117" s="1944"/>
      <c r="AA117" s="1944"/>
      <c r="AB117" s="1944"/>
      <c r="AC117" s="1944"/>
    </row>
    <row r="118" spans="1:29" s="1998" customFormat="1">
      <c r="A118" s="1940"/>
      <c r="B118" s="1941"/>
      <c r="C118" s="1944"/>
      <c r="D118" s="1943"/>
      <c r="E118" s="2015"/>
      <c r="F118" s="1771"/>
      <c r="M118" s="1944"/>
      <c r="N118" s="1944"/>
      <c r="O118" s="1944"/>
      <c r="P118" s="1944"/>
      <c r="Q118" s="1944"/>
      <c r="R118" s="1944"/>
      <c r="S118" s="1944"/>
      <c r="T118" s="1944"/>
      <c r="U118" s="1944"/>
      <c r="V118" s="1944"/>
      <c r="W118" s="1944"/>
      <c r="X118" s="1944"/>
      <c r="Y118" s="1944"/>
      <c r="Z118" s="1944"/>
      <c r="AA118" s="1944"/>
      <c r="AB118" s="1944"/>
      <c r="AC118" s="1944"/>
    </row>
    <row r="119" spans="1:29" s="1998" customFormat="1">
      <c r="A119" s="1940"/>
      <c r="B119" s="1941"/>
      <c r="C119" s="1944"/>
      <c r="D119" s="1943"/>
      <c r="E119" s="2015"/>
      <c r="F119" s="1771"/>
      <c r="M119" s="1944"/>
      <c r="N119" s="1944"/>
      <c r="O119" s="1944"/>
      <c r="P119" s="1944"/>
      <c r="Q119" s="1944"/>
      <c r="R119" s="1944"/>
      <c r="S119" s="1944"/>
      <c r="T119" s="1944"/>
      <c r="U119" s="1944"/>
      <c r="V119" s="1944"/>
      <c r="W119" s="1944"/>
      <c r="X119" s="1944"/>
      <c r="Y119" s="1944"/>
      <c r="Z119" s="1944"/>
      <c r="AA119" s="1944"/>
      <c r="AB119" s="1944"/>
      <c r="AC119" s="1944"/>
    </row>
    <row r="120" spans="1:29" s="1998" customFormat="1">
      <c r="A120" s="1940"/>
      <c r="B120" s="1941"/>
      <c r="C120" s="1944"/>
      <c r="D120" s="1943"/>
      <c r="E120" s="2015"/>
      <c r="F120" s="1771"/>
      <c r="M120" s="1944"/>
      <c r="N120" s="1944"/>
      <c r="O120" s="1944"/>
      <c r="P120" s="1944"/>
      <c r="Q120" s="1944"/>
      <c r="R120" s="1944"/>
      <c r="S120" s="1944"/>
      <c r="T120" s="1944"/>
      <c r="U120" s="1944"/>
      <c r="V120" s="1944"/>
      <c r="W120" s="1944"/>
      <c r="X120" s="1944"/>
      <c r="Y120" s="1944"/>
      <c r="Z120" s="1944"/>
      <c r="AA120" s="1944"/>
      <c r="AB120" s="1944"/>
      <c r="AC120" s="1944"/>
    </row>
    <row r="121" spans="1:29" s="1998" customFormat="1">
      <c r="A121" s="1940"/>
      <c r="B121" s="1941"/>
      <c r="C121" s="1944"/>
      <c r="D121" s="1943"/>
      <c r="E121" s="2015"/>
      <c r="F121" s="1771"/>
      <c r="M121" s="1944"/>
      <c r="N121" s="1944"/>
      <c r="O121" s="1944"/>
      <c r="P121" s="1944"/>
      <c r="Q121" s="1944"/>
      <c r="R121" s="1944"/>
      <c r="S121" s="1944"/>
      <c r="T121" s="1944"/>
      <c r="U121" s="1944"/>
      <c r="V121" s="1944"/>
      <c r="W121" s="1944"/>
      <c r="X121" s="1944"/>
      <c r="Y121" s="1944"/>
      <c r="Z121" s="1944"/>
      <c r="AA121" s="1944"/>
      <c r="AB121" s="1944"/>
      <c r="AC121" s="1944"/>
    </row>
    <row r="122" spans="1:29" s="1998" customFormat="1">
      <c r="A122" s="1940"/>
      <c r="B122" s="1941"/>
      <c r="C122" s="1944"/>
      <c r="D122" s="1943"/>
      <c r="E122" s="2015"/>
      <c r="F122" s="1771"/>
      <c r="M122" s="1944"/>
      <c r="N122" s="1944"/>
      <c r="O122" s="1944"/>
      <c r="P122" s="1944"/>
      <c r="Q122" s="1944"/>
      <c r="R122" s="1944"/>
      <c r="S122" s="1944"/>
      <c r="T122" s="1944"/>
      <c r="U122" s="1944"/>
      <c r="V122" s="1944"/>
      <c r="W122" s="1944"/>
      <c r="X122" s="1944"/>
      <c r="Y122" s="1944"/>
      <c r="Z122" s="1944"/>
      <c r="AA122" s="1944"/>
      <c r="AB122" s="1944"/>
      <c r="AC122" s="1944"/>
    </row>
    <row r="123" spans="1:29" s="1998" customFormat="1">
      <c r="A123" s="1940"/>
      <c r="B123" s="1941"/>
      <c r="C123" s="1944"/>
      <c r="D123" s="1943"/>
      <c r="E123" s="2015"/>
      <c r="F123" s="1771"/>
      <c r="M123" s="1944"/>
      <c r="N123" s="1944"/>
      <c r="O123" s="1944"/>
      <c r="P123" s="1944"/>
      <c r="Q123" s="1944"/>
      <c r="R123" s="1944"/>
      <c r="S123" s="1944"/>
      <c r="T123" s="1944"/>
      <c r="U123" s="1944"/>
      <c r="V123" s="1944"/>
      <c r="W123" s="1944"/>
      <c r="X123" s="1944"/>
      <c r="Y123" s="1944"/>
      <c r="Z123" s="1944"/>
      <c r="AA123" s="1944"/>
      <c r="AB123" s="1944"/>
      <c r="AC123" s="1944"/>
    </row>
    <row r="124" spans="1:29" s="1998" customFormat="1">
      <c r="A124" s="1940"/>
      <c r="B124" s="1941"/>
      <c r="C124" s="1944"/>
      <c r="D124" s="1943"/>
      <c r="E124" s="2015"/>
      <c r="F124" s="1771"/>
      <c r="M124" s="1944"/>
      <c r="N124" s="1944"/>
      <c r="O124" s="1944"/>
      <c r="P124" s="1944"/>
      <c r="Q124" s="1944"/>
      <c r="R124" s="1944"/>
      <c r="S124" s="1944"/>
      <c r="T124" s="1944"/>
      <c r="U124" s="1944"/>
      <c r="V124" s="1944"/>
      <c r="W124" s="1944"/>
      <c r="X124" s="1944"/>
      <c r="Y124" s="1944"/>
      <c r="Z124" s="1944"/>
      <c r="AA124" s="1944"/>
      <c r="AB124" s="1944"/>
      <c r="AC124" s="1944"/>
    </row>
    <row r="125" spans="1:29" s="1998" customFormat="1">
      <c r="A125" s="1940"/>
      <c r="B125" s="1941"/>
      <c r="C125" s="1944"/>
      <c r="D125" s="1943"/>
      <c r="E125" s="2015"/>
      <c r="F125" s="1771"/>
      <c r="M125" s="1944"/>
      <c r="N125" s="1944"/>
      <c r="O125" s="1944"/>
      <c r="P125" s="1944"/>
      <c r="Q125" s="1944"/>
      <c r="R125" s="1944"/>
      <c r="S125" s="1944"/>
      <c r="T125" s="1944"/>
      <c r="U125" s="1944"/>
      <c r="V125" s="1944"/>
      <c r="W125" s="1944"/>
      <c r="X125" s="1944"/>
      <c r="Y125" s="1944"/>
      <c r="Z125" s="1944"/>
      <c r="AA125" s="1944"/>
      <c r="AB125" s="1944"/>
      <c r="AC125" s="1944"/>
    </row>
    <row r="126" spans="1:29" s="1998" customFormat="1">
      <c r="A126" s="1940"/>
      <c r="B126" s="1941"/>
      <c r="C126" s="1944"/>
      <c r="D126" s="1943"/>
      <c r="E126" s="2015"/>
      <c r="F126" s="1771"/>
      <c r="M126" s="1944"/>
      <c r="N126" s="1944"/>
      <c r="O126" s="1944"/>
      <c r="P126" s="1944"/>
      <c r="Q126" s="1944"/>
      <c r="R126" s="1944"/>
      <c r="S126" s="1944"/>
      <c r="T126" s="1944"/>
      <c r="U126" s="1944"/>
      <c r="V126" s="1944"/>
      <c r="W126" s="1944"/>
      <c r="X126" s="1944"/>
      <c r="Y126" s="1944"/>
      <c r="Z126" s="1944"/>
      <c r="AA126" s="1944"/>
      <c r="AB126" s="1944"/>
      <c r="AC126" s="1944"/>
    </row>
    <row r="127" spans="1:29" s="1998" customFormat="1">
      <c r="A127" s="1940"/>
      <c r="B127" s="1941"/>
      <c r="C127" s="1944"/>
      <c r="D127" s="1943"/>
      <c r="E127" s="2015"/>
      <c r="F127" s="1771"/>
      <c r="M127" s="1944"/>
      <c r="N127" s="1944"/>
      <c r="O127" s="1944"/>
      <c r="P127" s="1944"/>
      <c r="Q127" s="1944"/>
      <c r="R127" s="1944"/>
      <c r="S127" s="1944"/>
      <c r="T127" s="1944"/>
      <c r="U127" s="1944"/>
      <c r="V127" s="1944"/>
      <c r="W127" s="1944"/>
      <c r="X127" s="1944"/>
      <c r="Y127" s="1944"/>
      <c r="Z127" s="1944"/>
      <c r="AA127" s="1944"/>
      <c r="AB127" s="1944"/>
      <c r="AC127" s="1944"/>
    </row>
    <row r="128" spans="1:29" s="1998" customFormat="1">
      <c r="A128" s="1940"/>
      <c r="B128" s="1941"/>
      <c r="C128" s="1944"/>
      <c r="D128" s="1943"/>
      <c r="E128" s="2015"/>
      <c r="F128" s="1771"/>
      <c r="M128" s="1944"/>
      <c r="N128" s="1944"/>
      <c r="O128" s="1944"/>
      <c r="P128" s="1944"/>
      <c r="Q128" s="1944"/>
      <c r="R128" s="1944"/>
      <c r="S128" s="1944"/>
      <c r="T128" s="1944"/>
      <c r="U128" s="1944"/>
      <c r="V128" s="1944"/>
      <c r="W128" s="1944"/>
      <c r="X128" s="1944"/>
      <c r="Y128" s="1944"/>
      <c r="Z128" s="1944"/>
      <c r="AA128" s="1944"/>
      <c r="AB128" s="1944"/>
      <c r="AC128" s="1944"/>
    </row>
    <row r="129" spans="1:29" s="1998" customFormat="1">
      <c r="A129" s="1940"/>
      <c r="B129" s="1941"/>
      <c r="C129" s="1944"/>
      <c r="D129" s="1943"/>
      <c r="E129" s="2015"/>
      <c r="F129" s="1771"/>
      <c r="M129" s="1944"/>
      <c r="N129" s="1944"/>
      <c r="O129" s="1944"/>
      <c r="P129" s="1944"/>
      <c r="Q129" s="1944"/>
      <c r="R129" s="1944"/>
      <c r="S129" s="1944"/>
      <c r="T129" s="1944"/>
      <c r="U129" s="1944"/>
      <c r="V129" s="1944"/>
      <c r="W129" s="1944"/>
      <c r="X129" s="1944"/>
      <c r="Y129" s="1944"/>
      <c r="Z129" s="1944"/>
      <c r="AA129" s="1944"/>
      <c r="AB129" s="1944"/>
      <c r="AC129" s="1944"/>
    </row>
    <row r="130" spans="1:29" s="1998" customFormat="1">
      <c r="A130" s="1940"/>
      <c r="B130" s="1941"/>
      <c r="C130" s="1944"/>
      <c r="D130" s="1943"/>
      <c r="E130" s="2015"/>
      <c r="F130" s="1771"/>
      <c r="M130" s="1944"/>
      <c r="N130" s="1944"/>
      <c r="O130" s="1944"/>
      <c r="P130" s="1944"/>
      <c r="Q130" s="1944"/>
      <c r="R130" s="1944"/>
      <c r="S130" s="1944"/>
      <c r="T130" s="1944"/>
      <c r="U130" s="1944"/>
      <c r="V130" s="1944"/>
      <c r="W130" s="1944"/>
      <c r="X130" s="1944"/>
      <c r="Y130" s="1944"/>
      <c r="Z130" s="1944"/>
      <c r="AA130" s="1944"/>
      <c r="AB130" s="1944"/>
      <c r="AC130" s="1944"/>
    </row>
    <row r="131" spans="1:29" s="1998" customFormat="1">
      <c r="A131" s="1940"/>
      <c r="B131" s="1941"/>
      <c r="C131" s="1944"/>
      <c r="D131" s="1943"/>
      <c r="E131" s="2015"/>
      <c r="F131" s="1771"/>
      <c r="M131" s="1944"/>
      <c r="N131" s="1944"/>
      <c r="O131" s="1944"/>
      <c r="P131" s="1944"/>
      <c r="Q131" s="1944"/>
      <c r="R131" s="1944"/>
      <c r="S131" s="1944"/>
      <c r="T131" s="1944"/>
      <c r="U131" s="1944"/>
      <c r="V131" s="1944"/>
      <c r="W131" s="1944"/>
      <c r="X131" s="1944"/>
      <c r="Y131" s="1944"/>
      <c r="Z131" s="1944"/>
      <c r="AA131" s="1944"/>
      <c r="AB131" s="1944"/>
      <c r="AC131" s="1944"/>
    </row>
    <row r="132" spans="1:29" s="1998" customFormat="1">
      <c r="A132" s="1940"/>
      <c r="B132" s="1941"/>
      <c r="C132" s="1944"/>
      <c r="D132" s="1943"/>
      <c r="E132" s="2015"/>
      <c r="F132" s="1771"/>
      <c r="M132" s="1944"/>
      <c r="N132" s="1944"/>
      <c r="O132" s="1944"/>
      <c r="P132" s="1944"/>
      <c r="Q132" s="1944"/>
      <c r="R132" s="1944"/>
      <c r="S132" s="1944"/>
      <c r="T132" s="1944"/>
      <c r="U132" s="1944"/>
      <c r="V132" s="1944"/>
      <c r="W132" s="1944"/>
      <c r="X132" s="1944"/>
      <c r="Y132" s="1944"/>
      <c r="Z132" s="1944"/>
      <c r="AA132" s="1944"/>
      <c r="AB132" s="1944"/>
      <c r="AC132" s="1944"/>
    </row>
    <row r="133" spans="1:29" s="1998" customFormat="1">
      <c r="A133" s="1940"/>
      <c r="B133" s="1941"/>
      <c r="C133" s="1944"/>
      <c r="D133" s="1943"/>
      <c r="E133" s="2015"/>
      <c r="F133" s="1771"/>
      <c r="M133" s="1944"/>
      <c r="N133" s="1944"/>
      <c r="O133" s="1944"/>
      <c r="P133" s="1944"/>
      <c r="Q133" s="1944"/>
      <c r="R133" s="1944"/>
      <c r="S133" s="1944"/>
      <c r="T133" s="1944"/>
      <c r="U133" s="1944"/>
      <c r="V133" s="1944"/>
      <c r="W133" s="1944"/>
      <c r="X133" s="1944"/>
      <c r="Y133" s="1944"/>
      <c r="Z133" s="1944"/>
      <c r="AA133" s="1944"/>
      <c r="AB133" s="1944"/>
      <c r="AC133" s="1944"/>
    </row>
    <row r="134" spans="1:29" s="1998" customFormat="1">
      <c r="A134" s="1940"/>
      <c r="B134" s="1941"/>
      <c r="C134" s="1944"/>
      <c r="D134" s="1943"/>
      <c r="E134" s="2015"/>
      <c r="F134" s="1771"/>
      <c r="M134" s="1944"/>
      <c r="N134" s="1944"/>
      <c r="O134" s="1944"/>
      <c r="P134" s="1944"/>
      <c r="Q134" s="1944"/>
      <c r="R134" s="1944"/>
      <c r="S134" s="1944"/>
      <c r="T134" s="1944"/>
      <c r="U134" s="1944"/>
      <c r="V134" s="1944"/>
      <c r="W134" s="1944"/>
      <c r="X134" s="1944"/>
      <c r="Y134" s="1944"/>
      <c r="Z134" s="1944"/>
      <c r="AA134" s="1944"/>
      <c r="AB134" s="1944"/>
      <c r="AC134" s="1944"/>
    </row>
    <row r="135" spans="1:29" s="1998" customFormat="1">
      <c r="A135" s="1940"/>
      <c r="B135" s="1941"/>
      <c r="C135" s="1944"/>
      <c r="D135" s="1943"/>
      <c r="E135" s="2015"/>
      <c r="F135" s="1771"/>
      <c r="M135" s="1944"/>
      <c r="N135" s="1944"/>
      <c r="O135" s="1944"/>
      <c r="P135" s="1944"/>
      <c r="Q135" s="1944"/>
      <c r="R135" s="1944"/>
      <c r="S135" s="1944"/>
      <c r="T135" s="1944"/>
      <c r="U135" s="1944"/>
      <c r="V135" s="1944"/>
      <c r="W135" s="1944"/>
      <c r="X135" s="1944"/>
      <c r="Y135" s="1944"/>
      <c r="Z135" s="1944"/>
      <c r="AA135" s="1944"/>
      <c r="AB135" s="1944"/>
      <c r="AC135" s="1944"/>
    </row>
    <row r="136" spans="1:29" s="1998" customFormat="1">
      <c r="A136" s="1940"/>
      <c r="B136" s="1941"/>
      <c r="C136" s="1944"/>
      <c r="D136" s="1943"/>
      <c r="E136" s="2015"/>
      <c r="F136" s="1771"/>
      <c r="M136" s="1944"/>
      <c r="N136" s="1944"/>
      <c r="O136" s="1944"/>
      <c r="P136" s="1944"/>
      <c r="Q136" s="1944"/>
      <c r="R136" s="1944"/>
      <c r="S136" s="1944"/>
      <c r="T136" s="1944"/>
      <c r="U136" s="1944"/>
      <c r="V136" s="1944"/>
      <c r="W136" s="1944"/>
      <c r="X136" s="1944"/>
      <c r="Y136" s="1944"/>
      <c r="Z136" s="1944"/>
      <c r="AA136" s="1944"/>
      <c r="AB136" s="1944"/>
      <c r="AC136" s="1944"/>
    </row>
    <row r="137" spans="1:29" s="1998" customFormat="1">
      <c r="A137" s="1940"/>
      <c r="B137" s="1941"/>
      <c r="C137" s="1944"/>
      <c r="D137" s="1943"/>
      <c r="E137" s="2015"/>
      <c r="F137" s="1771"/>
      <c r="M137" s="1944"/>
      <c r="N137" s="1944"/>
      <c r="O137" s="1944"/>
      <c r="P137" s="1944"/>
      <c r="Q137" s="1944"/>
      <c r="R137" s="1944"/>
      <c r="S137" s="1944"/>
      <c r="T137" s="1944"/>
      <c r="U137" s="1944"/>
      <c r="V137" s="1944"/>
      <c r="W137" s="1944"/>
      <c r="X137" s="1944"/>
      <c r="Y137" s="1944"/>
      <c r="Z137" s="1944"/>
      <c r="AA137" s="1944"/>
      <c r="AB137" s="1944"/>
      <c r="AC137" s="1944"/>
    </row>
    <row r="138" spans="1:29" s="1998" customFormat="1">
      <c r="A138" s="1940"/>
      <c r="B138" s="1941"/>
      <c r="C138" s="1944"/>
      <c r="D138" s="1943"/>
      <c r="E138" s="2015"/>
      <c r="F138" s="1771"/>
      <c r="M138" s="1944"/>
      <c r="N138" s="1944"/>
      <c r="O138" s="1944"/>
      <c r="P138" s="1944"/>
      <c r="Q138" s="1944"/>
      <c r="R138" s="1944"/>
      <c r="S138" s="1944"/>
      <c r="T138" s="1944"/>
      <c r="U138" s="1944"/>
      <c r="V138" s="1944"/>
      <c r="W138" s="1944"/>
      <c r="X138" s="1944"/>
      <c r="Y138" s="1944"/>
      <c r="Z138" s="1944"/>
      <c r="AA138" s="1944"/>
      <c r="AB138" s="1944"/>
      <c r="AC138" s="1944"/>
    </row>
    <row r="139" spans="1:29" s="1998" customFormat="1">
      <c r="A139" s="1940"/>
      <c r="B139" s="1941"/>
      <c r="C139" s="1944"/>
      <c r="D139" s="1943"/>
      <c r="E139" s="2015"/>
      <c r="F139" s="1771"/>
      <c r="M139" s="1944"/>
      <c r="N139" s="1944"/>
      <c r="O139" s="1944"/>
      <c r="P139" s="1944"/>
      <c r="Q139" s="1944"/>
      <c r="R139" s="1944"/>
      <c r="S139" s="1944"/>
      <c r="T139" s="1944"/>
      <c r="U139" s="1944"/>
      <c r="V139" s="1944"/>
      <c r="W139" s="1944"/>
      <c r="X139" s="1944"/>
      <c r="Y139" s="1944"/>
      <c r="Z139" s="1944"/>
      <c r="AA139" s="1944"/>
      <c r="AB139" s="1944"/>
      <c r="AC139" s="1944"/>
    </row>
    <row r="140" spans="1:29" s="1998" customFormat="1">
      <c r="A140" s="1940"/>
      <c r="B140" s="1941"/>
      <c r="C140" s="1944"/>
      <c r="D140" s="1943"/>
      <c r="E140" s="2015"/>
      <c r="F140" s="1771"/>
      <c r="M140" s="1944"/>
      <c r="N140" s="1944"/>
      <c r="O140" s="1944"/>
      <c r="P140" s="1944"/>
      <c r="Q140" s="1944"/>
      <c r="R140" s="1944"/>
      <c r="S140" s="1944"/>
      <c r="T140" s="1944"/>
      <c r="U140" s="1944"/>
      <c r="V140" s="1944"/>
      <c r="W140" s="1944"/>
      <c r="X140" s="1944"/>
      <c r="Y140" s="1944"/>
      <c r="Z140" s="1944"/>
      <c r="AA140" s="1944"/>
      <c r="AB140" s="1944"/>
      <c r="AC140" s="1944"/>
    </row>
    <row r="141" spans="1:29" s="1998" customFormat="1">
      <c r="A141" s="1940"/>
      <c r="B141" s="1941"/>
      <c r="C141" s="1944"/>
      <c r="D141" s="1943"/>
      <c r="E141" s="2015"/>
      <c r="F141" s="1771"/>
      <c r="M141" s="1944"/>
      <c r="N141" s="1944"/>
      <c r="O141" s="1944"/>
      <c r="P141" s="1944"/>
      <c r="Q141" s="1944"/>
      <c r="R141" s="1944"/>
      <c r="S141" s="1944"/>
      <c r="T141" s="1944"/>
      <c r="U141" s="1944"/>
      <c r="V141" s="1944"/>
      <c r="W141" s="1944"/>
      <c r="X141" s="1944"/>
      <c r="Y141" s="1944"/>
      <c r="Z141" s="1944"/>
      <c r="AA141" s="1944"/>
      <c r="AB141" s="1944"/>
      <c r="AC141" s="1944"/>
    </row>
    <row r="142" spans="1:29" s="1998" customFormat="1">
      <c r="A142" s="1940"/>
      <c r="B142" s="1941"/>
      <c r="C142" s="1944"/>
      <c r="D142" s="1943"/>
      <c r="E142" s="2015"/>
      <c r="F142" s="1771"/>
      <c r="M142" s="1944"/>
      <c r="N142" s="1944"/>
      <c r="O142" s="1944"/>
      <c r="P142" s="1944"/>
      <c r="Q142" s="1944"/>
      <c r="R142" s="1944"/>
      <c r="S142" s="1944"/>
      <c r="T142" s="1944"/>
      <c r="U142" s="1944"/>
      <c r="V142" s="1944"/>
      <c r="W142" s="1944"/>
      <c r="X142" s="1944"/>
      <c r="Y142" s="1944"/>
      <c r="Z142" s="1944"/>
      <c r="AA142" s="1944"/>
      <c r="AB142" s="1944"/>
      <c r="AC142" s="1944"/>
    </row>
    <row r="143" spans="1:29" s="1998" customFormat="1">
      <c r="A143" s="1940"/>
      <c r="B143" s="1941"/>
      <c r="C143" s="1944"/>
      <c r="D143" s="1943"/>
      <c r="E143" s="2015"/>
      <c r="F143" s="1771"/>
      <c r="M143" s="1944"/>
      <c r="N143" s="1944"/>
      <c r="O143" s="1944"/>
      <c r="P143" s="1944"/>
      <c r="Q143" s="1944"/>
      <c r="R143" s="1944"/>
      <c r="S143" s="1944"/>
      <c r="T143" s="1944"/>
      <c r="U143" s="1944"/>
      <c r="V143" s="1944"/>
      <c r="W143" s="1944"/>
      <c r="X143" s="1944"/>
      <c r="Y143" s="1944"/>
      <c r="Z143" s="1944"/>
      <c r="AA143" s="1944"/>
      <c r="AB143" s="1944"/>
      <c r="AC143" s="1944"/>
    </row>
    <row r="144" spans="1:29" s="1998" customFormat="1">
      <c r="A144" s="1940"/>
      <c r="B144" s="1941"/>
      <c r="C144" s="1944"/>
      <c r="D144" s="1943"/>
      <c r="E144" s="2015"/>
      <c r="F144" s="1771"/>
      <c r="M144" s="1944"/>
      <c r="N144" s="1944"/>
      <c r="O144" s="1944"/>
      <c r="P144" s="1944"/>
      <c r="Q144" s="1944"/>
      <c r="R144" s="1944"/>
      <c r="S144" s="1944"/>
      <c r="T144" s="1944"/>
      <c r="U144" s="1944"/>
      <c r="V144" s="1944"/>
      <c r="W144" s="1944"/>
      <c r="X144" s="1944"/>
      <c r="Y144" s="1944"/>
      <c r="Z144" s="1944"/>
      <c r="AA144" s="1944"/>
      <c r="AB144" s="1944"/>
      <c r="AC144" s="1944"/>
    </row>
    <row r="145" spans="1:29" s="1998" customFormat="1">
      <c r="A145" s="1940"/>
      <c r="B145" s="1941"/>
      <c r="C145" s="1944"/>
      <c r="D145" s="1943"/>
      <c r="E145" s="2015"/>
      <c r="F145" s="1771"/>
      <c r="M145" s="1944"/>
      <c r="N145" s="1944"/>
      <c r="O145" s="1944"/>
      <c r="P145" s="1944"/>
      <c r="Q145" s="1944"/>
      <c r="R145" s="1944"/>
      <c r="S145" s="1944"/>
      <c r="T145" s="1944"/>
      <c r="U145" s="1944"/>
      <c r="V145" s="1944"/>
      <c r="W145" s="1944"/>
      <c r="X145" s="1944"/>
      <c r="Y145" s="1944"/>
      <c r="Z145" s="1944"/>
      <c r="AA145" s="1944"/>
      <c r="AB145" s="1944"/>
      <c r="AC145" s="1944"/>
    </row>
    <row r="146" spans="1:29" s="1998" customFormat="1">
      <c r="A146" s="1940"/>
      <c r="B146" s="1941"/>
      <c r="C146" s="1944"/>
      <c r="D146" s="1943"/>
      <c r="E146" s="2015"/>
      <c r="F146" s="1771"/>
      <c r="M146" s="1944"/>
      <c r="N146" s="1944"/>
      <c r="O146" s="1944"/>
      <c r="P146" s="1944"/>
      <c r="Q146" s="1944"/>
      <c r="R146" s="1944"/>
      <c r="S146" s="1944"/>
      <c r="T146" s="1944"/>
      <c r="U146" s="1944"/>
      <c r="V146" s="1944"/>
      <c r="W146" s="1944"/>
      <c r="X146" s="1944"/>
      <c r="Y146" s="1944"/>
      <c r="Z146" s="1944"/>
      <c r="AA146" s="1944"/>
      <c r="AB146" s="1944"/>
      <c r="AC146" s="1944"/>
    </row>
    <row r="147" spans="1:29" s="1998" customFormat="1">
      <c r="A147" s="1940"/>
      <c r="B147" s="1941"/>
      <c r="C147" s="1944"/>
      <c r="D147" s="1943"/>
      <c r="E147" s="2015"/>
      <c r="F147" s="1771"/>
      <c r="M147" s="1944"/>
      <c r="N147" s="1944"/>
      <c r="O147" s="1944"/>
      <c r="P147" s="1944"/>
      <c r="Q147" s="1944"/>
      <c r="R147" s="1944"/>
      <c r="S147" s="1944"/>
      <c r="T147" s="1944"/>
      <c r="U147" s="1944"/>
      <c r="V147" s="1944"/>
      <c r="W147" s="1944"/>
      <c r="X147" s="1944"/>
      <c r="Y147" s="1944"/>
      <c r="Z147" s="1944"/>
      <c r="AA147" s="1944"/>
      <c r="AB147" s="1944"/>
      <c r="AC147" s="1944"/>
    </row>
    <row r="148" spans="1:29" s="1998" customFormat="1">
      <c r="A148" s="1940"/>
      <c r="B148" s="1941"/>
      <c r="C148" s="1944"/>
      <c r="D148" s="1943"/>
      <c r="E148" s="2015"/>
      <c r="F148" s="1771"/>
      <c r="M148" s="1944"/>
      <c r="N148" s="1944"/>
      <c r="O148" s="1944"/>
      <c r="P148" s="1944"/>
      <c r="Q148" s="1944"/>
      <c r="R148" s="1944"/>
      <c r="S148" s="1944"/>
      <c r="T148" s="1944"/>
      <c r="U148" s="1944"/>
      <c r="V148" s="1944"/>
      <c r="W148" s="1944"/>
      <c r="X148" s="1944"/>
      <c r="Y148" s="1944"/>
      <c r="Z148" s="1944"/>
      <c r="AA148" s="1944"/>
      <c r="AB148" s="1944"/>
      <c r="AC148" s="1944"/>
    </row>
    <row r="149" spans="1:29" s="1998" customFormat="1">
      <c r="A149" s="1940"/>
      <c r="B149" s="1941"/>
      <c r="C149" s="1944"/>
      <c r="D149" s="1943"/>
      <c r="E149" s="2015"/>
      <c r="F149" s="1771"/>
      <c r="M149" s="1944"/>
      <c r="N149" s="1944"/>
      <c r="O149" s="1944"/>
      <c r="P149" s="1944"/>
      <c r="Q149" s="1944"/>
      <c r="R149" s="1944"/>
      <c r="S149" s="1944"/>
      <c r="T149" s="1944"/>
      <c r="U149" s="1944"/>
      <c r="V149" s="1944"/>
      <c r="W149" s="1944"/>
      <c r="X149" s="1944"/>
      <c r="Y149" s="1944"/>
      <c r="Z149" s="1944"/>
      <c r="AA149" s="1944"/>
      <c r="AB149" s="1944"/>
      <c r="AC149" s="1944"/>
    </row>
    <row r="150" spans="1:29" s="1998" customFormat="1">
      <c r="A150" s="1940"/>
      <c r="B150" s="1941"/>
      <c r="C150" s="1944"/>
      <c r="D150" s="1943"/>
      <c r="E150" s="2015"/>
      <c r="F150" s="1771"/>
      <c r="M150" s="1944"/>
      <c r="N150" s="1944"/>
      <c r="O150" s="1944"/>
      <c r="P150" s="1944"/>
      <c r="Q150" s="1944"/>
      <c r="R150" s="1944"/>
      <c r="S150" s="1944"/>
      <c r="T150" s="1944"/>
      <c r="U150" s="1944"/>
      <c r="V150" s="1944"/>
      <c r="W150" s="1944"/>
      <c r="X150" s="1944"/>
      <c r="Y150" s="1944"/>
      <c r="Z150" s="1944"/>
      <c r="AA150" s="1944"/>
      <c r="AB150" s="1944"/>
      <c r="AC150" s="1944"/>
    </row>
    <row r="151" spans="1:29" s="1998" customFormat="1">
      <c r="A151" s="1940"/>
      <c r="B151" s="1941"/>
      <c r="C151" s="1944"/>
      <c r="D151" s="1943"/>
      <c r="E151" s="2015"/>
      <c r="F151" s="1771"/>
      <c r="M151" s="1944"/>
      <c r="N151" s="1944"/>
      <c r="O151" s="1944"/>
      <c r="P151" s="1944"/>
      <c r="Q151" s="1944"/>
      <c r="R151" s="1944"/>
      <c r="S151" s="1944"/>
      <c r="T151" s="1944"/>
      <c r="U151" s="1944"/>
      <c r="V151" s="1944"/>
      <c r="W151" s="1944"/>
      <c r="X151" s="1944"/>
      <c r="Y151" s="1944"/>
      <c r="Z151" s="1944"/>
      <c r="AA151" s="1944"/>
      <c r="AB151" s="1944"/>
      <c r="AC151" s="1944"/>
    </row>
    <row r="152" spans="1:29" s="1998" customFormat="1">
      <c r="A152" s="1940"/>
      <c r="B152" s="1941"/>
      <c r="C152" s="1944"/>
      <c r="D152" s="1943"/>
      <c r="E152" s="2015"/>
      <c r="F152" s="1771"/>
      <c r="M152" s="1944"/>
      <c r="N152" s="1944"/>
      <c r="O152" s="1944"/>
      <c r="P152" s="1944"/>
      <c r="Q152" s="1944"/>
      <c r="R152" s="1944"/>
      <c r="S152" s="1944"/>
      <c r="T152" s="1944"/>
      <c r="U152" s="1944"/>
      <c r="V152" s="1944"/>
      <c r="W152" s="1944"/>
      <c r="X152" s="1944"/>
      <c r="Y152" s="1944"/>
      <c r="Z152" s="1944"/>
      <c r="AA152" s="1944"/>
      <c r="AB152" s="1944"/>
      <c r="AC152" s="1944"/>
    </row>
    <row r="153" spans="1:29" s="1998" customFormat="1">
      <c r="A153" s="1940"/>
      <c r="B153" s="1941"/>
      <c r="C153" s="1944"/>
      <c r="D153" s="1943"/>
      <c r="E153" s="2015"/>
      <c r="F153" s="1771"/>
      <c r="M153" s="1944"/>
      <c r="N153" s="1944"/>
      <c r="O153" s="1944"/>
      <c r="P153" s="1944"/>
      <c r="Q153" s="1944"/>
      <c r="R153" s="1944"/>
      <c r="S153" s="1944"/>
      <c r="T153" s="1944"/>
      <c r="U153" s="1944"/>
      <c r="V153" s="1944"/>
      <c r="W153" s="1944"/>
      <c r="X153" s="1944"/>
      <c r="Y153" s="1944"/>
      <c r="Z153" s="1944"/>
      <c r="AA153" s="1944"/>
      <c r="AB153" s="1944"/>
      <c r="AC153" s="1944"/>
    </row>
    <row r="154" spans="1:29" s="1998" customFormat="1">
      <c r="A154" s="1940"/>
      <c r="B154" s="1941"/>
      <c r="C154" s="1944"/>
      <c r="D154" s="1943"/>
      <c r="E154" s="2015"/>
      <c r="F154" s="1771"/>
      <c r="M154" s="1944"/>
      <c r="N154" s="1944"/>
      <c r="O154" s="1944"/>
      <c r="P154" s="1944"/>
      <c r="Q154" s="1944"/>
      <c r="R154" s="1944"/>
      <c r="S154" s="1944"/>
      <c r="T154" s="1944"/>
      <c r="U154" s="1944"/>
      <c r="V154" s="1944"/>
      <c r="W154" s="1944"/>
      <c r="X154" s="1944"/>
      <c r="Y154" s="1944"/>
      <c r="Z154" s="1944"/>
      <c r="AA154" s="1944"/>
      <c r="AB154" s="1944"/>
      <c r="AC154" s="1944"/>
    </row>
    <row r="155" spans="1:29" s="1998" customFormat="1">
      <c r="A155" s="1940"/>
      <c r="B155" s="1941"/>
      <c r="C155" s="1944"/>
      <c r="D155" s="1943"/>
      <c r="E155" s="2015"/>
      <c r="F155" s="1771"/>
      <c r="M155" s="1944"/>
      <c r="N155" s="1944"/>
      <c r="O155" s="1944"/>
      <c r="P155" s="1944"/>
      <c r="Q155" s="1944"/>
      <c r="R155" s="1944"/>
      <c r="S155" s="1944"/>
      <c r="T155" s="1944"/>
      <c r="U155" s="1944"/>
      <c r="V155" s="1944"/>
      <c r="W155" s="1944"/>
      <c r="X155" s="1944"/>
      <c r="Y155" s="1944"/>
      <c r="Z155" s="1944"/>
      <c r="AA155" s="1944"/>
      <c r="AB155" s="1944"/>
      <c r="AC155" s="1944"/>
    </row>
    <row r="156" spans="1:29" s="1998" customFormat="1">
      <c r="A156" s="1940"/>
      <c r="B156" s="1941"/>
      <c r="C156" s="1944"/>
      <c r="D156" s="1943"/>
      <c r="E156" s="2015"/>
      <c r="F156" s="1771"/>
      <c r="M156" s="1944"/>
      <c r="N156" s="1944"/>
      <c r="O156" s="1944"/>
      <c r="P156" s="1944"/>
      <c r="Q156" s="1944"/>
      <c r="R156" s="1944"/>
      <c r="S156" s="1944"/>
      <c r="T156" s="1944"/>
      <c r="U156" s="1944"/>
      <c r="V156" s="1944"/>
      <c r="W156" s="1944"/>
      <c r="X156" s="1944"/>
      <c r="Y156" s="1944"/>
      <c r="Z156" s="1944"/>
      <c r="AA156" s="1944"/>
      <c r="AB156" s="1944"/>
      <c r="AC156" s="1944"/>
    </row>
    <row r="157" spans="1:29" s="1998" customFormat="1">
      <c r="A157" s="1940"/>
      <c r="B157" s="1941"/>
      <c r="C157" s="1944"/>
      <c r="D157" s="1943"/>
      <c r="E157" s="2015"/>
      <c r="F157" s="1771"/>
      <c r="M157" s="1944"/>
      <c r="N157" s="1944"/>
      <c r="O157" s="1944"/>
      <c r="P157" s="1944"/>
      <c r="Q157" s="1944"/>
      <c r="R157" s="1944"/>
      <c r="S157" s="1944"/>
      <c r="T157" s="1944"/>
      <c r="U157" s="1944"/>
      <c r="V157" s="1944"/>
      <c r="W157" s="1944"/>
      <c r="X157" s="1944"/>
      <c r="Y157" s="1944"/>
      <c r="Z157" s="1944"/>
      <c r="AA157" s="1944"/>
      <c r="AB157" s="1944"/>
      <c r="AC157" s="1944"/>
    </row>
    <row r="158" spans="1:29" s="1998" customFormat="1">
      <c r="A158" s="1940"/>
      <c r="B158" s="1941"/>
      <c r="C158" s="1944"/>
      <c r="D158" s="1943"/>
      <c r="E158" s="2015"/>
      <c r="F158" s="1771"/>
      <c r="M158" s="1944"/>
      <c r="N158" s="1944"/>
      <c r="O158" s="1944"/>
      <c r="P158" s="1944"/>
      <c r="Q158" s="1944"/>
      <c r="R158" s="1944"/>
      <c r="S158" s="1944"/>
      <c r="T158" s="1944"/>
      <c r="U158" s="1944"/>
      <c r="V158" s="1944"/>
      <c r="W158" s="1944"/>
      <c r="X158" s="1944"/>
      <c r="Y158" s="1944"/>
      <c r="Z158" s="1944"/>
      <c r="AA158" s="1944"/>
      <c r="AB158" s="1944"/>
      <c r="AC158" s="1944"/>
    </row>
    <row r="159" spans="1:29" s="1998" customFormat="1">
      <c r="A159" s="1940"/>
      <c r="B159" s="1941"/>
      <c r="C159" s="1944"/>
      <c r="D159" s="1943"/>
      <c r="E159" s="2015"/>
      <c r="F159" s="1771"/>
      <c r="M159" s="1944"/>
      <c r="N159" s="1944"/>
      <c r="O159" s="1944"/>
      <c r="P159" s="1944"/>
      <c r="Q159" s="1944"/>
      <c r="R159" s="1944"/>
      <c r="S159" s="1944"/>
      <c r="T159" s="1944"/>
      <c r="U159" s="1944"/>
      <c r="V159" s="1944"/>
      <c r="W159" s="1944"/>
      <c r="X159" s="1944"/>
      <c r="Y159" s="1944"/>
      <c r="Z159" s="1944"/>
      <c r="AA159" s="1944"/>
      <c r="AB159" s="1944"/>
      <c r="AC159" s="1944"/>
    </row>
    <row r="160" spans="1:29" s="1998" customFormat="1">
      <c r="A160" s="1940"/>
      <c r="B160" s="1941"/>
      <c r="C160" s="1944"/>
      <c r="D160" s="1943"/>
      <c r="E160" s="2015"/>
      <c r="F160" s="1771"/>
      <c r="M160" s="1944"/>
      <c r="N160" s="1944"/>
      <c r="O160" s="1944"/>
      <c r="P160" s="1944"/>
      <c r="Q160" s="1944"/>
      <c r="R160" s="1944"/>
      <c r="S160" s="1944"/>
      <c r="T160" s="1944"/>
      <c r="U160" s="1944"/>
      <c r="V160" s="1944"/>
      <c r="W160" s="1944"/>
      <c r="X160" s="1944"/>
      <c r="Y160" s="1944"/>
      <c r="Z160" s="1944"/>
      <c r="AA160" s="1944"/>
      <c r="AB160" s="1944"/>
      <c r="AC160" s="1944"/>
    </row>
    <row r="161" spans="1:29" s="1998" customFormat="1">
      <c r="A161" s="1940"/>
      <c r="B161" s="1941"/>
      <c r="C161" s="1944"/>
      <c r="D161" s="1943"/>
      <c r="E161" s="2015"/>
      <c r="F161" s="1771"/>
      <c r="M161" s="1944"/>
      <c r="N161" s="1944"/>
      <c r="O161" s="1944"/>
      <c r="P161" s="1944"/>
      <c r="Q161" s="1944"/>
      <c r="R161" s="1944"/>
      <c r="S161" s="1944"/>
      <c r="T161" s="1944"/>
      <c r="U161" s="1944"/>
      <c r="V161" s="1944"/>
      <c r="W161" s="1944"/>
      <c r="X161" s="1944"/>
      <c r="Y161" s="1944"/>
      <c r="Z161" s="1944"/>
      <c r="AA161" s="1944"/>
      <c r="AB161" s="1944"/>
      <c r="AC161" s="1944"/>
    </row>
    <row r="162" spans="1:29" s="1998" customFormat="1">
      <c r="A162" s="1940"/>
      <c r="B162" s="1941"/>
      <c r="C162" s="1944"/>
      <c r="D162" s="1943"/>
      <c r="E162" s="2015"/>
      <c r="F162" s="1771"/>
      <c r="M162" s="1944"/>
      <c r="N162" s="1944"/>
      <c r="O162" s="1944"/>
      <c r="P162" s="1944"/>
      <c r="Q162" s="1944"/>
      <c r="R162" s="1944"/>
      <c r="S162" s="1944"/>
      <c r="T162" s="1944"/>
      <c r="U162" s="1944"/>
      <c r="V162" s="1944"/>
      <c r="W162" s="1944"/>
      <c r="X162" s="1944"/>
      <c r="Y162" s="1944"/>
      <c r="Z162" s="1944"/>
      <c r="AA162" s="1944"/>
      <c r="AB162" s="1944"/>
      <c r="AC162" s="1944"/>
    </row>
    <row r="163" spans="1:29" s="1998" customFormat="1">
      <c r="A163" s="1940"/>
      <c r="B163" s="1941"/>
      <c r="C163" s="1944"/>
      <c r="D163" s="1943"/>
      <c r="E163" s="2015"/>
      <c r="F163" s="1771"/>
      <c r="M163" s="1944"/>
      <c r="N163" s="1944"/>
      <c r="O163" s="1944"/>
      <c r="P163" s="1944"/>
      <c r="Q163" s="1944"/>
      <c r="R163" s="1944"/>
      <c r="S163" s="1944"/>
      <c r="T163" s="1944"/>
      <c r="U163" s="1944"/>
      <c r="V163" s="1944"/>
      <c r="W163" s="1944"/>
      <c r="X163" s="1944"/>
      <c r="Y163" s="1944"/>
      <c r="Z163" s="1944"/>
      <c r="AA163" s="1944"/>
      <c r="AB163" s="1944"/>
      <c r="AC163" s="1944"/>
    </row>
    <row r="164" spans="1:29" s="1998" customFormat="1">
      <c r="A164" s="1940"/>
      <c r="B164" s="1941"/>
      <c r="C164" s="1944"/>
      <c r="D164" s="1943"/>
      <c r="E164" s="2015"/>
      <c r="F164" s="1771"/>
      <c r="M164" s="1944"/>
      <c r="N164" s="1944"/>
      <c r="O164" s="1944"/>
      <c r="P164" s="1944"/>
      <c r="Q164" s="1944"/>
      <c r="R164" s="1944"/>
      <c r="S164" s="1944"/>
      <c r="T164" s="1944"/>
      <c r="U164" s="1944"/>
      <c r="V164" s="1944"/>
      <c r="W164" s="1944"/>
      <c r="X164" s="1944"/>
      <c r="Y164" s="1944"/>
      <c r="Z164" s="1944"/>
      <c r="AA164" s="1944"/>
      <c r="AB164" s="1944"/>
      <c r="AC164" s="1944"/>
    </row>
    <row r="165" spans="1:29" s="1998" customFormat="1">
      <c r="A165" s="1940"/>
      <c r="B165" s="1941"/>
      <c r="C165" s="1944"/>
      <c r="D165" s="1943"/>
      <c r="E165" s="2015"/>
      <c r="F165" s="1771"/>
      <c r="M165" s="1944"/>
      <c r="N165" s="1944"/>
      <c r="O165" s="1944"/>
      <c r="P165" s="1944"/>
      <c r="Q165" s="1944"/>
      <c r="R165" s="1944"/>
      <c r="S165" s="1944"/>
      <c r="T165" s="1944"/>
      <c r="U165" s="1944"/>
      <c r="V165" s="1944"/>
      <c r="W165" s="1944"/>
      <c r="X165" s="1944"/>
      <c r="Y165" s="1944"/>
      <c r="Z165" s="1944"/>
      <c r="AA165" s="1944"/>
      <c r="AB165" s="1944"/>
      <c r="AC165" s="1944"/>
    </row>
    <row r="166" spans="1:29" s="1998" customFormat="1">
      <c r="A166" s="1940"/>
      <c r="B166" s="1941"/>
      <c r="C166" s="1944"/>
      <c r="D166" s="1943"/>
      <c r="E166" s="2015"/>
      <c r="F166" s="1771"/>
      <c r="M166" s="1944"/>
      <c r="N166" s="1944"/>
      <c r="O166" s="1944"/>
      <c r="P166" s="1944"/>
      <c r="Q166" s="1944"/>
      <c r="R166" s="1944"/>
      <c r="S166" s="1944"/>
      <c r="T166" s="1944"/>
      <c r="U166" s="1944"/>
      <c r="V166" s="1944"/>
      <c r="W166" s="1944"/>
      <c r="X166" s="1944"/>
      <c r="Y166" s="1944"/>
      <c r="Z166" s="1944"/>
      <c r="AA166" s="1944"/>
      <c r="AB166" s="1944"/>
      <c r="AC166" s="1944"/>
    </row>
    <row r="167" spans="1:29" s="1998" customFormat="1">
      <c r="A167" s="1940"/>
      <c r="B167" s="1941"/>
      <c r="C167" s="1944"/>
      <c r="D167" s="1943"/>
      <c r="E167" s="2015"/>
      <c r="F167" s="1771"/>
      <c r="M167" s="1944"/>
      <c r="N167" s="1944"/>
      <c r="O167" s="1944"/>
      <c r="P167" s="1944"/>
      <c r="Q167" s="1944"/>
      <c r="R167" s="1944"/>
      <c r="S167" s="1944"/>
      <c r="T167" s="1944"/>
      <c r="U167" s="1944"/>
      <c r="V167" s="1944"/>
      <c r="W167" s="1944"/>
      <c r="X167" s="1944"/>
      <c r="Y167" s="1944"/>
      <c r="Z167" s="1944"/>
      <c r="AA167" s="1944"/>
      <c r="AB167" s="1944"/>
      <c r="AC167" s="1944"/>
    </row>
    <row r="168" spans="1:29" s="1998" customFormat="1">
      <c r="A168" s="1940"/>
      <c r="B168" s="1941"/>
      <c r="C168" s="1944"/>
      <c r="D168" s="1943"/>
      <c r="E168" s="2015"/>
      <c r="F168" s="1771"/>
      <c r="M168" s="1944"/>
      <c r="N168" s="1944"/>
      <c r="O168" s="1944"/>
      <c r="P168" s="1944"/>
      <c r="Q168" s="1944"/>
      <c r="R168" s="1944"/>
      <c r="S168" s="1944"/>
      <c r="T168" s="1944"/>
      <c r="U168" s="1944"/>
      <c r="V168" s="1944"/>
      <c r="W168" s="1944"/>
      <c r="X168" s="1944"/>
      <c r="Y168" s="1944"/>
      <c r="Z168" s="1944"/>
      <c r="AA168" s="1944"/>
      <c r="AB168" s="1944"/>
      <c r="AC168" s="1944"/>
    </row>
    <row r="169" spans="1:29" s="1998" customFormat="1">
      <c r="A169" s="1940"/>
      <c r="B169" s="1941"/>
      <c r="C169" s="1944"/>
      <c r="D169" s="1943"/>
      <c r="E169" s="2015"/>
      <c r="F169" s="1771"/>
      <c r="M169" s="1944"/>
      <c r="N169" s="1944"/>
      <c r="O169" s="1944"/>
      <c r="P169" s="1944"/>
      <c r="Q169" s="1944"/>
      <c r="R169" s="1944"/>
      <c r="S169" s="1944"/>
      <c r="T169" s="1944"/>
      <c r="U169" s="1944"/>
      <c r="V169" s="1944"/>
      <c r="W169" s="1944"/>
      <c r="X169" s="1944"/>
      <c r="Y169" s="1944"/>
      <c r="Z169" s="1944"/>
      <c r="AA169" s="1944"/>
      <c r="AB169" s="1944"/>
      <c r="AC169" s="1944"/>
    </row>
    <row r="170" spans="1:29" s="1998" customFormat="1">
      <c r="A170" s="1940"/>
      <c r="B170" s="1941"/>
      <c r="C170" s="1944"/>
      <c r="D170" s="1943"/>
      <c r="E170" s="2015"/>
      <c r="F170" s="1771"/>
      <c r="M170" s="1944"/>
      <c r="N170" s="1944"/>
      <c r="O170" s="1944"/>
      <c r="P170" s="1944"/>
      <c r="Q170" s="1944"/>
      <c r="R170" s="1944"/>
      <c r="S170" s="1944"/>
      <c r="T170" s="1944"/>
      <c r="U170" s="1944"/>
      <c r="V170" s="1944"/>
      <c r="W170" s="1944"/>
      <c r="X170" s="1944"/>
      <c r="Y170" s="1944"/>
      <c r="Z170" s="1944"/>
      <c r="AA170" s="1944"/>
      <c r="AB170" s="1944"/>
      <c r="AC170" s="1944"/>
    </row>
    <row r="171" spans="1:29" s="1998" customFormat="1">
      <c r="A171" s="1940"/>
      <c r="B171" s="1941"/>
      <c r="C171" s="1944"/>
      <c r="D171" s="1943"/>
      <c r="E171" s="2015"/>
      <c r="F171" s="1771"/>
      <c r="M171" s="1944"/>
      <c r="N171" s="1944"/>
      <c r="O171" s="1944"/>
      <c r="P171" s="1944"/>
      <c r="Q171" s="1944"/>
      <c r="R171" s="1944"/>
      <c r="S171" s="1944"/>
      <c r="T171" s="1944"/>
      <c r="U171" s="1944"/>
      <c r="V171" s="1944"/>
      <c r="W171" s="1944"/>
      <c r="X171" s="1944"/>
      <c r="Y171" s="1944"/>
      <c r="Z171" s="1944"/>
      <c r="AA171" s="1944"/>
      <c r="AB171" s="1944"/>
      <c r="AC171" s="1944"/>
    </row>
    <row r="172" spans="1:29" s="1998" customFormat="1">
      <c r="A172" s="1940"/>
      <c r="B172" s="1941"/>
      <c r="C172" s="1944"/>
      <c r="D172" s="1943"/>
      <c r="E172" s="2015"/>
      <c r="F172" s="1771"/>
      <c r="M172" s="1944"/>
      <c r="N172" s="1944"/>
      <c r="O172" s="1944"/>
      <c r="P172" s="1944"/>
      <c r="Q172" s="1944"/>
      <c r="R172" s="1944"/>
      <c r="S172" s="1944"/>
      <c r="T172" s="1944"/>
      <c r="U172" s="1944"/>
      <c r="V172" s="1944"/>
      <c r="W172" s="1944"/>
      <c r="X172" s="1944"/>
      <c r="Y172" s="1944"/>
      <c r="Z172" s="1944"/>
      <c r="AA172" s="1944"/>
      <c r="AB172" s="1944"/>
      <c r="AC172" s="1944"/>
    </row>
    <row r="173" spans="1:29" s="1998" customFormat="1">
      <c r="A173" s="1940"/>
      <c r="B173" s="1941"/>
      <c r="C173" s="1944"/>
      <c r="D173" s="1943"/>
      <c r="E173" s="2015"/>
      <c r="F173" s="1771"/>
      <c r="M173" s="1944"/>
      <c r="N173" s="1944"/>
      <c r="O173" s="1944"/>
      <c r="P173" s="1944"/>
      <c r="Q173" s="1944"/>
      <c r="R173" s="1944"/>
      <c r="S173" s="1944"/>
      <c r="T173" s="1944"/>
      <c r="U173" s="1944"/>
      <c r="V173" s="1944"/>
      <c r="W173" s="1944"/>
      <c r="X173" s="1944"/>
      <c r="Y173" s="1944"/>
      <c r="Z173" s="1944"/>
      <c r="AA173" s="1944"/>
      <c r="AB173" s="1944"/>
      <c r="AC173" s="1944"/>
    </row>
    <row r="174" spans="1:29" s="1998" customFormat="1">
      <c r="A174" s="1940"/>
      <c r="B174" s="1941"/>
      <c r="C174" s="1944"/>
      <c r="D174" s="1943"/>
      <c r="E174" s="2015"/>
      <c r="F174" s="1771"/>
      <c r="M174" s="1944"/>
      <c r="N174" s="1944"/>
      <c r="O174" s="1944"/>
      <c r="P174" s="1944"/>
      <c r="Q174" s="1944"/>
      <c r="R174" s="1944"/>
      <c r="S174" s="1944"/>
      <c r="T174" s="1944"/>
      <c r="U174" s="1944"/>
      <c r="V174" s="1944"/>
      <c r="W174" s="1944"/>
      <c r="X174" s="1944"/>
      <c r="Y174" s="1944"/>
      <c r="Z174" s="1944"/>
      <c r="AA174" s="1944"/>
      <c r="AB174" s="1944"/>
      <c r="AC174" s="1944"/>
    </row>
    <row r="175" spans="1:29" s="1998" customFormat="1">
      <c r="A175" s="1940"/>
      <c r="B175" s="1941"/>
      <c r="C175" s="1944"/>
      <c r="D175" s="1943"/>
      <c r="E175" s="2015"/>
      <c r="F175" s="1771"/>
      <c r="M175" s="1944"/>
      <c r="N175" s="1944"/>
      <c r="O175" s="1944"/>
      <c r="P175" s="1944"/>
      <c r="Q175" s="1944"/>
      <c r="R175" s="1944"/>
      <c r="S175" s="1944"/>
      <c r="T175" s="1944"/>
      <c r="U175" s="1944"/>
      <c r="V175" s="1944"/>
      <c r="W175" s="1944"/>
      <c r="X175" s="1944"/>
      <c r="Y175" s="1944"/>
      <c r="Z175" s="1944"/>
      <c r="AA175" s="1944"/>
      <c r="AB175" s="1944"/>
      <c r="AC175" s="1944"/>
    </row>
    <row r="176" spans="1:29" s="1998" customFormat="1">
      <c r="A176" s="1940"/>
      <c r="B176" s="1941"/>
      <c r="C176" s="1944"/>
      <c r="D176" s="1943"/>
      <c r="E176" s="2015"/>
      <c r="F176" s="1771"/>
      <c r="M176" s="1944"/>
      <c r="N176" s="1944"/>
      <c r="O176" s="1944"/>
      <c r="P176" s="1944"/>
      <c r="Q176" s="1944"/>
      <c r="R176" s="1944"/>
      <c r="S176" s="1944"/>
      <c r="T176" s="1944"/>
      <c r="U176" s="1944"/>
      <c r="V176" s="1944"/>
      <c r="W176" s="1944"/>
      <c r="X176" s="1944"/>
      <c r="Y176" s="1944"/>
      <c r="Z176" s="1944"/>
      <c r="AA176" s="1944"/>
      <c r="AB176" s="1944"/>
      <c r="AC176" s="1944"/>
    </row>
    <row r="177" spans="1:29" s="1998" customFormat="1">
      <c r="A177" s="1940"/>
      <c r="B177" s="1941"/>
      <c r="C177" s="1944"/>
      <c r="D177" s="1943"/>
      <c r="E177" s="2015"/>
      <c r="F177" s="1771"/>
      <c r="M177" s="1944"/>
      <c r="N177" s="1944"/>
      <c r="O177" s="1944"/>
      <c r="P177" s="1944"/>
      <c r="Q177" s="1944"/>
      <c r="R177" s="1944"/>
      <c r="S177" s="1944"/>
      <c r="T177" s="1944"/>
      <c r="U177" s="1944"/>
      <c r="V177" s="1944"/>
      <c r="W177" s="1944"/>
      <c r="X177" s="1944"/>
      <c r="Y177" s="1944"/>
      <c r="Z177" s="1944"/>
      <c r="AA177" s="1944"/>
      <c r="AB177" s="1944"/>
      <c r="AC177" s="1944"/>
    </row>
    <row r="178" spans="1:29" s="1998" customFormat="1">
      <c r="A178" s="1940"/>
      <c r="B178" s="1941"/>
      <c r="C178" s="1944"/>
      <c r="D178" s="1943"/>
      <c r="E178" s="2015"/>
      <c r="F178" s="1771"/>
      <c r="M178" s="1944"/>
      <c r="N178" s="1944"/>
      <c r="O178" s="1944"/>
      <c r="P178" s="1944"/>
      <c r="Q178" s="1944"/>
      <c r="R178" s="1944"/>
      <c r="S178" s="1944"/>
      <c r="T178" s="1944"/>
      <c r="U178" s="1944"/>
      <c r="V178" s="1944"/>
      <c r="W178" s="1944"/>
      <c r="X178" s="1944"/>
      <c r="Y178" s="1944"/>
      <c r="Z178" s="1944"/>
      <c r="AA178" s="1944"/>
      <c r="AB178" s="1944"/>
      <c r="AC178" s="1944"/>
    </row>
    <row r="179" spans="1:29" s="1998" customFormat="1">
      <c r="A179" s="1940"/>
      <c r="B179" s="1941"/>
      <c r="C179" s="1944"/>
      <c r="D179" s="1943"/>
      <c r="E179" s="2015"/>
      <c r="F179" s="1771"/>
      <c r="M179" s="1944"/>
      <c r="N179" s="1944"/>
      <c r="O179" s="1944"/>
      <c r="P179" s="1944"/>
      <c r="Q179" s="1944"/>
      <c r="R179" s="1944"/>
      <c r="S179" s="1944"/>
      <c r="T179" s="1944"/>
      <c r="U179" s="1944"/>
      <c r="V179" s="1944"/>
      <c r="W179" s="1944"/>
      <c r="X179" s="1944"/>
      <c r="Y179" s="1944"/>
      <c r="Z179" s="1944"/>
      <c r="AA179" s="1944"/>
      <c r="AB179" s="1944"/>
      <c r="AC179" s="1944"/>
    </row>
    <row r="180" spans="1:29" s="1998" customFormat="1">
      <c r="A180" s="1940"/>
      <c r="B180" s="1941"/>
      <c r="C180" s="1944"/>
      <c r="D180" s="1943"/>
      <c r="E180" s="2015"/>
      <c r="F180" s="1771"/>
      <c r="M180" s="1944"/>
      <c r="N180" s="1944"/>
      <c r="O180" s="1944"/>
      <c r="P180" s="1944"/>
      <c r="Q180" s="1944"/>
      <c r="R180" s="1944"/>
      <c r="S180" s="1944"/>
      <c r="T180" s="1944"/>
      <c r="U180" s="1944"/>
      <c r="V180" s="1944"/>
      <c r="W180" s="1944"/>
      <c r="X180" s="1944"/>
      <c r="Y180" s="1944"/>
      <c r="Z180" s="1944"/>
      <c r="AA180" s="1944"/>
      <c r="AB180" s="1944"/>
      <c r="AC180" s="1944"/>
    </row>
    <row r="181" spans="1:29" s="1998" customFormat="1">
      <c r="A181" s="1940"/>
      <c r="B181" s="1941"/>
      <c r="C181" s="1944"/>
      <c r="D181" s="1943"/>
      <c r="E181" s="2015"/>
      <c r="F181" s="1771"/>
      <c r="M181" s="1944"/>
      <c r="N181" s="1944"/>
      <c r="O181" s="1944"/>
      <c r="P181" s="1944"/>
      <c r="Q181" s="1944"/>
      <c r="R181" s="1944"/>
      <c r="S181" s="1944"/>
      <c r="T181" s="1944"/>
      <c r="U181" s="1944"/>
      <c r="V181" s="1944"/>
      <c r="W181" s="1944"/>
      <c r="X181" s="1944"/>
      <c r="Y181" s="1944"/>
      <c r="Z181" s="1944"/>
      <c r="AA181" s="1944"/>
      <c r="AB181" s="1944"/>
      <c r="AC181" s="1944"/>
    </row>
    <row r="182" spans="1:29" s="1998" customFormat="1">
      <c r="A182" s="1940"/>
      <c r="B182" s="1941"/>
      <c r="C182" s="1944"/>
      <c r="D182" s="1943"/>
      <c r="E182" s="2015"/>
      <c r="F182" s="1771"/>
      <c r="M182" s="1944"/>
      <c r="N182" s="1944"/>
      <c r="O182" s="1944"/>
      <c r="P182" s="1944"/>
      <c r="Q182" s="1944"/>
      <c r="R182" s="1944"/>
      <c r="S182" s="1944"/>
      <c r="T182" s="1944"/>
      <c r="U182" s="1944"/>
      <c r="V182" s="1944"/>
      <c r="W182" s="1944"/>
      <c r="X182" s="1944"/>
      <c r="Y182" s="1944"/>
      <c r="Z182" s="1944"/>
      <c r="AA182" s="1944"/>
      <c r="AB182" s="1944"/>
      <c r="AC182" s="1944"/>
    </row>
    <row r="183" spans="1:29" s="1998" customFormat="1">
      <c r="A183" s="1940"/>
      <c r="B183" s="1941"/>
      <c r="C183" s="1944"/>
      <c r="D183" s="1943"/>
      <c r="E183" s="2015"/>
      <c r="F183" s="1771"/>
      <c r="M183" s="1944"/>
      <c r="N183" s="1944"/>
      <c r="O183" s="1944"/>
      <c r="P183" s="1944"/>
      <c r="Q183" s="1944"/>
      <c r="R183" s="1944"/>
      <c r="S183" s="1944"/>
      <c r="T183" s="1944"/>
      <c r="U183" s="1944"/>
      <c r="V183" s="1944"/>
      <c r="W183" s="1944"/>
      <c r="X183" s="1944"/>
      <c r="Y183" s="1944"/>
      <c r="Z183" s="1944"/>
      <c r="AA183" s="1944"/>
      <c r="AB183" s="1944"/>
      <c r="AC183" s="1944"/>
    </row>
    <row r="184" spans="1:29" s="1998" customFormat="1">
      <c r="A184" s="1940"/>
      <c r="B184" s="1941"/>
      <c r="C184" s="1944"/>
      <c r="D184" s="1943"/>
      <c r="E184" s="2015"/>
      <c r="F184" s="1771"/>
      <c r="M184" s="1944"/>
      <c r="N184" s="1944"/>
      <c r="O184" s="1944"/>
      <c r="P184" s="1944"/>
      <c r="Q184" s="1944"/>
      <c r="R184" s="1944"/>
      <c r="S184" s="1944"/>
      <c r="T184" s="1944"/>
      <c r="U184" s="1944"/>
      <c r="V184" s="1944"/>
      <c r="W184" s="1944"/>
      <c r="X184" s="1944"/>
      <c r="Y184" s="1944"/>
      <c r="Z184" s="1944"/>
      <c r="AA184" s="1944"/>
      <c r="AB184" s="1944"/>
      <c r="AC184" s="1944"/>
    </row>
    <row r="185" spans="1:29" s="1998" customFormat="1">
      <c r="A185" s="1940"/>
      <c r="B185" s="1941"/>
      <c r="C185" s="1944"/>
      <c r="D185" s="1943"/>
      <c r="E185" s="2015"/>
      <c r="F185" s="1771"/>
      <c r="M185" s="1944"/>
      <c r="N185" s="1944"/>
      <c r="O185" s="1944"/>
      <c r="P185" s="1944"/>
      <c r="Q185" s="1944"/>
      <c r="R185" s="1944"/>
      <c r="S185" s="1944"/>
      <c r="T185" s="1944"/>
      <c r="U185" s="1944"/>
      <c r="V185" s="1944"/>
      <c r="W185" s="1944"/>
      <c r="X185" s="1944"/>
      <c r="Y185" s="1944"/>
      <c r="Z185" s="1944"/>
      <c r="AA185" s="1944"/>
      <c r="AB185" s="1944"/>
      <c r="AC185" s="1944"/>
    </row>
    <row r="186" spans="1:29" s="1998" customFormat="1">
      <c r="A186" s="1940"/>
      <c r="B186" s="1941"/>
      <c r="C186" s="1944"/>
      <c r="D186" s="1943"/>
      <c r="E186" s="2015"/>
      <c r="F186" s="1771"/>
      <c r="M186" s="1944"/>
      <c r="N186" s="1944"/>
      <c r="O186" s="1944"/>
      <c r="P186" s="1944"/>
      <c r="Q186" s="1944"/>
      <c r="R186" s="1944"/>
      <c r="S186" s="1944"/>
      <c r="T186" s="1944"/>
      <c r="U186" s="1944"/>
      <c r="V186" s="1944"/>
      <c r="W186" s="1944"/>
      <c r="X186" s="1944"/>
      <c r="Y186" s="1944"/>
      <c r="Z186" s="1944"/>
      <c r="AA186" s="1944"/>
      <c r="AB186" s="1944"/>
      <c r="AC186" s="1944"/>
    </row>
    <row r="187" spans="1:29" s="1998" customFormat="1">
      <c r="A187" s="1940"/>
      <c r="B187" s="1941"/>
      <c r="C187" s="1944"/>
      <c r="D187" s="1943"/>
      <c r="E187" s="2015"/>
      <c r="F187" s="1771"/>
      <c r="M187" s="1944"/>
      <c r="N187" s="1944"/>
      <c r="O187" s="1944"/>
      <c r="P187" s="1944"/>
      <c r="Q187" s="1944"/>
      <c r="R187" s="1944"/>
      <c r="S187" s="1944"/>
      <c r="T187" s="1944"/>
      <c r="U187" s="1944"/>
      <c r="V187" s="1944"/>
      <c r="W187" s="1944"/>
      <c r="X187" s="1944"/>
      <c r="Y187" s="1944"/>
      <c r="Z187" s="1944"/>
      <c r="AA187" s="1944"/>
      <c r="AB187" s="1944"/>
      <c r="AC187" s="1944"/>
    </row>
    <row r="188" spans="1:29" s="1998" customFormat="1">
      <c r="A188" s="1940"/>
      <c r="B188" s="1941"/>
      <c r="C188" s="1944"/>
      <c r="D188" s="1943"/>
      <c r="E188" s="2015"/>
      <c r="F188" s="1771"/>
      <c r="M188" s="1944"/>
      <c r="N188" s="1944"/>
      <c r="O188" s="1944"/>
      <c r="P188" s="1944"/>
      <c r="Q188" s="1944"/>
      <c r="R188" s="1944"/>
      <c r="S188" s="1944"/>
      <c r="T188" s="1944"/>
      <c r="U188" s="1944"/>
      <c r="V188" s="1944"/>
      <c r="W188" s="1944"/>
      <c r="X188" s="1944"/>
      <c r="Y188" s="1944"/>
      <c r="Z188" s="1944"/>
      <c r="AA188" s="1944"/>
      <c r="AB188" s="1944"/>
      <c r="AC188" s="1944"/>
    </row>
    <row r="189" spans="1:29" s="1998" customFormat="1">
      <c r="A189" s="1940"/>
      <c r="B189" s="1941"/>
      <c r="C189" s="1944"/>
      <c r="D189" s="1943"/>
      <c r="E189" s="2015"/>
      <c r="F189" s="1771"/>
      <c r="M189" s="1944"/>
      <c r="N189" s="1944"/>
      <c r="O189" s="1944"/>
      <c r="P189" s="1944"/>
      <c r="Q189" s="1944"/>
      <c r="R189" s="1944"/>
      <c r="S189" s="1944"/>
      <c r="T189" s="1944"/>
      <c r="U189" s="1944"/>
      <c r="V189" s="1944"/>
      <c r="W189" s="1944"/>
      <c r="X189" s="1944"/>
      <c r="Y189" s="1944"/>
      <c r="Z189" s="1944"/>
      <c r="AA189" s="1944"/>
      <c r="AB189" s="1944"/>
      <c r="AC189" s="1944"/>
    </row>
    <row r="190" spans="1:29" s="1998" customFormat="1">
      <c r="A190" s="1940"/>
      <c r="B190" s="1941"/>
      <c r="C190" s="1944"/>
      <c r="D190" s="1943"/>
      <c r="E190" s="2015"/>
      <c r="F190" s="1771"/>
      <c r="M190" s="1944"/>
      <c r="N190" s="1944"/>
      <c r="O190" s="1944"/>
      <c r="P190" s="1944"/>
      <c r="Q190" s="1944"/>
      <c r="R190" s="1944"/>
      <c r="S190" s="1944"/>
      <c r="T190" s="1944"/>
      <c r="U190" s="1944"/>
      <c r="V190" s="1944"/>
      <c r="W190" s="1944"/>
      <c r="X190" s="1944"/>
      <c r="Y190" s="1944"/>
      <c r="Z190" s="1944"/>
      <c r="AA190" s="1944"/>
      <c r="AB190" s="1944"/>
      <c r="AC190" s="1944"/>
    </row>
    <row r="191" spans="1:29" s="1998" customFormat="1">
      <c r="A191" s="1940"/>
      <c r="B191" s="1941"/>
      <c r="C191" s="1944"/>
      <c r="D191" s="1943"/>
      <c r="E191" s="2015"/>
      <c r="F191" s="1771"/>
      <c r="M191" s="1944"/>
      <c r="N191" s="1944"/>
      <c r="O191" s="1944"/>
      <c r="P191" s="1944"/>
      <c r="Q191" s="1944"/>
      <c r="R191" s="1944"/>
      <c r="S191" s="1944"/>
      <c r="T191" s="1944"/>
      <c r="U191" s="1944"/>
      <c r="V191" s="1944"/>
      <c r="W191" s="1944"/>
      <c r="X191" s="1944"/>
      <c r="Y191" s="1944"/>
      <c r="Z191" s="1944"/>
      <c r="AA191" s="1944"/>
      <c r="AB191" s="1944"/>
      <c r="AC191" s="1944"/>
    </row>
    <row r="192" spans="1:29" s="1998" customFormat="1">
      <c r="A192" s="1940"/>
      <c r="B192" s="1941"/>
      <c r="C192" s="1944"/>
      <c r="D192" s="1943"/>
      <c r="E192" s="2015"/>
      <c r="F192" s="1771"/>
      <c r="M192" s="1944"/>
      <c r="N192" s="1944"/>
      <c r="O192" s="1944"/>
      <c r="P192" s="1944"/>
      <c r="Q192" s="1944"/>
      <c r="R192" s="1944"/>
      <c r="S192" s="1944"/>
      <c r="T192" s="1944"/>
      <c r="U192" s="1944"/>
      <c r="V192" s="1944"/>
      <c r="W192" s="1944"/>
      <c r="X192" s="1944"/>
      <c r="Y192" s="1944"/>
      <c r="Z192" s="1944"/>
      <c r="AA192" s="1944"/>
      <c r="AB192" s="1944"/>
      <c r="AC192" s="1944"/>
    </row>
    <row r="193" spans="1:29" s="1998" customFormat="1">
      <c r="A193" s="1940"/>
      <c r="B193" s="1941"/>
      <c r="C193" s="1944"/>
      <c r="D193" s="1943"/>
      <c r="E193" s="2015"/>
      <c r="F193" s="1771"/>
      <c r="M193" s="1944"/>
      <c r="N193" s="1944"/>
      <c r="O193" s="1944"/>
      <c r="P193" s="1944"/>
      <c r="Q193" s="1944"/>
      <c r="R193" s="1944"/>
      <c r="S193" s="1944"/>
      <c r="T193" s="1944"/>
      <c r="U193" s="1944"/>
      <c r="V193" s="1944"/>
      <c r="W193" s="1944"/>
      <c r="X193" s="1944"/>
      <c r="Y193" s="1944"/>
      <c r="Z193" s="1944"/>
      <c r="AA193" s="1944"/>
      <c r="AB193" s="1944"/>
      <c r="AC193" s="1944"/>
    </row>
    <row r="194" spans="1:29" s="1998" customFormat="1">
      <c r="A194" s="1940"/>
      <c r="B194" s="1941"/>
      <c r="C194" s="1944"/>
      <c r="D194" s="1943"/>
      <c r="E194" s="2015"/>
      <c r="F194" s="1771"/>
      <c r="M194" s="1944"/>
      <c r="N194" s="1944"/>
      <c r="O194" s="1944"/>
      <c r="P194" s="1944"/>
      <c r="Q194" s="1944"/>
      <c r="R194" s="1944"/>
      <c r="S194" s="1944"/>
      <c r="T194" s="1944"/>
      <c r="U194" s="1944"/>
      <c r="V194" s="1944"/>
      <c r="W194" s="1944"/>
      <c r="X194" s="1944"/>
      <c r="Y194" s="1944"/>
      <c r="Z194" s="1944"/>
      <c r="AA194" s="1944"/>
      <c r="AB194" s="1944"/>
      <c r="AC194" s="1944"/>
    </row>
    <row r="195" spans="1:29" s="1998" customFormat="1">
      <c r="A195" s="1940"/>
      <c r="B195" s="1941"/>
      <c r="C195" s="1944"/>
      <c r="D195" s="1943"/>
      <c r="E195" s="2015"/>
      <c r="F195" s="1771"/>
      <c r="M195" s="1944"/>
      <c r="N195" s="1944"/>
      <c r="O195" s="1944"/>
      <c r="P195" s="1944"/>
      <c r="Q195" s="1944"/>
      <c r="R195" s="1944"/>
      <c r="S195" s="1944"/>
      <c r="T195" s="1944"/>
      <c r="U195" s="1944"/>
      <c r="V195" s="1944"/>
      <c r="W195" s="1944"/>
      <c r="X195" s="1944"/>
      <c r="Y195" s="1944"/>
      <c r="Z195" s="1944"/>
      <c r="AA195" s="1944"/>
      <c r="AB195" s="1944"/>
      <c r="AC195" s="1944"/>
    </row>
    <row r="196" spans="1:29" s="1998" customFormat="1">
      <c r="A196" s="1940"/>
      <c r="B196" s="1941"/>
      <c r="C196" s="1944"/>
      <c r="D196" s="1943"/>
      <c r="E196" s="2015"/>
      <c r="F196" s="1771"/>
      <c r="M196" s="1944"/>
      <c r="N196" s="1944"/>
      <c r="O196" s="1944"/>
      <c r="P196" s="1944"/>
      <c r="Q196" s="1944"/>
      <c r="R196" s="1944"/>
      <c r="S196" s="1944"/>
      <c r="T196" s="1944"/>
      <c r="U196" s="1944"/>
      <c r="V196" s="1944"/>
      <c r="W196" s="1944"/>
      <c r="X196" s="1944"/>
      <c r="Y196" s="1944"/>
      <c r="Z196" s="1944"/>
      <c r="AA196" s="1944"/>
      <c r="AB196" s="1944"/>
      <c r="AC196" s="1944"/>
    </row>
    <row r="197" spans="1:29" s="1998" customFormat="1">
      <c r="A197" s="1940"/>
      <c r="B197" s="1941"/>
      <c r="C197" s="1944"/>
      <c r="D197" s="1943"/>
      <c r="E197" s="2015"/>
      <c r="F197" s="1771"/>
      <c r="M197" s="1944"/>
      <c r="N197" s="1944"/>
      <c r="O197" s="1944"/>
      <c r="P197" s="1944"/>
      <c r="Q197" s="1944"/>
      <c r="R197" s="1944"/>
      <c r="S197" s="1944"/>
      <c r="T197" s="1944"/>
      <c r="U197" s="1944"/>
      <c r="V197" s="1944"/>
      <c r="W197" s="1944"/>
      <c r="X197" s="1944"/>
      <c r="Y197" s="1944"/>
      <c r="Z197" s="1944"/>
      <c r="AA197" s="1944"/>
      <c r="AB197" s="1944"/>
      <c r="AC197" s="1944"/>
    </row>
    <row r="198" spans="1:29" s="1998" customFormat="1">
      <c r="A198" s="1940"/>
      <c r="B198" s="1941"/>
      <c r="C198" s="1944"/>
      <c r="D198" s="1943"/>
      <c r="E198" s="2015"/>
      <c r="F198" s="1771"/>
      <c r="M198" s="1944"/>
      <c r="N198" s="1944"/>
      <c r="O198" s="1944"/>
      <c r="P198" s="1944"/>
      <c r="Q198" s="1944"/>
      <c r="R198" s="1944"/>
      <c r="S198" s="1944"/>
      <c r="T198" s="1944"/>
      <c r="U198" s="1944"/>
      <c r="V198" s="1944"/>
      <c r="W198" s="1944"/>
      <c r="X198" s="1944"/>
      <c r="Y198" s="1944"/>
      <c r="Z198" s="1944"/>
      <c r="AA198" s="1944"/>
      <c r="AB198" s="1944"/>
      <c r="AC198" s="1944"/>
    </row>
    <row r="199" spans="1:29" s="1998" customFormat="1">
      <c r="A199" s="1940"/>
      <c r="B199" s="1941"/>
      <c r="C199" s="1944"/>
      <c r="D199" s="1943"/>
      <c r="E199" s="2015"/>
      <c r="F199" s="1771"/>
      <c r="M199" s="1944"/>
      <c r="N199" s="1944"/>
      <c r="O199" s="1944"/>
      <c r="P199" s="1944"/>
      <c r="Q199" s="1944"/>
      <c r="R199" s="1944"/>
      <c r="S199" s="1944"/>
      <c r="T199" s="1944"/>
      <c r="U199" s="1944"/>
      <c r="V199" s="1944"/>
      <c r="W199" s="1944"/>
      <c r="X199" s="1944"/>
      <c r="Y199" s="1944"/>
      <c r="Z199" s="1944"/>
      <c r="AA199" s="1944"/>
      <c r="AB199" s="1944"/>
      <c r="AC199" s="1944"/>
    </row>
    <row r="200" spans="1:29" s="1998" customFormat="1">
      <c r="A200" s="1940"/>
      <c r="B200" s="1941"/>
      <c r="C200" s="1944"/>
      <c r="D200" s="1943"/>
      <c r="E200" s="2015"/>
      <c r="F200" s="1771"/>
      <c r="M200" s="1944"/>
      <c r="N200" s="1944"/>
      <c r="O200" s="1944"/>
      <c r="P200" s="1944"/>
      <c r="Q200" s="1944"/>
      <c r="R200" s="1944"/>
      <c r="S200" s="1944"/>
      <c r="T200" s="1944"/>
      <c r="U200" s="1944"/>
      <c r="V200" s="1944"/>
      <c r="W200" s="1944"/>
      <c r="X200" s="1944"/>
      <c r="Y200" s="1944"/>
      <c r="Z200" s="1944"/>
      <c r="AA200" s="1944"/>
      <c r="AB200" s="1944"/>
      <c r="AC200" s="1944"/>
    </row>
    <row r="201" spans="1:29" s="1998" customFormat="1">
      <c r="A201" s="1940"/>
      <c r="B201" s="1941"/>
      <c r="C201" s="1944"/>
      <c r="D201" s="1943"/>
      <c r="E201" s="2015"/>
      <c r="F201" s="1771"/>
      <c r="M201" s="1944"/>
      <c r="N201" s="1944"/>
      <c r="O201" s="1944"/>
      <c r="P201" s="1944"/>
      <c r="Q201" s="1944"/>
      <c r="R201" s="1944"/>
      <c r="S201" s="1944"/>
      <c r="T201" s="1944"/>
      <c r="U201" s="1944"/>
      <c r="V201" s="1944"/>
      <c r="W201" s="1944"/>
      <c r="X201" s="1944"/>
      <c r="Y201" s="1944"/>
      <c r="Z201" s="1944"/>
      <c r="AA201" s="1944"/>
      <c r="AB201" s="1944"/>
      <c r="AC201" s="1944"/>
    </row>
    <row r="202" spans="1:29" s="1998" customFormat="1">
      <c r="A202" s="1940"/>
      <c r="B202" s="1941"/>
      <c r="C202" s="1944"/>
      <c r="D202" s="1943"/>
      <c r="E202" s="2015"/>
      <c r="F202" s="1771"/>
      <c r="M202" s="1944"/>
      <c r="N202" s="1944"/>
      <c r="O202" s="1944"/>
      <c r="P202" s="1944"/>
      <c r="Q202" s="1944"/>
      <c r="R202" s="1944"/>
      <c r="S202" s="1944"/>
      <c r="T202" s="1944"/>
      <c r="U202" s="1944"/>
      <c r="V202" s="1944"/>
      <c r="W202" s="1944"/>
      <c r="X202" s="1944"/>
      <c r="Y202" s="1944"/>
      <c r="Z202" s="1944"/>
      <c r="AA202" s="1944"/>
      <c r="AB202" s="1944"/>
      <c r="AC202" s="1944"/>
    </row>
    <row r="203" spans="1:29" s="1998" customFormat="1">
      <c r="A203" s="1940"/>
      <c r="B203" s="1941"/>
      <c r="C203" s="1944"/>
      <c r="D203" s="1943"/>
      <c r="E203" s="2015"/>
      <c r="F203" s="1771"/>
      <c r="M203" s="1944"/>
      <c r="N203" s="1944"/>
      <c r="O203" s="1944"/>
      <c r="P203" s="1944"/>
      <c r="Q203" s="1944"/>
      <c r="R203" s="1944"/>
      <c r="S203" s="1944"/>
      <c r="T203" s="1944"/>
      <c r="U203" s="1944"/>
      <c r="V203" s="1944"/>
      <c r="W203" s="1944"/>
      <c r="X203" s="1944"/>
      <c r="Y203" s="1944"/>
      <c r="Z203" s="1944"/>
      <c r="AA203" s="1944"/>
      <c r="AB203" s="1944"/>
      <c r="AC203" s="1944"/>
    </row>
    <row r="204" spans="1:29" s="1998" customFormat="1">
      <c r="A204" s="1940"/>
      <c r="B204" s="1941"/>
      <c r="C204" s="1944"/>
      <c r="D204" s="1943"/>
      <c r="E204" s="2015"/>
      <c r="F204" s="1771"/>
      <c r="M204" s="1944"/>
      <c r="N204" s="1944"/>
      <c r="O204" s="1944"/>
      <c r="P204" s="1944"/>
      <c r="Q204" s="1944"/>
      <c r="R204" s="1944"/>
      <c r="S204" s="1944"/>
      <c r="T204" s="1944"/>
      <c r="U204" s="1944"/>
      <c r="V204" s="1944"/>
      <c r="W204" s="1944"/>
      <c r="X204" s="1944"/>
      <c r="Y204" s="1944"/>
      <c r="Z204" s="1944"/>
      <c r="AA204" s="1944"/>
      <c r="AB204" s="1944"/>
      <c r="AC204" s="1944"/>
    </row>
    <row r="205" spans="1:29" s="1998" customFormat="1">
      <c r="A205" s="1940"/>
      <c r="B205" s="1941"/>
      <c r="C205" s="1944"/>
      <c r="D205" s="1943"/>
      <c r="E205" s="2015"/>
      <c r="F205" s="1771"/>
      <c r="M205" s="1944"/>
      <c r="N205" s="1944"/>
      <c r="O205" s="1944"/>
      <c r="P205" s="1944"/>
      <c r="Q205" s="1944"/>
      <c r="R205" s="1944"/>
      <c r="S205" s="1944"/>
      <c r="T205" s="1944"/>
      <c r="U205" s="1944"/>
      <c r="V205" s="1944"/>
      <c r="W205" s="1944"/>
      <c r="X205" s="1944"/>
      <c r="Y205" s="1944"/>
      <c r="Z205" s="1944"/>
      <c r="AA205" s="1944"/>
      <c r="AB205" s="1944"/>
      <c r="AC205" s="1944"/>
    </row>
    <row r="206" spans="1:29" s="1998" customFormat="1">
      <c r="A206" s="1940"/>
      <c r="B206" s="1941"/>
      <c r="C206" s="1944"/>
      <c r="D206" s="1943"/>
      <c r="E206" s="2015"/>
      <c r="F206" s="1771"/>
      <c r="M206" s="1944"/>
      <c r="N206" s="1944"/>
      <c r="O206" s="1944"/>
      <c r="P206" s="1944"/>
      <c r="Q206" s="1944"/>
      <c r="R206" s="1944"/>
      <c r="S206" s="1944"/>
      <c r="T206" s="1944"/>
      <c r="U206" s="1944"/>
      <c r="V206" s="1944"/>
      <c r="W206" s="1944"/>
      <c r="X206" s="1944"/>
      <c r="Y206" s="1944"/>
      <c r="Z206" s="1944"/>
      <c r="AA206" s="1944"/>
      <c r="AB206" s="1944"/>
      <c r="AC206" s="1944"/>
    </row>
    <row r="207" spans="1:29" s="1998" customFormat="1">
      <c r="A207" s="1940"/>
      <c r="B207" s="1941"/>
      <c r="C207" s="1944"/>
      <c r="D207" s="1943"/>
      <c r="E207" s="2015"/>
      <c r="F207" s="1771"/>
      <c r="M207" s="1944"/>
      <c r="N207" s="1944"/>
      <c r="O207" s="1944"/>
      <c r="P207" s="1944"/>
      <c r="Q207" s="1944"/>
      <c r="R207" s="1944"/>
      <c r="S207" s="1944"/>
      <c r="T207" s="1944"/>
      <c r="U207" s="1944"/>
      <c r="V207" s="1944"/>
      <c r="W207" s="1944"/>
      <c r="X207" s="1944"/>
      <c r="Y207" s="1944"/>
      <c r="Z207" s="1944"/>
      <c r="AA207" s="1944"/>
      <c r="AB207" s="1944"/>
      <c r="AC207" s="1944"/>
    </row>
    <row r="208" spans="1:29" s="1998" customFormat="1">
      <c r="A208" s="1940"/>
      <c r="B208" s="1941"/>
      <c r="C208" s="1944"/>
      <c r="D208" s="1943"/>
      <c r="E208" s="2015"/>
      <c r="F208" s="1771"/>
      <c r="M208" s="1944"/>
      <c r="N208" s="1944"/>
      <c r="O208" s="1944"/>
      <c r="P208" s="1944"/>
      <c r="Q208" s="1944"/>
      <c r="R208" s="1944"/>
      <c r="S208" s="1944"/>
      <c r="T208" s="1944"/>
      <c r="U208" s="1944"/>
      <c r="V208" s="1944"/>
      <c r="W208" s="1944"/>
      <c r="X208" s="1944"/>
      <c r="Y208" s="1944"/>
      <c r="Z208" s="1944"/>
      <c r="AA208" s="1944"/>
      <c r="AB208" s="1944"/>
      <c r="AC208" s="1944"/>
    </row>
    <row r="209" spans="1:29" s="1998" customFormat="1">
      <c r="A209" s="1940"/>
      <c r="B209" s="1941"/>
      <c r="C209" s="1944"/>
      <c r="D209" s="1943"/>
      <c r="E209" s="2015"/>
      <c r="F209" s="1771"/>
      <c r="M209" s="1944"/>
      <c r="N209" s="1944"/>
      <c r="O209" s="1944"/>
      <c r="P209" s="1944"/>
      <c r="Q209" s="1944"/>
      <c r="R209" s="1944"/>
      <c r="S209" s="1944"/>
      <c r="T209" s="1944"/>
      <c r="U209" s="1944"/>
      <c r="V209" s="1944"/>
      <c r="W209" s="1944"/>
      <c r="X209" s="1944"/>
      <c r="Y209" s="1944"/>
      <c r="Z209" s="1944"/>
      <c r="AA209" s="1944"/>
      <c r="AB209" s="1944"/>
      <c r="AC209" s="1944"/>
    </row>
    <row r="210" spans="1:29" s="1998" customFormat="1">
      <c r="A210" s="1940"/>
      <c r="B210" s="1941"/>
      <c r="C210" s="1944"/>
      <c r="D210" s="1943"/>
      <c r="E210" s="2015"/>
      <c r="F210" s="1771"/>
      <c r="M210" s="1944"/>
      <c r="N210" s="1944"/>
      <c r="O210" s="1944"/>
      <c r="P210" s="1944"/>
      <c r="Q210" s="1944"/>
      <c r="R210" s="1944"/>
      <c r="S210" s="1944"/>
      <c r="T210" s="1944"/>
      <c r="U210" s="1944"/>
      <c r="V210" s="1944"/>
      <c r="W210" s="1944"/>
      <c r="X210" s="1944"/>
      <c r="Y210" s="1944"/>
      <c r="Z210" s="1944"/>
      <c r="AA210" s="1944"/>
      <c r="AB210" s="1944"/>
      <c r="AC210" s="1944"/>
    </row>
    <row r="211" spans="1:29" s="1998" customFormat="1">
      <c r="A211" s="1940"/>
      <c r="B211" s="1941"/>
      <c r="C211" s="1944"/>
      <c r="D211" s="1943"/>
      <c r="E211" s="2015"/>
      <c r="F211" s="1771"/>
      <c r="M211" s="1944"/>
      <c r="N211" s="1944"/>
      <c r="O211" s="1944"/>
      <c r="P211" s="1944"/>
      <c r="Q211" s="1944"/>
      <c r="R211" s="1944"/>
      <c r="S211" s="1944"/>
      <c r="T211" s="1944"/>
      <c r="U211" s="1944"/>
      <c r="V211" s="1944"/>
      <c r="W211" s="1944"/>
      <c r="X211" s="1944"/>
      <c r="Y211" s="1944"/>
      <c r="Z211" s="1944"/>
      <c r="AA211" s="1944"/>
      <c r="AB211" s="1944"/>
      <c r="AC211" s="1944"/>
    </row>
    <row r="212" spans="1:29" s="1998" customFormat="1">
      <c r="A212" s="1940"/>
      <c r="B212" s="1941"/>
      <c r="C212" s="1944"/>
      <c r="D212" s="1943"/>
      <c r="E212" s="2015"/>
      <c r="F212" s="1771"/>
      <c r="M212" s="1944"/>
      <c r="N212" s="1944"/>
      <c r="O212" s="1944"/>
      <c r="P212" s="1944"/>
      <c r="Q212" s="1944"/>
      <c r="R212" s="1944"/>
      <c r="S212" s="1944"/>
      <c r="T212" s="1944"/>
      <c r="U212" s="1944"/>
      <c r="V212" s="1944"/>
      <c r="W212" s="1944"/>
      <c r="X212" s="1944"/>
      <c r="Y212" s="1944"/>
      <c r="Z212" s="1944"/>
      <c r="AA212" s="1944"/>
      <c r="AB212" s="1944"/>
      <c r="AC212" s="1944"/>
    </row>
    <row r="213" spans="1:29" s="1998" customFormat="1">
      <c r="A213" s="1940"/>
      <c r="B213" s="1941"/>
      <c r="C213" s="1944"/>
      <c r="D213" s="1943"/>
      <c r="E213" s="2015"/>
      <c r="F213" s="1771"/>
      <c r="M213" s="1944"/>
      <c r="N213" s="1944"/>
      <c r="O213" s="1944"/>
      <c r="P213" s="1944"/>
      <c r="Q213" s="1944"/>
      <c r="R213" s="1944"/>
      <c r="S213" s="1944"/>
      <c r="T213" s="1944"/>
      <c r="U213" s="1944"/>
      <c r="V213" s="1944"/>
      <c r="W213" s="1944"/>
      <c r="X213" s="1944"/>
      <c r="Y213" s="1944"/>
      <c r="Z213" s="1944"/>
      <c r="AA213" s="1944"/>
      <c r="AB213" s="1944"/>
      <c r="AC213" s="1944"/>
    </row>
    <row r="214" spans="1:29" s="1998" customFormat="1">
      <c r="A214" s="1940"/>
      <c r="B214" s="1941"/>
      <c r="C214" s="1944"/>
      <c r="D214" s="1943"/>
      <c r="E214" s="2015"/>
      <c r="F214" s="1771"/>
      <c r="M214" s="1944"/>
      <c r="N214" s="1944"/>
      <c r="O214" s="1944"/>
      <c r="P214" s="1944"/>
      <c r="Q214" s="1944"/>
      <c r="R214" s="1944"/>
      <c r="S214" s="1944"/>
      <c r="T214" s="1944"/>
      <c r="U214" s="1944"/>
      <c r="V214" s="1944"/>
      <c r="W214" s="1944"/>
      <c r="X214" s="1944"/>
      <c r="Y214" s="1944"/>
      <c r="Z214" s="1944"/>
      <c r="AA214" s="1944"/>
      <c r="AB214" s="1944"/>
      <c r="AC214" s="1944"/>
    </row>
    <row r="215" spans="1:29" s="1998" customFormat="1">
      <c r="A215" s="1940"/>
      <c r="B215" s="1941"/>
      <c r="C215" s="1944"/>
      <c r="D215" s="1943"/>
      <c r="E215" s="2015"/>
      <c r="F215" s="1771"/>
      <c r="M215" s="1944"/>
      <c r="N215" s="1944"/>
      <c r="O215" s="1944"/>
      <c r="P215" s="1944"/>
      <c r="Q215" s="1944"/>
      <c r="R215" s="1944"/>
      <c r="S215" s="1944"/>
      <c r="T215" s="1944"/>
      <c r="U215" s="1944"/>
      <c r="V215" s="1944"/>
      <c r="W215" s="1944"/>
      <c r="X215" s="1944"/>
      <c r="Y215" s="1944"/>
      <c r="Z215" s="1944"/>
      <c r="AA215" s="1944"/>
      <c r="AB215" s="1944"/>
      <c r="AC215" s="1944"/>
    </row>
    <row r="216" spans="1:29" s="1998" customFormat="1">
      <c r="A216" s="1940"/>
      <c r="B216" s="1941"/>
      <c r="C216" s="1944"/>
      <c r="D216" s="1943"/>
      <c r="E216" s="2015"/>
      <c r="F216" s="1771"/>
      <c r="M216" s="1944"/>
      <c r="N216" s="1944"/>
      <c r="O216" s="1944"/>
      <c r="P216" s="1944"/>
      <c r="Q216" s="1944"/>
      <c r="R216" s="1944"/>
      <c r="S216" s="1944"/>
      <c r="T216" s="1944"/>
      <c r="U216" s="1944"/>
      <c r="V216" s="1944"/>
      <c r="W216" s="1944"/>
      <c r="X216" s="1944"/>
      <c r="Y216" s="1944"/>
      <c r="Z216" s="1944"/>
      <c r="AA216" s="1944"/>
      <c r="AB216" s="1944"/>
      <c r="AC216" s="1944"/>
    </row>
    <row r="217" spans="1:29" s="1998" customFormat="1">
      <c r="A217" s="1940"/>
      <c r="B217" s="1941"/>
      <c r="C217" s="1944"/>
      <c r="D217" s="1943"/>
      <c r="E217" s="2015"/>
      <c r="F217" s="1771"/>
      <c r="M217" s="1944"/>
      <c r="N217" s="1944"/>
      <c r="O217" s="1944"/>
      <c r="P217" s="1944"/>
      <c r="Q217" s="1944"/>
      <c r="R217" s="1944"/>
      <c r="S217" s="1944"/>
      <c r="T217" s="1944"/>
      <c r="U217" s="1944"/>
      <c r="V217" s="1944"/>
      <c r="W217" s="1944"/>
      <c r="X217" s="1944"/>
      <c r="Y217" s="1944"/>
      <c r="Z217" s="1944"/>
      <c r="AA217" s="1944"/>
      <c r="AB217" s="1944"/>
      <c r="AC217" s="1944"/>
    </row>
    <row r="218" spans="1:29" s="1998" customFormat="1">
      <c r="A218" s="1940"/>
      <c r="B218" s="1941"/>
      <c r="C218" s="1944"/>
      <c r="D218" s="1943"/>
      <c r="E218" s="2015"/>
      <c r="F218" s="1771"/>
      <c r="M218" s="1944"/>
      <c r="N218" s="1944"/>
      <c r="O218" s="1944"/>
      <c r="P218" s="1944"/>
      <c r="Q218" s="1944"/>
      <c r="R218" s="1944"/>
      <c r="S218" s="1944"/>
      <c r="T218" s="1944"/>
      <c r="U218" s="1944"/>
      <c r="V218" s="1944"/>
      <c r="W218" s="1944"/>
      <c r="X218" s="1944"/>
      <c r="Y218" s="1944"/>
      <c r="Z218" s="1944"/>
      <c r="AA218" s="1944"/>
      <c r="AB218" s="1944"/>
      <c r="AC218" s="1944"/>
    </row>
    <row r="219" spans="1:29" s="1998" customFormat="1">
      <c r="A219" s="1940"/>
      <c r="B219" s="1941"/>
      <c r="C219" s="1944"/>
      <c r="D219" s="1943"/>
      <c r="E219" s="2015"/>
      <c r="F219" s="1771"/>
      <c r="M219" s="1944"/>
      <c r="N219" s="1944"/>
      <c r="O219" s="1944"/>
      <c r="P219" s="1944"/>
      <c r="Q219" s="1944"/>
      <c r="R219" s="1944"/>
      <c r="S219" s="1944"/>
      <c r="T219" s="1944"/>
      <c r="U219" s="1944"/>
      <c r="V219" s="1944"/>
      <c r="W219" s="1944"/>
      <c r="X219" s="1944"/>
      <c r="Y219" s="1944"/>
      <c r="Z219" s="1944"/>
      <c r="AA219" s="1944"/>
      <c r="AB219" s="1944"/>
      <c r="AC219" s="1944"/>
    </row>
    <row r="220" spans="1:29" s="1998" customFormat="1">
      <c r="A220" s="1940"/>
      <c r="B220" s="1941"/>
      <c r="C220" s="1944"/>
      <c r="D220" s="1943"/>
      <c r="E220" s="2015"/>
      <c r="F220" s="1771"/>
      <c r="M220" s="1944"/>
      <c r="N220" s="1944"/>
      <c r="O220" s="1944"/>
      <c r="P220" s="1944"/>
      <c r="Q220" s="1944"/>
      <c r="R220" s="1944"/>
      <c r="S220" s="1944"/>
      <c r="T220" s="1944"/>
      <c r="U220" s="1944"/>
      <c r="V220" s="1944"/>
      <c r="W220" s="1944"/>
      <c r="X220" s="1944"/>
      <c r="Y220" s="1944"/>
      <c r="Z220" s="1944"/>
      <c r="AA220" s="1944"/>
      <c r="AB220" s="1944"/>
      <c r="AC220" s="1944"/>
    </row>
    <row r="221" spans="1:29" s="1998" customFormat="1">
      <c r="A221" s="1940"/>
      <c r="B221" s="1941"/>
      <c r="C221" s="1944"/>
      <c r="D221" s="1943"/>
      <c r="E221" s="2015"/>
      <c r="F221" s="1771"/>
      <c r="M221" s="1944"/>
      <c r="N221" s="1944"/>
      <c r="O221" s="1944"/>
      <c r="P221" s="1944"/>
      <c r="Q221" s="1944"/>
      <c r="R221" s="1944"/>
      <c r="S221" s="1944"/>
      <c r="T221" s="1944"/>
      <c r="U221" s="1944"/>
      <c r="V221" s="1944"/>
      <c r="W221" s="1944"/>
      <c r="X221" s="1944"/>
      <c r="Y221" s="1944"/>
      <c r="Z221" s="1944"/>
      <c r="AA221" s="1944"/>
      <c r="AB221" s="1944"/>
      <c r="AC221" s="1944"/>
    </row>
    <row r="222" spans="1:29" s="1998" customFormat="1">
      <c r="A222" s="1940"/>
      <c r="B222" s="1941"/>
      <c r="C222" s="1944"/>
      <c r="D222" s="1943"/>
      <c r="E222" s="2015"/>
      <c r="F222" s="1771"/>
      <c r="M222" s="1944"/>
      <c r="N222" s="1944"/>
      <c r="O222" s="1944"/>
      <c r="P222" s="1944"/>
      <c r="Q222" s="1944"/>
      <c r="R222" s="1944"/>
      <c r="S222" s="1944"/>
      <c r="T222" s="1944"/>
      <c r="U222" s="1944"/>
      <c r="V222" s="1944"/>
      <c r="W222" s="1944"/>
      <c r="X222" s="1944"/>
      <c r="Y222" s="1944"/>
      <c r="Z222" s="1944"/>
      <c r="AA222" s="1944"/>
      <c r="AB222" s="1944"/>
      <c r="AC222" s="1944"/>
    </row>
    <row r="223" spans="1:29" s="1998" customFormat="1">
      <c r="A223" s="1940"/>
      <c r="B223" s="1941"/>
      <c r="C223" s="1944"/>
      <c r="D223" s="1943"/>
      <c r="E223" s="2015"/>
      <c r="F223" s="1771"/>
      <c r="M223" s="1944"/>
      <c r="N223" s="1944"/>
      <c r="O223" s="1944"/>
      <c r="P223" s="1944"/>
      <c r="Q223" s="1944"/>
      <c r="R223" s="1944"/>
      <c r="S223" s="1944"/>
      <c r="T223" s="1944"/>
      <c r="U223" s="1944"/>
      <c r="V223" s="1944"/>
      <c r="W223" s="1944"/>
      <c r="X223" s="1944"/>
      <c r="Y223" s="1944"/>
      <c r="Z223" s="1944"/>
      <c r="AA223" s="1944"/>
      <c r="AB223" s="1944"/>
      <c r="AC223" s="1944"/>
    </row>
    <row r="224" spans="1:29" s="1998" customFormat="1">
      <c r="A224" s="1940"/>
      <c r="B224" s="1941"/>
      <c r="C224" s="1944"/>
      <c r="D224" s="1943"/>
      <c r="E224" s="2015"/>
      <c r="F224" s="1771"/>
      <c r="M224" s="1944"/>
      <c r="N224" s="1944"/>
      <c r="O224" s="1944"/>
      <c r="P224" s="1944"/>
      <c r="Q224" s="1944"/>
      <c r="R224" s="1944"/>
      <c r="S224" s="1944"/>
      <c r="T224" s="1944"/>
      <c r="U224" s="1944"/>
      <c r="V224" s="1944"/>
      <c r="W224" s="1944"/>
      <c r="X224" s="1944"/>
      <c r="Y224" s="1944"/>
      <c r="Z224" s="1944"/>
      <c r="AA224" s="1944"/>
      <c r="AB224" s="1944"/>
      <c r="AC224" s="1944"/>
    </row>
    <row r="225" spans="1:29" s="1998" customFormat="1">
      <c r="A225" s="1940"/>
      <c r="B225" s="1941"/>
      <c r="C225" s="1944"/>
      <c r="D225" s="1943"/>
      <c r="E225" s="2015"/>
      <c r="F225" s="1771"/>
      <c r="M225" s="1944"/>
      <c r="N225" s="1944"/>
      <c r="O225" s="1944"/>
      <c r="P225" s="1944"/>
      <c r="Q225" s="1944"/>
      <c r="R225" s="1944"/>
      <c r="S225" s="1944"/>
      <c r="T225" s="1944"/>
      <c r="U225" s="1944"/>
      <c r="V225" s="1944"/>
      <c r="W225" s="1944"/>
      <c r="X225" s="1944"/>
      <c r="Y225" s="1944"/>
      <c r="Z225" s="1944"/>
      <c r="AA225" s="1944"/>
      <c r="AB225" s="1944"/>
      <c r="AC225" s="1944"/>
    </row>
    <row r="226" spans="1:29" s="1998" customFormat="1">
      <c r="A226" s="1940"/>
      <c r="B226" s="1941"/>
      <c r="C226" s="1944"/>
      <c r="D226" s="1943"/>
      <c r="E226" s="2015"/>
      <c r="F226" s="1771"/>
      <c r="M226" s="1944"/>
      <c r="N226" s="1944"/>
      <c r="O226" s="1944"/>
      <c r="P226" s="1944"/>
      <c r="Q226" s="1944"/>
      <c r="R226" s="1944"/>
      <c r="S226" s="1944"/>
      <c r="T226" s="1944"/>
      <c r="U226" s="1944"/>
      <c r="V226" s="1944"/>
      <c r="W226" s="1944"/>
      <c r="X226" s="1944"/>
      <c r="Y226" s="1944"/>
      <c r="Z226" s="1944"/>
      <c r="AA226" s="1944"/>
      <c r="AB226" s="1944"/>
      <c r="AC226" s="1944"/>
    </row>
    <row r="227" spans="1:29" s="1998" customFormat="1">
      <c r="A227" s="1940"/>
      <c r="B227" s="1941"/>
      <c r="C227" s="1944"/>
      <c r="D227" s="1943"/>
      <c r="E227" s="2015"/>
      <c r="F227" s="1771"/>
      <c r="M227" s="1944"/>
      <c r="N227" s="1944"/>
      <c r="O227" s="1944"/>
      <c r="P227" s="1944"/>
      <c r="Q227" s="1944"/>
      <c r="R227" s="1944"/>
      <c r="S227" s="1944"/>
      <c r="T227" s="1944"/>
      <c r="U227" s="1944"/>
      <c r="V227" s="1944"/>
      <c r="W227" s="1944"/>
      <c r="X227" s="1944"/>
      <c r="Y227" s="1944"/>
      <c r="Z227" s="1944"/>
      <c r="AA227" s="1944"/>
      <c r="AB227" s="1944"/>
      <c r="AC227" s="1944"/>
    </row>
    <row r="228" spans="1:29" s="1998" customFormat="1">
      <c r="A228" s="1940"/>
      <c r="B228" s="1941"/>
      <c r="C228" s="1944"/>
      <c r="D228" s="1943"/>
      <c r="E228" s="2015"/>
      <c r="F228" s="1771"/>
      <c r="M228" s="1944"/>
      <c r="N228" s="1944"/>
      <c r="O228" s="1944"/>
      <c r="P228" s="1944"/>
      <c r="Q228" s="1944"/>
      <c r="R228" s="1944"/>
      <c r="S228" s="1944"/>
      <c r="T228" s="1944"/>
      <c r="U228" s="1944"/>
      <c r="V228" s="1944"/>
      <c r="W228" s="1944"/>
      <c r="X228" s="1944"/>
      <c r="Y228" s="1944"/>
      <c r="Z228" s="1944"/>
      <c r="AA228" s="1944"/>
      <c r="AB228" s="1944"/>
      <c r="AC228" s="1944"/>
    </row>
    <row r="229" spans="1:29" s="1998" customFormat="1">
      <c r="A229" s="1940"/>
      <c r="B229" s="1941"/>
      <c r="C229" s="1944"/>
      <c r="D229" s="1943"/>
      <c r="E229" s="2015"/>
      <c r="F229" s="1771"/>
      <c r="M229" s="1944"/>
      <c r="N229" s="1944"/>
      <c r="O229" s="1944"/>
      <c r="P229" s="1944"/>
      <c r="Q229" s="1944"/>
      <c r="R229" s="1944"/>
      <c r="S229" s="1944"/>
      <c r="T229" s="1944"/>
      <c r="U229" s="1944"/>
      <c r="V229" s="1944"/>
      <c r="W229" s="1944"/>
      <c r="X229" s="1944"/>
      <c r="Y229" s="1944"/>
      <c r="Z229" s="1944"/>
      <c r="AA229" s="1944"/>
      <c r="AB229" s="1944"/>
      <c r="AC229" s="1944"/>
    </row>
    <row r="230" spans="1:29" s="1998" customFormat="1">
      <c r="A230" s="1940"/>
      <c r="B230" s="1941"/>
      <c r="C230" s="1944"/>
      <c r="D230" s="1943"/>
      <c r="E230" s="2015"/>
      <c r="F230" s="1771"/>
      <c r="M230" s="1944"/>
      <c r="N230" s="1944"/>
      <c r="O230" s="1944"/>
      <c r="P230" s="1944"/>
      <c r="Q230" s="1944"/>
      <c r="R230" s="1944"/>
      <c r="S230" s="1944"/>
      <c r="T230" s="1944"/>
      <c r="U230" s="1944"/>
      <c r="V230" s="1944"/>
      <c r="W230" s="1944"/>
      <c r="X230" s="1944"/>
      <c r="Y230" s="1944"/>
      <c r="Z230" s="1944"/>
      <c r="AA230" s="1944"/>
      <c r="AB230" s="1944"/>
      <c r="AC230" s="1944"/>
    </row>
    <row r="231" spans="1:29" s="1998" customFormat="1">
      <c r="A231" s="1940"/>
      <c r="B231" s="1941"/>
      <c r="C231" s="1944"/>
      <c r="D231" s="1943"/>
      <c r="E231" s="2015"/>
      <c r="F231" s="1771"/>
      <c r="M231" s="1944"/>
      <c r="N231" s="1944"/>
      <c r="O231" s="1944"/>
      <c r="P231" s="1944"/>
      <c r="Q231" s="1944"/>
      <c r="R231" s="1944"/>
      <c r="S231" s="1944"/>
      <c r="T231" s="1944"/>
      <c r="U231" s="1944"/>
      <c r="V231" s="1944"/>
      <c r="W231" s="1944"/>
      <c r="X231" s="1944"/>
      <c r="Y231" s="1944"/>
      <c r="Z231" s="1944"/>
      <c r="AA231" s="1944"/>
      <c r="AB231" s="1944"/>
      <c r="AC231" s="1944"/>
    </row>
    <row r="232" spans="1:29" s="1998" customFormat="1">
      <c r="A232" s="1940"/>
      <c r="B232" s="1941"/>
      <c r="C232" s="1944"/>
      <c r="D232" s="1943"/>
      <c r="E232" s="2015"/>
      <c r="F232" s="1771"/>
      <c r="M232" s="1944"/>
      <c r="N232" s="1944"/>
      <c r="O232" s="1944"/>
      <c r="P232" s="1944"/>
      <c r="Q232" s="1944"/>
      <c r="R232" s="1944"/>
      <c r="S232" s="1944"/>
      <c r="T232" s="1944"/>
      <c r="U232" s="1944"/>
      <c r="V232" s="1944"/>
      <c r="W232" s="1944"/>
      <c r="X232" s="1944"/>
      <c r="Y232" s="1944"/>
      <c r="Z232" s="1944"/>
      <c r="AA232" s="1944"/>
      <c r="AB232" s="1944"/>
      <c r="AC232" s="1944"/>
    </row>
    <row r="233" spans="1:29" s="1998" customFormat="1">
      <c r="A233" s="1940"/>
      <c r="B233" s="1941"/>
      <c r="C233" s="1944"/>
      <c r="D233" s="1943"/>
      <c r="E233" s="2015"/>
      <c r="F233" s="1771"/>
      <c r="M233" s="1944"/>
      <c r="N233" s="1944"/>
      <c r="O233" s="1944"/>
      <c r="P233" s="1944"/>
      <c r="Q233" s="1944"/>
      <c r="R233" s="1944"/>
      <c r="S233" s="1944"/>
      <c r="T233" s="1944"/>
      <c r="U233" s="1944"/>
      <c r="V233" s="1944"/>
      <c r="W233" s="1944"/>
      <c r="X233" s="1944"/>
      <c r="Y233" s="1944"/>
      <c r="Z233" s="1944"/>
      <c r="AA233" s="1944"/>
      <c r="AB233" s="1944"/>
      <c r="AC233" s="1944"/>
    </row>
    <row r="234" spans="1:29" s="1998" customFormat="1">
      <c r="A234" s="1940"/>
      <c r="B234" s="1941"/>
      <c r="C234" s="1944"/>
      <c r="D234" s="1943"/>
      <c r="E234" s="2015"/>
      <c r="F234" s="1771"/>
      <c r="M234" s="1944"/>
      <c r="N234" s="1944"/>
      <c r="O234" s="1944"/>
      <c r="P234" s="1944"/>
      <c r="Q234" s="1944"/>
      <c r="R234" s="1944"/>
      <c r="S234" s="1944"/>
      <c r="T234" s="1944"/>
      <c r="U234" s="1944"/>
      <c r="V234" s="1944"/>
      <c r="W234" s="1944"/>
      <c r="X234" s="1944"/>
      <c r="Y234" s="1944"/>
      <c r="Z234" s="1944"/>
      <c r="AA234" s="1944"/>
      <c r="AB234" s="1944"/>
      <c r="AC234" s="1944"/>
    </row>
    <row r="235" spans="1:29" s="1998" customFormat="1">
      <c r="A235" s="1940"/>
      <c r="B235" s="1941"/>
      <c r="C235" s="1944"/>
      <c r="D235" s="1943"/>
      <c r="E235" s="2015"/>
      <c r="F235" s="1771"/>
      <c r="M235" s="1944"/>
      <c r="N235" s="1944"/>
      <c r="O235" s="1944"/>
      <c r="P235" s="1944"/>
      <c r="Q235" s="1944"/>
      <c r="R235" s="1944"/>
      <c r="S235" s="1944"/>
      <c r="T235" s="1944"/>
      <c r="U235" s="1944"/>
      <c r="V235" s="1944"/>
      <c r="W235" s="1944"/>
      <c r="X235" s="1944"/>
      <c r="Y235" s="1944"/>
      <c r="Z235" s="1944"/>
      <c r="AA235" s="1944"/>
      <c r="AB235" s="1944"/>
      <c r="AC235" s="1944"/>
    </row>
    <row r="236" spans="1:29" s="1998" customFormat="1">
      <c r="A236" s="1940"/>
      <c r="B236" s="1941"/>
      <c r="C236" s="1944"/>
      <c r="D236" s="1943"/>
      <c r="E236" s="2015"/>
      <c r="F236" s="1771"/>
      <c r="M236" s="1944"/>
      <c r="N236" s="1944"/>
      <c r="O236" s="1944"/>
      <c r="P236" s="1944"/>
      <c r="Q236" s="1944"/>
      <c r="R236" s="1944"/>
      <c r="S236" s="1944"/>
      <c r="T236" s="1944"/>
      <c r="U236" s="1944"/>
      <c r="V236" s="1944"/>
      <c r="W236" s="1944"/>
      <c r="X236" s="1944"/>
      <c r="Y236" s="1944"/>
      <c r="Z236" s="1944"/>
      <c r="AA236" s="1944"/>
      <c r="AB236" s="1944"/>
      <c r="AC236" s="1944"/>
    </row>
    <row r="237" spans="1:29" s="1998" customFormat="1">
      <c r="A237" s="1940"/>
      <c r="B237" s="1941"/>
      <c r="C237" s="1944"/>
      <c r="D237" s="1943"/>
      <c r="E237" s="2015"/>
      <c r="F237" s="1771"/>
      <c r="M237" s="1944"/>
      <c r="N237" s="1944"/>
      <c r="O237" s="1944"/>
      <c r="P237" s="1944"/>
      <c r="Q237" s="1944"/>
      <c r="R237" s="1944"/>
      <c r="S237" s="1944"/>
      <c r="T237" s="1944"/>
      <c r="U237" s="1944"/>
      <c r="V237" s="1944"/>
      <c r="W237" s="1944"/>
      <c r="X237" s="1944"/>
      <c r="Y237" s="1944"/>
      <c r="Z237" s="1944"/>
      <c r="AA237" s="1944"/>
      <c r="AB237" s="1944"/>
      <c r="AC237" s="1944"/>
    </row>
    <row r="238" spans="1:29" s="1998" customFormat="1">
      <c r="A238" s="1940"/>
      <c r="B238" s="1941"/>
      <c r="C238" s="1944"/>
      <c r="D238" s="1943"/>
      <c r="E238" s="2015"/>
      <c r="F238" s="1771"/>
      <c r="M238" s="1944"/>
      <c r="N238" s="1944"/>
      <c r="O238" s="1944"/>
      <c r="P238" s="1944"/>
      <c r="Q238" s="1944"/>
      <c r="R238" s="1944"/>
      <c r="S238" s="1944"/>
      <c r="T238" s="1944"/>
      <c r="U238" s="1944"/>
      <c r="V238" s="1944"/>
      <c r="W238" s="1944"/>
      <c r="X238" s="1944"/>
      <c r="Y238" s="1944"/>
      <c r="Z238" s="1944"/>
      <c r="AA238" s="1944"/>
      <c r="AB238" s="1944"/>
      <c r="AC238" s="1944"/>
    </row>
    <row r="239" spans="1:29" s="1998" customFormat="1">
      <c r="A239" s="1940"/>
      <c r="B239" s="1941"/>
      <c r="C239" s="1944"/>
      <c r="D239" s="1943"/>
      <c r="E239" s="2015"/>
      <c r="F239" s="1771"/>
      <c r="M239" s="1944"/>
      <c r="N239" s="1944"/>
      <c r="O239" s="1944"/>
      <c r="P239" s="1944"/>
      <c r="Q239" s="1944"/>
      <c r="R239" s="1944"/>
      <c r="S239" s="1944"/>
      <c r="T239" s="1944"/>
      <c r="U239" s="1944"/>
      <c r="V239" s="1944"/>
      <c r="W239" s="1944"/>
      <c r="X239" s="1944"/>
      <c r="Y239" s="1944"/>
      <c r="Z239" s="1944"/>
      <c r="AA239" s="1944"/>
      <c r="AB239" s="1944"/>
      <c r="AC239" s="1944"/>
    </row>
    <row r="240" spans="1:29" s="1998" customFormat="1">
      <c r="A240" s="1940"/>
      <c r="B240" s="1941"/>
      <c r="C240" s="1944"/>
      <c r="D240" s="1943"/>
      <c r="E240" s="2015"/>
      <c r="F240" s="1771"/>
      <c r="M240" s="1944"/>
      <c r="N240" s="1944"/>
      <c r="O240" s="1944"/>
      <c r="P240" s="1944"/>
      <c r="Q240" s="1944"/>
      <c r="R240" s="1944"/>
      <c r="S240" s="1944"/>
      <c r="T240" s="1944"/>
      <c r="U240" s="1944"/>
      <c r="V240" s="1944"/>
      <c r="W240" s="1944"/>
      <c r="X240" s="1944"/>
      <c r="Y240" s="1944"/>
      <c r="Z240" s="1944"/>
      <c r="AA240" s="1944"/>
      <c r="AB240" s="1944"/>
      <c r="AC240" s="1944"/>
    </row>
    <row r="241" spans="1:29" s="1998" customFormat="1">
      <c r="A241" s="1940"/>
      <c r="B241" s="1941"/>
      <c r="C241" s="1944"/>
      <c r="D241" s="1943"/>
      <c r="E241" s="2015"/>
      <c r="F241" s="1771"/>
      <c r="M241" s="1944"/>
      <c r="N241" s="1944"/>
      <c r="O241" s="1944"/>
      <c r="P241" s="1944"/>
      <c r="Q241" s="1944"/>
      <c r="R241" s="1944"/>
      <c r="S241" s="1944"/>
      <c r="T241" s="1944"/>
      <c r="U241" s="1944"/>
      <c r="V241" s="1944"/>
      <c r="W241" s="1944"/>
      <c r="X241" s="1944"/>
      <c r="Y241" s="1944"/>
      <c r="Z241" s="1944"/>
      <c r="AA241" s="1944"/>
      <c r="AB241" s="1944"/>
      <c r="AC241" s="1944"/>
    </row>
    <row r="242" spans="1:29" s="1998" customFormat="1">
      <c r="A242" s="1940"/>
      <c r="B242" s="1941"/>
      <c r="C242" s="1944"/>
      <c r="D242" s="1943"/>
      <c r="E242" s="2015"/>
      <c r="F242" s="1771"/>
      <c r="M242" s="1944"/>
      <c r="N242" s="1944"/>
      <c r="O242" s="1944"/>
      <c r="P242" s="1944"/>
      <c r="Q242" s="1944"/>
      <c r="R242" s="1944"/>
      <c r="S242" s="1944"/>
      <c r="T242" s="1944"/>
      <c r="U242" s="1944"/>
      <c r="V242" s="1944"/>
      <c r="W242" s="1944"/>
      <c r="X242" s="1944"/>
      <c r="Y242" s="1944"/>
      <c r="Z242" s="1944"/>
      <c r="AA242" s="1944"/>
      <c r="AB242" s="1944"/>
      <c r="AC242" s="1944"/>
    </row>
    <row r="243" spans="1:29" s="1998" customFormat="1">
      <c r="A243" s="1940"/>
      <c r="B243" s="1941"/>
      <c r="C243" s="1944"/>
      <c r="D243" s="1943"/>
      <c r="E243" s="2015"/>
      <c r="F243" s="1771"/>
      <c r="M243" s="1944"/>
      <c r="N243" s="1944"/>
      <c r="O243" s="1944"/>
      <c r="P243" s="1944"/>
      <c r="Q243" s="1944"/>
      <c r="R243" s="1944"/>
      <c r="S243" s="1944"/>
      <c r="T243" s="1944"/>
      <c r="U243" s="1944"/>
      <c r="V243" s="1944"/>
      <c r="W243" s="1944"/>
      <c r="X243" s="1944"/>
      <c r="Y243" s="1944"/>
      <c r="Z243" s="1944"/>
      <c r="AA243" s="1944"/>
      <c r="AB243" s="1944"/>
      <c r="AC243" s="1944"/>
    </row>
    <row r="244" spans="1:29" s="1998" customFormat="1">
      <c r="A244" s="1940"/>
      <c r="B244" s="1941"/>
      <c r="C244" s="1944"/>
      <c r="D244" s="1943"/>
      <c r="E244" s="2015"/>
      <c r="F244" s="1771"/>
      <c r="M244" s="1944"/>
      <c r="N244" s="1944"/>
      <c r="O244" s="1944"/>
      <c r="P244" s="1944"/>
      <c r="Q244" s="1944"/>
      <c r="R244" s="1944"/>
      <c r="S244" s="1944"/>
      <c r="T244" s="1944"/>
      <c r="U244" s="1944"/>
      <c r="V244" s="1944"/>
      <c r="W244" s="1944"/>
      <c r="X244" s="1944"/>
      <c r="Y244" s="1944"/>
      <c r="Z244" s="1944"/>
      <c r="AA244" s="1944"/>
      <c r="AB244" s="1944"/>
      <c r="AC244" s="1944"/>
    </row>
    <row r="245" spans="1:29" s="1998" customFormat="1">
      <c r="A245" s="1940"/>
      <c r="B245" s="1941"/>
      <c r="C245" s="1944"/>
      <c r="D245" s="1943"/>
      <c r="E245" s="2015"/>
      <c r="F245" s="1771"/>
      <c r="M245" s="1944"/>
      <c r="N245" s="1944"/>
      <c r="O245" s="1944"/>
      <c r="P245" s="1944"/>
      <c r="Q245" s="1944"/>
      <c r="R245" s="1944"/>
      <c r="S245" s="1944"/>
      <c r="T245" s="1944"/>
      <c r="U245" s="1944"/>
      <c r="V245" s="1944"/>
      <c r="W245" s="1944"/>
      <c r="X245" s="1944"/>
      <c r="Y245" s="1944"/>
      <c r="Z245" s="1944"/>
      <c r="AA245" s="1944"/>
      <c r="AB245" s="1944"/>
      <c r="AC245" s="1944"/>
    </row>
    <row r="246" spans="1:29" s="1998" customFormat="1">
      <c r="A246" s="1940"/>
      <c r="B246" s="1941"/>
      <c r="C246" s="1944"/>
      <c r="D246" s="1943"/>
      <c r="E246" s="2015"/>
      <c r="F246" s="1771"/>
      <c r="M246" s="1944"/>
      <c r="N246" s="1944"/>
      <c r="O246" s="1944"/>
      <c r="P246" s="1944"/>
      <c r="Q246" s="1944"/>
      <c r="R246" s="1944"/>
      <c r="S246" s="1944"/>
      <c r="T246" s="1944"/>
      <c r="U246" s="1944"/>
      <c r="V246" s="1944"/>
      <c r="W246" s="1944"/>
      <c r="X246" s="1944"/>
      <c r="Y246" s="1944"/>
      <c r="Z246" s="1944"/>
      <c r="AA246" s="1944"/>
      <c r="AB246" s="1944"/>
      <c r="AC246" s="1944"/>
    </row>
    <row r="247" spans="1:29" s="1998" customFormat="1">
      <c r="A247" s="1940"/>
      <c r="B247" s="1941"/>
      <c r="C247" s="1944"/>
      <c r="D247" s="1943"/>
      <c r="E247" s="2015"/>
      <c r="F247" s="1771"/>
      <c r="M247" s="1944"/>
      <c r="N247" s="1944"/>
      <c r="O247" s="1944"/>
      <c r="P247" s="1944"/>
      <c r="Q247" s="1944"/>
      <c r="R247" s="1944"/>
      <c r="S247" s="1944"/>
      <c r="T247" s="1944"/>
      <c r="U247" s="1944"/>
      <c r="V247" s="1944"/>
      <c r="W247" s="1944"/>
      <c r="X247" s="1944"/>
      <c r="Y247" s="1944"/>
      <c r="Z247" s="1944"/>
      <c r="AA247" s="1944"/>
      <c r="AB247" s="1944"/>
      <c r="AC247" s="1944"/>
    </row>
    <row r="248" spans="1:29" s="1998" customFormat="1">
      <c r="A248" s="1940"/>
      <c r="B248" s="1941"/>
      <c r="C248" s="1944"/>
      <c r="D248" s="1943"/>
      <c r="E248" s="2015"/>
      <c r="F248" s="1771"/>
      <c r="M248" s="1944"/>
      <c r="N248" s="1944"/>
      <c r="O248" s="1944"/>
      <c r="P248" s="1944"/>
      <c r="Q248" s="1944"/>
      <c r="R248" s="1944"/>
      <c r="S248" s="1944"/>
      <c r="T248" s="1944"/>
      <c r="U248" s="1944"/>
      <c r="V248" s="1944"/>
      <c r="W248" s="1944"/>
      <c r="X248" s="1944"/>
      <c r="Y248" s="1944"/>
      <c r="Z248" s="1944"/>
      <c r="AA248" s="1944"/>
      <c r="AB248" s="1944"/>
      <c r="AC248" s="1944"/>
    </row>
    <row r="249" spans="1:29" s="1998" customFormat="1">
      <c r="A249" s="1940"/>
      <c r="B249" s="1941"/>
      <c r="C249" s="1944"/>
      <c r="D249" s="1943"/>
      <c r="E249" s="2015"/>
      <c r="F249" s="1771"/>
      <c r="M249" s="1944"/>
      <c r="N249" s="1944"/>
      <c r="O249" s="1944"/>
      <c r="P249" s="1944"/>
      <c r="Q249" s="1944"/>
      <c r="R249" s="1944"/>
      <c r="S249" s="1944"/>
      <c r="T249" s="1944"/>
      <c r="U249" s="1944"/>
      <c r="V249" s="1944"/>
      <c r="W249" s="1944"/>
      <c r="X249" s="1944"/>
      <c r="Y249" s="1944"/>
      <c r="Z249" s="1944"/>
      <c r="AA249" s="1944"/>
      <c r="AB249" s="1944"/>
      <c r="AC249" s="1944"/>
    </row>
    <row r="250" spans="1:29" s="1998" customFormat="1">
      <c r="A250" s="1940"/>
      <c r="B250" s="1941"/>
      <c r="C250" s="1944"/>
      <c r="D250" s="1943"/>
      <c r="E250" s="2015"/>
      <c r="F250" s="1771"/>
      <c r="M250" s="1944"/>
      <c r="N250" s="1944"/>
      <c r="O250" s="1944"/>
      <c r="P250" s="1944"/>
      <c r="Q250" s="1944"/>
      <c r="R250" s="1944"/>
      <c r="S250" s="1944"/>
      <c r="T250" s="1944"/>
      <c r="U250" s="1944"/>
      <c r="V250" s="1944"/>
      <c r="W250" s="1944"/>
      <c r="X250" s="1944"/>
      <c r="Y250" s="1944"/>
      <c r="Z250" s="1944"/>
      <c r="AA250" s="1944"/>
      <c r="AB250" s="1944"/>
      <c r="AC250" s="1944"/>
    </row>
    <row r="251" spans="1:29" s="1998" customFormat="1">
      <c r="A251" s="1940"/>
      <c r="B251" s="1941"/>
      <c r="C251" s="1944"/>
      <c r="D251" s="1943"/>
      <c r="E251" s="2015"/>
      <c r="F251" s="1771"/>
      <c r="M251" s="1944"/>
      <c r="N251" s="1944"/>
      <c r="O251" s="1944"/>
      <c r="P251" s="1944"/>
      <c r="Q251" s="1944"/>
      <c r="R251" s="1944"/>
      <c r="S251" s="1944"/>
      <c r="T251" s="1944"/>
      <c r="U251" s="1944"/>
      <c r="V251" s="1944"/>
      <c r="W251" s="1944"/>
      <c r="X251" s="1944"/>
      <c r="Y251" s="1944"/>
      <c r="Z251" s="1944"/>
      <c r="AA251" s="1944"/>
      <c r="AB251" s="1944"/>
      <c r="AC251" s="1944"/>
    </row>
    <row r="252" spans="1:29" s="1998" customFormat="1">
      <c r="A252" s="1940"/>
      <c r="B252" s="1941"/>
      <c r="C252" s="1944"/>
      <c r="D252" s="1943"/>
      <c r="E252" s="2015"/>
      <c r="F252" s="1771"/>
      <c r="M252" s="1944"/>
      <c r="N252" s="1944"/>
      <c r="O252" s="1944"/>
      <c r="P252" s="1944"/>
      <c r="Q252" s="1944"/>
      <c r="R252" s="1944"/>
      <c r="S252" s="1944"/>
      <c r="T252" s="1944"/>
      <c r="U252" s="1944"/>
      <c r="V252" s="1944"/>
      <c r="W252" s="1944"/>
      <c r="X252" s="1944"/>
      <c r="Y252" s="1944"/>
      <c r="Z252" s="1944"/>
      <c r="AA252" s="1944"/>
      <c r="AB252" s="1944"/>
      <c r="AC252" s="1944"/>
    </row>
    <row r="253" spans="1:29" s="1998" customFormat="1">
      <c r="A253" s="1940"/>
      <c r="B253" s="1941"/>
      <c r="C253" s="1944"/>
      <c r="D253" s="1943"/>
      <c r="E253" s="2015"/>
      <c r="F253" s="1771"/>
      <c r="M253" s="1944"/>
      <c r="N253" s="1944"/>
      <c r="O253" s="1944"/>
      <c r="P253" s="1944"/>
      <c r="Q253" s="1944"/>
      <c r="R253" s="1944"/>
      <c r="S253" s="1944"/>
      <c r="T253" s="1944"/>
      <c r="U253" s="1944"/>
      <c r="V253" s="1944"/>
      <c r="W253" s="1944"/>
      <c r="X253" s="1944"/>
      <c r="Y253" s="1944"/>
      <c r="Z253" s="1944"/>
      <c r="AA253" s="1944"/>
      <c r="AB253" s="1944"/>
      <c r="AC253" s="1944"/>
    </row>
    <row r="254" spans="1:29" s="1998" customFormat="1">
      <c r="A254" s="1940"/>
      <c r="B254" s="1941"/>
      <c r="C254" s="1944"/>
      <c r="D254" s="1943"/>
      <c r="E254" s="2015"/>
      <c r="F254" s="1771"/>
      <c r="M254" s="1944"/>
      <c r="N254" s="1944"/>
      <c r="O254" s="1944"/>
      <c r="P254" s="1944"/>
      <c r="Q254" s="1944"/>
      <c r="R254" s="1944"/>
      <c r="S254" s="1944"/>
      <c r="T254" s="1944"/>
      <c r="U254" s="1944"/>
      <c r="V254" s="1944"/>
      <c r="W254" s="1944"/>
      <c r="X254" s="1944"/>
      <c r="Y254" s="1944"/>
      <c r="Z254" s="1944"/>
      <c r="AA254" s="1944"/>
      <c r="AB254" s="1944"/>
      <c r="AC254" s="1944"/>
    </row>
    <row r="255" spans="1:29" s="1998" customFormat="1">
      <c r="A255" s="1940"/>
      <c r="B255" s="1941"/>
      <c r="C255" s="1944"/>
      <c r="D255" s="1943"/>
      <c r="E255" s="2015"/>
      <c r="F255" s="1771"/>
      <c r="M255" s="1944"/>
      <c r="N255" s="1944"/>
      <c r="O255" s="1944"/>
      <c r="P255" s="1944"/>
      <c r="Q255" s="1944"/>
      <c r="R255" s="1944"/>
      <c r="S255" s="1944"/>
      <c r="T255" s="1944"/>
      <c r="U255" s="1944"/>
      <c r="V255" s="1944"/>
      <c r="W255" s="1944"/>
      <c r="X255" s="1944"/>
      <c r="Y255" s="1944"/>
      <c r="Z255" s="1944"/>
      <c r="AA255" s="1944"/>
      <c r="AB255" s="1944"/>
      <c r="AC255" s="1944"/>
    </row>
    <row r="256" spans="1:29" s="1998" customFormat="1">
      <c r="A256" s="1940"/>
      <c r="B256" s="1941"/>
      <c r="C256" s="1944"/>
      <c r="D256" s="1943"/>
      <c r="E256" s="2015"/>
      <c r="F256" s="1771"/>
      <c r="M256" s="1944"/>
      <c r="N256" s="1944"/>
      <c r="O256" s="1944"/>
      <c r="P256" s="1944"/>
      <c r="Q256" s="1944"/>
      <c r="R256" s="1944"/>
      <c r="S256" s="1944"/>
      <c r="T256" s="1944"/>
      <c r="U256" s="1944"/>
      <c r="V256" s="1944"/>
      <c r="W256" s="1944"/>
      <c r="X256" s="1944"/>
      <c r="Y256" s="1944"/>
      <c r="Z256" s="1944"/>
      <c r="AA256" s="1944"/>
      <c r="AB256" s="1944"/>
      <c r="AC256" s="1944"/>
    </row>
    <row r="257" spans="1:29" s="1998" customFormat="1">
      <c r="A257" s="1940"/>
      <c r="B257" s="1941"/>
      <c r="C257" s="1944"/>
      <c r="D257" s="1943"/>
      <c r="E257" s="2015"/>
      <c r="F257" s="1771"/>
      <c r="M257" s="1944"/>
      <c r="N257" s="1944"/>
      <c r="O257" s="1944"/>
      <c r="P257" s="1944"/>
      <c r="Q257" s="1944"/>
      <c r="R257" s="1944"/>
      <c r="S257" s="1944"/>
      <c r="T257" s="1944"/>
      <c r="U257" s="1944"/>
      <c r="V257" s="1944"/>
      <c r="W257" s="1944"/>
      <c r="X257" s="1944"/>
      <c r="Y257" s="1944"/>
      <c r="Z257" s="1944"/>
      <c r="AA257" s="1944"/>
      <c r="AB257" s="1944"/>
      <c r="AC257" s="1944"/>
    </row>
    <row r="258" spans="1:29" s="1998" customFormat="1">
      <c r="A258" s="1940"/>
      <c r="B258" s="1941"/>
      <c r="C258" s="1944"/>
      <c r="D258" s="1943"/>
      <c r="E258" s="2015"/>
      <c r="F258" s="1771"/>
      <c r="M258" s="1944"/>
      <c r="N258" s="1944"/>
      <c r="O258" s="1944"/>
      <c r="P258" s="1944"/>
      <c r="Q258" s="1944"/>
      <c r="R258" s="1944"/>
      <c r="S258" s="1944"/>
      <c r="T258" s="1944"/>
      <c r="U258" s="1944"/>
      <c r="V258" s="1944"/>
      <c r="W258" s="1944"/>
      <c r="X258" s="1944"/>
      <c r="Y258" s="1944"/>
      <c r="Z258" s="1944"/>
      <c r="AA258" s="1944"/>
      <c r="AB258" s="1944"/>
      <c r="AC258" s="1944"/>
    </row>
    <row r="259" spans="1:29" s="1998" customFormat="1">
      <c r="A259" s="1940"/>
      <c r="B259" s="1941"/>
      <c r="C259" s="1944"/>
      <c r="D259" s="1943"/>
      <c r="E259" s="2015"/>
      <c r="F259" s="1771"/>
      <c r="M259" s="1944"/>
      <c r="N259" s="1944"/>
      <c r="O259" s="1944"/>
      <c r="P259" s="1944"/>
      <c r="Q259" s="1944"/>
      <c r="R259" s="1944"/>
      <c r="S259" s="1944"/>
      <c r="T259" s="1944"/>
      <c r="U259" s="1944"/>
      <c r="V259" s="1944"/>
      <c r="W259" s="1944"/>
      <c r="X259" s="1944"/>
      <c r="Y259" s="1944"/>
      <c r="Z259" s="1944"/>
      <c r="AA259" s="1944"/>
      <c r="AB259" s="1944"/>
      <c r="AC259" s="1944"/>
    </row>
    <row r="260" spans="1:29" s="1998" customFormat="1">
      <c r="A260" s="1940"/>
      <c r="B260" s="1941"/>
      <c r="C260" s="1944"/>
      <c r="D260" s="1943"/>
      <c r="E260" s="2015"/>
      <c r="F260" s="1771"/>
      <c r="M260" s="1944"/>
      <c r="N260" s="1944"/>
      <c r="O260" s="1944"/>
      <c r="P260" s="1944"/>
      <c r="Q260" s="1944"/>
      <c r="R260" s="1944"/>
      <c r="S260" s="1944"/>
      <c r="T260" s="1944"/>
      <c r="U260" s="1944"/>
      <c r="V260" s="1944"/>
      <c r="W260" s="1944"/>
      <c r="X260" s="1944"/>
      <c r="Y260" s="1944"/>
      <c r="Z260" s="1944"/>
      <c r="AA260" s="1944"/>
      <c r="AB260" s="1944"/>
      <c r="AC260" s="1944"/>
    </row>
    <row r="261" spans="1:29" s="1998" customFormat="1">
      <c r="A261" s="1940"/>
      <c r="B261" s="1941"/>
      <c r="C261" s="1944"/>
      <c r="D261" s="1943"/>
      <c r="E261" s="2015"/>
      <c r="F261" s="1771"/>
      <c r="M261" s="1944"/>
      <c r="N261" s="1944"/>
      <c r="O261" s="1944"/>
      <c r="P261" s="1944"/>
      <c r="Q261" s="1944"/>
      <c r="R261" s="1944"/>
      <c r="S261" s="1944"/>
      <c r="T261" s="1944"/>
      <c r="U261" s="1944"/>
      <c r="V261" s="1944"/>
      <c r="W261" s="1944"/>
      <c r="X261" s="1944"/>
      <c r="Y261" s="1944"/>
      <c r="Z261" s="1944"/>
      <c r="AA261" s="1944"/>
      <c r="AB261" s="1944"/>
      <c r="AC261" s="1944"/>
    </row>
    <row r="262" spans="1:29" s="1998" customFormat="1">
      <c r="A262" s="1940"/>
      <c r="B262" s="1941"/>
      <c r="C262" s="1944"/>
      <c r="D262" s="1943"/>
      <c r="E262" s="2015"/>
      <c r="F262" s="1771"/>
      <c r="M262" s="1944"/>
      <c r="N262" s="1944"/>
      <c r="O262" s="1944"/>
      <c r="P262" s="1944"/>
      <c r="Q262" s="1944"/>
      <c r="R262" s="1944"/>
      <c r="S262" s="1944"/>
      <c r="T262" s="1944"/>
      <c r="U262" s="1944"/>
      <c r="V262" s="1944"/>
      <c r="W262" s="1944"/>
      <c r="X262" s="1944"/>
      <c r="Y262" s="1944"/>
      <c r="Z262" s="1944"/>
      <c r="AA262" s="1944"/>
      <c r="AB262" s="1944"/>
      <c r="AC262" s="1944"/>
    </row>
    <row r="263" spans="1:29" s="1998" customFormat="1">
      <c r="A263" s="1940"/>
      <c r="B263" s="1941"/>
      <c r="C263" s="1944"/>
      <c r="D263" s="1943"/>
      <c r="E263" s="2015"/>
      <c r="F263" s="1771"/>
      <c r="M263" s="1944"/>
      <c r="N263" s="1944"/>
      <c r="O263" s="1944"/>
      <c r="P263" s="1944"/>
      <c r="Q263" s="1944"/>
      <c r="R263" s="1944"/>
      <c r="S263" s="1944"/>
      <c r="T263" s="1944"/>
      <c r="U263" s="1944"/>
      <c r="V263" s="1944"/>
      <c r="W263" s="1944"/>
      <c r="X263" s="1944"/>
      <c r="Y263" s="1944"/>
      <c r="Z263" s="1944"/>
      <c r="AA263" s="1944"/>
      <c r="AB263" s="1944"/>
      <c r="AC263" s="1944"/>
    </row>
    <row r="264" spans="1:29" s="1998" customFormat="1">
      <c r="A264" s="1940"/>
      <c r="B264" s="1941"/>
      <c r="C264" s="1944"/>
      <c r="D264" s="1943"/>
      <c r="E264" s="2015"/>
      <c r="F264" s="1771"/>
      <c r="M264" s="1944"/>
      <c r="N264" s="1944"/>
      <c r="O264" s="1944"/>
      <c r="P264" s="1944"/>
      <c r="Q264" s="1944"/>
      <c r="R264" s="1944"/>
      <c r="S264" s="1944"/>
      <c r="T264" s="1944"/>
      <c r="U264" s="1944"/>
      <c r="V264" s="1944"/>
      <c r="W264" s="1944"/>
      <c r="X264" s="1944"/>
      <c r="Y264" s="1944"/>
      <c r="Z264" s="1944"/>
      <c r="AA264" s="1944"/>
      <c r="AB264" s="1944"/>
      <c r="AC264" s="1944"/>
    </row>
    <row r="265" spans="1:29" s="1998" customFormat="1">
      <c r="A265" s="1940"/>
      <c r="B265" s="1941"/>
      <c r="C265" s="1944"/>
      <c r="D265" s="1943"/>
      <c r="E265" s="2015"/>
      <c r="F265" s="1771"/>
      <c r="M265" s="1944"/>
      <c r="N265" s="1944"/>
      <c r="O265" s="1944"/>
      <c r="P265" s="1944"/>
      <c r="Q265" s="1944"/>
      <c r="R265" s="1944"/>
      <c r="S265" s="1944"/>
      <c r="T265" s="1944"/>
      <c r="U265" s="1944"/>
      <c r="V265" s="1944"/>
      <c r="W265" s="1944"/>
      <c r="X265" s="1944"/>
      <c r="Y265" s="1944"/>
      <c r="Z265" s="1944"/>
      <c r="AA265" s="1944"/>
      <c r="AB265" s="1944"/>
      <c r="AC265" s="1944"/>
    </row>
    <row r="266" spans="1:29" s="1998" customFormat="1">
      <c r="A266" s="1940"/>
      <c r="B266" s="1941"/>
      <c r="C266" s="1944"/>
      <c r="D266" s="1943"/>
      <c r="E266" s="2015"/>
      <c r="F266" s="1771"/>
      <c r="M266" s="1944"/>
      <c r="N266" s="1944"/>
      <c r="O266" s="1944"/>
      <c r="P266" s="1944"/>
      <c r="Q266" s="1944"/>
      <c r="R266" s="1944"/>
      <c r="S266" s="1944"/>
      <c r="T266" s="1944"/>
      <c r="U266" s="1944"/>
      <c r="V266" s="1944"/>
      <c r="W266" s="1944"/>
      <c r="X266" s="1944"/>
      <c r="Y266" s="1944"/>
      <c r="Z266" s="1944"/>
      <c r="AA266" s="1944"/>
      <c r="AB266" s="1944"/>
      <c r="AC266" s="1944"/>
    </row>
    <row r="267" spans="1:29" s="1998" customFormat="1">
      <c r="A267" s="1940"/>
      <c r="B267" s="1941"/>
      <c r="C267" s="1944"/>
      <c r="D267" s="1943"/>
      <c r="E267" s="2015"/>
      <c r="F267" s="1771"/>
      <c r="M267" s="1944"/>
      <c r="N267" s="1944"/>
      <c r="O267" s="1944"/>
      <c r="P267" s="1944"/>
      <c r="Q267" s="1944"/>
      <c r="R267" s="1944"/>
      <c r="S267" s="1944"/>
      <c r="T267" s="1944"/>
      <c r="U267" s="1944"/>
      <c r="V267" s="1944"/>
      <c r="W267" s="1944"/>
      <c r="X267" s="1944"/>
      <c r="Y267" s="1944"/>
      <c r="Z267" s="1944"/>
      <c r="AA267" s="1944"/>
      <c r="AB267" s="1944"/>
      <c r="AC267" s="1944"/>
    </row>
    <row r="268" spans="1:29" s="1998" customFormat="1">
      <c r="A268" s="1940"/>
      <c r="B268" s="1941"/>
      <c r="C268" s="1944"/>
      <c r="D268" s="1943"/>
      <c r="E268" s="2015"/>
      <c r="F268" s="1771"/>
      <c r="M268" s="1944"/>
      <c r="N268" s="1944"/>
      <c r="O268" s="1944"/>
      <c r="P268" s="1944"/>
      <c r="Q268" s="1944"/>
      <c r="R268" s="1944"/>
      <c r="S268" s="1944"/>
      <c r="T268" s="1944"/>
      <c r="U268" s="1944"/>
      <c r="V268" s="1944"/>
      <c r="W268" s="1944"/>
      <c r="X268" s="1944"/>
      <c r="Y268" s="1944"/>
      <c r="Z268" s="1944"/>
      <c r="AA268" s="1944"/>
      <c r="AB268" s="1944"/>
      <c r="AC268" s="1944"/>
    </row>
    <row r="269" spans="1:29" s="1998" customFormat="1">
      <c r="A269" s="1940"/>
      <c r="B269" s="1941"/>
      <c r="C269" s="1944"/>
      <c r="D269" s="1943"/>
      <c r="E269" s="2015"/>
      <c r="F269" s="1771"/>
      <c r="M269" s="1944"/>
      <c r="N269" s="1944"/>
      <c r="O269" s="1944"/>
      <c r="P269" s="1944"/>
      <c r="Q269" s="1944"/>
      <c r="R269" s="1944"/>
      <c r="S269" s="1944"/>
      <c r="T269" s="1944"/>
      <c r="U269" s="1944"/>
      <c r="V269" s="1944"/>
      <c r="W269" s="1944"/>
      <c r="X269" s="1944"/>
      <c r="Y269" s="1944"/>
      <c r="Z269" s="1944"/>
      <c r="AA269" s="1944"/>
      <c r="AB269" s="1944"/>
      <c r="AC269" s="1944"/>
    </row>
    <row r="270" spans="1:29" s="1998" customFormat="1">
      <c r="A270" s="1940"/>
      <c r="B270" s="1941"/>
      <c r="C270" s="1944"/>
      <c r="D270" s="1943"/>
      <c r="E270" s="2015"/>
      <c r="F270" s="1771"/>
      <c r="M270" s="1944"/>
      <c r="N270" s="1944"/>
      <c r="O270" s="1944"/>
      <c r="P270" s="1944"/>
      <c r="Q270" s="1944"/>
      <c r="R270" s="1944"/>
      <c r="S270" s="1944"/>
      <c r="T270" s="1944"/>
      <c r="U270" s="1944"/>
      <c r="V270" s="1944"/>
      <c r="W270" s="1944"/>
      <c r="X270" s="1944"/>
      <c r="Y270" s="1944"/>
      <c r="Z270" s="1944"/>
      <c r="AA270" s="1944"/>
      <c r="AB270" s="1944"/>
      <c r="AC270" s="1944"/>
    </row>
    <row r="271" spans="1:29" s="1998" customFormat="1">
      <c r="A271" s="1940"/>
      <c r="B271" s="1941"/>
      <c r="C271" s="1944"/>
      <c r="D271" s="1943"/>
      <c r="E271" s="2015"/>
      <c r="F271" s="1771"/>
      <c r="M271" s="1944"/>
      <c r="N271" s="1944"/>
      <c r="O271" s="1944"/>
      <c r="P271" s="1944"/>
      <c r="Q271" s="1944"/>
      <c r="R271" s="1944"/>
      <c r="S271" s="1944"/>
      <c r="T271" s="1944"/>
      <c r="U271" s="1944"/>
      <c r="V271" s="1944"/>
      <c r="W271" s="1944"/>
      <c r="X271" s="1944"/>
      <c r="Y271" s="1944"/>
      <c r="Z271" s="1944"/>
      <c r="AA271" s="1944"/>
      <c r="AB271" s="1944"/>
      <c r="AC271" s="1944"/>
    </row>
    <row r="272" spans="1:29" s="1998" customFormat="1">
      <c r="A272" s="1940"/>
      <c r="B272" s="1941"/>
      <c r="C272" s="1944"/>
      <c r="D272" s="1943"/>
      <c r="E272" s="2015"/>
      <c r="F272" s="1771"/>
      <c r="M272" s="1944"/>
      <c r="N272" s="1944"/>
      <c r="O272" s="1944"/>
      <c r="P272" s="1944"/>
      <c r="Q272" s="1944"/>
      <c r="R272" s="1944"/>
      <c r="S272" s="1944"/>
      <c r="T272" s="1944"/>
      <c r="U272" s="1944"/>
      <c r="V272" s="1944"/>
      <c r="W272" s="1944"/>
      <c r="X272" s="1944"/>
      <c r="Y272" s="1944"/>
      <c r="Z272" s="1944"/>
      <c r="AA272" s="1944"/>
      <c r="AB272" s="1944"/>
      <c r="AC272" s="1944"/>
    </row>
    <row r="273" spans="1:29" s="1998" customFormat="1">
      <c r="A273" s="1940"/>
      <c r="B273" s="1941"/>
      <c r="C273" s="1944"/>
      <c r="D273" s="1943"/>
      <c r="E273" s="2015"/>
      <c r="F273" s="1771"/>
      <c r="M273" s="1944"/>
      <c r="N273" s="1944"/>
      <c r="O273" s="1944"/>
      <c r="P273" s="1944"/>
      <c r="Q273" s="1944"/>
      <c r="R273" s="1944"/>
      <c r="S273" s="1944"/>
      <c r="T273" s="1944"/>
      <c r="U273" s="1944"/>
      <c r="V273" s="1944"/>
      <c r="W273" s="1944"/>
      <c r="X273" s="1944"/>
      <c r="Y273" s="1944"/>
      <c r="Z273" s="1944"/>
      <c r="AA273" s="1944"/>
      <c r="AB273" s="1944"/>
      <c r="AC273" s="1944"/>
    </row>
    <row r="274" spans="1:29" s="1998" customFormat="1">
      <c r="A274" s="1940"/>
      <c r="B274" s="1941"/>
      <c r="C274" s="1944"/>
      <c r="D274" s="1943"/>
      <c r="E274" s="2015"/>
      <c r="F274" s="1771"/>
      <c r="M274" s="1944"/>
      <c r="N274" s="1944"/>
      <c r="O274" s="1944"/>
      <c r="P274" s="1944"/>
      <c r="Q274" s="1944"/>
      <c r="R274" s="1944"/>
      <c r="S274" s="1944"/>
      <c r="T274" s="1944"/>
      <c r="U274" s="1944"/>
      <c r="V274" s="1944"/>
      <c r="W274" s="1944"/>
      <c r="X274" s="1944"/>
      <c r="Y274" s="1944"/>
      <c r="Z274" s="1944"/>
      <c r="AA274" s="1944"/>
      <c r="AB274" s="1944"/>
      <c r="AC274" s="1944"/>
    </row>
    <row r="275" spans="1:29" s="1998" customFormat="1">
      <c r="A275" s="1940"/>
      <c r="B275" s="1941"/>
      <c r="C275" s="1944"/>
      <c r="D275" s="1943"/>
      <c r="E275" s="2015"/>
      <c r="F275" s="1771"/>
      <c r="M275" s="1944"/>
      <c r="N275" s="1944"/>
      <c r="O275" s="1944"/>
      <c r="P275" s="1944"/>
      <c r="Q275" s="1944"/>
      <c r="R275" s="1944"/>
      <c r="S275" s="1944"/>
      <c r="T275" s="1944"/>
      <c r="U275" s="1944"/>
      <c r="V275" s="1944"/>
      <c r="W275" s="1944"/>
      <c r="X275" s="1944"/>
      <c r="Y275" s="1944"/>
      <c r="Z275" s="1944"/>
      <c r="AA275" s="1944"/>
      <c r="AB275" s="1944"/>
      <c r="AC275" s="1944"/>
    </row>
    <row r="276" spans="1:29" s="1998" customFormat="1">
      <c r="A276" s="1940"/>
      <c r="B276" s="1941"/>
      <c r="C276" s="1944"/>
      <c r="D276" s="1943"/>
      <c r="E276" s="2015"/>
      <c r="F276" s="1771"/>
      <c r="M276" s="1944"/>
      <c r="N276" s="1944"/>
      <c r="O276" s="1944"/>
      <c r="P276" s="1944"/>
      <c r="Q276" s="1944"/>
      <c r="R276" s="1944"/>
      <c r="S276" s="1944"/>
      <c r="T276" s="1944"/>
      <c r="U276" s="1944"/>
      <c r="V276" s="1944"/>
      <c r="W276" s="1944"/>
      <c r="X276" s="1944"/>
      <c r="Y276" s="1944"/>
      <c r="Z276" s="1944"/>
      <c r="AA276" s="1944"/>
      <c r="AB276" s="1944"/>
      <c r="AC276" s="1944"/>
    </row>
    <row r="277" spans="1:29" s="1998" customFormat="1">
      <c r="A277" s="1940"/>
      <c r="B277" s="1941"/>
      <c r="C277" s="1944"/>
      <c r="D277" s="1943"/>
      <c r="E277" s="2015"/>
      <c r="F277" s="1771"/>
      <c r="M277" s="1944"/>
      <c r="N277" s="1944"/>
      <c r="O277" s="1944"/>
      <c r="P277" s="1944"/>
      <c r="Q277" s="1944"/>
      <c r="R277" s="1944"/>
      <c r="S277" s="1944"/>
      <c r="T277" s="1944"/>
      <c r="U277" s="1944"/>
      <c r="V277" s="1944"/>
      <c r="W277" s="1944"/>
      <c r="X277" s="1944"/>
      <c r="Y277" s="1944"/>
      <c r="Z277" s="1944"/>
      <c r="AA277" s="1944"/>
      <c r="AB277" s="1944"/>
      <c r="AC277" s="1944"/>
    </row>
    <row r="278" spans="1:29" s="1998" customFormat="1">
      <c r="A278" s="1940"/>
      <c r="B278" s="1941"/>
      <c r="C278" s="1944"/>
      <c r="D278" s="1943"/>
      <c r="E278" s="2015"/>
      <c r="F278" s="1771"/>
      <c r="M278" s="1944"/>
      <c r="N278" s="1944"/>
      <c r="O278" s="1944"/>
      <c r="P278" s="1944"/>
      <c r="Q278" s="1944"/>
      <c r="R278" s="1944"/>
      <c r="S278" s="1944"/>
      <c r="T278" s="1944"/>
      <c r="U278" s="1944"/>
      <c r="V278" s="1944"/>
      <c r="W278" s="1944"/>
      <c r="X278" s="1944"/>
      <c r="Y278" s="1944"/>
      <c r="Z278" s="1944"/>
      <c r="AA278" s="1944"/>
      <c r="AB278" s="1944"/>
      <c r="AC278" s="1944"/>
    </row>
    <row r="279" spans="1:29" s="1998" customFormat="1">
      <c r="A279" s="1940"/>
      <c r="B279" s="1941"/>
      <c r="C279" s="1944"/>
      <c r="D279" s="1943"/>
      <c r="E279" s="2015"/>
      <c r="F279" s="1771"/>
      <c r="M279" s="1944"/>
      <c r="N279" s="1944"/>
      <c r="O279" s="1944"/>
      <c r="P279" s="1944"/>
      <c r="Q279" s="1944"/>
      <c r="R279" s="1944"/>
      <c r="S279" s="1944"/>
      <c r="T279" s="1944"/>
      <c r="U279" s="1944"/>
      <c r="V279" s="1944"/>
      <c r="W279" s="1944"/>
      <c r="X279" s="1944"/>
      <c r="Y279" s="1944"/>
      <c r="Z279" s="1944"/>
      <c r="AA279" s="1944"/>
      <c r="AB279" s="1944"/>
      <c r="AC279" s="1944"/>
    </row>
    <row r="280" spans="1:29" s="1998" customFormat="1">
      <c r="A280" s="1940"/>
      <c r="B280" s="1941"/>
      <c r="C280" s="1944"/>
      <c r="D280" s="1943"/>
      <c r="E280" s="2015"/>
      <c r="F280" s="1771"/>
      <c r="M280" s="1944"/>
      <c r="N280" s="1944"/>
      <c r="O280" s="1944"/>
      <c r="P280" s="1944"/>
      <c r="Q280" s="1944"/>
      <c r="R280" s="1944"/>
      <c r="S280" s="1944"/>
      <c r="T280" s="1944"/>
      <c r="U280" s="1944"/>
      <c r="V280" s="1944"/>
      <c r="W280" s="1944"/>
      <c r="X280" s="1944"/>
      <c r="Y280" s="1944"/>
      <c r="Z280" s="1944"/>
      <c r="AA280" s="1944"/>
      <c r="AB280" s="1944"/>
      <c r="AC280" s="1944"/>
    </row>
    <row r="281" spans="1:29" s="1998" customFormat="1">
      <c r="A281" s="1940"/>
      <c r="B281" s="1941"/>
      <c r="C281" s="1944"/>
      <c r="D281" s="1943"/>
      <c r="E281" s="2015"/>
      <c r="F281" s="1771"/>
      <c r="M281" s="1944"/>
      <c r="N281" s="1944"/>
      <c r="O281" s="1944"/>
      <c r="P281" s="1944"/>
      <c r="Q281" s="1944"/>
      <c r="R281" s="1944"/>
      <c r="S281" s="1944"/>
      <c r="T281" s="1944"/>
      <c r="U281" s="1944"/>
      <c r="V281" s="1944"/>
      <c r="W281" s="1944"/>
      <c r="X281" s="1944"/>
      <c r="Y281" s="1944"/>
      <c r="Z281" s="1944"/>
      <c r="AA281" s="1944"/>
      <c r="AB281" s="1944"/>
      <c r="AC281" s="1944"/>
    </row>
    <row r="282" spans="1:29" s="1998" customFormat="1">
      <c r="A282" s="1940"/>
      <c r="B282" s="1941"/>
      <c r="C282" s="1944"/>
      <c r="D282" s="1943"/>
      <c r="E282" s="2015"/>
      <c r="F282" s="1771"/>
      <c r="M282" s="1944"/>
      <c r="N282" s="1944"/>
      <c r="O282" s="1944"/>
      <c r="P282" s="1944"/>
      <c r="Q282" s="1944"/>
      <c r="R282" s="1944"/>
      <c r="S282" s="1944"/>
      <c r="T282" s="1944"/>
      <c r="U282" s="1944"/>
      <c r="V282" s="1944"/>
      <c r="W282" s="1944"/>
      <c r="X282" s="1944"/>
      <c r="Y282" s="1944"/>
      <c r="Z282" s="1944"/>
      <c r="AA282" s="1944"/>
      <c r="AB282" s="1944"/>
      <c r="AC282" s="1944"/>
    </row>
    <row r="283" spans="1:29" s="1998" customFormat="1">
      <c r="A283" s="1940"/>
      <c r="B283" s="1941"/>
      <c r="C283" s="1944"/>
      <c r="D283" s="1943"/>
      <c r="E283" s="2015"/>
      <c r="F283" s="1771"/>
      <c r="M283" s="1944"/>
      <c r="N283" s="1944"/>
      <c r="O283" s="1944"/>
      <c r="P283" s="1944"/>
      <c r="Q283" s="1944"/>
      <c r="R283" s="1944"/>
      <c r="S283" s="1944"/>
      <c r="T283" s="1944"/>
      <c r="U283" s="1944"/>
      <c r="V283" s="1944"/>
      <c r="W283" s="1944"/>
      <c r="X283" s="1944"/>
      <c r="Y283" s="1944"/>
      <c r="Z283" s="1944"/>
      <c r="AA283" s="1944"/>
      <c r="AB283" s="1944"/>
      <c r="AC283" s="1944"/>
    </row>
    <row r="284" spans="1:29" s="1998" customFormat="1">
      <c r="A284" s="1940"/>
      <c r="B284" s="1941"/>
      <c r="C284" s="1944"/>
      <c r="D284" s="1943"/>
      <c r="E284" s="2015"/>
      <c r="F284" s="1771"/>
      <c r="M284" s="1944"/>
      <c r="N284" s="1944"/>
      <c r="O284" s="1944"/>
      <c r="P284" s="1944"/>
      <c r="Q284" s="1944"/>
      <c r="R284" s="1944"/>
      <c r="S284" s="1944"/>
      <c r="T284" s="1944"/>
      <c r="U284" s="1944"/>
      <c r="V284" s="1944"/>
      <c r="W284" s="1944"/>
      <c r="X284" s="1944"/>
      <c r="Y284" s="1944"/>
      <c r="Z284" s="1944"/>
      <c r="AA284" s="1944"/>
      <c r="AB284" s="1944"/>
      <c r="AC284" s="1944"/>
    </row>
    <row r="285" spans="1:29" s="1998" customFormat="1">
      <c r="A285" s="1940"/>
      <c r="B285" s="1941"/>
      <c r="C285" s="1944"/>
      <c r="D285" s="1943"/>
      <c r="E285" s="2015"/>
      <c r="F285" s="1771"/>
      <c r="M285" s="1944"/>
      <c r="N285" s="1944"/>
      <c r="O285" s="1944"/>
      <c r="P285" s="1944"/>
      <c r="Q285" s="1944"/>
      <c r="R285" s="1944"/>
      <c r="S285" s="1944"/>
      <c r="T285" s="1944"/>
      <c r="U285" s="1944"/>
      <c r="V285" s="1944"/>
      <c r="W285" s="1944"/>
      <c r="X285" s="1944"/>
      <c r="Y285" s="1944"/>
      <c r="Z285" s="1944"/>
      <c r="AA285" s="1944"/>
      <c r="AB285" s="1944"/>
      <c r="AC285" s="1944"/>
    </row>
    <row r="286" spans="1:29" s="1998" customFormat="1">
      <c r="A286" s="1940"/>
      <c r="B286" s="1941"/>
      <c r="C286" s="1944"/>
      <c r="D286" s="1943"/>
      <c r="E286" s="2015"/>
      <c r="F286" s="1771"/>
      <c r="M286" s="1944"/>
      <c r="N286" s="1944"/>
      <c r="O286" s="1944"/>
      <c r="P286" s="1944"/>
      <c r="Q286" s="1944"/>
      <c r="R286" s="1944"/>
      <c r="S286" s="1944"/>
      <c r="T286" s="1944"/>
      <c r="U286" s="1944"/>
      <c r="V286" s="1944"/>
      <c r="W286" s="1944"/>
      <c r="X286" s="1944"/>
      <c r="Y286" s="1944"/>
      <c r="Z286" s="1944"/>
      <c r="AA286" s="1944"/>
      <c r="AB286" s="1944"/>
      <c r="AC286" s="1944"/>
    </row>
    <row r="287" spans="1:29" s="1998" customFormat="1">
      <c r="A287" s="1940"/>
      <c r="B287" s="1941"/>
      <c r="C287" s="1944"/>
      <c r="D287" s="1943"/>
      <c r="E287" s="2015"/>
      <c r="F287" s="1771"/>
      <c r="M287" s="1944"/>
      <c r="N287" s="1944"/>
      <c r="O287" s="1944"/>
      <c r="P287" s="1944"/>
      <c r="Q287" s="1944"/>
      <c r="R287" s="1944"/>
      <c r="S287" s="1944"/>
      <c r="T287" s="1944"/>
      <c r="U287" s="1944"/>
      <c r="V287" s="1944"/>
      <c r="W287" s="1944"/>
      <c r="X287" s="1944"/>
      <c r="Y287" s="1944"/>
      <c r="Z287" s="1944"/>
      <c r="AA287" s="1944"/>
      <c r="AB287" s="1944"/>
      <c r="AC287" s="1944"/>
    </row>
    <row r="288" spans="1:29" s="1998" customFormat="1">
      <c r="A288" s="1940"/>
      <c r="B288" s="1941"/>
      <c r="C288" s="1944"/>
      <c r="D288" s="1943"/>
      <c r="E288" s="2015"/>
      <c r="F288" s="1771"/>
      <c r="M288" s="1944"/>
      <c r="N288" s="1944"/>
      <c r="O288" s="1944"/>
      <c r="P288" s="1944"/>
      <c r="Q288" s="1944"/>
      <c r="R288" s="1944"/>
      <c r="S288" s="1944"/>
      <c r="T288" s="1944"/>
      <c r="U288" s="1944"/>
      <c r="V288" s="1944"/>
      <c r="W288" s="1944"/>
      <c r="X288" s="1944"/>
      <c r="Y288" s="1944"/>
      <c r="Z288" s="1944"/>
      <c r="AA288" s="1944"/>
      <c r="AB288" s="1944"/>
      <c r="AC288" s="1944"/>
    </row>
    <row r="289" spans="1:29" s="1998" customFormat="1">
      <c r="A289" s="1940"/>
      <c r="B289" s="1941"/>
      <c r="C289" s="1944"/>
      <c r="D289" s="1943"/>
      <c r="E289" s="2015"/>
      <c r="F289" s="1771"/>
      <c r="M289" s="1944"/>
      <c r="N289" s="1944"/>
      <c r="O289" s="1944"/>
      <c r="P289" s="1944"/>
      <c r="Q289" s="1944"/>
      <c r="R289" s="1944"/>
      <c r="S289" s="1944"/>
      <c r="T289" s="1944"/>
      <c r="U289" s="1944"/>
      <c r="V289" s="1944"/>
      <c r="W289" s="1944"/>
      <c r="X289" s="1944"/>
      <c r="Y289" s="1944"/>
      <c r="Z289" s="1944"/>
      <c r="AA289" s="1944"/>
      <c r="AB289" s="1944"/>
      <c r="AC289" s="1944"/>
    </row>
    <row r="290" spans="1:29" s="1998" customFormat="1">
      <c r="A290" s="1940"/>
      <c r="B290" s="1941"/>
      <c r="C290" s="1944"/>
      <c r="D290" s="1943"/>
      <c r="E290" s="2015"/>
      <c r="F290" s="1771"/>
      <c r="M290" s="1944"/>
      <c r="N290" s="1944"/>
      <c r="O290" s="1944"/>
      <c r="P290" s="1944"/>
      <c r="Q290" s="1944"/>
      <c r="R290" s="1944"/>
      <c r="S290" s="1944"/>
      <c r="T290" s="1944"/>
      <c r="U290" s="1944"/>
      <c r="V290" s="1944"/>
      <c r="W290" s="1944"/>
      <c r="X290" s="1944"/>
      <c r="Y290" s="1944"/>
      <c r="Z290" s="1944"/>
      <c r="AA290" s="1944"/>
      <c r="AB290" s="1944"/>
      <c r="AC290" s="1944"/>
    </row>
    <row r="291" spans="1:29" s="1998" customFormat="1">
      <c r="A291" s="1940"/>
      <c r="B291" s="1941"/>
      <c r="C291" s="1944"/>
      <c r="D291" s="1943"/>
      <c r="E291" s="2015"/>
      <c r="F291" s="1771"/>
      <c r="M291" s="1944"/>
      <c r="N291" s="1944"/>
      <c r="O291" s="1944"/>
      <c r="P291" s="1944"/>
      <c r="Q291" s="1944"/>
      <c r="R291" s="1944"/>
      <c r="S291" s="1944"/>
      <c r="T291" s="1944"/>
      <c r="U291" s="1944"/>
      <c r="V291" s="1944"/>
      <c r="W291" s="1944"/>
      <c r="X291" s="1944"/>
      <c r="Y291" s="1944"/>
      <c r="Z291" s="1944"/>
      <c r="AA291" s="1944"/>
      <c r="AB291" s="1944"/>
      <c r="AC291" s="1944"/>
    </row>
    <row r="292" spans="1:29" s="1998" customFormat="1">
      <c r="A292" s="1940"/>
      <c r="B292" s="1941"/>
      <c r="C292" s="1944"/>
      <c r="D292" s="1943"/>
      <c r="E292" s="2015"/>
      <c r="F292" s="1771"/>
      <c r="M292" s="1944"/>
      <c r="N292" s="1944"/>
      <c r="O292" s="1944"/>
      <c r="P292" s="1944"/>
      <c r="Q292" s="1944"/>
      <c r="R292" s="1944"/>
      <c r="S292" s="1944"/>
      <c r="T292" s="1944"/>
      <c r="U292" s="1944"/>
      <c r="V292" s="1944"/>
      <c r="W292" s="1944"/>
      <c r="X292" s="1944"/>
      <c r="Y292" s="1944"/>
      <c r="Z292" s="1944"/>
      <c r="AA292" s="1944"/>
      <c r="AB292" s="1944"/>
      <c r="AC292" s="1944"/>
    </row>
    <row r="293" spans="1:29" s="1998" customFormat="1">
      <c r="A293" s="1940"/>
      <c r="B293" s="1941"/>
      <c r="C293" s="1944"/>
      <c r="D293" s="1943"/>
      <c r="E293" s="2015"/>
      <c r="F293" s="1771"/>
      <c r="M293" s="1944"/>
      <c r="N293" s="1944"/>
      <c r="O293" s="1944"/>
      <c r="P293" s="1944"/>
      <c r="Q293" s="1944"/>
      <c r="R293" s="1944"/>
      <c r="S293" s="1944"/>
      <c r="T293" s="1944"/>
      <c r="U293" s="1944"/>
      <c r="V293" s="1944"/>
      <c r="W293" s="1944"/>
      <c r="X293" s="1944"/>
      <c r="Y293" s="1944"/>
      <c r="Z293" s="1944"/>
      <c r="AA293" s="1944"/>
      <c r="AB293" s="1944"/>
      <c r="AC293" s="1944"/>
    </row>
    <row r="294" spans="1:29" s="1998" customFormat="1">
      <c r="A294" s="1940"/>
      <c r="B294" s="1941"/>
      <c r="C294" s="1944"/>
      <c r="D294" s="1943"/>
      <c r="E294" s="2015"/>
      <c r="F294" s="1771"/>
      <c r="M294" s="1944"/>
      <c r="N294" s="1944"/>
      <c r="O294" s="1944"/>
      <c r="P294" s="1944"/>
      <c r="Q294" s="1944"/>
      <c r="R294" s="1944"/>
      <c r="S294" s="1944"/>
      <c r="T294" s="1944"/>
      <c r="U294" s="1944"/>
      <c r="V294" s="1944"/>
      <c r="W294" s="1944"/>
      <c r="X294" s="1944"/>
      <c r="Y294" s="1944"/>
      <c r="Z294" s="1944"/>
      <c r="AA294" s="1944"/>
      <c r="AB294" s="1944"/>
      <c r="AC294" s="1944"/>
    </row>
    <row r="295" spans="1:29" s="1998" customFormat="1">
      <c r="A295" s="1940"/>
      <c r="B295" s="1941"/>
      <c r="C295" s="1944"/>
      <c r="D295" s="1943"/>
      <c r="E295" s="2015"/>
      <c r="F295" s="1771"/>
      <c r="M295" s="1944"/>
      <c r="N295" s="1944"/>
      <c r="O295" s="1944"/>
      <c r="P295" s="1944"/>
      <c r="Q295" s="1944"/>
      <c r="R295" s="1944"/>
      <c r="S295" s="1944"/>
      <c r="T295" s="1944"/>
      <c r="U295" s="1944"/>
      <c r="V295" s="1944"/>
      <c r="W295" s="1944"/>
      <c r="X295" s="1944"/>
      <c r="Y295" s="1944"/>
      <c r="Z295" s="1944"/>
      <c r="AA295" s="1944"/>
      <c r="AB295" s="1944"/>
      <c r="AC295" s="1944"/>
    </row>
    <row r="296" spans="1:29" s="1998" customFormat="1">
      <c r="A296" s="1940"/>
      <c r="B296" s="1941"/>
      <c r="C296" s="1944"/>
      <c r="D296" s="1943"/>
      <c r="E296" s="2015"/>
      <c r="F296" s="1771"/>
      <c r="M296" s="1944"/>
      <c r="N296" s="1944"/>
      <c r="O296" s="1944"/>
      <c r="P296" s="1944"/>
      <c r="Q296" s="1944"/>
      <c r="R296" s="1944"/>
      <c r="S296" s="1944"/>
      <c r="T296" s="1944"/>
      <c r="U296" s="1944"/>
      <c r="V296" s="1944"/>
      <c r="W296" s="1944"/>
      <c r="X296" s="1944"/>
      <c r="Y296" s="1944"/>
      <c r="Z296" s="1944"/>
      <c r="AA296" s="1944"/>
      <c r="AB296" s="1944"/>
      <c r="AC296" s="1944"/>
    </row>
    <row r="297" spans="1:29" s="1998" customFormat="1">
      <c r="A297" s="1940"/>
      <c r="B297" s="1941"/>
      <c r="C297" s="1944"/>
      <c r="D297" s="1943"/>
      <c r="E297" s="2015"/>
      <c r="F297" s="1771"/>
      <c r="M297" s="1944"/>
      <c r="N297" s="1944"/>
      <c r="O297" s="1944"/>
      <c r="P297" s="1944"/>
      <c r="Q297" s="1944"/>
      <c r="R297" s="1944"/>
      <c r="S297" s="1944"/>
      <c r="T297" s="1944"/>
      <c r="U297" s="1944"/>
      <c r="V297" s="1944"/>
      <c r="W297" s="1944"/>
      <c r="X297" s="1944"/>
      <c r="Y297" s="1944"/>
      <c r="Z297" s="1944"/>
      <c r="AA297" s="1944"/>
      <c r="AB297" s="1944"/>
      <c r="AC297" s="1944"/>
    </row>
    <row r="298" spans="1:29" s="1998" customFormat="1">
      <c r="A298" s="1940"/>
      <c r="B298" s="1941"/>
      <c r="C298" s="1944"/>
      <c r="D298" s="1943"/>
      <c r="E298" s="2015"/>
      <c r="F298" s="1771"/>
      <c r="M298" s="1944"/>
      <c r="N298" s="1944"/>
      <c r="O298" s="1944"/>
      <c r="P298" s="1944"/>
      <c r="Q298" s="1944"/>
      <c r="R298" s="1944"/>
      <c r="S298" s="1944"/>
      <c r="T298" s="1944"/>
      <c r="U298" s="1944"/>
      <c r="V298" s="1944"/>
      <c r="W298" s="1944"/>
      <c r="X298" s="1944"/>
      <c r="Y298" s="1944"/>
      <c r="Z298" s="1944"/>
      <c r="AA298" s="1944"/>
      <c r="AB298" s="1944"/>
      <c r="AC298" s="1944"/>
    </row>
    <row r="299" spans="1:29" s="1998" customFormat="1">
      <c r="A299" s="1940"/>
      <c r="B299" s="1941"/>
      <c r="C299" s="1944"/>
      <c r="D299" s="1943"/>
      <c r="E299" s="2015"/>
      <c r="F299" s="1771"/>
      <c r="M299" s="1944"/>
      <c r="N299" s="1944"/>
      <c r="O299" s="1944"/>
      <c r="P299" s="1944"/>
      <c r="Q299" s="1944"/>
      <c r="R299" s="1944"/>
      <c r="S299" s="1944"/>
      <c r="T299" s="1944"/>
      <c r="U299" s="1944"/>
      <c r="V299" s="1944"/>
      <c r="W299" s="1944"/>
      <c r="X299" s="1944"/>
      <c r="Y299" s="1944"/>
      <c r="Z299" s="1944"/>
      <c r="AA299" s="1944"/>
      <c r="AB299" s="1944"/>
      <c r="AC299" s="1944"/>
    </row>
    <row r="300" spans="1:29" s="1998" customFormat="1">
      <c r="A300" s="1940"/>
      <c r="B300" s="1941"/>
      <c r="C300" s="1944"/>
      <c r="D300" s="1943"/>
      <c r="E300" s="2015"/>
      <c r="F300" s="1771"/>
      <c r="M300" s="1944"/>
      <c r="N300" s="1944"/>
      <c r="O300" s="1944"/>
      <c r="P300" s="1944"/>
      <c r="Q300" s="1944"/>
      <c r="R300" s="1944"/>
      <c r="S300" s="1944"/>
      <c r="T300" s="1944"/>
      <c r="U300" s="1944"/>
      <c r="V300" s="1944"/>
      <c r="W300" s="1944"/>
      <c r="X300" s="1944"/>
      <c r="Y300" s="1944"/>
      <c r="Z300" s="1944"/>
      <c r="AA300" s="1944"/>
      <c r="AB300" s="1944"/>
      <c r="AC300" s="1944"/>
    </row>
    <row r="301" spans="1:29" s="1998" customFormat="1">
      <c r="A301" s="1940"/>
      <c r="B301" s="1941"/>
      <c r="C301" s="1944"/>
      <c r="D301" s="1943"/>
      <c r="E301" s="2015"/>
      <c r="F301" s="1771"/>
      <c r="M301" s="1944"/>
      <c r="N301" s="1944"/>
      <c r="O301" s="1944"/>
      <c r="P301" s="1944"/>
      <c r="Q301" s="1944"/>
      <c r="R301" s="1944"/>
      <c r="S301" s="1944"/>
      <c r="T301" s="1944"/>
      <c r="U301" s="1944"/>
      <c r="V301" s="1944"/>
      <c r="W301" s="1944"/>
      <c r="X301" s="1944"/>
      <c r="Y301" s="1944"/>
      <c r="Z301" s="1944"/>
      <c r="AA301" s="1944"/>
      <c r="AB301" s="1944"/>
      <c r="AC301" s="1944"/>
    </row>
    <row r="302" spans="1:29" s="1998" customFormat="1">
      <c r="A302" s="1940"/>
      <c r="B302" s="1941"/>
      <c r="C302" s="1944"/>
      <c r="D302" s="1943"/>
      <c r="E302" s="2015"/>
      <c r="F302" s="1771"/>
      <c r="M302" s="1944"/>
      <c r="N302" s="1944"/>
      <c r="O302" s="1944"/>
      <c r="P302" s="1944"/>
      <c r="Q302" s="1944"/>
      <c r="R302" s="1944"/>
      <c r="S302" s="1944"/>
      <c r="T302" s="1944"/>
      <c r="U302" s="1944"/>
      <c r="V302" s="1944"/>
      <c r="W302" s="1944"/>
      <c r="X302" s="1944"/>
      <c r="Y302" s="1944"/>
      <c r="Z302" s="1944"/>
      <c r="AA302" s="1944"/>
      <c r="AB302" s="1944"/>
      <c r="AC302" s="1944"/>
    </row>
    <row r="303" spans="1:29" s="1998" customFormat="1">
      <c r="A303" s="1940"/>
      <c r="B303" s="1941"/>
      <c r="C303" s="1944"/>
      <c r="D303" s="1943"/>
      <c r="E303" s="2015"/>
      <c r="F303" s="1771"/>
      <c r="M303" s="1944"/>
      <c r="N303" s="1944"/>
      <c r="O303" s="1944"/>
      <c r="P303" s="1944"/>
      <c r="Q303" s="1944"/>
      <c r="R303" s="1944"/>
      <c r="S303" s="1944"/>
      <c r="T303" s="1944"/>
      <c r="U303" s="1944"/>
      <c r="V303" s="1944"/>
      <c r="W303" s="1944"/>
      <c r="X303" s="1944"/>
      <c r="Y303" s="1944"/>
      <c r="Z303" s="1944"/>
      <c r="AA303" s="1944"/>
      <c r="AB303" s="1944"/>
      <c r="AC303" s="1944"/>
    </row>
    <row r="304" spans="1:29" s="1998" customFormat="1">
      <c r="A304" s="1940"/>
      <c r="B304" s="1941"/>
      <c r="C304" s="1944"/>
      <c r="D304" s="1943"/>
      <c r="E304" s="2015"/>
      <c r="F304" s="1771"/>
      <c r="M304" s="1944"/>
      <c r="N304" s="1944"/>
      <c r="O304" s="1944"/>
      <c r="P304" s="1944"/>
      <c r="Q304" s="1944"/>
      <c r="R304" s="1944"/>
      <c r="S304" s="1944"/>
      <c r="T304" s="1944"/>
      <c r="U304" s="1944"/>
      <c r="V304" s="1944"/>
      <c r="W304" s="1944"/>
      <c r="X304" s="1944"/>
      <c r="Y304" s="1944"/>
      <c r="Z304" s="1944"/>
      <c r="AA304" s="1944"/>
      <c r="AB304" s="1944"/>
      <c r="AC304" s="1944"/>
    </row>
    <row r="305" spans="1:29" s="1998" customFormat="1">
      <c r="A305" s="1940"/>
      <c r="B305" s="1941"/>
      <c r="C305" s="1944"/>
      <c r="D305" s="1943"/>
      <c r="E305" s="2015"/>
      <c r="F305" s="1771"/>
      <c r="M305" s="1944"/>
      <c r="N305" s="1944"/>
      <c r="O305" s="1944"/>
      <c r="P305" s="1944"/>
      <c r="Q305" s="1944"/>
      <c r="R305" s="1944"/>
      <c r="S305" s="1944"/>
      <c r="T305" s="1944"/>
      <c r="U305" s="1944"/>
      <c r="V305" s="1944"/>
      <c r="W305" s="1944"/>
      <c r="X305" s="1944"/>
      <c r="Y305" s="1944"/>
      <c r="Z305" s="1944"/>
      <c r="AA305" s="1944"/>
      <c r="AB305" s="1944"/>
      <c r="AC305" s="1944"/>
    </row>
    <row r="306" spans="1:29" s="1998" customFormat="1">
      <c r="A306" s="1940"/>
      <c r="B306" s="1941"/>
      <c r="C306" s="1944"/>
      <c r="D306" s="1943"/>
      <c r="E306" s="2015"/>
      <c r="F306" s="1771"/>
      <c r="M306" s="1944"/>
      <c r="N306" s="1944"/>
      <c r="O306" s="1944"/>
      <c r="P306" s="1944"/>
      <c r="Q306" s="1944"/>
      <c r="R306" s="1944"/>
      <c r="S306" s="1944"/>
      <c r="T306" s="1944"/>
      <c r="U306" s="1944"/>
      <c r="V306" s="1944"/>
      <c r="W306" s="1944"/>
      <c r="X306" s="1944"/>
      <c r="Y306" s="1944"/>
      <c r="Z306" s="1944"/>
      <c r="AA306" s="1944"/>
      <c r="AB306" s="1944"/>
      <c r="AC306" s="1944"/>
    </row>
    <row r="307" spans="1:29" s="1998" customFormat="1">
      <c r="A307" s="1940"/>
      <c r="B307" s="1941"/>
      <c r="C307" s="1944"/>
      <c r="D307" s="1943"/>
      <c r="E307" s="2015"/>
      <c r="F307" s="1771"/>
      <c r="M307" s="1944"/>
      <c r="N307" s="1944"/>
      <c r="O307" s="1944"/>
      <c r="P307" s="1944"/>
      <c r="Q307" s="1944"/>
      <c r="R307" s="1944"/>
      <c r="S307" s="1944"/>
      <c r="T307" s="1944"/>
      <c r="U307" s="1944"/>
      <c r="V307" s="1944"/>
      <c r="W307" s="1944"/>
      <c r="X307" s="1944"/>
      <c r="Y307" s="1944"/>
      <c r="Z307" s="1944"/>
      <c r="AA307" s="1944"/>
      <c r="AB307" s="1944"/>
      <c r="AC307" s="1944"/>
    </row>
    <row r="308" spans="1:29" s="1998" customFormat="1">
      <c r="A308" s="1940"/>
      <c r="B308" s="1941"/>
      <c r="C308" s="1944"/>
      <c r="D308" s="1943"/>
      <c r="E308" s="2015"/>
      <c r="F308" s="1771"/>
      <c r="M308" s="1944"/>
      <c r="N308" s="1944"/>
      <c r="O308" s="1944"/>
      <c r="P308" s="1944"/>
      <c r="Q308" s="1944"/>
      <c r="R308" s="1944"/>
      <c r="S308" s="1944"/>
      <c r="T308" s="1944"/>
      <c r="U308" s="1944"/>
      <c r="V308" s="1944"/>
      <c r="W308" s="1944"/>
      <c r="X308" s="1944"/>
      <c r="Y308" s="1944"/>
      <c r="Z308" s="1944"/>
      <c r="AA308" s="1944"/>
      <c r="AB308" s="1944"/>
      <c r="AC308" s="1944"/>
    </row>
    <row r="309" spans="1:29" s="1998" customFormat="1">
      <c r="A309" s="1940"/>
      <c r="B309" s="1941"/>
      <c r="C309" s="1944"/>
      <c r="D309" s="1943"/>
      <c r="E309" s="2015"/>
      <c r="F309" s="1771"/>
      <c r="M309" s="1944"/>
      <c r="N309" s="1944"/>
      <c r="O309" s="1944"/>
      <c r="P309" s="1944"/>
      <c r="Q309" s="1944"/>
      <c r="R309" s="1944"/>
      <c r="S309" s="1944"/>
      <c r="T309" s="1944"/>
      <c r="U309" s="1944"/>
      <c r="V309" s="1944"/>
      <c r="W309" s="1944"/>
      <c r="X309" s="1944"/>
      <c r="Y309" s="1944"/>
      <c r="Z309" s="1944"/>
      <c r="AA309" s="1944"/>
      <c r="AB309" s="1944"/>
      <c r="AC309" s="1944"/>
    </row>
    <row r="310" spans="1:29" s="1998" customFormat="1">
      <c r="A310" s="1940"/>
      <c r="B310" s="1941"/>
      <c r="C310" s="1944"/>
      <c r="D310" s="1943"/>
      <c r="E310" s="2015"/>
      <c r="F310" s="1771"/>
      <c r="M310" s="1944"/>
      <c r="N310" s="1944"/>
      <c r="O310" s="1944"/>
      <c r="P310" s="1944"/>
      <c r="Q310" s="1944"/>
      <c r="R310" s="1944"/>
      <c r="S310" s="1944"/>
      <c r="T310" s="1944"/>
      <c r="U310" s="1944"/>
      <c r="V310" s="1944"/>
      <c r="W310" s="1944"/>
      <c r="X310" s="1944"/>
      <c r="Y310" s="1944"/>
      <c r="Z310" s="1944"/>
      <c r="AA310" s="1944"/>
      <c r="AB310" s="1944"/>
      <c r="AC310" s="1944"/>
    </row>
    <row r="311" spans="1:29" s="1998" customFormat="1">
      <c r="A311" s="1940"/>
      <c r="B311" s="1941"/>
      <c r="C311" s="1944"/>
      <c r="D311" s="1943"/>
      <c r="E311" s="2015"/>
      <c r="F311" s="1771"/>
      <c r="M311" s="1944"/>
      <c r="N311" s="1944"/>
      <c r="O311" s="1944"/>
      <c r="P311" s="1944"/>
      <c r="Q311" s="1944"/>
      <c r="R311" s="1944"/>
      <c r="S311" s="1944"/>
      <c r="T311" s="1944"/>
      <c r="U311" s="1944"/>
      <c r="V311" s="1944"/>
      <c r="W311" s="1944"/>
      <c r="X311" s="1944"/>
      <c r="Y311" s="1944"/>
      <c r="Z311" s="1944"/>
      <c r="AA311" s="1944"/>
      <c r="AB311" s="1944"/>
      <c r="AC311" s="1944"/>
    </row>
    <row r="312" spans="1:29" s="1998" customFormat="1">
      <c r="A312" s="1940"/>
      <c r="B312" s="1941"/>
      <c r="C312" s="1944"/>
      <c r="D312" s="1943"/>
      <c r="E312" s="2015"/>
      <c r="F312" s="1771"/>
      <c r="M312" s="1944"/>
      <c r="N312" s="1944"/>
      <c r="O312" s="1944"/>
      <c r="P312" s="1944"/>
      <c r="Q312" s="1944"/>
      <c r="R312" s="1944"/>
      <c r="S312" s="1944"/>
      <c r="T312" s="1944"/>
      <c r="U312" s="1944"/>
      <c r="V312" s="1944"/>
      <c r="W312" s="1944"/>
      <c r="X312" s="1944"/>
      <c r="Y312" s="1944"/>
      <c r="Z312" s="1944"/>
      <c r="AA312" s="1944"/>
      <c r="AB312" s="1944"/>
      <c r="AC312" s="1944"/>
    </row>
    <row r="313" spans="1:29" s="1998" customFormat="1">
      <c r="A313" s="1940"/>
      <c r="B313" s="1941"/>
      <c r="C313" s="1944"/>
      <c r="D313" s="1943"/>
      <c r="E313" s="2015"/>
      <c r="F313" s="1771"/>
      <c r="M313" s="1944"/>
      <c r="N313" s="1944"/>
      <c r="O313" s="1944"/>
      <c r="P313" s="1944"/>
      <c r="Q313" s="1944"/>
      <c r="R313" s="1944"/>
      <c r="S313" s="1944"/>
      <c r="T313" s="1944"/>
      <c r="U313" s="1944"/>
      <c r="V313" s="1944"/>
      <c r="W313" s="1944"/>
      <c r="X313" s="1944"/>
      <c r="Y313" s="1944"/>
      <c r="Z313" s="1944"/>
      <c r="AA313" s="1944"/>
      <c r="AB313" s="1944"/>
      <c r="AC313" s="1944"/>
    </row>
    <row r="314" spans="1:29" s="1998" customFormat="1">
      <c r="A314" s="1940"/>
      <c r="B314" s="1941"/>
      <c r="C314" s="1944"/>
      <c r="D314" s="1943"/>
      <c r="E314" s="2015"/>
      <c r="F314" s="1771"/>
      <c r="M314" s="1944"/>
      <c r="N314" s="1944"/>
      <c r="O314" s="1944"/>
      <c r="P314" s="1944"/>
      <c r="Q314" s="1944"/>
      <c r="R314" s="1944"/>
      <c r="S314" s="1944"/>
      <c r="T314" s="1944"/>
      <c r="U314" s="1944"/>
      <c r="V314" s="1944"/>
      <c r="W314" s="1944"/>
      <c r="X314" s="1944"/>
      <c r="Y314" s="1944"/>
      <c r="Z314" s="1944"/>
      <c r="AA314" s="1944"/>
      <c r="AB314" s="1944"/>
      <c r="AC314" s="1944"/>
    </row>
    <row r="315" spans="1:29" s="1998" customFormat="1">
      <c r="A315" s="1940"/>
      <c r="B315" s="1941"/>
      <c r="C315" s="1944"/>
      <c r="D315" s="1943"/>
      <c r="E315" s="2015"/>
      <c r="F315" s="1771"/>
      <c r="M315" s="1944"/>
      <c r="N315" s="1944"/>
      <c r="O315" s="1944"/>
      <c r="P315" s="1944"/>
      <c r="Q315" s="1944"/>
      <c r="R315" s="1944"/>
      <c r="S315" s="1944"/>
      <c r="T315" s="1944"/>
      <c r="U315" s="1944"/>
      <c r="V315" s="1944"/>
      <c r="W315" s="1944"/>
      <c r="X315" s="1944"/>
      <c r="Y315" s="1944"/>
      <c r="Z315" s="1944"/>
      <c r="AA315" s="1944"/>
      <c r="AB315" s="1944"/>
      <c r="AC315" s="1944"/>
    </row>
    <row r="316" spans="1:29" s="1998" customFormat="1">
      <c r="A316" s="1940"/>
      <c r="B316" s="1941"/>
      <c r="C316" s="1944"/>
      <c r="D316" s="1943"/>
      <c r="E316" s="2015"/>
      <c r="F316" s="1771"/>
      <c r="M316" s="1944"/>
      <c r="N316" s="1944"/>
      <c r="O316" s="1944"/>
      <c r="P316" s="1944"/>
      <c r="Q316" s="1944"/>
      <c r="R316" s="1944"/>
      <c r="S316" s="1944"/>
      <c r="T316" s="1944"/>
      <c r="U316" s="1944"/>
      <c r="V316" s="1944"/>
      <c r="W316" s="1944"/>
      <c r="X316" s="1944"/>
      <c r="Y316" s="1944"/>
      <c r="Z316" s="1944"/>
      <c r="AA316" s="1944"/>
      <c r="AB316" s="1944"/>
      <c r="AC316" s="1944"/>
    </row>
    <row r="317" spans="1:29" s="1998" customFormat="1">
      <c r="A317" s="1940"/>
      <c r="B317" s="1941"/>
      <c r="C317" s="1944"/>
      <c r="D317" s="1943"/>
      <c r="E317" s="2015"/>
      <c r="F317" s="1771"/>
      <c r="M317" s="1944"/>
      <c r="N317" s="1944"/>
      <c r="O317" s="1944"/>
      <c r="P317" s="1944"/>
      <c r="Q317" s="1944"/>
      <c r="R317" s="1944"/>
      <c r="S317" s="1944"/>
      <c r="T317" s="1944"/>
      <c r="U317" s="1944"/>
      <c r="V317" s="1944"/>
      <c r="W317" s="1944"/>
      <c r="X317" s="1944"/>
      <c r="Y317" s="1944"/>
      <c r="Z317" s="1944"/>
      <c r="AA317" s="1944"/>
      <c r="AB317" s="1944"/>
      <c r="AC317" s="1944"/>
    </row>
    <row r="318" spans="1:29" s="1998" customFormat="1">
      <c r="A318" s="1940"/>
      <c r="B318" s="1941"/>
      <c r="C318" s="1944"/>
      <c r="D318" s="1943"/>
      <c r="E318" s="2015"/>
      <c r="F318" s="1771"/>
      <c r="M318" s="1944"/>
      <c r="N318" s="1944"/>
      <c r="O318" s="1944"/>
      <c r="P318" s="1944"/>
      <c r="Q318" s="1944"/>
      <c r="R318" s="1944"/>
      <c r="S318" s="1944"/>
      <c r="T318" s="1944"/>
      <c r="U318" s="1944"/>
      <c r="V318" s="1944"/>
      <c r="W318" s="1944"/>
      <c r="X318" s="1944"/>
      <c r="Y318" s="1944"/>
      <c r="Z318" s="1944"/>
      <c r="AA318" s="1944"/>
      <c r="AB318" s="1944"/>
      <c r="AC318" s="1944"/>
    </row>
    <row r="319" spans="1:29" s="1998" customFormat="1">
      <c r="A319" s="1940"/>
      <c r="B319" s="1941"/>
      <c r="C319" s="1944"/>
      <c r="D319" s="1943"/>
      <c r="E319" s="2015"/>
      <c r="F319" s="1771"/>
      <c r="M319" s="1944"/>
      <c r="N319" s="1944"/>
      <c r="O319" s="1944"/>
      <c r="P319" s="1944"/>
      <c r="Q319" s="1944"/>
      <c r="R319" s="1944"/>
      <c r="S319" s="1944"/>
      <c r="T319" s="1944"/>
      <c r="U319" s="1944"/>
      <c r="V319" s="1944"/>
      <c r="W319" s="1944"/>
      <c r="X319" s="1944"/>
      <c r="Y319" s="1944"/>
      <c r="Z319" s="1944"/>
      <c r="AA319" s="1944"/>
      <c r="AB319" s="1944"/>
      <c r="AC319" s="1944"/>
    </row>
    <row r="320" spans="1:29" s="1998" customFormat="1">
      <c r="A320" s="1940"/>
      <c r="B320" s="1941"/>
      <c r="C320" s="1944"/>
      <c r="D320" s="1943"/>
      <c r="E320" s="2015"/>
      <c r="F320" s="1771"/>
      <c r="M320" s="1944"/>
      <c r="N320" s="1944"/>
      <c r="O320" s="1944"/>
      <c r="P320" s="1944"/>
      <c r="Q320" s="1944"/>
      <c r="R320" s="1944"/>
      <c r="S320" s="1944"/>
      <c r="T320" s="1944"/>
      <c r="U320" s="1944"/>
      <c r="V320" s="1944"/>
      <c r="W320" s="1944"/>
      <c r="X320" s="1944"/>
      <c r="Y320" s="1944"/>
      <c r="Z320" s="1944"/>
      <c r="AA320" s="1944"/>
      <c r="AB320" s="1944"/>
      <c r="AC320" s="1944"/>
    </row>
    <row r="321" spans="1:29" s="1998" customFormat="1">
      <c r="A321" s="1940"/>
      <c r="B321" s="1941"/>
      <c r="C321" s="1944"/>
      <c r="D321" s="1943"/>
      <c r="E321" s="2015"/>
      <c r="F321" s="1771"/>
      <c r="M321" s="1944"/>
      <c r="N321" s="1944"/>
      <c r="O321" s="1944"/>
      <c r="P321" s="1944"/>
      <c r="Q321" s="1944"/>
      <c r="R321" s="1944"/>
      <c r="S321" s="1944"/>
      <c r="T321" s="1944"/>
      <c r="U321" s="1944"/>
      <c r="V321" s="1944"/>
      <c r="W321" s="1944"/>
      <c r="X321" s="1944"/>
      <c r="Y321" s="1944"/>
      <c r="Z321" s="1944"/>
      <c r="AA321" s="1944"/>
      <c r="AB321" s="1944"/>
      <c r="AC321" s="1944"/>
    </row>
    <row r="322" spans="1:29" s="1998" customFormat="1">
      <c r="A322" s="1940"/>
      <c r="B322" s="1941"/>
      <c r="C322" s="1944"/>
      <c r="D322" s="1943"/>
      <c r="E322" s="2015"/>
      <c r="F322" s="1771"/>
      <c r="M322" s="1944"/>
      <c r="N322" s="1944"/>
      <c r="O322" s="1944"/>
      <c r="P322" s="1944"/>
      <c r="Q322" s="1944"/>
      <c r="R322" s="1944"/>
      <c r="S322" s="1944"/>
      <c r="T322" s="1944"/>
      <c r="U322" s="1944"/>
      <c r="V322" s="1944"/>
      <c r="W322" s="1944"/>
      <c r="X322" s="1944"/>
      <c r="Y322" s="1944"/>
      <c r="Z322" s="1944"/>
      <c r="AA322" s="1944"/>
      <c r="AB322" s="1944"/>
      <c r="AC322" s="1944"/>
    </row>
    <row r="323" spans="1:29" s="1998" customFormat="1">
      <c r="A323" s="1940"/>
      <c r="B323" s="1941"/>
      <c r="C323" s="1944"/>
      <c r="D323" s="1943"/>
      <c r="E323" s="2015"/>
      <c r="F323" s="1771"/>
      <c r="M323" s="1944"/>
      <c r="N323" s="1944"/>
      <c r="O323" s="1944"/>
      <c r="P323" s="1944"/>
      <c r="Q323" s="1944"/>
      <c r="R323" s="1944"/>
      <c r="S323" s="1944"/>
      <c r="T323" s="1944"/>
      <c r="U323" s="1944"/>
      <c r="V323" s="1944"/>
      <c r="W323" s="1944"/>
      <c r="X323" s="1944"/>
      <c r="Y323" s="1944"/>
      <c r="Z323" s="1944"/>
      <c r="AA323" s="1944"/>
      <c r="AB323" s="1944"/>
      <c r="AC323" s="1944"/>
    </row>
    <row r="324" spans="1:29" s="1998" customFormat="1">
      <c r="A324" s="1940"/>
      <c r="B324" s="1941"/>
      <c r="C324" s="1944"/>
      <c r="D324" s="1943"/>
      <c r="E324" s="2015"/>
      <c r="F324" s="1771"/>
      <c r="M324" s="1944"/>
      <c r="N324" s="1944"/>
      <c r="O324" s="1944"/>
      <c r="P324" s="1944"/>
      <c r="Q324" s="1944"/>
      <c r="R324" s="1944"/>
      <c r="S324" s="1944"/>
      <c r="T324" s="1944"/>
      <c r="U324" s="1944"/>
      <c r="V324" s="1944"/>
      <c r="W324" s="1944"/>
      <c r="X324" s="1944"/>
      <c r="Y324" s="1944"/>
      <c r="Z324" s="1944"/>
      <c r="AA324" s="1944"/>
      <c r="AB324" s="1944"/>
      <c r="AC324" s="1944"/>
    </row>
    <row r="325" spans="1:29" s="1998" customFormat="1">
      <c r="A325" s="1940"/>
      <c r="B325" s="1941"/>
      <c r="C325" s="1944"/>
      <c r="D325" s="1943"/>
      <c r="E325" s="2015"/>
      <c r="F325" s="1771"/>
      <c r="M325" s="1944"/>
      <c r="N325" s="1944"/>
      <c r="O325" s="1944"/>
      <c r="P325" s="1944"/>
      <c r="Q325" s="1944"/>
      <c r="R325" s="1944"/>
      <c r="S325" s="1944"/>
      <c r="T325" s="1944"/>
      <c r="U325" s="1944"/>
      <c r="V325" s="1944"/>
      <c r="W325" s="1944"/>
      <c r="X325" s="1944"/>
      <c r="Y325" s="1944"/>
      <c r="Z325" s="1944"/>
      <c r="AA325" s="1944"/>
      <c r="AB325" s="1944"/>
      <c r="AC325" s="1944"/>
    </row>
    <row r="326" spans="1:29" s="1998" customFormat="1">
      <c r="A326" s="1940"/>
      <c r="B326" s="1941"/>
      <c r="C326" s="1944"/>
      <c r="D326" s="1943"/>
      <c r="E326" s="2015"/>
      <c r="F326" s="1771"/>
      <c r="M326" s="1944"/>
      <c r="N326" s="1944"/>
      <c r="O326" s="1944"/>
      <c r="P326" s="1944"/>
      <c r="Q326" s="1944"/>
      <c r="R326" s="1944"/>
      <c r="S326" s="1944"/>
      <c r="T326" s="1944"/>
      <c r="U326" s="1944"/>
      <c r="V326" s="1944"/>
      <c r="W326" s="1944"/>
      <c r="X326" s="1944"/>
      <c r="Y326" s="1944"/>
      <c r="Z326" s="1944"/>
      <c r="AA326" s="1944"/>
      <c r="AB326" s="1944"/>
      <c r="AC326" s="1944"/>
    </row>
    <row r="327" spans="1:29" s="1998" customFormat="1">
      <c r="A327" s="1940"/>
      <c r="B327" s="1941"/>
      <c r="C327" s="1944"/>
      <c r="D327" s="1943"/>
      <c r="E327" s="2015"/>
      <c r="F327" s="1771"/>
      <c r="M327" s="1944"/>
      <c r="N327" s="1944"/>
      <c r="O327" s="1944"/>
      <c r="P327" s="1944"/>
      <c r="Q327" s="1944"/>
      <c r="R327" s="1944"/>
      <c r="S327" s="1944"/>
      <c r="T327" s="1944"/>
      <c r="U327" s="1944"/>
      <c r="V327" s="1944"/>
      <c r="W327" s="1944"/>
      <c r="X327" s="1944"/>
      <c r="Y327" s="1944"/>
      <c r="Z327" s="1944"/>
      <c r="AA327" s="1944"/>
      <c r="AB327" s="1944"/>
      <c r="AC327" s="1944"/>
    </row>
    <row r="328" spans="1:29" s="1998" customFormat="1">
      <c r="A328" s="1940"/>
      <c r="B328" s="1941"/>
      <c r="C328" s="1944"/>
      <c r="D328" s="1943"/>
      <c r="E328" s="2015"/>
      <c r="F328" s="1771"/>
      <c r="M328" s="1944"/>
      <c r="N328" s="1944"/>
      <c r="O328" s="1944"/>
      <c r="P328" s="1944"/>
      <c r="Q328" s="1944"/>
      <c r="R328" s="1944"/>
      <c r="S328" s="1944"/>
      <c r="T328" s="1944"/>
      <c r="U328" s="1944"/>
      <c r="V328" s="1944"/>
      <c r="W328" s="1944"/>
      <c r="X328" s="1944"/>
      <c r="Y328" s="1944"/>
      <c r="Z328" s="1944"/>
      <c r="AA328" s="1944"/>
      <c r="AB328" s="1944"/>
      <c r="AC328" s="1944"/>
    </row>
    <row r="329" spans="1:29" s="1998" customFormat="1">
      <c r="A329" s="1940"/>
      <c r="B329" s="1941"/>
      <c r="C329" s="1944"/>
      <c r="D329" s="1943"/>
      <c r="E329" s="2015"/>
      <c r="F329" s="1771"/>
      <c r="M329" s="1944"/>
      <c r="N329" s="1944"/>
      <c r="O329" s="1944"/>
      <c r="P329" s="1944"/>
      <c r="Q329" s="1944"/>
      <c r="R329" s="1944"/>
      <c r="S329" s="1944"/>
      <c r="T329" s="1944"/>
      <c r="U329" s="1944"/>
      <c r="V329" s="1944"/>
      <c r="W329" s="1944"/>
      <c r="X329" s="1944"/>
      <c r="Y329" s="1944"/>
      <c r="Z329" s="1944"/>
      <c r="AA329" s="1944"/>
      <c r="AB329" s="1944"/>
      <c r="AC329" s="1944"/>
    </row>
    <row r="330" spans="1:29" s="1998" customFormat="1">
      <c r="A330" s="1940"/>
      <c r="B330" s="1941"/>
      <c r="C330" s="1944"/>
      <c r="D330" s="1943"/>
      <c r="E330" s="2015"/>
      <c r="F330" s="1771"/>
      <c r="M330" s="1944"/>
      <c r="N330" s="1944"/>
      <c r="O330" s="1944"/>
      <c r="P330" s="1944"/>
      <c r="Q330" s="1944"/>
      <c r="R330" s="1944"/>
      <c r="S330" s="1944"/>
      <c r="T330" s="1944"/>
      <c r="U330" s="1944"/>
      <c r="V330" s="1944"/>
      <c r="W330" s="1944"/>
      <c r="X330" s="1944"/>
      <c r="Y330" s="1944"/>
      <c r="Z330" s="1944"/>
      <c r="AA330" s="1944"/>
      <c r="AB330" s="1944"/>
      <c r="AC330" s="1944"/>
    </row>
    <row r="331" spans="1:29" s="1998" customFormat="1">
      <c r="A331" s="1940"/>
      <c r="B331" s="1941"/>
      <c r="C331" s="1944"/>
      <c r="D331" s="1943"/>
      <c r="E331" s="2015"/>
      <c r="F331" s="1771"/>
      <c r="M331" s="1944"/>
      <c r="N331" s="1944"/>
      <c r="O331" s="1944"/>
      <c r="P331" s="1944"/>
      <c r="Q331" s="1944"/>
      <c r="R331" s="1944"/>
      <c r="S331" s="1944"/>
      <c r="T331" s="1944"/>
      <c r="U331" s="1944"/>
      <c r="V331" s="1944"/>
      <c r="W331" s="1944"/>
      <c r="X331" s="1944"/>
      <c r="Y331" s="1944"/>
      <c r="Z331" s="1944"/>
      <c r="AA331" s="1944"/>
      <c r="AB331" s="1944"/>
      <c r="AC331" s="1944"/>
    </row>
    <row r="332" spans="1:29" s="1998" customFormat="1">
      <c r="A332" s="1940"/>
      <c r="B332" s="1941"/>
      <c r="C332" s="1944"/>
      <c r="D332" s="1943"/>
      <c r="E332" s="2015"/>
      <c r="F332" s="1771"/>
      <c r="M332" s="1944"/>
      <c r="N332" s="1944"/>
      <c r="O332" s="1944"/>
      <c r="P332" s="1944"/>
      <c r="Q332" s="1944"/>
      <c r="R332" s="1944"/>
      <c r="S332" s="1944"/>
      <c r="T332" s="1944"/>
      <c r="U332" s="1944"/>
      <c r="V332" s="1944"/>
      <c r="W332" s="1944"/>
      <c r="X332" s="1944"/>
      <c r="Y332" s="1944"/>
      <c r="Z332" s="1944"/>
      <c r="AA332" s="1944"/>
      <c r="AB332" s="1944"/>
      <c r="AC332" s="1944"/>
    </row>
    <row r="333" spans="1:29" s="1998" customFormat="1">
      <c r="A333" s="1940"/>
      <c r="B333" s="1941"/>
      <c r="C333" s="1944"/>
      <c r="D333" s="1943"/>
      <c r="E333" s="2015"/>
      <c r="F333" s="1771"/>
      <c r="M333" s="1944"/>
      <c r="N333" s="1944"/>
      <c r="O333" s="1944"/>
      <c r="P333" s="1944"/>
      <c r="Q333" s="1944"/>
      <c r="R333" s="1944"/>
      <c r="S333" s="1944"/>
      <c r="T333" s="1944"/>
      <c r="U333" s="1944"/>
      <c r="V333" s="1944"/>
      <c r="W333" s="1944"/>
      <c r="X333" s="1944"/>
      <c r="Y333" s="1944"/>
      <c r="Z333" s="1944"/>
      <c r="AA333" s="1944"/>
      <c r="AB333" s="1944"/>
      <c r="AC333" s="1944"/>
    </row>
    <row r="340" spans="1:29" s="1998" customFormat="1">
      <c r="A340" s="1940"/>
      <c r="B340" s="1941"/>
      <c r="C340" s="1944"/>
      <c r="D340" s="1943"/>
      <c r="E340" s="2015"/>
      <c r="F340" s="1771"/>
      <c r="M340" s="1944"/>
      <c r="N340" s="1944"/>
      <c r="O340" s="1944"/>
      <c r="P340" s="1944"/>
      <c r="Q340" s="1944"/>
      <c r="R340" s="1944"/>
      <c r="S340" s="1944"/>
      <c r="T340" s="1944"/>
      <c r="U340" s="1944"/>
      <c r="V340" s="1944"/>
      <c r="W340" s="1944"/>
      <c r="X340" s="1944"/>
      <c r="Y340" s="1944"/>
      <c r="Z340" s="1944"/>
      <c r="AA340" s="1944"/>
      <c r="AB340" s="1944"/>
      <c r="AC340" s="1944"/>
    </row>
    <row r="347" spans="1:29" s="1998" customFormat="1">
      <c r="A347" s="1940"/>
      <c r="B347" s="1941"/>
      <c r="C347" s="1944"/>
      <c r="D347" s="1943"/>
      <c r="E347" s="2015"/>
      <c r="F347" s="1771"/>
      <c r="M347" s="1944"/>
      <c r="N347" s="1944"/>
      <c r="O347" s="1944"/>
      <c r="P347" s="1944"/>
      <c r="Q347" s="1944"/>
      <c r="R347" s="1944"/>
      <c r="S347" s="1944"/>
      <c r="T347" s="1944"/>
      <c r="U347" s="1944"/>
      <c r="V347" s="1944"/>
      <c r="W347" s="1944"/>
      <c r="X347" s="1944"/>
      <c r="Y347" s="1944"/>
      <c r="Z347" s="1944"/>
      <c r="AA347" s="1944"/>
      <c r="AB347" s="1944"/>
      <c r="AC347" s="1944"/>
    </row>
    <row r="348" spans="1:29" s="1998" customFormat="1">
      <c r="A348" s="1940"/>
      <c r="B348" s="1941"/>
      <c r="C348" s="1944"/>
      <c r="D348" s="1943"/>
      <c r="E348" s="2015"/>
      <c r="F348" s="1771"/>
      <c r="M348" s="1944"/>
      <c r="N348" s="1944"/>
      <c r="O348" s="1944"/>
      <c r="P348" s="1944"/>
      <c r="Q348" s="1944"/>
      <c r="R348" s="1944"/>
      <c r="S348" s="1944"/>
      <c r="T348" s="1944"/>
      <c r="U348" s="1944"/>
      <c r="V348" s="1944"/>
      <c r="W348" s="1944"/>
      <c r="X348" s="1944"/>
      <c r="Y348" s="1944"/>
      <c r="Z348" s="1944"/>
      <c r="AA348" s="1944"/>
      <c r="AB348" s="1944"/>
      <c r="AC348" s="1944"/>
    </row>
    <row r="349" spans="1:29" s="1998" customFormat="1">
      <c r="A349" s="1940"/>
      <c r="B349" s="1941"/>
      <c r="C349" s="1944"/>
      <c r="D349" s="1943"/>
      <c r="E349" s="2015"/>
      <c r="F349" s="1771"/>
      <c r="M349" s="1944"/>
      <c r="N349" s="1944"/>
      <c r="O349" s="1944"/>
      <c r="P349" s="1944"/>
      <c r="Q349" s="1944"/>
      <c r="R349" s="1944"/>
      <c r="S349" s="1944"/>
      <c r="T349" s="1944"/>
      <c r="U349" s="1944"/>
      <c r="V349" s="1944"/>
      <c r="W349" s="1944"/>
      <c r="X349" s="1944"/>
      <c r="Y349" s="1944"/>
      <c r="Z349" s="1944"/>
      <c r="AA349" s="1944"/>
      <c r="AB349" s="1944"/>
      <c r="AC349" s="1944"/>
    </row>
    <row r="350" spans="1:29" s="1998" customFormat="1">
      <c r="A350" s="1940"/>
      <c r="B350" s="1941"/>
      <c r="C350" s="1944"/>
      <c r="D350" s="1943"/>
      <c r="E350" s="2015"/>
      <c r="F350" s="1771"/>
      <c r="M350" s="1944"/>
      <c r="N350" s="1944"/>
      <c r="O350" s="1944"/>
      <c r="P350" s="1944"/>
      <c r="Q350" s="1944"/>
      <c r="R350" s="1944"/>
      <c r="S350" s="1944"/>
      <c r="T350" s="1944"/>
      <c r="U350" s="1944"/>
      <c r="V350" s="1944"/>
      <c r="W350" s="1944"/>
      <c r="X350" s="1944"/>
      <c r="Y350" s="1944"/>
      <c r="Z350" s="1944"/>
      <c r="AA350" s="1944"/>
      <c r="AB350" s="1944"/>
      <c r="AC350" s="1944"/>
    </row>
    <row r="351" spans="1:29" s="1998" customFormat="1">
      <c r="A351" s="1940"/>
      <c r="B351" s="1941"/>
      <c r="C351" s="1944"/>
      <c r="D351" s="1943"/>
      <c r="E351" s="2015"/>
      <c r="F351" s="1771"/>
      <c r="M351" s="1944"/>
      <c r="N351" s="1944"/>
      <c r="O351" s="1944"/>
      <c r="P351" s="1944"/>
      <c r="Q351" s="1944"/>
      <c r="R351" s="1944"/>
      <c r="S351" s="1944"/>
      <c r="T351" s="1944"/>
      <c r="U351" s="1944"/>
      <c r="V351" s="1944"/>
      <c r="W351" s="1944"/>
      <c r="X351" s="1944"/>
      <c r="Y351" s="1944"/>
      <c r="Z351" s="1944"/>
      <c r="AA351" s="1944"/>
      <c r="AB351" s="1944"/>
      <c r="AC351" s="1944"/>
    </row>
    <row r="352" spans="1:29" s="1998" customFormat="1">
      <c r="A352" s="1940"/>
      <c r="B352" s="1941"/>
      <c r="C352" s="1944"/>
      <c r="D352" s="1943"/>
      <c r="E352" s="2015"/>
      <c r="F352" s="1771"/>
      <c r="M352" s="1944"/>
      <c r="N352" s="1944"/>
      <c r="O352" s="1944"/>
      <c r="P352" s="1944"/>
      <c r="Q352" s="1944"/>
      <c r="R352" s="1944"/>
      <c r="S352" s="1944"/>
      <c r="T352" s="1944"/>
      <c r="U352" s="1944"/>
      <c r="V352" s="1944"/>
      <c r="W352" s="1944"/>
      <c r="X352" s="1944"/>
      <c r="Y352" s="1944"/>
      <c r="Z352" s="1944"/>
      <c r="AA352" s="1944"/>
      <c r="AB352" s="1944"/>
      <c r="AC352" s="1944"/>
    </row>
    <row r="353" spans="1:29" s="1998" customFormat="1">
      <c r="A353" s="1940"/>
      <c r="B353" s="1941"/>
      <c r="C353" s="1944"/>
      <c r="D353" s="1943"/>
      <c r="E353" s="2015"/>
      <c r="F353" s="1771"/>
      <c r="M353" s="1944"/>
      <c r="N353" s="1944"/>
      <c r="O353" s="1944"/>
      <c r="P353" s="1944"/>
      <c r="Q353" s="1944"/>
      <c r="R353" s="1944"/>
      <c r="S353" s="1944"/>
      <c r="T353" s="1944"/>
      <c r="U353" s="1944"/>
      <c r="V353" s="1944"/>
      <c r="W353" s="1944"/>
      <c r="X353" s="1944"/>
      <c r="Y353" s="1944"/>
      <c r="Z353" s="1944"/>
      <c r="AA353" s="1944"/>
      <c r="AB353" s="1944"/>
      <c r="AC353" s="1944"/>
    </row>
    <row r="354" spans="1:29" s="1998" customFormat="1">
      <c r="A354" s="1940"/>
      <c r="B354" s="1941"/>
      <c r="C354" s="1944"/>
      <c r="D354" s="1943"/>
      <c r="E354" s="2015"/>
      <c r="F354" s="1771"/>
      <c r="M354" s="1944"/>
      <c r="N354" s="1944"/>
      <c r="O354" s="1944"/>
      <c r="P354" s="1944"/>
      <c r="Q354" s="1944"/>
      <c r="R354" s="1944"/>
      <c r="S354" s="1944"/>
      <c r="T354" s="1944"/>
      <c r="U354" s="1944"/>
      <c r="V354" s="1944"/>
      <c r="W354" s="1944"/>
      <c r="X354" s="1944"/>
      <c r="Y354" s="1944"/>
      <c r="Z354" s="1944"/>
      <c r="AA354" s="1944"/>
      <c r="AB354" s="1944"/>
      <c r="AC354" s="1944"/>
    </row>
    <row r="355" spans="1:29" s="1998" customFormat="1">
      <c r="A355" s="1940"/>
      <c r="B355" s="1941"/>
      <c r="C355" s="1944"/>
      <c r="D355" s="1943"/>
      <c r="E355" s="2015"/>
      <c r="F355" s="1771"/>
      <c r="M355" s="1944"/>
      <c r="N355" s="1944"/>
      <c r="O355" s="1944"/>
      <c r="P355" s="1944"/>
      <c r="Q355" s="1944"/>
      <c r="R355" s="1944"/>
      <c r="S355" s="1944"/>
      <c r="T355" s="1944"/>
      <c r="U355" s="1944"/>
      <c r="V355" s="1944"/>
      <c r="W355" s="1944"/>
      <c r="X355" s="1944"/>
      <c r="Y355" s="1944"/>
      <c r="Z355" s="1944"/>
      <c r="AA355" s="1944"/>
      <c r="AB355" s="1944"/>
      <c r="AC355" s="1944"/>
    </row>
    <row r="356" spans="1:29" s="1998" customFormat="1">
      <c r="A356" s="1940"/>
      <c r="B356" s="1941"/>
      <c r="C356" s="1944"/>
      <c r="D356" s="1943"/>
      <c r="E356" s="2015"/>
      <c r="F356" s="1771"/>
      <c r="M356" s="1944"/>
      <c r="N356" s="1944"/>
      <c r="O356" s="1944"/>
      <c r="P356" s="1944"/>
      <c r="Q356" s="1944"/>
      <c r="R356" s="1944"/>
      <c r="S356" s="1944"/>
      <c r="T356" s="1944"/>
      <c r="U356" s="1944"/>
      <c r="V356" s="1944"/>
      <c r="W356" s="1944"/>
      <c r="X356" s="1944"/>
      <c r="Y356" s="1944"/>
      <c r="Z356" s="1944"/>
      <c r="AA356" s="1944"/>
      <c r="AB356" s="1944"/>
      <c r="AC356" s="1944"/>
    </row>
    <row r="357" spans="1:29" s="1998" customFormat="1">
      <c r="A357" s="1940"/>
      <c r="B357" s="1941"/>
      <c r="C357" s="1944"/>
      <c r="D357" s="1943"/>
      <c r="E357" s="2015"/>
      <c r="F357" s="1771"/>
      <c r="M357" s="1944"/>
      <c r="N357" s="1944"/>
      <c r="O357" s="1944"/>
      <c r="P357" s="1944"/>
      <c r="Q357" s="1944"/>
      <c r="R357" s="1944"/>
      <c r="S357" s="1944"/>
      <c r="T357" s="1944"/>
      <c r="U357" s="1944"/>
      <c r="V357" s="1944"/>
      <c r="W357" s="1944"/>
      <c r="X357" s="1944"/>
      <c r="Y357" s="1944"/>
      <c r="Z357" s="1944"/>
      <c r="AA357" s="1944"/>
      <c r="AB357" s="1944"/>
      <c r="AC357" s="1944"/>
    </row>
    <row r="358" spans="1:29" s="1998" customFormat="1">
      <c r="A358" s="1940"/>
      <c r="B358" s="1941"/>
      <c r="C358" s="1944"/>
      <c r="D358" s="1943"/>
      <c r="E358" s="2015"/>
      <c r="F358" s="1771"/>
      <c r="M358" s="1944"/>
      <c r="N358" s="1944"/>
      <c r="O358" s="1944"/>
      <c r="P358" s="1944"/>
      <c r="Q358" s="1944"/>
      <c r="R358" s="1944"/>
      <c r="S358" s="1944"/>
      <c r="T358" s="1944"/>
      <c r="U358" s="1944"/>
      <c r="V358" s="1944"/>
      <c r="W358" s="1944"/>
      <c r="X358" s="1944"/>
      <c r="Y358" s="1944"/>
      <c r="Z358" s="1944"/>
      <c r="AA358" s="1944"/>
      <c r="AB358" s="1944"/>
      <c r="AC358" s="1944"/>
    </row>
    <row r="359" spans="1:29" s="1998" customFormat="1">
      <c r="A359" s="1940"/>
      <c r="B359" s="1941"/>
      <c r="C359" s="1944"/>
      <c r="D359" s="1943"/>
      <c r="E359" s="2015"/>
      <c r="F359" s="1771"/>
      <c r="M359" s="1944"/>
      <c r="N359" s="1944"/>
      <c r="O359" s="1944"/>
      <c r="P359" s="1944"/>
      <c r="Q359" s="1944"/>
      <c r="R359" s="1944"/>
      <c r="S359" s="1944"/>
      <c r="T359" s="1944"/>
      <c r="U359" s="1944"/>
      <c r="V359" s="1944"/>
      <c r="W359" s="1944"/>
      <c r="X359" s="1944"/>
      <c r="Y359" s="1944"/>
      <c r="Z359" s="1944"/>
      <c r="AA359" s="1944"/>
      <c r="AB359" s="1944"/>
      <c r="AC359" s="1944"/>
    </row>
    <row r="360" spans="1:29" s="1998" customFormat="1">
      <c r="A360" s="1940"/>
      <c r="B360" s="1941"/>
      <c r="C360" s="1944"/>
      <c r="D360" s="1943"/>
      <c r="E360" s="2015"/>
      <c r="F360" s="1771"/>
      <c r="M360" s="1944"/>
      <c r="N360" s="1944"/>
      <c r="O360" s="1944"/>
      <c r="P360" s="1944"/>
      <c r="Q360" s="1944"/>
      <c r="R360" s="1944"/>
      <c r="S360" s="1944"/>
      <c r="T360" s="1944"/>
      <c r="U360" s="1944"/>
      <c r="V360" s="1944"/>
      <c r="W360" s="1944"/>
      <c r="X360" s="1944"/>
      <c r="Y360" s="1944"/>
      <c r="Z360" s="1944"/>
      <c r="AA360" s="1944"/>
      <c r="AB360" s="1944"/>
      <c r="AC360" s="1944"/>
    </row>
    <row r="361" spans="1:29" s="1998" customFormat="1">
      <c r="A361" s="1940"/>
      <c r="B361" s="1941"/>
      <c r="C361" s="1944"/>
      <c r="D361" s="1943"/>
      <c r="E361" s="2015"/>
      <c r="F361" s="1771"/>
      <c r="M361" s="1944"/>
      <c r="N361" s="1944"/>
      <c r="O361" s="1944"/>
      <c r="P361" s="1944"/>
      <c r="Q361" s="1944"/>
      <c r="R361" s="1944"/>
      <c r="S361" s="1944"/>
      <c r="T361" s="1944"/>
      <c r="U361" s="1944"/>
      <c r="V361" s="1944"/>
      <c r="W361" s="1944"/>
      <c r="X361" s="1944"/>
      <c r="Y361" s="1944"/>
      <c r="Z361" s="1944"/>
      <c r="AA361" s="1944"/>
      <c r="AB361" s="1944"/>
      <c r="AC361" s="1944"/>
    </row>
    <row r="362" spans="1:29" s="1998" customFormat="1">
      <c r="A362" s="1940"/>
      <c r="B362" s="1941"/>
      <c r="C362" s="1944"/>
      <c r="D362" s="1943"/>
      <c r="E362" s="2015"/>
      <c r="F362" s="1771"/>
      <c r="M362" s="1944"/>
      <c r="N362" s="1944"/>
      <c r="O362" s="1944"/>
      <c r="P362" s="1944"/>
      <c r="Q362" s="1944"/>
      <c r="R362" s="1944"/>
      <c r="S362" s="1944"/>
      <c r="T362" s="1944"/>
      <c r="U362" s="1944"/>
      <c r="V362" s="1944"/>
      <c r="W362" s="1944"/>
      <c r="X362" s="1944"/>
      <c r="Y362" s="1944"/>
      <c r="Z362" s="1944"/>
      <c r="AA362" s="1944"/>
      <c r="AB362" s="1944"/>
      <c r="AC362" s="1944"/>
    </row>
    <row r="363" spans="1:29" s="1998" customFormat="1">
      <c r="A363" s="1940"/>
      <c r="B363" s="1941"/>
      <c r="C363" s="1944"/>
      <c r="D363" s="1943"/>
      <c r="E363" s="2015"/>
      <c r="F363" s="1771"/>
      <c r="M363" s="1944"/>
      <c r="N363" s="1944"/>
      <c r="O363" s="1944"/>
      <c r="P363" s="1944"/>
      <c r="Q363" s="1944"/>
      <c r="R363" s="1944"/>
      <c r="S363" s="1944"/>
      <c r="T363" s="1944"/>
      <c r="U363" s="1944"/>
      <c r="V363" s="1944"/>
      <c r="W363" s="1944"/>
      <c r="X363" s="1944"/>
      <c r="Y363" s="1944"/>
      <c r="Z363" s="1944"/>
      <c r="AA363" s="1944"/>
      <c r="AB363" s="1944"/>
      <c r="AC363" s="1944"/>
    </row>
    <row r="364" spans="1:29" s="1998" customFormat="1">
      <c r="A364" s="1940"/>
      <c r="B364" s="1941"/>
      <c r="C364" s="1944"/>
      <c r="D364" s="1943"/>
      <c r="E364" s="2015"/>
      <c r="F364" s="1771"/>
      <c r="M364" s="1944"/>
      <c r="N364" s="1944"/>
      <c r="O364" s="1944"/>
      <c r="P364" s="1944"/>
      <c r="Q364" s="1944"/>
      <c r="R364" s="1944"/>
      <c r="S364" s="1944"/>
      <c r="T364" s="1944"/>
      <c r="U364" s="1944"/>
      <c r="V364" s="1944"/>
      <c r="W364" s="1944"/>
      <c r="X364" s="1944"/>
      <c r="Y364" s="1944"/>
      <c r="Z364" s="1944"/>
      <c r="AA364" s="1944"/>
      <c r="AB364" s="1944"/>
      <c r="AC364" s="1944"/>
    </row>
    <row r="365" spans="1:29" s="1998" customFormat="1">
      <c r="A365" s="1940"/>
      <c r="B365" s="1941"/>
      <c r="C365" s="1944"/>
      <c r="D365" s="1943"/>
      <c r="E365" s="2015"/>
      <c r="F365" s="1771"/>
      <c r="M365" s="1944"/>
      <c r="N365" s="1944"/>
      <c r="O365" s="1944"/>
      <c r="P365" s="1944"/>
      <c r="Q365" s="1944"/>
      <c r="R365" s="1944"/>
      <c r="S365" s="1944"/>
      <c r="T365" s="1944"/>
      <c r="U365" s="1944"/>
      <c r="V365" s="1944"/>
      <c r="W365" s="1944"/>
      <c r="X365" s="1944"/>
      <c r="Y365" s="1944"/>
      <c r="Z365" s="1944"/>
      <c r="AA365" s="1944"/>
      <c r="AB365" s="1944"/>
      <c r="AC365" s="1944"/>
    </row>
    <row r="366" spans="1:29" s="1998" customFormat="1">
      <c r="A366" s="1940"/>
      <c r="B366" s="1941"/>
      <c r="C366" s="1944"/>
      <c r="D366" s="1943"/>
      <c r="E366" s="2015"/>
      <c r="F366" s="1771"/>
      <c r="M366" s="1944"/>
      <c r="N366" s="1944"/>
      <c r="O366" s="1944"/>
      <c r="P366" s="1944"/>
      <c r="Q366" s="1944"/>
      <c r="R366" s="1944"/>
      <c r="S366" s="1944"/>
      <c r="T366" s="1944"/>
      <c r="U366" s="1944"/>
      <c r="V366" s="1944"/>
      <c r="W366" s="1944"/>
      <c r="X366" s="1944"/>
      <c r="Y366" s="1944"/>
      <c r="Z366" s="1944"/>
      <c r="AA366" s="1944"/>
      <c r="AB366" s="1944"/>
      <c r="AC366" s="1944"/>
    </row>
    <row r="367" spans="1:29" s="1998" customFormat="1">
      <c r="A367" s="1940"/>
      <c r="B367" s="1941"/>
      <c r="C367" s="1944"/>
      <c r="D367" s="1943"/>
      <c r="E367" s="2015"/>
      <c r="F367" s="1771"/>
      <c r="M367" s="1944"/>
      <c r="N367" s="1944"/>
      <c r="O367" s="1944"/>
      <c r="P367" s="1944"/>
      <c r="Q367" s="1944"/>
      <c r="R367" s="1944"/>
      <c r="S367" s="1944"/>
      <c r="T367" s="1944"/>
      <c r="U367" s="1944"/>
      <c r="V367" s="1944"/>
      <c r="W367" s="1944"/>
      <c r="X367" s="1944"/>
      <c r="Y367" s="1944"/>
      <c r="Z367" s="1944"/>
      <c r="AA367" s="1944"/>
      <c r="AB367" s="1944"/>
      <c r="AC367" s="1944"/>
    </row>
    <row r="368" spans="1:29" s="1998" customFormat="1">
      <c r="A368" s="1940"/>
      <c r="B368" s="1941"/>
      <c r="C368" s="1944"/>
      <c r="D368" s="1943"/>
      <c r="E368" s="2015"/>
      <c r="F368" s="1771"/>
      <c r="M368" s="1944"/>
      <c r="N368" s="1944"/>
      <c r="O368" s="1944"/>
      <c r="P368" s="1944"/>
      <c r="Q368" s="1944"/>
      <c r="R368" s="1944"/>
      <c r="S368" s="1944"/>
      <c r="T368" s="1944"/>
      <c r="U368" s="1944"/>
      <c r="V368" s="1944"/>
      <c r="W368" s="1944"/>
      <c r="X368" s="1944"/>
      <c r="Y368" s="1944"/>
      <c r="Z368" s="1944"/>
      <c r="AA368" s="1944"/>
      <c r="AB368" s="1944"/>
      <c r="AC368" s="1944"/>
    </row>
    <row r="369" spans="1:29" s="1998" customFormat="1">
      <c r="A369" s="1940"/>
      <c r="B369" s="1941"/>
      <c r="C369" s="1944"/>
      <c r="D369" s="1943"/>
      <c r="E369" s="2015"/>
      <c r="F369" s="1771"/>
      <c r="M369" s="1944"/>
      <c r="N369" s="1944"/>
      <c r="O369" s="1944"/>
      <c r="P369" s="1944"/>
      <c r="Q369" s="1944"/>
      <c r="R369" s="1944"/>
      <c r="S369" s="1944"/>
      <c r="T369" s="1944"/>
      <c r="U369" s="1944"/>
      <c r="V369" s="1944"/>
      <c r="W369" s="1944"/>
      <c r="X369" s="1944"/>
      <c r="Y369" s="1944"/>
      <c r="Z369" s="1944"/>
      <c r="AA369" s="1944"/>
      <c r="AB369" s="1944"/>
      <c r="AC369" s="1944"/>
    </row>
    <row r="370" spans="1:29" s="1998" customFormat="1">
      <c r="A370" s="1940"/>
      <c r="B370" s="1941"/>
      <c r="C370" s="1944"/>
      <c r="D370" s="1943"/>
      <c r="E370" s="2015"/>
      <c r="F370" s="1771"/>
      <c r="M370" s="1944"/>
      <c r="N370" s="1944"/>
      <c r="O370" s="1944"/>
      <c r="P370" s="1944"/>
      <c r="Q370" s="1944"/>
      <c r="R370" s="1944"/>
      <c r="S370" s="1944"/>
      <c r="T370" s="1944"/>
      <c r="U370" s="1944"/>
      <c r="V370" s="1944"/>
      <c r="W370" s="1944"/>
      <c r="X370" s="1944"/>
      <c r="Y370" s="1944"/>
      <c r="Z370" s="1944"/>
      <c r="AA370" s="1944"/>
      <c r="AB370" s="1944"/>
      <c r="AC370" s="1944"/>
    </row>
    <row r="371" spans="1:29" s="1998" customFormat="1">
      <c r="A371" s="1940"/>
      <c r="B371" s="1941"/>
      <c r="C371" s="1944"/>
      <c r="D371" s="1943"/>
      <c r="E371" s="2015"/>
      <c r="F371" s="1771"/>
      <c r="M371" s="1944"/>
      <c r="N371" s="1944"/>
      <c r="O371" s="1944"/>
      <c r="P371" s="1944"/>
      <c r="Q371" s="1944"/>
      <c r="R371" s="1944"/>
      <c r="S371" s="1944"/>
      <c r="T371" s="1944"/>
      <c r="U371" s="1944"/>
      <c r="V371" s="1944"/>
      <c r="W371" s="1944"/>
      <c r="X371" s="1944"/>
      <c r="Y371" s="1944"/>
      <c r="Z371" s="1944"/>
      <c r="AA371" s="1944"/>
      <c r="AB371" s="1944"/>
      <c r="AC371" s="1944"/>
    </row>
    <row r="372" spans="1:29" s="1998" customFormat="1">
      <c r="A372" s="1940"/>
      <c r="B372" s="1941"/>
      <c r="C372" s="1944"/>
      <c r="D372" s="1943"/>
      <c r="E372" s="2015"/>
      <c r="F372" s="1771"/>
      <c r="M372" s="1944"/>
      <c r="N372" s="1944"/>
      <c r="O372" s="1944"/>
      <c r="P372" s="1944"/>
      <c r="Q372" s="1944"/>
      <c r="R372" s="1944"/>
      <c r="S372" s="1944"/>
      <c r="T372" s="1944"/>
      <c r="U372" s="1944"/>
      <c r="V372" s="1944"/>
      <c r="W372" s="1944"/>
      <c r="X372" s="1944"/>
      <c r="Y372" s="1944"/>
      <c r="Z372" s="1944"/>
      <c r="AA372" s="1944"/>
      <c r="AB372" s="1944"/>
      <c r="AC372" s="1944"/>
    </row>
    <row r="373" spans="1:29" s="1998" customFormat="1">
      <c r="A373" s="1940"/>
      <c r="B373" s="1941"/>
      <c r="C373" s="1944"/>
      <c r="D373" s="1943"/>
      <c r="E373" s="2015"/>
      <c r="F373" s="1771"/>
      <c r="M373" s="1944"/>
      <c r="N373" s="1944"/>
      <c r="O373" s="1944"/>
      <c r="P373" s="1944"/>
      <c r="Q373" s="1944"/>
      <c r="R373" s="1944"/>
      <c r="S373" s="1944"/>
      <c r="T373" s="1944"/>
      <c r="U373" s="1944"/>
      <c r="V373" s="1944"/>
      <c r="W373" s="1944"/>
      <c r="X373" s="1944"/>
      <c r="Y373" s="1944"/>
      <c r="Z373" s="1944"/>
      <c r="AA373" s="1944"/>
      <c r="AB373" s="1944"/>
      <c r="AC373" s="1944"/>
    </row>
    <row r="374" spans="1:29" s="1998" customFormat="1">
      <c r="A374" s="1940"/>
      <c r="B374" s="1941"/>
      <c r="C374" s="1944"/>
      <c r="D374" s="1943"/>
      <c r="E374" s="2015"/>
      <c r="F374" s="1771"/>
      <c r="M374" s="1944"/>
      <c r="N374" s="1944"/>
      <c r="O374" s="1944"/>
      <c r="P374" s="1944"/>
      <c r="Q374" s="1944"/>
      <c r="R374" s="1944"/>
      <c r="S374" s="1944"/>
      <c r="T374" s="1944"/>
      <c r="U374" s="1944"/>
      <c r="V374" s="1944"/>
      <c r="W374" s="1944"/>
      <c r="X374" s="1944"/>
      <c r="Y374" s="1944"/>
      <c r="Z374" s="1944"/>
      <c r="AA374" s="1944"/>
      <c r="AB374" s="1944"/>
      <c r="AC374" s="1944"/>
    </row>
    <row r="375" spans="1:29" s="1998" customFormat="1">
      <c r="A375" s="1940"/>
      <c r="B375" s="1941"/>
      <c r="C375" s="1944"/>
      <c r="D375" s="1943"/>
      <c r="E375" s="2015"/>
      <c r="F375" s="1771"/>
      <c r="M375" s="1944"/>
      <c r="N375" s="1944"/>
      <c r="O375" s="1944"/>
      <c r="P375" s="1944"/>
      <c r="Q375" s="1944"/>
      <c r="R375" s="1944"/>
      <c r="S375" s="1944"/>
      <c r="T375" s="1944"/>
      <c r="U375" s="1944"/>
      <c r="V375" s="1944"/>
      <c r="W375" s="1944"/>
      <c r="X375" s="1944"/>
      <c r="Y375" s="1944"/>
      <c r="Z375" s="1944"/>
      <c r="AA375" s="1944"/>
      <c r="AB375" s="1944"/>
      <c r="AC375" s="1944"/>
    </row>
    <row r="376" spans="1:29" s="1998" customFormat="1">
      <c r="A376" s="1940"/>
      <c r="B376" s="1941"/>
      <c r="C376" s="1944"/>
      <c r="D376" s="1943"/>
      <c r="E376" s="2015"/>
      <c r="F376" s="1771"/>
      <c r="M376" s="1944"/>
      <c r="N376" s="1944"/>
      <c r="O376" s="1944"/>
      <c r="P376" s="1944"/>
      <c r="Q376" s="1944"/>
      <c r="R376" s="1944"/>
      <c r="S376" s="1944"/>
      <c r="T376" s="1944"/>
      <c r="U376" s="1944"/>
      <c r="V376" s="1944"/>
      <c r="W376" s="1944"/>
      <c r="X376" s="1944"/>
      <c r="Y376" s="1944"/>
      <c r="Z376" s="1944"/>
      <c r="AA376" s="1944"/>
      <c r="AB376" s="1944"/>
      <c r="AC376" s="1944"/>
    </row>
    <row r="377" spans="1:29" s="1998" customFormat="1">
      <c r="A377" s="1940"/>
      <c r="B377" s="1941"/>
      <c r="C377" s="1944"/>
      <c r="D377" s="1943"/>
      <c r="E377" s="2015"/>
      <c r="F377" s="1771"/>
      <c r="M377" s="1944"/>
      <c r="N377" s="1944"/>
      <c r="O377" s="1944"/>
      <c r="P377" s="1944"/>
      <c r="Q377" s="1944"/>
      <c r="R377" s="1944"/>
      <c r="S377" s="1944"/>
      <c r="T377" s="1944"/>
      <c r="U377" s="1944"/>
      <c r="V377" s="1944"/>
      <c r="W377" s="1944"/>
      <c r="X377" s="1944"/>
      <c r="Y377" s="1944"/>
      <c r="Z377" s="1944"/>
      <c r="AA377" s="1944"/>
      <c r="AB377" s="1944"/>
      <c r="AC377" s="1944"/>
    </row>
    <row r="378" spans="1:29" s="1998" customFormat="1">
      <c r="A378" s="1940"/>
      <c r="B378" s="1941"/>
      <c r="C378" s="1944"/>
      <c r="D378" s="1943"/>
      <c r="E378" s="2015"/>
      <c r="F378" s="1771"/>
      <c r="M378" s="1944"/>
      <c r="N378" s="1944"/>
      <c r="O378" s="1944"/>
      <c r="P378" s="1944"/>
      <c r="Q378" s="1944"/>
      <c r="R378" s="1944"/>
      <c r="S378" s="1944"/>
      <c r="T378" s="1944"/>
      <c r="U378" s="1944"/>
      <c r="V378" s="1944"/>
      <c r="W378" s="1944"/>
      <c r="X378" s="1944"/>
      <c r="Y378" s="1944"/>
      <c r="Z378" s="1944"/>
      <c r="AA378" s="1944"/>
      <c r="AB378" s="1944"/>
      <c r="AC378" s="1944"/>
    </row>
    <row r="379" spans="1:29" s="1998" customFormat="1">
      <c r="A379" s="1940"/>
      <c r="B379" s="1941"/>
      <c r="C379" s="1944"/>
      <c r="D379" s="1943"/>
      <c r="E379" s="2015"/>
      <c r="F379" s="1771"/>
      <c r="M379" s="1944"/>
      <c r="N379" s="1944"/>
      <c r="O379" s="1944"/>
      <c r="P379" s="1944"/>
      <c r="Q379" s="1944"/>
      <c r="R379" s="1944"/>
      <c r="S379" s="1944"/>
      <c r="T379" s="1944"/>
      <c r="U379" s="1944"/>
      <c r="V379" s="1944"/>
      <c r="W379" s="1944"/>
      <c r="X379" s="1944"/>
      <c r="Y379" s="1944"/>
      <c r="Z379" s="1944"/>
      <c r="AA379" s="1944"/>
      <c r="AB379" s="1944"/>
      <c r="AC379" s="1944"/>
    </row>
    <row r="380" spans="1:29" s="1998" customFormat="1">
      <c r="A380" s="1940"/>
      <c r="B380" s="1941"/>
      <c r="C380" s="1944"/>
      <c r="D380" s="1943"/>
      <c r="E380" s="2015"/>
      <c r="F380" s="1771"/>
      <c r="M380" s="1944"/>
      <c r="N380" s="1944"/>
      <c r="O380" s="1944"/>
      <c r="P380" s="1944"/>
      <c r="Q380" s="1944"/>
      <c r="R380" s="1944"/>
      <c r="S380" s="1944"/>
      <c r="T380" s="1944"/>
      <c r="U380" s="1944"/>
      <c r="V380" s="1944"/>
      <c r="W380" s="1944"/>
      <c r="X380" s="1944"/>
      <c r="Y380" s="1944"/>
      <c r="Z380" s="1944"/>
      <c r="AA380" s="1944"/>
      <c r="AB380" s="1944"/>
      <c r="AC380" s="1944"/>
    </row>
    <row r="382" spans="1:29" s="1998" customFormat="1">
      <c r="A382" s="1940"/>
      <c r="B382" s="1941"/>
      <c r="C382" s="1944"/>
      <c r="D382" s="1943"/>
      <c r="E382" s="2015"/>
      <c r="F382" s="1771"/>
      <c r="M382" s="1944"/>
      <c r="N382" s="1944"/>
      <c r="O382" s="1944"/>
      <c r="P382" s="1944"/>
      <c r="Q382" s="1944"/>
      <c r="R382" s="1944"/>
      <c r="S382" s="1944"/>
      <c r="T382" s="1944"/>
      <c r="U382" s="1944"/>
      <c r="V382" s="1944"/>
      <c r="W382" s="1944"/>
      <c r="X382" s="1944"/>
      <c r="Y382" s="1944"/>
      <c r="Z382" s="1944"/>
      <c r="AA382" s="1944"/>
      <c r="AB382" s="1944"/>
      <c r="AC382" s="1944"/>
    </row>
    <row r="383" spans="1:29" s="1998" customFormat="1">
      <c r="A383" s="1940"/>
      <c r="B383" s="1941"/>
      <c r="C383" s="1944"/>
      <c r="D383" s="1943"/>
      <c r="E383" s="2015"/>
      <c r="F383" s="1771"/>
      <c r="M383" s="1944"/>
      <c r="N383" s="1944"/>
      <c r="O383" s="1944"/>
      <c r="P383" s="1944"/>
      <c r="Q383" s="1944"/>
      <c r="R383" s="1944"/>
      <c r="S383" s="1944"/>
      <c r="T383" s="1944"/>
      <c r="U383" s="1944"/>
      <c r="V383" s="1944"/>
      <c r="W383" s="1944"/>
      <c r="X383" s="1944"/>
      <c r="Y383" s="1944"/>
      <c r="Z383" s="1944"/>
      <c r="AA383" s="1944"/>
      <c r="AB383" s="1944"/>
      <c r="AC383" s="1944"/>
    </row>
    <row r="384" spans="1:29" s="1998" customFormat="1">
      <c r="A384" s="1940"/>
      <c r="B384" s="1941"/>
      <c r="C384" s="1944"/>
      <c r="D384" s="1943"/>
      <c r="E384" s="2015"/>
      <c r="F384" s="1771"/>
      <c r="M384" s="1944"/>
      <c r="N384" s="1944"/>
      <c r="O384" s="1944"/>
      <c r="P384" s="1944"/>
      <c r="Q384" s="1944"/>
      <c r="R384" s="1944"/>
      <c r="S384" s="1944"/>
      <c r="T384" s="1944"/>
      <c r="U384" s="1944"/>
      <c r="V384" s="1944"/>
      <c r="W384" s="1944"/>
      <c r="X384" s="1944"/>
      <c r="Y384" s="1944"/>
      <c r="Z384" s="1944"/>
      <c r="AA384" s="1944"/>
      <c r="AB384" s="1944"/>
      <c r="AC384" s="1944"/>
    </row>
    <row r="385" spans="1:29" s="1998" customFormat="1">
      <c r="A385" s="1940"/>
      <c r="B385" s="1941"/>
      <c r="C385" s="1944"/>
      <c r="D385" s="1943"/>
      <c r="E385" s="2015"/>
      <c r="F385" s="1771"/>
      <c r="M385" s="1944"/>
      <c r="N385" s="1944"/>
      <c r="O385" s="1944"/>
      <c r="P385" s="1944"/>
      <c r="Q385" s="1944"/>
      <c r="R385" s="1944"/>
      <c r="S385" s="1944"/>
      <c r="T385" s="1944"/>
      <c r="U385" s="1944"/>
      <c r="V385" s="1944"/>
      <c r="W385" s="1944"/>
      <c r="X385" s="1944"/>
      <c r="Y385" s="1944"/>
      <c r="Z385" s="1944"/>
      <c r="AA385" s="1944"/>
      <c r="AB385" s="1944"/>
      <c r="AC385" s="1944"/>
    </row>
    <row r="387" spans="1:29" s="1998" customFormat="1">
      <c r="A387" s="1940"/>
      <c r="B387" s="1941"/>
      <c r="C387" s="1944"/>
      <c r="D387" s="1943"/>
      <c r="E387" s="2015"/>
      <c r="F387" s="1771"/>
      <c r="M387" s="1944"/>
      <c r="N387" s="1944"/>
      <c r="O387" s="1944"/>
      <c r="P387" s="1944"/>
      <c r="Q387" s="1944"/>
      <c r="R387" s="1944"/>
      <c r="S387" s="1944"/>
      <c r="T387" s="1944"/>
      <c r="U387" s="1944"/>
      <c r="V387" s="1944"/>
      <c r="W387" s="1944"/>
      <c r="X387" s="1944"/>
      <c r="Y387" s="1944"/>
      <c r="Z387" s="1944"/>
      <c r="AA387" s="1944"/>
      <c r="AB387" s="1944"/>
      <c r="AC387" s="1944"/>
    </row>
    <row r="388" spans="1:29" s="1998" customFormat="1">
      <c r="A388" s="1940"/>
      <c r="B388" s="1941"/>
      <c r="C388" s="1944"/>
      <c r="D388" s="1943"/>
      <c r="E388" s="2015"/>
      <c r="F388" s="1771"/>
      <c r="M388" s="1944"/>
      <c r="N388" s="1944"/>
      <c r="O388" s="1944"/>
      <c r="P388" s="1944"/>
      <c r="Q388" s="1944"/>
      <c r="R388" s="1944"/>
      <c r="S388" s="1944"/>
      <c r="T388" s="1944"/>
      <c r="U388" s="1944"/>
      <c r="V388" s="1944"/>
      <c r="W388" s="1944"/>
      <c r="X388" s="1944"/>
      <c r="Y388" s="1944"/>
      <c r="Z388" s="1944"/>
      <c r="AA388" s="1944"/>
      <c r="AB388" s="1944"/>
      <c r="AC388" s="1944"/>
    </row>
    <row r="390" spans="1:29" s="1998" customFormat="1">
      <c r="A390" s="1940"/>
      <c r="B390" s="1941"/>
      <c r="C390" s="1944"/>
      <c r="D390" s="1943"/>
      <c r="E390" s="2015"/>
      <c r="F390" s="1771"/>
      <c r="M390" s="1944"/>
      <c r="N390" s="1944"/>
      <c r="O390" s="1944"/>
      <c r="P390" s="1944"/>
      <c r="Q390" s="1944"/>
      <c r="R390" s="1944"/>
      <c r="S390" s="1944"/>
      <c r="T390" s="1944"/>
      <c r="U390" s="1944"/>
      <c r="V390" s="1944"/>
      <c r="W390" s="1944"/>
      <c r="X390" s="1944"/>
      <c r="Y390" s="1944"/>
      <c r="Z390" s="1944"/>
      <c r="AA390" s="1944"/>
      <c r="AB390" s="1944"/>
      <c r="AC390" s="1944"/>
    </row>
    <row r="391" spans="1:29" s="1998" customFormat="1">
      <c r="A391" s="1940"/>
      <c r="B391" s="1941"/>
      <c r="C391" s="1944"/>
      <c r="D391" s="1943"/>
      <c r="E391" s="2015"/>
      <c r="F391" s="1771"/>
      <c r="M391" s="1944"/>
      <c r="N391" s="1944"/>
      <c r="O391" s="1944"/>
      <c r="P391" s="1944"/>
      <c r="Q391" s="1944"/>
      <c r="R391" s="1944"/>
      <c r="S391" s="1944"/>
      <c r="T391" s="1944"/>
      <c r="U391" s="1944"/>
      <c r="V391" s="1944"/>
      <c r="W391" s="1944"/>
      <c r="X391" s="1944"/>
      <c r="Y391" s="1944"/>
      <c r="Z391" s="1944"/>
      <c r="AA391" s="1944"/>
      <c r="AB391" s="1944"/>
      <c r="AC391" s="1944"/>
    </row>
    <row r="392" spans="1:29" s="1998" customFormat="1">
      <c r="A392" s="1940"/>
      <c r="B392" s="1941"/>
      <c r="C392" s="1944"/>
      <c r="D392" s="1943"/>
      <c r="E392" s="2015"/>
      <c r="F392" s="1771"/>
      <c r="M392" s="1944"/>
      <c r="N392" s="1944"/>
      <c r="O392" s="1944"/>
      <c r="P392" s="1944"/>
      <c r="Q392" s="1944"/>
      <c r="R392" s="1944"/>
      <c r="S392" s="1944"/>
      <c r="T392" s="1944"/>
      <c r="U392" s="1944"/>
      <c r="V392" s="1944"/>
      <c r="W392" s="1944"/>
      <c r="X392" s="1944"/>
      <c r="Y392" s="1944"/>
      <c r="Z392" s="1944"/>
      <c r="AA392" s="1944"/>
      <c r="AB392" s="1944"/>
      <c r="AC392" s="1944"/>
    </row>
    <row r="393" spans="1:29" s="1998" customFormat="1">
      <c r="A393" s="1940"/>
      <c r="B393" s="1941"/>
      <c r="C393" s="1944"/>
      <c r="D393" s="1943"/>
      <c r="E393" s="2015"/>
      <c r="F393" s="1771"/>
      <c r="M393" s="1944"/>
      <c r="N393" s="1944"/>
      <c r="O393" s="1944"/>
      <c r="P393" s="1944"/>
      <c r="Q393" s="1944"/>
      <c r="R393" s="1944"/>
      <c r="S393" s="1944"/>
      <c r="T393" s="1944"/>
      <c r="U393" s="1944"/>
      <c r="V393" s="1944"/>
      <c r="W393" s="1944"/>
      <c r="X393" s="1944"/>
      <c r="Y393" s="1944"/>
      <c r="Z393" s="1944"/>
      <c r="AA393" s="1944"/>
      <c r="AB393" s="1944"/>
      <c r="AC393" s="1944"/>
    </row>
    <row r="394" spans="1:29" s="1998" customFormat="1">
      <c r="A394" s="1940"/>
      <c r="B394" s="1941"/>
      <c r="C394" s="1944"/>
      <c r="D394" s="1943"/>
      <c r="E394" s="2015"/>
      <c r="F394" s="1771"/>
      <c r="M394" s="1944"/>
      <c r="N394" s="1944"/>
      <c r="O394" s="1944"/>
      <c r="P394" s="1944"/>
      <c r="Q394" s="1944"/>
      <c r="R394" s="1944"/>
      <c r="S394" s="1944"/>
      <c r="T394" s="1944"/>
      <c r="U394" s="1944"/>
      <c r="V394" s="1944"/>
      <c r="W394" s="1944"/>
      <c r="X394" s="1944"/>
      <c r="Y394" s="1944"/>
      <c r="Z394" s="1944"/>
      <c r="AA394" s="1944"/>
      <c r="AB394" s="1944"/>
      <c r="AC394" s="1944"/>
    </row>
    <row r="395" spans="1:29" s="1998" customFormat="1">
      <c r="A395" s="1940"/>
      <c r="B395" s="1941"/>
      <c r="C395" s="1944"/>
      <c r="D395" s="1943"/>
      <c r="E395" s="2015"/>
      <c r="F395" s="1771"/>
      <c r="M395" s="1944"/>
      <c r="N395" s="1944"/>
      <c r="O395" s="1944"/>
      <c r="P395" s="1944"/>
      <c r="Q395" s="1944"/>
      <c r="R395" s="1944"/>
      <c r="S395" s="1944"/>
      <c r="T395" s="1944"/>
      <c r="U395" s="1944"/>
      <c r="V395" s="1944"/>
      <c r="W395" s="1944"/>
      <c r="X395" s="1944"/>
      <c r="Y395" s="1944"/>
      <c r="Z395" s="1944"/>
      <c r="AA395" s="1944"/>
      <c r="AB395" s="1944"/>
      <c r="AC395" s="1944"/>
    </row>
    <row r="396" spans="1:29" s="1998" customFormat="1">
      <c r="A396" s="1940"/>
      <c r="B396" s="1941"/>
      <c r="C396" s="1944"/>
      <c r="D396" s="1943"/>
      <c r="E396" s="2015"/>
      <c r="F396" s="1771"/>
      <c r="M396" s="1944"/>
      <c r="N396" s="1944"/>
      <c r="O396" s="1944"/>
      <c r="P396" s="1944"/>
      <c r="Q396" s="1944"/>
      <c r="R396" s="1944"/>
      <c r="S396" s="1944"/>
      <c r="T396" s="1944"/>
      <c r="U396" s="1944"/>
      <c r="V396" s="1944"/>
      <c r="W396" s="1944"/>
      <c r="X396" s="1944"/>
      <c r="Y396" s="1944"/>
      <c r="Z396" s="1944"/>
      <c r="AA396" s="1944"/>
      <c r="AB396" s="1944"/>
      <c r="AC396" s="1944"/>
    </row>
    <row r="397" spans="1:29" s="1998" customFormat="1">
      <c r="A397" s="1940"/>
      <c r="B397" s="1941"/>
      <c r="C397" s="1944"/>
      <c r="D397" s="1943"/>
      <c r="E397" s="2015"/>
      <c r="F397" s="1771"/>
      <c r="M397" s="1944"/>
      <c r="N397" s="1944"/>
      <c r="O397" s="1944"/>
      <c r="P397" s="1944"/>
      <c r="Q397" s="1944"/>
      <c r="R397" s="1944"/>
      <c r="S397" s="1944"/>
      <c r="T397" s="1944"/>
      <c r="U397" s="1944"/>
      <c r="V397" s="1944"/>
      <c r="W397" s="1944"/>
      <c r="X397" s="1944"/>
      <c r="Y397" s="1944"/>
      <c r="Z397" s="1944"/>
      <c r="AA397" s="1944"/>
      <c r="AB397" s="1944"/>
      <c r="AC397" s="1944"/>
    </row>
    <row r="398" spans="1:29" s="1998" customFormat="1">
      <c r="A398" s="1940"/>
      <c r="B398" s="1941"/>
      <c r="C398" s="1944"/>
      <c r="D398" s="1943"/>
      <c r="E398" s="2015"/>
      <c r="F398" s="1771"/>
      <c r="M398" s="1944"/>
      <c r="N398" s="1944"/>
      <c r="O398" s="1944"/>
      <c r="P398" s="1944"/>
      <c r="Q398" s="1944"/>
      <c r="R398" s="1944"/>
      <c r="S398" s="1944"/>
      <c r="T398" s="1944"/>
      <c r="U398" s="1944"/>
      <c r="V398" s="1944"/>
      <c r="W398" s="1944"/>
      <c r="X398" s="1944"/>
      <c r="Y398" s="1944"/>
      <c r="Z398" s="1944"/>
      <c r="AA398" s="1944"/>
      <c r="AB398" s="1944"/>
      <c r="AC398" s="1944"/>
    </row>
    <row r="399" spans="1:29" s="1998" customFormat="1">
      <c r="A399" s="1940"/>
      <c r="B399" s="1941"/>
      <c r="C399" s="1944"/>
      <c r="D399" s="1943"/>
      <c r="E399" s="2015"/>
      <c r="F399" s="1771"/>
      <c r="M399" s="1944"/>
      <c r="N399" s="1944"/>
      <c r="O399" s="1944"/>
      <c r="P399" s="1944"/>
      <c r="Q399" s="1944"/>
      <c r="R399" s="1944"/>
      <c r="S399" s="1944"/>
      <c r="T399" s="1944"/>
      <c r="U399" s="1944"/>
      <c r="V399" s="1944"/>
      <c r="W399" s="1944"/>
      <c r="X399" s="1944"/>
      <c r="Y399" s="1944"/>
      <c r="Z399" s="1944"/>
      <c r="AA399" s="1944"/>
      <c r="AB399" s="1944"/>
      <c r="AC399" s="1944"/>
    </row>
    <row r="400" spans="1:29" s="1998" customFormat="1">
      <c r="A400" s="1940"/>
      <c r="B400" s="1941"/>
      <c r="C400" s="1944"/>
      <c r="D400" s="1943"/>
      <c r="E400" s="2015"/>
      <c r="F400" s="1771"/>
      <c r="M400" s="1944"/>
      <c r="N400" s="1944"/>
      <c r="O400" s="1944"/>
      <c r="P400" s="1944"/>
      <c r="Q400" s="1944"/>
      <c r="R400" s="1944"/>
      <c r="S400" s="1944"/>
      <c r="T400" s="1944"/>
      <c r="U400" s="1944"/>
      <c r="V400" s="1944"/>
      <c r="W400" s="1944"/>
      <c r="X400" s="1944"/>
      <c r="Y400" s="1944"/>
      <c r="Z400" s="1944"/>
      <c r="AA400" s="1944"/>
      <c r="AB400" s="1944"/>
      <c r="AC400" s="1944"/>
    </row>
    <row r="401" spans="1:29" s="1998" customFormat="1">
      <c r="A401" s="1940"/>
      <c r="B401" s="1941"/>
      <c r="C401" s="1944"/>
      <c r="D401" s="1943"/>
      <c r="E401" s="2015"/>
      <c r="F401" s="1771"/>
      <c r="M401" s="1944"/>
      <c r="N401" s="1944"/>
      <c r="O401" s="1944"/>
      <c r="P401" s="1944"/>
      <c r="Q401" s="1944"/>
      <c r="R401" s="1944"/>
      <c r="S401" s="1944"/>
      <c r="T401" s="1944"/>
      <c r="U401" s="1944"/>
      <c r="V401" s="1944"/>
      <c r="W401" s="1944"/>
      <c r="X401" s="1944"/>
      <c r="Y401" s="1944"/>
      <c r="Z401" s="1944"/>
      <c r="AA401" s="1944"/>
      <c r="AB401" s="1944"/>
      <c r="AC401" s="1944"/>
    </row>
    <row r="402" spans="1:29" s="1998" customFormat="1">
      <c r="A402" s="1940"/>
      <c r="B402" s="1941"/>
      <c r="C402" s="1944"/>
      <c r="D402" s="1943"/>
      <c r="E402" s="2015"/>
      <c r="F402" s="1771"/>
      <c r="M402" s="1944"/>
      <c r="N402" s="1944"/>
      <c r="O402" s="1944"/>
      <c r="P402" s="1944"/>
      <c r="Q402" s="1944"/>
      <c r="R402" s="1944"/>
      <c r="S402" s="1944"/>
      <c r="T402" s="1944"/>
      <c r="U402" s="1944"/>
      <c r="V402" s="1944"/>
      <c r="W402" s="1944"/>
      <c r="X402" s="1944"/>
      <c r="Y402" s="1944"/>
      <c r="Z402" s="1944"/>
      <c r="AA402" s="1944"/>
      <c r="AB402" s="1944"/>
      <c r="AC402" s="1944"/>
    </row>
    <row r="403" spans="1:29" s="1998" customFormat="1">
      <c r="A403" s="1940"/>
      <c r="B403" s="1941"/>
      <c r="C403" s="1944"/>
      <c r="D403" s="1943"/>
      <c r="E403" s="2015"/>
      <c r="F403" s="1771"/>
      <c r="M403" s="1944"/>
      <c r="N403" s="1944"/>
      <c r="O403" s="1944"/>
      <c r="P403" s="1944"/>
      <c r="Q403" s="1944"/>
      <c r="R403" s="1944"/>
      <c r="S403" s="1944"/>
      <c r="T403" s="1944"/>
      <c r="U403" s="1944"/>
      <c r="V403" s="1944"/>
      <c r="W403" s="1944"/>
      <c r="X403" s="1944"/>
      <c r="Y403" s="1944"/>
      <c r="Z403" s="1944"/>
      <c r="AA403" s="1944"/>
      <c r="AB403" s="1944"/>
      <c r="AC403" s="1944"/>
    </row>
    <row r="404" spans="1:29" s="1998" customFormat="1">
      <c r="A404" s="1940"/>
      <c r="B404" s="1941"/>
      <c r="C404" s="1944"/>
      <c r="D404" s="1943"/>
      <c r="E404" s="2015"/>
      <c r="F404" s="1771"/>
      <c r="M404" s="1944"/>
      <c r="N404" s="1944"/>
      <c r="O404" s="1944"/>
      <c r="P404" s="1944"/>
      <c r="Q404" s="1944"/>
      <c r="R404" s="1944"/>
      <c r="S404" s="1944"/>
      <c r="T404" s="1944"/>
      <c r="U404" s="1944"/>
      <c r="V404" s="1944"/>
      <c r="W404" s="1944"/>
      <c r="X404" s="1944"/>
      <c r="Y404" s="1944"/>
      <c r="Z404" s="1944"/>
      <c r="AA404" s="1944"/>
      <c r="AB404" s="1944"/>
      <c r="AC404" s="1944"/>
    </row>
    <row r="405" spans="1:29" s="1998" customFormat="1">
      <c r="A405" s="1940"/>
      <c r="B405" s="1941"/>
      <c r="C405" s="1944"/>
      <c r="D405" s="1943"/>
      <c r="E405" s="2015"/>
      <c r="F405" s="1771"/>
      <c r="M405" s="1944"/>
      <c r="N405" s="1944"/>
      <c r="O405" s="1944"/>
      <c r="P405" s="1944"/>
      <c r="Q405" s="1944"/>
      <c r="R405" s="1944"/>
      <c r="S405" s="1944"/>
      <c r="T405" s="1944"/>
      <c r="U405" s="1944"/>
      <c r="V405" s="1944"/>
      <c r="W405" s="1944"/>
      <c r="X405" s="1944"/>
      <c r="Y405" s="1944"/>
      <c r="Z405" s="1944"/>
      <c r="AA405" s="1944"/>
      <c r="AB405" s="1944"/>
      <c r="AC405" s="1944"/>
    </row>
    <row r="406" spans="1:29" s="1998" customFormat="1">
      <c r="A406" s="1940"/>
      <c r="B406" s="1941"/>
      <c r="C406" s="1944"/>
      <c r="D406" s="1943"/>
      <c r="E406" s="2015"/>
      <c r="F406" s="1771"/>
      <c r="M406" s="1944"/>
      <c r="N406" s="1944"/>
      <c r="O406" s="1944"/>
      <c r="P406" s="1944"/>
      <c r="Q406" s="1944"/>
      <c r="R406" s="1944"/>
      <c r="S406" s="1944"/>
      <c r="T406" s="1944"/>
      <c r="U406" s="1944"/>
      <c r="V406" s="1944"/>
      <c r="W406" s="1944"/>
      <c r="X406" s="1944"/>
      <c r="Y406" s="1944"/>
      <c r="Z406" s="1944"/>
      <c r="AA406" s="1944"/>
      <c r="AB406" s="1944"/>
      <c r="AC406" s="1944"/>
    </row>
    <row r="407" spans="1:29" s="1998" customFormat="1">
      <c r="A407" s="1940"/>
      <c r="B407" s="1941"/>
      <c r="C407" s="1944"/>
      <c r="D407" s="1943"/>
      <c r="E407" s="2015"/>
      <c r="F407" s="1771"/>
      <c r="M407" s="1944"/>
      <c r="N407" s="1944"/>
      <c r="O407" s="1944"/>
      <c r="P407" s="1944"/>
      <c r="Q407" s="1944"/>
      <c r="R407" s="1944"/>
      <c r="S407" s="1944"/>
      <c r="T407" s="1944"/>
      <c r="U407" s="1944"/>
      <c r="V407" s="1944"/>
      <c r="W407" s="1944"/>
      <c r="X407" s="1944"/>
      <c r="Y407" s="1944"/>
      <c r="Z407" s="1944"/>
      <c r="AA407" s="1944"/>
      <c r="AB407" s="1944"/>
      <c r="AC407" s="1944"/>
    </row>
    <row r="408" spans="1:29" s="1998" customFormat="1">
      <c r="A408" s="1940"/>
      <c r="B408" s="1941"/>
      <c r="C408" s="1944"/>
      <c r="D408" s="1943"/>
      <c r="E408" s="2015"/>
      <c r="F408" s="1771"/>
      <c r="M408" s="1944"/>
      <c r="N408" s="1944"/>
      <c r="O408" s="1944"/>
      <c r="P408" s="1944"/>
      <c r="Q408" s="1944"/>
      <c r="R408" s="1944"/>
      <c r="S408" s="1944"/>
      <c r="T408" s="1944"/>
      <c r="U408" s="1944"/>
      <c r="V408" s="1944"/>
      <c r="W408" s="1944"/>
      <c r="X408" s="1944"/>
      <c r="Y408" s="1944"/>
      <c r="Z408" s="1944"/>
      <c r="AA408" s="1944"/>
      <c r="AB408" s="1944"/>
      <c r="AC408" s="1944"/>
    </row>
    <row r="409" spans="1:29" s="1998" customFormat="1">
      <c r="A409" s="1940"/>
      <c r="B409" s="1941"/>
      <c r="C409" s="1944"/>
      <c r="D409" s="1943"/>
      <c r="E409" s="2015"/>
      <c r="F409" s="1771"/>
      <c r="M409" s="1944"/>
      <c r="N409" s="1944"/>
      <c r="O409" s="1944"/>
      <c r="P409" s="1944"/>
      <c r="Q409" s="1944"/>
      <c r="R409" s="1944"/>
      <c r="S409" s="1944"/>
      <c r="T409" s="1944"/>
      <c r="U409" s="1944"/>
      <c r="V409" s="1944"/>
      <c r="W409" s="1944"/>
      <c r="X409" s="1944"/>
      <c r="Y409" s="1944"/>
      <c r="Z409" s="1944"/>
      <c r="AA409" s="1944"/>
      <c r="AB409" s="1944"/>
      <c r="AC409" s="1944"/>
    </row>
    <row r="410" spans="1:29" s="1998" customFormat="1">
      <c r="A410" s="1940"/>
      <c r="B410" s="1941"/>
      <c r="C410" s="1944"/>
      <c r="D410" s="1943"/>
      <c r="E410" s="2015"/>
      <c r="F410" s="1771"/>
      <c r="M410" s="1944"/>
      <c r="N410" s="1944"/>
      <c r="O410" s="1944"/>
      <c r="P410" s="1944"/>
      <c r="Q410" s="1944"/>
      <c r="R410" s="1944"/>
      <c r="S410" s="1944"/>
      <c r="T410" s="1944"/>
      <c r="U410" s="1944"/>
      <c r="V410" s="1944"/>
      <c r="W410" s="1944"/>
      <c r="X410" s="1944"/>
      <c r="Y410" s="1944"/>
      <c r="Z410" s="1944"/>
      <c r="AA410" s="1944"/>
      <c r="AB410" s="1944"/>
      <c r="AC410" s="1944"/>
    </row>
    <row r="411" spans="1:29" s="1998" customFormat="1">
      <c r="A411" s="1940"/>
      <c r="B411" s="1941"/>
      <c r="C411" s="1944"/>
      <c r="D411" s="1943"/>
      <c r="E411" s="2015"/>
      <c r="F411" s="1771"/>
      <c r="M411" s="1944"/>
      <c r="N411" s="1944"/>
      <c r="O411" s="1944"/>
      <c r="P411" s="1944"/>
      <c r="Q411" s="1944"/>
      <c r="R411" s="1944"/>
      <c r="S411" s="1944"/>
      <c r="T411" s="1944"/>
      <c r="U411" s="1944"/>
      <c r="V411" s="1944"/>
      <c r="W411" s="1944"/>
      <c r="X411" s="1944"/>
      <c r="Y411" s="1944"/>
      <c r="Z411" s="1944"/>
      <c r="AA411" s="1944"/>
      <c r="AB411" s="1944"/>
      <c r="AC411" s="1944"/>
    </row>
    <row r="412" spans="1:29" s="1998" customFormat="1">
      <c r="A412" s="1940"/>
      <c r="B412" s="1941"/>
      <c r="C412" s="1944"/>
      <c r="D412" s="1943"/>
      <c r="E412" s="2015"/>
      <c r="F412" s="1771"/>
      <c r="M412" s="1944"/>
      <c r="N412" s="1944"/>
      <c r="O412" s="1944"/>
      <c r="P412" s="1944"/>
      <c r="Q412" s="1944"/>
      <c r="R412" s="1944"/>
      <c r="S412" s="1944"/>
      <c r="T412" s="1944"/>
      <c r="U412" s="1944"/>
      <c r="V412" s="1944"/>
      <c r="W412" s="1944"/>
      <c r="X412" s="1944"/>
      <c r="Y412" s="1944"/>
      <c r="Z412" s="1944"/>
      <c r="AA412" s="1944"/>
      <c r="AB412" s="1944"/>
      <c r="AC412" s="1944"/>
    </row>
    <row r="413" spans="1:29" s="1998" customFormat="1">
      <c r="A413" s="1940"/>
      <c r="B413" s="1941"/>
      <c r="C413" s="1944"/>
      <c r="D413" s="1943"/>
      <c r="E413" s="2015"/>
      <c r="F413" s="1771"/>
      <c r="M413" s="1944"/>
      <c r="N413" s="1944"/>
      <c r="O413" s="1944"/>
      <c r="P413" s="1944"/>
      <c r="Q413" s="1944"/>
      <c r="R413" s="1944"/>
      <c r="S413" s="1944"/>
      <c r="T413" s="1944"/>
      <c r="U413" s="1944"/>
      <c r="V413" s="1944"/>
      <c r="W413" s="1944"/>
      <c r="X413" s="1944"/>
      <c r="Y413" s="1944"/>
      <c r="Z413" s="1944"/>
      <c r="AA413" s="1944"/>
      <c r="AB413" s="1944"/>
      <c r="AC413" s="1944"/>
    </row>
    <row r="414" spans="1:29" s="1998" customFormat="1">
      <c r="A414" s="1940"/>
      <c r="B414" s="1941"/>
      <c r="C414" s="1944"/>
      <c r="D414" s="1943"/>
      <c r="E414" s="2015"/>
      <c r="F414" s="1771"/>
      <c r="M414" s="1944"/>
      <c r="N414" s="1944"/>
      <c r="O414" s="1944"/>
      <c r="P414" s="1944"/>
      <c r="Q414" s="1944"/>
      <c r="R414" s="1944"/>
      <c r="S414" s="1944"/>
      <c r="T414" s="1944"/>
      <c r="U414" s="1944"/>
      <c r="V414" s="1944"/>
      <c r="W414" s="1944"/>
      <c r="X414" s="1944"/>
      <c r="Y414" s="1944"/>
      <c r="Z414" s="1944"/>
      <c r="AA414" s="1944"/>
      <c r="AB414" s="1944"/>
      <c r="AC414" s="1944"/>
    </row>
    <row r="415" spans="1:29" s="1998" customFormat="1">
      <c r="A415" s="1940"/>
      <c r="B415" s="1941"/>
      <c r="C415" s="1944"/>
      <c r="D415" s="1943"/>
      <c r="E415" s="2015"/>
      <c r="F415" s="1771"/>
      <c r="M415" s="1944"/>
      <c r="N415" s="1944"/>
      <c r="O415" s="1944"/>
      <c r="P415" s="1944"/>
      <c r="Q415" s="1944"/>
      <c r="R415" s="1944"/>
      <c r="S415" s="1944"/>
      <c r="T415" s="1944"/>
      <c r="U415" s="1944"/>
      <c r="V415" s="1944"/>
      <c r="W415" s="1944"/>
      <c r="X415" s="1944"/>
      <c r="Y415" s="1944"/>
      <c r="Z415" s="1944"/>
      <c r="AA415" s="1944"/>
      <c r="AB415" s="1944"/>
      <c r="AC415" s="1944"/>
    </row>
    <row r="416" spans="1:29" s="1998" customFormat="1">
      <c r="A416" s="1940"/>
      <c r="B416" s="1941"/>
      <c r="C416" s="1944"/>
      <c r="D416" s="1943"/>
      <c r="E416" s="2015"/>
      <c r="F416" s="1771"/>
      <c r="M416" s="1944"/>
      <c r="N416" s="1944"/>
      <c r="O416" s="1944"/>
      <c r="P416" s="1944"/>
      <c r="Q416" s="1944"/>
      <c r="R416" s="1944"/>
      <c r="S416" s="1944"/>
      <c r="T416" s="1944"/>
      <c r="U416" s="1944"/>
      <c r="V416" s="1944"/>
      <c r="W416" s="1944"/>
      <c r="X416" s="1944"/>
      <c r="Y416" s="1944"/>
      <c r="Z416" s="1944"/>
      <c r="AA416" s="1944"/>
      <c r="AB416" s="1944"/>
      <c r="AC416" s="1944"/>
    </row>
    <row r="417" spans="1:29" s="1998" customFormat="1">
      <c r="A417" s="1940"/>
      <c r="B417" s="1941"/>
      <c r="C417" s="1944"/>
      <c r="D417" s="1943"/>
      <c r="E417" s="2015"/>
      <c r="F417" s="1771"/>
      <c r="M417" s="1944"/>
      <c r="N417" s="1944"/>
      <c r="O417" s="1944"/>
      <c r="P417" s="1944"/>
      <c r="Q417" s="1944"/>
      <c r="R417" s="1944"/>
      <c r="S417" s="1944"/>
      <c r="T417" s="1944"/>
      <c r="U417" s="1944"/>
      <c r="V417" s="1944"/>
      <c r="W417" s="1944"/>
      <c r="X417" s="1944"/>
      <c r="Y417" s="1944"/>
      <c r="Z417" s="1944"/>
      <c r="AA417" s="1944"/>
      <c r="AB417" s="1944"/>
      <c r="AC417" s="1944"/>
    </row>
    <row r="418" spans="1:29" s="1998" customFormat="1">
      <c r="A418" s="1940"/>
      <c r="B418" s="1941"/>
      <c r="C418" s="1944"/>
      <c r="D418" s="1943"/>
      <c r="E418" s="2015"/>
      <c r="F418" s="1771"/>
      <c r="M418" s="1944"/>
      <c r="N418" s="1944"/>
      <c r="O418" s="1944"/>
      <c r="P418" s="1944"/>
      <c r="Q418" s="1944"/>
      <c r="R418" s="1944"/>
      <c r="S418" s="1944"/>
      <c r="T418" s="1944"/>
      <c r="U418" s="1944"/>
      <c r="V418" s="1944"/>
      <c r="W418" s="1944"/>
      <c r="X418" s="1944"/>
      <c r="Y418" s="1944"/>
      <c r="Z418" s="1944"/>
      <c r="AA418" s="1944"/>
      <c r="AB418" s="1944"/>
      <c r="AC418" s="1944"/>
    </row>
    <row r="419" spans="1:29" s="1998" customFormat="1">
      <c r="A419" s="1940"/>
      <c r="B419" s="1941"/>
      <c r="C419" s="1944"/>
      <c r="D419" s="1943"/>
      <c r="E419" s="2015"/>
      <c r="F419" s="1771"/>
      <c r="M419" s="1944"/>
      <c r="N419" s="1944"/>
      <c r="O419" s="1944"/>
      <c r="P419" s="1944"/>
      <c r="Q419" s="1944"/>
      <c r="R419" s="1944"/>
      <c r="S419" s="1944"/>
      <c r="T419" s="1944"/>
      <c r="U419" s="1944"/>
      <c r="V419" s="1944"/>
      <c r="W419" s="1944"/>
      <c r="X419" s="1944"/>
      <c r="Y419" s="1944"/>
      <c r="Z419" s="1944"/>
      <c r="AA419" s="1944"/>
      <c r="AB419" s="1944"/>
      <c r="AC419" s="1944"/>
    </row>
    <row r="420" spans="1:29" s="1998" customFormat="1">
      <c r="A420" s="1940"/>
      <c r="B420" s="1941"/>
      <c r="C420" s="1944"/>
      <c r="D420" s="1943"/>
      <c r="E420" s="2015"/>
      <c r="F420" s="1771"/>
      <c r="M420" s="1944"/>
      <c r="N420" s="1944"/>
      <c r="O420" s="1944"/>
      <c r="P420" s="1944"/>
      <c r="Q420" s="1944"/>
      <c r="R420" s="1944"/>
      <c r="S420" s="1944"/>
      <c r="T420" s="1944"/>
      <c r="U420" s="1944"/>
      <c r="V420" s="1944"/>
      <c r="W420" s="1944"/>
      <c r="X420" s="1944"/>
      <c r="Y420" s="1944"/>
      <c r="Z420" s="1944"/>
      <c r="AA420" s="1944"/>
      <c r="AB420" s="1944"/>
      <c r="AC420" s="1944"/>
    </row>
    <row r="421" spans="1:29" s="1998" customFormat="1">
      <c r="A421" s="1940"/>
      <c r="B421" s="1941"/>
      <c r="C421" s="1944"/>
      <c r="D421" s="1943"/>
      <c r="E421" s="2015"/>
      <c r="F421" s="1771"/>
      <c r="M421" s="1944"/>
      <c r="N421" s="1944"/>
      <c r="O421" s="1944"/>
      <c r="P421" s="1944"/>
      <c r="Q421" s="1944"/>
      <c r="R421" s="1944"/>
      <c r="S421" s="1944"/>
      <c r="T421" s="1944"/>
      <c r="U421" s="1944"/>
      <c r="V421" s="1944"/>
      <c r="W421" s="1944"/>
      <c r="X421" s="1944"/>
      <c r="Y421" s="1944"/>
      <c r="Z421" s="1944"/>
      <c r="AA421" s="1944"/>
      <c r="AB421" s="1944"/>
      <c r="AC421" s="1944"/>
    </row>
    <row r="422" spans="1:29" s="1998" customFormat="1">
      <c r="A422" s="1940"/>
      <c r="B422" s="1941"/>
      <c r="C422" s="1944"/>
      <c r="D422" s="1943"/>
      <c r="E422" s="2015"/>
      <c r="F422" s="1771"/>
      <c r="M422" s="1944"/>
      <c r="N422" s="1944"/>
      <c r="O422" s="1944"/>
      <c r="P422" s="1944"/>
      <c r="Q422" s="1944"/>
      <c r="R422" s="1944"/>
      <c r="S422" s="1944"/>
      <c r="T422" s="1944"/>
      <c r="U422" s="1944"/>
      <c r="V422" s="1944"/>
      <c r="W422" s="1944"/>
      <c r="X422" s="1944"/>
      <c r="Y422" s="1944"/>
      <c r="Z422" s="1944"/>
      <c r="AA422" s="1944"/>
      <c r="AB422" s="1944"/>
      <c r="AC422" s="1944"/>
    </row>
    <row r="423" spans="1:29" s="1998" customFormat="1">
      <c r="A423" s="1940"/>
      <c r="B423" s="1941"/>
      <c r="C423" s="1944"/>
      <c r="D423" s="1943"/>
      <c r="E423" s="2015"/>
      <c r="F423" s="1771"/>
      <c r="M423" s="1944"/>
      <c r="N423" s="1944"/>
      <c r="O423" s="1944"/>
      <c r="P423" s="1944"/>
      <c r="Q423" s="1944"/>
      <c r="R423" s="1944"/>
      <c r="S423" s="1944"/>
      <c r="T423" s="1944"/>
      <c r="U423" s="1944"/>
      <c r="V423" s="1944"/>
      <c r="W423" s="1944"/>
      <c r="X423" s="1944"/>
      <c r="Y423" s="1944"/>
      <c r="Z423" s="1944"/>
      <c r="AA423" s="1944"/>
      <c r="AB423" s="1944"/>
      <c r="AC423" s="1944"/>
    </row>
    <row r="424" spans="1:29" s="1998" customFormat="1">
      <c r="A424" s="1940"/>
      <c r="B424" s="1941"/>
      <c r="C424" s="1944"/>
      <c r="D424" s="1943"/>
      <c r="E424" s="2015"/>
      <c r="F424" s="1771"/>
      <c r="M424" s="1944"/>
      <c r="N424" s="1944"/>
      <c r="O424" s="1944"/>
      <c r="P424" s="1944"/>
      <c r="Q424" s="1944"/>
      <c r="R424" s="1944"/>
      <c r="S424" s="1944"/>
      <c r="T424" s="1944"/>
      <c r="U424" s="1944"/>
      <c r="V424" s="1944"/>
      <c r="W424" s="1944"/>
      <c r="X424" s="1944"/>
      <c r="Y424" s="1944"/>
      <c r="Z424" s="1944"/>
      <c r="AA424" s="1944"/>
      <c r="AB424" s="1944"/>
      <c r="AC424" s="1944"/>
    </row>
    <row r="425" spans="1:29" s="1998" customFormat="1">
      <c r="A425" s="1940"/>
      <c r="B425" s="1941"/>
      <c r="C425" s="1944"/>
      <c r="D425" s="1943"/>
      <c r="E425" s="2015"/>
      <c r="F425" s="1771"/>
      <c r="M425" s="1944"/>
      <c r="N425" s="1944"/>
      <c r="O425" s="1944"/>
      <c r="P425" s="1944"/>
      <c r="Q425" s="1944"/>
      <c r="R425" s="1944"/>
      <c r="S425" s="1944"/>
      <c r="T425" s="1944"/>
      <c r="U425" s="1944"/>
      <c r="V425" s="1944"/>
      <c r="W425" s="1944"/>
      <c r="X425" s="1944"/>
      <c r="Y425" s="1944"/>
      <c r="Z425" s="1944"/>
      <c r="AA425" s="1944"/>
      <c r="AB425" s="1944"/>
      <c r="AC425" s="1944"/>
    </row>
    <row r="426" spans="1:29" s="1998" customFormat="1">
      <c r="A426" s="1940"/>
      <c r="B426" s="1941"/>
      <c r="C426" s="1944"/>
      <c r="D426" s="1943"/>
      <c r="E426" s="2015"/>
      <c r="F426" s="1771"/>
      <c r="M426" s="1944"/>
      <c r="N426" s="1944"/>
      <c r="O426" s="1944"/>
      <c r="P426" s="1944"/>
      <c r="Q426" s="1944"/>
      <c r="R426" s="1944"/>
      <c r="S426" s="1944"/>
      <c r="T426" s="1944"/>
      <c r="U426" s="1944"/>
      <c r="V426" s="1944"/>
      <c r="W426" s="1944"/>
      <c r="X426" s="1944"/>
      <c r="Y426" s="1944"/>
      <c r="Z426" s="1944"/>
      <c r="AA426" s="1944"/>
      <c r="AB426" s="1944"/>
      <c r="AC426" s="1944"/>
    </row>
    <row r="427" spans="1:29" s="1998" customFormat="1">
      <c r="A427" s="1940"/>
      <c r="B427" s="1941"/>
      <c r="C427" s="1944"/>
      <c r="D427" s="1943"/>
      <c r="E427" s="2015"/>
      <c r="F427" s="1771"/>
      <c r="M427" s="1944"/>
      <c r="N427" s="1944"/>
      <c r="O427" s="1944"/>
      <c r="P427" s="1944"/>
      <c r="Q427" s="1944"/>
      <c r="R427" s="1944"/>
      <c r="S427" s="1944"/>
      <c r="T427" s="1944"/>
      <c r="U427" s="1944"/>
      <c r="V427" s="1944"/>
      <c r="W427" s="1944"/>
      <c r="X427" s="1944"/>
      <c r="Y427" s="1944"/>
      <c r="Z427" s="1944"/>
      <c r="AA427" s="1944"/>
      <c r="AB427" s="1944"/>
      <c r="AC427" s="1944"/>
    </row>
    <row r="428" spans="1:29" s="1998" customFormat="1">
      <c r="A428" s="1940"/>
      <c r="B428" s="1941"/>
      <c r="C428" s="1944"/>
      <c r="D428" s="1943"/>
      <c r="E428" s="2015"/>
      <c r="F428" s="1771"/>
      <c r="M428" s="1944"/>
      <c r="N428" s="1944"/>
      <c r="O428" s="1944"/>
      <c r="P428" s="1944"/>
      <c r="Q428" s="1944"/>
      <c r="R428" s="1944"/>
      <c r="S428" s="1944"/>
      <c r="T428" s="1944"/>
      <c r="U428" s="1944"/>
      <c r="V428" s="1944"/>
      <c r="W428" s="1944"/>
      <c r="X428" s="1944"/>
      <c r="Y428" s="1944"/>
      <c r="Z428" s="1944"/>
      <c r="AA428" s="1944"/>
      <c r="AB428" s="1944"/>
      <c r="AC428" s="1944"/>
    </row>
    <row r="429" spans="1:29" s="1998" customFormat="1">
      <c r="A429" s="1940"/>
      <c r="B429" s="1941"/>
      <c r="C429" s="1944"/>
      <c r="D429" s="1943"/>
      <c r="E429" s="2015"/>
      <c r="F429" s="1771"/>
      <c r="M429" s="1944"/>
      <c r="N429" s="1944"/>
      <c r="O429" s="1944"/>
      <c r="P429" s="1944"/>
      <c r="Q429" s="1944"/>
      <c r="R429" s="1944"/>
      <c r="S429" s="1944"/>
      <c r="T429" s="1944"/>
      <c r="U429" s="1944"/>
      <c r="V429" s="1944"/>
      <c r="W429" s="1944"/>
      <c r="X429" s="1944"/>
      <c r="Y429" s="1944"/>
      <c r="Z429" s="1944"/>
      <c r="AA429" s="1944"/>
      <c r="AB429" s="1944"/>
      <c r="AC429" s="1944"/>
    </row>
    <row r="430" spans="1:29" s="1998" customFormat="1">
      <c r="A430" s="1940"/>
      <c r="B430" s="1941"/>
      <c r="C430" s="1944"/>
      <c r="D430" s="1943"/>
      <c r="E430" s="2015"/>
      <c r="F430" s="1771"/>
      <c r="M430" s="1944"/>
      <c r="N430" s="1944"/>
      <c r="O430" s="1944"/>
      <c r="P430" s="1944"/>
      <c r="Q430" s="1944"/>
      <c r="R430" s="1944"/>
      <c r="S430" s="1944"/>
      <c r="T430" s="1944"/>
      <c r="U430" s="1944"/>
      <c r="V430" s="1944"/>
      <c r="W430" s="1944"/>
      <c r="X430" s="1944"/>
      <c r="Y430" s="1944"/>
      <c r="Z430" s="1944"/>
      <c r="AA430" s="1944"/>
      <c r="AB430" s="1944"/>
      <c r="AC430" s="1944"/>
    </row>
    <row r="431" spans="1:29" s="1998" customFormat="1">
      <c r="A431" s="1940"/>
      <c r="B431" s="1941"/>
      <c r="C431" s="1944"/>
      <c r="D431" s="1943"/>
      <c r="E431" s="2015"/>
      <c r="F431" s="1771"/>
      <c r="M431" s="1944"/>
      <c r="N431" s="1944"/>
      <c r="O431" s="1944"/>
      <c r="P431" s="1944"/>
      <c r="Q431" s="1944"/>
      <c r="R431" s="1944"/>
      <c r="S431" s="1944"/>
      <c r="T431" s="1944"/>
      <c r="U431" s="1944"/>
      <c r="V431" s="1944"/>
      <c r="W431" s="1944"/>
      <c r="X431" s="1944"/>
      <c r="Y431" s="1944"/>
      <c r="Z431" s="1944"/>
      <c r="AA431" s="1944"/>
      <c r="AB431" s="1944"/>
      <c r="AC431" s="1944"/>
    </row>
    <row r="432" spans="1:29" s="1998" customFormat="1">
      <c r="A432" s="1940"/>
      <c r="B432" s="1941"/>
      <c r="C432" s="1944"/>
      <c r="D432" s="1943"/>
      <c r="E432" s="2015"/>
      <c r="F432" s="1771"/>
      <c r="M432" s="1944"/>
      <c r="N432" s="1944"/>
      <c r="O432" s="1944"/>
      <c r="P432" s="1944"/>
      <c r="Q432" s="1944"/>
      <c r="R432" s="1944"/>
      <c r="S432" s="1944"/>
      <c r="T432" s="1944"/>
      <c r="U432" s="1944"/>
      <c r="V432" s="1944"/>
      <c r="W432" s="1944"/>
      <c r="X432" s="1944"/>
      <c r="Y432" s="1944"/>
      <c r="Z432" s="1944"/>
      <c r="AA432" s="1944"/>
      <c r="AB432" s="1944"/>
      <c r="AC432" s="1944"/>
    </row>
    <row r="433" spans="1:29" s="1998" customFormat="1">
      <c r="A433" s="1940"/>
      <c r="B433" s="1941"/>
      <c r="C433" s="1944"/>
      <c r="D433" s="1943"/>
      <c r="E433" s="2015"/>
      <c r="F433" s="1771"/>
      <c r="M433" s="1944"/>
      <c r="N433" s="1944"/>
      <c r="O433" s="1944"/>
      <c r="P433" s="1944"/>
      <c r="Q433" s="1944"/>
      <c r="R433" s="1944"/>
      <c r="S433" s="1944"/>
      <c r="T433" s="1944"/>
      <c r="U433" s="1944"/>
      <c r="V433" s="1944"/>
      <c r="W433" s="1944"/>
      <c r="X433" s="1944"/>
      <c r="Y433" s="1944"/>
      <c r="Z433" s="1944"/>
      <c r="AA433" s="1944"/>
      <c r="AB433" s="1944"/>
      <c r="AC433" s="1944"/>
    </row>
    <row r="434" spans="1:29" s="1998" customFormat="1">
      <c r="A434" s="1940"/>
      <c r="B434" s="1941"/>
      <c r="C434" s="1944"/>
      <c r="D434" s="1943"/>
      <c r="E434" s="2015"/>
      <c r="F434" s="1771"/>
      <c r="M434" s="1944"/>
      <c r="N434" s="1944"/>
      <c r="O434" s="1944"/>
      <c r="P434" s="1944"/>
      <c r="Q434" s="1944"/>
      <c r="R434" s="1944"/>
      <c r="S434" s="1944"/>
      <c r="T434" s="1944"/>
      <c r="U434" s="1944"/>
      <c r="V434" s="1944"/>
      <c r="W434" s="1944"/>
      <c r="X434" s="1944"/>
      <c r="Y434" s="1944"/>
      <c r="Z434" s="1944"/>
      <c r="AA434" s="1944"/>
      <c r="AB434" s="1944"/>
      <c r="AC434" s="1944"/>
    </row>
    <row r="435" spans="1:29" s="1998" customFormat="1">
      <c r="A435" s="1940"/>
      <c r="B435" s="1941"/>
      <c r="C435" s="1944"/>
      <c r="D435" s="1943"/>
      <c r="E435" s="2015"/>
      <c r="F435" s="1771"/>
      <c r="M435" s="1944"/>
      <c r="N435" s="1944"/>
      <c r="O435" s="1944"/>
      <c r="P435" s="1944"/>
      <c r="Q435" s="1944"/>
      <c r="R435" s="1944"/>
      <c r="S435" s="1944"/>
      <c r="T435" s="1944"/>
      <c r="U435" s="1944"/>
      <c r="V435" s="1944"/>
      <c r="W435" s="1944"/>
      <c r="X435" s="1944"/>
      <c r="Y435" s="1944"/>
      <c r="Z435" s="1944"/>
      <c r="AA435" s="1944"/>
      <c r="AB435" s="1944"/>
      <c r="AC435" s="1944"/>
    </row>
    <row r="436" spans="1:29" s="1998" customFormat="1">
      <c r="A436" s="1940"/>
      <c r="B436" s="1941"/>
      <c r="C436" s="1944"/>
      <c r="D436" s="1943"/>
      <c r="E436" s="2015"/>
      <c r="F436" s="1771"/>
      <c r="M436" s="1944"/>
      <c r="N436" s="1944"/>
      <c r="O436" s="1944"/>
      <c r="P436" s="1944"/>
      <c r="Q436" s="1944"/>
      <c r="R436" s="1944"/>
      <c r="S436" s="1944"/>
      <c r="T436" s="1944"/>
      <c r="U436" s="1944"/>
      <c r="V436" s="1944"/>
      <c r="W436" s="1944"/>
      <c r="X436" s="1944"/>
      <c r="Y436" s="1944"/>
      <c r="Z436" s="1944"/>
      <c r="AA436" s="1944"/>
      <c r="AB436" s="1944"/>
      <c r="AC436" s="1944"/>
    </row>
    <row r="437" spans="1:29" s="1998" customFormat="1">
      <c r="A437" s="1940"/>
      <c r="B437" s="1941"/>
      <c r="C437" s="1944"/>
      <c r="D437" s="1943"/>
      <c r="E437" s="2015"/>
      <c r="F437" s="1771"/>
      <c r="M437" s="1944"/>
      <c r="N437" s="1944"/>
      <c r="O437" s="1944"/>
      <c r="P437" s="1944"/>
      <c r="Q437" s="1944"/>
      <c r="R437" s="1944"/>
      <c r="S437" s="1944"/>
      <c r="T437" s="1944"/>
      <c r="U437" s="1944"/>
      <c r="V437" s="1944"/>
      <c r="W437" s="1944"/>
      <c r="X437" s="1944"/>
      <c r="Y437" s="1944"/>
      <c r="Z437" s="1944"/>
      <c r="AA437" s="1944"/>
      <c r="AB437" s="1944"/>
      <c r="AC437" s="1944"/>
    </row>
    <row r="438" spans="1:29" s="1998" customFormat="1">
      <c r="A438" s="1940"/>
      <c r="B438" s="1941"/>
      <c r="C438" s="1944"/>
      <c r="D438" s="1943"/>
      <c r="E438" s="2015"/>
      <c r="F438" s="1771"/>
      <c r="M438" s="1944"/>
      <c r="N438" s="1944"/>
      <c r="O438" s="1944"/>
      <c r="P438" s="1944"/>
      <c r="Q438" s="1944"/>
      <c r="R438" s="1944"/>
      <c r="S438" s="1944"/>
      <c r="T438" s="1944"/>
      <c r="U438" s="1944"/>
      <c r="V438" s="1944"/>
      <c r="W438" s="1944"/>
      <c r="X438" s="1944"/>
      <c r="Y438" s="1944"/>
      <c r="Z438" s="1944"/>
      <c r="AA438" s="1944"/>
      <c r="AB438" s="1944"/>
      <c r="AC438" s="1944"/>
    </row>
    <row r="439" spans="1:29" s="1998" customFormat="1">
      <c r="A439" s="1940"/>
      <c r="B439" s="1941"/>
      <c r="C439" s="1944"/>
      <c r="D439" s="1943"/>
      <c r="E439" s="2015"/>
      <c r="F439" s="1771"/>
      <c r="M439" s="1944"/>
      <c r="N439" s="1944"/>
      <c r="O439" s="1944"/>
      <c r="P439" s="1944"/>
      <c r="Q439" s="1944"/>
      <c r="R439" s="1944"/>
      <c r="S439" s="1944"/>
      <c r="T439" s="1944"/>
      <c r="U439" s="1944"/>
      <c r="V439" s="1944"/>
      <c r="W439" s="1944"/>
      <c r="X439" s="1944"/>
      <c r="Y439" s="1944"/>
      <c r="Z439" s="1944"/>
      <c r="AA439" s="1944"/>
      <c r="AB439" s="1944"/>
      <c r="AC439" s="1944"/>
    </row>
    <row r="440" spans="1:29" s="1998" customFormat="1">
      <c r="A440" s="1940"/>
      <c r="B440" s="1941"/>
      <c r="C440" s="1944"/>
      <c r="D440" s="1943"/>
      <c r="E440" s="2015"/>
      <c r="F440" s="1771"/>
      <c r="M440" s="1944"/>
      <c r="N440" s="1944"/>
      <c r="O440" s="1944"/>
      <c r="P440" s="1944"/>
      <c r="Q440" s="1944"/>
      <c r="R440" s="1944"/>
      <c r="S440" s="1944"/>
      <c r="T440" s="1944"/>
      <c r="U440" s="1944"/>
      <c r="V440" s="1944"/>
      <c r="W440" s="1944"/>
      <c r="X440" s="1944"/>
      <c r="Y440" s="1944"/>
      <c r="Z440" s="1944"/>
      <c r="AA440" s="1944"/>
      <c r="AB440" s="1944"/>
      <c r="AC440" s="1944"/>
    </row>
    <row r="441" spans="1:29" s="1998" customFormat="1">
      <c r="A441" s="1940"/>
      <c r="B441" s="1941"/>
      <c r="C441" s="1944"/>
      <c r="D441" s="1943"/>
      <c r="E441" s="2015"/>
      <c r="F441" s="1771"/>
      <c r="M441" s="1944"/>
      <c r="N441" s="1944"/>
      <c r="O441" s="1944"/>
      <c r="P441" s="1944"/>
      <c r="Q441" s="1944"/>
      <c r="R441" s="1944"/>
      <c r="S441" s="1944"/>
      <c r="T441" s="1944"/>
      <c r="U441" s="1944"/>
      <c r="V441" s="1944"/>
      <c r="W441" s="1944"/>
      <c r="X441" s="1944"/>
      <c r="Y441" s="1944"/>
      <c r="Z441" s="1944"/>
      <c r="AA441" s="1944"/>
      <c r="AB441" s="1944"/>
      <c r="AC441" s="1944"/>
    </row>
    <row r="442" spans="1:29" s="1998" customFormat="1">
      <c r="A442" s="1940"/>
      <c r="B442" s="1941"/>
      <c r="C442" s="1944"/>
      <c r="D442" s="1943"/>
      <c r="E442" s="2015"/>
      <c r="F442" s="1771"/>
      <c r="M442" s="1944"/>
      <c r="N442" s="1944"/>
      <c r="O442" s="1944"/>
      <c r="P442" s="1944"/>
      <c r="Q442" s="1944"/>
      <c r="R442" s="1944"/>
      <c r="S442" s="1944"/>
      <c r="T442" s="1944"/>
      <c r="U442" s="1944"/>
      <c r="V442" s="1944"/>
      <c r="W442" s="1944"/>
      <c r="X442" s="1944"/>
      <c r="Y442" s="1944"/>
      <c r="Z442" s="1944"/>
      <c r="AA442" s="1944"/>
      <c r="AB442" s="1944"/>
      <c r="AC442" s="1944"/>
    </row>
    <row r="443" spans="1:29" s="1998" customFormat="1">
      <c r="A443" s="1940"/>
      <c r="B443" s="1941"/>
      <c r="C443" s="1944"/>
      <c r="D443" s="1943"/>
      <c r="E443" s="2015"/>
      <c r="F443" s="1771"/>
      <c r="M443" s="1944"/>
      <c r="N443" s="1944"/>
      <c r="O443" s="1944"/>
      <c r="P443" s="1944"/>
      <c r="Q443" s="1944"/>
      <c r="R443" s="1944"/>
      <c r="S443" s="1944"/>
      <c r="T443" s="1944"/>
      <c r="U443" s="1944"/>
      <c r="V443" s="1944"/>
      <c r="W443" s="1944"/>
      <c r="X443" s="1944"/>
      <c r="Y443" s="1944"/>
      <c r="Z443" s="1944"/>
      <c r="AA443" s="1944"/>
      <c r="AB443" s="1944"/>
      <c r="AC443" s="1944"/>
    </row>
    <row r="444" spans="1:29" s="1998" customFormat="1">
      <c r="A444" s="1940"/>
      <c r="B444" s="1941"/>
      <c r="C444" s="1944"/>
      <c r="D444" s="1943"/>
      <c r="E444" s="2015"/>
      <c r="F444" s="1771"/>
      <c r="M444" s="1944"/>
      <c r="N444" s="1944"/>
      <c r="O444" s="1944"/>
      <c r="P444" s="1944"/>
      <c r="Q444" s="1944"/>
      <c r="R444" s="1944"/>
      <c r="S444" s="1944"/>
      <c r="T444" s="1944"/>
      <c r="U444" s="1944"/>
      <c r="V444" s="1944"/>
      <c r="W444" s="1944"/>
      <c r="X444" s="1944"/>
      <c r="Y444" s="1944"/>
      <c r="Z444" s="1944"/>
      <c r="AA444" s="1944"/>
      <c r="AB444" s="1944"/>
      <c r="AC444" s="1944"/>
    </row>
    <row r="445" spans="1:29" s="1998" customFormat="1">
      <c r="A445" s="1940"/>
      <c r="B445" s="1941"/>
      <c r="C445" s="1944"/>
      <c r="D445" s="1943"/>
      <c r="E445" s="2015"/>
      <c r="F445" s="1771"/>
      <c r="M445" s="1944"/>
      <c r="N445" s="1944"/>
      <c r="O445" s="1944"/>
      <c r="P445" s="1944"/>
      <c r="Q445" s="1944"/>
      <c r="R445" s="1944"/>
      <c r="S445" s="1944"/>
      <c r="T445" s="1944"/>
      <c r="U445" s="1944"/>
      <c r="V445" s="1944"/>
      <c r="W445" s="1944"/>
      <c r="X445" s="1944"/>
      <c r="Y445" s="1944"/>
      <c r="Z445" s="1944"/>
      <c r="AA445" s="1944"/>
      <c r="AB445" s="1944"/>
      <c r="AC445" s="1944"/>
    </row>
    <row r="446" spans="1:29" s="1998" customFormat="1">
      <c r="A446" s="1940"/>
      <c r="B446" s="1941"/>
      <c r="C446" s="1944"/>
      <c r="D446" s="1943"/>
      <c r="E446" s="2015"/>
      <c r="F446" s="1771"/>
      <c r="M446" s="1944"/>
      <c r="N446" s="1944"/>
      <c r="O446" s="1944"/>
      <c r="P446" s="1944"/>
      <c r="Q446" s="1944"/>
      <c r="R446" s="1944"/>
      <c r="S446" s="1944"/>
      <c r="T446" s="1944"/>
      <c r="U446" s="1944"/>
      <c r="V446" s="1944"/>
      <c r="W446" s="1944"/>
      <c r="X446" s="1944"/>
      <c r="Y446" s="1944"/>
      <c r="Z446" s="1944"/>
      <c r="AA446" s="1944"/>
      <c r="AB446" s="1944"/>
      <c r="AC446" s="1944"/>
    </row>
    <row r="447" spans="1:29" s="1998" customFormat="1">
      <c r="A447" s="1940"/>
      <c r="B447" s="1941"/>
      <c r="C447" s="1944"/>
      <c r="D447" s="1943"/>
      <c r="E447" s="2015"/>
      <c r="F447" s="1771"/>
      <c r="M447" s="1944"/>
      <c r="N447" s="1944"/>
      <c r="O447" s="1944"/>
      <c r="P447" s="1944"/>
      <c r="Q447" s="1944"/>
      <c r="R447" s="1944"/>
      <c r="S447" s="1944"/>
      <c r="T447" s="1944"/>
      <c r="U447" s="1944"/>
      <c r="V447" s="1944"/>
      <c r="W447" s="1944"/>
      <c r="X447" s="1944"/>
      <c r="Y447" s="1944"/>
      <c r="Z447" s="1944"/>
      <c r="AA447" s="1944"/>
      <c r="AB447" s="1944"/>
      <c r="AC447" s="1944"/>
    </row>
    <row r="448" spans="1:29" s="1998" customFormat="1">
      <c r="A448" s="1940"/>
      <c r="B448" s="1941"/>
      <c r="C448" s="1944"/>
      <c r="D448" s="1943"/>
      <c r="E448" s="2015"/>
      <c r="F448" s="1771"/>
      <c r="M448" s="1944"/>
      <c r="N448" s="1944"/>
      <c r="O448" s="1944"/>
      <c r="P448" s="1944"/>
      <c r="Q448" s="1944"/>
      <c r="R448" s="1944"/>
      <c r="S448" s="1944"/>
      <c r="T448" s="1944"/>
      <c r="U448" s="1944"/>
      <c r="V448" s="1944"/>
      <c r="W448" s="1944"/>
      <c r="X448" s="1944"/>
      <c r="Y448" s="1944"/>
      <c r="Z448" s="1944"/>
      <c r="AA448" s="1944"/>
      <c r="AB448" s="1944"/>
      <c r="AC448" s="1944"/>
    </row>
    <row r="449" spans="1:29" s="1998" customFormat="1">
      <c r="A449" s="1940"/>
      <c r="B449" s="1941"/>
      <c r="C449" s="1944"/>
      <c r="D449" s="1943"/>
      <c r="E449" s="2015"/>
      <c r="F449" s="1771"/>
      <c r="M449" s="1944"/>
      <c r="N449" s="1944"/>
      <c r="O449" s="1944"/>
      <c r="P449" s="1944"/>
      <c r="Q449" s="1944"/>
      <c r="R449" s="1944"/>
      <c r="S449" s="1944"/>
      <c r="T449" s="1944"/>
      <c r="U449" s="1944"/>
      <c r="V449" s="1944"/>
      <c r="W449" s="1944"/>
      <c r="X449" s="1944"/>
      <c r="Y449" s="1944"/>
      <c r="Z449" s="1944"/>
      <c r="AA449" s="1944"/>
      <c r="AB449" s="1944"/>
      <c r="AC449" s="1944"/>
    </row>
    <row r="450" spans="1:29" s="1998" customFormat="1">
      <c r="A450" s="1940"/>
      <c r="B450" s="1941"/>
      <c r="C450" s="1944"/>
      <c r="D450" s="1943"/>
      <c r="E450" s="2015"/>
      <c r="F450" s="1771"/>
      <c r="M450" s="1944"/>
      <c r="N450" s="1944"/>
      <c r="O450" s="1944"/>
      <c r="P450" s="1944"/>
      <c r="Q450" s="1944"/>
      <c r="R450" s="1944"/>
      <c r="S450" s="1944"/>
      <c r="T450" s="1944"/>
      <c r="U450" s="1944"/>
      <c r="V450" s="1944"/>
      <c r="W450" s="1944"/>
      <c r="X450" s="1944"/>
      <c r="Y450" s="1944"/>
      <c r="Z450" s="1944"/>
      <c r="AA450" s="1944"/>
      <c r="AB450" s="1944"/>
      <c r="AC450" s="1944"/>
    </row>
    <row r="451" spans="1:29" s="1998" customFormat="1">
      <c r="A451" s="1940"/>
      <c r="B451" s="1941"/>
      <c r="C451" s="1944"/>
      <c r="D451" s="1943"/>
      <c r="E451" s="2015"/>
      <c r="F451" s="1771"/>
      <c r="M451" s="1944"/>
      <c r="N451" s="1944"/>
      <c r="O451" s="1944"/>
      <c r="P451" s="1944"/>
      <c r="Q451" s="1944"/>
      <c r="R451" s="1944"/>
      <c r="S451" s="1944"/>
      <c r="T451" s="1944"/>
      <c r="U451" s="1944"/>
      <c r="V451" s="1944"/>
      <c r="W451" s="1944"/>
      <c r="X451" s="1944"/>
      <c r="Y451" s="1944"/>
      <c r="Z451" s="1944"/>
      <c r="AA451" s="1944"/>
      <c r="AB451" s="1944"/>
      <c r="AC451" s="1944"/>
    </row>
    <row r="452" spans="1:29" s="1998" customFormat="1">
      <c r="A452" s="1940"/>
      <c r="B452" s="1941"/>
      <c r="C452" s="1944"/>
      <c r="D452" s="1943"/>
      <c r="E452" s="2015"/>
      <c r="F452" s="1771"/>
      <c r="M452" s="1944"/>
      <c r="N452" s="1944"/>
      <c r="O452" s="1944"/>
      <c r="P452" s="1944"/>
      <c r="Q452" s="1944"/>
      <c r="R452" s="1944"/>
      <c r="S452" s="1944"/>
      <c r="T452" s="1944"/>
      <c r="U452" s="1944"/>
      <c r="V452" s="1944"/>
      <c r="W452" s="1944"/>
      <c r="X452" s="1944"/>
      <c r="Y452" s="1944"/>
      <c r="Z452" s="1944"/>
      <c r="AA452" s="1944"/>
      <c r="AB452" s="1944"/>
      <c r="AC452" s="1944"/>
    </row>
    <row r="453" spans="1:29" s="1998" customFormat="1">
      <c r="A453" s="1940"/>
      <c r="B453" s="1941"/>
      <c r="C453" s="1944"/>
      <c r="D453" s="1943"/>
      <c r="E453" s="2015"/>
      <c r="F453" s="1771"/>
      <c r="M453" s="1944"/>
      <c r="N453" s="1944"/>
      <c r="O453" s="1944"/>
      <c r="P453" s="1944"/>
      <c r="Q453" s="1944"/>
      <c r="R453" s="1944"/>
      <c r="S453" s="1944"/>
      <c r="T453" s="1944"/>
      <c r="U453" s="1944"/>
      <c r="V453" s="1944"/>
      <c r="W453" s="1944"/>
      <c r="X453" s="1944"/>
      <c r="Y453" s="1944"/>
      <c r="Z453" s="1944"/>
      <c r="AA453" s="1944"/>
      <c r="AB453" s="1944"/>
      <c r="AC453" s="1944"/>
    </row>
    <row r="454" spans="1:29" s="1998" customFormat="1">
      <c r="A454" s="1940"/>
      <c r="B454" s="1941"/>
      <c r="C454" s="1944"/>
      <c r="D454" s="1943"/>
      <c r="E454" s="2015"/>
      <c r="F454" s="1771"/>
      <c r="M454" s="1944"/>
      <c r="N454" s="1944"/>
      <c r="O454" s="1944"/>
      <c r="P454" s="1944"/>
      <c r="Q454" s="1944"/>
      <c r="R454" s="1944"/>
      <c r="S454" s="1944"/>
      <c r="T454" s="1944"/>
      <c r="U454" s="1944"/>
      <c r="V454" s="1944"/>
      <c r="W454" s="1944"/>
      <c r="X454" s="1944"/>
      <c r="Y454" s="1944"/>
      <c r="Z454" s="1944"/>
      <c r="AA454" s="1944"/>
      <c r="AB454" s="1944"/>
      <c r="AC454" s="1944"/>
    </row>
    <row r="455" spans="1:29" s="1998" customFormat="1">
      <c r="A455" s="1940"/>
      <c r="B455" s="1941"/>
      <c r="C455" s="1944"/>
      <c r="D455" s="1943"/>
      <c r="E455" s="2015"/>
      <c r="F455" s="1771"/>
      <c r="M455" s="1944"/>
      <c r="N455" s="1944"/>
      <c r="O455" s="1944"/>
      <c r="P455" s="1944"/>
      <c r="Q455" s="1944"/>
      <c r="R455" s="1944"/>
      <c r="S455" s="1944"/>
      <c r="T455" s="1944"/>
      <c r="U455" s="1944"/>
      <c r="V455" s="1944"/>
      <c r="W455" s="1944"/>
      <c r="X455" s="1944"/>
      <c r="Y455" s="1944"/>
      <c r="Z455" s="1944"/>
      <c r="AA455" s="1944"/>
      <c r="AB455" s="1944"/>
      <c r="AC455" s="1944"/>
    </row>
    <row r="456" spans="1:29" s="1998" customFormat="1">
      <c r="A456" s="1940"/>
      <c r="B456" s="1941"/>
      <c r="C456" s="1944"/>
      <c r="D456" s="1943"/>
      <c r="E456" s="2015"/>
      <c r="F456" s="1771"/>
      <c r="M456" s="1944"/>
      <c r="N456" s="1944"/>
      <c r="O456" s="1944"/>
      <c r="P456" s="1944"/>
      <c r="Q456" s="1944"/>
      <c r="R456" s="1944"/>
      <c r="S456" s="1944"/>
      <c r="T456" s="1944"/>
      <c r="U456" s="1944"/>
      <c r="V456" s="1944"/>
      <c r="W456" s="1944"/>
      <c r="X456" s="1944"/>
      <c r="Y456" s="1944"/>
      <c r="Z456" s="1944"/>
      <c r="AA456" s="1944"/>
      <c r="AB456" s="1944"/>
      <c r="AC456" s="1944"/>
    </row>
    <row r="457" spans="1:29" s="1998" customFormat="1">
      <c r="A457" s="1940"/>
      <c r="B457" s="1941"/>
      <c r="C457" s="1944"/>
      <c r="D457" s="1943"/>
      <c r="E457" s="2015"/>
      <c r="F457" s="1771"/>
      <c r="M457" s="1944"/>
      <c r="N457" s="1944"/>
      <c r="O457" s="1944"/>
      <c r="P457" s="1944"/>
      <c r="Q457" s="1944"/>
      <c r="R457" s="1944"/>
      <c r="S457" s="1944"/>
      <c r="T457" s="1944"/>
      <c r="U457" s="1944"/>
      <c r="V457" s="1944"/>
      <c r="W457" s="1944"/>
      <c r="X457" s="1944"/>
      <c r="Y457" s="1944"/>
      <c r="Z457" s="1944"/>
      <c r="AA457" s="1944"/>
      <c r="AB457" s="1944"/>
      <c r="AC457" s="1944"/>
    </row>
    <row r="458" spans="1:29" s="1998" customFormat="1">
      <c r="A458" s="1940"/>
      <c r="B458" s="1941"/>
      <c r="C458" s="1944"/>
      <c r="D458" s="1943"/>
      <c r="E458" s="2015"/>
      <c r="F458" s="1771"/>
      <c r="M458" s="1944"/>
      <c r="N458" s="1944"/>
      <c r="O458" s="1944"/>
      <c r="P458" s="1944"/>
      <c r="Q458" s="1944"/>
      <c r="R458" s="1944"/>
      <c r="S458" s="1944"/>
      <c r="T458" s="1944"/>
      <c r="U458" s="1944"/>
      <c r="V458" s="1944"/>
      <c r="W458" s="1944"/>
      <c r="X458" s="1944"/>
      <c r="Y458" s="1944"/>
      <c r="Z458" s="1944"/>
      <c r="AA458" s="1944"/>
      <c r="AB458" s="1944"/>
      <c r="AC458" s="1944"/>
    </row>
    <row r="459" spans="1:29" s="1998" customFormat="1">
      <c r="A459" s="1940"/>
      <c r="B459" s="1941"/>
      <c r="C459" s="1944"/>
      <c r="D459" s="1943"/>
      <c r="E459" s="2015"/>
      <c r="F459" s="1771"/>
      <c r="M459" s="1944"/>
      <c r="N459" s="1944"/>
      <c r="O459" s="1944"/>
      <c r="P459" s="1944"/>
      <c r="Q459" s="1944"/>
      <c r="R459" s="1944"/>
      <c r="S459" s="1944"/>
      <c r="T459" s="1944"/>
      <c r="U459" s="1944"/>
      <c r="V459" s="1944"/>
      <c r="W459" s="1944"/>
      <c r="X459" s="1944"/>
      <c r="Y459" s="1944"/>
      <c r="Z459" s="1944"/>
      <c r="AA459" s="1944"/>
      <c r="AB459" s="1944"/>
      <c r="AC459" s="1944"/>
    </row>
    <row r="460" spans="1:29" s="1998" customFormat="1">
      <c r="A460" s="1940"/>
      <c r="B460" s="1941"/>
      <c r="C460" s="1944"/>
      <c r="D460" s="1943"/>
      <c r="E460" s="2015"/>
      <c r="F460" s="1771"/>
      <c r="M460" s="1944"/>
      <c r="N460" s="1944"/>
      <c r="O460" s="1944"/>
      <c r="P460" s="1944"/>
      <c r="Q460" s="1944"/>
      <c r="R460" s="1944"/>
      <c r="S460" s="1944"/>
      <c r="T460" s="1944"/>
      <c r="U460" s="1944"/>
      <c r="V460" s="1944"/>
      <c r="W460" s="1944"/>
      <c r="X460" s="1944"/>
      <c r="Y460" s="1944"/>
      <c r="Z460" s="1944"/>
      <c r="AA460" s="1944"/>
      <c r="AB460" s="1944"/>
      <c r="AC460" s="1944"/>
    </row>
    <row r="461" spans="1:29" s="1998" customFormat="1">
      <c r="A461" s="1940"/>
      <c r="B461" s="1941"/>
      <c r="C461" s="1944"/>
      <c r="D461" s="1943"/>
      <c r="E461" s="2015"/>
      <c r="F461" s="1771"/>
      <c r="M461" s="1944"/>
      <c r="N461" s="1944"/>
      <c r="O461" s="1944"/>
      <c r="P461" s="1944"/>
      <c r="Q461" s="1944"/>
      <c r="R461" s="1944"/>
      <c r="S461" s="1944"/>
      <c r="T461" s="1944"/>
      <c r="U461" s="1944"/>
      <c r="V461" s="1944"/>
      <c r="W461" s="1944"/>
      <c r="X461" s="1944"/>
      <c r="Y461" s="1944"/>
      <c r="Z461" s="1944"/>
      <c r="AA461" s="1944"/>
      <c r="AB461" s="1944"/>
      <c r="AC461" s="1944"/>
    </row>
    <row r="462" spans="1:29" s="1998" customFormat="1">
      <c r="A462" s="1940"/>
      <c r="B462" s="1941"/>
      <c r="C462" s="1944"/>
      <c r="D462" s="1943"/>
      <c r="E462" s="2015"/>
      <c r="F462" s="1771"/>
      <c r="M462" s="1944"/>
      <c r="N462" s="1944"/>
      <c r="O462" s="1944"/>
      <c r="P462" s="1944"/>
      <c r="Q462" s="1944"/>
      <c r="R462" s="1944"/>
      <c r="S462" s="1944"/>
      <c r="T462" s="1944"/>
      <c r="U462" s="1944"/>
      <c r="V462" s="1944"/>
      <c r="W462" s="1944"/>
      <c r="X462" s="1944"/>
      <c r="Y462" s="1944"/>
      <c r="Z462" s="1944"/>
      <c r="AA462" s="1944"/>
      <c r="AB462" s="1944"/>
      <c r="AC462" s="1944"/>
    </row>
    <row r="463" spans="1:29" s="1998" customFormat="1">
      <c r="A463" s="1940"/>
      <c r="B463" s="1941"/>
      <c r="C463" s="1944"/>
      <c r="D463" s="1943"/>
      <c r="E463" s="2015"/>
      <c r="F463" s="1771"/>
      <c r="M463" s="1944"/>
      <c r="N463" s="1944"/>
      <c r="O463" s="1944"/>
      <c r="P463" s="1944"/>
      <c r="Q463" s="1944"/>
      <c r="R463" s="1944"/>
      <c r="S463" s="1944"/>
      <c r="T463" s="1944"/>
      <c r="U463" s="1944"/>
      <c r="V463" s="1944"/>
      <c r="W463" s="1944"/>
      <c r="X463" s="1944"/>
      <c r="Y463" s="1944"/>
      <c r="Z463" s="1944"/>
      <c r="AA463" s="1944"/>
      <c r="AB463" s="1944"/>
      <c r="AC463" s="1944"/>
    </row>
    <row r="464" spans="1:29" s="1998" customFormat="1">
      <c r="A464" s="1940"/>
      <c r="B464" s="1941"/>
      <c r="C464" s="1944"/>
      <c r="D464" s="1943"/>
      <c r="E464" s="2015"/>
      <c r="F464" s="1771"/>
      <c r="M464" s="1944"/>
      <c r="N464" s="1944"/>
      <c r="O464" s="1944"/>
      <c r="P464" s="1944"/>
      <c r="Q464" s="1944"/>
      <c r="R464" s="1944"/>
      <c r="S464" s="1944"/>
      <c r="T464" s="1944"/>
      <c r="U464" s="1944"/>
      <c r="V464" s="1944"/>
      <c r="W464" s="1944"/>
      <c r="X464" s="1944"/>
      <c r="Y464" s="1944"/>
      <c r="Z464" s="1944"/>
      <c r="AA464" s="1944"/>
      <c r="AB464" s="1944"/>
      <c r="AC464" s="1944"/>
    </row>
    <row r="465" spans="1:29" s="1998" customFormat="1">
      <c r="A465" s="1940"/>
      <c r="B465" s="1941"/>
      <c r="C465" s="1944"/>
      <c r="D465" s="1943"/>
      <c r="E465" s="2015"/>
      <c r="F465" s="1771"/>
      <c r="M465" s="1944"/>
      <c r="N465" s="1944"/>
      <c r="O465" s="1944"/>
      <c r="P465" s="1944"/>
      <c r="Q465" s="1944"/>
      <c r="R465" s="1944"/>
      <c r="S465" s="1944"/>
      <c r="T465" s="1944"/>
      <c r="U465" s="1944"/>
      <c r="V465" s="1944"/>
      <c r="W465" s="1944"/>
      <c r="X465" s="1944"/>
      <c r="Y465" s="1944"/>
      <c r="Z465" s="1944"/>
      <c r="AA465" s="1944"/>
      <c r="AB465" s="1944"/>
      <c r="AC465" s="1944"/>
    </row>
    <row r="466" spans="1:29" s="1998" customFormat="1">
      <c r="A466" s="1940"/>
      <c r="B466" s="1941"/>
      <c r="C466" s="1944"/>
      <c r="D466" s="1943"/>
      <c r="E466" s="2015"/>
      <c r="F466" s="1771"/>
      <c r="M466" s="1944"/>
      <c r="N466" s="1944"/>
      <c r="O466" s="1944"/>
      <c r="P466" s="1944"/>
      <c r="Q466" s="1944"/>
      <c r="R466" s="1944"/>
      <c r="S466" s="1944"/>
      <c r="T466" s="1944"/>
      <c r="U466" s="1944"/>
      <c r="V466" s="1944"/>
      <c r="W466" s="1944"/>
      <c r="X466" s="1944"/>
      <c r="Y466" s="1944"/>
      <c r="Z466" s="1944"/>
      <c r="AA466" s="1944"/>
      <c r="AB466" s="1944"/>
      <c r="AC466" s="1944"/>
    </row>
    <row r="467" spans="1:29" s="1998" customFormat="1">
      <c r="A467" s="1940"/>
      <c r="B467" s="1941"/>
      <c r="C467" s="1944"/>
      <c r="D467" s="1943"/>
      <c r="E467" s="2015"/>
      <c r="F467" s="1771"/>
      <c r="M467" s="1944"/>
      <c r="N467" s="1944"/>
      <c r="O467" s="1944"/>
      <c r="P467" s="1944"/>
      <c r="Q467" s="1944"/>
      <c r="R467" s="1944"/>
      <c r="S467" s="1944"/>
      <c r="T467" s="1944"/>
      <c r="U467" s="1944"/>
      <c r="V467" s="1944"/>
      <c r="W467" s="1944"/>
      <c r="X467" s="1944"/>
      <c r="Y467" s="1944"/>
      <c r="Z467" s="1944"/>
      <c r="AA467" s="1944"/>
      <c r="AB467" s="1944"/>
      <c r="AC467" s="1944"/>
    </row>
    <row r="468" spans="1:29" s="1998" customFormat="1">
      <c r="A468" s="1940"/>
      <c r="B468" s="1941"/>
      <c r="C468" s="1944"/>
      <c r="D468" s="1943"/>
      <c r="E468" s="2015"/>
      <c r="F468" s="1771"/>
      <c r="M468" s="1944"/>
      <c r="N468" s="1944"/>
      <c r="O468" s="1944"/>
      <c r="P468" s="1944"/>
      <c r="Q468" s="1944"/>
      <c r="R468" s="1944"/>
      <c r="S468" s="1944"/>
      <c r="T468" s="1944"/>
      <c r="U468" s="1944"/>
      <c r="V468" s="1944"/>
      <c r="W468" s="1944"/>
      <c r="X468" s="1944"/>
      <c r="Y468" s="1944"/>
      <c r="Z468" s="1944"/>
      <c r="AA468" s="1944"/>
      <c r="AB468" s="1944"/>
      <c r="AC468" s="1944"/>
    </row>
    <row r="469" spans="1:29" s="1998" customFormat="1">
      <c r="A469" s="1940"/>
      <c r="B469" s="1941"/>
      <c r="C469" s="1944"/>
      <c r="D469" s="1943"/>
      <c r="E469" s="2015"/>
      <c r="F469" s="1771"/>
      <c r="M469" s="1944"/>
      <c r="N469" s="1944"/>
      <c r="O469" s="1944"/>
      <c r="P469" s="1944"/>
      <c r="Q469" s="1944"/>
      <c r="R469" s="1944"/>
      <c r="S469" s="1944"/>
      <c r="T469" s="1944"/>
      <c r="U469" s="1944"/>
      <c r="V469" s="1944"/>
      <c r="W469" s="1944"/>
      <c r="X469" s="1944"/>
      <c r="Y469" s="1944"/>
      <c r="Z469" s="1944"/>
      <c r="AA469" s="1944"/>
      <c r="AB469" s="1944"/>
      <c r="AC469" s="1944"/>
    </row>
    <row r="470" spans="1:29" s="1998" customFormat="1">
      <c r="A470" s="1940"/>
      <c r="B470" s="1941"/>
      <c r="C470" s="1944"/>
      <c r="D470" s="1943"/>
      <c r="E470" s="2015"/>
      <c r="F470" s="1771"/>
      <c r="M470" s="1944"/>
      <c r="N470" s="1944"/>
      <c r="O470" s="1944"/>
      <c r="P470" s="1944"/>
      <c r="Q470" s="1944"/>
      <c r="R470" s="1944"/>
      <c r="S470" s="1944"/>
      <c r="T470" s="1944"/>
      <c r="U470" s="1944"/>
      <c r="V470" s="1944"/>
      <c r="W470" s="1944"/>
      <c r="X470" s="1944"/>
      <c r="Y470" s="1944"/>
      <c r="Z470" s="1944"/>
      <c r="AA470" s="1944"/>
      <c r="AB470" s="1944"/>
      <c r="AC470" s="1944"/>
    </row>
    <row r="471" spans="1:29" s="1998" customFormat="1">
      <c r="A471" s="1940"/>
      <c r="B471" s="1941"/>
      <c r="C471" s="1944"/>
      <c r="D471" s="1943"/>
      <c r="E471" s="2015"/>
      <c r="F471" s="1771"/>
      <c r="M471" s="1944"/>
      <c r="N471" s="1944"/>
      <c r="O471" s="1944"/>
      <c r="P471" s="1944"/>
      <c r="Q471" s="1944"/>
      <c r="R471" s="1944"/>
      <c r="S471" s="1944"/>
      <c r="T471" s="1944"/>
      <c r="U471" s="1944"/>
      <c r="V471" s="1944"/>
      <c r="W471" s="1944"/>
      <c r="X471" s="1944"/>
      <c r="Y471" s="1944"/>
      <c r="Z471" s="1944"/>
      <c r="AA471" s="1944"/>
      <c r="AB471" s="1944"/>
      <c r="AC471" s="1944"/>
    </row>
    <row r="472" spans="1:29" s="1998" customFormat="1">
      <c r="A472" s="1940"/>
      <c r="B472" s="1941"/>
      <c r="C472" s="1944"/>
      <c r="D472" s="1943"/>
      <c r="E472" s="2015"/>
      <c r="F472" s="1771"/>
      <c r="M472" s="1944"/>
      <c r="N472" s="1944"/>
      <c r="O472" s="1944"/>
      <c r="P472" s="1944"/>
      <c r="Q472" s="1944"/>
      <c r="R472" s="1944"/>
      <c r="S472" s="1944"/>
      <c r="T472" s="1944"/>
      <c r="U472" s="1944"/>
      <c r="V472" s="1944"/>
      <c r="W472" s="1944"/>
      <c r="X472" s="1944"/>
      <c r="Y472" s="1944"/>
      <c r="Z472" s="1944"/>
      <c r="AA472" s="1944"/>
      <c r="AB472" s="1944"/>
      <c r="AC472" s="1944"/>
    </row>
    <row r="473" spans="1:29" s="1998" customFormat="1">
      <c r="A473" s="1940"/>
      <c r="B473" s="1941"/>
      <c r="C473" s="1944"/>
      <c r="D473" s="1943"/>
      <c r="E473" s="2015"/>
      <c r="F473" s="1771"/>
      <c r="M473" s="1944"/>
      <c r="N473" s="1944"/>
      <c r="O473" s="1944"/>
      <c r="P473" s="1944"/>
      <c r="Q473" s="1944"/>
      <c r="R473" s="1944"/>
      <c r="S473" s="1944"/>
      <c r="T473" s="1944"/>
      <c r="U473" s="1944"/>
      <c r="V473" s="1944"/>
      <c r="W473" s="1944"/>
      <c r="X473" s="1944"/>
      <c r="Y473" s="1944"/>
      <c r="Z473" s="1944"/>
      <c r="AA473" s="1944"/>
      <c r="AB473" s="1944"/>
      <c r="AC473" s="1944"/>
    </row>
    <row r="474" spans="1:29" s="1998" customFormat="1">
      <c r="A474" s="1940"/>
      <c r="B474" s="1941"/>
      <c r="C474" s="1944"/>
      <c r="D474" s="1943"/>
      <c r="E474" s="2015"/>
      <c r="F474" s="1771"/>
      <c r="M474" s="1944"/>
      <c r="N474" s="1944"/>
      <c r="O474" s="1944"/>
      <c r="P474" s="1944"/>
      <c r="Q474" s="1944"/>
      <c r="R474" s="1944"/>
      <c r="S474" s="1944"/>
      <c r="T474" s="1944"/>
      <c r="U474" s="1944"/>
      <c r="V474" s="1944"/>
      <c r="W474" s="1944"/>
      <c r="X474" s="1944"/>
      <c r="Y474" s="1944"/>
      <c r="Z474" s="1944"/>
      <c r="AA474" s="1944"/>
      <c r="AB474" s="1944"/>
      <c r="AC474" s="1944"/>
    </row>
    <row r="475" spans="1:29" s="1998" customFormat="1">
      <c r="A475" s="1940"/>
      <c r="B475" s="1941"/>
      <c r="C475" s="1944"/>
      <c r="D475" s="1943"/>
      <c r="E475" s="2015"/>
      <c r="F475" s="1771"/>
      <c r="M475" s="1944"/>
      <c r="N475" s="1944"/>
      <c r="O475" s="1944"/>
      <c r="P475" s="1944"/>
      <c r="Q475" s="1944"/>
      <c r="R475" s="1944"/>
      <c r="S475" s="1944"/>
      <c r="T475" s="1944"/>
      <c r="U475" s="1944"/>
      <c r="V475" s="1944"/>
      <c r="W475" s="1944"/>
      <c r="X475" s="1944"/>
      <c r="Y475" s="1944"/>
      <c r="Z475" s="1944"/>
      <c r="AA475" s="1944"/>
      <c r="AB475" s="1944"/>
      <c r="AC475" s="1944"/>
    </row>
    <row r="476" spans="1:29" s="1998" customFormat="1">
      <c r="A476" s="1940"/>
      <c r="B476" s="1941"/>
      <c r="C476" s="1944"/>
      <c r="D476" s="1943"/>
      <c r="E476" s="2015"/>
      <c r="F476" s="1771"/>
      <c r="M476" s="1944"/>
      <c r="N476" s="1944"/>
      <c r="O476" s="1944"/>
      <c r="P476" s="1944"/>
      <c r="Q476" s="1944"/>
      <c r="R476" s="1944"/>
      <c r="S476" s="1944"/>
      <c r="T476" s="1944"/>
      <c r="U476" s="1944"/>
      <c r="V476" s="1944"/>
      <c r="W476" s="1944"/>
      <c r="X476" s="1944"/>
      <c r="Y476" s="1944"/>
      <c r="Z476" s="1944"/>
      <c r="AA476" s="1944"/>
      <c r="AB476" s="1944"/>
      <c r="AC476" s="1944"/>
    </row>
    <row r="477" spans="1:29" s="1998" customFormat="1">
      <c r="A477" s="1940"/>
      <c r="B477" s="1941"/>
      <c r="C477" s="1944"/>
      <c r="D477" s="1943"/>
      <c r="E477" s="2015"/>
      <c r="F477" s="1771"/>
      <c r="M477" s="1944"/>
      <c r="N477" s="1944"/>
      <c r="O477" s="1944"/>
      <c r="P477" s="1944"/>
      <c r="Q477" s="1944"/>
      <c r="R477" s="1944"/>
      <c r="S477" s="1944"/>
      <c r="T477" s="1944"/>
      <c r="U477" s="1944"/>
      <c r="V477" s="1944"/>
      <c r="W477" s="1944"/>
      <c r="X477" s="1944"/>
      <c r="Y477" s="1944"/>
      <c r="Z477" s="1944"/>
      <c r="AA477" s="1944"/>
      <c r="AB477" s="1944"/>
      <c r="AC477" s="1944"/>
    </row>
    <row r="478" spans="1:29" s="1998" customFormat="1">
      <c r="A478" s="1940"/>
      <c r="B478" s="1941"/>
      <c r="C478" s="1944"/>
      <c r="D478" s="1943"/>
      <c r="E478" s="2015"/>
      <c r="F478" s="1771"/>
      <c r="M478" s="1944"/>
      <c r="N478" s="1944"/>
      <c r="O478" s="1944"/>
      <c r="P478" s="1944"/>
      <c r="Q478" s="1944"/>
      <c r="R478" s="1944"/>
      <c r="S478" s="1944"/>
      <c r="T478" s="1944"/>
      <c r="U478" s="1944"/>
      <c r="V478" s="1944"/>
      <c r="W478" s="1944"/>
      <c r="X478" s="1944"/>
      <c r="Y478" s="1944"/>
      <c r="Z478" s="1944"/>
      <c r="AA478" s="1944"/>
      <c r="AB478" s="1944"/>
      <c r="AC478" s="1944"/>
    </row>
    <row r="479" spans="1:29" s="1998" customFormat="1">
      <c r="A479" s="1940"/>
      <c r="B479" s="1941"/>
      <c r="C479" s="1944"/>
      <c r="D479" s="1943"/>
      <c r="E479" s="2015"/>
      <c r="F479" s="1771"/>
      <c r="M479" s="1944"/>
      <c r="N479" s="1944"/>
      <c r="O479" s="1944"/>
      <c r="P479" s="1944"/>
      <c r="Q479" s="1944"/>
      <c r="R479" s="1944"/>
      <c r="S479" s="1944"/>
      <c r="T479" s="1944"/>
      <c r="U479" s="1944"/>
      <c r="V479" s="1944"/>
      <c r="W479" s="1944"/>
      <c r="X479" s="1944"/>
      <c r="Y479" s="1944"/>
      <c r="Z479" s="1944"/>
      <c r="AA479" s="1944"/>
      <c r="AB479" s="1944"/>
      <c r="AC479" s="1944"/>
    </row>
    <row r="480" spans="1:29" s="1998" customFormat="1">
      <c r="A480" s="1940"/>
      <c r="B480" s="1941"/>
      <c r="C480" s="1944"/>
      <c r="D480" s="1943"/>
      <c r="E480" s="2015"/>
      <c r="F480" s="1771"/>
      <c r="M480" s="1944"/>
      <c r="N480" s="1944"/>
      <c r="O480" s="1944"/>
      <c r="P480" s="1944"/>
      <c r="Q480" s="1944"/>
      <c r="R480" s="1944"/>
      <c r="S480" s="1944"/>
      <c r="T480" s="1944"/>
      <c r="U480" s="1944"/>
      <c r="V480" s="1944"/>
      <c r="W480" s="1944"/>
      <c r="X480" s="1944"/>
      <c r="Y480" s="1944"/>
      <c r="Z480" s="1944"/>
      <c r="AA480" s="1944"/>
      <c r="AB480" s="1944"/>
      <c r="AC480" s="1944"/>
    </row>
    <row r="481" spans="1:29" s="1998" customFormat="1">
      <c r="A481" s="1940"/>
      <c r="B481" s="1941"/>
      <c r="C481" s="1944"/>
      <c r="D481" s="1943"/>
      <c r="E481" s="2015"/>
      <c r="F481" s="1771"/>
      <c r="M481" s="1944"/>
      <c r="N481" s="1944"/>
      <c r="O481" s="1944"/>
      <c r="P481" s="1944"/>
      <c r="Q481" s="1944"/>
      <c r="R481" s="1944"/>
      <c r="S481" s="1944"/>
      <c r="T481" s="1944"/>
      <c r="U481" s="1944"/>
      <c r="V481" s="1944"/>
      <c r="W481" s="1944"/>
      <c r="X481" s="1944"/>
      <c r="Y481" s="1944"/>
      <c r="Z481" s="1944"/>
      <c r="AA481" s="1944"/>
      <c r="AB481" s="1944"/>
      <c r="AC481" s="1944"/>
    </row>
    <row r="482" spans="1:29" s="1998" customFormat="1">
      <c r="A482" s="1940"/>
      <c r="B482" s="1941"/>
      <c r="C482" s="1944"/>
      <c r="D482" s="1943"/>
      <c r="E482" s="2015"/>
      <c r="F482" s="1771"/>
      <c r="M482" s="1944"/>
      <c r="N482" s="1944"/>
      <c r="O482" s="1944"/>
      <c r="P482" s="1944"/>
      <c r="Q482" s="1944"/>
      <c r="R482" s="1944"/>
      <c r="S482" s="1944"/>
      <c r="T482" s="1944"/>
      <c r="U482" s="1944"/>
      <c r="V482" s="1944"/>
      <c r="W482" s="1944"/>
      <c r="X482" s="1944"/>
      <c r="Y482" s="1944"/>
      <c r="Z482" s="1944"/>
      <c r="AA482" s="1944"/>
      <c r="AB482" s="1944"/>
      <c r="AC482" s="1944"/>
    </row>
    <row r="483" spans="1:29" s="1998" customFormat="1">
      <c r="A483" s="1940"/>
      <c r="B483" s="1941"/>
      <c r="C483" s="1944"/>
      <c r="D483" s="1943"/>
      <c r="E483" s="2015"/>
      <c r="F483" s="1771"/>
      <c r="M483" s="1944"/>
      <c r="N483" s="1944"/>
      <c r="O483" s="1944"/>
      <c r="P483" s="1944"/>
      <c r="Q483" s="1944"/>
      <c r="R483" s="1944"/>
      <c r="S483" s="1944"/>
      <c r="T483" s="1944"/>
      <c r="U483" s="1944"/>
      <c r="V483" s="1944"/>
      <c r="W483" s="1944"/>
      <c r="X483" s="1944"/>
      <c r="Y483" s="1944"/>
      <c r="Z483" s="1944"/>
      <c r="AA483" s="1944"/>
      <c r="AB483" s="1944"/>
      <c r="AC483" s="1944"/>
    </row>
    <row r="484" spans="1:29" s="1998" customFormat="1">
      <c r="A484" s="1940"/>
      <c r="B484" s="1941"/>
      <c r="C484" s="1944"/>
      <c r="D484" s="1943"/>
      <c r="E484" s="2015"/>
      <c r="F484" s="1771"/>
      <c r="M484" s="1944"/>
      <c r="N484" s="1944"/>
      <c r="O484" s="1944"/>
      <c r="P484" s="1944"/>
      <c r="Q484" s="1944"/>
      <c r="R484" s="1944"/>
      <c r="S484" s="1944"/>
      <c r="T484" s="1944"/>
      <c r="U484" s="1944"/>
      <c r="V484" s="1944"/>
      <c r="W484" s="1944"/>
      <c r="X484" s="1944"/>
      <c r="Y484" s="1944"/>
      <c r="Z484" s="1944"/>
      <c r="AA484" s="1944"/>
      <c r="AB484" s="1944"/>
      <c r="AC484" s="1944"/>
    </row>
    <row r="485" spans="1:29" s="1998" customFormat="1">
      <c r="A485" s="1940"/>
      <c r="B485" s="1941"/>
      <c r="C485" s="1944"/>
      <c r="D485" s="1943"/>
      <c r="E485" s="2015"/>
      <c r="F485" s="1771"/>
      <c r="M485" s="1944"/>
      <c r="N485" s="1944"/>
      <c r="O485" s="1944"/>
      <c r="P485" s="1944"/>
      <c r="Q485" s="1944"/>
      <c r="R485" s="1944"/>
      <c r="S485" s="1944"/>
      <c r="T485" s="1944"/>
      <c r="U485" s="1944"/>
      <c r="V485" s="1944"/>
      <c r="W485" s="1944"/>
      <c r="X485" s="1944"/>
      <c r="Y485" s="1944"/>
      <c r="Z485" s="1944"/>
      <c r="AA485" s="1944"/>
      <c r="AB485" s="1944"/>
      <c r="AC485" s="1944"/>
    </row>
    <row r="486" spans="1:29" s="1998" customFormat="1">
      <c r="A486" s="1940"/>
      <c r="B486" s="1941"/>
      <c r="C486" s="1944"/>
      <c r="D486" s="1943"/>
      <c r="E486" s="2015"/>
      <c r="F486" s="1771"/>
      <c r="M486" s="1944"/>
      <c r="N486" s="1944"/>
      <c r="O486" s="1944"/>
      <c r="P486" s="1944"/>
      <c r="Q486" s="1944"/>
      <c r="R486" s="1944"/>
      <c r="S486" s="1944"/>
      <c r="T486" s="1944"/>
      <c r="U486" s="1944"/>
      <c r="V486" s="1944"/>
      <c r="W486" s="1944"/>
      <c r="X486" s="1944"/>
      <c r="Y486" s="1944"/>
      <c r="Z486" s="1944"/>
      <c r="AA486" s="1944"/>
      <c r="AB486" s="1944"/>
      <c r="AC486" s="1944"/>
    </row>
    <row r="487" spans="1:29" s="1998" customFormat="1">
      <c r="A487" s="1940"/>
      <c r="B487" s="1941"/>
      <c r="C487" s="1944"/>
      <c r="D487" s="1943"/>
      <c r="E487" s="2015"/>
      <c r="F487" s="1771"/>
      <c r="M487" s="1944"/>
      <c r="N487" s="1944"/>
      <c r="O487" s="1944"/>
      <c r="P487" s="1944"/>
      <c r="Q487" s="1944"/>
      <c r="R487" s="1944"/>
      <c r="S487" s="1944"/>
      <c r="T487" s="1944"/>
      <c r="U487" s="1944"/>
      <c r="V487" s="1944"/>
      <c r="W487" s="1944"/>
      <c r="X487" s="1944"/>
      <c r="Y487" s="1944"/>
      <c r="Z487" s="1944"/>
      <c r="AA487" s="1944"/>
      <c r="AB487" s="1944"/>
      <c r="AC487" s="1944"/>
    </row>
    <row r="488" spans="1:29" s="1998" customFormat="1">
      <c r="A488" s="1940"/>
      <c r="B488" s="1941"/>
      <c r="C488" s="1944"/>
      <c r="D488" s="1943"/>
      <c r="E488" s="2015"/>
      <c r="F488" s="1771"/>
      <c r="M488" s="1944"/>
      <c r="N488" s="1944"/>
      <c r="O488" s="1944"/>
      <c r="P488" s="1944"/>
      <c r="Q488" s="1944"/>
      <c r="R488" s="1944"/>
      <c r="S488" s="1944"/>
      <c r="T488" s="1944"/>
      <c r="U488" s="1944"/>
      <c r="V488" s="1944"/>
      <c r="W488" s="1944"/>
      <c r="X488" s="1944"/>
      <c r="Y488" s="1944"/>
      <c r="Z488" s="1944"/>
      <c r="AA488" s="1944"/>
      <c r="AB488" s="1944"/>
      <c r="AC488" s="1944"/>
    </row>
    <row r="489" spans="1:29" s="1998" customFormat="1">
      <c r="A489" s="1940"/>
      <c r="B489" s="1941"/>
      <c r="C489" s="1944"/>
      <c r="D489" s="1943"/>
      <c r="E489" s="2015"/>
      <c r="F489" s="1771"/>
      <c r="M489" s="1944"/>
      <c r="N489" s="1944"/>
      <c r="O489" s="1944"/>
      <c r="P489" s="1944"/>
      <c r="Q489" s="1944"/>
      <c r="R489" s="1944"/>
      <c r="S489" s="1944"/>
      <c r="T489" s="1944"/>
      <c r="U489" s="1944"/>
      <c r="V489" s="1944"/>
      <c r="W489" s="1944"/>
      <c r="X489" s="1944"/>
      <c r="Y489" s="1944"/>
      <c r="Z489" s="1944"/>
      <c r="AA489" s="1944"/>
      <c r="AB489" s="1944"/>
      <c r="AC489" s="1944"/>
    </row>
    <row r="490" spans="1:29" s="1998" customFormat="1">
      <c r="A490" s="1940"/>
      <c r="B490" s="1941"/>
      <c r="C490" s="1944"/>
      <c r="D490" s="1943"/>
      <c r="E490" s="2015"/>
      <c r="F490" s="1771"/>
      <c r="M490" s="1944"/>
      <c r="N490" s="1944"/>
      <c r="O490" s="1944"/>
      <c r="P490" s="1944"/>
      <c r="Q490" s="1944"/>
      <c r="R490" s="1944"/>
      <c r="S490" s="1944"/>
      <c r="T490" s="1944"/>
      <c r="U490" s="1944"/>
      <c r="V490" s="1944"/>
      <c r="W490" s="1944"/>
      <c r="X490" s="1944"/>
      <c r="Y490" s="1944"/>
      <c r="Z490" s="1944"/>
      <c r="AA490" s="1944"/>
      <c r="AB490" s="1944"/>
      <c r="AC490" s="1944"/>
    </row>
    <row r="491" spans="1:29" s="1998" customFormat="1">
      <c r="A491" s="1940"/>
      <c r="B491" s="1941"/>
      <c r="C491" s="1944"/>
      <c r="D491" s="1943"/>
      <c r="E491" s="2015"/>
      <c r="F491" s="1771"/>
      <c r="M491" s="1944"/>
      <c r="N491" s="1944"/>
      <c r="O491" s="1944"/>
      <c r="P491" s="1944"/>
      <c r="Q491" s="1944"/>
      <c r="R491" s="1944"/>
      <c r="S491" s="1944"/>
      <c r="T491" s="1944"/>
      <c r="U491" s="1944"/>
      <c r="V491" s="1944"/>
      <c r="W491" s="1944"/>
      <c r="X491" s="1944"/>
      <c r="Y491" s="1944"/>
      <c r="Z491" s="1944"/>
      <c r="AA491" s="1944"/>
      <c r="AB491" s="1944"/>
      <c r="AC491" s="1944"/>
    </row>
    <row r="492" spans="1:29" s="1998" customFormat="1">
      <c r="A492" s="1940"/>
      <c r="B492" s="1941"/>
      <c r="C492" s="1944"/>
      <c r="D492" s="1943"/>
      <c r="E492" s="2015"/>
      <c r="F492" s="1771"/>
      <c r="M492" s="1944"/>
      <c r="N492" s="1944"/>
      <c r="O492" s="1944"/>
      <c r="P492" s="1944"/>
      <c r="Q492" s="1944"/>
      <c r="R492" s="1944"/>
      <c r="S492" s="1944"/>
      <c r="T492" s="1944"/>
      <c r="U492" s="1944"/>
      <c r="V492" s="1944"/>
      <c r="W492" s="1944"/>
      <c r="X492" s="1944"/>
      <c r="Y492" s="1944"/>
      <c r="Z492" s="1944"/>
      <c r="AA492" s="1944"/>
      <c r="AB492" s="1944"/>
      <c r="AC492" s="1944"/>
    </row>
    <row r="493" spans="1:29" s="1998" customFormat="1">
      <c r="A493" s="1940"/>
      <c r="B493" s="1941"/>
      <c r="C493" s="1944"/>
      <c r="D493" s="1943"/>
      <c r="E493" s="2015"/>
      <c r="F493" s="1771"/>
      <c r="G493" s="1944"/>
      <c r="H493" s="1944"/>
      <c r="M493" s="1944"/>
      <c r="N493" s="1944"/>
      <c r="O493" s="1944"/>
      <c r="P493" s="1944"/>
      <c r="Q493" s="1944"/>
      <c r="R493" s="1944"/>
      <c r="S493" s="1944"/>
      <c r="T493" s="1944"/>
      <c r="U493" s="1944"/>
      <c r="V493" s="1944"/>
      <c r="W493" s="1944"/>
      <c r="X493" s="1944"/>
      <c r="Y493" s="1944"/>
      <c r="Z493" s="1944"/>
      <c r="AA493" s="1944"/>
      <c r="AB493" s="1944"/>
      <c r="AC493" s="1944"/>
    </row>
    <row r="494" spans="1:29" s="1998" customFormat="1">
      <c r="A494" s="1940"/>
      <c r="B494" s="1941"/>
      <c r="C494" s="1944"/>
      <c r="D494" s="1943"/>
      <c r="E494" s="2015"/>
      <c r="F494" s="1771"/>
      <c r="G494" s="1944"/>
      <c r="H494" s="1944"/>
      <c r="M494" s="1944"/>
      <c r="N494" s="1944"/>
      <c r="O494" s="1944"/>
      <c r="P494" s="1944"/>
      <c r="Q494" s="1944"/>
      <c r="R494" s="1944"/>
      <c r="S494" s="1944"/>
      <c r="T494" s="1944"/>
      <c r="U494" s="1944"/>
      <c r="V494" s="1944"/>
      <c r="W494" s="1944"/>
      <c r="X494" s="1944"/>
      <c r="Y494" s="1944"/>
      <c r="Z494" s="1944"/>
      <c r="AA494" s="1944"/>
      <c r="AB494" s="1944"/>
      <c r="AC494" s="1944"/>
    </row>
    <row r="495" spans="1:29" s="1998" customFormat="1">
      <c r="A495" s="1940"/>
      <c r="B495" s="1941"/>
      <c r="C495" s="1944"/>
      <c r="D495" s="1943"/>
      <c r="E495" s="2015"/>
      <c r="F495" s="1771"/>
      <c r="M495" s="1944"/>
      <c r="N495" s="1944"/>
      <c r="O495" s="1944"/>
      <c r="P495" s="1944"/>
      <c r="Q495" s="1944"/>
      <c r="R495" s="1944"/>
      <c r="S495" s="1944"/>
      <c r="T495" s="1944"/>
      <c r="U495" s="1944"/>
      <c r="V495" s="1944"/>
      <c r="W495" s="1944"/>
      <c r="X495" s="1944"/>
      <c r="Y495" s="1944"/>
      <c r="Z495" s="1944"/>
      <c r="AA495" s="1944"/>
      <c r="AB495" s="1944"/>
      <c r="AC495" s="1944"/>
    </row>
    <row r="496" spans="1:29" s="1998" customFormat="1">
      <c r="A496" s="1940"/>
      <c r="B496" s="1941"/>
      <c r="C496" s="1944"/>
      <c r="D496" s="1943"/>
      <c r="E496" s="2015"/>
      <c r="F496" s="1771"/>
      <c r="M496" s="1944"/>
      <c r="N496" s="1944"/>
      <c r="O496" s="1944"/>
      <c r="P496" s="1944"/>
      <c r="Q496" s="1944"/>
      <c r="R496" s="1944"/>
      <c r="S496" s="1944"/>
      <c r="T496" s="1944"/>
      <c r="U496" s="1944"/>
      <c r="V496" s="1944"/>
      <c r="W496" s="1944"/>
      <c r="X496" s="1944"/>
      <c r="Y496" s="1944"/>
      <c r="Z496" s="1944"/>
      <c r="AA496" s="1944"/>
      <c r="AB496" s="1944"/>
      <c r="AC496" s="1944"/>
    </row>
    <row r="497" spans="1:29" s="1998" customFormat="1">
      <c r="A497" s="1940"/>
      <c r="B497" s="1941"/>
      <c r="C497" s="1944"/>
      <c r="D497" s="1943"/>
      <c r="E497" s="2015"/>
      <c r="F497" s="1771"/>
      <c r="M497" s="1944"/>
      <c r="N497" s="1944"/>
      <c r="O497" s="1944"/>
      <c r="P497" s="1944"/>
      <c r="Q497" s="1944"/>
      <c r="R497" s="1944"/>
      <c r="S497" s="1944"/>
      <c r="T497" s="1944"/>
      <c r="U497" s="1944"/>
      <c r="V497" s="1944"/>
      <c r="W497" s="1944"/>
      <c r="X497" s="1944"/>
      <c r="Y497" s="1944"/>
      <c r="Z497" s="1944"/>
      <c r="AA497" s="1944"/>
      <c r="AB497" s="1944"/>
      <c r="AC497" s="1944"/>
    </row>
    <row r="498" spans="1:29" s="1998" customFormat="1">
      <c r="A498" s="1940"/>
      <c r="B498" s="1941"/>
      <c r="C498" s="1944"/>
      <c r="D498" s="1943"/>
      <c r="E498" s="2015"/>
      <c r="F498" s="1771"/>
      <c r="G498" s="1944"/>
      <c r="M498" s="1944"/>
      <c r="N498" s="1944"/>
      <c r="O498" s="1944"/>
      <c r="P498" s="1944"/>
      <c r="Q498" s="1944"/>
      <c r="R498" s="1944"/>
      <c r="S498" s="1944"/>
      <c r="T498" s="1944"/>
      <c r="U498" s="1944"/>
      <c r="V498" s="1944"/>
      <c r="W498" s="1944"/>
      <c r="X498" s="1944"/>
      <c r="Y498" s="1944"/>
      <c r="Z498" s="1944"/>
      <c r="AA498" s="1944"/>
      <c r="AB498" s="1944"/>
      <c r="AC498" s="1944"/>
    </row>
    <row r="499" spans="1:29" s="1998" customFormat="1">
      <c r="A499" s="1940"/>
      <c r="B499" s="1941"/>
      <c r="C499" s="1944"/>
      <c r="D499" s="1943"/>
      <c r="E499" s="2015"/>
      <c r="F499" s="1771"/>
      <c r="G499" s="1944"/>
      <c r="H499" s="1944"/>
      <c r="M499" s="1944"/>
      <c r="N499" s="1944"/>
      <c r="O499" s="1944"/>
      <c r="P499" s="1944"/>
      <c r="Q499" s="1944"/>
      <c r="R499" s="1944"/>
      <c r="S499" s="1944"/>
      <c r="T499" s="1944"/>
      <c r="U499" s="1944"/>
      <c r="V499" s="1944"/>
      <c r="W499" s="1944"/>
      <c r="X499" s="1944"/>
      <c r="Y499" s="1944"/>
      <c r="Z499" s="1944"/>
      <c r="AA499" s="1944"/>
      <c r="AB499" s="1944"/>
      <c r="AC499" s="1944"/>
    </row>
    <row r="500" spans="1:29" s="1998" customFormat="1">
      <c r="A500" s="1940"/>
      <c r="B500" s="1941"/>
      <c r="C500" s="1944"/>
      <c r="D500" s="1943"/>
      <c r="E500" s="2015"/>
      <c r="F500" s="1771"/>
      <c r="G500" s="1944"/>
      <c r="H500" s="1944"/>
      <c r="M500" s="1944"/>
      <c r="N500" s="1944"/>
      <c r="O500" s="1944"/>
      <c r="P500" s="1944"/>
      <c r="Q500" s="1944"/>
      <c r="R500" s="1944"/>
      <c r="S500" s="1944"/>
      <c r="T500" s="1944"/>
      <c r="U500" s="1944"/>
      <c r="V500" s="1944"/>
      <c r="W500" s="1944"/>
      <c r="X500" s="1944"/>
      <c r="Y500" s="1944"/>
      <c r="Z500" s="1944"/>
      <c r="AA500" s="1944"/>
      <c r="AB500" s="1944"/>
      <c r="AC500" s="1944"/>
    </row>
    <row r="501" spans="1:29" s="1998" customFormat="1">
      <c r="A501" s="1940"/>
      <c r="B501" s="1941"/>
      <c r="C501" s="1944"/>
      <c r="D501" s="1943"/>
      <c r="E501" s="2015"/>
      <c r="F501" s="1771"/>
      <c r="M501" s="1944"/>
      <c r="N501" s="1944"/>
      <c r="O501" s="1944"/>
      <c r="P501" s="1944"/>
      <c r="Q501" s="1944"/>
      <c r="R501" s="1944"/>
      <c r="S501" s="1944"/>
      <c r="T501" s="1944"/>
      <c r="U501" s="1944"/>
      <c r="V501" s="1944"/>
      <c r="W501" s="1944"/>
      <c r="X501" s="1944"/>
      <c r="Y501" s="1944"/>
      <c r="Z501" s="1944"/>
      <c r="AA501" s="1944"/>
      <c r="AB501" s="1944"/>
      <c r="AC501" s="1944"/>
    </row>
    <row r="502" spans="1:29" s="1998" customFormat="1">
      <c r="A502" s="1940"/>
      <c r="B502" s="1941"/>
      <c r="C502" s="1944"/>
      <c r="D502" s="1943"/>
      <c r="E502" s="2015"/>
      <c r="F502" s="1771"/>
      <c r="M502" s="1944"/>
      <c r="N502" s="1944"/>
      <c r="O502" s="1944"/>
      <c r="P502" s="1944"/>
      <c r="Q502" s="1944"/>
      <c r="R502" s="1944"/>
      <c r="S502" s="1944"/>
      <c r="T502" s="1944"/>
      <c r="U502" s="1944"/>
      <c r="V502" s="1944"/>
      <c r="W502" s="1944"/>
      <c r="X502" s="1944"/>
      <c r="Y502" s="1944"/>
      <c r="Z502" s="1944"/>
      <c r="AA502" s="1944"/>
      <c r="AB502" s="1944"/>
      <c r="AC502" s="1944"/>
    </row>
    <row r="503" spans="1:29" s="1998" customFormat="1">
      <c r="A503" s="1940"/>
      <c r="B503" s="1941"/>
      <c r="C503" s="1944"/>
      <c r="D503" s="1943"/>
      <c r="E503" s="2015"/>
      <c r="F503" s="1771"/>
      <c r="M503" s="1944"/>
      <c r="N503" s="1944"/>
      <c r="O503" s="1944"/>
      <c r="P503" s="1944"/>
      <c r="Q503" s="1944"/>
      <c r="R503" s="1944"/>
      <c r="S503" s="1944"/>
      <c r="T503" s="1944"/>
      <c r="U503" s="1944"/>
      <c r="V503" s="1944"/>
      <c r="W503" s="1944"/>
      <c r="X503" s="1944"/>
      <c r="Y503" s="1944"/>
      <c r="Z503" s="1944"/>
      <c r="AA503" s="1944"/>
      <c r="AB503" s="1944"/>
      <c r="AC503" s="1944"/>
    </row>
    <row r="504" spans="1:29" s="1998" customFormat="1">
      <c r="A504" s="1940"/>
      <c r="B504" s="1941"/>
      <c r="C504" s="1944"/>
      <c r="D504" s="1943"/>
      <c r="E504" s="2015"/>
      <c r="F504" s="1771"/>
      <c r="G504" s="1944"/>
      <c r="M504" s="1944"/>
      <c r="N504" s="1944"/>
      <c r="O504" s="1944"/>
      <c r="P504" s="1944"/>
      <c r="Q504" s="1944"/>
      <c r="R504" s="1944"/>
      <c r="S504" s="1944"/>
      <c r="T504" s="1944"/>
      <c r="U504" s="1944"/>
      <c r="V504" s="1944"/>
      <c r="W504" s="1944"/>
      <c r="X504" s="1944"/>
      <c r="Y504" s="1944"/>
      <c r="Z504" s="1944"/>
      <c r="AA504" s="1944"/>
      <c r="AB504" s="1944"/>
      <c r="AC504" s="1944"/>
    </row>
    <row r="505" spans="1:29" s="1998" customFormat="1">
      <c r="A505" s="1940"/>
      <c r="B505" s="1941"/>
      <c r="C505" s="1944"/>
      <c r="D505" s="1943"/>
      <c r="E505" s="2015"/>
      <c r="F505" s="1771"/>
      <c r="G505" s="2008"/>
      <c r="H505" s="2009"/>
      <c r="M505" s="1944"/>
      <c r="N505" s="1944"/>
      <c r="O505" s="1944"/>
      <c r="P505" s="1944"/>
      <c r="Q505" s="1944"/>
      <c r="R505" s="1944"/>
      <c r="S505" s="1944"/>
      <c r="T505" s="1944"/>
      <c r="U505" s="1944"/>
      <c r="V505" s="1944"/>
      <c r="W505" s="1944"/>
      <c r="X505" s="1944"/>
      <c r="Y505" s="1944"/>
      <c r="Z505" s="1944"/>
      <c r="AA505" s="1944"/>
      <c r="AB505" s="1944"/>
      <c r="AC505" s="1944"/>
    </row>
    <row r="506" spans="1:29" s="1998" customFormat="1">
      <c r="A506" s="1940"/>
      <c r="B506" s="1941"/>
      <c r="C506" s="1944"/>
      <c r="D506" s="1943"/>
      <c r="E506" s="2015"/>
      <c r="F506" s="1771"/>
      <c r="G506" s="1989"/>
      <c r="H506" s="1944"/>
      <c r="M506" s="1944"/>
      <c r="N506" s="1944"/>
      <c r="O506" s="1944"/>
      <c r="P506" s="1944"/>
      <c r="Q506" s="1944"/>
      <c r="R506" s="1944"/>
      <c r="S506" s="1944"/>
      <c r="T506" s="1944"/>
      <c r="U506" s="1944"/>
      <c r="V506" s="1944"/>
      <c r="W506" s="1944"/>
      <c r="X506" s="1944"/>
      <c r="Y506" s="1944"/>
      <c r="Z506" s="1944"/>
      <c r="AA506" s="1944"/>
      <c r="AB506" s="1944"/>
      <c r="AC506" s="1944"/>
    </row>
    <row r="507" spans="1:29" s="1998" customFormat="1">
      <c r="A507" s="1940"/>
      <c r="B507" s="1941"/>
      <c r="C507" s="1944"/>
      <c r="D507" s="1943"/>
      <c r="E507" s="2015"/>
      <c r="F507" s="1771"/>
      <c r="G507" s="1989"/>
      <c r="M507" s="1944"/>
      <c r="N507" s="1944"/>
      <c r="O507" s="1944"/>
      <c r="P507" s="1944"/>
      <c r="Q507" s="1944"/>
      <c r="R507" s="1944"/>
      <c r="S507" s="1944"/>
      <c r="T507" s="1944"/>
      <c r="U507" s="1944"/>
      <c r="V507" s="1944"/>
      <c r="W507" s="1944"/>
      <c r="X507" s="1944"/>
      <c r="Y507" s="1944"/>
      <c r="Z507" s="1944"/>
      <c r="AA507" s="1944"/>
      <c r="AB507" s="1944"/>
      <c r="AC507" s="1944"/>
    </row>
    <row r="508" spans="1:29" s="1998" customFormat="1">
      <c r="A508" s="1940"/>
      <c r="B508" s="1941"/>
      <c r="C508" s="1944"/>
      <c r="D508" s="1943"/>
      <c r="E508" s="2015"/>
      <c r="F508" s="1771"/>
      <c r="G508" s="1989"/>
      <c r="H508" s="1944"/>
      <c r="M508" s="1944"/>
      <c r="N508" s="1944"/>
      <c r="O508" s="1944"/>
      <c r="P508" s="1944"/>
      <c r="Q508" s="1944"/>
      <c r="R508" s="1944"/>
      <c r="S508" s="1944"/>
      <c r="T508" s="1944"/>
      <c r="U508" s="1944"/>
      <c r="V508" s="1944"/>
      <c r="W508" s="1944"/>
      <c r="X508" s="1944"/>
      <c r="Y508" s="1944"/>
      <c r="Z508" s="1944"/>
      <c r="AA508" s="1944"/>
      <c r="AB508" s="1944"/>
      <c r="AC508" s="1944"/>
    </row>
    <row r="509" spans="1:29" s="1998" customFormat="1">
      <c r="A509" s="1940"/>
      <c r="B509" s="1941"/>
      <c r="C509" s="1944"/>
      <c r="D509" s="1943"/>
      <c r="E509" s="2015"/>
      <c r="F509" s="1771"/>
      <c r="G509" s="1944"/>
      <c r="H509" s="1944"/>
      <c r="M509" s="1944"/>
      <c r="N509" s="1944"/>
      <c r="O509" s="1944"/>
      <c r="P509" s="1944"/>
      <c r="Q509" s="1944"/>
      <c r="R509" s="1944"/>
      <c r="S509" s="1944"/>
      <c r="T509" s="1944"/>
      <c r="U509" s="1944"/>
      <c r="V509" s="1944"/>
      <c r="W509" s="1944"/>
      <c r="X509" s="1944"/>
      <c r="Y509" s="1944"/>
      <c r="Z509" s="1944"/>
      <c r="AA509" s="1944"/>
      <c r="AB509" s="1944"/>
      <c r="AC509" s="1944"/>
    </row>
    <row r="510" spans="1:29" s="1998" customFormat="1">
      <c r="A510" s="1940"/>
      <c r="B510" s="1941"/>
      <c r="C510" s="1944"/>
      <c r="D510" s="1943"/>
      <c r="E510" s="2015"/>
      <c r="F510" s="1771"/>
      <c r="G510" s="1944"/>
      <c r="M510" s="1944"/>
      <c r="N510" s="1944"/>
      <c r="O510" s="1944"/>
      <c r="P510" s="1944"/>
      <c r="Q510" s="1944"/>
      <c r="R510" s="1944"/>
      <c r="S510" s="1944"/>
      <c r="T510" s="1944"/>
      <c r="U510" s="1944"/>
      <c r="V510" s="1944"/>
      <c r="W510" s="1944"/>
      <c r="X510" s="1944"/>
      <c r="Y510" s="1944"/>
      <c r="Z510" s="1944"/>
      <c r="AA510" s="1944"/>
      <c r="AB510" s="1944"/>
      <c r="AC510" s="1944"/>
    </row>
    <row r="511" spans="1:29" s="1998" customFormat="1">
      <c r="A511" s="1940"/>
      <c r="B511" s="1941"/>
      <c r="C511" s="1944"/>
      <c r="D511" s="1943"/>
      <c r="E511" s="2015"/>
      <c r="F511" s="1771"/>
      <c r="G511" s="1989"/>
      <c r="H511" s="1944"/>
      <c r="M511" s="1944"/>
      <c r="N511" s="1944"/>
      <c r="O511" s="1944"/>
      <c r="P511" s="1944"/>
      <c r="Q511" s="1944"/>
      <c r="R511" s="1944"/>
      <c r="S511" s="1944"/>
      <c r="T511" s="1944"/>
      <c r="U511" s="1944"/>
      <c r="V511" s="1944"/>
      <c r="W511" s="1944"/>
      <c r="X511" s="1944"/>
      <c r="Y511" s="1944"/>
      <c r="Z511" s="1944"/>
      <c r="AA511" s="1944"/>
      <c r="AB511" s="1944"/>
      <c r="AC511" s="1944"/>
    </row>
    <row r="512" spans="1:29" s="1998" customFormat="1">
      <c r="A512" s="1940"/>
      <c r="B512" s="1941"/>
      <c r="C512" s="1944"/>
      <c r="D512" s="1943"/>
      <c r="E512" s="2015"/>
      <c r="F512" s="1771"/>
      <c r="G512" s="1989"/>
      <c r="H512" s="1944"/>
      <c r="M512" s="1944"/>
      <c r="N512" s="1944"/>
      <c r="O512" s="1944"/>
      <c r="P512" s="1944"/>
      <c r="Q512" s="1944"/>
      <c r="R512" s="1944"/>
      <c r="S512" s="1944"/>
      <c r="T512" s="1944"/>
      <c r="U512" s="1944"/>
      <c r="V512" s="1944"/>
      <c r="W512" s="1944"/>
      <c r="X512" s="1944"/>
      <c r="Y512" s="1944"/>
      <c r="Z512" s="1944"/>
      <c r="AA512" s="1944"/>
      <c r="AB512" s="1944"/>
      <c r="AC512" s="1944"/>
    </row>
    <row r="513" spans="1:29" s="1998" customFormat="1">
      <c r="A513" s="1940"/>
      <c r="B513" s="1941"/>
      <c r="C513" s="1944"/>
      <c r="D513" s="1943"/>
      <c r="E513" s="2015"/>
      <c r="F513" s="1771"/>
      <c r="G513" s="1989"/>
      <c r="M513" s="1944"/>
      <c r="N513" s="1944"/>
      <c r="O513" s="1944"/>
      <c r="P513" s="1944"/>
      <c r="Q513" s="1944"/>
      <c r="R513" s="1944"/>
      <c r="S513" s="1944"/>
      <c r="T513" s="1944"/>
      <c r="U513" s="1944"/>
      <c r="V513" s="1944"/>
      <c r="W513" s="1944"/>
      <c r="X513" s="1944"/>
      <c r="Y513" s="1944"/>
      <c r="Z513" s="1944"/>
      <c r="AA513" s="1944"/>
      <c r="AB513" s="1944"/>
      <c r="AC513" s="1944"/>
    </row>
    <row r="514" spans="1:29" s="1998" customFormat="1">
      <c r="A514" s="1940"/>
      <c r="B514" s="1941"/>
      <c r="C514" s="1944"/>
      <c r="D514" s="1943"/>
      <c r="E514" s="2015"/>
      <c r="F514" s="1771"/>
      <c r="G514" s="1989"/>
      <c r="H514" s="1944"/>
      <c r="M514" s="1944"/>
      <c r="N514" s="1944"/>
      <c r="O514" s="1944"/>
      <c r="P514" s="1944"/>
      <c r="Q514" s="1944"/>
      <c r="R514" s="1944"/>
      <c r="S514" s="1944"/>
      <c r="T514" s="1944"/>
      <c r="U514" s="1944"/>
      <c r="V514" s="1944"/>
      <c r="W514" s="1944"/>
      <c r="X514" s="1944"/>
      <c r="Y514" s="1944"/>
      <c r="Z514" s="1944"/>
      <c r="AA514" s="1944"/>
      <c r="AB514" s="1944"/>
      <c r="AC514" s="1944"/>
    </row>
    <row r="515" spans="1:29" s="1998" customFormat="1">
      <c r="A515" s="1940"/>
      <c r="B515" s="1941"/>
      <c r="C515" s="1944"/>
      <c r="D515" s="1943"/>
      <c r="E515" s="2015"/>
      <c r="F515" s="1771"/>
      <c r="G515" s="1944"/>
      <c r="H515" s="1944"/>
      <c r="M515" s="1944"/>
      <c r="N515" s="1944"/>
      <c r="O515" s="1944"/>
      <c r="P515" s="1944"/>
      <c r="Q515" s="1944"/>
      <c r="R515" s="1944"/>
      <c r="S515" s="1944"/>
      <c r="T515" s="1944"/>
      <c r="U515" s="1944"/>
      <c r="V515" s="1944"/>
      <c r="W515" s="1944"/>
      <c r="X515" s="1944"/>
      <c r="Y515" s="1944"/>
      <c r="Z515" s="1944"/>
      <c r="AA515" s="1944"/>
      <c r="AB515" s="1944"/>
      <c r="AC515" s="1944"/>
    </row>
    <row r="516" spans="1:29" s="1998" customFormat="1">
      <c r="A516" s="1940"/>
      <c r="B516" s="1941"/>
      <c r="C516" s="1944"/>
      <c r="D516" s="1943"/>
      <c r="E516" s="2015"/>
      <c r="F516" s="1771"/>
      <c r="G516" s="1944"/>
      <c r="H516" s="1944"/>
      <c r="M516" s="1944"/>
      <c r="N516" s="1944"/>
      <c r="O516" s="1944"/>
      <c r="P516" s="1944"/>
      <c r="Q516" s="1944"/>
      <c r="R516" s="1944"/>
      <c r="S516" s="1944"/>
      <c r="T516" s="1944"/>
      <c r="U516" s="1944"/>
      <c r="V516" s="1944"/>
      <c r="W516" s="1944"/>
      <c r="X516" s="1944"/>
      <c r="Y516" s="1944"/>
      <c r="Z516" s="1944"/>
      <c r="AA516" s="1944"/>
      <c r="AB516" s="1944"/>
      <c r="AC516" s="1944"/>
    </row>
    <row r="517" spans="1:29" s="1998" customFormat="1">
      <c r="A517" s="1940"/>
      <c r="B517" s="1941"/>
      <c r="C517" s="1944"/>
      <c r="D517" s="1943"/>
      <c r="E517" s="2015"/>
      <c r="F517" s="1771"/>
      <c r="M517" s="1944"/>
      <c r="N517" s="1944"/>
      <c r="O517" s="1944"/>
      <c r="P517" s="1944"/>
      <c r="Q517" s="1944"/>
      <c r="R517" s="1944"/>
      <c r="S517" s="1944"/>
      <c r="T517" s="1944"/>
      <c r="U517" s="1944"/>
      <c r="V517" s="1944"/>
      <c r="W517" s="1944"/>
      <c r="X517" s="1944"/>
      <c r="Y517" s="1944"/>
      <c r="Z517" s="1944"/>
      <c r="AA517" s="1944"/>
      <c r="AB517" s="1944"/>
      <c r="AC517" s="1944"/>
    </row>
    <row r="518" spans="1:29" s="1998" customFormat="1">
      <c r="A518" s="1940"/>
      <c r="B518" s="1941"/>
      <c r="C518" s="1944"/>
      <c r="D518" s="1943"/>
      <c r="E518" s="2015"/>
      <c r="F518" s="1771"/>
      <c r="M518" s="1944"/>
      <c r="N518" s="1944"/>
      <c r="O518" s="1944"/>
      <c r="P518" s="1944"/>
      <c r="Q518" s="1944"/>
      <c r="R518" s="1944"/>
      <c r="S518" s="1944"/>
      <c r="T518" s="1944"/>
      <c r="U518" s="1944"/>
      <c r="V518" s="1944"/>
      <c r="W518" s="1944"/>
      <c r="X518" s="1944"/>
      <c r="Y518" s="1944"/>
      <c r="Z518" s="1944"/>
      <c r="AA518" s="1944"/>
      <c r="AB518" s="1944"/>
      <c r="AC518" s="1944"/>
    </row>
    <row r="519" spans="1:29" s="1998" customFormat="1">
      <c r="A519" s="1940"/>
      <c r="B519" s="1941"/>
      <c r="C519" s="1944"/>
      <c r="D519" s="1943"/>
      <c r="E519" s="2015"/>
      <c r="F519" s="1771"/>
      <c r="M519" s="1944"/>
      <c r="N519" s="1944"/>
      <c r="O519" s="1944"/>
      <c r="P519" s="1944"/>
      <c r="Q519" s="1944"/>
      <c r="R519" s="1944"/>
      <c r="S519" s="1944"/>
      <c r="T519" s="1944"/>
      <c r="U519" s="1944"/>
      <c r="V519" s="1944"/>
      <c r="W519" s="1944"/>
      <c r="X519" s="1944"/>
      <c r="Y519" s="1944"/>
      <c r="Z519" s="1944"/>
      <c r="AA519" s="1944"/>
      <c r="AB519" s="1944"/>
      <c r="AC519" s="1944"/>
    </row>
    <row r="520" spans="1:29" s="1998" customFormat="1">
      <c r="A520" s="1940"/>
      <c r="B520" s="1941"/>
      <c r="C520" s="1944"/>
      <c r="D520" s="1943"/>
      <c r="E520" s="2015"/>
      <c r="F520" s="1771"/>
      <c r="G520" s="1944"/>
      <c r="M520" s="1944"/>
      <c r="N520" s="1944"/>
      <c r="O520" s="1944"/>
      <c r="P520" s="1944"/>
      <c r="Q520" s="1944"/>
      <c r="R520" s="1944"/>
      <c r="S520" s="1944"/>
      <c r="T520" s="1944"/>
      <c r="U520" s="1944"/>
      <c r="V520" s="1944"/>
      <c r="W520" s="1944"/>
      <c r="X520" s="1944"/>
      <c r="Y520" s="1944"/>
      <c r="Z520" s="1944"/>
      <c r="AA520" s="1944"/>
      <c r="AB520" s="1944"/>
      <c r="AC520" s="1944"/>
    </row>
    <row r="521" spans="1:29" s="1998" customFormat="1">
      <c r="A521" s="1940"/>
      <c r="B521" s="1941"/>
      <c r="C521" s="1944"/>
      <c r="D521" s="1943"/>
      <c r="E521" s="2015"/>
      <c r="F521" s="1771"/>
      <c r="M521" s="1944"/>
      <c r="N521" s="1944"/>
      <c r="O521" s="1944"/>
      <c r="P521" s="1944"/>
      <c r="Q521" s="1944"/>
      <c r="R521" s="1944"/>
      <c r="S521" s="1944"/>
      <c r="T521" s="1944"/>
      <c r="U521" s="1944"/>
      <c r="V521" s="1944"/>
      <c r="W521" s="1944"/>
      <c r="X521" s="1944"/>
      <c r="Y521" s="1944"/>
      <c r="Z521" s="1944"/>
      <c r="AA521" s="1944"/>
      <c r="AB521" s="1944"/>
      <c r="AC521" s="1944"/>
    </row>
    <row r="522" spans="1:29" s="1998" customFormat="1">
      <c r="A522" s="1940"/>
      <c r="B522" s="1941"/>
      <c r="C522" s="1944"/>
      <c r="D522" s="1943"/>
      <c r="E522" s="2015"/>
      <c r="F522" s="1771"/>
      <c r="M522" s="1944"/>
      <c r="N522" s="1944"/>
      <c r="O522" s="1944"/>
      <c r="P522" s="1944"/>
      <c r="Q522" s="1944"/>
      <c r="R522" s="1944"/>
      <c r="S522" s="1944"/>
      <c r="T522" s="1944"/>
      <c r="U522" s="1944"/>
      <c r="V522" s="1944"/>
      <c r="W522" s="1944"/>
      <c r="X522" s="1944"/>
      <c r="Y522" s="1944"/>
      <c r="Z522" s="1944"/>
      <c r="AA522" s="1944"/>
      <c r="AB522" s="1944"/>
      <c r="AC522" s="1944"/>
    </row>
    <row r="523" spans="1:29" s="1998" customFormat="1">
      <c r="A523" s="1940"/>
      <c r="B523" s="1941"/>
      <c r="C523" s="1944"/>
      <c r="D523" s="1943"/>
      <c r="E523" s="2015"/>
      <c r="F523" s="1771"/>
      <c r="M523" s="1944"/>
      <c r="N523" s="1944"/>
      <c r="O523" s="1944"/>
      <c r="P523" s="1944"/>
      <c r="Q523" s="1944"/>
      <c r="R523" s="1944"/>
      <c r="S523" s="1944"/>
      <c r="T523" s="1944"/>
      <c r="U523" s="1944"/>
      <c r="V523" s="1944"/>
      <c r="W523" s="1944"/>
      <c r="X523" s="1944"/>
      <c r="Y523" s="1944"/>
      <c r="Z523" s="1944"/>
      <c r="AA523" s="1944"/>
      <c r="AB523" s="1944"/>
      <c r="AC523" s="1944"/>
    </row>
    <row r="524" spans="1:29" s="1998" customFormat="1">
      <c r="A524" s="1940"/>
      <c r="B524" s="1941"/>
      <c r="C524" s="1944"/>
      <c r="D524" s="1943"/>
      <c r="E524" s="2015"/>
      <c r="F524" s="1771"/>
      <c r="M524" s="1944"/>
      <c r="N524" s="1944"/>
      <c r="O524" s="1944"/>
      <c r="P524" s="1944"/>
      <c r="Q524" s="1944"/>
      <c r="R524" s="1944"/>
      <c r="S524" s="1944"/>
      <c r="T524" s="1944"/>
      <c r="U524" s="1944"/>
      <c r="V524" s="1944"/>
      <c r="W524" s="1944"/>
      <c r="X524" s="1944"/>
      <c r="Y524" s="1944"/>
      <c r="Z524" s="1944"/>
      <c r="AA524" s="1944"/>
      <c r="AB524" s="1944"/>
      <c r="AC524" s="1944"/>
    </row>
    <row r="525" spans="1:29" s="1998" customFormat="1">
      <c r="A525" s="1940"/>
      <c r="B525" s="1941"/>
      <c r="C525" s="1944"/>
      <c r="D525" s="1943"/>
      <c r="E525" s="2015"/>
      <c r="F525" s="1771"/>
      <c r="M525" s="1944"/>
      <c r="N525" s="1944"/>
      <c r="O525" s="1944"/>
      <c r="P525" s="1944"/>
      <c r="Q525" s="1944"/>
      <c r="R525" s="1944"/>
      <c r="S525" s="1944"/>
      <c r="T525" s="1944"/>
      <c r="U525" s="1944"/>
      <c r="V525" s="1944"/>
      <c r="W525" s="1944"/>
      <c r="X525" s="1944"/>
      <c r="Y525" s="1944"/>
      <c r="Z525" s="1944"/>
      <c r="AA525" s="1944"/>
      <c r="AB525" s="1944"/>
      <c r="AC525" s="1944"/>
    </row>
    <row r="526" spans="1:29" s="1998" customFormat="1">
      <c r="A526" s="1940"/>
      <c r="B526" s="1941"/>
      <c r="C526" s="1944"/>
      <c r="D526" s="1943"/>
      <c r="E526" s="2015"/>
      <c r="F526" s="1771"/>
      <c r="M526" s="1944"/>
      <c r="N526" s="1944"/>
      <c r="O526" s="1944"/>
      <c r="P526" s="1944"/>
      <c r="Q526" s="1944"/>
      <c r="R526" s="1944"/>
      <c r="S526" s="1944"/>
      <c r="T526" s="1944"/>
      <c r="U526" s="1944"/>
      <c r="V526" s="1944"/>
      <c r="W526" s="1944"/>
      <c r="X526" s="1944"/>
      <c r="Y526" s="1944"/>
      <c r="Z526" s="1944"/>
      <c r="AA526" s="1944"/>
      <c r="AB526" s="1944"/>
      <c r="AC526" s="1944"/>
    </row>
    <row r="527" spans="1:29" s="1998" customFormat="1">
      <c r="A527" s="1940"/>
      <c r="B527" s="1941"/>
      <c r="C527" s="1944"/>
      <c r="D527" s="1943"/>
      <c r="E527" s="2015"/>
      <c r="F527" s="1771"/>
      <c r="M527" s="1944"/>
      <c r="N527" s="1944"/>
      <c r="O527" s="1944"/>
      <c r="P527" s="1944"/>
      <c r="Q527" s="1944"/>
      <c r="R527" s="1944"/>
      <c r="S527" s="1944"/>
      <c r="T527" s="1944"/>
      <c r="U527" s="1944"/>
      <c r="V527" s="1944"/>
      <c r="W527" s="1944"/>
      <c r="X527" s="1944"/>
      <c r="Y527" s="1944"/>
      <c r="Z527" s="1944"/>
      <c r="AA527" s="1944"/>
      <c r="AB527" s="1944"/>
      <c r="AC527" s="1944"/>
    </row>
    <row r="528" spans="1:29" s="1998" customFormat="1">
      <c r="A528" s="1940"/>
      <c r="B528" s="1941"/>
      <c r="C528" s="1944"/>
      <c r="D528" s="1943"/>
      <c r="E528" s="2015"/>
      <c r="F528" s="1771"/>
      <c r="M528" s="1944"/>
      <c r="N528" s="1944"/>
      <c r="O528" s="1944"/>
      <c r="P528" s="1944"/>
      <c r="Q528" s="1944"/>
      <c r="R528" s="1944"/>
      <c r="S528" s="1944"/>
      <c r="T528" s="1944"/>
      <c r="U528" s="1944"/>
      <c r="V528" s="1944"/>
      <c r="W528" s="1944"/>
      <c r="X528" s="1944"/>
      <c r="Y528" s="1944"/>
      <c r="Z528" s="1944"/>
      <c r="AA528" s="1944"/>
      <c r="AB528" s="1944"/>
      <c r="AC528" s="1944"/>
    </row>
    <row r="529" spans="1:29" s="1998" customFormat="1">
      <c r="A529" s="1940"/>
      <c r="B529" s="1941"/>
      <c r="C529" s="1944"/>
      <c r="D529" s="1943"/>
      <c r="E529" s="2015"/>
      <c r="F529" s="1771"/>
      <c r="M529" s="1944"/>
      <c r="N529" s="1944"/>
      <c r="O529" s="1944"/>
      <c r="P529" s="1944"/>
      <c r="Q529" s="1944"/>
      <c r="R529" s="1944"/>
      <c r="S529" s="1944"/>
      <c r="T529" s="1944"/>
      <c r="U529" s="1944"/>
      <c r="V529" s="1944"/>
      <c r="W529" s="1944"/>
      <c r="X529" s="1944"/>
      <c r="Y529" s="1944"/>
      <c r="Z529" s="1944"/>
      <c r="AA529" s="1944"/>
      <c r="AB529" s="1944"/>
      <c r="AC529" s="1944"/>
    </row>
    <row r="530" spans="1:29" s="1998" customFormat="1">
      <c r="A530" s="1940"/>
      <c r="B530" s="1941"/>
      <c r="C530" s="1944"/>
      <c r="D530" s="1943"/>
      <c r="E530" s="2015"/>
      <c r="F530" s="1771"/>
      <c r="M530" s="1944"/>
      <c r="N530" s="1944"/>
      <c r="O530" s="1944"/>
      <c r="P530" s="1944"/>
      <c r="Q530" s="1944"/>
      <c r="R530" s="1944"/>
      <c r="S530" s="1944"/>
      <c r="T530" s="1944"/>
      <c r="U530" s="1944"/>
      <c r="V530" s="1944"/>
      <c r="W530" s="1944"/>
      <c r="X530" s="1944"/>
      <c r="Y530" s="1944"/>
      <c r="Z530" s="1944"/>
      <c r="AA530" s="1944"/>
      <c r="AB530" s="1944"/>
      <c r="AC530" s="1944"/>
    </row>
    <row r="531" spans="1:29" s="1998" customFormat="1">
      <c r="A531" s="1940"/>
      <c r="B531" s="1941"/>
      <c r="C531" s="1944"/>
      <c r="D531" s="1943"/>
      <c r="E531" s="2015"/>
      <c r="F531" s="1771"/>
      <c r="M531" s="1944"/>
      <c r="N531" s="1944"/>
      <c r="O531" s="1944"/>
      <c r="P531" s="1944"/>
      <c r="Q531" s="1944"/>
      <c r="R531" s="1944"/>
      <c r="S531" s="1944"/>
      <c r="T531" s="1944"/>
      <c r="U531" s="1944"/>
      <c r="V531" s="1944"/>
      <c r="W531" s="1944"/>
      <c r="X531" s="1944"/>
      <c r="Y531" s="1944"/>
      <c r="Z531" s="1944"/>
      <c r="AA531" s="1944"/>
      <c r="AB531" s="1944"/>
      <c r="AC531" s="1944"/>
    </row>
    <row r="532" spans="1:29" s="1998" customFormat="1">
      <c r="A532" s="1940"/>
      <c r="B532" s="1941"/>
      <c r="C532" s="1944"/>
      <c r="D532" s="1943"/>
      <c r="E532" s="2015"/>
      <c r="F532" s="1771"/>
      <c r="M532" s="1944"/>
      <c r="N532" s="1944"/>
      <c r="O532" s="1944"/>
      <c r="P532" s="1944"/>
      <c r="Q532" s="1944"/>
      <c r="R532" s="1944"/>
      <c r="S532" s="1944"/>
      <c r="T532" s="1944"/>
      <c r="U532" s="1944"/>
      <c r="V532" s="1944"/>
      <c r="W532" s="1944"/>
      <c r="X532" s="1944"/>
      <c r="Y532" s="1944"/>
      <c r="Z532" s="1944"/>
      <c r="AA532" s="1944"/>
      <c r="AB532" s="1944"/>
      <c r="AC532" s="1944"/>
    </row>
    <row r="533" spans="1:29" s="1998" customFormat="1">
      <c r="A533" s="1940"/>
      <c r="B533" s="1941"/>
      <c r="C533" s="1944"/>
      <c r="D533" s="1943"/>
      <c r="E533" s="2015"/>
      <c r="F533" s="1771"/>
      <c r="M533" s="1944"/>
      <c r="N533" s="1944"/>
      <c r="O533" s="1944"/>
      <c r="P533" s="1944"/>
      <c r="Q533" s="1944"/>
      <c r="R533" s="1944"/>
      <c r="S533" s="1944"/>
      <c r="T533" s="1944"/>
      <c r="U533" s="1944"/>
      <c r="V533" s="1944"/>
      <c r="W533" s="1944"/>
      <c r="X533" s="1944"/>
      <c r="Y533" s="1944"/>
      <c r="Z533" s="1944"/>
      <c r="AA533" s="1944"/>
      <c r="AB533" s="1944"/>
      <c r="AC533" s="1944"/>
    </row>
    <row r="534" spans="1:29" s="1998" customFormat="1">
      <c r="A534" s="1940"/>
      <c r="B534" s="1941"/>
      <c r="C534" s="1944"/>
      <c r="D534" s="1943"/>
      <c r="E534" s="2015"/>
      <c r="F534" s="1771"/>
      <c r="M534" s="1944"/>
      <c r="N534" s="1944"/>
      <c r="O534" s="1944"/>
      <c r="P534" s="1944"/>
      <c r="Q534" s="1944"/>
      <c r="R534" s="1944"/>
      <c r="S534" s="1944"/>
      <c r="T534" s="1944"/>
      <c r="U534" s="1944"/>
      <c r="V534" s="1944"/>
      <c r="W534" s="1944"/>
      <c r="X534" s="1944"/>
      <c r="Y534" s="1944"/>
      <c r="Z534" s="1944"/>
      <c r="AA534" s="1944"/>
      <c r="AB534" s="1944"/>
      <c r="AC534" s="1944"/>
    </row>
    <row r="535" spans="1:29" s="1998" customFormat="1">
      <c r="A535" s="1940"/>
      <c r="B535" s="1941"/>
      <c r="C535" s="1944"/>
      <c r="D535" s="1943"/>
      <c r="E535" s="2015"/>
      <c r="F535" s="1771"/>
      <c r="M535" s="1944"/>
      <c r="N535" s="1944"/>
      <c r="O535" s="1944"/>
      <c r="P535" s="1944"/>
      <c r="Q535" s="1944"/>
      <c r="R535" s="1944"/>
      <c r="S535" s="1944"/>
      <c r="T535" s="1944"/>
      <c r="U535" s="1944"/>
      <c r="V535" s="1944"/>
      <c r="W535" s="1944"/>
      <c r="X535" s="1944"/>
      <c r="Y535" s="1944"/>
      <c r="Z535" s="1944"/>
      <c r="AA535" s="1944"/>
      <c r="AB535" s="1944"/>
      <c r="AC535" s="1944"/>
    </row>
    <row r="536" spans="1:29" s="1998" customFormat="1">
      <c r="A536" s="1940"/>
      <c r="B536" s="1941"/>
      <c r="C536" s="1944"/>
      <c r="D536" s="1943"/>
      <c r="E536" s="2015"/>
      <c r="F536" s="1771"/>
      <c r="M536" s="1944"/>
      <c r="N536" s="1944"/>
      <c r="O536" s="1944"/>
      <c r="P536" s="1944"/>
      <c r="Q536" s="1944"/>
      <c r="R536" s="1944"/>
      <c r="S536" s="1944"/>
      <c r="T536" s="1944"/>
      <c r="U536" s="1944"/>
      <c r="V536" s="1944"/>
      <c r="W536" s="1944"/>
      <c r="X536" s="1944"/>
      <c r="Y536" s="1944"/>
      <c r="Z536" s="1944"/>
      <c r="AA536" s="1944"/>
      <c r="AB536" s="1944"/>
      <c r="AC536" s="1944"/>
    </row>
    <row r="537" spans="1:29" s="1998" customFormat="1">
      <c r="A537" s="1940"/>
      <c r="B537" s="1941"/>
      <c r="C537" s="1944"/>
      <c r="D537" s="1943"/>
      <c r="E537" s="2015"/>
      <c r="F537" s="1771"/>
      <c r="M537" s="1944"/>
      <c r="N537" s="1944"/>
      <c r="O537" s="1944"/>
      <c r="P537" s="1944"/>
      <c r="Q537" s="1944"/>
      <c r="R537" s="1944"/>
      <c r="S537" s="1944"/>
      <c r="T537" s="1944"/>
      <c r="U537" s="1944"/>
      <c r="V537" s="1944"/>
      <c r="W537" s="1944"/>
      <c r="X537" s="1944"/>
      <c r="Y537" s="1944"/>
      <c r="Z537" s="1944"/>
      <c r="AA537" s="1944"/>
      <c r="AB537" s="1944"/>
      <c r="AC537" s="1944"/>
    </row>
    <row r="538" spans="1:29" s="1998" customFormat="1">
      <c r="A538" s="1940"/>
      <c r="B538" s="1941"/>
      <c r="C538" s="1944"/>
      <c r="D538" s="1943"/>
      <c r="E538" s="2015"/>
      <c r="F538" s="1771"/>
      <c r="M538" s="1944"/>
      <c r="N538" s="1944"/>
      <c r="O538" s="1944"/>
      <c r="P538" s="1944"/>
      <c r="Q538" s="1944"/>
      <c r="R538" s="1944"/>
      <c r="S538" s="1944"/>
      <c r="T538" s="1944"/>
      <c r="U538" s="1944"/>
      <c r="V538" s="1944"/>
      <c r="W538" s="1944"/>
      <c r="X538" s="1944"/>
      <c r="Y538" s="1944"/>
      <c r="Z538" s="1944"/>
      <c r="AA538" s="1944"/>
      <c r="AB538" s="1944"/>
      <c r="AC538" s="1944"/>
    </row>
    <row r="539" spans="1:29" s="1998" customFormat="1">
      <c r="A539" s="1940"/>
      <c r="B539" s="1941"/>
      <c r="C539" s="1944"/>
      <c r="D539" s="1943"/>
      <c r="E539" s="2015"/>
      <c r="F539" s="1771"/>
      <c r="M539" s="1944"/>
      <c r="N539" s="1944"/>
      <c r="O539" s="1944"/>
      <c r="P539" s="1944"/>
      <c r="Q539" s="1944"/>
      <c r="R539" s="1944"/>
      <c r="S539" s="1944"/>
      <c r="T539" s="1944"/>
      <c r="U539" s="1944"/>
      <c r="V539" s="1944"/>
      <c r="W539" s="1944"/>
      <c r="X539" s="1944"/>
      <c r="Y539" s="1944"/>
      <c r="Z539" s="1944"/>
      <c r="AA539" s="1944"/>
      <c r="AB539" s="1944"/>
      <c r="AC539" s="1944"/>
    </row>
    <row r="540" spans="1:29" s="1998" customFormat="1">
      <c r="A540" s="1940"/>
      <c r="B540" s="1941"/>
      <c r="C540" s="1944"/>
      <c r="D540" s="1943"/>
      <c r="E540" s="2015"/>
      <c r="F540" s="1771"/>
      <c r="M540" s="1944"/>
      <c r="N540" s="1944"/>
      <c r="O540" s="1944"/>
      <c r="P540" s="1944"/>
      <c r="Q540" s="1944"/>
      <c r="R540" s="1944"/>
      <c r="S540" s="1944"/>
      <c r="T540" s="1944"/>
      <c r="U540" s="1944"/>
      <c r="V540" s="1944"/>
      <c r="W540" s="1944"/>
      <c r="X540" s="1944"/>
      <c r="Y540" s="1944"/>
      <c r="Z540" s="1944"/>
      <c r="AA540" s="1944"/>
      <c r="AB540" s="1944"/>
      <c r="AC540" s="1944"/>
    </row>
    <row r="541" spans="1:29" s="1998" customFormat="1">
      <c r="A541" s="1940"/>
      <c r="B541" s="1941"/>
      <c r="C541" s="1944"/>
      <c r="D541" s="1943"/>
      <c r="E541" s="2015"/>
      <c r="F541" s="1771"/>
      <c r="M541" s="1944"/>
      <c r="N541" s="1944"/>
      <c r="O541" s="1944"/>
      <c r="P541" s="1944"/>
      <c r="Q541" s="1944"/>
      <c r="R541" s="1944"/>
      <c r="S541" s="1944"/>
      <c r="T541" s="1944"/>
      <c r="U541" s="1944"/>
      <c r="V541" s="1944"/>
      <c r="W541" s="1944"/>
      <c r="X541" s="1944"/>
      <c r="Y541" s="1944"/>
      <c r="Z541" s="1944"/>
      <c r="AA541" s="1944"/>
      <c r="AB541" s="1944"/>
      <c r="AC541" s="1944"/>
    </row>
    <row r="542" spans="1:29" s="1998" customFormat="1">
      <c r="A542" s="1940"/>
      <c r="B542" s="1941"/>
      <c r="C542" s="1944"/>
      <c r="D542" s="1943"/>
      <c r="E542" s="2015"/>
      <c r="F542" s="1771"/>
      <c r="M542" s="1944"/>
      <c r="N542" s="1944"/>
      <c r="O542" s="1944"/>
      <c r="P542" s="1944"/>
      <c r="Q542" s="1944"/>
      <c r="R542" s="1944"/>
      <c r="S542" s="1944"/>
      <c r="T542" s="1944"/>
      <c r="U542" s="1944"/>
      <c r="V542" s="1944"/>
      <c r="W542" s="1944"/>
      <c r="X542" s="1944"/>
      <c r="Y542" s="1944"/>
      <c r="Z542" s="1944"/>
      <c r="AA542" s="1944"/>
      <c r="AB542" s="1944"/>
      <c r="AC542" s="1944"/>
    </row>
    <row r="543" spans="1:29" s="1998" customFormat="1">
      <c r="A543" s="1940"/>
      <c r="B543" s="1941"/>
      <c r="C543" s="1944"/>
      <c r="D543" s="1943"/>
      <c r="E543" s="2015"/>
      <c r="F543" s="1771"/>
      <c r="M543" s="1944"/>
      <c r="N543" s="1944"/>
      <c r="O543" s="1944"/>
      <c r="P543" s="1944"/>
      <c r="Q543" s="1944"/>
      <c r="R543" s="1944"/>
      <c r="S543" s="1944"/>
      <c r="T543" s="1944"/>
      <c r="U543" s="1944"/>
      <c r="V543" s="1944"/>
      <c r="W543" s="1944"/>
      <c r="X543" s="1944"/>
      <c r="Y543" s="1944"/>
      <c r="Z543" s="1944"/>
      <c r="AA543" s="1944"/>
      <c r="AB543" s="1944"/>
      <c r="AC543" s="1944"/>
    </row>
    <row r="544" spans="1:29" s="1998" customFormat="1">
      <c r="A544" s="1940"/>
      <c r="B544" s="1941"/>
      <c r="C544" s="1944"/>
      <c r="D544" s="1943"/>
      <c r="E544" s="2015"/>
      <c r="F544" s="1771"/>
      <c r="M544" s="1944"/>
      <c r="N544" s="1944"/>
      <c r="O544" s="1944"/>
      <c r="P544" s="1944"/>
      <c r="Q544" s="1944"/>
      <c r="R544" s="1944"/>
      <c r="S544" s="1944"/>
      <c r="T544" s="1944"/>
      <c r="U544" s="1944"/>
      <c r="V544" s="1944"/>
      <c r="W544" s="1944"/>
      <c r="X544" s="1944"/>
      <c r="Y544" s="1944"/>
      <c r="Z544" s="1944"/>
      <c r="AA544" s="1944"/>
      <c r="AB544" s="1944"/>
      <c r="AC544" s="1944"/>
    </row>
    <row r="545" spans="1:29" s="1998" customFormat="1">
      <c r="A545" s="1940"/>
      <c r="B545" s="1941"/>
      <c r="C545" s="1944"/>
      <c r="D545" s="1943"/>
      <c r="E545" s="2015"/>
      <c r="F545" s="1771"/>
      <c r="M545" s="1944"/>
      <c r="N545" s="1944"/>
      <c r="O545" s="1944"/>
      <c r="P545" s="1944"/>
      <c r="Q545" s="1944"/>
      <c r="R545" s="1944"/>
      <c r="S545" s="1944"/>
      <c r="T545" s="1944"/>
      <c r="U545" s="1944"/>
      <c r="V545" s="1944"/>
      <c r="W545" s="1944"/>
      <c r="X545" s="1944"/>
      <c r="Y545" s="1944"/>
      <c r="Z545" s="1944"/>
      <c r="AA545" s="1944"/>
      <c r="AB545" s="1944"/>
      <c r="AC545" s="1944"/>
    </row>
    <row r="546" spans="1:29" s="1998" customFormat="1">
      <c r="A546" s="1940"/>
      <c r="B546" s="1941"/>
      <c r="C546" s="1944"/>
      <c r="D546" s="1943"/>
      <c r="E546" s="2015"/>
      <c r="F546" s="1771"/>
      <c r="M546" s="1944"/>
      <c r="N546" s="1944"/>
      <c r="O546" s="1944"/>
      <c r="P546" s="1944"/>
      <c r="Q546" s="1944"/>
      <c r="R546" s="1944"/>
      <c r="S546" s="1944"/>
      <c r="T546" s="1944"/>
      <c r="U546" s="1944"/>
      <c r="V546" s="1944"/>
      <c r="W546" s="1944"/>
      <c r="X546" s="1944"/>
      <c r="Y546" s="1944"/>
      <c r="Z546" s="1944"/>
      <c r="AA546" s="1944"/>
      <c r="AB546" s="1944"/>
      <c r="AC546" s="1944"/>
    </row>
    <row r="547" spans="1:29" s="1998" customFormat="1">
      <c r="A547" s="1940"/>
      <c r="B547" s="1941"/>
      <c r="C547" s="1944"/>
      <c r="D547" s="1943"/>
      <c r="E547" s="2015"/>
      <c r="F547" s="1771"/>
      <c r="M547" s="1944"/>
      <c r="N547" s="1944"/>
      <c r="O547" s="1944"/>
      <c r="P547" s="1944"/>
      <c r="Q547" s="1944"/>
      <c r="R547" s="1944"/>
      <c r="S547" s="1944"/>
      <c r="T547" s="1944"/>
      <c r="U547" s="1944"/>
      <c r="V547" s="1944"/>
      <c r="W547" s="1944"/>
      <c r="X547" s="1944"/>
      <c r="Y547" s="1944"/>
      <c r="Z547" s="1944"/>
      <c r="AA547" s="1944"/>
      <c r="AB547" s="1944"/>
      <c r="AC547" s="1944"/>
    </row>
    <row r="548" spans="1:29" s="1998" customFormat="1">
      <c r="A548" s="1940"/>
      <c r="B548" s="1941"/>
      <c r="C548" s="1944"/>
      <c r="D548" s="1943"/>
      <c r="E548" s="2015"/>
      <c r="F548" s="1771"/>
      <c r="M548" s="1944"/>
      <c r="N548" s="1944"/>
      <c r="O548" s="1944"/>
      <c r="P548" s="1944"/>
      <c r="Q548" s="1944"/>
      <c r="R548" s="1944"/>
      <c r="S548" s="1944"/>
      <c r="T548" s="1944"/>
      <c r="U548" s="1944"/>
      <c r="V548" s="1944"/>
      <c r="W548" s="1944"/>
      <c r="X548" s="1944"/>
      <c r="Y548" s="1944"/>
      <c r="Z548" s="1944"/>
      <c r="AA548" s="1944"/>
      <c r="AB548" s="1944"/>
      <c r="AC548" s="1944"/>
    </row>
    <row r="549" spans="1:29" s="1998" customFormat="1">
      <c r="A549" s="1940"/>
      <c r="B549" s="1941"/>
      <c r="C549" s="1944"/>
      <c r="D549" s="1943"/>
      <c r="E549" s="2015"/>
      <c r="F549" s="1771"/>
      <c r="M549" s="1944"/>
      <c r="N549" s="1944"/>
      <c r="O549" s="1944"/>
      <c r="P549" s="1944"/>
      <c r="Q549" s="1944"/>
      <c r="R549" s="1944"/>
      <c r="S549" s="1944"/>
      <c r="T549" s="1944"/>
      <c r="U549" s="1944"/>
      <c r="V549" s="1944"/>
      <c r="W549" s="1944"/>
      <c r="X549" s="1944"/>
      <c r="Y549" s="1944"/>
      <c r="Z549" s="1944"/>
      <c r="AA549" s="1944"/>
      <c r="AB549" s="1944"/>
      <c r="AC549" s="1944"/>
    </row>
    <row r="550" spans="1:29" s="1998" customFormat="1">
      <c r="A550" s="1940"/>
      <c r="B550" s="1941"/>
      <c r="C550" s="1944"/>
      <c r="D550" s="1943"/>
      <c r="E550" s="2015"/>
      <c r="F550" s="1771"/>
      <c r="M550" s="1944"/>
      <c r="N550" s="1944"/>
      <c r="O550" s="1944"/>
      <c r="P550" s="1944"/>
      <c r="Q550" s="1944"/>
      <c r="R550" s="1944"/>
      <c r="S550" s="1944"/>
      <c r="T550" s="1944"/>
      <c r="U550" s="1944"/>
      <c r="V550" s="1944"/>
      <c r="W550" s="1944"/>
      <c r="X550" s="1944"/>
      <c r="Y550" s="1944"/>
      <c r="Z550" s="1944"/>
      <c r="AA550" s="1944"/>
      <c r="AB550" s="1944"/>
      <c r="AC550" s="1944"/>
    </row>
    <row r="551" spans="1:29" s="1998" customFormat="1">
      <c r="A551" s="1940"/>
      <c r="B551" s="1941"/>
      <c r="C551" s="1944"/>
      <c r="D551" s="1943"/>
      <c r="E551" s="2015"/>
      <c r="F551" s="1771"/>
      <c r="M551" s="1944"/>
      <c r="N551" s="1944"/>
      <c r="O551" s="1944"/>
      <c r="P551" s="1944"/>
      <c r="Q551" s="1944"/>
      <c r="R551" s="1944"/>
      <c r="S551" s="1944"/>
      <c r="T551" s="1944"/>
      <c r="U551" s="1944"/>
      <c r="V551" s="1944"/>
      <c r="W551" s="1944"/>
      <c r="X551" s="1944"/>
      <c r="Y551" s="1944"/>
      <c r="Z551" s="1944"/>
      <c r="AA551" s="1944"/>
      <c r="AB551" s="1944"/>
      <c r="AC551" s="1944"/>
    </row>
    <row r="552" spans="1:29" s="1998" customFormat="1">
      <c r="A552" s="1940"/>
      <c r="B552" s="1941"/>
      <c r="C552" s="1944"/>
      <c r="D552" s="1943"/>
      <c r="E552" s="2015"/>
      <c r="F552" s="1771"/>
      <c r="M552" s="1944"/>
      <c r="N552" s="1944"/>
      <c r="O552" s="1944"/>
      <c r="P552" s="1944"/>
      <c r="Q552" s="1944"/>
      <c r="R552" s="1944"/>
      <c r="S552" s="1944"/>
      <c r="T552" s="1944"/>
      <c r="U552" s="1944"/>
      <c r="V552" s="1944"/>
      <c r="W552" s="1944"/>
      <c r="X552" s="1944"/>
      <c r="Y552" s="1944"/>
      <c r="Z552" s="1944"/>
      <c r="AA552" s="1944"/>
      <c r="AB552" s="1944"/>
      <c r="AC552" s="1944"/>
    </row>
    <row r="553" spans="1:29" s="1998" customFormat="1">
      <c r="A553" s="1940"/>
      <c r="B553" s="1941"/>
      <c r="C553" s="1944"/>
      <c r="D553" s="1943"/>
      <c r="E553" s="2015"/>
      <c r="F553" s="1771"/>
      <c r="M553" s="1944"/>
      <c r="N553" s="1944"/>
      <c r="O553" s="1944"/>
      <c r="P553" s="1944"/>
      <c r="Q553" s="1944"/>
      <c r="R553" s="1944"/>
      <c r="S553" s="1944"/>
      <c r="T553" s="1944"/>
      <c r="U553" s="1944"/>
      <c r="V553" s="1944"/>
      <c r="W553" s="1944"/>
      <c r="X553" s="1944"/>
      <c r="Y553" s="1944"/>
      <c r="Z553" s="1944"/>
      <c r="AA553" s="1944"/>
      <c r="AB553" s="1944"/>
      <c r="AC553" s="1944"/>
    </row>
    <row r="554" spans="1:29" s="1998" customFormat="1">
      <c r="A554" s="1940"/>
      <c r="B554" s="1941"/>
      <c r="C554" s="1944"/>
      <c r="D554" s="1943"/>
      <c r="E554" s="2015"/>
      <c r="F554" s="1771"/>
      <c r="M554" s="1944"/>
      <c r="N554" s="1944"/>
      <c r="O554" s="1944"/>
      <c r="P554" s="1944"/>
      <c r="Q554" s="1944"/>
      <c r="R554" s="1944"/>
      <c r="S554" s="1944"/>
      <c r="T554" s="1944"/>
      <c r="U554" s="1944"/>
      <c r="V554" s="1944"/>
      <c r="W554" s="1944"/>
      <c r="X554" s="1944"/>
      <c r="Y554" s="1944"/>
      <c r="Z554" s="1944"/>
      <c r="AA554" s="1944"/>
      <c r="AB554" s="1944"/>
      <c r="AC554" s="1944"/>
    </row>
    <row r="555" spans="1:29" s="1998" customFormat="1">
      <c r="A555" s="1940"/>
      <c r="B555" s="1941"/>
      <c r="C555" s="1944"/>
      <c r="D555" s="1943"/>
      <c r="E555" s="2015"/>
      <c r="F555" s="1771"/>
      <c r="M555" s="1944"/>
      <c r="N555" s="1944"/>
      <c r="O555" s="1944"/>
      <c r="P555" s="1944"/>
      <c r="Q555" s="1944"/>
      <c r="R555" s="1944"/>
      <c r="S555" s="1944"/>
      <c r="T555" s="1944"/>
      <c r="U555" s="1944"/>
      <c r="V555" s="1944"/>
      <c r="W555" s="1944"/>
      <c r="X555" s="1944"/>
      <c r="Y555" s="1944"/>
      <c r="Z555" s="1944"/>
      <c r="AA555" s="1944"/>
      <c r="AB555" s="1944"/>
      <c r="AC555" s="1944"/>
    </row>
    <row r="556" spans="1:29" s="1998" customFormat="1">
      <c r="A556" s="1940"/>
      <c r="B556" s="1941"/>
      <c r="C556" s="1944"/>
      <c r="D556" s="1943"/>
      <c r="E556" s="2015"/>
      <c r="F556" s="1771"/>
      <c r="M556" s="1944"/>
      <c r="N556" s="1944"/>
      <c r="O556" s="1944"/>
      <c r="P556" s="1944"/>
      <c r="Q556" s="1944"/>
      <c r="R556" s="1944"/>
      <c r="S556" s="1944"/>
      <c r="T556" s="1944"/>
      <c r="U556" s="1944"/>
      <c r="V556" s="1944"/>
      <c r="W556" s="1944"/>
      <c r="X556" s="1944"/>
      <c r="Y556" s="1944"/>
      <c r="Z556" s="1944"/>
      <c r="AA556" s="1944"/>
      <c r="AB556" s="1944"/>
      <c r="AC556" s="1944"/>
    </row>
    <row r="557" spans="1:29" s="1998" customFormat="1">
      <c r="A557" s="1940"/>
      <c r="B557" s="1941"/>
      <c r="C557" s="1944"/>
      <c r="D557" s="1943"/>
      <c r="E557" s="2015"/>
      <c r="F557" s="1771"/>
      <c r="M557" s="1944"/>
      <c r="N557" s="1944"/>
      <c r="O557" s="1944"/>
      <c r="P557" s="1944"/>
      <c r="Q557" s="1944"/>
      <c r="R557" s="1944"/>
      <c r="S557" s="1944"/>
      <c r="T557" s="1944"/>
      <c r="U557" s="1944"/>
      <c r="V557" s="1944"/>
      <c r="W557" s="1944"/>
      <c r="X557" s="1944"/>
      <c r="Y557" s="1944"/>
      <c r="Z557" s="1944"/>
      <c r="AA557" s="1944"/>
      <c r="AB557" s="1944"/>
      <c r="AC557" s="1944"/>
    </row>
    <row r="558" spans="1:29" s="1998" customFormat="1">
      <c r="A558" s="1940"/>
      <c r="B558" s="1941"/>
      <c r="C558" s="1944"/>
      <c r="D558" s="1943"/>
      <c r="E558" s="2015"/>
      <c r="F558" s="1771"/>
      <c r="M558" s="1944"/>
      <c r="N558" s="1944"/>
      <c r="O558" s="1944"/>
      <c r="P558" s="1944"/>
      <c r="Q558" s="1944"/>
      <c r="R558" s="1944"/>
      <c r="S558" s="1944"/>
      <c r="T558" s="1944"/>
      <c r="U558" s="1944"/>
      <c r="V558" s="1944"/>
      <c r="W558" s="1944"/>
      <c r="X558" s="1944"/>
      <c r="Y558" s="1944"/>
      <c r="Z558" s="1944"/>
      <c r="AA558" s="1944"/>
      <c r="AB558" s="1944"/>
      <c r="AC558" s="1944"/>
    </row>
    <row r="559" spans="1:29" s="1998" customFormat="1">
      <c r="A559" s="1940"/>
      <c r="B559" s="1941"/>
      <c r="C559" s="1944"/>
      <c r="D559" s="1943"/>
      <c r="E559" s="2015"/>
      <c r="F559" s="1771"/>
      <c r="M559" s="1944"/>
      <c r="N559" s="1944"/>
      <c r="O559" s="1944"/>
      <c r="P559" s="1944"/>
      <c r="Q559" s="1944"/>
      <c r="R559" s="1944"/>
      <c r="S559" s="1944"/>
      <c r="T559" s="1944"/>
      <c r="U559" s="1944"/>
      <c r="V559" s="1944"/>
      <c r="W559" s="1944"/>
      <c r="X559" s="1944"/>
      <c r="Y559" s="1944"/>
      <c r="Z559" s="1944"/>
      <c r="AA559" s="1944"/>
      <c r="AB559" s="1944"/>
      <c r="AC559" s="1944"/>
    </row>
    <row r="560" spans="1:29" s="1998" customFormat="1">
      <c r="A560" s="1940"/>
      <c r="B560" s="1941"/>
      <c r="C560" s="1944"/>
      <c r="D560" s="1943"/>
      <c r="E560" s="2015"/>
      <c r="F560" s="1771"/>
      <c r="M560" s="1944"/>
      <c r="N560" s="1944"/>
      <c r="O560" s="1944"/>
      <c r="P560" s="1944"/>
      <c r="Q560" s="1944"/>
      <c r="R560" s="1944"/>
      <c r="S560" s="1944"/>
      <c r="T560" s="1944"/>
      <c r="U560" s="1944"/>
      <c r="V560" s="1944"/>
      <c r="W560" s="1944"/>
      <c r="X560" s="1944"/>
      <c r="Y560" s="1944"/>
      <c r="Z560" s="1944"/>
      <c r="AA560" s="1944"/>
      <c r="AB560" s="1944"/>
      <c r="AC560" s="1944"/>
    </row>
    <row r="561" spans="1:29" s="1998" customFormat="1">
      <c r="A561" s="1940"/>
      <c r="B561" s="1941"/>
      <c r="C561" s="1944"/>
      <c r="D561" s="1943"/>
      <c r="E561" s="2015"/>
      <c r="F561" s="1771"/>
      <c r="M561" s="1944"/>
      <c r="N561" s="1944"/>
      <c r="O561" s="1944"/>
      <c r="P561" s="1944"/>
      <c r="Q561" s="1944"/>
      <c r="R561" s="1944"/>
      <c r="S561" s="1944"/>
      <c r="T561" s="1944"/>
      <c r="U561" s="1944"/>
      <c r="V561" s="1944"/>
      <c r="W561" s="1944"/>
      <c r="X561" s="1944"/>
      <c r="Y561" s="1944"/>
      <c r="Z561" s="1944"/>
      <c r="AA561" s="1944"/>
      <c r="AB561" s="1944"/>
      <c r="AC561" s="1944"/>
    </row>
    <row r="562" spans="1:29" s="1998" customFormat="1">
      <c r="A562" s="1940"/>
      <c r="B562" s="1941"/>
      <c r="C562" s="1944"/>
      <c r="D562" s="1943"/>
      <c r="E562" s="2015"/>
      <c r="F562" s="1771"/>
      <c r="M562" s="1944"/>
      <c r="N562" s="1944"/>
      <c r="O562" s="1944"/>
      <c r="P562" s="1944"/>
      <c r="Q562" s="1944"/>
      <c r="R562" s="1944"/>
      <c r="S562" s="1944"/>
      <c r="T562" s="1944"/>
      <c r="U562" s="1944"/>
      <c r="V562" s="1944"/>
      <c r="W562" s="1944"/>
      <c r="X562" s="1944"/>
      <c r="Y562" s="1944"/>
      <c r="Z562" s="1944"/>
      <c r="AA562" s="1944"/>
      <c r="AB562" s="1944"/>
      <c r="AC562" s="1944"/>
    </row>
    <row r="563" spans="1:29" s="1998" customFormat="1">
      <c r="A563" s="1940"/>
      <c r="B563" s="1941"/>
      <c r="C563" s="1944"/>
      <c r="D563" s="1943"/>
      <c r="E563" s="2015"/>
      <c r="F563" s="1771"/>
      <c r="M563" s="1944"/>
      <c r="N563" s="1944"/>
      <c r="O563" s="1944"/>
      <c r="P563" s="1944"/>
      <c r="Q563" s="1944"/>
      <c r="R563" s="1944"/>
      <c r="S563" s="1944"/>
      <c r="T563" s="1944"/>
      <c r="U563" s="1944"/>
      <c r="V563" s="1944"/>
      <c r="W563" s="1944"/>
      <c r="X563" s="1944"/>
      <c r="Y563" s="1944"/>
      <c r="Z563" s="1944"/>
      <c r="AA563" s="1944"/>
      <c r="AB563" s="1944"/>
      <c r="AC563" s="1944"/>
    </row>
    <row r="564" spans="1:29" s="1998" customFormat="1">
      <c r="A564" s="1940"/>
      <c r="B564" s="1941"/>
      <c r="C564" s="1944"/>
      <c r="D564" s="1943"/>
      <c r="E564" s="2015"/>
      <c r="F564" s="1771"/>
      <c r="M564" s="1944"/>
      <c r="N564" s="1944"/>
      <c r="O564" s="1944"/>
      <c r="P564" s="1944"/>
      <c r="Q564" s="1944"/>
      <c r="R564" s="1944"/>
      <c r="S564" s="1944"/>
      <c r="T564" s="1944"/>
      <c r="U564" s="1944"/>
      <c r="V564" s="1944"/>
      <c r="W564" s="1944"/>
      <c r="X564" s="1944"/>
      <c r="Y564" s="1944"/>
      <c r="Z564" s="1944"/>
      <c r="AA564" s="1944"/>
      <c r="AB564" s="1944"/>
      <c r="AC564" s="1944"/>
    </row>
    <row r="565" spans="1:29" s="1998" customFormat="1">
      <c r="A565" s="1940"/>
      <c r="B565" s="1941"/>
      <c r="C565" s="1944"/>
      <c r="D565" s="1943"/>
      <c r="E565" s="2015"/>
      <c r="F565" s="1771"/>
      <c r="M565" s="1944"/>
      <c r="N565" s="1944"/>
      <c r="O565" s="1944"/>
      <c r="P565" s="1944"/>
      <c r="Q565" s="1944"/>
      <c r="R565" s="1944"/>
      <c r="S565" s="1944"/>
      <c r="T565" s="1944"/>
      <c r="U565" s="1944"/>
      <c r="V565" s="1944"/>
      <c r="W565" s="1944"/>
      <c r="X565" s="1944"/>
      <c r="Y565" s="1944"/>
      <c r="Z565" s="1944"/>
      <c r="AA565" s="1944"/>
      <c r="AB565" s="1944"/>
      <c r="AC565" s="1944"/>
    </row>
    <row r="566" spans="1:29" s="1998" customFormat="1">
      <c r="A566" s="1940"/>
      <c r="B566" s="1941"/>
      <c r="C566" s="1944"/>
      <c r="D566" s="1943"/>
      <c r="E566" s="2015"/>
      <c r="F566" s="1771"/>
      <c r="M566" s="1944"/>
      <c r="N566" s="1944"/>
      <c r="O566" s="1944"/>
      <c r="P566" s="1944"/>
      <c r="Q566" s="1944"/>
      <c r="R566" s="1944"/>
      <c r="S566" s="1944"/>
      <c r="T566" s="1944"/>
      <c r="U566" s="1944"/>
      <c r="V566" s="1944"/>
      <c r="W566" s="1944"/>
      <c r="X566" s="1944"/>
      <c r="Y566" s="1944"/>
      <c r="Z566" s="1944"/>
      <c r="AA566" s="1944"/>
      <c r="AB566" s="1944"/>
      <c r="AC566" s="1944"/>
    </row>
    <row r="567" spans="1:29" s="1998" customFormat="1">
      <c r="A567" s="1940"/>
      <c r="B567" s="1941"/>
      <c r="C567" s="1944"/>
      <c r="D567" s="1943"/>
      <c r="E567" s="2015"/>
      <c r="F567" s="1771"/>
      <c r="M567" s="1944"/>
      <c r="N567" s="1944"/>
      <c r="O567" s="1944"/>
      <c r="P567" s="1944"/>
      <c r="Q567" s="1944"/>
      <c r="R567" s="1944"/>
      <c r="S567" s="1944"/>
      <c r="T567" s="1944"/>
      <c r="U567" s="1944"/>
      <c r="V567" s="1944"/>
      <c r="W567" s="1944"/>
      <c r="X567" s="1944"/>
      <c r="Y567" s="1944"/>
      <c r="Z567" s="1944"/>
      <c r="AA567" s="1944"/>
      <c r="AB567" s="1944"/>
      <c r="AC567" s="1944"/>
    </row>
    <row r="568" spans="1:29" s="1998" customFormat="1">
      <c r="A568" s="1940"/>
      <c r="B568" s="1941"/>
      <c r="C568" s="1944"/>
      <c r="D568" s="1943"/>
      <c r="E568" s="2015"/>
      <c r="F568" s="1771"/>
      <c r="M568" s="1944"/>
      <c r="N568" s="1944"/>
      <c r="O568" s="1944"/>
      <c r="P568" s="1944"/>
      <c r="Q568" s="1944"/>
      <c r="R568" s="1944"/>
      <c r="S568" s="1944"/>
      <c r="T568" s="1944"/>
      <c r="U568" s="1944"/>
      <c r="V568" s="1944"/>
      <c r="W568" s="1944"/>
      <c r="X568" s="1944"/>
      <c r="Y568" s="1944"/>
      <c r="Z568" s="1944"/>
      <c r="AA568" s="1944"/>
      <c r="AB568" s="1944"/>
      <c r="AC568" s="1944"/>
    </row>
    <row r="569" spans="1:29" s="1998" customFormat="1">
      <c r="A569" s="1940"/>
      <c r="B569" s="1941"/>
      <c r="C569" s="1944"/>
      <c r="D569" s="1943"/>
      <c r="E569" s="2015"/>
      <c r="F569" s="1771"/>
      <c r="M569" s="1944"/>
      <c r="N569" s="1944"/>
      <c r="O569" s="1944"/>
      <c r="P569" s="1944"/>
      <c r="Q569" s="1944"/>
      <c r="R569" s="1944"/>
      <c r="S569" s="1944"/>
      <c r="T569" s="1944"/>
      <c r="U569" s="1944"/>
      <c r="V569" s="1944"/>
      <c r="W569" s="1944"/>
      <c r="X569" s="1944"/>
      <c r="Y569" s="1944"/>
      <c r="Z569" s="1944"/>
      <c r="AA569" s="1944"/>
      <c r="AB569" s="1944"/>
      <c r="AC569" s="1944"/>
    </row>
    <row r="570" spans="1:29" s="1998" customFormat="1">
      <c r="A570" s="1940"/>
      <c r="B570" s="1941"/>
      <c r="C570" s="1944"/>
      <c r="D570" s="1943"/>
      <c r="E570" s="2015"/>
      <c r="F570" s="1771"/>
      <c r="M570" s="1944"/>
      <c r="N570" s="1944"/>
      <c r="O570" s="1944"/>
      <c r="P570" s="1944"/>
      <c r="Q570" s="1944"/>
      <c r="R570" s="1944"/>
      <c r="S570" s="1944"/>
      <c r="T570" s="1944"/>
      <c r="U570" s="1944"/>
      <c r="V570" s="1944"/>
      <c r="W570" s="1944"/>
      <c r="X570" s="1944"/>
      <c r="Y570" s="1944"/>
      <c r="Z570" s="1944"/>
      <c r="AA570" s="1944"/>
      <c r="AB570" s="1944"/>
      <c r="AC570" s="1944"/>
    </row>
    <row r="571" spans="1:29" s="1998" customFormat="1">
      <c r="A571" s="1940"/>
      <c r="B571" s="1941"/>
      <c r="C571" s="1944"/>
      <c r="D571" s="1943"/>
      <c r="E571" s="2015"/>
      <c r="F571" s="1771"/>
      <c r="M571" s="1944"/>
      <c r="N571" s="1944"/>
      <c r="O571" s="1944"/>
      <c r="P571" s="1944"/>
      <c r="Q571" s="1944"/>
      <c r="R571" s="1944"/>
      <c r="S571" s="1944"/>
      <c r="T571" s="1944"/>
      <c r="U571" s="1944"/>
      <c r="V571" s="1944"/>
      <c r="W571" s="1944"/>
      <c r="X571" s="1944"/>
      <c r="Y571" s="1944"/>
      <c r="Z571" s="1944"/>
      <c r="AA571" s="1944"/>
      <c r="AB571" s="1944"/>
      <c r="AC571" s="1944"/>
    </row>
    <row r="572" spans="1:29" s="1998" customFormat="1">
      <c r="A572" s="1940"/>
      <c r="B572" s="1941"/>
      <c r="C572" s="1944"/>
      <c r="D572" s="1943"/>
      <c r="E572" s="2015"/>
      <c r="F572" s="1771"/>
      <c r="M572" s="1944"/>
      <c r="N572" s="1944"/>
      <c r="O572" s="1944"/>
      <c r="P572" s="1944"/>
      <c r="Q572" s="1944"/>
      <c r="R572" s="1944"/>
      <c r="S572" s="1944"/>
      <c r="T572" s="1944"/>
      <c r="U572" s="1944"/>
      <c r="V572" s="1944"/>
      <c r="W572" s="1944"/>
      <c r="X572" s="1944"/>
      <c r="Y572" s="1944"/>
      <c r="Z572" s="1944"/>
      <c r="AA572" s="1944"/>
      <c r="AB572" s="1944"/>
      <c r="AC572" s="1944"/>
    </row>
    <row r="573" spans="1:29" s="1998" customFormat="1">
      <c r="A573" s="1940"/>
      <c r="B573" s="1941"/>
      <c r="C573" s="1944"/>
      <c r="D573" s="1943"/>
      <c r="E573" s="2015"/>
      <c r="F573" s="1771"/>
      <c r="M573" s="1944"/>
      <c r="N573" s="1944"/>
      <c r="O573" s="1944"/>
      <c r="P573" s="1944"/>
      <c r="Q573" s="1944"/>
      <c r="R573" s="1944"/>
      <c r="S573" s="1944"/>
      <c r="T573" s="1944"/>
      <c r="U573" s="1944"/>
      <c r="V573" s="1944"/>
      <c r="W573" s="1944"/>
      <c r="X573" s="1944"/>
      <c r="Y573" s="1944"/>
      <c r="Z573" s="1944"/>
      <c r="AA573" s="1944"/>
      <c r="AB573" s="1944"/>
      <c r="AC573" s="1944"/>
    </row>
    <row r="574" spans="1:29" s="1998" customFormat="1">
      <c r="A574" s="1940"/>
      <c r="B574" s="1941"/>
      <c r="C574" s="1944"/>
      <c r="D574" s="1943"/>
      <c r="E574" s="2015"/>
      <c r="F574" s="1771"/>
      <c r="M574" s="1944"/>
      <c r="N574" s="1944"/>
      <c r="O574" s="1944"/>
      <c r="P574" s="1944"/>
      <c r="Q574" s="1944"/>
      <c r="R574" s="1944"/>
      <c r="S574" s="1944"/>
      <c r="T574" s="1944"/>
      <c r="U574" s="1944"/>
      <c r="V574" s="1944"/>
      <c r="W574" s="1944"/>
      <c r="X574" s="1944"/>
      <c r="Y574" s="1944"/>
      <c r="Z574" s="1944"/>
      <c r="AA574" s="1944"/>
      <c r="AB574" s="1944"/>
      <c r="AC574" s="1944"/>
    </row>
    <row r="575" spans="1:29" s="1998" customFormat="1">
      <c r="A575" s="1940"/>
      <c r="B575" s="1941"/>
      <c r="C575" s="1944"/>
      <c r="D575" s="1943"/>
      <c r="E575" s="2015"/>
      <c r="F575" s="1771"/>
      <c r="M575" s="1944"/>
      <c r="N575" s="1944"/>
      <c r="O575" s="1944"/>
      <c r="P575" s="1944"/>
      <c r="Q575" s="1944"/>
      <c r="R575" s="1944"/>
      <c r="S575" s="1944"/>
      <c r="T575" s="1944"/>
      <c r="U575" s="1944"/>
      <c r="V575" s="1944"/>
      <c r="W575" s="1944"/>
      <c r="X575" s="1944"/>
      <c r="Y575" s="1944"/>
      <c r="Z575" s="1944"/>
      <c r="AA575" s="1944"/>
      <c r="AB575" s="1944"/>
      <c r="AC575" s="1944"/>
    </row>
    <row r="576" spans="1:29" s="1998" customFormat="1">
      <c r="A576" s="1940"/>
      <c r="B576" s="1941"/>
      <c r="C576" s="1944"/>
      <c r="D576" s="1943"/>
      <c r="E576" s="2015"/>
      <c r="F576" s="1771"/>
      <c r="M576" s="1944"/>
      <c r="N576" s="1944"/>
      <c r="O576" s="1944"/>
      <c r="P576" s="1944"/>
      <c r="Q576" s="1944"/>
      <c r="R576" s="1944"/>
      <c r="S576" s="1944"/>
      <c r="T576" s="1944"/>
      <c r="U576" s="1944"/>
      <c r="V576" s="1944"/>
      <c r="W576" s="1944"/>
      <c r="X576" s="1944"/>
      <c r="Y576" s="1944"/>
      <c r="Z576" s="1944"/>
      <c r="AA576" s="1944"/>
      <c r="AB576" s="1944"/>
      <c r="AC576" s="1944"/>
    </row>
    <row r="577" spans="1:29" s="1998" customFormat="1">
      <c r="A577" s="1940"/>
      <c r="B577" s="1941"/>
      <c r="C577" s="1944"/>
      <c r="D577" s="1943"/>
      <c r="E577" s="2015"/>
      <c r="F577" s="1771"/>
      <c r="M577" s="1944"/>
      <c r="N577" s="1944"/>
      <c r="O577" s="1944"/>
      <c r="P577" s="1944"/>
      <c r="Q577" s="1944"/>
      <c r="R577" s="1944"/>
      <c r="S577" s="1944"/>
      <c r="T577" s="1944"/>
      <c r="U577" s="1944"/>
      <c r="V577" s="1944"/>
      <c r="W577" s="1944"/>
      <c r="X577" s="1944"/>
      <c r="Y577" s="1944"/>
      <c r="Z577" s="1944"/>
      <c r="AA577" s="1944"/>
      <c r="AB577" s="1944"/>
      <c r="AC577" s="1944"/>
    </row>
    <row r="578" spans="1:29" s="1998" customFormat="1">
      <c r="A578" s="1940"/>
      <c r="B578" s="1941"/>
      <c r="C578" s="1944"/>
      <c r="D578" s="1943"/>
      <c r="E578" s="2015"/>
      <c r="F578" s="1771"/>
      <c r="M578" s="1944"/>
      <c r="N578" s="1944"/>
      <c r="O578" s="1944"/>
      <c r="P578" s="1944"/>
      <c r="Q578" s="1944"/>
      <c r="R578" s="1944"/>
      <c r="S578" s="1944"/>
      <c r="T578" s="1944"/>
      <c r="U578" s="1944"/>
      <c r="V578" s="1944"/>
      <c r="W578" s="1944"/>
      <c r="X578" s="1944"/>
      <c r="Y578" s="1944"/>
      <c r="Z578" s="1944"/>
      <c r="AA578" s="1944"/>
      <c r="AB578" s="1944"/>
      <c r="AC578" s="1944"/>
    </row>
    <row r="579" spans="1:29" s="1998" customFormat="1">
      <c r="A579" s="1940"/>
      <c r="B579" s="1941"/>
      <c r="C579" s="1944"/>
      <c r="D579" s="1943"/>
      <c r="E579" s="2015"/>
      <c r="F579" s="1771"/>
      <c r="M579" s="1944"/>
      <c r="N579" s="1944"/>
      <c r="O579" s="1944"/>
      <c r="P579" s="1944"/>
      <c r="Q579" s="1944"/>
      <c r="R579" s="1944"/>
      <c r="S579" s="1944"/>
      <c r="T579" s="1944"/>
      <c r="U579" s="1944"/>
      <c r="V579" s="1944"/>
      <c r="W579" s="1944"/>
      <c r="X579" s="1944"/>
      <c r="Y579" s="1944"/>
      <c r="Z579" s="1944"/>
      <c r="AA579" s="1944"/>
      <c r="AB579" s="1944"/>
      <c r="AC579" s="1944"/>
    </row>
    <row r="580" spans="1:29" s="1998" customFormat="1">
      <c r="A580" s="1940"/>
      <c r="B580" s="1941"/>
      <c r="C580" s="1944"/>
      <c r="D580" s="1943"/>
      <c r="E580" s="2015"/>
      <c r="F580" s="1771"/>
      <c r="M580" s="1944"/>
      <c r="N580" s="1944"/>
      <c r="O580" s="1944"/>
      <c r="P580" s="1944"/>
      <c r="Q580" s="1944"/>
      <c r="R580" s="1944"/>
      <c r="S580" s="1944"/>
      <c r="T580" s="1944"/>
      <c r="U580" s="1944"/>
      <c r="V580" s="1944"/>
      <c r="W580" s="1944"/>
      <c r="X580" s="1944"/>
      <c r="Y580" s="1944"/>
      <c r="Z580" s="1944"/>
      <c r="AA580" s="1944"/>
      <c r="AB580" s="1944"/>
      <c r="AC580" s="1944"/>
    </row>
    <row r="581" spans="1:29" s="1998" customFormat="1">
      <c r="A581" s="1940"/>
      <c r="B581" s="1941"/>
      <c r="C581" s="1944"/>
      <c r="D581" s="1943"/>
      <c r="E581" s="2015"/>
      <c r="F581" s="1771"/>
      <c r="M581" s="1944"/>
      <c r="N581" s="1944"/>
      <c r="O581" s="1944"/>
      <c r="P581" s="1944"/>
      <c r="Q581" s="1944"/>
      <c r="R581" s="1944"/>
      <c r="S581" s="1944"/>
      <c r="T581" s="1944"/>
      <c r="U581" s="1944"/>
      <c r="V581" s="1944"/>
      <c r="W581" s="1944"/>
      <c r="X581" s="1944"/>
      <c r="Y581" s="1944"/>
      <c r="Z581" s="1944"/>
      <c r="AA581" s="1944"/>
      <c r="AB581" s="1944"/>
      <c r="AC581" s="1944"/>
    </row>
    <row r="582" spans="1:29" s="1998" customFormat="1">
      <c r="A582" s="1940"/>
      <c r="B582" s="1941"/>
      <c r="C582" s="1944"/>
      <c r="D582" s="1943"/>
      <c r="E582" s="2015"/>
      <c r="F582" s="1771"/>
      <c r="M582" s="1944"/>
      <c r="N582" s="1944"/>
      <c r="O582" s="1944"/>
      <c r="P582" s="1944"/>
      <c r="Q582" s="1944"/>
      <c r="R582" s="1944"/>
      <c r="S582" s="1944"/>
      <c r="T582" s="1944"/>
      <c r="U582" s="1944"/>
      <c r="V582" s="1944"/>
      <c r="W582" s="1944"/>
      <c r="X582" s="1944"/>
      <c r="Y582" s="1944"/>
      <c r="Z582" s="1944"/>
      <c r="AA582" s="1944"/>
      <c r="AB582" s="1944"/>
      <c r="AC582" s="1944"/>
    </row>
    <row r="583" spans="1:29" s="1998" customFormat="1">
      <c r="A583" s="1940"/>
      <c r="B583" s="1941"/>
      <c r="C583" s="1944"/>
      <c r="D583" s="1943"/>
      <c r="E583" s="2015"/>
      <c r="F583" s="1771"/>
      <c r="M583" s="1944"/>
      <c r="N583" s="1944"/>
      <c r="O583" s="1944"/>
      <c r="P583" s="1944"/>
      <c r="Q583" s="1944"/>
      <c r="R583" s="1944"/>
      <c r="S583" s="1944"/>
      <c r="T583" s="1944"/>
      <c r="U583" s="1944"/>
      <c r="V583" s="1944"/>
      <c r="W583" s="1944"/>
      <c r="X583" s="1944"/>
      <c r="Y583" s="1944"/>
      <c r="Z583" s="1944"/>
      <c r="AA583" s="1944"/>
      <c r="AB583" s="1944"/>
      <c r="AC583" s="1944"/>
    </row>
    <row r="584" spans="1:29" s="1998" customFormat="1">
      <c r="A584" s="1940"/>
      <c r="B584" s="1941"/>
      <c r="C584" s="1944"/>
      <c r="D584" s="1943"/>
      <c r="E584" s="2015"/>
      <c r="F584" s="1771"/>
      <c r="M584" s="1944"/>
      <c r="N584" s="1944"/>
      <c r="O584" s="1944"/>
      <c r="P584" s="1944"/>
      <c r="Q584" s="1944"/>
      <c r="R584" s="1944"/>
      <c r="S584" s="1944"/>
      <c r="T584" s="1944"/>
      <c r="U584" s="1944"/>
      <c r="V584" s="1944"/>
      <c r="W584" s="1944"/>
      <c r="X584" s="1944"/>
      <c r="Y584" s="1944"/>
      <c r="Z584" s="1944"/>
      <c r="AA584" s="1944"/>
      <c r="AB584" s="1944"/>
      <c r="AC584" s="1944"/>
    </row>
    <row r="585" spans="1:29" s="1998" customFormat="1">
      <c r="A585" s="1940"/>
      <c r="B585" s="1941"/>
      <c r="C585" s="1944"/>
      <c r="D585" s="1943"/>
      <c r="E585" s="2015"/>
      <c r="F585" s="1771"/>
      <c r="M585" s="1944"/>
      <c r="N585" s="1944"/>
      <c r="O585" s="1944"/>
      <c r="P585" s="1944"/>
      <c r="Q585" s="1944"/>
      <c r="R585" s="1944"/>
      <c r="S585" s="1944"/>
      <c r="T585" s="1944"/>
      <c r="U585" s="1944"/>
      <c r="V585" s="1944"/>
      <c r="W585" s="1944"/>
      <c r="X585" s="1944"/>
      <c r="Y585" s="1944"/>
      <c r="Z585" s="1944"/>
      <c r="AA585" s="1944"/>
      <c r="AB585" s="1944"/>
      <c r="AC585" s="1944"/>
    </row>
    <row r="586" spans="1:29" s="1998" customFormat="1">
      <c r="A586" s="1940"/>
      <c r="B586" s="1941"/>
      <c r="C586" s="1944"/>
      <c r="D586" s="1943"/>
      <c r="E586" s="2015"/>
      <c r="F586" s="1771"/>
      <c r="M586" s="1944"/>
      <c r="N586" s="1944"/>
      <c r="O586" s="1944"/>
      <c r="P586" s="1944"/>
      <c r="Q586" s="1944"/>
      <c r="R586" s="1944"/>
      <c r="S586" s="1944"/>
      <c r="T586" s="1944"/>
      <c r="U586" s="1944"/>
      <c r="V586" s="1944"/>
      <c r="W586" s="1944"/>
      <c r="X586" s="1944"/>
      <c r="Y586" s="1944"/>
      <c r="Z586" s="1944"/>
      <c r="AA586" s="1944"/>
      <c r="AB586" s="1944"/>
      <c r="AC586" s="1944"/>
    </row>
    <row r="587" spans="1:29" s="1998" customFormat="1">
      <c r="A587" s="1940"/>
      <c r="B587" s="1941"/>
      <c r="C587" s="1944"/>
      <c r="D587" s="1943"/>
      <c r="E587" s="2015"/>
      <c r="F587" s="1771"/>
      <c r="M587" s="1944"/>
      <c r="N587" s="1944"/>
      <c r="O587" s="1944"/>
      <c r="P587" s="1944"/>
      <c r="Q587" s="1944"/>
      <c r="R587" s="1944"/>
      <c r="S587" s="1944"/>
      <c r="T587" s="1944"/>
      <c r="U587" s="1944"/>
      <c r="V587" s="1944"/>
      <c r="W587" s="1944"/>
      <c r="X587" s="1944"/>
      <c r="Y587" s="1944"/>
      <c r="Z587" s="1944"/>
      <c r="AA587" s="1944"/>
      <c r="AB587" s="1944"/>
      <c r="AC587" s="1944"/>
    </row>
    <row r="588" spans="1:29" s="1998" customFormat="1">
      <c r="A588" s="1940"/>
      <c r="B588" s="1941"/>
      <c r="C588" s="1944"/>
      <c r="D588" s="1943"/>
      <c r="E588" s="2015"/>
      <c r="F588" s="1771"/>
      <c r="M588" s="1944"/>
      <c r="N588" s="1944"/>
      <c r="O588" s="1944"/>
      <c r="P588" s="1944"/>
      <c r="Q588" s="1944"/>
      <c r="R588" s="1944"/>
      <c r="S588" s="1944"/>
      <c r="T588" s="1944"/>
      <c r="U588" s="1944"/>
      <c r="V588" s="1944"/>
      <c r="W588" s="1944"/>
      <c r="X588" s="1944"/>
      <c r="Y588" s="1944"/>
      <c r="Z588" s="1944"/>
      <c r="AA588" s="1944"/>
      <c r="AB588" s="1944"/>
      <c r="AC588" s="1944"/>
    </row>
    <row r="589" spans="1:29" s="1998" customFormat="1">
      <c r="A589" s="1940"/>
      <c r="B589" s="1941"/>
      <c r="C589" s="1944"/>
      <c r="D589" s="1943"/>
      <c r="E589" s="2015"/>
      <c r="F589" s="1771"/>
      <c r="M589" s="1944"/>
      <c r="N589" s="1944"/>
      <c r="O589" s="1944"/>
      <c r="P589" s="1944"/>
      <c r="Q589" s="1944"/>
      <c r="R589" s="1944"/>
      <c r="S589" s="1944"/>
      <c r="T589" s="1944"/>
      <c r="U589" s="1944"/>
      <c r="V589" s="1944"/>
      <c r="W589" s="1944"/>
      <c r="X589" s="1944"/>
      <c r="Y589" s="1944"/>
      <c r="Z589" s="1944"/>
      <c r="AA589" s="1944"/>
      <c r="AB589" s="1944"/>
      <c r="AC589" s="1944"/>
    </row>
    <row r="590" spans="1:29" s="1998" customFormat="1">
      <c r="A590" s="1940"/>
      <c r="B590" s="1941"/>
      <c r="C590" s="1944"/>
      <c r="D590" s="1943"/>
      <c r="E590" s="2015"/>
      <c r="F590" s="1771"/>
      <c r="M590" s="1944"/>
      <c r="N590" s="1944"/>
      <c r="O590" s="1944"/>
      <c r="P590" s="1944"/>
      <c r="Q590" s="1944"/>
      <c r="R590" s="1944"/>
      <c r="S590" s="1944"/>
      <c r="T590" s="1944"/>
      <c r="U590" s="1944"/>
      <c r="V590" s="1944"/>
      <c r="W590" s="1944"/>
      <c r="X590" s="1944"/>
      <c r="Y590" s="1944"/>
      <c r="Z590" s="1944"/>
      <c r="AA590" s="1944"/>
      <c r="AB590" s="1944"/>
      <c r="AC590" s="1944"/>
    </row>
    <row r="591" spans="1:29" s="1998" customFormat="1">
      <c r="A591" s="1940"/>
      <c r="B591" s="1941"/>
      <c r="C591" s="1944"/>
      <c r="D591" s="1943"/>
      <c r="E591" s="2015"/>
      <c r="F591" s="1771"/>
      <c r="M591" s="1944"/>
      <c r="N591" s="1944"/>
      <c r="O591" s="1944"/>
      <c r="P591" s="1944"/>
      <c r="Q591" s="1944"/>
      <c r="R591" s="1944"/>
      <c r="S591" s="1944"/>
      <c r="T591" s="1944"/>
      <c r="U591" s="1944"/>
      <c r="V591" s="1944"/>
      <c r="W591" s="1944"/>
      <c r="X591" s="1944"/>
      <c r="Y591" s="1944"/>
      <c r="Z591" s="1944"/>
      <c r="AA591" s="1944"/>
      <c r="AB591" s="1944"/>
      <c r="AC591" s="1944"/>
    </row>
    <row r="592" spans="1:29" s="1998" customFormat="1">
      <c r="A592" s="1940"/>
      <c r="B592" s="1941"/>
      <c r="C592" s="1944"/>
      <c r="D592" s="1943"/>
      <c r="E592" s="2015"/>
      <c r="F592" s="1771"/>
      <c r="M592" s="1944"/>
      <c r="N592" s="1944"/>
      <c r="O592" s="1944"/>
      <c r="P592" s="1944"/>
      <c r="Q592" s="1944"/>
      <c r="R592" s="1944"/>
      <c r="S592" s="1944"/>
      <c r="T592" s="1944"/>
      <c r="U592" s="1944"/>
      <c r="V592" s="1944"/>
      <c r="W592" s="1944"/>
      <c r="X592" s="1944"/>
      <c r="Y592" s="1944"/>
      <c r="Z592" s="1944"/>
      <c r="AA592" s="1944"/>
      <c r="AB592" s="1944"/>
      <c r="AC592" s="1944"/>
    </row>
    <row r="593" spans="1:29" s="1998" customFormat="1">
      <c r="A593" s="1940"/>
      <c r="B593" s="1941"/>
      <c r="C593" s="1944"/>
      <c r="D593" s="1943"/>
      <c r="E593" s="2015"/>
      <c r="F593" s="1771"/>
      <c r="M593" s="1944"/>
      <c r="N593" s="1944"/>
      <c r="O593" s="1944"/>
      <c r="P593" s="1944"/>
      <c r="Q593" s="1944"/>
      <c r="R593" s="1944"/>
      <c r="S593" s="1944"/>
      <c r="T593" s="1944"/>
      <c r="U593" s="1944"/>
      <c r="V593" s="1944"/>
      <c r="W593" s="1944"/>
      <c r="X593" s="1944"/>
      <c r="Y593" s="1944"/>
      <c r="Z593" s="1944"/>
      <c r="AA593" s="1944"/>
      <c r="AB593" s="1944"/>
      <c r="AC593" s="1944"/>
    </row>
    <row r="594" spans="1:29" s="1998" customFormat="1">
      <c r="A594" s="1940"/>
      <c r="B594" s="1941"/>
      <c r="C594" s="1944"/>
      <c r="D594" s="1943"/>
      <c r="E594" s="2015"/>
      <c r="F594" s="1771"/>
      <c r="M594" s="1944"/>
      <c r="N594" s="1944"/>
      <c r="O594" s="1944"/>
      <c r="P594" s="1944"/>
      <c r="Q594" s="1944"/>
      <c r="R594" s="1944"/>
      <c r="S594" s="1944"/>
      <c r="T594" s="1944"/>
      <c r="U594" s="1944"/>
      <c r="V594" s="1944"/>
      <c r="W594" s="1944"/>
      <c r="X594" s="1944"/>
      <c r="Y594" s="1944"/>
      <c r="Z594" s="1944"/>
      <c r="AA594" s="1944"/>
      <c r="AB594" s="1944"/>
      <c r="AC594" s="1944"/>
    </row>
    <row r="595" spans="1:29" s="1998" customFormat="1">
      <c r="A595" s="1940"/>
      <c r="B595" s="1941"/>
      <c r="C595" s="1944"/>
      <c r="D595" s="1943"/>
      <c r="E595" s="2015"/>
      <c r="F595" s="1771"/>
      <c r="M595" s="1944"/>
      <c r="N595" s="1944"/>
      <c r="O595" s="1944"/>
      <c r="P595" s="1944"/>
      <c r="Q595" s="1944"/>
      <c r="R595" s="1944"/>
      <c r="S595" s="1944"/>
      <c r="T595" s="1944"/>
      <c r="U595" s="1944"/>
      <c r="V595" s="1944"/>
      <c r="W595" s="1944"/>
      <c r="X595" s="1944"/>
      <c r="Y595" s="1944"/>
      <c r="Z595" s="1944"/>
      <c r="AA595" s="1944"/>
      <c r="AB595" s="1944"/>
      <c r="AC595" s="1944"/>
    </row>
    <row r="596" spans="1:29" s="1998" customFormat="1">
      <c r="A596" s="1940"/>
      <c r="B596" s="1941"/>
      <c r="C596" s="1944"/>
      <c r="D596" s="1943"/>
      <c r="E596" s="2015"/>
      <c r="F596" s="1771"/>
      <c r="M596" s="1944"/>
      <c r="N596" s="1944"/>
      <c r="O596" s="1944"/>
      <c r="P596" s="1944"/>
      <c r="Q596" s="1944"/>
      <c r="R596" s="1944"/>
      <c r="S596" s="1944"/>
      <c r="T596" s="1944"/>
      <c r="U596" s="1944"/>
      <c r="V596" s="1944"/>
      <c r="W596" s="1944"/>
      <c r="X596" s="1944"/>
      <c r="Y596" s="1944"/>
      <c r="Z596" s="1944"/>
      <c r="AA596" s="1944"/>
      <c r="AB596" s="1944"/>
      <c r="AC596" s="1944"/>
    </row>
    <row r="597" spans="1:29" s="1998" customFormat="1">
      <c r="A597" s="1940"/>
      <c r="B597" s="1941"/>
      <c r="C597" s="1944"/>
      <c r="D597" s="1943"/>
      <c r="E597" s="2015"/>
      <c r="F597" s="1771"/>
      <c r="M597" s="1944"/>
      <c r="N597" s="1944"/>
      <c r="O597" s="1944"/>
      <c r="P597" s="1944"/>
      <c r="Q597" s="1944"/>
      <c r="R597" s="1944"/>
      <c r="S597" s="1944"/>
      <c r="T597" s="1944"/>
      <c r="U597" s="1944"/>
      <c r="V597" s="1944"/>
      <c r="W597" s="1944"/>
      <c r="X597" s="1944"/>
      <c r="Y597" s="1944"/>
      <c r="Z597" s="1944"/>
      <c r="AA597" s="1944"/>
      <c r="AB597" s="1944"/>
      <c r="AC597" s="1944"/>
    </row>
    <row r="598" spans="1:29" s="1998" customFormat="1">
      <c r="A598" s="1940"/>
      <c r="B598" s="1941"/>
      <c r="C598" s="1944"/>
      <c r="D598" s="1943"/>
      <c r="E598" s="2015"/>
      <c r="F598" s="1771"/>
      <c r="M598" s="1944"/>
      <c r="N598" s="1944"/>
      <c r="O598" s="1944"/>
      <c r="P598" s="1944"/>
      <c r="Q598" s="1944"/>
      <c r="R598" s="1944"/>
      <c r="S598" s="1944"/>
      <c r="T598" s="1944"/>
      <c r="U598" s="1944"/>
      <c r="V598" s="1944"/>
      <c r="W598" s="1944"/>
      <c r="X598" s="1944"/>
      <c r="Y598" s="1944"/>
      <c r="Z598" s="1944"/>
      <c r="AA598" s="1944"/>
      <c r="AB598" s="1944"/>
      <c r="AC598" s="1944"/>
    </row>
    <row r="599" spans="1:29" s="1998" customFormat="1">
      <c r="A599" s="1940"/>
      <c r="B599" s="1941"/>
      <c r="C599" s="1944"/>
      <c r="D599" s="1943"/>
      <c r="E599" s="2015"/>
      <c r="F599" s="1771"/>
      <c r="M599" s="1944"/>
      <c r="N599" s="1944"/>
      <c r="O599" s="1944"/>
      <c r="P599" s="1944"/>
      <c r="Q599" s="1944"/>
      <c r="R599" s="1944"/>
      <c r="S599" s="1944"/>
      <c r="T599" s="1944"/>
      <c r="U599" s="1944"/>
      <c r="V599" s="1944"/>
      <c r="W599" s="1944"/>
      <c r="X599" s="1944"/>
      <c r="Y599" s="1944"/>
      <c r="Z599" s="1944"/>
      <c r="AA599" s="1944"/>
      <c r="AB599" s="1944"/>
      <c r="AC599" s="1944"/>
    </row>
    <row r="600" spans="1:29" s="1998" customFormat="1">
      <c r="A600" s="1940"/>
      <c r="B600" s="1941"/>
      <c r="C600" s="1944"/>
      <c r="D600" s="1943"/>
      <c r="E600" s="2015"/>
      <c r="F600" s="1771"/>
      <c r="G600" s="1944"/>
      <c r="H600" s="1944"/>
      <c r="M600" s="1944"/>
      <c r="N600" s="1944"/>
      <c r="O600" s="1944"/>
      <c r="P600" s="1944"/>
      <c r="Q600" s="1944"/>
      <c r="R600" s="1944"/>
      <c r="S600" s="1944"/>
      <c r="T600" s="1944"/>
      <c r="U600" s="1944"/>
      <c r="V600" s="1944"/>
      <c r="W600" s="1944"/>
      <c r="X600" s="1944"/>
      <c r="Y600" s="1944"/>
      <c r="Z600" s="1944"/>
      <c r="AA600" s="1944"/>
      <c r="AB600" s="1944"/>
      <c r="AC600" s="1944"/>
    </row>
    <row r="601" spans="1:29" s="1998" customFormat="1">
      <c r="A601" s="1940"/>
      <c r="B601" s="1941"/>
      <c r="C601" s="1944"/>
      <c r="D601" s="1943"/>
      <c r="E601" s="2015"/>
      <c r="F601" s="1771"/>
      <c r="G601" s="1944"/>
      <c r="H601" s="1944"/>
      <c r="M601" s="1944"/>
      <c r="N601" s="1944"/>
      <c r="O601" s="1944"/>
      <c r="P601" s="1944"/>
      <c r="Q601" s="1944"/>
      <c r="R601" s="1944"/>
      <c r="S601" s="1944"/>
      <c r="T601" s="1944"/>
      <c r="U601" s="1944"/>
      <c r="V601" s="1944"/>
      <c r="W601" s="1944"/>
      <c r="X601" s="1944"/>
      <c r="Y601" s="1944"/>
      <c r="Z601" s="1944"/>
      <c r="AA601" s="1944"/>
      <c r="AB601" s="1944"/>
      <c r="AC601" s="1944"/>
    </row>
    <row r="602" spans="1:29" s="1998" customFormat="1">
      <c r="A602" s="1940"/>
      <c r="B602" s="1941"/>
      <c r="C602" s="1944"/>
      <c r="D602" s="1943"/>
      <c r="E602" s="2015"/>
      <c r="F602" s="1771"/>
      <c r="M602" s="1944"/>
      <c r="N602" s="1944"/>
      <c r="O602" s="1944"/>
      <c r="P602" s="1944"/>
      <c r="Q602" s="1944"/>
      <c r="R602" s="1944"/>
      <c r="S602" s="1944"/>
      <c r="T602" s="1944"/>
      <c r="U602" s="1944"/>
      <c r="V602" s="1944"/>
      <c r="W602" s="1944"/>
      <c r="X602" s="1944"/>
      <c r="Y602" s="1944"/>
      <c r="Z602" s="1944"/>
      <c r="AA602" s="1944"/>
      <c r="AB602" s="1944"/>
      <c r="AC602" s="1944"/>
    </row>
    <row r="603" spans="1:29" s="1998" customFormat="1">
      <c r="A603" s="1940"/>
      <c r="B603" s="1941"/>
      <c r="C603" s="1944"/>
      <c r="D603" s="1943"/>
      <c r="E603" s="2015"/>
      <c r="F603" s="1771"/>
      <c r="M603" s="1944"/>
      <c r="N603" s="1944"/>
      <c r="O603" s="1944"/>
      <c r="P603" s="1944"/>
      <c r="Q603" s="1944"/>
      <c r="R603" s="1944"/>
      <c r="S603" s="1944"/>
      <c r="T603" s="1944"/>
      <c r="U603" s="1944"/>
      <c r="V603" s="1944"/>
      <c r="W603" s="1944"/>
      <c r="X603" s="1944"/>
      <c r="Y603" s="1944"/>
      <c r="Z603" s="1944"/>
      <c r="AA603" s="1944"/>
      <c r="AB603" s="1944"/>
      <c r="AC603" s="1944"/>
    </row>
    <row r="604" spans="1:29" s="1998" customFormat="1">
      <c r="A604" s="1940"/>
      <c r="B604" s="1941"/>
      <c r="C604" s="1944"/>
      <c r="D604" s="1943"/>
      <c r="E604" s="2015"/>
      <c r="F604" s="1771"/>
      <c r="M604" s="1944"/>
      <c r="N604" s="1944"/>
      <c r="O604" s="1944"/>
      <c r="P604" s="1944"/>
      <c r="Q604" s="1944"/>
      <c r="R604" s="1944"/>
      <c r="S604" s="1944"/>
      <c r="T604" s="1944"/>
      <c r="U604" s="1944"/>
      <c r="V604" s="1944"/>
      <c r="W604" s="1944"/>
      <c r="X604" s="1944"/>
      <c r="Y604" s="1944"/>
      <c r="Z604" s="1944"/>
      <c r="AA604" s="1944"/>
      <c r="AB604" s="1944"/>
      <c r="AC604" s="1944"/>
    </row>
    <row r="605" spans="1:29" s="1998" customFormat="1">
      <c r="A605" s="1940"/>
      <c r="B605" s="1941"/>
      <c r="C605" s="1944"/>
      <c r="D605" s="1943"/>
      <c r="E605" s="2015"/>
      <c r="F605" s="1771"/>
      <c r="G605" s="1944"/>
      <c r="M605" s="1944"/>
      <c r="N605" s="1944"/>
      <c r="O605" s="1944"/>
      <c r="P605" s="1944"/>
      <c r="Q605" s="1944"/>
      <c r="R605" s="1944"/>
      <c r="S605" s="1944"/>
      <c r="T605" s="1944"/>
      <c r="U605" s="1944"/>
      <c r="V605" s="1944"/>
      <c r="W605" s="1944"/>
      <c r="X605" s="1944"/>
      <c r="Y605" s="1944"/>
      <c r="Z605" s="1944"/>
      <c r="AA605" s="1944"/>
      <c r="AB605" s="1944"/>
      <c r="AC605" s="1944"/>
    </row>
    <row r="606" spans="1:29" s="1998" customFormat="1">
      <c r="A606" s="1940"/>
      <c r="B606" s="1941"/>
      <c r="C606" s="1944"/>
      <c r="D606" s="1943"/>
      <c r="E606" s="2015"/>
      <c r="F606" s="1771"/>
      <c r="M606" s="1944"/>
      <c r="N606" s="1944"/>
      <c r="O606" s="1944"/>
      <c r="P606" s="1944"/>
      <c r="Q606" s="1944"/>
      <c r="R606" s="1944"/>
      <c r="S606" s="1944"/>
      <c r="T606" s="1944"/>
      <c r="U606" s="1944"/>
      <c r="V606" s="1944"/>
      <c r="W606" s="1944"/>
      <c r="X606" s="1944"/>
      <c r="Y606" s="1944"/>
      <c r="Z606" s="1944"/>
      <c r="AA606" s="1944"/>
      <c r="AB606" s="1944"/>
      <c r="AC606" s="1944"/>
    </row>
    <row r="607" spans="1:29" s="1998" customFormat="1">
      <c r="A607" s="1940"/>
      <c r="B607" s="1941"/>
      <c r="C607" s="1944"/>
      <c r="D607" s="1943"/>
      <c r="E607" s="2015"/>
      <c r="F607" s="1771"/>
      <c r="M607" s="1944"/>
      <c r="N607" s="1944"/>
      <c r="O607" s="1944"/>
      <c r="P607" s="1944"/>
      <c r="Q607" s="1944"/>
      <c r="R607" s="1944"/>
      <c r="S607" s="1944"/>
      <c r="T607" s="1944"/>
      <c r="U607" s="1944"/>
      <c r="V607" s="1944"/>
      <c r="W607" s="1944"/>
      <c r="X607" s="1944"/>
      <c r="Y607" s="1944"/>
      <c r="Z607" s="1944"/>
      <c r="AA607" s="1944"/>
      <c r="AB607" s="1944"/>
      <c r="AC607" s="1944"/>
    </row>
    <row r="608" spans="1:29" s="1998" customFormat="1">
      <c r="A608" s="1940"/>
      <c r="B608" s="1941"/>
      <c r="C608" s="1944"/>
      <c r="D608" s="1943"/>
      <c r="E608" s="2015"/>
      <c r="F608" s="1771"/>
      <c r="M608" s="1944"/>
      <c r="N608" s="1944"/>
      <c r="O608" s="1944"/>
      <c r="P608" s="1944"/>
      <c r="Q608" s="1944"/>
      <c r="R608" s="1944"/>
      <c r="S608" s="1944"/>
      <c r="T608" s="1944"/>
      <c r="U608" s="1944"/>
      <c r="V608" s="1944"/>
      <c r="W608" s="1944"/>
      <c r="X608" s="1944"/>
      <c r="Y608" s="1944"/>
      <c r="Z608" s="1944"/>
      <c r="AA608" s="1944"/>
      <c r="AB608" s="1944"/>
      <c r="AC608" s="1944"/>
    </row>
    <row r="609" spans="1:29" s="1998" customFormat="1">
      <c r="A609" s="1940"/>
      <c r="B609" s="1941"/>
      <c r="C609" s="1944"/>
      <c r="D609" s="1943"/>
      <c r="E609" s="2015"/>
      <c r="F609" s="1771"/>
      <c r="M609" s="1944"/>
      <c r="N609" s="1944"/>
      <c r="O609" s="1944"/>
      <c r="P609" s="1944"/>
      <c r="Q609" s="1944"/>
      <c r="R609" s="1944"/>
      <c r="S609" s="1944"/>
      <c r="T609" s="1944"/>
      <c r="U609" s="1944"/>
      <c r="V609" s="1944"/>
      <c r="W609" s="1944"/>
      <c r="X609" s="1944"/>
      <c r="Y609" s="1944"/>
      <c r="Z609" s="1944"/>
      <c r="AA609" s="1944"/>
      <c r="AB609" s="1944"/>
      <c r="AC609" s="1944"/>
    </row>
    <row r="610" spans="1:29" s="1998" customFormat="1">
      <c r="A610" s="1940"/>
      <c r="B610" s="1941"/>
      <c r="C610" s="1944"/>
      <c r="D610" s="1943"/>
      <c r="E610" s="2015"/>
      <c r="F610" s="1771"/>
      <c r="M610" s="1944"/>
      <c r="N610" s="1944"/>
      <c r="O610" s="1944"/>
      <c r="P610" s="1944"/>
      <c r="Q610" s="1944"/>
      <c r="R610" s="1944"/>
      <c r="S610" s="1944"/>
      <c r="T610" s="1944"/>
      <c r="U610" s="1944"/>
      <c r="V610" s="1944"/>
      <c r="W610" s="1944"/>
      <c r="X610" s="1944"/>
      <c r="Y610" s="1944"/>
      <c r="Z610" s="1944"/>
      <c r="AA610" s="1944"/>
      <c r="AB610" s="1944"/>
      <c r="AC610" s="1944"/>
    </row>
    <row r="611" spans="1:29" s="1998" customFormat="1">
      <c r="A611" s="1940"/>
      <c r="B611" s="1941"/>
      <c r="C611" s="1944"/>
      <c r="D611" s="1943"/>
      <c r="E611" s="2015"/>
      <c r="F611" s="1771"/>
      <c r="M611" s="1944"/>
      <c r="N611" s="1944"/>
      <c r="O611" s="1944"/>
      <c r="P611" s="1944"/>
      <c r="Q611" s="1944"/>
      <c r="R611" s="1944"/>
      <c r="S611" s="1944"/>
      <c r="T611" s="1944"/>
      <c r="U611" s="1944"/>
      <c r="V611" s="1944"/>
      <c r="W611" s="1944"/>
      <c r="X611" s="1944"/>
      <c r="Y611" s="1944"/>
      <c r="Z611" s="1944"/>
      <c r="AA611" s="1944"/>
      <c r="AB611" s="1944"/>
      <c r="AC611" s="1944"/>
    </row>
    <row r="612" spans="1:29" s="1998" customFormat="1">
      <c r="A612" s="1940"/>
      <c r="B612" s="1941"/>
      <c r="C612" s="1944"/>
      <c r="D612" s="1943"/>
      <c r="E612" s="2015"/>
      <c r="F612" s="1771"/>
      <c r="M612" s="1944"/>
      <c r="N612" s="1944"/>
      <c r="O612" s="1944"/>
      <c r="P612" s="1944"/>
      <c r="Q612" s="1944"/>
      <c r="R612" s="1944"/>
      <c r="S612" s="1944"/>
      <c r="T612" s="1944"/>
      <c r="U612" s="1944"/>
      <c r="V612" s="1944"/>
      <c r="W612" s="1944"/>
      <c r="X612" s="1944"/>
      <c r="Y612" s="1944"/>
      <c r="Z612" s="1944"/>
      <c r="AA612" s="1944"/>
      <c r="AB612" s="1944"/>
      <c r="AC612" s="1944"/>
    </row>
    <row r="613" spans="1:29" s="1998" customFormat="1">
      <c r="A613" s="1940"/>
      <c r="B613" s="1941"/>
      <c r="C613" s="1944"/>
      <c r="D613" s="1943"/>
      <c r="E613" s="2015"/>
      <c r="F613" s="1771"/>
      <c r="M613" s="1944"/>
      <c r="N613" s="1944"/>
      <c r="O613" s="1944"/>
      <c r="P613" s="1944"/>
      <c r="Q613" s="1944"/>
      <c r="R613" s="1944"/>
      <c r="S613" s="1944"/>
      <c r="T613" s="1944"/>
      <c r="U613" s="1944"/>
      <c r="V613" s="1944"/>
      <c r="W613" s="1944"/>
      <c r="X613" s="1944"/>
      <c r="Y613" s="1944"/>
      <c r="Z613" s="1944"/>
      <c r="AA613" s="1944"/>
      <c r="AB613" s="1944"/>
      <c r="AC613" s="1944"/>
    </row>
    <row r="614" spans="1:29" s="1998" customFormat="1">
      <c r="A614" s="1940"/>
      <c r="B614" s="1941"/>
      <c r="C614" s="1944"/>
      <c r="D614" s="1943"/>
      <c r="E614" s="2015"/>
      <c r="F614" s="1771"/>
      <c r="M614" s="1944"/>
      <c r="N614" s="1944"/>
      <c r="O614" s="1944"/>
      <c r="P614" s="1944"/>
      <c r="Q614" s="1944"/>
      <c r="R614" s="1944"/>
      <c r="S614" s="1944"/>
      <c r="T614" s="1944"/>
      <c r="U614" s="1944"/>
      <c r="V614" s="1944"/>
      <c r="W614" s="1944"/>
      <c r="X614" s="1944"/>
      <c r="Y614" s="1944"/>
      <c r="Z614" s="1944"/>
      <c r="AA614" s="1944"/>
      <c r="AB614" s="1944"/>
      <c r="AC614" s="1944"/>
    </row>
    <row r="615" spans="1:29" s="1998" customFormat="1">
      <c r="A615" s="1940"/>
      <c r="B615" s="1941"/>
      <c r="C615" s="1944"/>
      <c r="D615" s="1943"/>
      <c r="E615" s="2015"/>
      <c r="F615" s="1771"/>
      <c r="M615" s="1944"/>
      <c r="N615" s="1944"/>
      <c r="O615" s="1944"/>
      <c r="P615" s="1944"/>
      <c r="Q615" s="1944"/>
      <c r="R615" s="1944"/>
      <c r="S615" s="1944"/>
      <c r="T615" s="1944"/>
      <c r="U615" s="1944"/>
      <c r="V615" s="1944"/>
      <c r="W615" s="1944"/>
      <c r="X615" s="1944"/>
      <c r="Y615" s="1944"/>
      <c r="Z615" s="1944"/>
      <c r="AA615" s="1944"/>
      <c r="AB615" s="1944"/>
      <c r="AC615" s="1944"/>
    </row>
    <row r="616" spans="1:29" s="1998" customFormat="1">
      <c r="A616" s="1940"/>
      <c r="B616" s="1941"/>
      <c r="C616" s="1944"/>
      <c r="D616" s="1943"/>
      <c r="E616" s="2015"/>
      <c r="F616" s="1771"/>
      <c r="M616" s="1944"/>
      <c r="N616" s="1944"/>
      <c r="O616" s="1944"/>
      <c r="P616" s="1944"/>
      <c r="Q616" s="1944"/>
      <c r="R616" s="1944"/>
      <c r="S616" s="1944"/>
      <c r="T616" s="1944"/>
      <c r="U616" s="1944"/>
      <c r="V616" s="1944"/>
      <c r="W616" s="1944"/>
      <c r="X616" s="1944"/>
      <c r="Y616" s="1944"/>
      <c r="Z616" s="1944"/>
      <c r="AA616" s="1944"/>
      <c r="AB616" s="1944"/>
      <c r="AC616" s="1944"/>
    </row>
    <row r="617" spans="1:29" s="1998" customFormat="1">
      <c r="A617" s="1940"/>
      <c r="B617" s="1941"/>
      <c r="C617" s="1944"/>
      <c r="D617" s="1943"/>
      <c r="E617" s="2015"/>
      <c r="F617" s="1771"/>
      <c r="M617" s="1944"/>
      <c r="N617" s="1944"/>
      <c r="O617" s="1944"/>
      <c r="P617" s="1944"/>
      <c r="Q617" s="1944"/>
      <c r="R617" s="1944"/>
      <c r="S617" s="1944"/>
      <c r="T617" s="1944"/>
      <c r="U617" s="1944"/>
      <c r="V617" s="1944"/>
      <c r="W617" s="1944"/>
      <c r="X617" s="1944"/>
      <c r="Y617" s="1944"/>
      <c r="Z617" s="1944"/>
      <c r="AA617" s="1944"/>
      <c r="AB617" s="1944"/>
      <c r="AC617" s="1944"/>
    </row>
    <row r="618" spans="1:29" s="1998" customFormat="1">
      <c r="A618" s="1940"/>
      <c r="B618" s="1941"/>
      <c r="C618" s="1944"/>
      <c r="D618" s="1943"/>
      <c r="E618" s="2015"/>
      <c r="F618" s="1771"/>
      <c r="M618" s="1944"/>
      <c r="N618" s="1944"/>
      <c r="O618" s="1944"/>
      <c r="P618" s="1944"/>
      <c r="Q618" s="1944"/>
      <c r="R618" s="1944"/>
      <c r="S618" s="1944"/>
      <c r="T618" s="1944"/>
      <c r="U618" s="1944"/>
      <c r="V618" s="1944"/>
      <c r="W618" s="1944"/>
      <c r="X618" s="1944"/>
      <c r="Y618" s="1944"/>
      <c r="Z618" s="1944"/>
      <c r="AA618" s="1944"/>
      <c r="AB618" s="1944"/>
      <c r="AC618" s="1944"/>
    </row>
    <row r="619" spans="1:29" s="1998" customFormat="1">
      <c r="A619" s="1940"/>
      <c r="B619" s="1941"/>
      <c r="C619" s="1944"/>
      <c r="D619" s="1943"/>
      <c r="E619" s="2015"/>
      <c r="F619" s="1771"/>
      <c r="M619" s="1944"/>
      <c r="N619" s="1944"/>
      <c r="O619" s="1944"/>
      <c r="P619" s="1944"/>
      <c r="Q619" s="1944"/>
      <c r="R619" s="1944"/>
      <c r="S619" s="1944"/>
      <c r="T619" s="1944"/>
      <c r="U619" s="1944"/>
      <c r="V619" s="1944"/>
      <c r="W619" s="1944"/>
      <c r="X619" s="1944"/>
      <c r="Y619" s="1944"/>
      <c r="Z619" s="1944"/>
      <c r="AA619" s="1944"/>
      <c r="AB619" s="1944"/>
      <c r="AC619" s="1944"/>
    </row>
    <row r="620" spans="1:29" s="1998" customFormat="1">
      <c r="A620" s="1940"/>
      <c r="B620" s="1941"/>
      <c r="C620" s="1944"/>
      <c r="D620" s="1943"/>
      <c r="E620" s="2015"/>
      <c r="F620" s="1771"/>
      <c r="M620" s="1944"/>
      <c r="N620" s="1944"/>
      <c r="O620" s="1944"/>
      <c r="P620" s="1944"/>
      <c r="Q620" s="1944"/>
      <c r="R620" s="1944"/>
      <c r="S620" s="1944"/>
      <c r="T620" s="1944"/>
      <c r="U620" s="1944"/>
      <c r="V620" s="1944"/>
      <c r="W620" s="1944"/>
      <c r="X620" s="1944"/>
      <c r="Y620" s="1944"/>
      <c r="Z620" s="1944"/>
      <c r="AA620" s="1944"/>
      <c r="AB620" s="1944"/>
      <c r="AC620" s="1944"/>
    </row>
    <row r="621" spans="1:29" s="1998" customFormat="1">
      <c r="A621" s="1940"/>
      <c r="B621" s="1941"/>
      <c r="C621" s="1944"/>
      <c r="D621" s="1943"/>
      <c r="E621" s="2015"/>
      <c r="F621" s="1771"/>
      <c r="M621" s="1944"/>
      <c r="N621" s="1944"/>
      <c r="O621" s="1944"/>
      <c r="P621" s="1944"/>
      <c r="Q621" s="1944"/>
      <c r="R621" s="1944"/>
      <c r="S621" s="1944"/>
      <c r="T621" s="1944"/>
      <c r="U621" s="1944"/>
      <c r="V621" s="1944"/>
      <c r="W621" s="1944"/>
      <c r="X621" s="1944"/>
      <c r="Y621" s="1944"/>
      <c r="Z621" s="1944"/>
      <c r="AA621" s="1944"/>
      <c r="AB621" s="1944"/>
      <c r="AC621" s="1944"/>
    </row>
    <row r="622" spans="1:29" s="1998" customFormat="1">
      <c r="A622" s="1940"/>
      <c r="B622" s="1941"/>
      <c r="C622" s="1944"/>
      <c r="D622" s="1943"/>
      <c r="E622" s="2015"/>
      <c r="F622" s="1771"/>
      <c r="M622" s="1944"/>
      <c r="N622" s="1944"/>
      <c r="O622" s="1944"/>
      <c r="P622" s="1944"/>
      <c r="Q622" s="1944"/>
      <c r="R622" s="1944"/>
      <c r="S622" s="1944"/>
      <c r="T622" s="1944"/>
      <c r="U622" s="1944"/>
      <c r="V622" s="1944"/>
      <c r="W622" s="1944"/>
      <c r="X622" s="1944"/>
      <c r="Y622" s="1944"/>
      <c r="Z622" s="1944"/>
      <c r="AA622" s="1944"/>
      <c r="AB622" s="1944"/>
      <c r="AC622" s="1944"/>
    </row>
    <row r="623" spans="1:29" s="1998" customFormat="1">
      <c r="A623" s="1940"/>
      <c r="B623" s="1941"/>
      <c r="C623" s="1944"/>
      <c r="D623" s="1943"/>
      <c r="E623" s="2015"/>
      <c r="F623" s="1771"/>
      <c r="M623" s="1944"/>
      <c r="N623" s="1944"/>
      <c r="O623" s="1944"/>
      <c r="P623" s="1944"/>
      <c r="Q623" s="1944"/>
      <c r="R623" s="1944"/>
      <c r="S623" s="1944"/>
      <c r="T623" s="1944"/>
      <c r="U623" s="1944"/>
      <c r="V623" s="1944"/>
      <c r="W623" s="1944"/>
      <c r="X623" s="1944"/>
      <c r="Y623" s="1944"/>
      <c r="Z623" s="1944"/>
      <c r="AA623" s="1944"/>
      <c r="AB623" s="1944"/>
      <c r="AC623" s="1944"/>
    </row>
    <row r="624" spans="1:29" s="1998" customFormat="1">
      <c r="A624" s="1940"/>
      <c r="B624" s="1941"/>
      <c r="C624" s="1944"/>
      <c r="D624" s="1943"/>
      <c r="E624" s="2015"/>
      <c r="F624" s="1771"/>
      <c r="M624" s="1944"/>
      <c r="N624" s="1944"/>
      <c r="O624" s="1944"/>
      <c r="P624" s="1944"/>
      <c r="Q624" s="1944"/>
      <c r="R624" s="1944"/>
      <c r="S624" s="1944"/>
      <c r="T624" s="1944"/>
      <c r="U624" s="1944"/>
      <c r="V624" s="1944"/>
      <c r="W624" s="1944"/>
      <c r="X624" s="1944"/>
      <c r="Y624" s="1944"/>
      <c r="Z624" s="1944"/>
      <c r="AA624" s="1944"/>
      <c r="AB624" s="1944"/>
      <c r="AC624" s="1944"/>
    </row>
    <row r="625" spans="1:29" s="1998" customFormat="1">
      <c r="A625" s="1940"/>
      <c r="B625" s="1941"/>
      <c r="C625" s="1944"/>
      <c r="D625" s="1943"/>
      <c r="E625" s="2015"/>
      <c r="F625" s="1771"/>
      <c r="M625" s="1944"/>
      <c r="N625" s="1944"/>
      <c r="O625" s="1944"/>
      <c r="P625" s="1944"/>
      <c r="Q625" s="1944"/>
      <c r="R625" s="1944"/>
      <c r="S625" s="1944"/>
      <c r="T625" s="1944"/>
      <c r="U625" s="1944"/>
      <c r="V625" s="1944"/>
      <c r="W625" s="1944"/>
      <c r="X625" s="1944"/>
      <c r="Y625" s="1944"/>
      <c r="Z625" s="1944"/>
      <c r="AA625" s="1944"/>
      <c r="AB625" s="1944"/>
      <c r="AC625" s="1944"/>
    </row>
    <row r="626" spans="1:29" s="1998" customFormat="1">
      <c r="A626" s="1940"/>
      <c r="B626" s="1941"/>
      <c r="C626" s="1944"/>
      <c r="D626" s="1943"/>
      <c r="E626" s="2015"/>
      <c r="F626" s="1771"/>
      <c r="M626" s="1944"/>
      <c r="N626" s="1944"/>
      <c r="O626" s="1944"/>
      <c r="P626" s="1944"/>
      <c r="Q626" s="1944"/>
      <c r="R626" s="1944"/>
      <c r="S626" s="1944"/>
      <c r="T626" s="1944"/>
      <c r="U626" s="1944"/>
      <c r="V626" s="1944"/>
      <c r="W626" s="1944"/>
      <c r="X626" s="1944"/>
      <c r="Y626" s="1944"/>
      <c r="Z626" s="1944"/>
      <c r="AA626" s="1944"/>
      <c r="AB626" s="1944"/>
      <c r="AC626" s="1944"/>
    </row>
    <row r="627" spans="1:29" s="1998" customFormat="1">
      <c r="A627" s="1940"/>
      <c r="B627" s="1941"/>
      <c r="C627" s="1944"/>
      <c r="D627" s="1943"/>
      <c r="E627" s="2015"/>
      <c r="F627" s="1771"/>
      <c r="M627" s="1944"/>
      <c r="N627" s="1944"/>
      <c r="O627" s="1944"/>
      <c r="P627" s="1944"/>
      <c r="Q627" s="1944"/>
      <c r="R627" s="1944"/>
      <c r="S627" s="1944"/>
      <c r="T627" s="1944"/>
      <c r="U627" s="1944"/>
      <c r="V627" s="1944"/>
      <c r="W627" s="1944"/>
      <c r="X627" s="1944"/>
      <c r="Y627" s="1944"/>
      <c r="Z627" s="1944"/>
      <c r="AA627" s="1944"/>
      <c r="AB627" s="1944"/>
      <c r="AC627" s="1944"/>
    </row>
    <row r="628" spans="1:29" s="1998" customFormat="1">
      <c r="A628" s="1940"/>
      <c r="B628" s="1941"/>
      <c r="C628" s="1944"/>
      <c r="D628" s="1943"/>
      <c r="E628" s="2015"/>
      <c r="F628" s="1771"/>
      <c r="M628" s="1944"/>
      <c r="N628" s="1944"/>
      <c r="O628" s="1944"/>
      <c r="P628" s="1944"/>
      <c r="Q628" s="1944"/>
      <c r="R628" s="1944"/>
      <c r="S628" s="1944"/>
      <c r="T628" s="1944"/>
      <c r="U628" s="1944"/>
      <c r="V628" s="1944"/>
      <c r="W628" s="1944"/>
      <c r="X628" s="1944"/>
      <c r="Y628" s="1944"/>
      <c r="Z628" s="1944"/>
      <c r="AA628" s="1944"/>
      <c r="AB628" s="1944"/>
      <c r="AC628" s="1944"/>
    </row>
    <row r="629" spans="1:29" s="1998" customFormat="1">
      <c r="A629" s="1940"/>
      <c r="B629" s="1941"/>
      <c r="C629" s="1944"/>
      <c r="D629" s="1943"/>
      <c r="E629" s="2015"/>
      <c r="F629" s="1771"/>
      <c r="M629" s="1944"/>
      <c r="N629" s="1944"/>
      <c r="O629" s="1944"/>
      <c r="P629" s="1944"/>
      <c r="Q629" s="1944"/>
      <c r="R629" s="1944"/>
      <c r="S629" s="1944"/>
      <c r="T629" s="1944"/>
      <c r="U629" s="1944"/>
      <c r="V629" s="1944"/>
      <c r="W629" s="1944"/>
      <c r="X629" s="1944"/>
      <c r="Y629" s="1944"/>
      <c r="Z629" s="1944"/>
      <c r="AA629" s="1944"/>
      <c r="AB629" s="1944"/>
      <c r="AC629" s="1944"/>
    </row>
    <row r="630" spans="1:29" s="1998" customFormat="1">
      <c r="A630" s="1940"/>
      <c r="B630" s="1941"/>
      <c r="C630" s="1944"/>
      <c r="D630" s="1943"/>
      <c r="E630" s="2015"/>
      <c r="F630" s="1771"/>
      <c r="M630" s="1944"/>
      <c r="N630" s="1944"/>
      <c r="O630" s="1944"/>
      <c r="P630" s="1944"/>
      <c r="Q630" s="1944"/>
      <c r="R630" s="1944"/>
      <c r="S630" s="1944"/>
      <c r="T630" s="1944"/>
      <c r="U630" s="1944"/>
      <c r="V630" s="1944"/>
      <c r="W630" s="1944"/>
      <c r="X630" s="1944"/>
      <c r="Y630" s="1944"/>
      <c r="Z630" s="1944"/>
      <c r="AA630" s="1944"/>
      <c r="AB630" s="1944"/>
      <c r="AC630" s="1944"/>
    </row>
    <row r="631" spans="1:29" s="1998" customFormat="1">
      <c r="A631" s="1940"/>
      <c r="B631" s="1941"/>
      <c r="C631" s="1944"/>
      <c r="D631" s="1943"/>
      <c r="E631" s="2015"/>
      <c r="F631" s="1771"/>
      <c r="M631" s="1944"/>
      <c r="N631" s="1944"/>
      <c r="O631" s="1944"/>
      <c r="P631" s="1944"/>
      <c r="Q631" s="1944"/>
      <c r="R631" s="1944"/>
      <c r="S631" s="1944"/>
      <c r="T631" s="1944"/>
      <c r="U631" s="1944"/>
      <c r="V631" s="1944"/>
      <c r="W631" s="1944"/>
      <c r="X631" s="1944"/>
      <c r="Y631" s="1944"/>
      <c r="Z631" s="1944"/>
      <c r="AA631" s="1944"/>
      <c r="AB631" s="1944"/>
      <c r="AC631" s="1944"/>
    </row>
    <row r="632" spans="1:29" s="1998" customFormat="1">
      <c r="A632" s="1940"/>
      <c r="B632" s="1941"/>
      <c r="C632" s="1944"/>
      <c r="D632" s="1943"/>
      <c r="E632" s="2015"/>
      <c r="F632" s="1771"/>
      <c r="M632" s="1944"/>
      <c r="N632" s="1944"/>
      <c r="O632" s="1944"/>
      <c r="P632" s="1944"/>
      <c r="Q632" s="1944"/>
      <c r="R632" s="1944"/>
      <c r="S632" s="1944"/>
      <c r="T632" s="1944"/>
      <c r="U632" s="1944"/>
      <c r="V632" s="1944"/>
      <c r="W632" s="1944"/>
      <c r="X632" s="1944"/>
      <c r="Y632" s="1944"/>
      <c r="Z632" s="1944"/>
      <c r="AA632" s="1944"/>
      <c r="AB632" s="1944"/>
      <c r="AC632" s="1944"/>
    </row>
    <row r="633" spans="1:29" s="1998" customFormat="1">
      <c r="A633" s="1940"/>
      <c r="B633" s="1941"/>
      <c r="C633" s="1944"/>
      <c r="D633" s="1943"/>
      <c r="E633" s="2015"/>
      <c r="F633" s="1771"/>
      <c r="M633" s="1944"/>
      <c r="N633" s="1944"/>
      <c r="O633" s="1944"/>
      <c r="P633" s="1944"/>
      <c r="Q633" s="1944"/>
      <c r="R633" s="1944"/>
      <c r="S633" s="1944"/>
      <c r="T633" s="1944"/>
      <c r="U633" s="1944"/>
      <c r="V633" s="1944"/>
      <c r="W633" s="1944"/>
      <c r="X633" s="1944"/>
      <c r="Y633" s="1944"/>
      <c r="Z633" s="1944"/>
      <c r="AA633" s="1944"/>
      <c r="AB633" s="1944"/>
      <c r="AC633" s="1944"/>
    </row>
    <row r="634" spans="1:29" s="1998" customFormat="1">
      <c r="A634" s="1940"/>
      <c r="B634" s="1941"/>
      <c r="C634" s="1944"/>
      <c r="D634" s="1943"/>
      <c r="E634" s="2015"/>
      <c r="F634" s="1771"/>
      <c r="M634" s="1944"/>
      <c r="N634" s="1944"/>
      <c r="O634" s="1944"/>
      <c r="P634" s="1944"/>
      <c r="Q634" s="1944"/>
      <c r="R634" s="1944"/>
      <c r="S634" s="1944"/>
      <c r="T634" s="1944"/>
      <c r="U634" s="1944"/>
      <c r="V634" s="1944"/>
      <c r="W634" s="1944"/>
      <c r="X634" s="1944"/>
      <c r="Y634" s="1944"/>
      <c r="Z634" s="1944"/>
      <c r="AA634" s="1944"/>
      <c r="AB634" s="1944"/>
      <c r="AC634" s="1944"/>
    </row>
    <row r="635" spans="1:29" s="1998" customFormat="1">
      <c r="A635" s="1940"/>
      <c r="B635" s="1941"/>
      <c r="C635" s="1944"/>
      <c r="D635" s="1943"/>
      <c r="E635" s="2015"/>
      <c r="F635" s="1771"/>
      <c r="M635" s="1944"/>
      <c r="N635" s="1944"/>
      <c r="O635" s="1944"/>
      <c r="P635" s="1944"/>
      <c r="Q635" s="1944"/>
      <c r="R635" s="1944"/>
      <c r="S635" s="1944"/>
      <c r="T635" s="1944"/>
      <c r="U635" s="1944"/>
      <c r="V635" s="1944"/>
      <c r="W635" s="1944"/>
      <c r="X635" s="1944"/>
      <c r="Y635" s="1944"/>
      <c r="Z635" s="1944"/>
      <c r="AA635" s="1944"/>
      <c r="AB635" s="1944"/>
      <c r="AC635" s="1944"/>
    </row>
    <row r="636" spans="1:29" s="1998" customFormat="1">
      <c r="A636" s="1940"/>
      <c r="B636" s="1941"/>
      <c r="C636" s="1944"/>
      <c r="D636" s="1943"/>
      <c r="E636" s="2015"/>
      <c r="F636" s="1771"/>
      <c r="M636" s="1944"/>
      <c r="N636" s="1944"/>
      <c r="O636" s="1944"/>
      <c r="P636" s="1944"/>
      <c r="Q636" s="1944"/>
      <c r="R636" s="1944"/>
      <c r="S636" s="1944"/>
      <c r="T636" s="1944"/>
      <c r="U636" s="1944"/>
      <c r="V636" s="1944"/>
      <c r="W636" s="1944"/>
      <c r="X636" s="1944"/>
      <c r="Y636" s="1944"/>
      <c r="Z636" s="1944"/>
      <c r="AA636" s="1944"/>
      <c r="AB636" s="1944"/>
      <c r="AC636" s="1944"/>
    </row>
    <row r="637" spans="1:29" s="1998" customFormat="1">
      <c r="A637" s="1940"/>
      <c r="B637" s="1941"/>
      <c r="C637" s="1944"/>
      <c r="D637" s="1943"/>
      <c r="E637" s="2015"/>
      <c r="F637" s="1771"/>
      <c r="M637" s="1944"/>
      <c r="N637" s="1944"/>
      <c r="O637" s="1944"/>
      <c r="P637" s="1944"/>
      <c r="Q637" s="1944"/>
      <c r="R637" s="1944"/>
      <c r="S637" s="1944"/>
      <c r="T637" s="1944"/>
      <c r="U637" s="1944"/>
      <c r="V637" s="1944"/>
      <c r="W637" s="1944"/>
      <c r="X637" s="1944"/>
      <c r="Y637" s="1944"/>
      <c r="Z637" s="1944"/>
      <c r="AA637" s="1944"/>
      <c r="AB637" s="1944"/>
      <c r="AC637" s="1944"/>
    </row>
    <row r="638" spans="1:29" s="1998" customFormat="1">
      <c r="A638" s="1940"/>
      <c r="B638" s="1941"/>
      <c r="C638" s="1944"/>
      <c r="D638" s="1943"/>
      <c r="E638" s="2015"/>
      <c r="F638" s="1771"/>
      <c r="M638" s="1944"/>
      <c r="N638" s="1944"/>
      <c r="O638" s="1944"/>
      <c r="P638" s="1944"/>
      <c r="Q638" s="1944"/>
      <c r="R638" s="1944"/>
      <c r="S638" s="1944"/>
      <c r="T638" s="1944"/>
      <c r="U638" s="1944"/>
      <c r="V638" s="1944"/>
      <c r="W638" s="1944"/>
      <c r="X638" s="1944"/>
      <c r="Y638" s="1944"/>
      <c r="Z638" s="1944"/>
      <c r="AA638" s="1944"/>
      <c r="AB638" s="1944"/>
      <c r="AC638" s="1944"/>
    </row>
    <row r="639" spans="1:29" s="1998" customFormat="1">
      <c r="A639" s="1940"/>
      <c r="B639" s="1941"/>
      <c r="C639" s="1944"/>
      <c r="D639" s="1943"/>
      <c r="E639" s="2015"/>
      <c r="F639" s="1771"/>
      <c r="M639" s="1944"/>
      <c r="N639" s="1944"/>
      <c r="O639" s="1944"/>
      <c r="P639" s="1944"/>
      <c r="Q639" s="1944"/>
      <c r="R639" s="1944"/>
      <c r="S639" s="1944"/>
      <c r="T639" s="1944"/>
      <c r="U639" s="1944"/>
      <c r="V639" s="1944"/>
      <c r="W639" s="1944"/>
      <c r="X639" s="1944"/>
      <c r="Y639" s="1944"/>
      <c r="Z639" s="1944"/>
      <c r="AA639" s="1944"/>
      <c r="AB639" s="1944"/>
      <c r="AC639" s="1944"/>
    </row>
    <row r="640" spans="1:29" s="1998" customFormat="1">
      <c r="A640" s="1940"/>
      <c r="B640" s="1941"/>
      <c r="C640" s="1944"/>
      <c r="D640" s="1943"/>
      <c r="E640" s="2015"/>
      <c r="F640" s="1771"/>
      <c r="M640" s="1944"/>
      <c r="N640" s="1944"/>
      <c r="O640" s="1944"/>
      <c r="P640" s="1944"/>
      <c r="Q640" s="1944"/>
      <c r="R640" s="1944"/>
      <c r="S640" s="1944"/>
      <c r="T640" s="1944"/>
      <c r="U640" s="1944"/>
      <c r="V640" s="1944"/>
      <c r="W640" s="1944"/>
      <c r="X640" s="1944"/>
      <c r="Y640" s="1944"/>
      <c r="Z640" s="1944"/>
      <c r="AA640" s="1944"/>
      <c r="AB640" s="1944"/>
      <c r="AC640" s="1944"/>
    </row>
    <row r="641" spans="1:29" s="1998" customFormat="1">
      <c r="A641" s="1940"/>
      <c r="B641" s="1941"/>
      <c r="C641" s="1944"/>
      <c r="D641" s="1943"/>
      <c r="E641" s="2015"/>
      <c r="F641" s="1771"/>
      <c r="M641" s="1944"/>
      <c r="N641" s="1944"/>
      <c r="O641" s="1944"/>
      <c r="P641" s="1944"/>
      <c r="Q641" s="1944"/>
      <c r="R641" s="1944"/>
      <c r="S641" s="1944"/>
      <c r="T641" s="1944"/>
      <c r="U641" s="1944"/>
      <c r="V641" s="1944"/>
      <c r="W641" s="1944"/>
      <c r="X641" s="1944"/>
      <c r="Y641" s="1944"/>
      <c r="Z641" s="1944"/>
      <c r="AA641" s="1944"/>
      <c r="AB641" s="1944"/>
      <c r="AC641" s="1944"/>
    </row>
    <row r="642" spans="1:29" s="1998" customFormat="1">
      <c r="A642" s="1940"/>
      <c r="B642" s="1941"/>
      <c r="C642" s="1944"/>
      <c r="D642" s="1943"/>
      <c r="E642" s="2015"/>
      <c r="F642" s="1771"/>
      <c r="M642" s="1944"/>
      <c r="N642" s="1944"/>
      <c r="O642" s="1944"/>
      <c r="P642" s="1944"/>
      <c r="Q642" s="1944"/>
      <c r="R642" s="1944"/>
      <c r="S642" s="1944"/>
      <c r="T642" s="1944"/>
      <c r="U642" s="1944"/>
      <c r="V642" s="1944"/>
      <c r="W642" s="1944"/>
      <c r="X642" s="1944"/>
      <c r="Y642" s="1944"/>
      <c r="Z642" s="1944"/>
      <c r="AA642" s="1944"/>
      <c r="AB642" s="1944"/>
      <c r="AC642" s="1944"/>
    </row>
    <row r="643" spans="1:29" s="1998" customFormat="1">
      <c r="A643" s="1940"/>
      <c r="B643" s="1941"/>
      <c r="C643" s="1944"/>
      <c r="D643" s="1943"/>
      <c r="E643" s="2015"/>
      <c r="F643" s="1771"/>
      <c r="M643" s="1944"/>
      <c r="N643" s="1944"/>
      <c r="O643" s="1944"/>
      <c r="P643" s="1944"/>
      <c r="Q643" s="1944"/>
      <c r="R643" s="1944"/>
      <c r="S643" s="1944"/>
      <c r="T643" s="1944"/>
      <c r="U643" s="1944"/>
      <c r="V643" s="1944"/>
      <c r="W643" s="1944"/>
      <c r="X643" s="1944"/>
      <c r="Y643" s="1944"/>
      <c r="Z643" s="1944"/>
      <c r="AA643" s="1944"/>
      <c r="AB643" s="1944"/>
      <c r="AC643" s="1944"/>
    </row>
    <row r="644" spans="1:29" s="1998" customFormat="1">
      <c r="A644" s="1940"/>
      <c r="B644" s="1941"/>
      <c r="C644" s="1944"/>
      <c r="D644" s="1943"/>
      <c r="E644" s="2015"/>
      <c r="F644" s="1771"/>
      <c r="M644" s="1944"/>
      <c r="N644" s="1944"/>
      <c r="O644" s="1944"/>
      <c r="P644" s="1944"/>
      <c r="Q644" s="1944"/>
      <c r="R644" s="1944"/>
      <c r="S644" s="1944"/>
      <c r="T644" s="1944"/>
      <c r="U644" s="1944"/>
      <c r="V644" s="1944"/>
      <c r="W644" s="1944"/>
      <c r="X644" s="1944"/>
      <c r="Y644" s="1944"/>
      <c r="Z644" s="1944"/>
      <c r="AA644" s="1944"/>
      <c r="AB644" s="1944"/>
      <c r="AC644" s="1944"/>
    </row>
    <row r="645" spans="1:29" s="1998" customFormat="1">
      <c r="A645" s="1940"/>
      <c r="B645" s="1941"/>
      <c r="C645" s="1944"/>
      <c r="D645" s="1943"/>
      <c r="E645" s="2015"/>
      <c r="F645" s="1771"/>
      <c r="M645" s="1944"/>
      <c r="N645" s="1944"/>
      <c r="O645" s="1944"/>
      <c r="P645" s="1944"/>
      <c r="Q645" s="1944"/>
      <c r="R645" s="1944"/>
      <c r="S645" s="1944"/>
      <c r="T645" s="1944"/>
      <c r="U645" s="1944"/>
      <c r="V645" s="1944"/>
      <c r="W645" s="1944"/>
      <c r="X645" s="1944"/>
      <c r="Y645" s="1944"/>
      <c r="Z645" s="1944"/>
      <c r="AA645" s="1944"/>
      <c r="AB645" s="1944"/>
      <c r="AC645" s="1944"/>
    </row>
    <row r="646" spans="1:29" s="1998" customFormat="1">
      <c r="A646" s="1940"/>
      <c r="B646" s="1941"/>
      <c r="C646" s="1944"/>
      <c r="D646" s="1943"/>
      <c r="E646" s="2015"/>
      <c r="F646" s="1771"/>
      <c r="M646" s="1944"/>
      <c r="N646" s="1944"/>
      <c r="O646" s="1944"/>
      <c r="P646" s="1944"/>
      <c r="Q646" s="1944"/>
      <c r="R646" s="1944"/>
      <c r="S646" s="1944"/>
      <c r="T646" s="1944"/>
      <c r="U646" s="1944"/>
      <c r="V646" s="1944"/>
      <c r="W646" s="1944"/>
      <c r="X646" s="1944"/>
      <c r="Y646" s="1944"/>
      <c r="Z646" s="1944"/>
      <c r="AA646" s="1944"/>
      <c r="AB646" s="1944"/>
      <c r="AC646" s="1944"/>
    </row>
    <row r="647" spans="1:29" s="1998" customFormat="1">
      <c r="A647" s="1940"/>
      <c r="B647" s="1941"/>
      <c r="C647" s="1944"/>
      <c r="D647" s="1943"/>
      <c r="E647" s="2015"/>
      <c r="F647" s="1771"/>
      <c r="M647" s="1944"/>
      <c r="N647" s="1944"/>
      <c r="O647" s="1944"/>
      <c r="P647" s="1944"/>
      <c r="Q647" s="1944"/>
      <c r="R647" s="1944"/>
      <c r="S647" s="1944"/>
      <c r="T647" s="1944"/>
      <c r="U647" s="1944"/>
      <c r="V647" s="1944"/>
      <c r="W647" s="1944"/>
      <c r="X647" s="1944"/>
      <c r="Y647" s="1944"/>
      <c r="Z647" s="1944"/>
      <c r="AA647" s="1944"/>
      <c r="AB647" s="1944"/>
      <c r="AC647" s="1944"/>
    </row>
    <row r="648" spans="1:29" s="1998" customFormat="1">
      <c r="A648" s="1940"/>
      <c r="B648" s="1941"/>
      <c r="C648" s="1944"/>
      <c r="D648" s="1943"/>
      <c r="E648" s="2015"/>
      <c r="F648" s="1771"/>
      <c r="M648" s="1944"/>
      <c r="N648" s="1944"/>
      <c r="O648" s="1944"/>
      <c r="P648" s="1944"/>
      <c r="Q648" s="1944"/>
      <c r="R648" s="1944"/>
      <c r="S648" s="1944"/>
      <c r="T648" s="1944"/>
      <c r="U648" s="1944"/>
      <c r="V648" s="1944"/>
      <c r="W648" s="1944"/>
      <c r="X648" s="1944"/>
      <c r="Y648" s="1944"/>
      <c r="Z648" s="1944"/>
      <c r="AA648" s="1944"/>
      <c r="AB648" s="1944"/>
      <c r="AC648" s="1944"/>
    </row>
    <row r="649" spans="1:29" s="1998" customFormat="1">
      <c r="A649" s="1940"/>
      <c r="B649" s="1941"/>
      <c r="C649" s="1944"/>
      <c r="D649" s="1943"/>
      <c r="E649" s="2015"/>
      <c r="F649" s="1771"/>
      <c r="M649" s="1944"/>
      <c r="N649" s="1944"/>
      <c r="O649" s="1944"/>
      <c r="P649" s="1944"/>
      <c r="Q649" s="1944"/>
      <c r="R649" s="1944"/>
      <c r="S649" s="1944"/>
      <c r="T649" s="1944"/>
      <c r="U649" s="1944"/>
      <c r="V649" s="1944"/>
      <c r="W649" s="1944"/>
      <c r="X649" s="1944"/>
      <c r="Y649" s="1944"/>
      <c r="Z649" s="1944"/>
      <c r="AA649" s="1944"/>
      <c r="AB649" s="1944"/>
      <c r="AC649" s="1944"/>
    </row>
    <row r="650" spans="1:29" s="1998" customFormat="1">
      <c r="A650" s="1940"/>
      <c r="B650" s="1941"/>
      <c r="C650" s="1944"/>
      <c r="D650" s="1943"/>
      <c r="E650" s="2015"/>
      <c r="F650" s="1771"/>
      <c r="M650" s="1944"/>
      <c r="N650" s="1944"/>
      <c r="O650" s="1944"/>
      <c r="P650" s="1944"/>
      <c r="Q650" s="1944"/>
      <c r="R650" s="1944"/>
      <c r="S650" s="1944"/>
      <c r="T650" s="1944"/>
      <c r="U650" s="1944"/>
      <c r="V650" s="1944"/>
      <c r="W650" s="1944"/>
      <c r="X650" s="1944"/>
      <c r="Y650" s="1944"/>
      <c r="Z650" s="1944"/>
      <c r="AA650" s="1944"/>
      <c r="AB650" s="1944"/>
      <c r="AC650" s="1944"/>
    </row>
    <row r="651" spans="1:29" s="1998" customFormat="1">
      <c r="A651" s="1940"/>
      <c r="B651" s="1941"/>
      <c r="C651" s="1944"/>
      <c r="D651" s="1943"/>
      <c r="E651" s="2015"/>
      <c r="F651" s="1771"/>
      <c r="M651" s="1944"/>
      <c r="N651" s="1944"/>
      <c r="O651" s="1944"/>
      <c r="P651" s="1944"/>
      <c r="Q651" s="1944"/>
      <c r="R651" s="1944"/>
      <c r="S651" s="1944"/>
      <c r="T651" s="1944"/>
      <c r="U651" s="1944"/>
      <c r="V651" s="1944"/>
      <c r="W651" s="1944"/>
      <c r="X651" s="1944"/>
      <c r="Y651" s="1944"/>
      <c r="Z651" s="1944"/>
      <c r="AA651" s="1944"/>
      <c r="AB651" s="1944"/>
      <c r="AC651" s="1944"/>
    </row>
    <row r="652" spans="1:29" s="1998" customFormat="1">
      <c r="A652" s="1940"/>
      <c r="B652" s="1941"/>
      <c r="C652" s="1944"/>
      <c r="D652" s="1943"/>
      <c r="E652" s="2015"/>
      <c r="F652" s="1771"/>
      <c r="M652" s="1944"/>
      <c r="N652" s="1944"/>
      <c r="O652" s="1944"/>
      <c r="P652" s="1944"/>
      <c r="Q652" s="1944"/>
      <c r="R652" s="1944"/>
      <c r="S652" s="1944"/>
      <c r="T652" s="1944"/>
      <c r="U652" s="1944"/>
      <c r="V652" s="1944"/>
      <c r="W652" s="1944"/>
      <c r="X652" s="1944"/>
      <c r="Y652" s="1944"/>
      <c r="Z652" s="1944"/>
      <c r="AA652" s="1944"/>
      <c r="AB652" s="1944"/>
      <c r="AC652" s="1944"/>
    </row>
    <row r="653" spans="1:29" s="1998" customFormat="1">
      <c r="A653" s="1940"/>
      <c r="B653" s="1941"/>
      <c r="C653" s="1944"/>
      <c r="D653" s="1943"/>
      <c r="E653" s="2015"/>
      <c r="F653" s="1771"/>
      <c r="G653" s="1941"/>
      <c r="H653" s="1941"/>
      <c r="M653" s="1944"/>
      <c r="N653" s="1944"/>
      <c r="O653" s="1944"/>
      <c r="P653" s="1944"/>
      <c r="Q653" s="1944"/>
      <c r="R653" s="1944"/>
      <c r="S653" s="1944"/>
      <c r="T653" s="1944"/>
      <c r="U653" s="1944"/>
      <c r="V653" s="1944"/>
      <c r="W653" s="1944"/>
      <c r="X653" s="1944"/>
      <c r="Y653" s="1944"/>
      <c r="Z653" s="1944"/>
      <c r="AA653" s="1944"/>
      <c r="AB653" s="1944"/>
      <c r="AC653" s="1944"/>
    </row>
    <row r="654" spans="1:29" s="1998" customFormat="1">
      <c r="A654" s="1940"/>
      <c r="B654" s="1941"/>
      <c r="C654" s="1944"/>
      <c r="D654" s="1943"/>
      <c r="E654" s="2015"/>
      <c r="F654" s="1771"/>
      <c r="M654" s="1944"/>
      <c r="N654" s="1944"/>
      <c r="O654" s="1944"/>
      <c r="P654" s="1944"/>
      <c r="Q654" s="1944"/>
      <c r="R654" s="1944"/>
      <c r="S654" s="1944"/>
      <c r="T654" s="1944"/>
      <c r="U654" s="1944"/>
      <c r="V654" s="1944"/>
      <c r="W654" s="1944"/>
      <c r="X654" s="1944"/>
      <c r="Y654" s="1944"/>
      <c r="Z654" s="1944"/>
      <c r="AA654" s="1944"/>
      <c r="AB654" s="1944"/>
      <c r="AC654" s="1944"/>
    </row>
    <row r="655" spans="1:29" s="1998" customFormat="1">
      <c r="A655" s="1940"/>
      <c r="B655" s="1941"/>
      <c r="C655" s="1944"/>
      <c r="D655" s="1943"/>
      <c r="E655" s="2015"/>
      <c r="F655" s="1771"/>
      <c r="M655" s="1944"/>
      <c r="N655" s="1944"/>
      <c r="O655" s="1944"/>
      <c r="P655" s="1944"/>
      <c r="Q655" s="1944"/>
      <c r="R655" s="1944"/>
      <c r="S655" s="1944"/>
      <c r="T655" s="1944"/>
      <c r="U655" s="1944"/>
      <c r="V655" s="1944"/>
      <c r="W655" s="1944"/>
      <c r="X655" s="1944"/>
      <c r="Y655" s="1944"/>
      <c r="Z655" s="1944"/>
      <c r="AA655" s="1944"/>
      <c r="AB655" s="1944"/>
      <c r="AC655" s="1944"/>
    </row>
    <row r="656" spans="1:29" s="1998" customFormat="1">
      <c r="A656" s="1940"/>
      <c r="B656" s="1941"/>
      <c r="C656" s="1944"/>
      <c r="D656" s="1943"/>
      <c r="E656" s="2015"/>
      <c r="F656" s="1771"/>
      <c r="M656" s="1944"/>
      <c r="N656" s="1944"/>
      <c r="O656" s="1944"/>
      <c r="P656" s="1944"/>
      <c r="Q656" s="1944"/>
      <c r="R656" s="1944"/>
      <c r="S656" s="1944"/>
      <c r="T656" s="1944"/>
      <c r="U656" s="1944"/>
      <c r="V656" s="1944"/>
      <c r="W656" s="1944"/>
      <c r="X656" s="1944"/>
      <c r="Y656" s="1944"/>
      <c r="Z656" s="1944"/>
      <c r="AA656" s="1944"/>
      <c r="AB656" s="1944"/>
      <c r="AC656" s="1944"/>
    </row>
    <row r="657" spans="1:29" s="1998" customFormat="1">
      <c r="A657" s="1940"/>
      <c r="B657" s="1941"/>
      <c r="C657" s="1944"/>
      <c r="D657" s="1943"/>
      <c r="E657" s="2015"/>
      <c r="F657" s="1771"/>
      <c r="M657" s="1944"/>
      <c r="N657" s="1944"/>
      <c r="O657" s="1944"/>
      <c r="P657" s="1944"/>
      <c r="Q657" s="1944"/>
      <c r="R657" s="1944"/>
      <c r="S657" s="1944"/>
      <c r="T657" s="1944"/>
      <c r="U657" s="1944"/>
      <c r="V657" s="1944"/>
      <c r="W657" s="1944"/>
      <c r="X657" s="1944"/>
      <c r="Y657" s="1944"/>
      <c r="Z657" s="1944"/>
      <c r="AA657" s="1944"/>
      <c r="AB657" s="1944"/>
      <c r="AC657" s="1944"/>
    </row>
    <row r="658" spans="1:29" s="1998" customFormat="1">
      <c r="A658" s="1940"/>
      <c r="B658" s="1941"/>
      <c r="C658" s="1944"/>
      <c r="D658" s="1943"/>
      <c r="E658" s="2015"/>
      <c r="F658" s="1771"/>
      <c r="M658" s="1944"/>
      <c r="N658" s="1944"/>
      <c r="O658" s="1944"/>
      <c r="P658" s="1944"/>
      <c r="Q658" s="1944"/>
      <c r="R658" s="1944"/>
      <c r="S658" s="1944"/>
      <c r="T658" s="1944"/>
      <c r="U658" s="1944"/>
      <c r="V658" s="1944"/>
      <c r="W658" s="1944"/>
      <c r="X658" s="1944"/>
      <c r="Y658" s="1944"/>
      <c r="Z658" s="1944"/>
      <c r="AA658" s="1944"/>
      <c r="AB658" s="1944"/>
      <c r="AC658" s="1944"/>
    </row>
    <row r="659" spans="1:29" s="1998" customFormat="1">
      <c r="A659" s="1940"/>
      <c r="B659" s="1941"/>
      <c r="C659" s="1944"/>
      <c r="D659" s="1943"/>
      <c r="E659" s="2015"/>
      <c r="F659" s="1771"/>
      <c r="M659" s="1944"/>
      <c r="N659" s="1944"/>
      <c r="O659" s="1944"/>
      <c r="P659" s="1944"/>
      <c r="Q659" s="1944"/>
      <c r="R659" s="1944"/>
      <c r="S659" s="1944"/>
      <c r="T659" s="1944"/>
      <c r="U659" s="1944"/>
      <c r="V659" s="1944"/>
      <c r="W659" s="1944"/>
      <c r="X659" s="1944"/>
      <c r="Y659" s="1944"/>
      <c r="Z659" s="1944"/>
      <c r="AA659" s="1944"/>
      <c r="AB659" s="1944"/>
      <c r="AC659" s="1944"/>
    </row>
    <row r="660" spans="1:29" s="1998" customFormat="1">
      <c r="A660" s="1940"/>
      <c r="B660" s="1941"/>
      <c r="C660" s="1944"/>
      <c r="D660" s="1943"/>
      <c r="E660" s="2015"/>
      <c r="F660" s="1771"/>
      <c r="M660" s="1944"/>
      <c r="N660" s="1944"/>
      <c r="O660" s="1944"/>
      <c r="P660" s="1944"/>
      <c r="Q660" s="1944"/>
      <c r="R660" s="1944"/>
      <c r="S660" s="1944"/>
      <c r="T660" s="1944"/>
      <c r="U660" s="1944"/>
      <c r="V660" s="1944"/>
      <c r="W660" s="1944"/>
      <c r="X660" s="1944"/>
      <c r="Y660" s="1944"/>
      <c r="Z660" s="1944"/>
      <c r="AA660" s="1944"/>
      <c r="AB660" s="1944"/>
      <c r="AC660" s="1944"/>
    </row>
    <row r="661" spans="1:29" s="1998" customFormat="1">
      <c r="A661" s="1940"/>
      <c r="B661" s="1941"/>
      <c r="C661" s="1944"/>
      <c r="D661" s="1943"/>
      <c r="E661" s="2015"/>
      <c r="F661" s="1771"/>
      <c r="M661" s="1944"/>
      <c r="N661" s="1944"/>
      <c r="O661" s="1944"/>
      <c r="P661" s="1944"/>
      <c r="Q661" s="1944"/>
      <c r="R661" s="1944"/>
      <c r="S661" s="1944"/>
      <c r="T661" s="1944"/>
      <c r="U661" s="1944"/>
      <c r="V661" s="1944"/>
      <c r="W661" s="1944"/>
      <c r="X661" s="1944"/>
      <c r="Y661" s="1944"/>
      <c r="Z661" s="1944"/>
      <c r="AA661" s="1944"/>
      <c r="AB661" s="1944"/>
      <c r="AC661" s="1944"/>
    </row>
    <row r="662" spans="1:29" s="1998" customFormat="1">
      <c r="A662" s="1940"/>
      <c r="B662" s="1941"/>
      <c r="C662" s="1944"/>
      <c r="D662" s="1943"/>
      <c r="E662" s="2015"/>
      <c r="F662" s="1771"/>
      <c r="M662" s="1944"/>
      <c r="N662" s="1944"/>
      <c r="O662" s="1944"/>
      <c r="P662" s="1944"/>
      <c r="Q662" s="1944"/>
      <c r="R662" s="1944"/>
      <c r="S662" s="1944"/>
      <c r="T662" s="1944"/>
      <c r="U662" s="1944"/>
      <c r="V662" s="1944"/>
      <c r="W662" s="1944"/>
      <c r="X662" s="1944"/>
      <c r="Y662" s="1944"/>
      <c r="Z662" s="1944"/>
      <c r="AA662" s="1944"/>
      <c r="AB662" s="1944"/>
      <c r="AC662" s="1944"/>
    </row>
    <row r="663" spans="1:29" s="1998" customFormat="1">
      <c r="A663" s="1940"/>
      <c r="B663" s="1941"/>
      <c r="C663" s="1944"/>
      <c r="D663" s="1943"/>
      <c r="E663" s="2015"/>
      <c r="F663" s="1771"/>
      <c r="M663" s="1944"/>
      <c r="N663" s="1944"/>
      <c r="O663" s="1944"/>
      <c r="P663" s="1944"/>
      <c r="Q663" s="1944"/>
      <c r="R663" s="1944"/>
      <c r="S663" s="1944"/>
      <c r="T663" s="1944"/>
      <c r="U663" s="1944"/>
      <c r="V663" s="1944"/>
      <c r="W663" s="1944"/>
      <c r="X663" s="1944"/>
      <c r="Y663" s="1944"/>
      <c r="Z663" s="1944"/>
      <c r="AA663" s="1944"/>
      <c r="AB663" s="1944"/>
      <c r="AC663" s="1944"/>
    </row>
    <row r="664" spans="1:29" s="1998" customFormat="1">
      <c r="A664" s="1940"/>
      <c r="B664" s="1941"/>
      <c r="C664" s="1944"/>
      <c r="D664" s="1943"/>
      <c r="E664" s="2015"/>
      <c r="F664" s="1771"/>
      <c r="M664" s="1944"/>
      <c r="N664" s="1944"/>
      <c r="O664" s="1944"/>
      <c r="P664" s="1944"/>
      <c r="Q664" s="1944"/>
      <c r="R664" s="1944"/>
      <c r="S664" s="1944"/>
      <c r="T664" s="1944"/>
      <c r="U664" s="1944"/>
      <c r="V664" s="1944"/>
      <c r="W664" s="1944"/>
      <c r="X664" s="1944"/>
      <c r="Y664" s="1944"/>
      <c r="Z664" s="1944"/>
      <c r="AA664" s="1944"/>
      <c r="AB664" s="1944"/>
      <c r="AC664" s="1944"/>
    </row>
    <row r="665" spans="1:29" s="1998" customFormat="1">
      <c r="A665" s="1940"/>
      <c r="B665" s="1941"/>
      <c r="C665" s="1944"/>
      <c r="D665" s="1943"/>
      <c r="E665" s="2015"/>
      <c r="F665" s="1771"/>
      <c r="M665" s="1944"/>
      <c r="N665" s="1944"/>
      <c r="O665" s="1944"/>
      <c r="P665" s="1944"/>
      <c r="Q665" s="1944"/>
      <c r="R665" s="1944"/>
      <c r="S665" s="1944"/>
      <c r="T665" s="1944"/>
      <c r="U665" s="1944"/>
      <c r="V665" s="1944"/>
      <c r="W665" s="1944"/>
      <c r="X665" s="1944"/>
      <c r="Y665" s="1944"/>
      <c r="Z665" s="1944"/>
      <c r="AA665" s="1944"/>
      <c r="AB665" s="1944"/>
      <c r="AC665" s="1944"/>
    </row>
    <row r="666" spans="1:29" s="1998" customFormat="1">
      <c r="A666" s="1940"/>
      <c r="B666" s="1941"/>
      <c r="C666" s="1944"/>
      <c r="D666" s="1943"/>
      <c r="E666" s="2015"/>
      <c r="F666" s="1771"/>
      <c r="M666" s="1944"/>
      <c r="N666" s="1944"/>
      <c r="O666" s="1944"/>
      <c r="P666" s="1944"/>
      <c r="Q666" s="1944"/>
      <c r="R666" s="1944"/>
      <c r="S666" s="1944"/>
      <c r="T666" s="1944"/>
      <c r="U666" s="1944"/>
      <c r="V666" s="1944"/>
      <c r="W666" s="1944"/>
      <c r="X666" s="1944"/>
      <c r="Y666" s="1944"/>
      <c r="Z666" s="1944"/>
      <c r="AA666" s="1944"/>
      <c r="AB666" s="1944"/>
      <c r="AC666" s="1944"/>
    </row>
    <row r="667" spans="1:29" s="1998" customFormat="1">
      <c r="A667" s="1940"/>
      <c r="B667" s="1941"/>
      <c r="C667" s="1944"/>
      <c r="D667" s="1943"/>
      <c r="E667" s="2015"/>
      <c r="F667" s="1771"/>
      <c r="M667" s="1944"/>
      <c r="N667" s="1944"/>
      <c r="O667" s="1944"/>
      <c r="P667" s="1944"/>
      <c r="Q667" s="1944"/>
      <c r="R667" s="1944"/>
      <c r="S667" s="1944"/>
      <c r="T667" s="1944"/>
      <c r="U667" s="1944"/>
      <c r="V667" s="1944"/>
      <c r="W667" s="1944"/>
      <c r="X667" s="1944"/>
      <c r="Y667" s="1944"/>
      <c r="Z667" s="1944"/>
      <c r="AA667" s="1944"/>
      <c r="AB667" s="1944"/>
      <c r="AC667" s="1944"/>
    </row>
    <row r="668" spans="1:29" s="1998" customFormat="1">
      <c r="A668" s="1940"/>
      <c r="B668" s="1941"/>
      <c r="C668" s="1944"/>
      <c r="D668" s="1943"/>
      <c r="E668" s="2015"/>
      <c r="F668" s="1771"/>
      <c r="M668" s="1944"/>
      <c r="N668" s="1944"/>
      <c r="O668" s="1944"/>
      <c r="P668" s="1944"/>
      <c r="Q668" s="1944"/>
      <c r="R668" s="1944"/>
      <c r="S668" s="1944"/>
      <c r="T668" s="1944"/>
      <c r="U668" s="1944"/>
      <c r="V668" s="1944"/>
      <c r="W668" s="1944"/>
      <c r="X668" s="1944"/>
      <c r="Y668" s="1944"/>
      <c r="Z668" s="1944"/>
      <c r="AA668" s="1944"/>
      <c r="AB668" s="1944"/>
      <c r="AC668" s="1944"/>
    </row>
    <row r="669" spans="1:29" s="1998" customFormat="1">
      <c r="A669" s="1940"/>
      <c r="B669" s="1941"/>
      <c r="C669" s="1944"/>
      <c r="D669" s="1943"/>
      <c r="E669" s="2015"/>
      <c r="F669" s="1771"/>
      <c r="M669" s="1944"/>
      <c r="N669" s="1944"/>
      <c r="O669" s="1944"/>
      <c r="P669" s="1944"/>
      <c r="Q669" s="1944"/>
      <c r="R669" s="1944"/>
      <c r="S669" s="1944"/>
      <c r="T669" s="1944"/>
      <c r="U669" s="1944"/>
      <c r="V669" s="1944"/>
      <c r="W669" s="1944"/>
      <c r="X669" s="1944"/>
      <c r="Y669" s="1944"/>
      <c r="Z669" s="1944"/>
      <c r="AA669" s="1944"/>
      <c r="AB669" s="1944"/>
      <c r="AC669" s="1944"/>
    </row>
    <row r="670" spans="1:29" s="1998" customFormat="1">
      <c r="A670" s="1940"/>
      <c r="B670" s="1941"/>
      <c r="C670" s="1944"/>
      <c r="D670" s="1943"/>
      <c r="E670" s="2015"/>
      <c r="F670" s="1771"/>
      <c r="M670" s="1944"/>
      <c r="N670" s="1944"/>
      <c r="O670" s="1944"/>
      <c r="P670" s="1944"/>
      <c r="Q670" s="1944"/>
      <c r="R670" s="1944"/>
      <c r="S670" s="1944"/>
      <c r="T670" s="1944"/>
      <c r="U670" s="1944"/>
      <c r="V670" s="1944"/>
      <c r="W670" s="1944"/>
      <c r="X670" s="1944"/>
      <c r="Y670" s="1944"/>
      <c r="Z670" s="1944"/>
      <c r="AA670" s="1944"/>
      <c r="AB670" s="1944"/>
      <c r="AC670" s="1944"/>
    </row>
    <row r="671" spans="1:29" s="1998" customFormat="1">
      <c r="A671" s="1940"/>
      <c r="B671" s="1941"/>
      <c r="C671" s="1944"/>
      <c r="D671" s="1943"/>
      <c r="E671" s="2015"/>
      <c r="F671" s="1771"/>
      <c r="G671" s="1989"/>
      <c r="H671" s="1989"/>
      <c r="M671" s="1944"/>
      <c r="N671" s="1944"/>
      <c r="O671" s="1944"/>
      <c r="P671" s="1944"/>
      <c r="Q671" s="1944"/>
      <c r="R671" s="1944"/>
      <c r="S671" s="1944"/>
      <c r="T671" s="1944"/>
      <c r="U671" s="1944"/>
      <c r="V671" s="1944"/>
      <c r="W671" s="1944"/>
      <c r="X671" s="1944"/>
      <c r="Y671" s="1944"/>
      <c r="Z671" s="1944"/>
      <c r="AA671" s="1944"/>
      <c r="AB671" s="1944"/>
      <c r="AC671" s="1944"/>
    </row>
    <row r="672" spans="1:29" s="1998" customFormat="1">
      <c r="A672" s="1940"/>
      <c r="B672" s="1941"/>
      <c r="C672" s="1944"/>
      <c r="D672" s="1943"/>
      <c r="E672" s="2015"/>
      <c r="F672" s="1771"/>
      <c r="G672" s="1941"/>
      <c r="H672" s="1941"/>
      <c r="M672" s="1944"/>
      <c r="N672" s="1944"/>
      <c r="O672" s="1944"/>
      <c r="P672" s="1944"/>
      <c r="Q672" s="1944"/>
      <c r="R672" s="1944"/>
      <c r="S672" s="1944"/>
      <c r="T672" s="1944"/>
      <c r="U672" s="1944"/>
      <c r="V672" s="1944"/>
      <c r="W672" s="1944"/>
      <c r="X672" s="1944"/>
      <c r="Y672" s="1944"/>
      <c r="Z672" s="1944"/>
      <c r="AA672" s="1944"/>
      <c r="AB672" s="1944"/>
      <c r="AC672" s="1944"/>
    </row>
    <row r="673" spans="1:29" s="1998" customFormat="1">
      <c r="A673" s="1940"/>
      <c r="B673" s="1941"/>
      <c r="C673" s="1944"/>
      <c r="D673" s="1943"/>
      <c r="E673" s="2015"/>
      <c r="F673" s="1771"/>
      <c r="G673" s="1941"/>
      <c r="H673" s="1941"/>
      <c r="M673" s="1944"/>
      <c r="N673" s="1944"/>
      <c r="O673" s="1944"/>
      <c r="P673" s="1944"/>
      <c r="Q673" s="1944"/>
      <c r="R673" s="1944"/>
      <c r="S673" s="1944"/>
      <c r="T673" s="1944"/>
      <c r="U673" s="1944"/>
      <c r="V673" s="1944"/>
      <c r="W673" s="1944"/>
      <c r="X673" s="1944"/>
      <c r="Y673" s="1944"/>
      <c r="Z673" s="1944"/>
      <c r="AA673" s="1944"/>
      <c r="AB673" s="1944"/>
      <c r="AC673" s="1944"/>
    </row>
    <row r="677" spans="1:29" s="1998" customFormat="1">
      <c r="A677" s="1940"/>
      <c r="B677" s="1941"/>
      <c r="C677" s="1944"/>
      <c r="D677" s="1943"/>
      <c r="E677" s="2015"/>
      <c r="F677" s="1771"/>
      <c r="M677" s="1944"/>
      <c r="N677" s="1944"/>
      <c r="O677" s="1944"/>
      <c r="P677" s="1944"/>
      <c r="Q677" s="1944"/>
      <c r="R677" s="1944"/>
      <c r="S677" s="1944"/>
      <c r="T677" s="1944"/>
      <c r="U677" s="1944"/>
      <c r="V677" s="1944"/>
      <c r="W677" s="1944"/>
      <c r="X677" s="1944"/>
      <c r="Y677" s="1944"/>
      <c r="Z677" s="1944"/>
      <c r="AA677" s="1944"/>
      <c r="AB677" s="1944"/>
      <c r="AC677" s="1944"/>
    </row>
    <row r="678" spans="1:29" s="1998" customFormat="1">
      <c r="A678" s="1940"/>
      <c r="B678" s="1941"/>
      <c r="C678" s="1944"/>
      <c r="D678" s="1943"/>
      <c r="E678" s="2015"/>
      <c r="F678" s="1771"/>
      <c r="G678" s="2010"/>
      <c r="H678" s="2010"/>
      <c r="M678" s="1944"/>
      <c r="N678" s="1944"/>
      <c r="O678" s="1944"/>
      <c r="P678" s="1944"/>
      <c r="Q678" s="1944"/>
      <c r="R678" s="1944"/>
      <c r="S678" s="1944"/>
      <c r="T678" s="1944"/>
      <c r="U678" s="1944"/>
      <c r="V678" s="1944"/>
      <c r="W678" s="1944"/>
      <c r="X678" s="1944"/>
      <c r="Y678" s="1944"/>
      <c r="Z678" s="1944"/>
      <c r="AA678" s="1944"/>
      <c r="AB678" s="1944"/>
      <c r="AC678" s="1944"/>
    </row>
  </sheetData>
  <sheetProtection algorithmName="SHA-512" hashValue="T8+vEB30JuXofr6hyxBnPN+74tBBV80Vuay3/Tqx5sdaSKB6tUCuuuk8h3RUd9cAkeenH8MqLFwMtroRYws9HQ==" saltValue="x7tRlGlw/UGcK9tmZ6I0p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96" fitToHeight="0" orientation="portrait" horizontalDpi="300" verticalDpi="300" r:id="rId1"/>
  <headerFooter alignWithMargins="0">
    <oddHeader>&amp;C202412-EL-PZI</oddHeader>
    <oddFooter>&amp;L&amp;"Arial CE,Običajno"&amp;8&amp;A&amp;C&amp;P/&amp;N&amp;R&amp;F&amp;D</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List50">
    <tabColor theme="4" tint="0.79998168889431442"/>
    <pageSetUpPr fitToPage="1"/>
  </sheetPr>
  <dimension ref="A1:F62"/>
  <sheetViews>
    <sheetView zoomScaleSheetLayoutView="100" workbookViewId="0">
      <selection activeCell="E10" sqref="E10"/>
    </sheetView>
  </sheetViews>
  <sheetFormatPr defaultColWidth="9.28515625" defaultRowHeight="12.75"/>
  <cols>
    <col min="1" max="1" width="6.85546875" style="620" customWidth="1"/>
    <col min="2" max="2" width="57.42578125" style="613" customWidth="1"/>
    <col min="3" max="3" width="6.5703125" style="620" customWidth="1"/>
    <col min="4" max="4" width="9.42578125" style="620" customWidth="1"/>
    <col min="5" max="5" width="10.5703125" style="1715" customWidth="1"/>
    <col min="6" max="6" width="10.85546875" style="1173" customWidth="1"/>
    <col min="7" max="16384" width="9.28515625" style="606"/>
  </cols>
  <sheetData>
    <row r="1" spans="1:6" s="569" customFormat="1" ht="13.5" customHeight="1">
      <c r="A1" s="599" t="s">
        <v>1468</v>
      </c>
      <c r="B1" s="600" t="s">
        <v>6</v>
      </c>
      <c r="C1" s="601" t="s">
        <v>1922</v>
      </c>
      <c r="D1" s="601" t="s">
        <v>1471</v>
      </c>
      <c r="E1" s="1709" t="s">
        <v>1923</v>
      </c>
      <c r="F1" s="1176" t="s">
        <v>1473</v>
      </c>
    </row>
    <row r="3" spans="1:6" ht="15" customHeight="1">
      <c r="A3" s="603"/>
      <c r="B3" s="604" t="s">
        <v>2657</v>
      </c>
      <c r="C3" s="824"/>
      <c r="D3" s="603"/>
      <c r="E3" s="1710"/>
    </row>
    <row r="4" spans="1:6" s="569" customFormat="1" ht="12.4" customHeight="1">
      <c r="A4" s="608"/>
      <c r="B4" s="609"/>
      <c r="C4" s="610"/>
      <c r="D4" s="610"/>
      <c r="E4" s="1711"/>
      <c r="F4" s="1177"/>
    </row>
    <row r="5" spans="1:6" s="569" customFormat="1" ht="18.75" customHeight="1">
      <c r="A5" s="608"/>
      <c r="B5" s="622" t="s">
        <v>1925</v>
      </c>
      <c r="C5" s="610"/>
      <c r="D5" s="610"/>
      <c r="E5" s="1711"/>
      <c r="F5" s="1177"/>
    </row>
    <row r="6" spans="1:6" s="569" customFormat="1">
      <c r="A6" s="608"/>
      <c r="B6" s="609"/>
      <c r="C6" s="610"/>
      <c r="D6" s="610"/>
      <c r="E6" s="1711"/>
      <c r="F6" s="1177"/>
    </row>
    <row r="7" spans="1:6">
      <c r="A7" s="612"/>
      <c r="B7" s="1283" t="s">
        <v>1926</v>
      </c>
      <c r="C7" s="612"/>
      <c r="D7" s="612"/>
      <c r="E7" s="1702"/>
    </row>
    <row r="9" spans="1:6" ht="76.5">
      <c r="A9" s="864"/>
      <c r="B9" s="850" t="s">
        <v>2658</v>
      </c>
      <c r="C9" s="825"/>
      <c r="D9" s="825"/>
      <c r="E9" s="2016"/>
      <c r="F9" s="1172"/>
    </row>
    <row r="10" spans="1:6" ht="409.15" customHeight="1">
      <c r="A10" s="849">
        <v>1</v>
      </c>
      <c r="B10" s="830" t="s">
        <v>2659</v>
      </c>
      <c r="C10" s="829" t="s">
        <v>14</v>
      </c>
      <c r="D10" s="849">
        <v>3</v>
      </c>
      <c r="E10" s="1713">
        <v>0</v>
      </c>
      <c r="F10" s="1172">
        <f t="shared" ref="F10:F44" si="0">D10*E10</f>
        <v>0</v>
      </c>
    </row>
    <row r="11" spans="1:6" ht="102">
      <c r="A11" s="849">
        <f t="shared" ref="A11:A45" si="1">+A10+1</f>
        <v>2</v>
      </c>
      <c r="B11" s="830" t="s">
        <v>2660</v>
      </c>
      <c r="C11" s="829" t="s">
        <v>14</v>
      </c>
      <c r="D11" s="849">
        <v>3</v>
      </c>
      <c r="E11" s="1713">
        <v>0</v>
      </c>
      <c r="F11" s="1172">
        <f t="shared" si="0"/>
        <v>0</v>
      </c>
    </row>
    <row r="12" spans="1:6" ht="83.25" customHeight="1">
      <c r="A12" s="849">
        <f t="shared" si="1"/>
        <v>3</v>
      </c>
      <c r="B12" s="830" t="s">
        <v>2661</v>
      </c>
      <c r="C12" s="829" t="s">
        <v>14</v>
      </c>
      <c r="D12" s="849">
        <v>3</v>
      </c>
      <c r="E12" s="1713">
        <v>0</v>
      </c>
      <c r="F12" s="1172">
        <f t="shared" si="0"/>
        <v>0</v>
      </c>
    </row>
    <row r="13" spans="1:6" ht="51">
      <c r="A13" s="849">
        <f t="shared" si="1"/>
        <v>4</v>
      </c>
      <c r="B13" s="830" t="s">
        <v>2662</v>
      </c>
      <c r="C13" s="829" t="s">
        <v>14</v>
      </c>
      <c r="D13" s="849">
        <v>3</v>
      </c>
      <c r="E13" s="1713">
        <v>0</v>
      </c>
      <c r="F13" s="1172">
        <f t="shared" si="0"/>
        <v>0</v>
      </c>
    </row>
    <row r="14" spans="1:6" ht="409.5">
      <c r="A14" s="849">
        <f t="shared" si="1"/>
        <v>5</v>
      </c>
      <c r="B14" s="865" t="s">
        <v>2663</v>
      </c>
      <c r="C14" s="854" t="s">
        <v>14</v>
      </c>
      <c r="D14" s="849">
        <v>21</v>
      </c>
      <c r="E14" s="1713">
        <v>0</v>
      </c>
      <c r="F14" s="1172">
        <f t="shared" si="0"/>
        <v>0</v>
      </c>
    </row>
    <row r="15" spans="1:6" ht="213.4" customHeight="1">
      <c r="A15" s="849">
        <f t="shared" si="1"/>
        <v>6</v>
      </c>
      <c r="B15" s="865" t="s">
        <v>2664</v>
      </c>
      <c r="C15" s="854" t="s">
        <v>14</v>
      </c>
      <c r="D15" s="849">
        <v>57</v>
      </c>
      <c r="E15" s="1713">
        <v>0</v>
      </c>
      <c r="F15" s="1172">
        <f t="shared" si="0"/>
        <v>0</v>
      </c>
    </row>
    <row r="16" spans="1:6" ht="130.15" customHeight="1">
      <c r="A16" s="849">
        <f t="shared" si="1"/>
        <v>7</v>
      </c>
      <c r="B16" s="865" t="s">
        <v>2665</v>
      </c>
      <c r="C16" s="854" t="s">
        <v>14</v>
      </c>
      <c r="D16" s="849">
        <v>64</v>
      </c>
      <c r="E16" s="1713">
        <v>0</v>
      </c>
      <c r="F16" s="1172">
        <f t="shared" si="0"/>
        <v>0</v>
      </c>
    </row>
    <row r="17" spans="1:6" ht="409.5" customHeight="1">
      <c r="A17" s="849">
        <f t="shared" si="1"/>
        <v>8</v>
      </c>
      <c r="B17" s="866" t="s">
        <v>8663</v>
      </c>
      <c r="C17" s="854" t="s">
        <v>14</v>
      </c>
      <c r="D17" s="849">
        <v>64</v>
      </c>
      <c r="E17" s="1713">
        <v>0</v>
      </c>
      <c r="F17" s="1172">
        <f t="shared" si="0"/>
        <v>0</v>
      </c>
    </row>
    <row r="18" spans="1:6" ht="216.75">
      <c r="A18" s="849">
        <f t="shared" si="1"/>
        <v>9</v>
      </c>
      <c r="B18" s="830" t="s">
        <v>2666</v>
      </c>
      <c r="C18" s="854" t="s">
        <v>14</v>
      </c>
      <c r="D18" s="849">
        <v>1</v>
      </c>
      <c r="E18" s="1713">
        <v>0</v>
      </c>
      <c r="F18" s="1172">
        <f t="shared" si="0"/>
        <v>0</v>
      </c>
    </row>
    <row r="19" spans="1:6" ht="204">
      <c r="A19" s="849">
        <f t="shared" si="1"/>
        <v>10</v>
      </c>
      <c r="B19" s="830" t="s">
        <v>2667</v>
      </c>
      <c r="C19" s="854" t="s">
        <v>14</v>
      </c>
      <c r="D19" s="849">
        <v>56</v>
      </c>
      <c r="E19" s="1713">
        <v>0</v>
      </c>
      <c r="F19" s="1172">
        <f t="shared" si="0"/>
        <v>0</v>
      </c>
    </row>
    <row r="20" spans="1:6" ht="216.75">
      <c r="A20" s="849">
        <f t="shared" si="1"/>
        <v>11</v>
      </c>
      <c r="B20" s="830" t="s">
        <v>2668</v>
      </c>
      <c r="C20" s="854" t="s">
        <v>14</v>
      </c>
      <c r="D20" s="849">
        <v>22</v>
      </c>
      <c r="E20" s="1713">
        <v>0</v>
      </c>
      <c r="F20" s="1172">
        <f t="shared" si="0"/>
        <v>0</v>
      </c>
    </row>
    <row r="21" spans="1:6" ht="204">
      <c r="A21" s="849">
        <f t="shared" si="1"/>
        <v>12</v>
      </c>
      <c r="B21" s="830" t="s">
        <v>2669</v>
      </c>
      <c r="C21" s="854" t="s">
        <v>14</v>
      </c>
      <c r="D21" s="849">
        <v>22</v>
      </c>
      <c r="E21" s="1713">
        <v>0</v>
      </c>
      <c r="F21" s="1172">
        <f t="shared" si="0"/>
        <v>0</v>
      </c>
    </row>
    <row r="22" spans="1:6" ht="165.75">
      <c r="A22" s="849">
        <f t="shared" si="1"/>
        <v>13</v>
      </c>
      <c r="B22" s="830" t="s">
        <v>2670</v>
      </c>
      <c r="C22" s="854" t="s">
        <v>14</v>
      </c>
      <c r="D22" s="849">
        <v>44</v>
      </c>
      <c r="E22" s="1713">
        <v>0</v>
      </c>
      <c r="F22" s="1172">
        <f t="shared" si="0"/>
        <v>0</v>
      </c>
    </row>
    <row r="23" spans="1:6" ht="204">
      <c r="A23" s="849">
        <f t="shared" si="1"/>
        <v>14</v>
      </c>
      <c r="B23" s="830" t="s">
        <v>2671</v>
      </c>
      <c r="C23" s="854" t="s">
        <v>14</v>
      </c>
      <c r="D23" s="849">
        <v>27</v>
      </c>
      <c r="E23" s="1713">
        <v>0</v>
      </c>
      <c r="F23" s="1172">
        <f t="shared" si="0"/>
        <v>0</v>
      </c>
    </row>
    <row r="24" spans="1:6" ht="191.25">
      <c r="A24" s="849">
        <f t="shared" si="1"/>
        <v>15</v>
      </c>
      <c r="B24" s="830" t="s">
        <v>2672</v>
      </c>
      <c r="C24" s="854" t="s">
        <v>14</v>
      </c>
      <c r="D24" s="849">
        <v>1</v>
      </c>
      <c r="E24" s="1713">
        <v>0</v>
      </c>
      <c r="F24" s="1172">
        <f t="shared" si="0"/>
        <v>0</v>
      </c>
    </row>
    <row r="25" spans="1:6" ht="191.25">
      <c r="A25" s="849">
        <f t="shared" si="1"/>
        <v>16</v>
      </c>
      <c r="B25" s="830" t="s">
        <v>2673</v>
      </c>
      <c r="C25" s="854" t="s">
        <v>14</v>
      </c>
      <c r="D25" s="849">
        <v>27</v>
      </c>
      <c r="E25" s="1713">
        <v>0</v>
      </c>
      <c r="F25" s="1172">
        <f t="shared" si="0"/>
        <v>0</v>
      </c>
    </row>
    <row r="26" spans="1:6" ht="280.5">
      <c r="A26" s="849">
        <f t="shared" si="1"/>
        <v>17</v>
      </c>
      <c r="B26" s="830" t="s">
        <v>2674</v>
      </c>
      <c r="C26" s="854" t="s">
        <v>14</v>
      </c>
      <c r="D26" s="849">
        <v>78</v>
      </c>
      <c r="E26" s="1713">
        <v>0</v>
      </c>
      <c r="F26" s="1172">
        <f t="shared" si="0"/>
        <v>0</v>
      </c>
    </row>
    <row r="27" spans="1:6" ht="102">
      <c r="A27" s="849">
        <f t="shared" si="1"/>
        <v>18</v>
      </c>
      <c r="B27" s="830" t="s">
        <v>2675</v>
      </c>
      <c r="C27" s="854" t="s">
        <v>14</v>
      </c>
      <c r="D27" s="849">
        <v>78</v>
      </c>
      <c r="E27" s="1713">
        <v>0</v>
      </c>
      <c r="F27" s="1172">
        <f t="shared" si="0"/>
        <v>0</v>
      </c>
    </row>
    <row r="28" spans="1:6" ht="76.5">
      <c r="A28" s="849">
        <f t="shared" si="1"/>
        <v>19</v>
      </c>
      <c r="B28" s="830" t="s">
        <v>2676</v>
      </c>
      <c r="C28" s="854" t="s">
        <v>14</v>
      </c>
      <c r="D28" s="849">
        <v>78</v>
      </c>
      <c r="E28" s="1713">
        <v>0</v>
      </c>
      <c r="F28" s="1172">
        <f t="shared" si="0"/>
        <v>0</v>
      </c>
    </row>
    <row r="29" spans="1:6" ht="296.25" customHeight="1">
      <c r="A29" s="849">
        <f t="shared" si="1"/>
        <v>20</v>
      </c>
      <c r="B29" s="830" t="s">
        <v>2677</v>
      </c>
      <c r="C29" s="854" t="s">
        <v>14</v>
      </c>
      <c r="D29" s="849">
        <v>5</v>
      </c>
      <c r="E29" s="1713">
        <v>0</v>
      </c>
      <c r="F29" s="1172">
        <f t="shared" si="0"/>
        <v>0</v>
      </c>
    </row>
    <row r="30" spans="1:6" ht="125.25" customHeight="1">
      <c r="A30" s="849">
        <f t="shared" si="1"/>
        <v>21</v>
      </c>
      <c r="B30" s="865" t="s">
        <v>2678</v>
      </c>
      <c r="C30" s="854" t="s">
        <v>14</v>
      </c>
      <c r="D30" s="849">
        <v>10</v>
      </c>
      <c r="E30" s="1713">
        <v>0</v>
      </c>
      <c r="F30" s="1172">
        <f t="shared" si="0"/>
        <v>0</v>
      </c>
    </row>
    <row r="31" spans="1:6" ht="51">
      <c r="A31" s="849">
        <f t="shared" si="1"/>
        <v>22</v>
      </c>
      <c r="B31" s="830" t="s">
        <v>2679</v>
      </c>
      <c r="C31" s="854" t="s">
        <v>14</v>
      </c>
      <c r="D31" s="849">
        <v>5</v>
      </c>
      <c r="E31" s="1713">
        <v>0</v>
      </c>
      <c r="F31" s="1172">
        <f t="shared" si="0"/>
        <v>0</v>
      </c>
    </row>
    <row r="32" spans="1:6" ht="25.5">
      <c r="A32" s="849">
        <f t="shared" si="1"/>
        <v>23</v>
      </c>
      <c r="B32" s="830" t="s">
        <v>2680</v>
      </c>
      <c r="C32" s="854" t="s">
        <v>14</v>
      </c>
      <c r="D32" s="849">
        <v>79</v>
      </c>
      <c r="E32" s="1713">
        <v>0</v>
      </c>
      <c r="F32" s="1172">
        <f t="shared" si="0"/>
        <v>0</v>
      </c>
    </row>
    <row r="33" spans="1:6" ht="25.5">
      <c r="A33" s="849">
        <f t="shared" si="1"/>
        <v>24</v>
      </c>
      <c r="B33" s="830" t="s">
        <v>2681</v>
      </c>
      <c r="C33" s="854" t="s">
        <v>14</v>
      </c>
      <c r="D33" s="849">
        <v>64</v>
      </c>
      <c r="E33" s="1713">
        <v>0</v>
      </c>
      <c r="F33" s="1172">
        <f t="shared" si="0"/>
        <v>0</v>
      </c>
    </row>
    <row r="34" spans="1:6" ht="247.5" customHeight="1">
      <c r="A34" s="849">
        <f t="shared" si="1"/>
        <v>25</v>
      </c>
      <c r="B34" s="867" t="s">
        <v>2682</v>
      </c>
      <c r="C34" s="854" t="s">
        <v>14</v>
      </c>
      <c r="D34" s="849">
        <v>2</v>
      </c>
      <c r="E34" s="1713">
        <v>0</v>
      </c>
      <c r="F34" s="1172">
        <f t="shared" si="0"/>
        <v>0</v>
      </c>
    </row>
    <row r="35" spans="1:6" ht="93.4" customHeight="1">
      <c r="A35" s="849">
        <f t="shared" si="1"/>
        <v>26</v>
      </c>
      <c r="B35" s="830" t="s">
        <v>2683</v>
      </c>
      <c r="C35" s="854" t="s">
        <v>14</v>
      </c>
      <c r="D35" s="849">
        <v>4</v>
      </c>
      <c r="E35" s="1713">
        <v>0</v>
      </c>
      <c r="F35" s="1172">
        <f t="shared" si="0"/>
        <v>0</v>
      </c>
    </row>
    <row r="36" spans="1:6" ht="25.5">
      <c r="A36" s="849">
        <f t="shared" si="1"/>
        <v>27</v>
      </c>
      <c r="B36" s="830" t="s">
        <v>2684</v>
      </c>
      <c r="C36" s="854" t="s">
        <v>14</v>
      </c>
      <c r="D36" s="849">
        <v>4</v>
      </c>
      <c r="E36" s="1713">
        <v>0</v>
      </c>
      <c r="F36" s="1172">
        <f t="shared" si="0"/>
        <v>0</v>
      </c>
    </row>
    <row r="37" spans="1:6" ht="25.5">
      <c r="A37" s="849">
        <f t="shared" si="1"/>
        <v>28</v>
      </c>
      <c r="B37" s="830" t="s">
        <v>2685</v>
      </c>
      <c r="C37" s="854" t="s">
        <v>14</v>
      </c>
      <c r="D37" s="849">
        <v>64</v>
      </c>
      <c r="E37" s="1713">
        <v>0</v>
      </c>
      <c r="F37" s="1172">
        <f t="shared" si="0"/>
        <v>0</v>
      </c>
    </row>
    <row r="38" spans="1:6">
      <c r="A38" s="849">
        <f t="shared" si="1"/>
        <v>29</v>
      </c>
      <c r="B38" s="830" t="s">
        <v>2686</v>
      </c>
      <c r="C38" s="854" t="s">
        <v>14</v>
      </c>
      <c r="D38" s="849">
        <v>4</v>
      </c>
      <c r="E38" s="1713">
        <v>0</v>
      </c>
      <c r="F38" s="1172">
        <f t="shared" si="0"/>
        <v>0</v>
      </c>
    </row>
    <row r="39" spans="1:6">
      <c r="A39" s="849">
        <f t="shared" si="1"/>
        <v>30</v>
      </c>
      <c r="B39" s="830" t="s">
        <v>2687</v>
      </c>
      <c r="C39" s="854" t="s">
        <v>14</v>
      </c>
      <c r="D39" s="849">
        <v>95</v>
      </c>
      <c r="E39" s="1713">
        <v>0</v>
      </c>
      <c r="F39" s="1172">
        <f t="shared" si="0"/>
        <v>0</v>
      </c>
    </row>
    <row r="40" spans="1:6" ht="272.64999999999998" customHeight="1">
      <c r="A40" s="849">
        <f t="shared" si="1"/>
        <v>31</v>
      </c>
      <c r="B40" s="830" t="s">
        <v>2688</v>
      </c>
      <c r="C40" s="854" t="s">
        <v>14</v>
      </c>
      <c r="D40" s="849">
        <v>6</v>
      </c>
      <c r="E40" s="1713">
        <v>0</v>
      </c>
      <c r="F40" s="1172">
        <f t="shared" si="0"/>
        <v>0</v>
      </c>
    </row>
    <row r="41" spans="1:6" ht="409.5" customHeight="1">
      <c r="A41" s="849">
        <f t="shared" si="1"/>
        <v>32</v>
      </c>
      <c r="B41" s="830" t="s">
        <v>2689</v>
      </c>
      <c r="C41" s="854" t="s">
        <v>14</v>
      </c>
      <c r="D41" s="849">
        <v>5</v>
      </c>
      <c r="E41" s="1713">
        <v>0</v>
      </c>
      <c r="F41" s="1172">
        <f t="shared" si="0"/>
        <v>0</v>
      </c>
    </row>
    <row r="42" spans="1:6" ht="105" customHeight="1">
      <c r="A42" s="849">
        <f t="shared" si="1"/>
        <v>33</v>
      </c>
      <c r="B42" s="865" t="s">
        <v>2690</v>
      </c>
      <c r="C42" s="854" t="s">
        <v>14</v>
      </c>
      <c r="D42" s="849">
        <v>11</v>
      </c>
      <c r="E42" s="1713">
        <v>0</v>
      </c>
      <c r="F42" s="1172">
        <f t="shared" si="0"/>
        <v>0</v>
      </c>
    </row>
    <row r="43" spans="1:6" ht="409.5">
      <c r="A43" s="849">
        <f t="shared" si="1"/>
        <v>34</v>
      </c>
      <c r="B43" s="865" t="s">
        <v>2691</v>
      </c>
      <c r="C43" s="854" t="s">
        <v>14</v>
      </c>
      <c r="D43" s="849">
        <v>4</v>
      </c>
      <c r="E43" s="1713">
        <v>0</v>
      </c>
      <c r="F43" s="1172">
        <f t="shared" si="0"/>
        <v>0</v>
      </c>
    </row>
    <row r="44" spans="1:6" ht="38.25">
      <c r="A44" s="849">
        <f t="shared" si="1"/>
        <v>35</v>
      </c>
      <c r="B44" s="830" t="s">
        <v>2692</v>
      </c>
      <c r="C44" s="854" t="s">
        <v>14</v>
      </c>
      <c r="D44" s="849">
        <v>1</v>
      </c>
      <c r="E44" s="1713">
        <v>0</v>
      </c>
      <c r="F44" s="1172">
        <f t="shared" si="0"/>
        <v>0</v>
      </c>
    </row>
    <row r="45" spans="1:6" ht="25.5">
      <c r="A45" s="849">
        <f t="shared" si="1"/>
        <v>36</v>
      </c>
      <c r="B45" s="830" t="s">
        <v>2693</v>
      </c>
      <c r="C45" s="854"/>
      <c r="D45" s="849"/>
      <c r="E45" s="1890"/>
      <c r="F45" s="1172"/>
    </row>
    <row r="46" spans="1:6">
      <c r="A46" s="849"/>
      <c r="B46" s="830" t="s">
        <v>2694</v>
      </c>
      <c r="C46" s="854" t="s">
        <v>1376</v>
      </c>
      <c r="D46" s="849">
        <v>210</v>
      </c>
      <c r="E46" s="1890">
        <v>0</v>
      </c>
      <c r="F46" s="1172">
        <f t="shared" ref="F46:F60" si="2">D46*E46</f>
        <v>0</v>
      </c>
    </row>
    <row r="47" spans="1:6">
      <c r="A47" s="849"/>
      <c r="B47" s="830" t="s">
        <v>2695</v>
      </c>
      <c r="C47" s="854" t="s">
        <v>1376</v>
      </c>
      <c r="D47" s="849">
        <v>930</v>
      </c>
      <c r="E47" s="1890">
        <v>0</v>
      </c>
      <c r="F47" s="1172">
        <f t="shared" si="2"/>
        <v>0</v>
      </c>
    </row>
    <row r="48" spans="1:6">
      <c r="A48" s="849"/>
      <c r="B48" s="830" t="s">
        <v>2696</v>
      </c>
      <c r="C48" s="854" t="s">
        <v>1376</v>
      </c>
      <c r="D48" s="849">
        <v>1020</v>
      </c>
      <c r="E48" s="1890">
        <v>0</v>
      </c>
      <c r="F48" s="1172">
        <f t="shared" si="2"/>
        <v>0</v>
      </c>
    </row>
    <row r="49" spans="1:6">
      <c r="A49" s="849"/>
      <c r="B49" s="830" t="s">
        <v>2697</v>
      </c>
      <c r="C49" s="854" t="s">
        <v>1376</v>
      </c>
      <c r="D49" s="849">
        <v>1045</v>
      </c>
      <c r="E49" s="1890">
        <v>0</v>
      </c>
      <c r="F49" s="1172">
        <f t="shared" si="2"/>
        <v>0</v>
      </c>
    </row>
    <row r="50" spans="1:6">
      <c r="A50" s="849"/>
      <c r="B50" s="830" t="s">
        <v>2698</v>
      </c>
      <c r="C50" s="854" t="s">
        <v>1376</v>
      </c>
      <c r="D50" s="849">
        <v>250</v>
      </c>
      <c r="E50" s="1890">
        <v>0</v>
      </c>
      <c r="F50" s="1172">
        <f t="shared" si="2"/>
        <v>0</v>
      </c>
    </row>
    <row r="51" spans="1:6">
      <c r="A51" s="849"/>
      <c r="B51" s="868" t="s">
        <v>2699</v>
      </c>
      <c r="C51" s="854" t="s">
        <v>1376</v>
      </c>
      <c r="D51" s="849">
        <v>5560</v>
      </c>
      <c r="E51" s="1890">
        <v>0</v>
      </c>
      <c r="F51" s="1172">
        <f t="shared" si="2"/>
        <v>0</v>
      </c>
    </row>
    <row r="52" spans="1:6">
      <c r="A52" s="849"/>
      <c r="B52" s="830" t="s">
        <v>2700</v>
      </c>
      <c r="C52" s="854" t="s">
        <v>1376</v>
      </c>
      <c r="D52" s="849">
        <v>400</v>
      </c>
      <c r="E52" s="1890">
        <v>0</v>
      </c>
      <c r="F52" s="1172">
        <f t="shared" si="2"/>
        <v>0</v>
      </c>
    </row>
    <row r="53" spans="1:6">
      <c r="A53" s="849"/>
      <c r="B53" s="830" t="s">
        <v>2701</v>
      </c>
      <c r="C53" s="854" t="s">
        <v>1376</v>
      </c>
      <c r="D53" s="849">
        <v>600</v>
      </c>
      <c r="E53" s="1890">
        <v>0</v>
      </c>
      <c r="F53" s="1172">
        <f t="shared" si="2"/>
        <v>0</v>
      </c>
    </row>
    <row r="54" spans="1:6">
      <c r="A54" s="849">
        <f>+A45+1</f>
        <v>37</v>
      </c>
      <c r="B54" s="830" t="s">
        <v>2702</v>
      </c>
      <c r="C54" s="854" t="s">
        <v>7</v>
      </c>
      <c r="D54" s="829">
        <v>1</v>
      </c>
      <c r="E54" s="1890">
        <v>0</v>
      </c>
      <c r="F54" s="1172">
        <f t="shared" si="2"/>
        <v>0</v>
      </c>
    </row>
    <row r="55" spans="1:6">
      <c r="A55" s="849">
        <f t="shared" ref="A55:A60" si="3">+A54+1</f>
        <v>38</v>
      </c>
      <c r="B55" s="830" t="s">
        <v>2703</v>
      </c>
      <c r="C55" s="854" t="s">
        <v>7</v>
      </c>
      <c r="D55" s="829">
        <v>1</v>
      </c>
      <c r="E55" s="1890">
        <v>0</v>
      </c>
      <c r="F55" s="1172">
        <f t="shared" si="2"/>
        <v>0</v>
      </c>
    </row>
    <row r="56" spans="1:6">
      <c r="A56" s="849">
        <f t="shared" si="3"/>
        <v>39</v>
      </c>
      <c r="B56" s="868" t="s">
        <v>2704</v>
      </c>
      <c r="C56" s="854" t="s">
        <v>7</v>
      </c>
      <c r="D56" s="829">
        <v>1</v>
      </c>
      <c r="E56" s="1890">
        <v>0</v>
      </c>
      <c r="F56" s="1172">
        <f t="shared" si="2"/>
        <v>0</v>
      </c>
    </row>
    <row r="57" spans="1:6">
      <c r="A57" s="849">
        <f t="shared" si="3"/>
        <v>40</v>
      </c>
      <c r="B57" s="830" t="s">
        <v>2705</v>
      </c>
      <c r="C57" s="854" t="s">
        <v>7</v>
      </c>
      <c r="D57" s="829">
        <v>1</v>
      </c>
      <c r="E57" s="1890">
        <v>0</v>
      </c>
      <c r="F57" s="1172">
        <f t="shared" si="2"/>
        <v>0</v>
      </c>
    </row>
    <row r="58" spans="1:6">
      <c r="A58" s="849">
        <f t="shared" si="3"/>
        <v>41</v>
      </c>
      <c r="B58" s="868" t="s">
        <v>2706</v>
      </c>
      <c r="C58" s="854" t="s">
        <v>7</v>
      </c>
      <c r="D58" s="829">
        <v>1</v>
      </c>
      <c r="E58" s="1890">
        <v>0</v>
      </c>
      <c r="F58" s="1172">
        <f t="shared" si="2"/>
        <v>0</v>
      </c>
    </row>
    <row r="59" spans="1:6">
      <c r="A59" s="849">
        <f t="shared" si="3"/>
        <v>42</v>
      </c>
      <c r="B59" s="830" t="s">
        <v>2707</v>
      </c>
      <c r="C59" s="854" t="s">
        <v>7</v>
      </c>
      <c r="D59" s="829">
        <v>1</v>
      </c>
      <c r="E59" s="1890">
        <v>0</v>
      </c>
      <c r="F59" s="1172">
        <f t="shared" si="2"/>
        <v>0</v>
      </c>
    </row>
    <row r="60" spans="1:6" ht="25.5">
      <c r="A60" s="849">
        <f t="shared" si="3"/>
        <v>43</v>
      </c>
      <c r="B60" s="868" t="s">
        <v>2708</v>
      </c>
      <c r="C60" s="854" t="s">
        <v>7</v>
      </c>
      <c r="D60" s="829">
        <v>1</v>
      </c>
      <c r="E60" s="1890">
        <v>0</v>
      </c>
      <c r="F60" s="1172">
        <f t="shared" si="2"/>
        <v>0</v>
      </c>
    </row>
    <row r="61" spans="1:6">
      <c r="A61" s="849"/>
      <c r="B61" s="869"/>
      <c r="C61" s="870"/>
      <c r="D61" s="870"/>
      <c r="E61" s="2017"/>
      <c r="F61" s="1172"/>
    </row>
    <row r="62" spans="1:6">
      <c r="A62" s="829"/>
      <c r="B62" s="850" t="str">
        <f>B3</f>
        <v xml:space="preserve">17. KLICNI IN KOMUNIKACIJSKI SISTEM </v>
      </c>
      <c r="C62" s="829"/>
      <c r="D62" s="829"/>
      <c r="E62" s="1713"/>
      <c r="F62" s="1175">
        <f>ROUND(SUM(F7:F61),2)</f>
        <v>0</v>
      </c>
    </row>
  </sheetData>
  <sheetProtection algorithmName="SHA-512" hashValue="839UQ/7JO7DcZ/dK5AysAmgb+iAV/1WBsRB3UB6/zH8yeXerCtv0BSX13vguZSOX9PPNuUE+n2cd9SRjfICsag==" saltValue="3ODkNzywu/XR3V6bN5f0/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List51">
    <tabColor theme="4" tint="0.79998168889431442"/>
    <pageSetUpPr fitToPage="1"/>
  </sheetPr>
  <dimension ref="A1:IV57"/>
  <sheetViews>
    <sheetView zoomScaleSheetLayoutView="100" workbookViewId="0">
      <selection activeCell="E11" sqref="E11"/>
    </sheetView>
  </sheetViews>
  <sheetFormatPr defaultColWidth="9.28515625" defaultRowHeight="12.75"/>
  <cols>
    <col min="1" max="1" width="4.85546875" style="620" customWidth="1"/>
    <col min="2" max="2" width="57.42578125" style="613" customWidth="1"/>
    <col min="3" max="3" width="6.5703125" style="620" customWidth="1"/>
    <col min="4" max="4" width="9.42578125" style="620" customWidth="1"/>
    <col min="5" max="5" width="10.5703125" style="1939" customWidth="1"/>
    <col min="6" max="6" width="10.85546875" style="1678" customWidth="1"/>
    <col min="7" max="16384" width="9.28515625" style="606"/>
  </cols>
  <sheetData>
    <row r="1" spans="1:6" s="569" customFormat="1" ht="13.5" customHeight="1">
      <c r="A1" s="599" t="s">
        <v>1468</v>
      </c>
      <c r="B1" s="600" t="s">
        <v>6</v>
      </c>
      <c r="C1" s="601" t="s">
        <v>1922</v>
      </c>
      <c r="D1" s="601" t="s">
        <v>1471</v>
      </c>
      <c r="E1" s="2037" t="s">
        <v>1923</v>
      </c>
      <c r="F1" s="1724" t="s">
        <v>1473</v>
      </c>
    </row>
    <row r="3" spans="1:6" ht="15" customHeight="1">
      <c r="A3" s="603"/>
      <c r="B3" s="604" t="s">
        <v>2709</v>
      </c>
      <c r="C3" s="824"/>
      <c r="D3" s="603"/>
      <c r="E3" s="1702"/>
    </row>
    <row r="4" spans="1:6" s="569" customFormat="1" ht="12.4" customHeight="1">
      <c r="A4" s="608"/>
      <c r="B4" s="609"/>
      <c r="C4" s="610"/>
      <c r="D4" s="610"/>
      <c r="E4" s="1852"/>
      <c r="F4" s="1726"/>
    </row>
    <row r="5" spans="1:6" s="569" customFormat="1" ht="12.75" customHeight="1">
      <c r="A5" s="608"/>
      <c r="B5" s="622" t="s">
        <v>1925</v>
      </c>
      <c r="C5" s="610"/>
      <c r="D5" s="610"/>
      <c r="E5" s="1852"/>
      <c r="F5" s="1726"/>
    </row>
    <row r="6" spans="1:6" s="569" customFormat="1">
      <c r="A6" s="608"/>
      <c r="B6" s="609"/>
      <c r="C6" s="610"/>
      <c r="D6" s="610"/>
      <c r="E6" s="1852"/>
      <c r="F6" s="1726"/>
    </row>
    <row r="7" spans="1:6">
      <c r="A7" s="612"/>
      <c r="B7" s="1283" t="s">
        <v>1926</v>
      </c>
      <c r="C7" s="612"/>
      <c r="D7" s="612"/>
      <c r="E7" s="1702"/>
    </row>
    <row r="8" spans="1:6">
      <c r="A8" s="612"/>
      <c r="B8" s="1283"/>
      <c r="C8" s="612"/>
      <c r="D8" s="612"/>
      <c r="E8" s="1702"/>
    </row>
    <row r="9" spans="1:6" s="651" customFormat="1" ht="11.25" customHeight="1">
      <c r="A9" s="666"/>
      <c r="B9" s="1856"/>
      <c r="C9" s="664"/>
      <c r="D9" s="671"/>
      <c r="E9" s="853"/>
      <c r="F9" s="1678"/>
    </row>
    <row r="10" spans="1:6" s="667" customFormat="1">
      <c r="A10" s="666"/>
      <c r="B10" s="2018" t="s">
        <v>2710</v>
      </c>
      <c r="D10" s="1841"/>
      <c r="E10" s="1855"/>
      <c r="F10" s="1842"/>
    </row>
    <row r="11" spans="1:6" s="826" customFormat="1" ht="37.9" customHeight="1">
      <c r="A11" s="829" t="s">
        <v>31</v>
      </c>
      <c r="B11" s="1917" t="s">
        <v>2711</v>
      </c>
      <c r="C11" s="829" t="s">
        <v>2712</v>
      </c>
      <c r="D11" s="829">
        <v>1</v>
      </c>
      <c r="E11" s="2038">
        <v>0</v>
      </c>
      <c r="F11" s="1792">
        <f>PRODUCT(D11:E11)</f>
        <v>0</v>
      </c>
    </row>
    <row r="12" spans="1:6" s="826" customFormat="1">
      <c r="A12" s="829" t="s">
        <v>2713</v>
      </c>
      <c r="B12" s="1917" t="s">
        <v>2714</v>
      </c>
      <c r="C12" s="829"/>
      <c r="D12" s="829">
        <v>1</v>
      </c>
      <c r="E12" s="2038"/>
      <c r="F12" s="1792"/>
    </row>
    <row r="13" spans="1:6" s="826" customFormat="1" ht="25.5">
      <c r="A13" s="829" t="s">
        <v>2713</v>
      </c>
      <c r="B13" s="1917" t="s">
        <v>2715</v>
      </c>
      <c r="C13" s="829"/>
      <c r="D13" s="829">
        <v>1</v>
      </c>
      <c r="E13" s="2038"/>
      <c r="F13" s="1792"/>
    </row>
    <row r="14" spans="1:6" s="826" customFormat="1" ht="25.5">
      <c r="A14" s="829" t="s">
        <v>2713</v>
      </c>
      <c r="B14" s="1917" t="s">
        <v>2716</v>
      </c>
      <c r="C14" s="829"/>
      <c r="D14" s="829">
        <v>1</v>
      </c>
      <c r="E14" s="2038"/>
      <c r="F14" s="1792"/>
    </row>
    <row r="15" spans="1:6" s="832" customFormat="1">
      <c r="A15" s="829" t="s">
        <v>32</v>
      </c>
      <c r="B15" s="830" t="s">
        <v>2717</v>
      </c>
      <c r="C15" s="829" t="s">
        <v>7</v>
      </c>
      <c r="D15" s="829">
        <v>1</v>
      </c>
      <c r="E15" s="2038">
        <v>0</v>
      </c>
      <c r="F15" s="1792">
        <f>PRODUCT(D15:E15)</f>
        <v>0</v>
      </c>
    </row>
    <row r="16" spans="1:6" s="826" customFormat="1">
      <c r="A16" s="2019" t="s">
        <v>33</v>
      </c>
      <c r="B16" s="1917" t="s">
        <v>2718</v>
      </c>
      <c r="C16" s="829"/>
      <c r="D16" s="829"/>
      <c r="E16" s="2039"/>
      <c r="F16" s="1184"/>
    </row>
    <row r="17" spans="1:256" s="832" customFormat="1" ht="33.75" customHeight="1">
      <c r="A17" s="829"/>
      <c r="B17" s="830" t="s">
        <v>2719</v>
      </c>
      <c r="C17" s="829" t="s">
        <v>14</v>
      </c>
      <c r="D17" s="829">
        <v>87</v>
      </c>
      <c r="E17" s="2038">
        <v>0</v>
      </c>
      <c r="F17" s="1792">
        <f>PRODUCT(D17:E17)</f>
        <v>0</v>
      </c>
    </row>
    <row r="18" spans="1:256" s="832" customFormat="1" ht="32.65" customHeight="1">
      <c r="A18" s="829" t="s">
        <v>34</v>
      </c>
      <c r="B18" s="830" t="s">
        <v>2720</v>
      </c>
      <c r="C18" s="829" t="s">
        <v>14</v>
      </c>
      <c r="D18" s="829">
        <v>13</v>
      </c>
      <c r="E18" s="2038">
        <v>0</v>
      </c>
      <c r="F18" s="1792">
        <f>PRODUCT(D18,E18)</f>
        <v>0</v>
      </c>
    </row>
    <row r="19" spans="1:256" s="832" customFormat="1" ht="31.5" customHeight="1">
      <c r="A19" s="829" t="s">
        <v>35</v>
      </c>
      <c r="B19" s="830" t="s">
        <v>2721</v>
      </c>
      <c r="C19" s="829" t="s">
        <v>14</v>
      </c>
      <c r="D19" s="829">
        <v>5</v>
      </c>
      <c r="E19" s="2038">
        <v>0</v>
      </c>
      <c r="F19" s="1792">
        <f>PRODUCT(D19,E19)</f>
        <v>0</v>
      </c>
    </row>
    <row r="20" spans="1:256" s="826" customFormat="1" ht="25.5">
      <c r="A20" s="829" t="s">
        <v>36</v>
      </c>
      <c r="B20" s="1917" t="s">
        <v>2722</v>
      </c>
      <c r="C20" s="829" t="s">
        <v>2712</v>
      </c>
      <c r="D20" s="829">
        <v>1</v>
      </c>
      <c r="E20" s="2038">
        <v>0</v>
      </c>
      <c r="F20" s="1792">
        <f>PRODUCT(D20,E20)</f>
        <v>0</v>
      </c>
    </row>
    <row r="21" spans="1:256" s="826" customFormat="1">
      <c r="A21" s="829" t="s">
        <v>37</v>
      </c>
      <c r="B21" s="830" t="s">
        <v>2723</v>
      </c>
      <c r="C21" s="829"/>
      <c r="D21" s="829"/>
      <c r="E21" s="2039"/>
      <c r="F21" s="1184"/>
    </row>
    <row r="22" spans="1:256" s="826" customFormat="1" ht="26.25" customHeight="1">
      <c r="A22" s="2019" t="s">
        <v>2713</v>
      </c>
      <c r="B22" s="1917" t="s">
        <v>2724</v>
      </c>
      <c r="C22" s="854" t="s">
        <v>1376</v>
      </c>
      <c r="D22" s="829">
        <v>850</v>
      </c>
      <c r="E22" s="2038">
        <v>0</v>
      </c>
      <c r="F22" s="1792">
        <f>PRODUCT(D22,E22)</f>
        <v>0</v>
      </c>
    </row>
    <row r="23" spans="1:256" s="832" customFormat="1" ht="25.5">
      <c r="A23" s="829" t="s">
        <v>2713</v>
      </c>
      <c r="B23" s="830" t="s">
        <v>2725</v>
      </c>
      <c r="C23" s="854" t="s">
        <v>14</v>
      </c>
      <c r="D23" s="829">
        <v>2</v>
      </c>
      <c r="E23" s="2038">
        <v>0</v>
      </c>
      <c r="F23" s="1792">
        <f>PRODUCT(D23,E23)</f>
        <v>0</v>
      </c>
    </row>
    <row r="24" spans="1:256" s="826" customFormat="1">
      <c r="A24" s="829" t="s">
        <v>2713</v>
      </c>
      <c r="B24" s="830" t="s">
        <v>2726</v>
      </c>
      <c r="C24" s="829" t="s">
        <v>14</v>
      </c>
      <c r="D24" s="829">
        <v>13</v>
      </c>
      <c r="E24" s="2038">
        <v>0</v>
      </c>
      <c r="F24" s="1792">
        <f>PRODUCT(D24,E24)</f>
        <v>0</v>
      </c>
    </row>
    <row r="25" spans="1:256" s="826" customFormat="1">
      <c r="A25" s="829" t="s">
        <v>2713</v>
      </c>
      <c r="B25" s="830" t="s">
        <v>2727</v>
      </c>
      <c r="C25" s="829" t="s">
        <v>14</v>
      </c>
      <c r="D25" s="829">
        <v>5</v>
      </c>
      <c r="E25" s="2038">
        <v>0</v>
      </c>
      <c r="F25" s="1792">
        <f>PRODUCT(D25,E25)</f>
        <v>0</v>
      </c>
    </row>
    <row r="26" spans="1:256" s="651" customFormat="1">
      <c r="A26" s="829" t="s">
        <v>2713</v>
      </c>
      <c r="B26" s="1728" t="s">
        <v>2473</v>
      </c>
      <c r="C26" s="665" t="s">
        <v>1376</v>
      </c>
      <c r="D26" s="829">
        <v>200</v>
      </c>
      <c r="E26" s="1713">
        <v>0</v>
      </c>
      <c r="F26" s="1678">
        <f t="shared" ref="F26:F27" si="0">E26*D26</f>
        <v>0</v>
      </c>
    </row>
    <row r="27" spans="1:256" s="651" customFormat="1">
      <c r="A27" s="829" t="s">
        <v>2713</v>
      </c>
      <c r="B27" s="1728" t="s">
        <v>2728</v>
      </c>
      <c r="C27" s="665" t="s">
        <v>1376</v>
      </c>
      <c r="D27" s="829">
        <v>100</v>
      </c>
      <c r="E27" s="1713">
        <v>0</v>
      </c>
      <c r="F27" s="1678">
        <f t="shared" si="0"/>
        <v>0</v>
      </c>
    </row>
    <row r="28" spans="1:256" s="826" customFormat="1">
      <c r="A28" s="829" t="s">
        <v>2713</v>
      </c>
      <c r="B28" s="1917" t="s">
        <v>2729</v>
      </c>
      <c r="C28" s="854" t="s">
        <v>1376</v>
      </c>
      <c r="D28" s="1874">
        <v>50</v>
      </c>
      <c r="E28" s="2038">
        <v>0</v>
      </c>
      <c r="F28" s="1792">
        <f t="shared" ref="F28:F31" si="1">PRODUCT(D28,E28)</f>
        <v>0</v>
      </c>
    </row>
    <row r="29" spans="1:256" s="832" customFormat="1">
      <c r="A29" s="829" t="s">
        <v>2713</v>
      </c>
      <c r="B29" s="830" t="s">
        <v>2730</v>
      </c>
      <c r="C29" s="829" t="s">
        <v>14</v>
      </c>
      <c r="D29" s="829">
        <v>85</v>
      </c>
      <c r="E29" s="2038">
        <v>0</v>
      </c>
      <c r="F29" s="1792">
        <f t="shared" si="1"/>
        <v>0</v>
      </c>
    </row>
    <row r="30" spans="1:256" s="826" customFormat="1">
      <c r="A30" s="825" t="s">
        <v>2713</v>
      </c>
      <c r="B30" s="1917" t="s">
        <v>2731</v>
      </c>
      <c r="C30" s="2019" t="s">
        <v>14</v>
      </c>
      <c r="D30" s="2019">
        <v>18</v>
      </c>
      <c r="E30" s="2039">
        <v>0</v>
      </c>
      <c r="F30" s="1792">
        <f t="shared" si="1"/>
        <v>0</v>
      </c>
    </row>
    <row r="31" spans="1:256" s="826" customFormat="1">
      <c r="A31" s="825" t="s">
        <v>2713</v>
      </c>
      <c r="B31" s="1917" t="s">
        <v>2732</v>
      </c>
      <c r="C31" s="825" t="s">
        <v>7</v>
      </c>
      <c r="D31" s="2020">
        <v>1</v>
      </c>
      <c r="E31" s="2039">
        <v>0</v>
      </c>
      <c r="F31" s="1792">
        <f t="shared" si="1"/>
        <v>0</v>
      </c>
    </row>
    <row r="32" spans="1:256" ht="25.5">
      <c r="A32" s="666"/>
      <c r="B32" s="1858" t="str">
        <f>B10</f>
        <v xml:space="preserve">A. CENTRALNI SISTEM OZVOČENJA- NADGRADNJA OBSTOJEČEGA SISTEMA </v>
      </c>
      <c r="C32" s="664"/>
      <c r="D32" s="671"/>
      <c r="E32" s="853"/>
      <c r="F32" s="1678">
        <f>SUM(F11:F31)</f>
        <v>0</v>
      </c>
      <c r="G32" s="651"/>
      <c r="H32" s="651"/>
      <c r="I32" s="651"/>
      <c r="J32" s="651"/>
      <c r="K32" s="651"/>
      <c r="L32" s="651"/>
      <c r="M32" s="651"/>
      <c r="N32" s="651"/>
      <c r="O32" s="651"/>
      <c r="P32" s="651"/>
      <c r="Q32" s="651"/>
      <c r="R32" s="651"/>
      <c r="S32" s="651"/>
      <c r="T32" s="651"/>
      <c r="U32" s="651"/>
      <c r="V32" s="651"/>
      <c r="W32" s="651"/>
      <c r="X32" s="651"/>
      <c r="Y32" s="651"/>
      <c r="Z32" s="651"/>
      <c r="AA32" s="651"/>
      <c r="AB32" s="651"/>
      <c r="AC32" s="651"/>
      <c r="AD32" s="651"/>
      <c r="AE32" s="651"/>
      <c r="AF32" s="651"/>
      <c r="AG32" s="651"/>
      <c r="AH32" s="651"/>
      <c r="AI32" s="651"/>
      <c r="AJ32" s="651"/>
      <c r="AK32" s="651"/>
      <c r="AL32" s="651"/>
      <c r="AM32" s="651"/>
      <c r="AN32" s="651"/>
      <c r="AO32" s="651"/>
      <c r="AP32" s="651"/>
      <c r="AQ32" s="651"/>
      <c r="AR32" s="651"/>
      <c r="AS32" s="651"/>
      <c r="AT32" s="651"/>
      <c r="AU32" s="651"/>
      <c r="AV32" s="651"/>
      <c r="AW32" s="651"/>
      <c r="AX32" s="651"/>
      <c r="AY32" s="651"/>
      <c r="AZ32" s="651"/>
      <c r="BA32" s="651"/>
      <c r="BB32" s="651"/>
      <c r="BC32" s="651"/>
      <c r="BD32" s="651"/>
      <c r="BE32" s="651"/>
      <c r="BF32" s="651"/>
      <c r="BG32" s="651"/>
      <c r="BH32" s="651"/>
      <c r="BI32" s="651"/>
      <c r="BJ32" s="651"/>
      <c r="BK32" s="651"/>
      <c r="BL32" s="651"/>
      <c r="BM32" s="651"/>
      <c r="BN32" s="651"/>
      <c r="BO32" s="651"/>
      <c r="BP32" s="651"/>
      <c r="BQ32" s="651"/>
      <c r="BR32" s="651"/>
      <c r="BS32" s="651"/>
      <c r="BT32" s="651"/>
      <c r="BU32" s="651"/>
      <c r="BV32" s="651"/>
      <c r="BW32" s="651"/>
      <c r="BX32" s="651"/>
      <c r="BY32" s="651"/>
      <c r="BZ32" s="651"/>
      <c r="CA32" s="651"/>
      <c r="CB32" s="651"/>
      <c r="CC32" s="651"/>
      <c r="CD32" s="651"/>
      <c r="CE32" s="651"/>
      <c r="CF32" s="651"/>
      <c r="CG32" s="651"/>
      <c r="CH32" s="651"/>
      <c r="CI32" s="651"/>
      <c r="CJ32" s="651"/>
      <c r="CK32" s="651"/>
      <c r="CL32" s="651"/>
      <c r="CM32" s="651"/>
      <c r="CN32" s="651"/>
      <c r="CO32" s="651"/>
      <c r="CP32" s="651"/>
      <c r="CQ32" s="651"/>
      <c r="CR32" s="651"/>
      <c r="CS32" s="651"/>
      <c r="CT32" s="651"/>
      <c r="CU32" s="651"/>
      <c r="CV32" s="651"/>
      <c r="CW32" s="651"/>
      <c r="CX32" s="651"/>
      <c r="CY32" s="651"/>
      <c r="CZ32" s="651"/>
      <c r="DA32" s="651"/>
      <c r="DB32" s="651"/>
      <c r="DC32" s="651"/>
      <c r="DD32" s="651"/>
      <c r="DE32" s="651"/>
      <c r="DF32" s="651"/>
      <c r="DG32" s="651"/>
      <c r="DH32" s="651"/>
      <c r="DI32" s="651"/>
      <c r="DJ32" s="651"/>
      <c r="DK32" s="651"/>
      <c r="DL32" s="651"/>
      <c r="DM32" s="651"/>
      <c r="DN32" s="651"/>
      <c r="DO32" s="651"/>
      <c r="DP32" s="651"/>
      <c r="DQ32" s="651"/>
      <c r="DR32" s="651"/>
      <c r="DS32" s="651"/>
      <c r="DT32" s="651"/>
      <c r="DU32" s="651"/>
      <c r="DV32" s="651"/>
      <c r="DW32" s="651"/>
      <c r="DX32" s="651"/>
      <c r="DY32" s="651"/>
      <c r="DZ32" s="651"/>
      <c r="EA32" s="651"/>
      <c r="EB32" s="651"/>
      <c r="EC32" s="651"/>
      <c r="ED32" s="651"/>
      <c r="EE32" s="651"/>
      <c r="EF32" s="651"/>
      <c r="EG32" s="651"/>
      <c r="EH32" s="651"/>
      <c r="EI32" s="651"/>
      <c r="EJ32" s="651"/>
      <c r="EK32" s="651"/>
      <c r="EL32" s="651"/>
      <c r="EM32" s="651"/>
      <c r="EN32" s="651"/>
      <c r="EO32" s="651"/>
      <c r="EP32" s="651"/>
      <c r="EQ32" s="651"/>
      <c r="ER32" s="651"/>
      <c r="ES32" s="651"/>
      <c r="ET32" s="651"/>
      <c r="EU32" s="651"/>
      <c r="EV32" s="651"/>
      <c r="EW32" s="651"/>
      <c r="EX32" s="651"/>
      <c r="EY32" s="651"/>
      <c r="EZ32" s="651"/>
      <c r="FA32" s="651"/>
      <c r="FB32" s="651"/>
      <c r="FC32" s="651"/>
      <c r="FD32" s="651"/>
      <c r="FE32" s="651"/>
      <c r="FF32" s="651"/>
      <c r="FG32" s="651"/>
      <c r="FH32" s="651"/>
      <c r="FI32" s="651"/>
      <c r="FJ32" s="651"/>
      <c r="FK32" s="651"/>
      <c r="FL32" s="651"/>
      <c r="FM32" s="651"/>
      <c r="FN32" s="651"/>
      <c r="FO32" s="651"/>
      <c r="FP32" s="651"/>
      <c r="FQ32" s="651"/>
      <c r="FR32" s="651"/>
      <c r="FS32" s="651"/>
      <c r="FT32" s="651"/>
      <c r="FU32" s="651"/>
      <c r="FV32" s="651"/>
      <c r="FW32" s="651"/>
      <c r="FX32" s="651"/>
      <c r="FY32" s="651"/>
      <c r="FZ32" s="651"/>
      <c r="GA32" s="651"/>
      <c r="GB32" s="651"/>
      <c r="GC32" s="651"/>
      <c r="GD32" s="651"/>
      <c r="GE32" s="651"/>
      <c r="GF32" s="651"/>
      <c r="GG32" s="651"/>
      <c r="GH32" s="651"/>
      <c r="GI32" s="651"/>
      <c r="GJ32" s="651"/>
      <c r="GK32" s="651"/>
      <c r="GL32" s="651"/>
      <c r="GM32" s="651"/>
      <c r="GN32" s="651"/>
      <c r="GO32" s="651"/>
      <c r="GP32" s="651"/>
      <c r="GQ32" s="651"/>
      <c r="GR32" s="651"/>
      <c r="GS32" s="651"/>
      <c r="GT32" s="651"/>
      <c r="GU32" s="651"/>
      <c r="GV32" s="651"/>
      <c r="GW32" s="651"/>
      <c r="GX32" s="651"/>
      <c r="GY32" s="651"/>
      <c r="GZ32" s="651"/>
      <c r="HA32" s="651"/>
      <c r="HB32" s="651"/>
      <c r="HC32" s="651"/>
      <c r="HD32" s="651"/>
      <c r="HE32" s="651"/>
      <c r="HF32" s="651"/>
      <c r="HG32" s="651"/>
      <c r="HH32" s="651"/>
      <c r="HI32" s="651"/>
      <c r="HJ32" s="651"/>
      <c r="HK32" s="651"/>
      <c r="HL32" s="651"/>
      <c r="HM32" s="651"/>
      <c r="HN32" s="651"/>
      <c r="HO32" s="651"/>
      <c r="HP32" s="651"/>
      <c r="HQ32" s="651"/>
      <c r="HR32" s="651"/>
      <c r="HS32" s="651"/>
      <c r="HT32" s="651"/>
      <c r="HU32" s="651"/>
      <c r="HV32" s="651"/>
      <c r="HW32" s="651"/>
      <c r="HX32" s="651"/>
      <c r="HY32" s="651"/>
      <c r="HZ32" s="651"/>
      <c r="IA32" s="651"/>
      <c r="IB32" s="651"/>
      <c r="IC32" s="651"/>
      <c r="ID32" s="651"/>
      <c r="IE32" s="651"/>
      <c r="IF32" s="651"/>
      <c r="IG32" s="651"/>
      <c r="IH32" s="651"/>
      <c r="II32" s="651"/>
      <c r="IJ32" s="651"/>
      <c r="IK32" s="651"/>
      <c r="IL32" s="651"/>
      <c r="IM32" s="651"/>
      <c r="IN32" s="651"/>
      <c r="IO32" s="651"/>
      <c r="IP32" s="651"/>
      <c r="IQ32" s="651"/>
      <c r="IR32" s="651"/>
      <c r="IS32" s="651"/>
      <c r="IT32" s="651"/>
      <c r="IU32" s="651"/>
      <c r="IV32" s="651"/>
    </row>
    <row r="33" spans="1:256">
      <c r="A33" s="666"/>
      <c r="B33" s="1858"/>
      <c r="C33" s="664"/>
      <c r="D33" s="671"/>
      <c r="E33" s="853"/>
      <c r="G33" s="651"/>
      <c r="H33" s="651"/>
      <c r="I33" s="651"/>
      <c r="J33" s="651"/>
      <c r="K33" s="651"/>
      <c r="L33" s="651"/>
      <c r="M33" s="651"/>
      <c r="N33" s="651"/>
      <c r="O33" s="651"/>
      <c r="P33" s="651"/>
      <c r="Q33" s="651"/>
      <c r="R33" s="651"/>
      <c r="S33" s="651"/>
      <c r="T33" s="651"/>
      <c r="U33" s="651"/>
      <c r="V33" s="651"/>
      <c r="W33" s="651"/>
      <c r="X33" s="651"/>
      <c r="Y33" s="651"/>
      <c r="Z33" s="651"/>
      <c r="AA33" s="651"/>
      <c r="AB33" s="651"/>
      <c r="AC33" s="651"/>
      <c r="AD33" s="651"/>
      <c r="AE33" s="651"/>
      <c r="AF33" s="651"/>
      <c r="AG33" s="651"/>
      <c r="AH33" s="651"/>
      <c r="AI33" s="651"/>
      <c r="AJ33" s="651"/>
      <c r="AK33" s="651"/>
      <c r="AL33" s="651"/>
      <c r="AM33" s="651"/>
      <c r="AN33" s="651"/>
      <c r="AO33" s="651"/>
      <c r="AP33" s="651"/>
      <c r="AQ33" s="651"/>
      <c r="AR33" s="651"/>
      <c r="AS33" s="651"/>
      <c r="AT33" s="651"/>
      <c r="AU33" s="651"/>
      <c r="AV33" s="651"/>
      <c r="AW33" s="651"/>
      <c r="AX33" s="651"/>
      <c r="AY33" s="651"/>
      <c r="AZ33" s="651"/>
      <c r="BA33" s="651"/>
      <c r="BB33" s="651"/>
      <c r="BC33" s="651"/>
      <c r="BD33" s="651"/>
      <c r="BE33" s="651"/>
      <c r="BF33" s="651"/>
      <c r="BG33" s="651"/>
      <c r="BH33" s="651"/>
      <c r="BI33" s="651"/>
      <c r="BJ33" s="651"/>
      <c r="BK33" s="651"/>
      <c r="BL33" s="651"/>
      <c r="BM33" s="651"/>
      <c r="BN33" s="651"/>
      <c r="BO33" s="651"/>
      <c r="BP33" s="651"/>
      <c r="BQ33" s="651"/>
      <c r="BR33" s="651"/>
      <c r="BS33" s="651"/>
      <c r="BT33" s="651"/>
      <c r="BU33" s="651"/>
      <c r="BV33" s="651"/>
      <c r="BW33" s="651"/>
      <c r="BX33" s="651"/>
      <c r="BY33" s="651"/>
      <c r="BZ33" s="651"/>
      <c r="CA33" s="651"/>
      <c r="CB33" s="651"/>
      <c r="CC33" s="651"/>
      <c r="CD33" s="651"/>
      <c r="CE33" s="651"/>
      <c r="CF33" s="651"/>
      <c r="CG33" s="651"/>
      <c r="CH33" s="651"/>
      <c r="CI33" s="651"/>
      <c r="CJ33" s="651"/>
      <c r="CK33" s="651"/>
      <c r="CL33" s="651"/>
      <c r="CM33" s="651"/>
      <c r="CN33" s="651"/>
      <c r="CO33" s="651"/>
      <c r="CP33" s="651"/>
      <c r="CQ33" s="651"/>
      <c r="CR33" s="651"/>
      <c r="CS33" s="651"/>
      <c r="CT33" s="651"/>
      <c r="CU33" s="651"/>
      <c r="CV33" s="651"/>
      <c r="CW33" s="651"/>
      <c r="CX33" s="651"/>
      <c r="CY33" s="651"/>
      <c r="CZ33" s="651"/>
      <c r="DA33" s="651"/>
      <c r="DB33" s="651"/>
      <c r="DC33" s="651"/>
      <c r="DD33" s="651"/>
      <c r="DE33" s="651"/>
      <c r="DF33" s="651"/>
      <c r="DG33" s="651"/>
      <c r="DH33" s="651"/>
      <c r="DI33" s="651"/>
      <c r="DJ33" s="651"/>
      <c r="DK33" s="651"/>
      <c r="DL33" s="651"/>
      <c r="DM33" s="651"/>
      <c r="DN33" s="651"/>
      <c r="DO33" s="651"/>
      <c r="DP33" s="651"/>
      <c r="DQ33" s="651"/>
      <c r="DR33" s="651"/>
      <c r="DS33" s="651"/>
      <c r="DT33" s="651"/>
      <c r="DU33" s="651"/>
      <c r="DV33" s="651"/>
      <c r="DW33" s="651"/>
      <c r="DX33" s="651"/>
      <c r="DY33" s="651"/>
      <c r="DZ33" s="651"/>
      <c r="EA33" s="651"/>
      <c r="EB33" s="651"/>
      <c r="EC33" s="651"/>
      <c r="ED33" s="651"/>
      <c r="EE33" s="651"/>
      <c r="EF33" s="651"/>
      <c r="EG33" s="651"/>
      <c r="EH33" s="651"/>
      <c r="EI33" s="651"/>
      <c r="EJ33" s="651"/>
      <c r="EK33" s="651"/>
      <c r="EL33" s="651"/>
      <c r="EM33" s="651"/>
      <c r="EN33" s="651"/>
      <c r="EO33" s="651"/>
      <c r="EP33" s="651"/>
      <c r="EQ33" s="651"/>
      <c r="ER33" s="651"/>
      <c r="ES33" s="651"/>
      <c r="ET33" s="651"/>
      <c r="EU33" s="651"/>
      <c r="EV33" s="651"/>
      <c r="EW33" s="651"/>
      <c r="EX33" s="651"/>
      <c r="EY33" s="651"/>
      <c r="EZ33" s="651"/>
      <c r="FA33" s="651"/>
      <c r="FB33" s="651"/>
      <c r="FC33" s="651"/>
      <c r="FD33" s="651"/>
      <c r="FE33" s="651"/>
      <c r="FF33" s="651"/>
      <c r="FG33" s="651"/>
      <c r="FH33" s="651"/>
      <c r="FI33" s="651"/>
      <c r="FJ33" s="651"/>
      <c r="FK33" s="651"/>
      <c r="FL33" s="651"/>
      <c r="FM33" s="651"/>
      <c r="FN33" s="651"/>
      <c r="FO33" s="651"/>
      <c r="FP33" s="651"/>
      <c r="FQ33" s="651"/>
      <c r="FR33" s="651"/>
      <c r="FS33" s="651"/>
      <c r="FT33" s="651"/>
      <c r="FU33" s="651"/>
      <c r="FV33" s="651"/>
      <c r="FW33" s="651"/>
      <c r="FX33" s="651"/>
      <c r="FY33" s="651"/>
      <c r="FZ33" s="651"/>
      <c r="GA33" s="651"/>
      <c r="GB33" s="651"/>
      <c r="GC33" s="651"/>
      <c r="GD33" s="651"/>
      <c r="GE33" s="651"/>
      <c r="GF33" s="651"/>
      <c r="GG33" s="651"/>
      <c r="GH33" s="651"/>
      <c r="GI33" s="651"/>
      <c r="GJ33" s="651"/>
      <c r="GK33" s="651"/>
      <c r="GL33" s="651"/>
      <c r="GM33" s="651"/>
      <c r="GN33" s="651"/>
      <c r="GO33" s="651"/>
      <c r="GP33" s="651"/>
      <c r="GQ33" s="651"/>
      <c r="GR33" s="651"/>
      <c r="GS33" s="651"/>
      <c r="GT33" s="651"/>
      <c r="GU33" s="651"/>
      <c r="GV33" s="651"/>
      <c r="GW33" s="651"/>
      <c r="GX33" s="651"/>
      <c r="GY33" s="651"/>
      <c r="GZ33" s="651"/>
      <c r="HA33" s="651"/>
      <c r="HB33" s="651"/>
      <c r="HC33" s="651"/>
      <c r="HD33" s="651"/>
      <c r="HE33" s="651"/>
      <c r="HF33" s="651"/>
      <c r="HG33" s="651"/>
      <c r="HH33" s="651"/>
      <c r="HI33" s="651"/>
      <c r="HJ33" s="651"/>
      <c r="HK33" s="651"/>
      <c r="HL33" s="651"/>
      <c r="HM33" s="651"/>
      <c r="HN33" s="651"/>
      <c r="HO33" s="651"/>
      <c r="HP33" s="651"/>
      <c r="HQ33" s="651"/>
      <c r="HR33" s="651"/>
      <c r="HS33" s="651"/>
      <c r="HT33" s="651"/>
      <c r="HU33" s="651"/>
      <c r="HV33" s="651"/>
      <c r="HW33" s="651"/>
      <c r="HX33" s="651"/>
      <c r="HY33" s="651"/>
      <c r="HZ33" s="651"/>
      <c r="IA33" s="651"/>
      <c r="IB33" s="651"/>
      <c r="IC33" s="651"/>
      <c r="ID33" s="651"/>
      <c r="IE33" s="651"/>
      <c r="IF33" s="651"/>
      <c r="IG33" s="651"/>
      <c r="IH33" s="651"/>
      <c r="II33" s="651"/>
      <c r="IJ33" s="651"/>
      <c r="IK33" s="651"/>
      <c r="IL33" s="651"/>
      <c r="IM33" s="651"/>
      <c r="IN33" s="651"/>
      <c r="IO33" s="651"/>
      <c r="IP33" s="651"/>
      <c r="IQ33" s="651"/>
      <c r="IR33" s="651"/>
      <c r="IS33" s="651"/>
      <c r="IT33" s="651"/>
      <c r="IU33" s="651"/>
      <c r="IV33" s="651"/>
    </row>
    <row r="34" spans="1:256" s="2018" customFormat="1">
      <c r="A34" s="2021"/>
      <c r="B34" s="2018" t="s">
        <v>2733</v>
      </c>
      <c r="C34" s="2021"/>
      <c r="D34" s="2022"/>
      <c r="E34" s="2040"/>
      <c r="F34" s="2023"/>
    </row>
    <row r="35" spans="1:256" s="832" customFormat="1" ht="33.75" customHeight="1">
      <c r="A35" s="829" t="s">
        <v>31</v>
      </c>
      <c r="B35" s="830" t="s">
        <v>2734</v>
      </c>
      <c r="C35" s="829" t="s">
        <v>14</v>
      </c>
      <c r="D35" s="2024">
        <v>1</v>
      </c>
      <c r="E35" s="2038">
        <v>0</v>
      </c>
      <c r="F35" s="1792">
        <f>PRODUCT(D35:E35)</f>
        <v>0</v>
      </c>
    </row>
    <row r="36" spans="1:256" s="832" customFormat="1" ht="25.5">
      <c r="A36" s="829" t="s">
        <v>32</v>
      </c>
      <c r="B36" s="830" t="s">
        <v>2735</v>
      </c>
      <c r="C36" s="829" t="s">
        <v>14</v>
      </c>
      <c r="D36" s="2024">
        <v>4</v>
      </c>
      <c r="E36" s="2038">
        <v>0</v>
      </c>
      <c r="F36" s="1792">
        <f>PRODUCT(D36:E36)</f>
        <v>0</v>
      </c>
    </row>
    <row r="37" spans="1:256" s="832" customFormat="1">
      <c r="A37" s="829" t="s">
        <v>33</v>
      </c>
      <c r="B37" s="830" t="s">
        <v>2736</v>
      </c>
      <c r="C37" s="829" t="s">
        <v>14</v>
      </c>
      <c r="D37" s="2024">
        <v>6</v>
      </c>
      <c r="E37" s="2038">
        <v>0</v>
      </c>
      <c r="F37" s="1792">
        <f>PRODUCT(D37:E37)</f>
        <v>0</v>
      </c>
    </row>
    <row r="38" spans="1:256" s="826" customFormat="1">
      <c r="A38" s="825" t="s">
        <v>34</v>
      </c>
      <c r="B38" s="826" t="s">
        <v>2737</v>
      </c>
      <c r="C38" s="825"/>
      <c r="D38" s="2020"/>
      <c r="E38" s="2039"/>
      <c r="F38" s="1792"/>
    </row>
    <row r="39" spans="1:256" s="826" customFormat="1">
      <c r="A39" s="825" t="s">
        <v>2713</v>
      </c>
      <c r="B39" s="826" t="s">
        <v>2738</v>
      </c>
      <c r="C39" s="825" t="s">
        <v>1376</v>
      </c>
      <c r="D39" s="2020">
        <v>300</v>
      </c>
      <c r="E39" s="2039">
        <v>0</v>
      </c>
      <c r="F39" s="1792">
        <f t="shared" ref="F39:F43" si="2">PRODUCT(D39:E39)</f>
        <v>0</v>
      </c>
    </row>
    <row r="40" spans="1:256" s="826" customFormat="1" ht="25.5">
      <c r="A40" s="825" t="s">
        <v>2713</v>
      </c>
      <c r="B40" s="859" t="s">
        <v>2739</v>
      </c>
      <c r="C40" s="825" t="s">
        <v>1376</v>
      </c>
      <c r="D40" s="2020">
        <v>70</v>
      </c>
      <c r="E40" s="2039">
        <v>0</v>
      </c>
      <c r="F40" s="1792">
        <f t="shared" si="2"/>
        <v>0</v>
      </c>
    </row>
    <row r="41" spans="1:256" s="826" customFormat="1">
      <c r="A41" s="825" t="s">
        <v>2713</v>
      </c>
      <c r="B41" s="826" t="s">
        <v>2740</v>
      </c>
      <c r="C41" s="825" t="s">
        <v>7</v>
      </c>
      <c r="D41" s="2020">
        <v>1</v>
      </c>
      <c r="E41" s="2039">
        <v>0</v>
      </c>
      <c r="F41" s="1792">
        <f t="shared" si="2"/>
        <v>0</v>
      </c>
    </row>
    <row r="42" spans="1:256" s="826" customFormat="1">
      <c r="A42" s="825" t="s">
        <v>2713</v>
      </c>
      <c r="B42" s="826" t="s">
        <v>2741</v>
      </c>
      <c r="C42" s="825" t="s">
        <v>14</v>
      </c>
      <c r="D42" s="2020">
        <v>6</v>
      </c>
      <c r="E42" s="2039">
        <v>0</v>
      </c>
      <c r="F42" s="1792">
        <f t="shared" si="2"/>
        <v>0</v>
      </c>
    </row>
    <row r="43" spans="1:256" s="826" customFormat="1">
      <c r="A43" s="825" t="s">
        <v>2742</v>
      </c>
      <c r="B43" s="859" t="s">
        <v>2743</v>
      </c>
      <c r="C43" s="829" t="s">
        <v>14</v>
      </c>
      <c r="D43" s="2024">
        <v>4</v>
      </c>
      <c r="E43" s="2038">
        <v>0</v>
      </c>
      <c r="F43" s="1792">
        <f t="shared" si="2"/>
        <v>0</v>
      </c>
    </row>
    <row r="44" spans="1:256" s="826" customFormat="1">
      <c r="A44" s="825" t="s">
        <v>2713</v>
      </c>
      <c r="B44" s="826" t="s">
        <v>2744</v>
      </c>
      <c r="C44" s="825" t="s">
        <v>7</v>
      </c>
      <c r="D44" s="2020">
        <v>1</v>
      </c>
      <c r="E44" s="2039">
        <v>0</v>
      </c>
      <c r="F44" s="1792">
        <f>PRODUCT(D44:E44)</f>
        <v>0</v>
      </c>
    </row>
    <row r="45" spans="1:256" s="832" customFormat="1">
      <c r="A45" s="2025" t="s">
        <v>2745</v>
      </c>
      <c r="B45" s="851" t="str">
        <f>B34</f>
        <v>B. KLICNI SISTEM  ( ambulsante v 3. nadstropju )</v>
      </c>
      <c r="C45" s="2026"/>
      <c r="D45" s="2026"/>
      <c r="E45" s="2041"/>
      <c r="F45" s="1842">
        <f>SUM(F35:F44)</f>
        <v>0</v>
      </c>
    </row>
    <row r="46" spans="1:256" s="826" customFormat="1">
      <c r="A46" s="825"/>
      <c r="C46" s="825"/>
      <c r="D46" s="2020"/>
      <c r="E46" s="2039"/>
      <c r="F46" s="1184"/>
    </row>
    <row r="47" spans="1:256" s="2029" customFormat="1" ht="12.75" customHeight="1">
      <c r="A47" s="2027"/>
      <c r="B47" s="2029" t="s">
        <v>2746</v>
      </c>
      <c r="E47" s="2042"/>
      <c r="F47" s="1881"/>
      <c r="G47" s="2028"/>
    </row>
    <row r="48" spans="1:256" s="2031" customFormat="1" ht="25.5">
      <c r="A48" s="2030" t="s">
        <v>2713</v>
      </c>
      <c r="B48" s="2031" t="s">
        <v>2747</v>
      </c>
      <c r="C48" s="2032" t="s">
        <v>14</v>
      </c>
      <c r="D48" s="2033">
        <v>2</v>
      </c>
      <c r="E48" s="2043">
        <v>0</v>
      </c>
      <c r="F48" s="1800">
        <f>PRODUCT(D48:E48)</f>
        <v>0</v>
      </c>
      <c r="G48" s="2034"/>
    </row>
    <row r="49" spans="1:256" s="2031" customFormat="1" ht="15.75" customHeight="1">
      <c r="A49" s="2030" t="s">
        <v>2713</v>
      </c>
      <c r="B49" s="2031" t="s">
        <v>2748</v>
      </c>
      <c r="C49" s="2032" t="s">
        <v>14</v>
      </c>
      <c r="D49" s="2033">
        <v>2</v>
      </c>
      <c r="E49" s="2043">
        <v>0</v>
      </c>
      <c r="F49" s="1800">
        <f t="shared" ref="F49:F53" si="3">PRODUCT(D49:E49)</f>
        <v>0</v>
      </c>
      <c r="G49" s="2034"/>
    </row>
    <row r="50" spans="1:256" s="2031" customFormat="1" ht="38.25">
      <c r="A50" s="2030" t="s">
        <v>2713</v>
      </c>
      <c r="B50" s="2031" t="s">
        <v>2749</v>
      </c>
      <c r="C50" s="2032" t="s">
        <v>14</v>
      </c>
      <c r="D50" s="2033">
        <v>2</v>
      </c>
      <c r="E50" s="2043">
        <v>0</v>
      </c>
      <c r="F50" s="1800">
        <f t="shared" si="3"/>
        <v>0</v>
      </c>
      <c r="G50" s="2034"/>
    </row>
    <row r="51" spans="1:256" s="2031" customFormat="1" ht="38.25">
      <c r="A51" s="2030" t="s">
        <v>2713</v>
      </c>
      <c r="B51" s="2031" t="s">
        <v>2750</v>
      </c>
      <c r="C51" s="2032" t="s">
        <v>14</v>
      </c>
      <c r="D51" s="2033">
        <v>2</v>
      </c>
      <c r="E51" s="2043">
        <v>0</v>
      </c>
      <c r="F51" s="1800">
        <f t="shared" si="3"/>
        <v>0</v>
      </c>
      <c r="G51" s="2034"/>
    </row>
    <row r="52" spans="1:256" s="2031" customFormat="1">
      <c r="A52" s="2030" t="s">
        <v>2713</v>
      </c>
      <c r="B52" s="2031" t="s">
        <v>2751</v>
      </c>
      <c r="C52" s="2032" t="s">
        <v>1376</v>
      </c>
      <c r="D52" s="2033">
        <v>7</v>
      </c>
      <c r="E52" s="2043">
        <v>0</v>
      </c>
      <c r="F52" s="1800">
        <f t="shared" si="3"/>
        <v>0</v>
      </c>
      <c r="G52" s="2034"/>
    </row>
    <row r="53" spans="1:256" s="2036" customFormat="1" ht="38.25">
      <c r="A53" s="2030" t="s">
        <v>2713</v>
      </c>
      <c r="B53" s="2031" t="s">
        <v>2752</v>
      </c>
      <c r="C53" s="2032" t="s">
        <v>14</v>
      </c>
      <c r="D53" s="2033">
        <v>2</v>
      </c>
      <c r="E53" s="2043">
        <v>0</v>
      </c>
      <c r="F53" s="1800">
        <f t="shared" si="3"/>
        <v>0</v>
      </c>
      <c r="G53" s="2035"/>
    </row>
    <row r="54" spans="1:256" s="2031" customFormat="1" ht="15.75" customHeight="1">
      <c r="A54" s="2030" t="s">
        <v>2713</v>
      </c>
      <c r="B54" s="2031" t="s">
        <v>2753</v>
      </c>
      <c r="C54" s="2032" t="s">
        <v>7</v>
      </c>
      <c r="D54" s="2033">
        <v>2</v>
      </c>
      <c r="E54" s="2043">
        <v>0</v>
      </c>
      <c r="F54" s="1800">
        <f>PRODUCT(D54:E54)</f>
        <v>0</v>
      </c>
      <c r="G54" s="2034"/>
    </row>
    <row r="55" spans="1:256" s="832" customFormat="1">
      <c r="A55" s="2025" t="s">
        <v>2754</v>
      </c>
      <c r="B55" s="851" t="str">
        <f>B47</f>
        <v>C. MULTIMEDIJSKA OPREMA  SEJNIH SOB ZA KONZILIJ v 2.N in 3.N</v>
      </c>
      <c r="C55" s="2026"/>
      <c r="D55" s="2026"/>
      <c r="E55" s="2041"/>
      <c r="F55" s="1842">
        <f>SUM(F48:F54)</f>
        <v>0</v>
      </c>
    </row>
    <row r="56" spans="1:256">
      <c r="A56" s="666"/>
      <c r="B56" s="851"/>
      <c r="C56" s="667"/>
      <c r="D56" s="668"/>
      <c r="E56" s="1855"/>
      <c r="F56" s="1842"/>
      <c r="G56" s="655"/>
      <c r="H56" s="655"/>
      <c r="I56" s="655"/>
      <c r="J56" s="655"/>
      <c r="K56" s="655"/>
      <c r="L56" s="655"/>
      <c r="M56" s="655"/>
      <c r="N56" s="655"/>
      <c r="O56" s="655"/>
      <c r="P56" s="655"/>
      <c r="Q56" s="655"/>
      <c r="R56" s="655"/>
      <c r="S56" s="655"/>
      <c r="T56" s="655"/>
      <c r="U56" s="655"/>
      <c r="V56" s="655"/>
      <c r="W56" s="655"/>
      <c r="X56" s="655"/>
      <c r="Y56" s="655"/>
      <c r="Z56" s="655"/>
      <c r="AA56" s="655"/>
      <c r="AB56" s="655"/>
      <c r="AC56" s="655"/>
      <c r="AD56" s="655"/>
      <c r="AE56" s="655"/>
      <c r="AF56" s="655"/>
      <c r="AG56" s="655"/>
      <c r="AH56" s="655"/>
      <c r="AI56" s="655"/>
      <c r="AJ56" s="655"/>
      <c r="AK56" s="655"/>
      <c r="AL56" s="655"/>
      <c r="AM56" s="655"/>
      <c r="AN56" s="655"/>
      <c r="AO56" s="655"/>
      <c r="AP56" s="655"/>
      <c r="AQ56" s="655"/>
      <c r="AR56" s="655"/>
      <c r="AS56" s="655"/>
      <c r="AT56" s="655"/>
      <c r="AU56" s="655"/>
      <c r="AV56" s="655"/>
      <c r="AW56" s="655"/>
      <c r="AX56" s="655"/>
      <c r="AY56" s="655"/>
      <c r="AZ56" s="655"/>
      <c r="BA56" s="655"/>
      <c r="BB56" s="655"/>
      <c r="BC56" s="655"/>
      <c r="BD56" s="655"/>
      <c r="BE56" s="655"/>
      <c r="BF56" s="655"/>
      <c r="BG56" s="655"/>
      <c r="BH56" s="655"/>
      <c r="BI56" s="655"/>
      <c r="BJ56" s="655"/>
      <c r="BK56" s="655"/>
      <c r="BL56" s="655"/>
      <c r="BM56" s="655"/>
      <c r="BN56" s="655"/>
      <c r="BO56" s="655"/>
      <c r="BP56" s="655"/>
      <c r="BQ56" s="655"/>
      <c r="BR56" s="655"/>
      <c r="BS56" s="655"/>
      <c r="BT56" s="655"/>
      <c r="BU56" s="655"/>
      <c r="BV56" s="655"/>
      <c r="BW56" s="655"/>
      <c r="BX56" s="655"/>
      <c r="BY56" s="655"/>
      <c r="BZ56" s="655"/>
      <c r="CA56" s="655"/>
      <c r="CB56" s="655"/>
      <c r="CC56" s="655"/>
      <c r="CD56" s="655"/>
      <c r="CE56" s="655"/>
      <c r="CF56" s="655"/>
      <c r="CG56" s="655"/>
      <c r="CH56" s="655"/>
      <c r="CI56" s="655"/>
      <c r="CJ56" s="655"/>
      <c r="CK56" s="655"/>
      <c r="CL56" s="655"/>
      <c r="CM56" s="655"/>
      <c r="CN56" s="655"/>
      <c r="CO56" s="655"/>
      <c r="CP56" s="655"/>
      <c r="CQ56" s="655"/>
      <c r="CR56" s="655"/>
      <c r="CS56" s="655"/>
      <c r="CT56" s="655"/>
      <c r="CU56" s="655"/>
      <c r="CV56" s="655"/>
      <c r="CW56" s="655"/>
      <c r="CX56" s="655"/>
      <c r="CY56" s="655"/>
      <c r="CZ56" s="655"/>
      <c r="DA56" s="655"/>
      <c r="DB56" s="655"/>
      <c r="DC56" s="655"/>
      <c r="DD56" s="655"/>
      <c r="DE56" s="655"/>
      <c r="DF56" s="655"/>
      <c r="DG56" s="655"/>
      <c r="DH56" s="655"/>
      <c r="DI56" s="655"/>
      <c r="DJ56" s="655"/>
      <c r="DK56" s="655"/>
      <c r="DL56" s="655"/>
      <c r="DM56" s="655"/>
      <c r="DN56" s="655"/>
      <c r="DO56" s="655"/>
      <c r="DP56" s="655"/>
      <c r="DQ56" s="655"/>
      <c r="DR56" s="655"/>
      <c r="DS56" s="655"/>
      <c r="DT56" s="655"/>
      <c r="DU56" s="655"/>
      <c r="DV56" s="655"/>
      <c r="DW56" s="655"/>
      <c r="DX56" s="655"/>
      <c r="DY56" s="655"/>
      <c r="DZ56" s="655"/>
      <c r="EA56" s="655"/>
      <c r="EB56" s="655"/>
      <c r="EC56" s="655"/>
      <c r="ED56" s="655"/>
      <c r="EE56" s="655"/>
      <c r="EF56" s="655"/>
      <c r="EG56" s="655"/>
      <c r="EH56" s="655"/>
      <c r="EI56" s="655"/>
      <c r="EJ56" s="655"/>
      <c r="EK56" s="655"/>
      <c r="EL56" s="655"/>
      <c r="EM56" s="655"/>
      <c r="EN56" s="655"/>
      <c r="EO56" s="655"/>
      <c r="EP56" s="655"/>
      <c r="EQ56" s="655"/>
      <c r="ER56" s="655"/>
      <c r="ES56" s="655"/>
      <c r="ET56" s="655"/>
      <c r="EU56" s="655"/>
      <c r="EV56" s="655"/>
      <c r="EW56" s="655"/>
      <c r="EX56" s="655"/>
      <c r="EY56" s="655"/>
      <c r="EZ56" s="655"/>
      <c r="FA56" s="655"/>
      <c r="FB56" s="655"/>
      <c r="FC56" s="655"/>
      <c r="FD56" s="655"/>
      <c r="FE56" s="655"/>
      <c r="FF56" s="655"/>
      <c r="FG56" s="655"/>
      <c r="FH56" s="655"/>
      <c r="FI56" s="655"/>
      <c r="FJ56" s="655"/>
      <c r="FK56" s="655"/>
      <c r="FL56" s="655"/>
      <c r="FM56" s="655"/>
      <c r="FN56" s="655"/>
      <c r="FO56" s="655"/>
      <c r="FP56" s="655"/>
      <c r="FQ56" s="655"/>
      <c r="FR56" s="655"/>
      <c r="FS56" s="655"/>
      <c r="FT56" s="655"/>
      <c r="FU56" s="655"/>
      <c r="FV56" s="655"/>
      <c r="FW56" s="655"/>
      <c r="FX56" s="655"/>
      <c r="FY56" s="655"/>
      <c r="FZ56" s="655"/>
      <c r="GA56" s="655"/>
      <c r="GB56" s="655"/>
      <c r="GC56" s="655"/>
      <c r="GD56" s="655"/>
      <c r="GE56" s="655"/>
      <c r="GF56" s="655"/>
      <c r="GG56" s="655"/>
      <c r="GH56" s="655"/>
      <c r="GI56" s="655"/>
      <c r="GJ56" s="655"/>
      <c r="GK56" s="655"/>
      <c r="GL56" s="655"/>
      <c r="GM56" s="655"/>
      <c r="GN56" s="655"/>
      <c r="GO56" s="655"/>
      <c r="GP56" s="655"/>
      <c r="GQ56" s="655"/>
      <c r="GR56" s="655"/>
      <c r="GS56" s="655"/>
      <c r="GT56" s="655"/>
      <c r="GU56" s="655"/>
      <c r="GV56" s="655"/>
      <c r="GW56" s="655"/>
      <c r="GX56" s="655"/>
      <c r="GY56" s="655"/>
      <c r="GZ56" s="655"/>
      <c r="HA56" s="655"/>
      <c r="HB56" s="655"/>
      <c r="HC56" s="655"/>
      <c r="HD56" s="655"/>
      <c r="HE56" s="655"/>
      <c r="HF56" s="655"/>
      <c r="HG56" s="655"/>
      <c r="HH56" s="655"/>
      <c r="HI56" s="655"/>
      <c r="HJ56" s="655"/>
      <c r="HK56" s="655"/>
      <c r="HL56" s="655"/>
      <c r="HM56" s="655"/>
      <c r="HN56" s="655"/>
      <c r="HO56" s="655"/>
      <c r="HP56" s="655"/>
      <c r="HQ56" s="655"/>
      <c r="HR56" s="655"/>
      <c r="HS56" s="655"/>
      <c r="HT56" s="655"/>
      <c r="HU56" s="655"/>
      <c r="HV56" s="655"/>
      <c r="HW56" s="655"/>
      <c r="HX56" s="655"/>
      <c r="HY56" s="655"/>
      <c r="HZ56" s="655"/>
      <c r="IA56" s="655"/>
      <c r="IB56" s="655"/>
      <c r="IC56" s="655"/>
      <c r="ID56" s="655"/>
      <c r="IE56" s="655"/>
      <c r="IF56" s="655"/>
      <c r="IG56" s="655"/>
      <c r="IH56" s="655"/>
      <c r="II56" s="655"/>
      <c r="IJ56" s="655"/>
      <c r="IK56" s="655"/>
      <c r="IL56" s="655"/>
      <c r="IM56" s="655"/>
      <c r="IN56" s="655"/>
      <c r="IO56" s="655"/>
      <c r="IP56" s="655"/>
      <c r="IQ56" s="655"/>
      <c r="IR56" s="655"/>
      <c r="IS56" s="655"/>
      <c r="IT56" s="655"/>
      <c r="IU56" s="655"/>
      <c r="IV56" s="655"/>
    </row>
    <row r="57" spans="1:256">
      <c r="A57" s="612"/>
      <c r="B57" s="617" t="str">
        <f>B3</f>
        <v>18. OZVOČENJE</v>
      </c>
      <c r="C57" s="618"/>
      <c r="D57" s="618"/>
      <c r="F57" s="1842">
        <f>ROUND(F55+F45+F32,2)</f>
        <v>0</v>
      </c>
    </row>
  </sheetData>
  <sheetProtection algorithmName="SHA-512" hashValue="Joqqxzpzu4+BLqSck+ItpuK4Ggk6zAWVbaq488IVcVr7O/XWxkCCUiFbQMI/q7/9Hf2pmaI29q74gcUfo1yqpA==" saltValue="pS/Siew550H7cw2pH1hTm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oddHeader>
    <oddFooter>&amp;L&amp;"Arial CE,Običajno"&amp;8&amp;A&amp;C&amp;P/&amp;N&amp;R&amp;F&amp;D</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List52">
    <tabColor theme="4" tint="0.79998168889431442"/>
    <pageSetUpPr fitToPage="1"/>
  </sheetPr>
  <dimension ref="A1:I17"/>
  <sheetViews>
    <sheetView zoomScaleSheetLayoutView="100" workbookViewId="0">
      <selection activeCell="E12" sqref="E12"/>
    </sheetView>
  </sheetViews>
  <sheetFormatPr defaultColWidth="9.28515625" defaultRowHeight="12.75"/>
  <cols>
    <col min="1" max="1" width="4.85546875" style="620" customWidth="1"/>
    <col min="2" max="2" width="57.42578125" style="613" customWidth="1"/>
    <col min="3" max="3" width="6.5703125" style="620" customWidth="1"/>
    <col min="4" max="4" width="9.42578125" style="620" customWidth="1"/>
    <col min="5" max="5" width="10.5703125" style="1715" customWidth="1"/>
    <col min="6" max="6" width="10.85546875" style="1173" customWidth="1"/>
    <col min="7" max="16384" width="9.28515625" style="606"/>
  </cols>
  <sheetData>
    <row r="1" spans="1:9" s="569" customFormat="1" ht="13.5" customHeight="1">
      <c r="A1" s="599" t="s">
        <v>1468</v>
      </c>
      <c r="B1" s="600" t="s">
        <v>6</v>
      </c>
      <c r="C1" s="601" t="s">
        <v>1922</v>
      </c>
      <c r="D1" s="601" t="s">
        <v>1471</v>
      </c>
      <c r="E1" s="1709" t="s">
        <v>1923</v>
      </c>
      <c r="F1" s="1176" t="s">
        <v>1473</v>
      </c>
    </row>
    <row r="3" spans="1:9" ht="15" customHeight="1">
      <c r="A3" s="603"/>
      <c r="B3" s="604" t="s">
        <v>2755</v>
      </c>
      <c r="C3" s="824"/>
      <c r="D3" s="603"/>
      <c r="E3" s="1710"/>
    </row>
    <row r="4" spans="1:9" s="569" customFormat="1" ht="12.4" customHeight="1">
      <c r="A4" s="608"/>
      <c r="B4" s="609"/>
      <c r="C4" s="610"/>
      <c r="D4" s="610"/>
      <c r="E4" s="1711"/>
      <c r="F4" s="1177"/>
    </row>
    <row r="5" spans="1:9" s="569" customFormat="1" ht="18.75" customHeight="1">
      <c r="A5" s="608"/>
      <c r="B5" s="622" t="s">
        <v>1925</v>
      </c>
      <c r="C5" s="610"/>
      <c r="D5" s="610"/>
      <c r="E5" s="1711"/>
      <c r="F5" s="1177"/>
    </row>
    <row r="6" spans="1:9" s="569" customFormat="1">
      <c r="A6" s="608"/>
      <c r="B6" s="609"/>
      <c r="C6" s="610"/>
      <c r="D6" s="610"/>
      <c r="E6" s="1711"/>
      <c r="F6" s="1177"/>
    </row>
    <row r="7" spans="1:9">
      <c r="A7" s="612"/>
      <c r="B7" s="1283" t="s">
        <v>1926</v>
      </c>
      <c r="C7" s="612"/>
      <c r="D7" s="612"/>
      <c r="E7" s="1702"/>
    </row>
    <row r="8" spans="1:9" s="651" customFormat="1" ht="11.25" customHeight="1">
      <c r="A8" s="666"/>
      <c r="B8" s="1283" t="s">
        <v>2756</v>
      </c>
      <c r="C8" s="664"/>
      <c r="D8" s="671"/>
      <c r="E8" s="2044"/>
      <c r="F8" s="1172"/>
    </row>
    <row r="9" spans="1:9" s="651" customFormat="1" ht="11.25" customHeight="1">
      <c r="A9" s="666"/>
      <c r="B9" s="828"/>
      <c r="C9" s="664"/>
      <c r="D9" s="671"/>
      <c r="E9" s="2044"/>
      <c r="F9" s="1172"/>
    </row>
    <row r="10" spans="1:9" s="683" customFormat="1" ht="19.899999999999999" customHeight="1">
      <c r="A10" s="871">
        <v>1</v>
      </c>
      <c r="B10" s="872" t="s">
        <v>2757</v>
      </c>
      <c r="C10" s="873" t="s">
        <v>14</v>
      </c>
      <c r="D10" s="874">
        <v>6</v>
      </c>
      <c r="E10" s="2044">
        <v>0</v>
      </c>
      <c r="F10" s="1198">
        <f t="shared" ref="F10:F15" si="0">D10*E10</f>
        <v>0</v>
      </c>
      <c r="G10" s="682"/>
      <c r="H10" s="682"/>
      <c r="I10" s="682"/>
    </row>
    <row r="11" spans="1:9" s="683" customFormat="1" ht="19.5" customHeight="1">
      <c r="A11" s="871">
        <v>2</v>
      </c>
      <c r="B11" s="872" t="s">
        <v>2758</v>
      </c>
      <c r="C11" s="873" t="s">
        <v>1376</v>
      </c>
      <c r="D11" s="874">
        <v>630</v>
      </c>
      <c r="E11" s="2044">
        <v>0</v>
      </c>
      <c r="F11" s="1198">
        <f t="shared" si="0"/>
        <v>0</v>
      </c>
      <c r="G11" s="682"/>
      <c r="H11" s="682"/>
      <c r="I11" s="682"/>
    </row>
    <row r="12" spans="1:9" s="683" customFormat="1" ht="18.75" customHeight="1">
      <c r="A12" s="871">
        <v>3</v>
      </c>
      <c r="B12" s="872" t="s">
        <v>2759</v>
      </c>
      <c r="C12" s="873" t="s">
        <v>1376</v>
      </c>
      <c r="D12" s="874">
        <v>90</v>
      </c>
      <c r="E12" s="2044">
        <v>0</v>
      </c>
      <c r="F12" s="1198">
        <f t="shared" si="0"/>
        <v>0</v>
      </c>
      <c r="G12" s="682"/>
      <c r="H12" s="682"/>
      <c r="I12" s="682"/>
    </row>
    <row r="13" spans="1:9" s="683" customFormat="1" ht="19.149999999999999" customHeight="1">
      <c r="A13" s="871">
        <v>4</v>
      </c>
      <c r="B13" s="872" t="s">
        <v>2760</v>
      </c>
      <c r="C13" s="873" t="s">
        <v>7</v>
      </c>
      <c r="D13" s="874">
        <v>1</v>
      </c>
      <c r="E13" s="2044">
        <v>0</v>
      </c>
      <c r="F13" s="1198">
        <f t="shared" si="0"/>
        <v>0</v>
      </c>
      <c r="G13" s="682"/>
      <c r="H13" s="682"/>
      <c r="I13" s="682"/>
    </row>
    <row r="14" spans="1:9" s="683" customFormat="1" ht="18.75" customHeight="1">
      <c r="A14" s="871">
        <v>5</v>
      </c>
      <c r="B14" s="872" t="s">
        <v>2761</v>
      </c>
      <c r="C14" s="873" t="s">
        <v>7</v>
      </c>
      <c r="D14" s="874">
        <v>1</v>
      </c>
      <c r="E14" s="2044">
        <v>0</v>
      </c>
      <c r="F14" s="1198">
        <f t="shared" si="0"/>
        <v>0</v>
      </c>
      <c r="G14" s="682"/>
      <c r="H14" s="682"/>
      <c r="I14" s="682"/>
    </row>
    <row r="15" spans="1:9" s="683" customFormat="1" ht="18.75" customHeight="1">
      <c r="A15" s="871">
        <v>6</v>
      </c>
      <c r="B15" s="872" t="s">
        <v>2762</v>
      </c>
      <c r="C15" s="873" t="s">
        <v>7</v>
      </c>
      <c r="D15" s="874">
        <v>1</v>
      </c>
      <c r="E15" s="2044">
        <v>0</v>
      </c>
      <c r="F15" s="1198">
        <f t="shared" si="0"/>
        <v>0</v>
      </c>
      <c r="G15" s="682"/>
      <c r="H15" s="682"/>
      <c r="I15" s="682"/>
    </row>
    <row r="16" spans="1:9" s="655" customFormat="1">
      <c r="A16" s="666"/>
      <c r="B16" s="851"/>
      <c r="C16" s="667"/>
      <c r="D16" s="668"/>
      <c r="E16" s="1855"/>
      <c r="F16" s="1181"/>
    </row>
    <row r="17" spans="1:6">
      <c r="A17" s="612"/>
      <c r="B17" s="617" t="str">
        <f>B3</f>
        <v>19. SN KABLOVOD</v>
      </c>
      <c r="C17" s="618"/>
      <c r="D17" s="618"/>
      <c r="E17" s="1939"/>
      <c r="F17" s="1181">
        <f>ROUND(SUM(F10:F16),2)</f>
        <v>0</v>
      </c>
    </row>
  </sheetData>
  <sheetProtection algorithmName="SHA-512" hashValue="7NRGxug6FOWMJPJF1XLrlVZitroevGSfp+AXnJW+u6+Q9Wrl9FEzRMCthXW3dcWloTy1+CWdLiMpcINmTWQ+NQ==" saltValue="/fqeyxXNRI3Pf6sv8FGIb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List53">
    <tabColor theme="4" tint="0.79998168889431442"/>
    <pageSetUpPr fitToPage="1"/>
  </sheetPr>
  <dimension ref="A1:H18"/>
  <sheetViews>
    <sheetView zoomScaleNormal="100" zoomScaleSheetLayoutView="100" workbookViewId="0">
      <selection activeCell="E1" sqref="E1"/>
    </sheetView>
  </sheetViews>
  <sheetFormatPr defaultColWidth="9.28515625" defaultRowHeight="12.75"/>
  <cols>
    <col min="1" max="1" width="4.85546875" style="620" customWidth="1"/>
    <col min="2" max="2" width="57.42578125" style="613" customWidth="1"/>
    <col min="3" max="3" width="6.5703125" style="620" customWidth="1"/>
    <col min="4" max="4" width="9.42578125" style="620" customWidth="1"/>
    <col min="5" max="5" width="10.5703125" style="1715" customWidth="1"/>
    <col min="6" max="6" width="10.85546875" style="1173" customWidth="1"/>
    <col min="7" max="16384" width="9.28515625" style="606"/>
  </cols>
  <sheetData>
    <row r="1" spans="1:8" s="569" customFormat="1" ht="13.5" customHeight="1">
      <c r="A1" s="599" t="s">
        <v>1468</v>
      </c>
      <c r="B1" s="600" t="s">
        <v>6</v>
      </c>
      <c r="C1" s="601" t="s">
        <v>1922</v>
      </c>
      <c r="D1" s="601" t="s">
        <v>1471</v>
      </c>
      <c r="E1" s="1709" t="s">
        <v>1923</v>
      </c>
      <c r="F1" s="1176" t="s">
        <v>1473</v>
      </c>
    </row>
    <row r="3" spans="1:8" ht="41.65" customHeight="1">
      <c r="A3" s="603"/>
      <c r="B3" s="604" t="s">
        <v>2763</v>
      </c>
      <c r="C3" s="824"/>
      <c r="D3" s="603"/>
      <c r="E3" s="1710"/>
    </row>
    <row r="4" spans="1:8" ht="15" customHeight="1">
      <c r="A4" s="603"/>
      <c r="B4" s="604"/>
      <c r="C4" s="824"/>
      <c r="D4" s="603"/>
      <c r="E4" s="1710"/>
    </row>
    <row r="5" spans="1:8" s="569" customFormat="1" ht="18.75" customHeight="1">
      <c r="A5" s="608"/>
      <c r="B5" s="622" t="s">
        <v>1925</v>
      </c>
      <c r="C5" s="610"/>
      <c r="D5" s="610"/>
      <c r="E5" s="1711"/>
      <c r="F5" s="1177"/>
    </row>
    <row r="6" spans="1:8">
      <c r="A6" s="612"/>
      <c r="B6" s="1283" t="s">
        <v>1926</v>
      </c>
      <c r="C6" s="612"/>
      <c r="D6" s="612"/>
      <c r="E6" s="1702"/>
    </row>
    <row r="7" spans="1:8" ht="15" customHeight="1">
      <c r="A7" s="603"/>
      <c r="B7" s="604"/>
      <c r="C7" s="824"/>
      <c r="D7" s="603"/>
      <c r="E7" s="1710"/>
    </row>
    <row r="8" spans="1:8" s="573" customFormat="1" ht="25.5">
      <c r="A8" s="593">
        <f>COUNT($A$3:A3)+1</f>
        <v>1</v>
      </c>
      <c r="B8" s="568" t="s">
        <v>2764</v>
      </c>
      <c r="C8" s="587"/>
      <c r="D8" s="587"/>
      <c r="E8" s="1701"/>
      <c r="F8" s="1172"/>
      <c r="G8" s="585"/>
    </row>
    <row r="9" spans="1:8" s="570" customFormat="1">
      <c r="A9" s="586"/>
      <c r="B9" s="589" t="s">
        <v>1961</v>
      </c>
      <c r="C9" s="587" t="s">
        <v>1376</v>
      </c>
      <c r="D9" s="587">
        <v>10</v>
      </c>
      <c r="E9" s="1701">
        <v>0</v>
      </c>
      <c r="F9" s="1172">
        <f t="shared" ref="F9:F15" si="0">D9*E9</f>
        <v>0</v>
      </c>
      <c r="G9" s="824"/>
      <c r="H9" s="573"/>
    </row>
    <row r="10" spans="1:8" s="570" customFormat="1">
      <c r="A10" s="586"/>
      <c r="B10" s="589" t="s">
        <v>2765</v>
      </c>
      <c r="C10" s="587" t="s">
        <v>1376</v>
      </c>
      <c r="D10" s="587">
        <v>5</v>
      </c>
      <c r="E10" s="1701">
        <v>0</v>
      </c>
      <c r="F10" s="1172">
        <f t="shared" si="0"/>
        <v>0</v>
      </c>
      <c r="G10" s="824"/>
      <c r="H10" s="573"/>
    </row>
    <row r="11" spans="1:8" s="585" customFormat="1" ht="15" customHeight="1">
      <c r="A11" s="593">
        <f>COUNT($A$3:A9)+1</f>
        <v>2</v>
      </c>
      <c r="B11" s="590" t="s">
        <v>2052</v>
      </c>
      <c r="C11" s="587" t="s">
        <v>14</v>
      </c>
      <c r="D11" s="594">
        <v>30</v>
      </c>
      <c r="E11" s="1701">
        <v>0</v>
      </c>
      <c r="F11" s="1172">
        <f t="shared" si="0"/>
        <v>0</v>
      </c>
    </row>
    <row r="12" spans="1:8" s="585" customFormat="1" ht="15" customHeight="1">
      <c r="A12" s="593">
        <f>COUNT($A$3:A11)+1</f>
        <v>3</v>
      </c>
      <c r="B12" s="590" t="s">
        <v>2766</v>
      </c>
      <c r="C12" s="587" t="s">
        <v>14</v>
      </c>
      <c r="D12" s="587">
        <v>20</v>
      </c>
      <c r="E12" s="1701">
        <v>0</v>
      </c>
      <c r="F12" s="1172">
        <f t="shared" si="0"/>
        <v>0</v>
      </c>
    </row>
    <row r="13" spans="1:8" s="585" customFormat="1" ht="33.4" customHeight="1">
      <c r="A13" s="593">
        <f>COUNT($A$3:A12)+1</f>
        <v>4</v>
      </c>
      <c r="B13" s="590" t="s">
        <v>2767</v>
      </c>
      <c r="C13" s="587" t="s">
        <v>14</v>
      </c>
      <c r="D13" s="587">
        <v>10</v>
      </c>
      <c r="E13" s="1701">
        <v>0</v>
      </c>
      <c r="F13" s="1172">
        <f t="shared" si="0"/>
        <v>0</v>
      </c>
    </row>
    <row r="14" spans="1:8" s="585" customFormat="1" ht="33.4" customHeight="1">
      <c r="A14" s="593">
        <f>COUNT($A$3:A13)+1</f>
        <v>5</v>
      </c>
      <c r="B14" s="590" t="s">
        <v>2768</v>
      </c>
      <c r="C14" s="587" t="s">
        <v>14</v>
      </c>
      <c r="D14" s="587">
        <v>10</v>
      </c>
      <c r="E14" s="1701">
        <v>0</v>
      </c>
      <c r="F14" s="1172">
        <f t="shared" si="0"/>
        <v>0</v>
      </c>
    </row>
    <row r="15" spans="1:8" s="585" customFormat="1" ht="34.9" customHeight="1">
      <c r="A15" s="593">
        <f>COUNT($A$3:A14)+1</f>
        <v>6</v>
      </c>
      <c r="B15" s="590" t="s">
        <v>2769</v>
      </c>
      <c r="C15" s="587" t="s">
        <v>14</v>
      </c>
      <c r="D15" s="587">
        <v>1</v>
      </c>
      <c r="E15" s="1701">
        <v>0</v>
      </c>
      <c r="F15" s="1172">
        <f t="shared" si="0"/>
        <v>0</v>
      </c>
    </row>
    <row r="16" spans="1:8" s="569" customFormat="1" ht="12" customHeight="1">
      <c r="A16" s="608"/>
      <c r="B16" s="609" t="s">
        <v>2770</v>
      </c>
      <c r="C16" s="610"/>
      <c r="D16" s="610"/>
      <c r="E16" s="1711"/>
      <c r="F16" s="1177"/>
    </row>
    <row r="17" spans="1:6" s="569" customFormat="1" ht="12.4" customHeight="1">
      <c r="A17" s="608"/>
      <c r="B17" s="609"/>
      <c r="C17" s="610"/>
      <c r="D17" s="610"/>
      <c r="E17" s="1711"/>
      <c r="F17" s="1177"/>
    </row>
    <row r="18" spans="1:6" ht="25.5">
      <c r="A18" s="612"/>
      <c r="B18" s="617" t="str">
        <f>B3</f>
        <v>20. Nova vertikala ob TP3, meritev podatlnice  in tesnenje EKK v talni kineti objekta E1</v>
      </c>
      <c r="C18" s="618"/>
      <c r="D18" s="618"/>
      <c r="E18" s="1939"/>
      <c r="F18" s="1181">
        <f>ROUND(SUM(F8:F16),2)</f>
        <v>0</v>
      </c>
    </row>
  </sheetData>
  <sheetProtection algorithmName="SHA-512" hashValue="gOh0Mt5gRJpob4fl7SgD5uc4IpcoMLO/Da2aqn/PtdxOyW6S1rP2Zl7QxJi7rges47oaokCJo62QvTwQ5H8e9Q==" saltValue="U+Y23DVOx9BQv9/20ufVsA=="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List54">
    <tabColor theme="3" tint="0.59999389629810485"/>
  </sheetPr>
  <dimension ref="B9:E15"/>
  <sheetViews>
    <sheetView workbookViewId="0">
      <selection activeCell="E12" sqref="E12"/>
    </sheetView>
  </sheetViews>
  <sheetFormatPr defaultColWidth="8.85546875" defaultRowHeight="12.75"/>
  <cols>
    <col min="1" max="1" width="8.85546875" style="687"/>
    <col min="2" max="2" width="5.140625" style="687" bestFit="1" customWidth="1"/>
    <col min="3" max="3" width="59.5703125" style="687" bestFit="1" customWidth="1"/>
    <col min="4" max="4" width="13.85546875" style="687" bestFit="1" customWidth="1"/>
    <col min="5" max="5" width="15.42578125" style="1203" bestFit="1" customWidth="1"/>
    <col min="6" max="16384" width="8.85546875" style="687"/>
  </cols>
  <sheetData>
    <row r="9" spans="2:5" ht="18">
      <c r="B9" s="685" t="s">
        <v>2771</v>
      </c>
      <c r="C9" s="686" t="s">
        <v>2772</v>
      </c>
      <c r="D9" s="686"/>
      <c r="E9" s="1199"/>
    </row>
    <row r="10" spans="2:5" ht="18">
      <c r="B10" s="686"/>
      <c r="C10" s="686"/>
      <c r="D10" s="686"/>
      <c r="E10" s="1199"/>
    </row>
    <row r="11" spans="2:5" ht="18">
      <c r="B11" s="686"/>
      <c r="C11" s="686" t="str">
        <f>'1.Optični RINGI'!B2</f>
        <v>1. TK instalacije za Optični ringi v SBCelje</v>
      </c>
      <c r="D11" s="686"/>
      <c r="E11" s="1200">
        <f>'1.Optični RINGI'!F265</f>
        <v>0</v>
      </c>
    </row>
    <row r="12" spans="2:5" ht="18">
      <c r="B12" s="686"/>
      <c r="C12" s="686" t="str">
        <f>'2.CNS'!B2</f>
        <v>2. CNS OPREMA (Strežnik, aktivna oprema)</v>
      </c>
      <c r="D12" s="686"/>
      <c r="E12" s="1200">
        <f>'2.CNS'!F100</f>
        <v>0</v>
      </c>
    </row>
    <row r="13" spans="2:5" ht="18">
      <c r="B13" s="686"/>
      <c r="C13" s="686"/>
      <c r="D13" s="686"/>
      <c r="E13" s="1201"/>
    </row>
    <row r="14" spans="2:5" ht="18">
      <c r="B14" s="686"/>
      <c r="C14" s="686"/>
      <c r="D14" s="688"/>
      <c r="E14" s="1202"/>
    </row>
    <row r="15" spans="2:5" ht="18">
      <c r="B15" s="688"/>
      <c r="C15" s="688"/>
      <c r="D15" s="686" t="s">
        <v>2773</v>
      </c>
      <c r="E15" s="1200">
        <f>E11+E12</f>
        <v>0</v>
      </c>
    </row>
  </sheetData>
  <sheetProtection algorithmName="SHA-512" hashValue="J5AsJXIDEziL3rqzSPeZlMVMZ6ZleRJdDTTBcj5Cp4gzwlLHGsG4pZ/bj6xcyiXR3zdjyQRltVNMwhoEKP+QOw==" saltValue="xyWS2Is9SIsP+UaH5ofdsg==" spinCount="100000" sheet="1" formatColumns="0" formatRows="0"/>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List55">
    <tabColor theme="3" tint="0.59999389629810485"/>
    <pageSetUpPr fitToPage="1"/>
  </sheetPr>
  <dimension ref="A1:AG269"/>
  <sheetViews>
    <sheetView topLeftCell="A250" zoomScaleSheetLayoutView="100" workbookViewId="0">
      <selection activeCell="E267" sqref="E267"/>
    </sheetView>
  </sheetViews>
  <sheetFormatPr defaultColWidth="9.140625" defaultRowHeight="12.75" outlineLevelCol="1"/>
  <cols>
    <col min="1" max="1" width="5.5703125" style="725" customWidth="1"/>
    <col min="2" max="2" width="83.85546875" style="726" customWidth="1"/>
    <col min="3" max="3" width="9.7109375" style="725" customWidth="1"/>
    <col min="4" max="4" width="9.85546875" style="727" customWidth="1"/>
    <col min="5" max="5" width="11.5703125" style="2054" customWidth="1" outlineLevel="1"/>
    <col min="6" max="6" width="13.7109375" style="1212" customWidth="1" outlineLevel="1"/>
    <col min="7" max="7" width="9.140625" style="597"/>
    <col min="8" max="8" width="11.42578125" style="691" bestFit="1" customWidth="1"/>
    <col min="9" max="9" width="11.140625" style="691" bestFit="1" customWidth="1"/>
    <col min="10" max="10" width="11.42578125" style="691" bestFit="1" customWidth="1"/>
    <col min="11" max="12" width="11.140625" style="691" bestFit="1" customWidth="1"/>
    <col min="13" max="13" width="11.42578125" style="691" bestFit="1" customWidth="1"/>
    <col min="14" max="14" width="10.140625" style="691" bestFit="1" customWidth="1"/>
    <col min="15" max="16" width="11.42578125" style="691" bestFit="1" customWidth="1"/>
    <col min="17" max="25" width="6.140625" style="691" bestFit="1" customWidth="1"/>
    <col min="26" max="26" width="10.28515625" style="691" bestFit="1" customWidth="1"/>
    <col min="27" max="27" width="5.28515625" style="691" bestFit="1" customWidth="1"/>
    <col min="28" max="33" width="9.140625" style="691"/>
    <col min="34" max="16384" width="9.140625" style="597"/>
  </cols>
  <sheetData>
    <row r="1" spans="1:33" ht="18.75" customHeight="1" thickTop="1">
      <c r="A1" s="689"/>
      <c r="B1" s="690"/>
      <c r="C1" s="690"/>
      <c r="D1" s="690"/>
      <c r="E1" s="2045"/>
      <c r="F1" s="1204"/>
    </row>
    <row r="2" spans="1:33" ht="15" customHeight="1">
      <c r="A2" s="875"/>
      <c r="B2" s="876" t="s">
        <v>2774</v>
      </c>
      <c r="C2" s="877"/>
      <c r="D2" s="878"/>
      <c r="E2" s="2046"/>
      <c r="F2" s="1205"/>
    </row>
    <row r="3" spans="1:33" ht="15" customHeight="1">
      <c r="A3" s="875"/>
      <c r="B3" s="876"/>
      <c r="C3" s="877"/>
      <c r="D3" s="878"/>
      <c r="E3" s="2046"/>
      <c r="F3" s="1205"/>
    </row>
    <row r="4" spans="1:33" ht="13.5" customHeight="1">
      <c r="A4" s="879"/>
      <c r="B4" s="880" t="s">
        <v>2208</v>
      </c>
      <c r="C4" s="881"/>
      <c r="D4" s="882"/>
      <c r="E4" s="2047"/>
      <c r="F4" s="1206"/>
      <c r="G4" s="692"/>
      <c r="H4" s="693"/>
      <c r="I4" s="694"/>
      <c r="J4" s="695"/>
      <c r="K4" s="693"/>
      <c r="L4" s="694"/>
      <c r="M4" s="695"/>
      <c r="N4" s="693"/>
      <c r="O4" s="694"/>
      <c r="P4" s="693"/>
      <c r="Q4" s="694"/>
      <c r="R4" s="693"/>
      <c r="S4" s="694"/>
      <c r="T4" s="693"/>
      <c r="U4" s="694"/>
      <c r="V4" s="696"/>
    </row>
    <row r="5" spans="1:33" ht="13.5" customHeight="1" thickBot="1">
      <c r="A5" s="697"/>
      <c r="B5" s="698"/>
      <c r="C5" s="699"/>
      <c r="D5" s="700"/>
      <c r="E5" s="2048"/>
      <c r="F5" s="1207"/>
      <c r="G5" s="692"/>
      <c r="H5" s="701"/>
      <c r="J5" s="696"/>
      <c r="K5" s="701"/>
      <c r="M5" s="696"/>
      <c r="N5" s="701"/>
      <c r="P5" s="701"/>
      <c r="R5" s="701"/>
      <c r="T5" s="701"/>
      <c r="V5" s="696"/>
    </row>
    <row r="6" spans="1:33" s="709" customFormat="1" ht="17.100000000000001" customHeight="1" thickTop="1" thickBot="1">
      <c r="A6" s="702" t="s">
        <v>1468</v>
      </c>
      <c r="B6" s="703" t="s">
        <v>6</v>
      </c>
      <c r="C6" s="703" t="s">
        <v>1470</v>
      </c>
      <c r="D6" s="703" t="s">
        <v>1471</v>
      </c>
      <c r="E6" s="2049" t="s">
        <v>2775</v>
      </c>
      <c r="F6" s="1208"/>
      <c r="G6" s="704"/>
      <c r="H6" s="705"/>
      <c r="I6" s="706"/>
      <c r="J6" s="707"/>
      <c r="K6" s="705"/>
      <c r="L6" s="706"/>
      <c r="M6" s="707"/>
      <c r="N6" s="705"/>
      <c r="O6" s="706"/>
      <c r="P6" s="705"/>
      <c r="Q6" s="706"/>
      <c r="R6" s="705"/>
      <c r="S6" s="706"/>
      <c r="T6" s="705"/>
      <c r="U6" s="706"/>
      <c r="V6" s="708"/>
      <c r="W6" s="708"/>
      <c r="X6" s="708"/>
      <c r="Y6" s="708"/>
      <c r="Z6" s="708"/>
      <c r="AA6" s="708"/>
      <c r="AB6" s="708"/>
      <c r="AC6" s="708"/>
      <c r="AD6" s="708"/>
      <c r="AE6" s="708"/>
      <c r="AF6" s="708"/>
      <c r="AG6" s="708"/>
    </row>
    <row r="7" spans="1:33" ht="15" customHeight="1" thickTop="1">
      <c r="A7" s="710"/>
      <c r="B7" s="711"/>
      <c r="C7" s="712"/>
      <c r="D7" s="713"/>
      <c r="E7" s="2050"/>
      <c r="F7" s="1209"/>
      <c r="G7" s="709"/>
      <c r="H7" s="708"/>
      <c r="I7" s="708"/>
      <c r="J7" s="708"/>
      <c r="K7" s="708"/>
      <c r="L7" s="708"/>
      <c r="M7" s="708"/>
      <c r="N7" s="708"/>
      <c r="O7" s="708"/>
      <c r="P7" s="708"/>
      <c r="Q7" s="708"/>
      <c r="R7" s="708"/>
      <c r="S7" s="708"/>
      <c r="T7" s="708"/>
      <c r="U7" s="708"/>
      <c r="V7" s="708"/>
    </row>
    <row r="8" spans="1:33" ht="15" customHeight="1">
      <c r="A8" s="883"/>
      <c r="B8" s="884"/>
      <c r="C8" s="885"/>
      <c r="D8" s="886"/>
      <c r="E8" s="2051"/>
      <c r="F8" s="1210"/>
      <c r="G8" s="709"/>
      <c r="H8" s="708"/>
      <c r="I8" s="708"/>
      <c r="J8" s="708"/>
      <c r="K8" s="708"/>
      <c r="L8" s="708"/>
      <c r="M8" s="708"/>
      <c r="N8" s="708"/>
      <c r="O8" s="708"/>
      <c r="P8" s="708"/>
      <c r="Q8" s="708"/>
      <c r="R8" s="708"/>
      <c r="S8" s="708"/>
      <c r="T8" s="708"/>
      <c r="U8" s="708"/>
      <c r="V8" s="708"/>
    </row>
    <row r="9" spans="1:33" s="714" customFormat="1">
      <c r="A9" s="887"/>
      <c r="B9" s="888" t="s">
        <v>2340</v>
      </c>
      <c r="C9" s="889"/>
      <c r="D9" s="890"/>
      <c r="E9" s="2051"/>
      <c r="F9" s="1210"/>
      <c r="H9" s="715"/>
      <c r="I9" s="715"/>
      <c r="J9" s="715"/>
      <c r="K9" s="715"/>
      <c r="L9" s="715"/>
      <c r="M9" s="715"/>
      <c r="N9" s="715"/>
      <c r="O9" s="715"/>
      <c r="P9" s="715"/>
      <c r="Q9" s="715"/>
      <c r="R9" s="715"/>
      <c r="S9" s="715"/>
      <c r="T9" s="715"/>
      <c r="U9" s="715"/>
      <c r="V9" s="715"/>
      <c r="W9" s="715"/>
      <c r="X9" s="715"/>
      <c r="Y9" s="715"/>
      <c r="Z9" s="715"/>
      <c r="AA9" s="715"/>
      <c r="AB9" s="715"/>
      <c r="AC9" s="715"/>
      <c r="AD9" s="715"/>
      <c r="AE9" s="715"/>
      <c r="AF9" s="715"/>
      <c r="AG9" s="715"/>
    </row>
    <row r="10" spans="1:33" s="714" customFormat="1">
      <c r="A10" s="891"/>
      <c r="B10" s="892"/>
      <c r="C10" s="893"/>
      <c r="D10" s="894"/>
      <c r="E10" s="2051"/>
      <c r="F10" s="1210"/>
      <c r="H10" s="715"/>
      <c r="I10" s="715"/>
      <c r="J10" s="715"/>
      <c r="K10" s="715"/>
      <c r="L10" s="715"/>
      <c r="M10" s="715"/>
      <c r="N10" s="715"/>
      <c r="O10" s="715"/>
      <c r="P10" s="715"/>
      <c r="Q10" s="715"/>
      <c r="R10" s="715"/>
      <c r="S10" s="715"/>
      <c r="T10" s="715"/>
      <c r="U10" s="715"/>
      <c r="V10" s="715"/>
      <c r="W10" s="715"/>
      <c r="X10" s="715"/>
      <c r="Y10" s="715"/>
      <c r="Z10" s="715"/>
      <c r="AA10" s="715"/>
      <c r="AB10" s="715"/>
      <c r="AC10" s="715"/>
      <c r="AD10" s="715"/>
      <c r="AE10" s="715"/>
      <c r="AF10" s="715"/>
      <c r="AG10" s="715"/>
    </row>
    <row r="11" spans="1:33" s="714" customFormat="1" ht="12.95" customHeight="1">
      <c r="A11" s="891"/>
      <c r="B11" s="895" t="s">
        <v>2776</v>
      </c>
      <c r="C11" s="893"/>
      <c r="D11" s="894"/>
      <c r="E11" s="2051"/>
      <c r="F11" s="1210"/>
      <c r="H11" s="1284"/>
      <c r="I11" s="1284"/>
      <c r="J11" s="1284"/>
      <c r="K11" s="1284"/>
      <c r="L11" s="1284"/>
      <c r="M11" s="1284"/>
      <c r="N11" s="1284"/>
      <c r="O11" s="1284"/>
      <c r="P11" s="1284"/>
      <c r="Q11" s="1284"/>
      <c r="R11" s="1284"/>
      <c r="S11" s="1284"/>
      <c r="T11" s="1284"/>
      <c r="U11" s="1284"/>
      <c r="V11" s="715"/>
      <c r="W11" s="715"/>
      <c r="X11" s="715"/>
      <c r="Y11" s="715"/>
      <c r="Z11" s="715"/>
      <c r="AA11" s="715"/>
      <c r="AB11" s="715"/>
      <c r="AC11" s="715"/>
      <c r="AD11" s="715"/>
      <c r="AE11" s="715"/>
      <c r="AF11" s="715"/>
      <c r="AG11" s="715"/>
    </row>
    <row r="12" spans="1:33" s="714" customFormat="1" ht="12.95" customHeight="1">
      <c r="A12" s="891"/>
      <c r="B12" s="895" t="s">
        <v>2341</v>
      </c>
      <c r="C12" s="893"/>
      <c r="D12" s="894"/>
      <c r="E12" s="2051"/>
      <c r="F12" s="1210"/>
      <c r="H12" s="687"/>
      <c r="I12" s="1284"/>
      <c r="J12" s="1284"/>
      <c r="K12" s="1284"/>
      <c r="L12" s="1284"/>
      <c r="M12" s="1284"/>
      <c r="N12" s="1284"/>
      <c r="O12" s="1284"/>
      <c r="P12" s="1284"/>
      <c r="Q12" s="1284"/>
      <c r="R12" s="1284"/>
      <c r="S12" s="1284"/>
      <c r="T12" s="1284"/>
      <c r="U12" s="1284"/>
      <c r="V12" s="715"/>
      <c r="W12" s="715"/>
      <c r="X12" s="715"/>
      <c r="Y12" s="715"/>
      <c r="Z12" s="715"/>
      <c r="AA12" s="715"/>
      <c r="AB12" s="715"/>
      <c r="AC12" s="715"/>
      <c r="AD12" s="715"/>
      <c r="AE12" s="715"/>
      <c r="AF12" s="715"/>
      <c r="AG12" s="715"/>
    </row>
    <row r="13" spans="1:33" s="714" customFormat="1" ht="12.95" customHeight="1">
      <c r="A13" s="891"/>
      <c r="B13" s="895" t="s">
        <v>2342</v>
      </c>
      <c r="C13" s="893"/>
      <c r="D13" s="894"/>
      <c r="E13" s="2051"/>
      <c r="F13" s="1210"/>
      <c r="H13" s="687"/>
      <c r="I13" s="1284"/>
      <c r="J13" s="1284"/>
      <c r="K13" s="1284"/>
      <c r="L13" s="1284"/>
      <c r="M13" s="1284"/>
      <c r="N13" s="1284"/>
      <c r="O13" s="1284"/>
      <c r="P13" s="1284"/>
      <c r="Q13" s="1284"/>
      <c r="R13" s="1284"/>
      <c r="S13" s="1284"/>
      <c r="T13" s="1284"/>
      <c r="U13" s="1284"/>
      <c r="V13" s="715"/>
      <c r="W13" s="715"/>
      <c r="X13" s="715"/>
      <c r="Y13" s="715"/>
      <c r="Z13" s="715"/>
      <c r="AA13" s="715"/>
      <c r="AB13" s="715"/>
      <c r="AC13" s="715"/>
      <c r="AD13" s="715"/>
      <c r="AE13" s="715"/>
      <c r="AF13" s="715"/>
      <c r="AG13" s="715"/>
    </row>
    <row r="14" spans="1:33" s="714" customFormat="1" ht="12.95" customHeight="1">
      <c r="A14" s="891"/>
      <c r="B14" s="895" t="s">
        <v>2343</v>
      </c>
      <c r="C14" s="893"/>
      <c r="D14" s="894"/>
      <c r="E14" s="2051"/>
      <c r="F14" s="1210"/>
      <c r="H14" s="1284"/>
      <c r="I14" s="1284"/>
      <c r="J14" s="1284"/>
      <c r="K14" s="1284"/>
      <c r="L14" s="1284"/>
      <c r="M14" s="1284"/>
      <c r="N14" s="1284"/>
      <c r="O14" s="1284"/>
      <c r="P14" s="1284"/>
      <c r="Q14" s="1284"/>
      <c r="R14" s="1284"/>
      <c r="S14" s="1284"/>
      <c r="T14" s="1284"/>
      <c r="U14" s="1284"/>
      <c r="V14" s="715"/>
      <c r="W14" s="715"/>
      <c r="X14" s="715"/>
      <c r="Y14" s="715"/>
      <c r="Z14" s="715"/>
      <c r="AA14" s="715"/>
      <c r="AB14" s="715"/>
      <c r="AC14" s="715"/>
      <c r="AD14" s="715"/>
      <c r="AE14" s="715"/>
      <c r="AF14" s="715"/>
      <c r="AG14" s="715"/>
    </row>
    <row r="15" spans="1:33" s="714" customFormat="1" ht="12.95" customHeight="1">
      <c r="A15" s="891"/>
      <c r="B15" s="895" t="s">
        <v>2344</v>
      </c>
      <c r="C15" s="893"/>
      <c r="D15" s="894"/>
      <c r="E15" s="2051"/>
      <c r="F15" s="1210"/>
      <c r="H15" s="1284"/>
      <c r="I15" s="1284"/>
      <c r="J15" s="1284"/>
      <c r="K15" s="1284"/>
      <c r="L15" s="1284"/>
      <c r="M15" s="1284"/>
      <c r="N15" s="1284"/>
      <c r="O15" s="1284"/>
      <c r="P15" s="1284"/>
      <c r="Q15" s="1284"/>
      <c r="R15" s="1284"/>
      <c r="S15" s="1284"/>
      <c r="T15" s="1284"/>
      <c r="U15" s="1284"/>
      <c r="V15" s="715"/>
      <c r="W15" s="715"/>
      <c r="X15" s="715"/>
      <c r="Y15" s="715"/>
      <c r="Z15" s="715"/>
      <c r="AA15" s="715"/>
      <c r="AB15" s="715"/>
      <c r="AC15" s="715"/>
      <c r="AD15" s="715"/>
      <c r="AE15" s="715"/>
      <c r="AF15" s="715"/>
      <c r="AG15" s="715"/>
    </row>
    <row r="16" spans="1:33" s="714" customFormat="1" ht="12.95" customHeight="1">
      <c r="A16" s="891"/>
      <c r="B16" s="895" t="s">
        <v>2345</v>
      </c>
      <c r="C16" s="893"/>
      <c r="D16" s="894"/>
      <c r="E16" s="2051"/>
      <c r="F16" s="1210"/>
      <c r="H16" s="1284"/>
      <c r="I16" s="1284"/>
      <c r="J16" s="1284"/>
      <c r="K16" s="1284"/>
      <c r="L16" s="1284"/>
      <c r="M16" s="1284"/>
      <c r="N16" s="1284"/>
      <c r="O16" s="1284"/>
      <c r="P16" s="1284"/>
      <c r="Q16" s="1284"/>
      <c r="R16" s="1284"/>
      <c r="S16" s="1284"/>
      <c r="T16" s="1284"/>
      <c r="U16" s="1284"/>
      <c r="V16" s="715"/>
      <c r="W16" s="715"/>
      <c r="X16" s="715"/>
      <c r="Y16" s="715"/>
      <c r="Z16" s="715"/>
      <c r="AA16" s="715"/>
      <c r="AB16" s="715"/>
      <c r="AC16" s="715"/>
      <c r="AD16" s="715"/>
      <c r="AE16" s="715"/>
      <c r="AF16" s="715"/>
      <c r="AG16" s="715"/>
    </row>
    <row r="17" spans="1:33" s="714" customFormat="1" ht="12.95" customHeight="1">
      <c r="A17" s="891"/>
      <c r="B17" s="895" t="s">
        <v>2346</v>
      </c>
      <c r="C17" s="893"/>
      <c r="D17" s="894"/>
      <c r="E17" s="2051"/>
      <c r="F17" s="1210"/>
      <c r="H17" s="1284"/>
      <c r="I17" s="1284"/>
      <c r="J17" s="1284"/>
      <c r="K17" s="1284"/>
      <c r="L17" s="1284"/>
      <c r="M17" s="1284"/>
      <c r="N17" s="1284"/>
      <c r="O17" s="1284"/>
      <c r="P17" s="1284"/>
      <c r="Q17" s="1284"/>
      <c r="R17" s="1284"/>
      <c r="S17" s="1284"/>
      <c r="T17" s="1284"/>
      <c r="U17" s="1284"/>
      <c r="V17" s="715"/>
      <c r="W17" s="715"/>
      <c r="X17" s="715"/>
      <c r="Y17" s="715"/>
      <c r="Z17" s="715"/>
      <c r="AA17" s="715"/>
      <c r="AB17" s="715"/>
      <c r="AC17" s="715"/>
      <c r="AD17" s="715"/>
      <c r="AE17" s="715"/>
      <c r="AF17" s="715"/>
      <c r="AG17" s="715"/>
    </row>
    <row r="18" spans="1:33" s="714" customFormat="1">
      <c r="A18" s="891"/>
      <c r="B18" s="892"/>
      <c r="C18" s="893"/>
      <c r="D18" s="894"/>
      <c r="E18" s="2051"/>
      <c r="F18" s="1210"/>
      <c r="H18" s="687"/>
      <c r="I18" s="1284"/>
      <c r="J18" s="1284"/>
      <c r="K18" s="1284"/>
      <c r="L18" s="1284"/>
      <c r="M18" s="1284"/>
      <c r="N18" s="1284"/>
      <c r="O18" s="1284"/>
      <c r="P18" s="1284"/>
      <c r="Q18" s="1284"/>
      <c r="R18" s="1284"/>
      <c r="S18" s="1284"/>
      <c r="T18" s="1284"/>
      <c r="U18" s="1284"/>
      <c r="V18" s="715"/>
      <c r="W18" s="715"/>
      <c r="X18" s="715"/>
      <c r="Y18" s="715"/>
      <c r="Z18" s="715"/>
      <c r="AA18" s="715"/>
      <c r="AB18" s="715"/>
      <c r="AC18" s="715"/>
      <c r="AD18" s="715"/>
      <c r="AE18" s="715"/>
      <c r="AF18" s="715"/>
      <c r="AG18" s="715"/>
    </row>
    <row r="19" spans="1:33" s="714" customFormat="1" ht="12.95" customHeight="1">
      <c r="A19" s="891"/>
      <c r="B19" s="896" t="s">
        <v>2777</v>
      </c>
      <c r="C19" s="893"/>
      <c r="D19" s="894"/>
      <c r="E19" s="2051"/>
      <c r="F19" s="1210"/>
      <c r="H19" s="687"/>
      <c r="I19" s="1284"/>
      <c r="J19" s="1284"/>
      <c r="K19" s="1284"/>
      <c r="L19" s="1284"/>
      <c r="M19" s="1284"/>
      <c r="N19" s="1284"/>
      <c r="O19" s="1284"/>
      <c r="P19" s="1284"/>
      <c r="Q19" s="1284"/>
      <c r="R19" s="1284"/>
      <c r="S19" s="1284"/>
      <c r="T19" s="1284"/>
      <c r="U19" s="1284"/>
      <c r="V19" s="715"/>
      <c r="W19" s="715"/>
      <c r="X19" s="715"/>
      <c r="Y19" s="715"/>
      <c r="Z19" s="715"/>
      <c r="AA19" s="715"/>
      <c r="AB19" s="715"/>
      <c r="AC19" s="715"/>
      <c r="AD19" s="715"/>
      <c r="AE19" s="715"/>
      <c r="AF19" s="715"/>
      <c r="AG19" s="715"/>
    </row>
    <row r="20" spans="1:33" s="714" customFormat="1" ht="12.95" customHeight="1">
      <c r="A20" s="891"/>
      <c r="B20" s="896" t="s">
        <v>2778</v>
      </c>
      <c r="C20" s="893"/>
      <c r="D20" s="894"/>
      <c r="E20" s="2051"/>
      <c r="F20" s="1210"/>
      <c r="H20" s="3489"/>
      <c r="I20" s="3490"/>
      <c r="J20" s="1284"/>
      <c r="K20" s="1284"/>
      <c r="L20" s="1284"/>
      <c r="M20" s="1284"/>
      <c r="N20" s="1284"/>
      <c r="O20" s="1284"/>
      <c r="P20" s="1284"/>
      <c r="Q20" s="1284"/>
      <c r="R20" s="1284"/>
      <c r="S20" s="1284"/>
      <c r="T20" s="1284"/>
      <c r="U20" s="1284"/>
      <c r="V20" s="715"/>
      <c r="W20" s="715"/>
      <c r="X20" s="715"/>
      <c r="Y20" s="715"/>
      <c r="Z20" s="715"/>
      <c r="AA20" s="715"/>
      <c r="AB20" s="715"/>
      <c r="AC20" s="715"/>
      <c r="AD20" s="715"/>
      <c r="AE20" s="715"/>
      <c r="AF20" s="715"/>
      <c r="AG20" s="715"/>
    </row>
    <row r="21" spans="1:33" s="714" customFormat="1" ht="12.95" customHeight="1">
      <c r="A21" s="891"/>
      <c r="B21" s="896" t="s">
        <v>2347</v>
      </c>
      <c r="C21" s="893"/>
      <c r="D21" s="894"/>
      <c r="E21" s="2051"/>
      <c r="F21" s="1210"/>
      <c r="H21" s="1284"/>
      <c r="I21" s="1284"/>
      <c r="J21" s="1284"/>
      <c r="K21" s="1284"/>
      <c r="L21" s="1284"/>
      <c r="M21" s="1284"/>
      <c r="N21" s="1284"/>
      <c r="O21" s="1284"/>
      <c r="P21" s="1284"/>
      <c r="Q21" s="1284"/>
      <c r="R21" s="1284"/>
      <c r="S21" s="1284"/>
      <c r="T21" s="1284"/>
      <c r="U21" s="1284"/>
      <c r="V21" s="715"/>
      <c r="W21" s="715"/>
      <c r="X21" s="715"/>
      <c r="Y21" s="715"/>
      <c r="Z21" s="715"/>
      <c r="AA21" s="715"/>
      <c r="AB21" s="715"/>
      <c r="AC21" s="715"/>
      <c r="AD21" s="715"/>
      <c r="AE21" s="715"/>
      <c r="AF21" s="715"/>
      <c r="AG21" s="715"/>
    </row>
    <row r="22" spans="1:33" s="714" customFormat="1">
      <c r="A22" s="891"/>
      <c r="B22" s="892"/>
      <c r="C22" s="893"/>
      <c r="D22" s="894"/>
      <c r="E22" s="2051"/>
      <c r="F22" s="1210"/>
      <c r="H22" s="3489"/>
      <c r="I22" s="3490"/>
      <c r="J22" s="3489"/>
      <c r="K22" s="3490"/>
      <c r="L22" s="3490"/>
      <c r="M22" s="3490"/>
      <c r="N22" s="3490"/>
      <c r="O22" s="3490"/>
      <c r="P22" s="3490"/>
      <c r="Q22" s="1284"/>
      <c r="R22" s="1284"/>
      <c r="S22" s="1284"/>
      <c r="T22" s="1284"/>
      <c r="U22" s="1284"/>
      <c r="V22" s="716"/>
      <c r="W22" s="716"/>
      <c r="X22" s="716"/>
      <c r="Y22" s="716"/>
      <c r="Z22" s="716"/>
      <c r="AA22" s="716"/>
      <c r="AB22" s="715"/>
      <c r="AC22" s="715"/>
      <c r="AD22" s="715"/>
      <c r="AE22" s="715"/>
      <c r="AF22" s="715"/>
      <c r="AG22" s="715"/>
    </row>
    <row r="23" spans="1:33" s="714" customFormat="1">
      <c r="A23" s="891"/>
      <c r="B23" s="892"/>
      <c r="C23" s="893"/>
      <c r="D23" s="894"/>
      <c r="E23" s="2051"/>
      <c r="F23" s="1210"/>
      <c r="H23" s="1284"/>
      <c r="I23" s="1284"/>
      <c r="J23" s="1284"/>
      <c r="K23" s="1284"/>
      <c r="L23" s="1284"/>
      <c r="M23" s="1284"/>
      <c r="N23" s="1284"/>
      <c r="O23" s="1284"/>
      <c r="P23" s="1284"/>
      <c r="Q23" s="1284"/>
      <c r="R23" s="1284"/>
      <c r="S23" s="1284"/>
      <c r="T23" s="1284"/>
      <c r="U23" s="1284"/>
      <c r="V23" s="715"/>
      <c r="W23" s="715"/>
      <c r="X23" s="715"/>
      <c r="Y23" s="715"/>
      <c r="Z23" s="715"/>
      <c r="AA23" s="715"/>
      <c r="AB23" s="715"/>
      <c r="AC23" s="715"/>
      <c r="AD23" s="715"/>
      <c r="AE23" s="715"/>
      <c r="AF23" s="715"/>
      <c r="AG23" s="715"/>
    </row>
    <row r="24" spans="1:33" s="714" customFormat="1" ht="12.95" customHeight="1">
      <c r="A24" s="891" t="s">
        <v>2779</v>
      </c>
      <c r="B24" s="897" t="s">
        <v>2348</v>
      </c>
      <c r="C24" s="885" t="s">
        <v>7</v>
      </c>
      <c r="D24" s="898">
        <f>4+1</f>
        <v>5</v>
      </c>
      <c r="E24" s="2052">
        <v>0</v>
      </c>
      <c r="F24" s="1210">
        <f>D24*E24</f>
        <v>0</v>
      </c>
      <c r="H24" s="715"/>
      <c r="I24" s="715"/>
      <c r="J24" s="715"/>
      <c r="K24" s="715"/>
      <c r="L24" s="715"/>
      <c r="M24" s="715"/>
      <c r="N24" s="715"/>
      <c r="O24" s="715"/>
      <c r="P24" s="715"/>
      <c r="Q24" s="715"/>
      <c r="R24" s="715"/>
      <c r="S24" s="715"/>
      <c r="T24" s="715"/>
      <c r="U24" s="715"/>
      <c r="V24" s="715"/>
      <c r="W24" s="715"/>
      <c r="X24" s="715"/>
      <c r="Y24" s="715"/>
      <c r="Z24" s="715"/>
      <c r="AA24" s="715"/>
      <c r="AB24" s="715"/>
      <c r="AC24" s="715"/>
      <c r="AD24" s="715"/>
      <c r="AE24" s="715"/>
      <c r="AF24" s="715"/>
      <c r="AG24" s="715"/>
    </row>
    <row r="25" spans="1:33" s="714" customFormat="1" ht="12.95" customHeight="1">
      <c r="A25" s="891"/>
      <c r="B25" s="897" t="s">
        <v>2780</v>
      </c>
      <c r="C25" s="885"/>
      <c r="D25" s="898"/>
      <c r="E25" s="2052"/>
      <c r="F25" s="1210"/>
      <c r="H25" s="715"/>
      <c r="I25" s="715"/>
      <c r="J25" s="715"/>
      <c r="K25" s="715"/>
      <c r="L25" s="715"/>
      <c r="M25" s="715"/>
      <c r="N25" s="715"/>
      <c r="O25" s="715"/>
      <c r="P25" s="715"/>
      <c r="Q25" s="715"/>
      <c r="R25" s="715"/>
      <c r="S25" s="715"/>
      <c r="T25" s="715"/>
      <c r="U25" s="715"/>
      <c r="V25" s="715"/>
      <c r="W25" s="715"/>
      <c r="X25" s="715"/>
      <c r="Y25" s="715"/>
      <c r="Z25" s="715"/>
      <c r="AA25" s="715"/>
      <c r="AB25" s="715"/>
      <c r="AC25" s="715"/>
      <c r="AD25" s="715"/>
      <c r="AE25" s="715"/>
      <c r="AF25" s="715"/>
      <c r="AG25" s="715"/>
    </row>
    <row r="26" spans="1:33" s="714" customFormat="1" ht="12.95" customHeight="1">
      <c r="A26" s="899"/>
      <c r="B26" s="900" t="s">
        <v>2350</v>
      </c>
      <c r="C26" s="901"/>
      <c r="D26" s="885"/>
      <c r="E26" s="2052"/>
      <c r="F26" s="1210"/>
      <c r="H26" s="715"/>
      <c r="I26" s="715"/>
      <c r="J26" s="715"/>
      <c r="K26" s="715"/>
      <c r="L26" s="715"/>
      <c r="M26" s="715"/>
      <c r="N26" s="715"/>
      <c r="O26" s="715"/>
      <c r="P26" s="715"/>
      <c r="Q26" s="715"/>
      <c r="R26" s="715"/>
      <c r="S26" s="715"/>
      <c r="T26" s="715"/>
      <c r="U26" s="715"/>
      <c r="V26" s="715"/>
      <c r="W26" s="715"/>
      <c r="X26" s="715"/>
      <c r="Y26" s="715"/>
      <c r="Z26" s="715"/>
      <c r="AA26" s="715"/>
      <c r="AB26" s="715"/>
      <c r="AC26" s="715"/>
      <c r="AD26" s="715"/>
      <c r="AE26" s="715"/>
      <c r="AF26" s="715"/>
      <c r="AG26" s="715"/>
    </row>
    <row r="27" spans="1:33" s="714" customFormat="1" ht="12.95" customHeight="1">
      <c r="A27" s="899"/>
      <c r="B27" s="897" t="s">
        <v>2781</v>
      </c>
      <c r="C27" s="901"/>
      <c r="D27" s="885"/>
      <c r="E27" s="2052"/>
      <c r="F27" s="1210"/>
      <c r="H27" s="715"/>
      <c r="I27" s="715"/>
      <c r="J27" s="715"/>
      <c r="K27" s="715"/>
      <c r="L27" s="715"/>
      <c r="M27" s="715"/>
      <c r="N27" s="715"/>
      <c r="O27" s="715"/>
      <c r="P27" s="715"/>
      <c r="Q27" s="715"/>
      <c r="R27" s="715"/>
      <c r="S27" s="715"/>
      <c r="T27" s="715"/>
      <c r="U27" s="715"/>
      <c r="V27" s="715"/>
      <c r="W27" s="715"/>
      <c r="X27" s="715"/>
      <c r="Y27" s="715"/>
      <c r="Z27" s="715"/>
      <c r="AA27" s="715"/>
      <c r="AB27" s="715"/>
      <c r="AC27" s="715"/>
      <c r="AD27" s="715"/>
      <c r="AE27" s="715"/>
      <c r="AF27" s="715"/>
      <c r="AG27" s="715"/>
    </row>
    <row r="28" spans="1:33" s="714" customFormat="1" ht="12.95" customHeight="1">
      <c r="A28" s="899"/>
      <c r="B28" s="897" t="s">
        <v>2352</v>
      </c>
      <c r="C28" s="901"/>
      <c r="D28" s="885"/>
      <c r="E28" s="2052"/>
      <c r="F28" s="1210"/>
      <c r="H28" s="715"/>
      <c r="I28" s="715"/>
      <c r="J28" s="715"/>
      <c r="K28" s="715"/>
      <c r="L28" s="715"/>
      <c r="M28" s="715"/>
      <c r="N28" s="715"/>
      <c r="O28" s="715"/>
      <c r="P28" s="715"/>
      <c r="Q28" s="715"/>
      <c r="R28" s="715"/>
      <c r="S28" s="715"/>
      <c r="T28" s="715"/>
      <c r="U28" s="715"/>
      <c r="V28" s="715"/>
      <c r="W28" s="715"/>
      <c r="X28" s="715"/>
      <c r="Y28" s="715"/>
      <c r="Z28" s="715"/>
      <c r="AA28" s="715"/>
      <c r="AB28" s="715"/>
      <c r="AC28" s="715"/>
      <c r="AD28" s="715"/>
      <c r="AE28" s="715"/>
      <c r="AF28" s="715"/>
      <c r="AG28" s="715"/>
    </row>
    <row r="29" spans="1:33" s="714" customFormat="1" ht="12.95" customHeight="1">
      <c r="A29" s="899"/>
      <c r="B29" s="897" t="s">
        <v>2353</v>
      </c>
      <c r="C29" s="901"/>
      <c r="D29" s="885"/>
      <c r="E29" s="2052"/>
      <c r="F29" s="1210"/>
      <c r="H29" s="715"/>
      <c r="I29" s="715"/>
      <c r="J29" s="715"/>
      <c r="K29" s="715"/>
      <c r="L29" s="715"/>
      <c r="M29" s="715"/>
      <c r="N29" s="715"/>
      <c r="O29" s="715"/>
      <c r="P29" s="715"/>
      <c r="Q29" s="715"/>
      <c r="R29" s="715"/>
      <c r="S29" s="715"/>
      <c r="T29" s="715"/>
      <c r="U29" s="715"/>
      <c r="V29" s="715"/>
      <c r="W29" s="715"/>
      <c r="X29" s="715"/>
      <c r="Y29" s="715"/>
      <c r="Z29" s="715"/>
      <c r="AA29" s="715"/>
      <c r="AB29" s="715"/>
      <c r="AC29" s="715"/>
      <c r="AD29" s="715"/>
      <c r="AE29" s="715"/>
      <c r="AF29" s="715"/>
      <c r="AG29" s="715"/>
    </row>
    <row r="30" spans="1:33" s="714" customFormat="1" ht="12.95" customHeight="1">
      <c r="A30" s="899"/>
      <c r="B30" s="897" t="s">
        <v>2354</v>
      </c>
      <c r="C30" s="901"/>
      <c r="D30" s="885"/>
      <c r="E30" s="2052"/>
      <c r="F30" s="1210"/>
      <c r="H30" s="715"/>
      <c r="I30" s="715"/>
      <c r="J30" s="715"/>
      <c r="K30" s="715"/>
      <c r="L30" s="715"/>
      <c r="M30" s="715"/>
      <c r="N30" s="715"/>
      <c r="O30" s="715"/>
      <c r="P30" s="715"/>
      <c r="Q30" s="715"/>
      <c r="R30" s="715"/>
      <c r="S30" s="715"/>
      <c r="T30" s="715"/>
      <c r="U30" s="715"/>
      <c r="V30" s="715"/>
      <c r="W30" s="715"/>
      <c r="X30" s="715"/>
      <c r="Y30" s="715"/>
      <c r="Z30" s="715"/>
      <c r="AA30" s="715"/>
      <c r="AB30" s="715"/>
      <c r="AC30" s="715"/>
      <c r="AD30" s="715"/>
      <c r="AE30" s="715"/>
      <c r="AF30" s="715"/>
      <c r="AG30" s="715"/>
    </row>
    <row r="31" spans="1:33" s="714" customFormat="1" ht="12.95" customHeight="1">
      <c r="A31" s="899"/>
      <c r="B31" s="897" t="s">
        <v>2372</v>
      </c>
      <c r="C31" s="901"/>
      <c r="D31" s="885"/>
      <c r="E31" s="2052"/>
      <c r="F31" s="1210"/>
      <c r="H31" s="715"/>
      <c r="I31" s="715"/>
      <c r="J31" s="715"/>
      <c r="K31" s="715"/>
      <c r="L31" s="715"/>
      <c r="M31" s="715"/>
      <c r="N31" s="715"/>
      <c r="O31" s="715"/>
      <c r="P31" s="715"/>
      <c r="Q31" s="715"/>
      <c r="R31" s="715"/>
      <c r="S31" s="715"/>
      <c r="T31" s="715"/>
      <c r="U31" s="715"/>
      <c r="V31" s="715"/>
      <c r="W31" s="715"/>
      <c r="X31" s="715"/>
      <c r="Y31" s="715"/>
      <c r="Z31" s="715"/>
      <c r="AA31" s="715"/>
      <c r="AB31" s="715"/>
      <c r="AC31" s="715"/>
      <c r="AD31" s="715"/>
      <c r="AE31" s="715"/>
      <c r="AF31" s="715"/>
      <c r="AG31" s="715"/>
    </row>
    <row r="32" spans="1:33" s="714" customFormat="1" ht="12.95" customHeight="1">
      <c r="A32" s="899"/>
      <c r="B32" s="897" t="s">
        <v>2356</v>
      </c>
      <c r="C32" s="901"/>
      <c r="D32" s="885"/>
      <c r="E32" s="2052"/>
      <c r="F32" s="1210"/>
      <c r="H32" s="715"/>
      <c r="I32" s="715"/>
      <c r="J32" s="715"/>
      <c r="K32" s="715"/>
      <c r="L32" s="715"/>
      <c r="M32" s="715"/>
      <c r="N32" s="715"/>
      <c r="O32" s="715"/>
      <c r="P32" s="715"/>
      <c r="Q32" s="715"/>
      <c r="R32" s="715"/>
      <c r="S32" s="715"/>
      <c r="T32" s="715"/>
      <c r="U32" s="715"/>
      <c r="V32" s="715"/>
      <c r="W32" s="715"/>
      <c r="X32" s="715"/>
      <c r="Y32" s="715"/>
      <c r="Z32" s="715"/>
      <c r="AA32" s="715"/>
      <c r="AB32" s="715"/>
      <c r="AC32" s="715"/>
      <c r="AD32" s="715"/>
      <c r="AE32" s="715"/>
      <c r="AF32" s="715"/>
      <c r="AG32" s="715"/>
    </row>
    <row r="33" spans="1:33" s="714" customFormat="1" ht="12.95" customHeight="1">
      <c r="A33" s="899"/>
      <c r="B33" s="897" t="s">
        <v>2357</v>
      </c>
      <c r="C33" s="901"/>
      <c r="D33" s="885"/>
      <c r="E33" s="2052"/>
      <c r="F33" s="1210"/>
      <c r="H33" s="715"/>
      <c r="I33" s="715"/>
      <c r="J33" s="715"/>
      <c r="K33" s="715"/>
      <c r="L33" s="715"/>
      <c r="M33" s="715"/>
      <c r="N33" s="715"/>
      <c r="O33" s="715"/>
      <c r="P33" s="715"/>
      <c r="Q33" s="715"/>
      <c r="R33" s="715"/>
      <c r="S33" s="715"/>
      <c r="T33" s="715"/>
      <c r="U33" s="715"/>
      <c r="V33" s="715"/>
      <c r="W33" s="715"/>
      <c r="X33" s="715"/>
      <c r="Y33" s="715"/>
      <c r="Z33" s="715"/>
      <c r="AA33" s="715"/>
      <c r="AB33" s="715"/>
      <c r="AC33" s="715"/>
      <c r="AD33" s="715"/>
      <c r="AE33" s="715"/>
      <c r="AF33" s="715"/>
      <c r="AG33" s="715"/>
    </row>
    <row r="34" spans="1:33" s="714" customFormat="1" ht="12.95" customHeight="1">
      <c r="A34" s="899"/>
      <c r="B34" s="897" t="s">
        <v>2358</v>
      </c>
      <c r="C34" s="901"/>
      <c r="D34" s="885"/>
      <c r="E34" s="2052"/>
      <c r="F34" s="1210"/>
      <c r="H34" s="715"/>
      <c r="I34" s="715"/>
      <c r="J34" s="715"/>
      <c r="K34" s="715"/>
      <c r="L34" s="715"/>
      <c r="M34" s="715"/>
      <c r="N34" s="715"/>
      <c r="O34" s="715"/>
      <c r="P34" s="715"/>
      <c r="Q34" s="715"/>
      <c r="R34" s="715"/>
      <c r="S34" s="715"/>
      <c r="T34" s="715"/>
      <c r="U34" s="715"/>
      <c r="V34" s="715"/>
      <c r="W34" s="715"/>
      <c r="X34" s="715"/>
      <c r="Y34" s="715"/>
      <c r="Z34" s="715"/>
      <c r="AA34" s="715"/>
      <c r="AB34" s="715"/>
      <c r="AC34" s="715"/>
      <c r="AD34" s="715"/>
      <c r="AE34" s="715"/>
      <c r="AF34" s="715"/>
      <c r="AG34" s="715"/>
    </row>
    <row r="35" spans="1:33" s="714" customFormat="1" ht="12.95" customHeight="1">
      <c r="A35" s="899"/>
      <c r="B35" s="897" t="s">
        <v>2359</v>
      </c>
      <c r="C35" s="901"/>
      <c r="D35" s="885"/>
      <c r="E35" s="2052"/>
      <c r="F35" s="1210"/>
      <c r="H35" s="715"/>
      <c r="I35" s="715"/>
      <c r="J35" s="715"/>
      <c r="K35" s="715"/>
      <c r="L35" s="715"/>
      <c r="M35" s="715"/>
      <c r="N35" s="715"/>
      <c r="O35" s="715"/>
      <c r="P35" s="715"/>
      <c r="Q35" s="715"/>
      <c r="R35" s="715"/>
      <c r="S35" s="715"/>
      <c r="T35" s="715"/>
      <c r="U35" s="715"/>
      <c r="V35" s="715"/>
      <c r="W35" s="715"/>
      <c r="X35" s="715"/>
      <c r="Y35" s="715"/>
      <c r="Z35" s="715"/>
      <c r="AA35" s="715"/>
      <c r="AB35" s="715"/>
      <c r="AC35" s="715"/>
      <c r="AD35" s="715"/>
      <c r="AE35" s="715"/>
      <c r="AF35" s="715"/>
      <c r="AG35" s="715"/>
    </row>
    <row r="36" spans="1:33" s="714" customFormat="1" ht="12.95" customHeight="1">
      <c r="A36" s="899"/>
      <c r="B36" s="897" t="s">
        <v>2360</v>
      </c>
      <c r="C36" s="901"/>
      <c r="D36" s="885"/>
      <c r="E36" s="2052"/>
      <c r="F36" s="1210"/>
      <c r="H36" s="715"/>
      <c r="I36" s="715"/>
      <c r="J36" s="715"/>
      <c r="K36" s="715"/>
      <c r="L36" s="715"/>
      <c r="M36" s="715"/>
      <c r="N36" s="715"/>
      <c r="O36" s="715"/>
      <c r="P36" s="715"/>
      <c r="Q36" s="715"/>
      <c r="R36" s="715"/>
      <c r="S36" s="715"/>
      <c r="T36" s="715"/>
      <c r="U36" s="715"/>
      <c r="V36" s="715"/>
      <c r="W36" s="715"/>
      <c r="X36" s="715"/>
      <c r="Y36" s="715"/>
      <c r="Z36" s="715"/>
      <c r="AA36" s="715"/>
      <c r="AB36" s="715"/>
      <c r="AC36" s="715"/>
      <c r="AD36" s="715"/>
      <c r="AE36" s="715"/>
      <c r="AF36" s="715"/>
      <c r="AG36" s="715"/>
    </row>
    <row r="37" spans="1:33" s="714" customFormat="1" ht="12.95" customHeight="1">
      <c r="A37" s="899"/>
      <c r="B37" s="897" t="s">
        <v>2361</v>
      </c>
      <c r="C37" s="901"/>
      <c r="D37" s="885"/>
      <c r="E37" s="2052"/>
      <c r="F37" s="1210"/>
      <c r="H37" s="715"/>
      <c r="I37" s="715"/>
      <c r="J37" s="715"/>
      <c r="K37" s="715"/>
      <c r="L37" s="715"/>
      <c r="M37" s="715"/>
      <c r="N37" s="715"/>
      <c r="O37" s="715"/>
      <c r="P37" s="715"/>
      <c r="Q37" s="715"/>
      <c r="R37" s="715"/>
      <c r="S37" s="715"/>
      <c r="T37" s="715"/>
      <c r="U37" s="715"/>
      <c r="V37" s="715"/>
      <c r="W37" s="715"/>
      <c r="X37" s="715"/>
      <c r="Y37" s="715"/>
      <c r="Z37" s="715"/>
      <c r="AA37" s="715"/>
      <c r="AB37" s="715"/>
      <c r="AC37" s="715"/>
      <c r="AD37" s="715"/>
      <c r="AE37" s="715"/>
      <c r="AF37" s="715"/>
      <c r="AG37" s="715"/>
    </row>
    <row r="38" spans="1:33" s="714" customFormat="1" ht="12.95" customHeight="1">
      <c r="A38" s="899"/>
      <c r="B38" s="897" t="s">
        <v>2362</v>
      </c>
      <c r="C38" s="901"/>
      <c r="D38" s="885"/>
      <c r="E38" s="2052"/>
      <c r="F38" s="1210"/>
      <c r="H38" s="715"/>
      <c r="I38" s="715"/>
      <c r="J38" s="715"/>
      <c r="K38" s="715"/>
      <c r="L38" s="715"/>
      <c r="M38" s="715"/>
      <c r="N38" s="715"/>
      <c r="O38" s="715"/>
      <c r="P38" s="715"/>
      <c r="Q38" s="715"/>
      <c r="R38" s="715"/>
      <c r="S38" s="715"/>
      <c r="T38" s="715"/>
      <c r="U38" s="715"/>
      <c r="V38" s="715"/>
      <c r="W38" s="715"/>
      <c r="X38" s="715"/>
      <c r="Y38" s="715"/>
      <c r="Z38" s="715"/>
      <c r="AA38" s="715"/>
      <c r="AB38" s="715"/>
      <c r="AC38" s="715"/>
      <c r="AD38" s="715"/>
      <c r="AE38" s="715"/>
      <c r="AF38" s="715"/>
      <c r="AG38" s="715"/>
    </row>
    <row r="39" spans="1:33" s="714" customFormat="1" ht="12.95" customHeight="1">
      <c r="A39" s="899"/>
      <c r="B39" s="897" t="s">
        <v>2363</v>
      </c>
      <c r="C39" s="901"/>
      <c r="D39" s="885"/>
      <c r="E39" s="2052"/>
      <c r="F39" s="1210"/>
      <c r="H39" s="715"/>
      <c r="I39" s="715"/>
      <c r="J39" s="715"/>
      <c r="K39" s="715"/>
      <c r="L39" s="715"/>
      <c r="M39" s="715"/>
      <c r="N39" s="715"/>
      <c r="O39" s="715"/>
      <c r="P39" s="715"/>
      <c r="Q39" s="715"/>
      <c r="R39" s="715"/>
      <c r="S39" s="715"/>
      <c r="T39" s="715"/>
      <c r="U39" s="715"/>
      <c r="V39" s="715"/>
      <c r="W39" s="715"/>
      <c r="X39" s="715"/>
      <c r="Y39" s="715"/>
      <c r="Z39" s="715"/>
      <c r="AA39" s="715"/>
      <c r="AB39" s="715"/>
      <c r="AC39" s="715"/>
      <c r="AD39" s="715"/>
      <c r="AE39" s="715"/>
      <c r="AF39" s="715"/>
      <c r="AG39" s="715"/>
    </row>
    <row r="40" spans="1:33" s="714" customFormat="1" ht="12.95" customHeight="1">
      <c r="A40" s="899"/>
      <c r="B40" s="897" t="s">
        <v>2364</v>
      </c>
      <c r="C40" s="901"/>
      <c r="D40" s="885"/>
      <c r="E40" s="2052"/>
      <c r="F40" s="1210"/>
      <c r="H40" s="715"/>
      <c r="I40" s="715"/>
      <c r="J40" s="715"/>
      <c r="K40" s="715"/>
      <c r="L40" s="715"/>
      <c r="M40" s="715"/>
      <c r="N40" s="715"/>
      <c r="O40" s="715"/>
      <c r="P40" s="715"/>
      <c r="Q40" s="715"/>
      <c r="R40" s="715"/>
      <c r="S40" s="715"/>
      <c r="T40" s="715"/>
      <c r="U40" s="715"/>
      <c r="V40" s="715"/>
      <c r="W40" s="715"/>
      <c r="X40" s="715"/>
      <c r="Y40" s="715"/>
      <c r="Z40" s="715"/>
      <c r="AA40" s="715"/>
      <c r="AB40" s="715"/>
      <c r="AC40" s="715"/>
      <c r="AD40" s="715"/>
      <c r="AE40" s="715"/>
      <c r="AF40" s="715"/>
      <c r="AG40" s="715"/>
    </row>
    <row r="41" spans="1:33" s="714" customFormat="1" ht="12.95" customHeight="1" collapsed="1">
      <c r="A41" s="891"/>
      <c r="B41" s="717" t="s">
        <v>2365</v>
      </c>
      <c r="C41" s="885"/>
      <c r="D41" s="898"/>
      <c r="E41" s="2052"/>
      <c r="F41" s="1210"/>
      <c r="H41" s="715"/>
      <c r="I41" s="715"/>
      <c r="J41" s="715"/>
      <c r="K41" s="715"/>
      <c r="L41" s="715"/>
      <c r="M41" s="715"/>
      <c r="N41" s="715"/>
      <c r="O41" s="715"/>
      <c r="P41" s="715"/>
      <c r="Q41" s="715"/>
      <c r="R41" s="715"/>
      <c r="S41" s="715"/>
      <c r="T41" s="715"/>
      <c r="U41" s="715"/>
      <c r="V41" s="715"/>
      <c r="W41" s="715"/>
      <c r="X41" s="715"/>
      <c r="Y41" s="715"/>
      <c r="Z41" s="715"/>
      <c r="AA41" s="715"/>
      <c r="AB41" s="715"/>
      <c r="AC41" s="715"/>
      <c r="AD41" s="715"/>
      <c r="AE41" s="715"/>
      <c r="AF41" s="715"/>
      <c r="AG41" s="715"/>
    </row>
    <row r="42" spans="1:33" s="714" customFormat="1" ht="12.95" customHeight="1" collapsed="1">
      <c r="A42" s="891"/>
      <c r="B42" s="892" t="s">
        <v>2366</v>
      </c>
      <c r="C42" s="885"/>
      <c r="D42" s="898"/>
      <c r="E42" s="2052"/>
      <c r="F42" s="1210"/>
      <c r="H42" s="715"/>
      <c r="I42" s="715"/>
      <c r="J42" s="715"/>
      <c r="K42" s="715"/>
      <c r="L42" s="715"/>
      <c r="M42" s="715"/>
      <c r="N42" s="715"/>
      <c r="O42" s="715"/>
      <c r="P42" s="718"/>
      <c r="Q42" s="715"/>
      <c r="R42" s="715"/>
      <c r="S42" s="715"/>
      <c r="T42" s="715"/>
      <c r="U42" s="715"/>
      <c r="V42" s="715"/>
      <c r="W42" s="715"/>
      <c r="X42" s="715"/>
      <c r="Y42" s="715"/>
      <c r="Z42" s="715"/>
      <c r="AA42" s="715"/>
      <c r="AB42" s="715"/>
      <c r="AC42" s="715"/>
      <c r="AD42" s="715"/>
      <c r="AE42" s="715"/>
      <c r="AF42" s="715"/>
      <c r="AG42" s="715"/>
    </row>
    <row r="43" spans="1:33" s="714" customFormat="1" ht="12.95" customHeight="1" collapsed="1">
      <c r="A43" s="891"/>
      <c r="B43" s="897" t="s">
        <v>2367</v>
      </c>
      <c r="C43" s="885"/>
      <c r="D43" s="898"/>
      <c r="E43" s="2052"/>
      <c r="F43" s="1210"/>
      <c r="H43" s="3489"/>
      <c r="I43" s="3490"/>
      <c r="J43" s="3489"/>
      <c r="K43" s="3490"/>
      <c r="L43" s="3490"/>
      <c r="M43" s="3490"/>
      <c r="N43" s="3490"/>
      <c r="O43" s="3490"/>
      <c r="P43" s="3490"/>
      <c r="Q43" s="715"/>
      <c r="R43" s="715"/>
      <c r="S43" s="715"/>
      <c r="T43" s="715"/>
      <c r="U43" s="715"/>
      <c r="V43" s="715"/>
      <c r="W43" s="715"/>
      <c r="X43" s="715"/>
      <c r="Y43" s="715"/>
      <c r="Z43" s="715"/>
      <c r="AA43" s="715"/>
      <c r="AB43" s="715"/>
      <c r="AC43" s="715"/>
      <c r="AD43" s="715"/>
      <c r="AE43" s="715"/>
      <c r="AF43" s="715"/>
      <c r="AG43" s="715"/>
    </row>
    <row r="44" spans="1:33" s="714" customFormat="1">
      <c r="A44" s="891"/>
      <c r="B44" s="892"/>
      <c r="C44" s="893"/>
      <c r="D44" s="894"/>
      <c r="E44" s="2051"/>
      <c r="F44" s="1210"/>
      <c r="H44" s="3489"/>
      <c r="I44" s="3490"/>
      <c r="J44" s="3489"/>
      <c r="K44" s="3490"/>
      <c r="L44" s="3490"/>
      <c r="M44" s="3490"/>
      <c r="N44" s="3490"/>
      <c r="O44" s="3490"/>
      <c r="P44" s="3490"/>
      <c r="Q44" s="1284"/>
      <c r="R44" s="1284"/>
      <c r="S44" s="1284"/>
      <c r="T44" s="1284"/>
      <c r="U44" s="1284"/>
      <c r="V44" s="716"/>
      <c r="W44" s="716"/>
      <c r="X44" s="716"/>
      <c r="Y44" s="716"/>
      <c r="Z44" s="716"/>
      <c r="AA44" s="716"/>
      <c r="AB44" s="715"/>
      <c r="AC44" s="715"/>
      <c r="AD44" s="715"/>
      <c r="AE44" s="715"/>
      <c r="AF44" s="715"/>
      <c r="AG44" s="715"/>
    </row>
    <row r="45" spans="1:33" s="714" customFormat="1">
      <c r="A45" s="891"/>
      <c r="B45" s="892"/>
      <c r="C45" s="893"/>
      <c r="D45" s="894"/>
      <c r="E45" s="2051"/>
      <c r="F45" s="1210"/>
      <c r="H45" s="1284"/>
      <c r="I45" s="1284"/>
      <c r="J45" s="1284"/>
      <c r="K45" s="1284"/>
      <c r="L45" s="1284"/>
      <c r="M45" s="1284"/>
      <c r="N45" s="1284"/>
      <c r="O45" s="1284"/>
      <c r="P45" s="1284"/>
      <c r="Q45" s="1284"/>
      <c r="R45" s="1284"/>
      <c r="S45" s="1284"/>
      <c r="T45" s="1284"/>
      <c r="U45" s="1284"/>
      <c r="V45" s="715"/>
      <c r="W45" s="715"/>
      <c r="X45" s="715"/>
      <c r="Y45" s="715"/>
      <c r="Z45" s="715"/>
      <c r="AA45" s="715"/>
      <c r="AB45" s="715"/>
      <c r="AC45" s="715"/>
      <c r="AD45" s="715"/>
      <c r="AE45" s="715"/>
      <c r="AF45" s="715"/>
      <c r="AG45" s="715"/>
    </row>
    <row r="46" spans="1:33" s="714" customFormat="1" ht="12.95" customHeight="1">
      <c r="A46" s="891" t="s">
        <v>1589</v>
      </c>
      <c r="B46" s="897" t="s">
        <v>2348</v>
      </c>
      <c r="C46" s="885" t="s">
        <v>7</v>
      </c>
      <c r="D46" s="898">
        <v>20</v>
      </c>
      <c r="E46" s="2052">
        <v>0</v>
      </c>
      <c r="F46" s="1210">
        <f>D46*E46</f>
        <v>0</v>
      </c>
      <c r="H46" s="715"/>
      <c r="I46" s="715"/>
      <c r="J46" s="715"/>
      <c r="K46" s="715"/>
      <c r="L46" s="715"/>
      <c r="M46" s="715"/>
      <c r="N46" s="715"/>
      <c r="O46" s="715"/>
      <c r="P46" s="715"/>
      <c r="Q46" s="715"/>
      <c r="R46" s="715"/>
      <c r="S46" s="715"/>
      <c r="T46" s="715"/>
      <c r="U46" s="715"/>
      <c r="V46" s="715"/>
      <c r="W46" s="715"/>
      <c r="X46" s="715"/>
      <c r="Y46" s="715"/>
      <c r="Z46" s="715"/>
      <c r="AA46" s="715"/>
      <c r="AB46" s="715"/>
      <c r="AC46" s="715"/>
      <c r="AD46" s="715"/>
      <c r="AE46" s="715"/>
      <c r="AF46" s="715"/>
      <c r="AG46" s="715"/>
    </row>
    <row r="47" spans="1:33" s="714" customFormat="1" ht="12.95" customHeight="1">
      <c r="A47" s="891"/>
      <c r="B47" s="897" t="s">
        <v>2782</v>
      </c>
      <c r="C47" s="885"/>
      <c r="D47" s="898"/>
      <c r="E47" s="2052"/>
      <c r="F47" s="1210"/>
      <c r="H47" s="715"/>
      <c r="I47" s="715"/>
      <c r="J47" s="715"/>
      <c r="K47" s="715"/>
      <c r="L47" s="715"/>
      <c r="M47" s="715"/>
      <c r="N47" s="715"/>
      <c r="O47" s="715"/>
      <c r="P47" s="715"/>
      <c r="Q47" s="715"/>
      <c r="R47" s="715"/>
      <c r="S47" s="715"/>
      <c r="T47" s="715"/>
      <c r="U47" s="715"/>
      <c r="V47" s="715"/>
      <c r="W47" s="715"/>
      <c r="X47" s="715"/>
      <c r="Y47" s="715"/>
      <c r="Z47" s="715"/>
      <c r="AA47" s="715"/>
      <c r="AB47" s="715"/>
      <c r="AC47" s="715"/>
      <c r="AD47" s="715"/>
      <c r="AE47" s="715"/>
      <c r="AF47" s="715"/>
      <c r="AG47" s="715"/>
    </row>
    <row r="48" spans="1:33" s="714" customFormat="1" ht="12.95" customHeight="1">
      <c r="A48" s="899"/>
      <c r="B48" s="900" t="s">
        <v>2350</v>
      </c>
      <c r="C48" s="901"/>
      <c r="D48" s="885"/>
      <c r="E48" s="2052"/>
      <c r="F48" s="1210"/>
      <c r="H48" s="715"/>
      <c r="I48" s="715"/>
      <c r="J48" s="715"/>
      <c r="K48" s="715"/>
      <c r="L48" s="715"/>
      <c r="M48" s="715"/>
      <c r="N48" s="715"/>
      <c r="O48" s="715"/>
      <c r="P48" s="715"/>
      <c r="Q48" s="715"/>
      <c r="R48" s="715"/>
      <c r="S48" s="715"/>
      <c r="T48" s="715"/>
      <c r="U48" s="715"/>
      <c r="V48" s="715"/>
      <c r="W48" s="715"/>
      <c r="X48" s="715"/>
      <c r="Y48" s="715"/>
      <c r="Z48" s="715"/>
      <c r="AA48" s="715"/>
      <c r="AB48" s="715"/>
      <c r="AC48" s="715"/>
      <c r="AD48" s="715"/>
      <c r="AE48" s="715"/>
      <c r="AF48" s="715"/>
      <c r="AG48" s="715"/>
    </row>
    <row r="49" spans="1:33" s="714" customFormat="1" ht="12.95" customHeight="1">
      <c r="A49" s="899"/>
      <c r="B49" s="897" t="s">
        <v>2783</v>
      </c>
      <c r="C49" s="901"/>
      <c r="D49" s="885"/>
      <c r="E49" s="2052"/>
      <c r="F49" s="1210"/>
      <c r="H49" s="715"/>
      <c r="I49" s="715"/>
      <c r="J49" s="715"/>
      <c r="K49" s="715"/>
      <c r="L49" s="715"/>
      <c r="M49" s="715"/>
      <c r="N49" s="715"/>
      <c r="O49" s="715"/>
      <c r="P49" s="715"/>
      <c r="Q49" s="715"/>
      <c r="R49" s="715"/>
      <c r="S49" s="715"/>
      <c r="T49" s="715"/>
      <c r="U49" s="715"/>
      <c r="V49" s="715"/>
      <c r="W49" s="715"/>
      <c r="X49" s="715"/>
      <c r="Y49" s="715"/>
      <c r="Z49" s="715"/>
      <c r="AA49" s="715"/>
      <c r="AB49" s="715"/>
      <c r="AC49" s="715"/>
      <c r="AD49" s="715"/>
      <c r="AE49" s="715"/>
      <c r="AF49" s="715"/>
      <c r="AG49" s="715"/>
    </row>
    <row r="50" spans="1:33" s="714" customFormat="1" ht="12.95" customHeight="1">
      <c r="A50" s="899"/>
      <c r="B50" s="897" t="s">
        <v>2370</v>
      </c>
      <c r="C50" s="901"/>
      <c r="D50" s="885"/>
      <c r="E50" s="2052"/>
      <c r="F50" s="1210"/>
      <c r="H50" s="715"/>
      <c r="I50" s="715"/>
      <c r="J50" s="715"/>
      <c r="K50" s="715"/>
      <c r="L50" s="715"/>
      <c r="M50" s="715"/>
      <c r="N50" s="715"/>
      <c r="O50" s="715"/>
      <c r="P50" s="715"/>
      <c r="Q50" s="715"/>
      <c r="R50" s="715"/>
      <c r="S50" s="715"/>
      <c r="T50" s="715"/>
      <c r="U50" s="715"/>
      <c r="V50" s="715"/>
      <c r="W50" s="715"/>
      <c r="X50" s="715"/>
      <c r="Y50" s="715"/>
      <c r="Z50" s="715"/>
      <c r="AA50" s="715"/>
      <c r="AB50" s="715"/>
      <c r="AC50" s="715"/>
      <c r="AD50" s="715"/>
      <c r="AE50" s="715"/>
      <c r="AF50" s="715"/>
      <c r="AG50" s="715"/>
    </row>
    <row r="51" spans="1:33" s="714" customFormat="1" ht="12.95" customHeight="1">
      <c r="A51" s="899"/>
      <c r="B51" s="897" t="s">
        <v>2371</v>
      </c>
      <c r="C51" s="901"/>
      <c r="D51" s="885"/>
      <c r="E51" s="2052"/>
      <c r="F51" s="1210"/>
      <c r="H51" s="715"/>
      <c r="I51" s="715"/>
      <c r="J51" s="715"/>
      <c r="K51" s="715"/>
      <c r="L51" s="715"/>
      <c r="M51" s="715"/>
      <c r="N51" s="715"/>
      <c r="O51" s="715"/>
      <c r="P51" s="715"/>
      <c r="Q51" s="715"/>
      <c r="R51" s="715"/>
      <c r="S51" s="715"/>
      <c r="T51" s="715"/>
      <c r="U51" s="715"/>
      <c r="V51" s="715"/>
      <c r="W51" s="715"/>
      <c r="X51" s="715"/>
      <c r="Y51" s="715"/>
      <c r="Z51" s="715"/>
      <c r="AA51" s="715"/>
      <c r="AB51" s="715"/>
      <c r="AC51" s="715"/>
      <c r="AD51" s="715"/>
      <c r="AE51" s="715"/>
      <c r="AF51" s="715"/>
      <c r="AG51" s="715"/>
    </row>
    <row r="52" spans="1:33" s="714" customFormat="1" ht="12.95" customHeight="1">
      <c r="A52" s="899"/>
      <c r="B52" s="897" t="s">
        <v>2372</v>
      </c>
      <c r="C52" s="901"/>
      <c r="D52" s="885"/>
      <c r="E52" s="2052"/>
      <c r="F52" s="1210"/>
      <c r="H52" s="715"/>
      <c r="I52" s="715"/>
      <c r="J52" s="715"/>
      <c r="K52" s="715"/>
      <c r="L52" s="715"/>
      <c r="M52" s="715"/>
      <c r="N52" s="715"/>
      <c r="O52" s="715"/>
      <c r="P52" s="715"/>
      <c r="Q52" s="715"/>
      <c r="R52" s="715"/>
      <c r="S52" s="715"/>
      <c r="T52" s="715"/>
      <c r="U52" s="715"/>
      <c r="V52" s="715"/>
      <c r="W52" s="715"/>
      <c r="X52" s="715"/>
      <c r="Y52" s="715"/>
      <c r="Z52" s="715"/>
      <c r="AA52" s="715"/>
      <c r="AB52" s="715"/>
      <c r="AC52" s="715"/>
      <c r="AD52" s="715"/>
      <c r="AE52" s="715"/>
      <c r="AF52" s="715"/>
      <c r="AG52" s="715"/>
    </row>
    <row r="53" spans="1:33" s="714" customFormat="1" ht="12.95" customHeight="1">
      <c r="A53" s="899"/>
      <c r="B53" s="897" t="s">
        <v>2356</v>
      </c>
      <c r="C53" s="901"/>
      <c r="D53" s="885"/>
      <c r="E53" s="2052"/>
      <c r="F53" s="1210"/>
      <c r="H53" s="715"/>
      <c r="I53" s="715"/>
      <c r="J53" s="715"/>
      <c r="K53" s="715"/>
      <c r="L53" s="715"/>
      <c r="M53" s="715"/>
      <c r="N53" s="715"/>
      <c r="O53" s="715"/>
      <c r="P53" s="715"/>
      <c r="Q53" s="715"/>
      <c r="R53" s="715"/>
      <c r="S53" s="715"/>
      <c r="T53" s="715"/>
      <c r="U53" s="715"/>
      <c r="V53" s="715"/>
      <c r="W53" s="715"/>
      <c r="X53" s="715"/>
      <c r="Y53" s="715"/>
      <c r="Z53" s="715"/>
      <c r="AA53" s="715"/>
      <c r="AB53" s="715"/>
      <c r="AC53" s="715"/>
      <c r="AD53" s="715"/>
      <c r="AE53" s="715"/>
      <c r="AF53" s="715"/>
      <c r="AG53" s="715"/>
    </row>
    <row r="54" spans="1:33" s="714" customFormat="1" ht="12.95" customHeight="1">
      <c r="A54" s="899"/>
      <c r="B54" s="897" t="s">
        <v>2357</v>
      </c>
      <c r="C54" s="901"/>
      <c r="D54" s="885"/>
      <c r="E54" s="2052"/>
      <c r="F54" s="1210"/>
      <c r="H54" s="715"/>
      <c r="I54" s="715"/>
      <c r="J54" s="715"/>
      <c r="K54" s="715"/>
      <c r="L54" s="715"/>
      <c r="M54" s="715"/>
      <c r="N54" s="715"/>
      <c r="O54" s="715"/>
      <c r="P54" s="715"/>
      <c r="Q54" s="715"/>
      <c r="R54" s="715"/>
      <c r="S54" s="715"/>
      <c r="T54" s="715"/>
      <c r="U54" s="715"/>
      <c r="V54" s="715"/>
      <c r="W54" s="715"/>
      <c r="X54" s="715"/>
      <c r="Y54" s="715"/>
      <c r="Z54" s="715"/>
      <c r="AA54" s="715"/>
      <c r="AB54" s="715"/>
      <c r="AC54" s="715"/>
      <c r="AD54" s="715"/>
      <c r="AE54" s="715"/>
      <c r="AF54" s="715"/>
      <c r="AG54" s="715"/>
    </row>
    <row r="55" spans="1:33" s="714" customFormat="1" ht="12.95" customHeight="1">
      <c r="A55" s="899"/>
      <c r="B55" s="897" t="s">
        <v>2359</v>
      </c>
      <c r="C55" s="901"/>
      <c r="D55" s="885"/>
      <c r="E55" s="2052"/>
      <c r="F55" s="1210"/>
      <c r="H55" s="715"/>
      <c r="I55" s="715"/>
      <c r="J55" s="715"/>
      <c r="K55" s="715"/>
      <c r="L55" s="715"/>
      <c r="M55" s="715"/>
      <c r="N55" s="715"/>
      <c r="O55" s="715"/>
      <c r="P55" s="715"/>
      <c r="Q55" s="715"/>
      <c r="R55" s="715"/>
      <c r="S55" s="715"/>
      <c r="T55" s="715"/>
      <c r="U55" s="715"/>
      <c r="V55" s="715"/>
      <c r="W55" s="715"/>
      <c r="X55" s="715"/>
      <c r="Y55" s="715"/>
      <c r="Z55" s="715"/>
      <c r="AA55" s="715"/>
      <c r="AB55" s="715"/>
      <c r="AC55" s="715"/>
      <c r="AD55" s="715"/>
      <c r="AE55" s="715"/>
      <c r="AF55" s="715"/>
      <c r="AG55" s="715"/>
    </row>
    <row r="56" spans="1:33" s="714" customFormat="1" ht="12.95" customHeight="1">
      <c r="A56" s="899"/>
      <c r="B56" s="897" t="s">
        <v>2361</v>
      </c>
      <c r="C56" s="901"/>
      <c r="D56" s="885"/>
      <c r="E56" s="2052"/>
      <c r="F56" s="1210"/>
      <c r="H56" s="715"/>
      <c r="I56" s="715"/>
      <c r="J56" s="715"/>
      <c r="K56" s="715"/>
      <c r="L56" s="715"/>
      <c r="M56" s="715"/>
      <c r="N56" s="715"/>
      <c r="O56" s="715"/>
      <c r="P56" s="715"/>
      <c r="Q56" s="715"/>
      <c r="R56" s="715"/>
      <c r="S56" s="715"/>
      <c r="T56" s="715"/>
      <c r="U56" s="715"/>
      <c r="V56" s="715"/>
      <c r="W56" s="715"/>
      <c r="X56" s="715"/>
      <c r="Y56" s="715"/>
      <c r="Z56" s="715"/>
      <c r="AA56" s="715"/>
      <c r="AB56" s="715"/>
      <c r="AC56" s="715"/>
      <c r="AD56" s="715"/>
      <c r="AE56" s="715"/>
      <c r="AF56" s="715"/>
      <c r="AG56" s="715"/>
    </row>
    <row r="57" spans="1:33" s="714" customFormat="1" ht="12.95" customHeight="1" collapsed="1">
      <c r="A57" s="891"/>
      <c r="B57" s="717" t="s">
        <v>2365</v>
      </c>
      <c r="C57" s="885"/>
      <c r="D57" s="898"/>
      <c r="E57" s="2052"/>
      <c r="F57" s="1210"/>
      <c r="H57" s="715"/>
      <c r="I57" s="715"/>
      <c r="J57" s="715"/>
      <c r="K57" s="715"/>
      <c r="L57" s="715"/>
      <c r="M57" s="715"/>
      <c r="N57" s="715"/>
      <c r="O57" s="715"/>
      <c r="P57" s="715"/>
      <c r="Q57" s="715"/>
      <c r="R57" s="715"/>
      <c r="S57" s="715"/>
      <c r="T57" s="715"/>
      <c r="U57" s="715"/>
      <c r="V57" s="715"/>
      <c r="W57" s="715"/>
      <c r="X57" s="715"/>
      <c r="Y57" s="715"/>
      <c r="Z57" s="715"/>
      <c r="AA57" s="715"/>
      <c r="AB57" s="715"/>
      <c r="AC57" s="715"/>
      <c r="AD57" s="715"/>
      <c r="AE57" s="715"/>
      <c r="AF57" s="715"/>
      <c r="AG57" s="715"/>
    </row>
    <row r="58" spans="1:33" s="714" customFormat="1" ht="12.95" customHeight="1" collapsed="1">
      <c r="A58" s="891"/>
      <c r="B58" s="892" t="s">
        <v>2366</v>
      </c>
      <c r="C58" s="885"/>
      <c r="D58" s="898"/>
      <c r="E58" s="2052"/>
      <c r="F58" s="1210"/>
      <c r="H58" s="715"/>
      <c r="I58" s="715"/>
      <c r="J58" s="715"/>
      <c r="K58" s="715"/>
      <c r="L58" s="715"/>
      <c r="M58" s="715"/>
      <c r="N58" s="715"/>
      <c r="O58" s="715"/>
      <c r="P58" s="718"/>
      <c r="Q58" s="715"/>
      <c r="R58" s="715"/>
      <c r="S58" s="715"/>
      <c r="T58" s="715"/>
      <c r="U58" s="715"/>
      <c r="V58" s="715"/>
      <c r="W58" s="715"/>
      <c r="X58" s="715"/>
      <c r="Y58" s="715"/>
      <c r="Z58" s="715"/>
      <c r="AA58" s="715"/>
      <c r="AB58" s="715"/>
      <c r="AC58" s="715"/>
      <c r="AD58" s="715"/>
      <c r="AE58" s="715"/>
      <c r="AF58" s="715"/>
      <c r="AG58" s="715"/>
    </row>
    <row r="59" spans="1:33" s="714" customFormat="1" ht="12.95" customHeight="1" collapsed="1">
      <c r="A59" s="891"/>
      <c r="B59" s="897" t="s">
        <v>2367</v>
      </c>
      <c r="C59" s="885"/>
      <c r="D59" s="898"/>
      <c r="E59" s="2052"/>
      <c r="F59" s="1210"/>
      <c r="H59" s="3489"/>
      <c r="I59" s="3490"/>
      <c r="J59" s="3489"/>
      <c r="K59" s="3490"/>
      <c r="L59" s="3490"/>
      <c r="M59" s="3490"/>
      <c r="N59" s="3490"/>
      <c r="O59" s="3490"/>
      <c r="P59" s="3490"/>
      <c r="Q59" s="715"/>
      <c r="R59" s="715"/>
      <c r="S59" s="715"/>
      <c r="T59" s="715"/>
      <c r="U59" s="715"/>
      <c r="V59" s="715"/>
      <c r="W59" s="715"/>
      <c r="X59" s="715"/>
      <c r="Y59" s="715"/>
      <c r="Z59" s="715"/>
      <c r="AA59" s="715"/>
      <c r="AB59" s="715"/>
      <c r="AC59" s="715"/>
      <c r="AD59" s="715"/>
      <c r="AE59" s="715"/>
      <c r="AF59" s="715"/>
      <c r="AG59" s="715"/>
    </row>
    <row r="60" spans="1:33" s="714" customFormat="1" ht="12.95" customHeight="1">
      <c r="A60" s="891"/>
      <c r="B60" s="897"/>
      <c r="C60" s="885"/>
      <c r="D60" s="898"/>
      <c r="E60" s="2052"/>
      <c r="F60" s="1210"/>
      <c r="H60" s="1284"/>
      <c r="I60" s="1285"/>
      <c r="J60" s="1284"/>
      <c r="K60" s="1285"/>
      <c r="L60" s="1285"/>
      <c r="M60" s="1285"/>
      <c r="N60" s="1285"/>
      <c r="O60" s="1285"/>
      <c r="P60" s="1285"/>
      <c r="Q60" s="715"/>
      <c r="R60" s="715"/>
      <c r="S60" s="715"/>
      <c r="T60" s="715"/>
      <c r="U60" s="715"/>
      <c r="V60" s="715"/>
      <c r="W60" s="715"/>
      <c r="X60" s="715"/>
      <c r="Y60" s="715"/>
      <c r="Z60" s="715"/>
      <c r="AA60" s="715"/>
      <c r="AB60" s="715"/>
      <c r="AC60" s="715"/>
      <c r="AD60" s="715"/>
      <c r="AE60" s="715"/>
      <c r="AF60" s="715"/>
      <c r="AG60" s="715"/>
    </row>
    <row r="61" spans="1:33" s="714" customFormat="1">
      <c r="A61" s="891"/>
      <c r="B61" s="892"/>
      <c r="C61" s="893"/>
      <c r="D61" s="894"/>
      <c r="E61" s="2051"/>
      <c r="F61" s="1210"/>
      <c r="H61" s="3489"/>
      <c r="I61" s="3490"/>
      <c r="J61" s="3489"/>
      <c r="K61" s="3490"/>
      <c r="L61" s="3490"/>
      <c r="M61" s="3490"/>
      <c r="N61" s="3490"/>
      <c r="O61" s="3490"/>
      <c r="P61" s="3490"/>
      <c r="Q61" s="1284"/>
      <c r="R61" s="1284"/>
      <c r="S61" s="1284"/>
      <c r="T61" s="1284"/>
      <c r="U61" s="1284"/>
      <c r="V61" s="716"/>
      <c r="W61" s="716"/>
      <c r="X61" s="716"/>
      <c r="Y61" s="716"/>
      <c r="Z61" s="716"/>
      <c r="AA61" s="716"/>
      <c r="AB61" s="715"/>
      <c r="AC61" s="715"/>
      <c r="AD61" s="715"/>
      <c r="AE61" s="715"/>
      <c r="AF61" s="715"/>
      <c r="AG61" s="715"/>
    </row>
    <row r="62" spans="1:33" s="714" customFormat="1">
      <c r="A62" s="891"/>
      <c r="B62" s="892"/>
      <c r="C62" s="893"/>
      <c r="D62" s="894"/>
      <c r="E62" s="2051"/>
      <c r="F62" s="1210"/>
      <c r="H62" s="1284"/>
      <c r="I62" s="1284"/>
      <c r="J62" s="1284"/>
      <c r="K62" s="1284"/>
      <c r="L62" s="1284"/>
      <c r="M62" s="1284"/>
      <c r="N62" s="1284"/>
      <c r="O62" s="1284"/>
      <c r="P62" s="1284"/>
      <c r="Q62" s="1284"/>
      <c r="R62" s="1284"/>
      <c r="S62" s="1284"/>
      <c r="T62" s="1284"/>
      <c r="U62" s="1284"/>
      <c r="V62" s="715"/>
      <c r="W62" s="715"/>
      <c r="X62" s="715"/>
      <c r="Y62" s="715"/>
      <c r="Z62" s="715"/>
      <c r="AA62" s="715"/>
      <c r="AB62" s="715"/>
      <c r="AC62" s="715"/>
      <c r="AD62" s="715"/>
      <c r="AE62" s="715"/>
      <c r="AF62" s="715"/>
      <c r="AG62" s="715"/>
    </row>
    <row r="63" spans="1:33" s="714" customFormat="1" ht="12.95" customHeight="1">
      <c r="A63" s="891" t="s">
        <v>2784</v>
      </c>
      <c r="B63" s="897" t="s">
        <v>2348</v>
      </c>
      <c r="C63" s="885" t="s">
        <v>7</v>
      </c>
      <c r="D63" s="898">
        <v>13</v>
      </c>
      <c r="E63" s="2052">
        <v>0</v>
      </c>
      <c r="F63" s="1210">
        <f>D63*E63</f>
        <v>0</v>
      </c>
      <c r="H63" s="715"/>
      <c r="I63" s="715"/>
      <c r="J63" s="715"/>
      <c r="K63" s="715"/>
      <c r="L63" s="715"/>
      <c r="M63" s="715"/>
      <c r="N63" s="715"/>
      <c r="O63" s="715"/>
      <c r="P63" s="715"/>
      <c r="Q63" s="715"/>
      <c r="R63" s="715"/>
      <c r="S63" s="715"/>
      <c r="T63" s="715"/>
      <c r="U63" s="715"/>
      <c r="V63" s="715"/>
      <c r="W63" s="715"/>
      <c r="X63" s="715"/>
      <c r="Y63" s="715"/>
      <c r="Z63" s="715"/>
      <c r="AA63" s="715"/>
      <c r="AB63" s="715"/>
      <c r="AC63" s="715"/>
      <c r="AD63" s="715"/>
      <c r="AE63" s="715"/>
      <c r="AF63" s="715"/>
      <c r="AG63" s="715"/>
    </row>
    <row r="64" spans="1:33" s="714" customFormat="1" ht="12.95" customHeight="1">
      <c r="A64" s="891"/>
      <c r="B64" s="897" t="s">
        <v>2785</v>
      </c>
      <c r="C64" s="885"/>
      <c r="D64" s="898"/>
      <c r="E64" s="2052"/>
      <c r="F64" s="1210"/>
      <c r="H64" s="715"/>
      <c r="I64" s="715"/>
      <c r="J64" s="715"/>
      <c r="K64" s="715"/>
      <c r="L64" s="715"/>
      <c r="M64" s="715"/>
      <c r="N64" s="715"/>
      <c r="O64" s="715"/>
      <c r="P64" s="715"/>
      <c r="Q64" s="715"/>
      <c r="R64" s="715"/>
      <c r="S64" s="715"/>
      <c r="T64" s="715"/>
      <c r="U64" s="715"/>
      <c r="V64" s="715"/>
      <c r="W64" s="715"/>
      <c r="X64" s="715"/>
      <c r="Y64" s="715"/>
      <c r="Z64" s="715"/>
      <c r="AA64" s="715"/>
      <c r="AB64" s="715"/>
      <c r="AC64" s="715"/>
      <c r="AD64" s="715"/>
      <c r="AE64" s="715"/>
      <c r="AF64" s="715"/>
      <c r="AG64" s="715"/>
    </row>
    <row r="65" spans="1:33" s="714" customFormat="1" ht="12.95" customHeight="1">
      <c r="A65" s="899"/>
      <c r="B65" s="900" t="s">
        <v>2350</v>
      </c>
      <c r="C65" s="901"/>
      <c r="D65" s="885"/>
      <c r="E65" s="2052"/>
      <c r="F65" s="1210"/>
      <c r="H65" s="715"/>
      <c r="I65" s="715"/>
      <c r="J65" s="715"/>
      <c r="K65" s="715"/>
      <c r="L65" s="715"/>
      <c r="M65" s="715"/>
      <c r="N65" s="715"/>
      <c r="O65" s="715"/>
      <c r="P65" s="715"/>
      <c r="Q65" s="715"/>
      <c r="R65" s="715"/>
      <c r="S65" s="715"/>
      <c r="T65" s="715"/>
      <c r="U65" s="715"/>
      <c r="V65" s="715"/>
      <c r="W65" s="715"/>
      <c r="X65" s="715"/>
      <c r="Y65" s="715"/>
      <c r="Z65" s="715"/>
      <c r="AA65" s="715"/>
      <c r="AB65" s="715"/>
      <c r="AC65" s="715"/>
      <c r="AD65" s="715"/>
      <c r="AE65" s="715"/>
      <c r="AF65" s="715"/>
      <c r="AG65" s="715"/>
    </row>
    <row r="66" spans="1:33" s="714" customFormat="1" ht="12.95" customHeight="1">
      <c r="A66" s="899"/>
      <c r="B66" s="897" t="s">
        <v>2786</v>
      </c>
      <c r="C66" s="901"/>
      <c r="D66" s="885"/>
      <c r="E66" s="2052"/>
      <c r="F66" s="1210"/>
      <c r="H66" s="715"/>
      <c r="I66" s="715"/>
      <c r="J66" s="715"/>
      <c r="K66" s="715"/>
      <c r="L66" s="715"/>
      <c r="M66" s="715"/>
      <c r="N66" s="715"/>
      <c r="O66" s="715"/>
      <c r="P66" s="715"/>
      <c r="Q66" s="715"/>
      <c r="R66" s="715"/>
      <c r="S66" s="715"/>
      <c r="T66" s="715"/>
      <c r="U66" s="715"/>
      <c r="V66" s="715"/>
      <c r="W66" s="715"/>
      <c r="X66" s="715"/>
      <c r="Y66" s="715"/>
      <c r="Z66" s="715"/>
      <c r="AA66" s="715"/>
      <c r="AB66" s="715"/>
      <c r="AC66" s="715"/>
      <c r="AD66" s="715"/>
      <c r="AE66" s="715"/>
      <c r="AF66" s="715"/>
      <c r="AG66" s="715"/>
    </row>
    <row r="67" spans="1:33" s="714" customFormat="1" ht="12.95" customHeight="1">
      <c r="A67" s="899"/>
      <c r="B67" s="897" t="s">
        <v>2370</v>
      </c>
      <c r="C67" s="901"/>
      <c r="D67" s="885"/>
      <c r="E67" s="2052"/>
      <c r="F67" s="1210"/>
      <c r="H67" s="715"/>
      <c r="I67" s="715"/>
      <c r="J67" s="715"/>
      <c r="K67" s="715"/>
      <c r="L67" s="715"/>
      <c r="M67" s="715"/>
      <c r="N67" s="715"/>
      <c r="O67" s="715"/>
      <c r="P67" s="715"/>
      <c r="Q67" s="715"/>
      <c r="R67" s="715"/>
      <c r="S67" s="715"/>
      <c r="T67" s="715"/>
      <c r="U67" s="715"/>
      <c r="V67" s="715"/>
      <c r="W67" s="715"/>
      <c r="X67" s="715"/>
      <c r="Y67" s="715"/>
      <c r="Z67" s="715"/>
      <c r="AA67" s="715"/>
      <c r="AB67" s="715"/>
      <c r="AC67" s="715"/>
      <c r="AD67" s="715"/>
      <c r="AE67" s="715"/>
      <c r="AF67" s="715"/>
      <c r="AG67" s="715"/>
    </row>
    <row r="68" spans="1:33" s="714" customFormat="1" ht="12.95" customHeight="1">
      <c r="A68" s="899"/>
      <c r="B68" s="897" t="s">
        <v>2787</v>
      </c>
      <c r="C68" s="901"/>
      <c r="D68" s="885"/>
      <c r="E68" s="2052"/>
      <c r="F68" s="1210"/>
      <c r="H68" s="715"/>
      <c r="I68" s="715"/>
      <c r="J68" s="715"/>
      <c r="K68" s="715"/>
      <c r="L68" s="715"/>
      <c r="M68" s="715"/>
      <c r="N68" s="715"/>
      <c r="O68" s="715"/>
      <c r="P68" s="715"/>
      <c r="Q68" s="715"/>
      <c r="R68" s="715"/>
      <c r="S68" s="715"/>
      <c r="T68" s="715"/>
      <c r="U68" s="715"/>
      <c r="V68" s="715"/>
      <c r="W68" s="715"/>
      <c r="X68" s="715"/>
      <c r="Y68" s="715"/>
      <c r="Z68" s="715"/>
      <c r="AA68" s="715"/>
      <c r="AB68" s="715"/>
      <c r="AC68" s="715"/>
      <c r="AD68" s="715"/>
      <c r="AE68" s="715"/>
      <c r="AF68" s="715"/>
      <c r="AG68" s="715"/>
    </row>
    <row r="69" spans="1:33" s="714" customFormat="1" ht="12.95" customHeight="1">
      <c r="A69" s="899"/>
      <c r="B69" s="897" t="s">
        <v>2372</v>
      </c>
      <c r="C69" s="901"/>
      <c r="D69" s="885"/>
      <c r="E69" s="2052"/>
      <c r="F69" s="1210"/>
      <c r="H69" s="715"/>
      <c r="I69" s="715"/>
      <c r="J69" s="715"/>
      <c r="K69" s="715"/>
      <c r="L69" s="715"/>
      <c r="M69" s="715"/>
      <c r="N69" s="715"/>
      <c r="O69" s="715"/>
      <c r="P69" s="715"/>
      <c r="Q69" s="715"/>
      <c r="R69" s="715"/>
      <c r="S69" s="715"/>
      <c r="T69" s="715"/>
      <c r="U69" s="715"/>
      <c r="V69" s="715"/>
      <c r="W69" s="715"/>
      <c r="X69" s="715"/>
      <c r="Y69" s="715"/>
      <c r="Z69" s="715"/>
      <c r="AA69" s="715"/>
      <c r="AB69" s="715"/>
      <c r="AC69" s="715"/>
      <c r="AD69" s="715"/>
      <c r="AE69" s="715"/>
      <c r="AF69" s="715"/>
      <c r="AG69" s="715"/>
    </row>
    <row r="70" spans="1:33" s="714" customFormat="1" ht="12.95" customHeight="1">
      <c r="A70" s="899"/>
      <c r="B70" s="897" t="s">
        <v>2356</v>
      </c>
      <c r="C70" s="901"/>
      <c r="D70" s="885"/>
      <c r="E70" s="2052"/>
      <c r="F70" s="1210"/>
      <c r="H70" s="715"/>
      <c r="I70" s="715"/>
      <c r="J70" s="715"/>
      <c r="K70" s="715"/>
      <c r="L70" s="715"/>
      <c r="M70" s="715"/>
      <c r="N70" s="715"/>
      <c r="O70" s="715"/>
      <c r="P70" s="715"/>
      <c r="Q70" s="715"/>
      <c r="R70" s="715"/>
      <c r="S70" s="715"/>
      <c r="T70" s="715"/>
      <c r="U70" s="715"/>
      <c r="V70" s="715"/>
      <c r="W70" s="715"/>
      <c r="X70" s="715"/>
      <c r="Y70" s="715"/>
      <c r="Z70" s="715"/>
      <c r="AA70" s="715"/>
      <c r="AB70" s="715"/>
      <c r="AC70" s="715"/>
      <c r="AD70" s="715"/>
      <c r="AE70" s="715"/>
      <c r="AF70" s="715"/>
      <c r="AG70" s="715"/>
    </row>
    <row r="71" spans="1:33" s="714" customFormat="1" ht="12.95" customHeight="1">
      <c r="A71" s="899"/>
      <c r="B71" s="897" t="s">
        <v>2357</v>
      </c>
      <c r="C71" s="901"/>
      <c r="D71" s="885"/>
      <c r="E71" s="2052"/>
      <c r="F71" s="1210"/>
      <c r="H71" s="715"/>
      <c r="I71" s="715"/>
      <c r="J71" s="715"/>
      <c r="K71" s="715"/>
      <c r="L71" s="715"/>
      <c r="M71" s="715"/>
      <c r="N71" s="715"/>
      <c r="O71" s="715"/>
      <c r="P71" s="715"/>
      <c r="Q71" s="715"/>
      <c r="R71" s="715"/>
      <c r="S71" s="715"/>
      <c r="T71" s="715"/>
      <c r="U71" s="715"/>
      <c r="V71" s="715"/>
      <c r="W71" s="715"/>
      <c r="X71" s="715"/>
      <c r="Y71" s="715"/>
      <c r="Z71" s="715"/>
      <c r="AA71" s="715"/>
      <c r="AB71" s="715"/>
      <c r="AC71" s="715"/>
      <c r="AD71" s="715"/>
      <c r="AE71" s="715"/>
      <c r="AF71" s="715"/>
      <c r="AG71" s="715"/>
    </row>
    <row r="72" spans="1:33" s="714" customFormat="1" ht="12.95" customHeight="1">
      <c r="A72" s="899"/>
      <c r="B72" s="897" t="s">
        <v>2359</v>
      </c>
      <c r="C72" s="901"/>
      <c r="D72" s="885"/>
      <c r="E72" s="2052"/>
      <c r="F72" s="1210"/>
      <c r="H72" s="715"/>
      <c r="I72" s="715"/>
      <c r="J72" s="715"/>
      <c r="K72" s="715"/>
      <c r="L72" s="715"/>
      <c r="M72" s="715"/>
      <c r="N72" s="715"/>
      <c r="O72" s="715"/>
      <c r="P72" s="715"/>
      <c r="Q72" s="715"/>
      <c r="R72" s="715"/>
      <c r="S72" s="715"/>
      <c r="T72" s="715"/>
      <c r="U72" s="715"/>
      <c r="V72" s="715"/>
      <c r="W72" s="715"/>
      <c r="X72" s="715"/>
      <c r="Y72" s="715"/>
      <c r="Z72" s="715"/>
      <c r="AA72" s="715"/>
      <c r="AB72" s="715"/>
      <c r="AC72" s="715"/>
      <c r="AD72" s="715"/>
      <c r="AE72" s="715"/>
      <c r="AF72" s="715"/>
      <c r="AG72" s="715"/>
    </row>
    <row r="73" spans="1:33" s="714" customFormat="1" ht="12.95" customHeight="1">
      <c r="A73" s="899"/>
      <c r="B73" s="897" t="s">
        <v>2361</v>
      </c>
      <c r="C73" s="901"/>
      <c r="D73" s="885"/>
      <c r="E73" s="2052"/>
      <c r="F73" s="1210"/>
      <c r="H73" s="715"/>
      <c r="I73" s="715"/>
      <c r="J73" s="715"/>
      <c r="K73" s="715"/>
      <c r="L73" s="715"/>
      <c r="M73" s="715"/>
      <c r="N73" s="715"/>
      <c r="O73" s="715"/>
      <c r="P73" s="715"/>
      <c r="Q73" s="715"/>
      <c r="R73" s="715"/>
      <c r="S73" s="715"/>
      <c r="T73" s="715"/>
      <c r="U73" s="715"/>
      <c r="V73" s="715"/>
      <c r="W73" s="715"/>
      <c r="X73" s="715"/>
      <c r="Y73" s="715"/>
      <c r="Z73" s="715"/>
      <c r="AA73" s="715"/>
      <c r="AB73" s="715"/>
      <c r="AC73" s="715"/>
      <c r="AD73" s="715"/>
      <c r="AE73" s="715"/>
      <c r="AF73" s="715"/>
      <c r="AG73" s="715"/>
    </row>
    <row r="74" spans="1:33" s="714" customFormat="1" ht="12.95" customHeight="1" collapsed="1">
      <c r="A74" s="891"/>
      <c r="B74" s="717" t="s">
        <v>2365</v>
      </c>
      <c r="C74" s="885"/>
      <c r="D74" s="898"/>
      <c r="E74" s="2052"/>
      <c r="F74" s="1210"/>
      <c r="H74" s="715"/>
      <c r="I74" s="715"/>
      <c r="J74" s="715"/>
      <c r="K74" s="715"/>
      <c r="L74" s="715"/>
      <c r="M74" s="715"/>
      <c r="N74" s="715"/>
      <c r="O74" s="715"/>
      <c r="P74" s="715"/>
      <c r="Q74" s="715"/>
      <c r="R74" s="715"/>
      <c r="S74" s="715"/>
      <c r="T74" s="715"/>
      <c r="U74" s="715"/>
      <c r="V74" s="715"/>
      <c r="W74" s="715"/>
      <c r="X74" s="715"/>
      <c r="Y74" s="715"/>
      <c r="Z74" s="715"/>
      <c r="AA74" s="715"/>
      <c r="AB74" s="715"/>
      <c r="AC74" s="715"/>
      <c r="AD74" s="715"/>
      <c r="AE74" s="715"/>
      <c r="AF74" s="715"/>
      <c r="AG74" s="715"/>
    </row>
    <row r="75" spans="1:33" s="714" customFormat="1" ht="12.95" customHeight="1" collapsed="1">
      <c r="A75" s="891"/>
      <c r="B75" s="892" t="s">
        <v>2375</v>
      </c>
      <c r="C75" s="885"/>
      <c r="D75" s="898"/>
      <c r="E75" s="2052"/>
      <c r="F75" s="1210"/>
      <c r="H75" s="715"/>
      <c r="I75" s="715"/>
      <c r="J75" s="715"/>
      <c r="K75" s="715"/>
      <c r="L75" s="715"/>
      <c r="M75" s="715"/>
      <c r="N75" s="715"/>
      <c r="O75" s="715"/>
      <c r="P75" s="718"/>
      <c r="Q75" s="715"/>
      <c r="R75" s="715"/>
      <c r="S75" s="715"/>
      <c r="T75" s="715"/>
      <c r="U75" s="715"/>
      <c r="V75" s="715"/>
      <c r="W75" s="715"/>
      <c r="X75" s="715"/>
      <c r="Y75" s="715"/>
      <c r="Z75" s="715"/>
      <c r="AA75" s="715"/>
      <c r="AB75" s="715"/>
      <c r="AC75" s="715"/>
      <c r="AD75" s="715"/>
      <c r="AE75" s="715"/>
      <c r="AF75" s="715"/>
      <c r="AG75" s="715"/>
    </row>
    <row r="76" spans="1:33" s="714" customFormat="1" ht="12.95" customHeight="1" collapsed="1">
      <c r="A76" s="891"/>
      <c r="B76" s="897" t="s">
        <v>2376</v>
      </c>
      <c r="C76" s="885"/>
      <c r="D76" s="898"/>
      <c r="E76" s="2052"/>
      <c r="F76" s="1210"/>
      <c r="H76" s="3489"/>
      <c r="I76" s="3490"/>
      <c r="J76" s="3489"/>
      <c r="K76" s="3490"/>
      <c r="L76" s="3490"/>
      <c r="M76" s="3490"/>
      <c r="N76" s="3490"/>
      <c r="O76" s="3490"/>
      <c r="P76" s="3490"/>
      <c r="Q76" s="715"/>
      <c r="R76" s="715"/>
      <c r="S76" s="715"/>
      <c r="T76" s="715"/>
      <c r="U76" s="715"/>
      <c r="V76" s="715"/>
      <c r="W76" s="715"/>
      <c r="X76" s="715"/>
      <c r="Y76" s="715"/>
      <c r="Z76" s="715"/>
      <c r="AA76" s="715"/>
      <c r="AB76" s="715"/>
      <c r="AC76" s="715"/>
      <c r="AD76" s="715"/>
      <c r="AE76" s="715"/>
      <c r="AF76" s="715"/>
      <c r="AG76" s="715"/>
    </row>
    <row r="77" spans="1:33" s="714" customFormat="1" ht="12.95" customHeight="1">
      <c r="A77" s="891"/>
      <c r="B77" s="897"/>
      <c r="C77" s="885"/>
      <c r="D77" s="898"/>
      <c r="E77" s="2052"/>
      <c r="F77" s="1210"/>
      <c r="H77" s="1284"/>
      <c r="I77" s="1285"/>
      <c r="J77" s="1284"/>
      <c r="K77" s="1285"/>
      <c r="L77" s="1285"/>
      <c r="M77" s="1285"/>
      <c r="N77" s="1285"/>
      <c r="O77" s="1285"/>
      <c r="P77" s="1285"/>
      <c r="Q77" s="715"/>
      <c r="R77" s="715"/>
      <c r="S77" s="715"/>
      <c r="T77" s="715"/>
      <c r="U77" s="715"/>
      <c r="V77" s="715"/>
      <c r="W77" s="715"/>
      <c r="X77" s="715"/>
      <c r="Y77" s="715"/>
      <c r="Z77" s="715"/>
      <c r="AA77" s="715"/>
      <c r="AB77" s="715"/>
      <c r="AC77" s="715"/>
      <c r="AD77" s="715"/>
      <c r="AE77" s="715"/>
      <c r="AF77" s="715"/>
      <c r="AG77" s="715"/>
    </row>
    <row r="78" spans="1:33" s="714" customFormat="1" ht="12.95" customHeight="1">
      <c r="A78" s="891"/>
      <c r="B78" s="897"/>
      <c r="C78" s="885"/>
      <c r="D78" s="898"/>
      <c r="E78" s="2052"/>
      <c r="F78" s="1210"/>
      <c r="H78" s="3489"/>
      <c r="I78" s="3490"/>
      <c r="J78" s="3489"/>
      <c r="K78" s="3490"/>
      <c r="L78" s="3490"/>
      <c r="M78" s="3490"/>
      <c r="N78" s="3490"/>
      <c r="O78" s="3490"/>
      <c r="P78" s="3490"/>
      <c r="Q78" s="1284"/>
      <c r="R78" s="1284"/>
      <c r="S78" s="1284"/>
      <c r="T78" s="1284"/>
      <c r="U78" s="1284"/>
      <c r="V78" s="716"/>
      <c r="W78" s="716"/>
      <c r="X78" s="716"/>
      <c r="Y78" s="716"/>
      <c r="Z78" s="716"/>
      <c r="AA78" s="716"/>
      <c r="AB78" s="715"/>
      <c r="AC78" s="715"/>
      <c r="AD78" s="715"/>
      <c r="AE78" s="715"/>
      <c r="AF78" s="715"/>
      <c r="AG78" s="715"/>
    </row>
    <row r="79" spans="1:33" s="714" customFormat="1" ht="12.95" customHeight="1" collapsed="1">
      <c r="A79" s="891"/>
      <c r="B79" s="892"/>
      <c r="C79" s="885"/>
      <c r="D79" s="898"/>
      <c r="E79" s="2052"/>
      <c r="F79" s="1210"/>
      <c r="H79" s="1284"/>
      <c r="I79" s="1284"/>
      <c r="J79" s="1284"/>
      <c r="K79" s="1284"/>
      <c r="L79" s="1284"/>
      <c r="M79" s="1284"/>
      <c r="N79" s="1284"/>
      <c r="O79" s="1284"/>
      <c r="P79" s="1284"/>
      <c r="Q79" s="1284"/>
      <c r="R79" s="1284"/>
      <c r="S79" s="1284"/>
      <c r="T79" s="1284"/>
      <c r="U79" s="1284"/>
      <c r="V79" s="715"/>
      <c r="W79" s="715"/>
      <c r="X79" s="715"/>
      <c r="Y79" s="715"/>
      <c r="Z79" s="715"/>
      <c r="AA79" s="715"/>
      <c r="AB79" s="715"/>
      <c r="AC79" s="715"/>
      <c r="AD79" s="715"/>
      <c r="AE79" s="715"/>
      <c r="AF79" s="715"/>
      <c r="AG79" s="715"/>
    </row>
    <row r="80" spans="1:33" s="720" customFormat="1" ht="12.95" customHeight="1">
      <c r="A80" s="902" t="s">
        <v>2788</v>
      </c>
      <c r="B80" s="903" t="s">
        <v>2789</v>
      </c>
      <c r="C80" s="885" t="s">
        <v>1376</v>
      </c>
      <c r="D80" s="898">
        <v>350</v>
      </c>
      <c r="E80" s="2052">
        <v>0</v>
      </c>
      <c r="F80" s="1210">
        <f>D80*E80</f>
        <v>0</v>
      </c>
      <c r="G80" s="714"/>
      <c r="H80" s="715"/>
      <c r="I80" s="715"/>
      <c r="J80" s="715"/>
      <c r="K80" s="715"/>
      <c r="L80" s="715"/>
      <c r="M80" s="715"/>
      <c r="N80" s="715"/>
      <c r="O80" s="715"/>
      <c r="P80" s="715"/>
      <c r="Q80" s="715"/>
      <c r="R80" s="715"/>
      <c r="S80" s="715"/>
      <c r="T80" s="715"/>
      <c r="U80" s="715"/>
      <c r="V80" s="715"/>
      <c r="W80" s="715"/>
      <c r="X80" s="715"/>
      <c r="Y80" s="715"/>
      <c r="Z80" s="715"/>
      <c r="AA80" s="715"/>
      <c r="AB80" s="719"/>
      <c r="AC80" s="719"/>
      <c r="AD80" s="719"/>
      <c r="AE80" s="719"/>
      <c r="AF80" s="719"/>
      <c r="AG80" s="719"/>
    </row>
    <row r="81" spans="1:33" s="720" customFormat="1" ht="12.95" customHeight="1">
      <c r="A81" s="902"/>
      <c r="B81" s="904" t="s">
        <v>2790</v>
      </c>
      <c r="C81" s="885"/>
      <c r="D81" s="898"/>
      <c r="E81" s="2052"/>
      <c r="F81" s="1210"/>
      <c r="H81" s="719"/>
      <c r="I81" s="719"/>
      <c r="J81" s="719"/>
      <c r="K81" s="719"/>
      <c r="L81" s="719"/>
      <c r="M81" s="719"/>
      <c r="N81" s="719"/>
      <c r="O81" s="719"/>
      <c r="P81" s="719"/>
      <c r="Q81" s="719"/>
      <c r="R81" s="719"/>
      <c r="S81" s="719"/>
      <c r="T81" s="719"/>
      <c r="U81" s="719"/>
      <c r="V81" s="719"/>
      <c r="W81" s="719"/>
      <c r="X81" s="719"/>
      <c r="Y81" s="719"/>
      <c r="Z81" s="719"/>
      <c r="AA81" s="719"/>
      <c r="AB81" s="719"/>
      <c r="AC81" s="719"/>
      <c r="AD81" s="719"/>
      <c r="AE81" s="719"/>
      <c r="AF81" s="719"/>
      <c r="AG81" s="719"/>
    </row>
    <row r="82" spans="1:33" s="720" customFormat="1" ht="12.95" customHeight="1">
      <c r="A82" s="902"/>
      <c r="B82" s="903" t="s">
        <v>2378</v>
      </c>
      <c r="C82" s="885"/>
      <c r="D82" s="898"/>
      <c r="E82" s="2052"/>
      <c r="F82" s="1210"/>
      <c r="H82" s="719"/>
      <c r="I82" s="719"/>
      <c r="J82" s="719"/>
      <c r="K82" s="719"/>
      <c r="L82" s="719"/>
      <c r="M82" s="719"/>
      <c r="N82" s="719"/>
      <c r="O82" s="719"/>
      <c r="P82" s="719"/>
      <c r="Q82" s="719"/>
      <c r="R82" s="719"/>
      <c r="S82" s="719"/>
      <c r="T82" s="719"/>
      <c r="U82" s="719"/>
      <c r="V82" s="719"/>
      <c r="W82" s="719"/>
      <c r="X82" s="719"/>
      <c r="Y82" s="719"/>
      <c r="Z82" s="719"/>
      <c r="AA82" s="719"/>
      <c r="AB82" s="719"/>
      <c r="AC82" s="719"/>
      <c r="AD82" s="719"/>
      <c r="AE82" s="719"/>
      <c r="AF82" s="719"/>
      <c r="AG82" s="719"/>
    </row>
    <row r="83" spans="1:33" s="720" customFormat="1" ht="12.95" customHeight="1">
      <c r="A83" s="902"/>
      <c r="B83" s="904" t="s">
        <v>2791</v>
      </c>
      <c r="C83" s="885"/>
      <c r="D83" s="898"/>
      <c r="E83" s="2052"/>
      <c r="F83" s="1210"/>
      <c r="H83" s="719"/>
      <c r="I83" s="719"/>
      <c r="J83" s="719"/>
      <c r="K83" s="719"/>
      <c r="L83" s="719"/>
      <c r="M83" s="719"/>
      <c r="N83" s="719"/>
      <c r="O83" s="719"/>
      <c r="P83" s="719"/>
      <c r="Q83" s="719"/>
      <c r="R83" s="719"/>
      <c r="S83" s="719"/>
      <c r="T83" s="719"/>
      <c r="U83" s="719"/>
      <c r="V83" s="719"/>
      <c r="W83" s="719"/>
      <c r="X83" s="719"/>
      <c r="Y83" s="719"/>
      <c r="Z83" s="719"/>
      <c r="AA83" s="719"/>
      <c r="AB83" s="719"/>
      <c r="AC83" s="719"/>
      <c r="AD83" s="719"/>
      <c r="AE83" s="719"/>
      <c r="AF83" s="719"/>
      <c r="AG83" s="719"/>
    </row>
    <row r="84" spans="1:33" s="720" customFormat="1" ht="12.95" customHeight="1">
      <c r="A84" s="902"/>
      <c r="B84" s="905" t="s">
        <v>2792</v>
      </c>
      <c r="C84" s="885"/>
      <c r="D84" s="898"/>
      <c r="E84" s="2052"/>
      <c r="F84" s="1210"/>
      <c r="H84" s="719"/>
      <c r="I84" s="719"/>
      <c r="J84" s="719"/>
      <c r="K84" s="719"/>
      <c r="L84" s="719"/>
      <c r="M84" s="719"/>
      <c r="N84" s="719"/>
      <c r="O84" s="719"/>
      <c r="P84" s="719"/>
      <c r="Q84" s="719"/>
      <c r="R84" s="719"/>
      <c r="S84" s="719"/>
      <c r="T84" s="719"/>
      <c r="U84" s="719"/>
      <c r="V84" s="719"/>
      <c r="W84" s="719"/>
      <c r="X84" s="719"/>
      <c r="Y84" s="719"/>
      <c r="Z84" s="719"/>
      <c r="AA84" s="719"/>
      <c r="AB84" s="719"/>
      <c r="AC84" s="719"/>
      <c r="AD84" s="719"/>
      <c r="AE84" s="719"/>
      <c r="AF84" s="719"/>
      <c r="AG84" s="719"/>
    </row>
    <row r="85" spans="1:33" s="720" customFormat="1" ht="12.95" customHeight="1">
      <c r="A85" s="902"/>
      <c r="B85" s="905" t="s">
        <v>2793</v>
      </c>
      <c r="C85" s="885"/>
      <c r="D85" s="898"/>
      <c r="E85" s="2052"/>
      <c r="F85" s="1210"/>
      <c r="H85" s="719"/>
      <c r="I85" s="719"/>
      <c r="J85" s="719"/>
      <c r="K85" s="719"/>
      <c r="L85" s="719"/>
      <c r="M85" s="719"/>
      <c r="N85" s="719"/>
      <c r="O85" s="719"/>
      <c r="P85" s="719"/>
      <c r="Q85" s="719"/>
      <c r="R85" s="719"/>
      <c r="S85" s="719"/>
      <c r="T85" s="719"/>
      <c r="U85" s="719"/>
      <c r="V85" s="719"/>
      <c r="W85" s="719"/>
      <c r="X85" s="719"/>
      <c r="Y85" s="719"/>
      <c r="Z85" s="719"/>
      <c r="AA85" s="719"/>
      <c r="AB85" s="719"/>
      <c r="AC85" s="719"/>
      <c r="AD85" s="719"/>
      <c r="AE85" s="719"/>
      <c r="AF85" s="719"/>
      <c r="AG85" s="719"/>
    </row>
    <row r="86" spans="1:33" s="720" customFormat="1" ht="12.95" customHeight="1">
      <c r="A86" s="902"/>
      <c r="B86" s="905" t="s">
        <v>2794</v>
      </c>
      <c r="C86" s="885"/>
      <c r="D86" s="898"/>
      <c r="E86" s="2052"/>
      <c r="F86" s="1210"/>
      <c r="H86" s="719"/>
      <c r="I86" s="719"/>
      <c r="J86" s="719"/>
      <c r="K86" s="719"/>
      <c r="L86" s="719"/>
      <c r="M86" s="719"/>
      <c r="N86" s="719"/>
      <c r="O86" s="719"/>
      <c r="P86" s="719"/>
      <c r="Q86" s="719"/>
      <c r="R86" s="719"/>
      <c r="S86" s="719"/>
      <c r="T86" s="719"/>
      <c r="U86" s="719"/>
      <c r="V86" s="719"/>
      <c r="W86" s="719"/>
      <c r="X86" s="719"/>
      <c r="Y86" s="719"/>
      <c r="Z86" s="719"/>
      <c r="AA86" s="719"/>
      <c r="AB86" s="719"/>
      <c r="AC86" s="719"/>
      <c r="AD86" s="719"/>
      <c r="AE86" s="719"/>
      <c r="AF86" s="719"/>
      <c r="AG86" s="719"/>
    </row>
    <row r="87" spans="1:33" s="720" customFormat="1" ht="12.95" customHeight="1">
      <c r="A87" s="902"/>
      <c r="B87" s="905" t="s">
        <v>2795</v>
      </c>
      <c r="C87" s="885"/>
      <c r="D87" s="898"/>
      <c r="E87" s="2052"/>
      <c r="F87" s="1210"/>
      <c r="H87" s="719"/>
      <c r="I87" s="719"/>
      <c r="J87" s="719"/>
      <c r="K87" s="719"/>
      <c r="L87" s="719"/>
      <c r="M87" s="719"/>
      <c r="N87" s="719"/>
      <c r="O87" s="719"/>
      <c r="P87" s="719"/>
      <c r="Q87" s="719"/>
      <c r="R87" s="719"/>
      <c r="S87" s="719"/>
      <c r="T87" s="719"/>
      <c r="U87" s="719"/>
      <c r="V87" s="719"/>
      <c r="W87" s="719"/>
      <c r="X87" s="719"/>
      <c r="Y87" s="719"/>
      <c r="Z87" s="719"/>
      <c r="AA87" s="719"/>
      <c r="AB87" s="719"/>
      <c r="AC87" s="719"/>
      <c r="AD87" s="719"/>
      <c r="AE87" s="719"/>
      <c r="AF87" s="719"/>
      <c r="AG87" s="719"/>
    </row>
    <row r="88" spans="1:33" s="720" customFormat="1" ht="12.95" customHeight="1">
      <c r="A88" s="902"/>
      <c r="B88" s="905" t="s">
        <v>2796</v>
      </c>
      <c r="C88" s="885"/>
      <c r="D88" s="898"/>
      <c r="E88" s="2052"/>
      <c r="F88" s="1210"/>
      <c r="H88" s="719"/>
      <c r="I88" s="719"/>
      <c r="J88" s="719"/>
      <c r="K88" s="719"/>
      <c r="L88" s="719"/>
      <c r="M88" s="719"/>
      <c r="N88" s="719"/>
      <c r="O88" s="719"/>
      <c r="P88" s="719"/>
      <c r="Q88" s="719"/>
      <c r="R88" s="719"/>
      <c r="S88" s="719"/>
      <c r="T88" s="719"/>
      <c r="U88" s="719"/>
      <c r="V88" s="719"/>
      <c r="W88" s="719"/>
      <c r="X88" s="719"/>
      <c r="Y88" s="719"/>
      <c r="Z88" s="719"/>
      <c r="AA88" s="719"/>
      <c r="AB88" s="719"/>
      <c r="AC88" s="719"/>
      <c r="AD88" s="719"/>
      <c r="AE88" s="719"/>
      <c r="AF88" s="719"/>
      <c r="AG88" s="719"/>
    </row>
    <row r="89" spans="1:33" s="720" customFormat="1" ht="12.95" customHeight="1">
      <c r="A89" s="902"/>
      <c r="B89" s="905" t="s">
        <v>2797</v>
      </c>
      <c r="C89" s="885"/>
      <c r="D89" s="898"/>
      <c r="E89" s="2052"/>
      <c r="F89" s="1210"/>
      <c r="H89" s="3489"/>
      <c r="I89" s="3490"/>
      <c r="J89" s="3489"/>
      <c r="K89" s="3490"/>
      <c r="L89" s="3490"/>
      <c r="M89" s="3490"/>
      <c r="N89" s="3490"/>
      <c r="O89" s="3490"/>
      <c r="P89" s="3490"/>
      <c r="Q89" s="719"/>
      <c r="R89" s="719"/>
      <c r="S89" s="719"/>
      <c r="T89" s="719"/>
      <c r="U89" s="719"/>
      <c r="V89" s="719"/>
      <c r="W89" s="719"/>
      <c r="X89" s="719"/>
      <c r="Y89" s="719"/>
      <c r="Z89" s="719"/>
      <c r="AA89" s="719"/>
      <c r="AB89" s="719"/>
      <c r="AC89" s="719"/>
      <c r="AD89" s="719"/>
      <c r="AE89" s="719"/>
      <c r="AF89" s="719"/>
      <c r="AG89" s="719"/>
    </row>
    <row r="90" spans="1:33" s="720" customFormat="1" ht="12.95" customHeight="1">
      <c r="A90" s="902"/>
      <c r="B90" s="905" t="s">
        <v>2798</v>
      </c>
      <c r="C90" s="885"/>
      <c r="D90" s="898"/>
      <c r="E90" s="2052"/>
      <c r="F90" s="1210"/>
      <c r="H90" s="1284"/>
      <c r="I90" s="1285"/>
      <c r="J90" s="1284"/>
      <c r="K90" s="1285"/>
      <c r="L90" s="1285"/>
      <c r="M90" s="1285"/>
      <c r="N90" s="1285"/>
      <c r="O90" s="1285"/>
      <c r="P90" s="1285"/>
      <c r="Q90" s="719"/>
      <c r="R90" s="719"/>
      <c r="S90" s="719"/>
      <c r="T90" s="719"/>
      <c r="U90" s="719"/>
      <c r="V90" s="719"/>
      <c r="W90" s="719"/>
      <c r="X90" s="719"/>
      <c r="Y90" s="719"/>
      <c r="Z90" s="719"/>
      <c r="AA90" s="719"/>
      <c r="AB90" s="719"/>
      <c r="AC90" s="719"/>
      <c r="AD90" s="719"/>
      <c r="AE90" s="719"/>
      <c r="AF90" s="719"/>
      <c r="AG90" s="719"/>
    </row>
    <row r="91" spans="1:33" s="720" customFormat="1" ht="12.95" customHeight="1">
      <c r="A91" s="902"/>
      <c r="B91" s="905" t="s">
        <v>2799</v>
      </c>
      <c r="C91" s="885"/>
      <c r="D91" s="898"/>
      <c r="E91" s="2052"/>
      <c r="F91" s="1210"/>
      <c r="H91" s="1284"/>
      <c r="I91" s="1285"/>
      <c r="J91" s="1284"/>
      <c r="K91" s="1285"/>
      <c r="L91" s="1285"/>
      <c r="M91" s="1285"/>
      <c r="N91" s="1285"/>
      <c r="O91" s="1285"/>
      <c r="P91" s="1285"/>
      <c r="Q91" s="719"/>
      <c r="R91" s="719"/>
      <c r="S91" s="719"/>
      <c r="T91" s="719"/>
      <c r="U91" s="719"/>
      <c r="V91" s="719"/>
      <c r="W91" s="719"/>
      <c r="X91" s="719"/>
      <c r="Y91" s="719"/>
      <c r="Z91" s="719"/>
      <c r="AA91" s="719"/>
      <c r="AB91" s="719"/>
      <c r="AC91" s="719"/>
      <c r="AD91" s="719"/>
      <c r="AE91" s="719"/>
      <c r="AF91" s="719"/>
      <c r="AG91" s="719"/>
    </row>
    <row r="92" spans="1:33" s="720" customFormat="1" ht="12.95" customHeight="1">
      <c r="A92" s="902"/>
      <c r="B92" s="905"/>
      <c r="C92" s="885"/>
      <c r="D92" s="898"/>
      <c r="E92" s="2052"/>
      <c r="F92" s="1210"/>
      <c r="H92" s="1284"/>
      <c r="I92" s="1285"/>
      <c r="J92" s="1284"/>
      <c r="K92" s="1285"/>
      <c r="L92" s="1285"/>
      <c r="M92" s="1285"/>
      <c r="N92" s="1285"/>
      <c r="O92" s="1285"/>
      <c r="P92" s="1285"/>
      <c r="Q92" s="719"/>
      <c r="R92" s="719"/>
      <c r="S92" s="719"/>
      <c r="T92" s="719"/>
      <c r="U92" s="719"/>
      <c r="V92" s="719"/>
      <c r="W92" s="719"/>
      <c r="X92" s="719"/>
      <c r="Y92" s="719"/>
      <c r="Z92" s="719"/>
      <c r="AA92" s="719"/>
      <c r="AB92" s="719"/>
      <c r="AC92" s="719"/>
      <c r="AD92" s="719"/>
      <c r="AE92" s="719"/>
      <c r="AF92" s="719"/>
      <c r="AG92" s="719"/>
    </row>
    <row r="93" spans="1:33" s="720" customFormat="1" ht="12.95" customHeight="1">
      <c r="A93" s="902"/>
      <c r="B93" s="905"/>
      <c r="C93" s="885"/>
      <c r="D93" s="898"/>
      <c r="E93" s="2052"/>
      <c r="F93" s="1210"/>
      <c r="H93" s="1284"/>
      <c r="I93" s="1285"/>
      <c r="J93" s="1284"/>
      <c r="K93" s="1285"/>
      <c r="L93" s="1285"/>
      <c r="M93" s="1285"/>
      <c r="N93" s="1285"/>
      <c r="O93" s="1285"/>
      <c r="P93" s="1285"/>
      <c r="Q93" s="719"/>
      <c r="R93" s="719"/>
      <c r="S93" s="719"/>
      <c r="T93" s="719"/>
      <c r="U93" s="719"/>
      <c r="V93" s="719"/>
      <c r="W93" s="719"/>
      <c r="X93" s="719"/>
      <c r="Y93" s="719"/>
      <c r="Z93" s="719"/>
      <c r="AA93" s="719"/>
      <c r="AB93" s="719"/>
      <c r="AC93" s="719"/>
      <c r="AD93" s="719"/>
      <c r="AE93" s="719"/>
      <c r="AF93" s="719"/>
      <c r="AG93" s="719"/>
    </row>
    <row r="94" spans="1:33" s="714" customFormat="1" ht="12.95" customHeight="1">
      <c r="A94" s="902"/>
      <c r="B94" s="904"/>
      <c r="C94" s="885"/>
      <c r="D94" s="898"/>
      <c r="E94" s="2052"/>
      <c r="F94" s="1210"/>
      <c r="H94" s="3489"/>
      <c r="I94" s="3490"/>
      <c r="J94" s="3489"/>
      <c r="K94" s="3490"/>
      <c r="L94" s="3490"/>
      <c r="M94" s="3490"/>
      <c r="N94" s="3490"/>
      <c r="O94" s="3490"/>
      <c r="P94" s="3490"/>
      <c r="Q94" s="1284"/>
      <c r="R94" s="1284"/>
      <c r="S94" s="1284"/>
      <c r="T94" s="1284"/>
      <c r="U94" s="1284"/>
      <c r="V94" s="716"/>
      <c r="W94" s="716"/>
      <c r="X94" s="716"/>
      <c r="Y94" s="716"/>
      <c r="Z94" s="716"/>
      <c r="AA94" s="716"/>
      <c r="AB94" s="715"/>
      <c r="AC94" s="715"/>
      <c r="AD94" s="715"/>
      <c r="AE94" s="715"/>
      <c r="AF94" s="715"/>
      <c r="AG94" s="715"/>
    </row>
    <row r="95" spans="1:33" s="714" customFormat="1" ht="12.95" customHeight="1" collapsed="1">
      <c r="A95" s="902"/>
      <c r="B95" s="903"/>
      <c r="C95" s="885"/>
      <c r="D95" s="898"/>
      <c r="E95" s="2052"/>
      <c r="F95" s="1210"/>
      <c r="H95" s="1284"/>
      <c r="I95" s="1284"/>
      <c r="J95" s="1284"/>
      <c r="K95" s="1284"/>
      <c r="L95" s="1284"/>
      <c r="M95" s="1284"/>
      <c r="N95" s="1284"/>
      <c r="O95" s="1284"/>
      <c r="P95" s="1284"/>
      <c r="Q95" s="1284"/>
      <c r="R95" s="1284"/>
      <c r="S95" s="1284"/>
      <c r="T95" s="1284"/>
      <c r="U95" s="1284"/>
      <c r="V95" s="715"/>
      <c r="W95" s="715"/>
      <c r="X95" s="715"/>
      <c r="Y95" s="715"/>
      <c r="Z95" s="715"/>
      <c r="AA95" s="715"/>
      <c r="AB95" s="715"/>
      <c r="AC95" s="715"/>
      <c r="AD95" s="715"/>
      <c r="AE95" s="715"/>
      <c r="AF95" s="715"/>
      <c r="AG95" s="715"/>
    </row>
    <row r="96" spans="1:33" s="720" customFormat="1" ht="12.95" customHeight="1">
      <c r="A96" s="902" t="s">
        <v>2800</v>
      </c>
      <c r="B96" s="903" t="s">
        <v>2801</v>
      </c>
      <c r="C96" s="885" t="s">
        <v>1376</v>
      </c>
      <c r="D96" s="898">
        <f>1715+80</f>
        <v>1795</v>
      </c>
      <c r="E96" s="2052">
        <v>0</v>
      </c>
      <c r="F96" s="1210">
        <f>D96*E96</f>
        <v>0</v>
      </c>
      <c r="G96" s="714"/>
      <c r="H96" s="715"/>
      <c r="I96" s="715"/>
      <c r="J96" s="715"/>
      <c r="K96" s="715"/>
      <c r="L96" s="715"/>
      <c r="M96" s="715"/>
      <c r="N96" s="715"/>
      <c r="O96" s="715"/>
      <c r="P96" s="715"/>
      <c r="Q96" s="715"/>
      <c r="R96" s="715"/>
      <c r="S96" s="715"/>
      <c r="T96" s="715"/>
      <c r="U96" s="715"/>
      <c r="V96" s="715"/>
      <c r="W96" s="715"/>
      <c r="X96" s="715"/>
      <c r="Y96" s="715"/>
      <c r="Z96" s="715"/>
      <c r="AA96" s="715"/>
      <c r="AB96" s="719"/>
      <c r="AC96" s="719"/>
      <c r="AD96" s="719"/>
      <c r="AE96" s="719"/>
      <c r="AF96" s="719"/>
      <c r="AG96" s="719"/>
    </row>
    <row r="97" spans="1:33" s="720" customFormat="1" ht="12.95" customHeight="1">
      <c r="A97" s="902"/>
      <c r="B97" s="904" t="s">
        <v>2790</v>
      </c>
      <c r="C97" s="885"/>
      <c r="D97" s="898"/>
      <c r="E97" s="2052"/>
      <c r="F97" s="1210"/>
      <c r="H97" s="719"/>
      <c r="I97" s="719"/>
      <c r="J97" s="719"/>
      <c r="K97" s="719"/>
      <c r="L97" s="719"/>
      <c r="M97" s="719"/>
      <c r="N97" s="719"/>
      <c r="O97" s="719"/>
      <c r="P97" s="719"/>
      <c r="Q97" s="719"/>
      <c r="R97" s="719"/>
      <c r="S97" s="719"/>
      <c r="T97" s="719"/>
      <c r="U97" s="719"/>
      <c r="V97" s="719"/>
      <c r="W97" s="719"/>
      <c r="X97" s="719"/>
      <c r="Y97" s="719"/>
      <c r="Z97" s="719"/>
      <c r="AA97" s="719"/>
      <c r="AB97" s="719"/>
      <c r="AC97" s="719"/>
      <c r="AD97" s="719"/>
      <c r="AE97" s="719"/>
      <c r="AF97" s="719"/>
      <c r="AG97" s="719"/>
    </row>
    <row r="98" spans="1:33" s="720" customFormat="1" ht="12.95" customHeight="1">
      <c r="A98" s="906"/>
      <c r="B98" s="903" t="s">
        <v>2378</v>
      </c>
      <c r="C98" s="885"/>
      <c r="D98" s="898"/>
      <c r="E98" s="2052"/>
      <c r="F98" s="1210"/>
      <c r="H98" s="719"/>
      <c r="I98" s="719"/>
      <c r="J98" s="719"/>
      <c r="K98" s="719"/>
      <c r="L98" s="719"/>
      <c r="M98" s="719"/>
      <c r="N98" s="719"/>
      <c r="O98" s="719"/>
      <c r="P98" s="719"/>
      <c r="Q98" s="719"/>
      <c r="R98" s="719"/>
      <c r="S98" s="719"/>
      <c r="T98" s="719"/>
      <c r="U98" s="719"/>
      <c r="V98" s="719"/>
      <c r="W98" s="719"/>
      <c r="X98" s="719"/>
      <c r="Y98" s="719"/>
      <c r="Z98" s="719"/>
      <c r="AA98" s="719"/>
      <c r="AB98" s="719"/>
      <c r="AC98" s="719"/>
      <c r="AD98" s="719"/>
      <c r="AE98" s="719"/>
      <c r="AF98" s="719"/>
      <c r="AG98" s="719"/>
    </row>
    <row r="99" spans="1:33" s="720" customFormat="1" ht="12.95" customHeight="1">
      <c r="A99" s="902"/>
      <c r="B99" s="904" t="s">
        <v>2791</v>
      </c>
      <c r="C99" s="885"/>
      <c r="D99" s="898"/>
      <c r="E99" s="2052"/>
      <c r="F99" s="1210"/>
      <c r="H99" s="719"/>
      <c r="I99" s="719"/>
      <c r="J99" s="719"/>
      <c r="K99" s="719"/>
      <c r="L99" s="719"/>
      <c r="M99" s="719"/>
      <c r="N99" s="719"/>
      <c r="O99" s="719"/>
      <c r="P99" s="719"/>
      <c r="Q99" s="719"/>
      <c r="R99" s="719"/>
      <c r="S99" s="719"/>
      <c r="T99" s="719"/>
      <c r="U99" s="719"/>
      <c r="V99" s="719"/>
      <c r="W99" s="719"/>
      <c r="X99" s="719"/>
      <c r="Y99" s="719"/>
      <c r="Z99" s="719"/>
      <c r="AA99" s="719"/>
      <c r="AB99" s="719"/>
      <c r="AC99" s="719"/>
      <c r="AD99" s="719"/>
      <c r="AE99" s="719"/>
      <c r="AF99" s="719"/>
      <c r="AG99" s="719"/>
    </row>
    <row r="100" spans="1:33" s="720" customFormat="1" ht="12.95" customHeight="1">
      <c r="A100" s="902"/>
      <c r="B100" s="905" t="s">
        <v>2792</v>
      </c>
      <c r="C100" s="885"/>
      <c r="D100" s="898"/>
      <c r="E100" s="2052"/>
      <c r="F100" s="1210"/>
      <c r="H100" s="719"/>
      <c r="I100" s="719"/>
      <c r="J100" s="719"/>
      <c r="K100" s="719"/>
      <c r="L100" s="719"/>
      <c r="M100" s="719"/>
      <c r="N100" s="719"/>
      <c r="O100" s="719"/>
      <c r="P100" s="719"/>
      <c r="Q100" s="719"/>
      <c r="R100" s="719"/>
      <c r="S100" s="719"/>
      <c r="T100" s="719"/>
      <c r="U100" s="719"/>
      <c r="V100" s="719"/>
      <c r="W100" s="719"/>
      <c r="X100" s="719"/>
      <c r="Y100" s="719"/>
      <c r="Z100" s="719"/>
      <c r="AA100" s="719"/>
      <c r="AB100" s="719"/>
      <c r="AC100" s="719"/>
      <c r="AD100" s="719"/>
      <c r="AE100" s="719"/>
      <c r="AF100" s="719"/>
      <c r="AG100" s="719"/>
    </row>
    <row r="101" spans="1:33" s="720" customFormat="1" ht="12.95" customHeight="1">
      <c r="A101" s="902"/>
      <c r="B101" s="905" t="s">
        <v>2793</v>
      </c>
      <c r="C101" s="885"/>
      <c r="D101" s="898"/>
      <c r="E101" s="2052"/>
      <c r="F101" s="1210"/>
      <c r="H101" s="719"/>
      <c r="I101" s="719"/>
      <c r="J101" s="719"/>
      <c r="K101" s="719"/>
      <c r="L101" s="719"/>
      <c r="M101" s="719"/>
      <c r="N101" s="719"/>
      <c r="O101" s="719"/>
      <c r="P101" s="719"/>
      <c r="Q101" s="719"/>
      <c r="R101" s="719"/>
      <c r="S101" s="719"/>
      <c r="T101" s="719"/>
      <c r="U101" s="719"/>
      <c r="V101" s="719"/>
      <c r="W101" s="719"/>
      <c r="X101" s="719"/>
      <c r="Y101" s="719"/>
      <c r="Z101" s="719"/>
      <c r="AA101" s="719"/>
      <c r="AB101" s="719"/>
      <c r="AC101" s="719"/>
      <c r="AD101" s="719"/>
      <c r="AE101" s="719"/>
      <c r="AF101" s="719"/>
      <c r="AG101" s="719"/>
    </row>
    <row r="102" spans="1:33" s="720" customFormat="1" ht="12.95" customHeight="1">
      <c r="A102" s="902"/>
      <c r="B102" s="905" t="s">
        <v>2794</v>
      </c>
      <c r="C102" s="885"/>
      <c r="D102" s="898"/>
      <c r="E102" s="2052"/>
      <c r="F102" s="1210"/>
      <c r="H102" s="719"/>
      <c r="I102" s="719"/>
      <c r="J102" s="719"/>
      <c r="K102" s="719"/>
      <c r="L102" s="719"/>
      <c r="M102" s="719"/>
      <c r="N102" s="719"/>
      <c r="O102" s="719"/>
      <c r="P102" s="719"/>
      <c r="Q102" s="719"/>
      <c r="R102" s="719"/>
      <c r="S102" s="719"/>
      <c r="T102" s="719"/>
      <c r="U102" s="719"/>
      <c r="V102" s="719"/>
      <c r="W102" s="719"/>
      <c r="X102" s="719"/>
      <c r="Y102" s="719"/>
      <c r="Z102" s="719"/>
      <c r="AA102" s="719"/>
      <c r="AB102" s="719"/>
      <c r="AC102" s="719"/>
      <c r="AD102" s="719"/>
      <c r="AE102" s="719"/>
      <c r="AF102" s="719"/>
      <c r="AG102" s="719"/>
    </row>
    <row r="103" spans="1:33" s="720" customFormat="1" ht="12.95" customHeight="1">
      <c r="A103" s="902"/>
      <c r="B103" s="905" t="s">
        <v>2795</v>
      </c>
      <c r="C103" s="885"/>
      <c r="D103" s="898"/>
      <c r="E103" s="2052"/>
      <c r="F103" s="1210"/>
      <c r="H103" s="719"/>
      <c r="I103" s="719"/>
      <c r="J103" s="719"/>
      <c r="K103" s="719"/>
      <c r="L103" s="719"/>
      <c r="M103" s="719"/>
      <c r="N103" s="719"/>
      <c r="O103" s="719"/>
      <c r="P103" s="719"/>
      <c r="Q103" s="719"/>
      <c r="R103" s="719"/>
      <c r="S103" s="719"/>
      <c r="T103" s="719"/>
      <c r="U103" s="719"/>
      <c r="V103" s="719"/>
      <c r="W103" s="719"/>
      <c r="X103" s="719"/>
      <c r="Y103" s="719"/>
      <c r="Z103" s="719"/>
      <c r="AA103" s="719"/>
      <c r="AB103" s="719"/>
      <c r="AC103" s="719"/>
      <c r="AD103" s="719"/>
      <c r="AE103" s="719"/>
      <c r="AF103" s="719"/>
      <c r="AG103" s="719"/>
    </row>
    <row r="104" spans="1:33" s="720" customFormat="1" ht="12.95" customHeight="1">
      <c r="A104" s="902"/>
      <c r="B104" s="905" t="s">
        <v>2796</v>
      </c>
      <c r="C104" s="885"/>
      <c r="D104" s="898"/>
      <c r="E104" s="2052"/>
      <c r="F104" s="1210"/>
      <c r="H104" s="719"/>
      <c r="I104" s="719"/>
      <c r="J104" s="719"/>
      <c r="K104" s="719"/>
      <c r="L104" s="719"/>
      <c r="M104" s="719"/>
      <c r="N104" s="719"/>
      <c r="O104" s="719"/>
      <c r="P104" s="719"/>
      <c r="Q104" s="719"/>
      <c r="R104" s="719"/>
      <c r="S104" s="719"/>
      <c r="T104" s="719"/>
      <c r="U104" s="719"/>
      <c r="V104" s="719"/>
      <c r="W104" s="719"/>
      <c r="X104" s="719"/>
      <c r="Y104" s="719"/>
      <c r="Z104" s="719"/>
      <c r="AA104" s="719"/>
      <c r="AB104" s="719"/>
      <c r="AC104" s="719"/>
      <c r="AD104" s="719"/>
      <c r="AE104" s="719"/>
      <c r="AF104" s="719"/>
      <c r="AG104" s="719"/>
    </row>
    <row r="105" spans="1:33" s="720" customFormat="1" ht="12.95" customHeight="1">
      <c r="A105" s="902"/>
      <c r="B105" s="905" t="s">
        <v>2797</v>
      </c>
      <c r="C105" s="885"/>
      <c r="D105" s="898"/>
      <c r="E105" s="2052"/>
      <c r="F105" s="1210"/>
      <c r="H105" s="719"/>
      <c r="I105" s="719"/>
      <c r="J105" s="719"/>
      <c r="K105" s="719"/>
      <c r="L105" s="719"/>
      <c r="M105" s="719"/>
      <c r="N105" s="719"/>
      <c r="O105" s="719"/>
      <c r="P105" s="719"/>
      <c r="Q105" s="719"/>
      <c r="R105" s="719"/>
      <c r="S105" s="719"/>
      <c r="T105" s="719"/>
      <c r="U105" s="719"/>
      <c r="V105" s="719"/>
      <c r="W105" s="719"/>
      <c r="X105" s="719"/>
      <c r="Y105" s="719"/>
      <c r="Z105" s="719"/>
      <c r="AA105" s="719"/>
      <c r="AB105" s="719"/>
      <c r="AC105" s="719"/>
      <c r="AD105" s="719"/>
      <c r="AE105" s="719"/>
      <c r="AF105" s="719"/>
      <c r="AG105" s="719"/>
    </row>
    <row r="106" spans="1:33" s="720" customFormat="1" ht="12.95" customHeight="1">
      <c r="A106" s="902"/>
      <c r="B106" s="905" t="s">
        <v>2798</v>
      </c>
      <c r="C106" s="885"/>
      <c r="D106" s="898"/>
      <c r="E106" s="2052"/>
      <c r="F106" s="1210"/>
      <c r="H106" s="719"/>
      <c r="I106" s="719"/>
      <c r="J106" s="719"/>
      <c r="K106" s="719"/>
      <c r="L106" s="719"/>
      <c r="M106" s="719"/>
      <c r="N106" s="719"/>
      <c r="O106" s="719"/>
      <c r="P106" s="719"/>
      <c r="Q106" s="719"/>
      <c r="R106" s="719"/>
      <c r="S106" s="719"/>
      <c r="T106" s="719"/>
      <c r="U106" s="719"/>
      <c r="V106" s="719"/>
      <c r="W106" s="719"/>
      <c r="X106" s="719"/>
      <c r="Y106" s="719"/>
      <c r="Z106" s="719"/>
      <c r="AA106" s="719"/>
      <c r="AB106" s="719"/>
      <c r="AC106" s="719"/>
      <c r="AD106" s="719"/>
      <c r="AE106" s="719"/>
      <c r="AF106" s="719"/>
      <c r="AG106" s="719"/>
    </row>
    <row r="107" spans="1:33" s="720" customFormat="1" ht="12.95" customHeight="1">
      <c r="A107" s="902"/>
      <c r="B107" s="905" t="s">
        <v>2799</v>
      </c>
      <c r="C107" s="885"/>
      <c r="D107" s="898"/>
      <c r="E107" s="2052"/>
      <c r="F107" s="1210"/>
      <c r="H107" s="719"/>
      <c r="I107" s="719"/>
      <c r="J107" s="719"/>
      <c r="K107" s="719"/>
      <c r="L107" s="719"/>
      <c r="M107" s="719"/>
      <c r="N107" s="719"/>
      <c r="O107" s="719"/>
      <c r="P107" s="719"/>
      <c r="Q107" s="719"/>
      <c r="R107" s="719"/>
      <c r="S107" s="719"/>
      <c r="T107" s="719"/>
      <c r="U107" s="719"/>
      <c r="V107" s="719"/>
      <c r="W107" s="719"/>
      <c r="X107" s="719"/>
      <c r="Y107" s="719"/>
      <c r="Z107" s="719"/>
      <c r="AA107" s="719"/>
      <c r="AB107" s="719"/>
      <c r="AC107" s="719"/>
      <c r="AD107" s="719"/>
      <c r="AE107" s="719"/>
      <c r="AF107" s="719"/>
      <c r="AG107" s="719"/>
    </row>
    <row r="108" spans="1:33" s="720" customFormat="1" ht="12.95" customHeight="1">
      <c r="A108" s="902"/>
      <c r="B108" s="905"/>
      <c r="C108" s="885"/>
      <c r="D108" s="898"/>
      <c r="E108" s="2052"/>
      <c r="F108" s="1210"/>
      <c r="H108" s="1284"/>
      <c r="I108" s="1285"/>
      <c r="J108" s="1284"/>
      <c r="K108" s="1285"/>
      <c r="L108" s="1285"/>
      <c r="M108" s="1285"/>
      <c r="N108" s="1285"/>
      <c r="O108" s="1285"/>
      <c r="P108" s="1285"/>
      <c r="Q108" s="719"/>
      <c r="R108" s="719"/>
      <c r="S108" s="719"/>
      <c r="T108" s="719"/>
      <c r="U108" s="719"/>
      <c r="V108" s="719"/>
      <c r="W108" s="719"/>
      <c r="X108" s="719"/>
      <c r="Y108" s="719"/>
      <c r="Z108" s="719"/>
      <c r="AA108" s="719"/>
      <c r="AB108" s="719"/>
      <c r="AC108" s="719"/>
      <c r="AD108" s="719"/>
      <c r="AE108" s="719"/>
      <c r="AF108" s="719"/>
      <c r="AG108" s="719"/>
    </row>
    <row r="109" spans="1:33" s="720" customFormat="1" ht="12.95" customHeight="1">
      <c r="A109" s="902"/>
      <c r="B109" s="905"/>
      <c r="C109" s="885"/>
      <c r="D109" s="898"/>
      <c r="E109" s="2052"/>
      <c r="F109" s="1210"/>
      <c r="H109" s="1284"/>
      <c r="I109" s="1285"/>
      <c r="J109" s="1284"/>
      <c r="K109" s="1285"/>
      <c r="L109" s="1285"/>
      <c r="M109" s="1285"/>
      <c r="N109" s="1285"/>
      <c r="O109" s="1285"/>
      <c r="P109" s="1285"/>
      <c r="Q109" s="719"/>
      <c r="R109" s="719"/>
      <c r="S109" s="719"/>
      <c r="T109" s="719"/>
      <c r="U109" s="719"/>
      <c r="V109" s="719"/>
      <c r="W109" s="719"/>
      <c r="X109" s="719"/>
      <c r="Y109" s="719"/>
      <c r="Z109" s="719"/>
      <c r="AA109" s="719"/>
      <c r="AB109" s="719"/>
      <c r="AC109" s="719"/>
      <c r="AD109" s="719"/>
      <c r="AE109" s="719"/>
      <c r="AF109" s="719"/>
      <c r="AG109" s="719"/>
    </row>
    <row r="110" spans="1:33" s="720" customFormat="1" ht="12.95" customHeight="1">
      <c r="A110" s="902"/>
      <c r="B110" s="905"/>
      <c r="C110" s="885"/>
      <c r="D110" s="898"/>
      <c r="E110" s="2052"/>
      <c r="F110" s="1210"/>
      <c r="H110" s="3489"/>
      <c r="I110" s="3490"/>
      <c r="J110" s="3489"/>
      <c r="K110" s="3490"/>
      <c r="L110" s="3490"/>
      <c r="M110" s="3490"/>
      <c r="N110" s="3490"/>
      <c r="O110" s="3490"/>
      <c r="P110" s="3490"/>
      <c r="Q110" s="1284"/>
      <c r="R110" s="1284"/>
      <c r="S110" s="1284"/>
      <c r="T110" s="1284"/>
      <c r="U110" s="1284"/>
      <c r="V110" s="716"/>
      <c r="W110" s="716"/>
      <c r="X110" s="716"/>
      <c r="Y110" s="716"/>
      <c r="Z110" s="716"/>
      <c r="AA110" s="716"/>
      <c r="AB110" s="719"/>
      <c r="AC110" s="719"/>
      <c r="AD110" s="719"/>
      <c r="AE110" s="719"/>
      <c r="AF110" s="719"/>
      <c r="AG110" s="719"/>
    </row>
    <row r="111" spans="1:33" s="720" customFormat="1" ht="12.95" customHeight="1">
      <c r="A111" s="902"/>
      <c r="B111" s="903"/>
      <c r="C111" s="885"/>
      <c r="D111" s="898"/>
      <c r="E111" s="2052"/>
      <c r="F111" s="1210"/>
      <c r="H111" s="1284"/>
      <c r="I111" s="1284"/>
      <c r="J111" s="1284"/>
      <c r="K111" s="1284"/>
      <c r="L111" s="1284"/>
      <c r="M111" s="1284"/>
      <c r="N111" s="1284"/>
      <c r="O111" s="1284"/>
      <c r="P111" s="1284"/>
      <c r="Q111" s="1284"/>
      <c r="R111" s="1284"/>
      <c r="S111" s="1284"/>
      <c r="T111" s="1284"/>
      <c r="U111" s="1284"/>
      <c r="V111" s="715"/>
      <c r="W111" s="715"/>
      <c r="X111" s="715"/>
      <c r="Y111" s="715"/>
      <c r="Z111" s="715"/>
      <c r="AA111" s="715"/>
      <c r="AB111" s="719"/>
      <c r="AC111" s="719"/>
      <c r="AD111" s="719"/>
      <c r="AE111" s="719"/>
      <c r="AF111" s="719"/>
      <c r="AG111" s="719"/>
    </row>
    <row r="112" spans="1:33" s="720" customFormat="1" ht="12.95" customHeight="1">
      <c r="A112" s="902" t="s">
        <v>2802</v>
      </c>
      <c r="B112" s="903" t="s">
        <v>2803</v>
      </c>
      <c r="C112" s="885" t="s">
        <v>1376</v>
      </c>
      <c r="D112" s="898">
        <f>4270+480</f>
        <v>4750</v>
      </c>
      <c r="E112" s="2052">
        <v>0</v>
      </c>
      <c r="F112" s="1210">
        <f>D112*E112</f>
        <v>0</v>
      </c>
      <c r="G112" s="714"/>
      <c r="H112" s="715"/>
      <c r="I112" s="715"/>
      <c r="J112" s="715"/>
      <c r="K112" s="715"/>
      <c r="L112" s="715"/>
      <c r="M112" s="715"/>
      <c r="N112" s="715"/>
      <c r="O112" s="715"/>
      <c r="P112" s="715"/>
      <c r="Q112" s="715"/>
      <c r="R112" s="715"/>
      <c r="S112" s="715"/>
      <c r="T112" s="715"/>
      <c r="U112" s="715"/>
      <c r="V112" s="715"/>
      <c r="W112" s="715"/>
      <c r="X112" s="715"/>
      <c r="Y112" s="715"/>
      <c r="Z112" s="715"/>
      <c r="AA112" s="715"/>
      <c r="AB112" s="719"/>
      <c r="AC112" s="719"/>
      <c r="AD112" s="719"/>
      <c r="AE112" s="719"/>
      <c r="AF112" s="719"/>
      <c r="AG112" s="719"/>
    </row>
    <row r="113" spans="1:33" s="720" customFormat="1" ht="12.95" customHeight="1">
      <c r="A113" s="902"/>
      <c r="B113" s="904" t="s">
        <v>2790</v>
      </c>
      <c r="C113" s="885"/>
      <c r="D113" s="898"/>
      <c r="E113" s="2052"/>
      <c r="F113" s="1210"/>
      <c r="H113" s="719"/>
      <c r="I113" s="719"/>
      <c r="J113" s="719"/>
      <c r="K113" s="719"/>
      <c r="L113" s="719"/>
      <c r="M113" s="719"/>
      <c r="N113" s="719"/>
      <c r="O113" s="719"/>
      <c r="P113" s="719"/>
      <c r="Q113" s="719"/>
      <c r="R113" s="719"/>
      <c r="S113" s="719"/>
      <c r="T113" s="719"/>
      <c r="U113" s="719"/>
      <c r="V113" s="719"/>
      <c r="W113" s="719"/>
      <c r="X113" s="719"/>
      <c r="Y113" s="719"/>
      <c r="Z113" s="719"/>
      <c r="AA113" s="719"/>
      <c r="AB113" s="719"/>
      <c r="AC113" s="719"/>
      <c r="AD113" s="719"/>
      <c r="AE113" s="719"/>
      <c r="AF113" s="719"/>
      <c r="AG113" s="719"/>
    </row>
    <row r="114" spans="1:33" s="720" customFormat="1" ht="12.95" customHeight="1">
      <c r="A114" s="906"/>
      <c r="B114" s="903" t="s">
        <v>2378</v>
      </c>
      <c r="C114" s="885"/>
      <c r="D114" s="898"/>
      <c r="E114" s="2052"/>
      <c r="F114" s="1210"/>
      <c r="H114" s="719"/>
      <c r="I114" s="719"/>
      <c r="J114" s="719"/>
      <c r="K114" s="719"/>
      <c r="L114" s="719"/>
      <c r="M114" s="719"/>
      <c r="N114" s="719"/>
      <c r="O114" s="719"/>
      <c r="P114" s="719"/>
      <c r="Q114" s="719"/>
      <c r="R114" s="719"/>
      <c r="S114" s="719"/>
      <c r="T114" s="719"/>
      <c r="U114" s="719"/>
      <c r="V114" s="719"/>
      <c r="W114" s="719"/>
      <c r="X114" s="719"/>
      <c r="Y114" s="719"/>
      <c r="Z114" s="719"/>
      <c r="AA114" s="719"/>
      <c r="AB114" s="719"/>
      <c r="AC114" s="719"/>
      <c r="AD114" s="719"/>
      <c r="AE114" s="719"/>
      <c r="AF114" s="719"/>
      <c r="AG114" s="719"/>
    </row>
    <row r="115" spans="1:33" s="720" customFormat="1" ht="12.95" customHeight="1">
      <c r="A115" s="902"/>
      <c r="B115" s="904" t="s">
        <v>2791</v>
      </c>
      <c r="C115" s="885"/>
      <c r="D115" s="898"/>
      <c r="E115" s="2052"/>
      <c r="F115" s="1210"/>
      <c r="H115" s="719"/>
      <c r="I115" s="719"/>
      <c r="J115" s="719"/>
      <c r="K115" s="719"/>
      <c r="L115" s="719"/>
      <c r="M115" s="719"/>
      <c r="N115" s="719"/>
      <c r="O115" s="719"/>
      <c r="P115" s="719"/>
      <c r="Q115" s="719"/>
      <c r="R115" s="719"/>
      <c r="S115" s="719"/>
      <c r="T115" s="719"/>
      <c r="U115" s="719"/>
      <c r="V115" s="719"/>
      <c r="W115" s="719"/>
      <c r="X115" s="719"/>
      <c r="Y115" s="719"/>
      <c r="Z115" s="719"/>
      <c r="AA115" s="719"/>
      <c r="AB115" s="719"/>
      <c r="AC115" s="719"/>
      <c r="AD115" s="719"/>
      <c r="AE115" s="719"/>
      <c r="AF115" s="719"/>
      <c r="AG115" s="719"/>
    </row>
    <row r="116" spans="1:33" s="720" customFormat="1" ht="12.95" customHeight="1">
      <c r="A116" s="902"/>
      <c r="B116" s="905" t="s">
        <v>2792</v>
      </c>
      <c r="C116" s="885"/>
      <c r="D116" s="898"/>
      <c r="E116" s="2052"/>
      <c r="F116" s="1210"/>
      <c r="H116" s="719"/>
      <c r="I116" s="719"/>
      <c r="J116" s="719"/>
      <c r="K116" s="719"/>
      <c r="L116" s="719"/>
      <c r="M116" s="719"/>
      <c r="N116" s="719"/>
      <c r="O116" s="719"/>
      <c r="P116" s="719"/>
      <c r="Q116" s="719"/>
      <c r="R116" s="719"/>
      <c r="S116" s="719"/>
      <c r="T116" s="719"/>
      <c r="U116" s="719"/>
      <c r="V116" s="719"/>
      <c r="W116" s="719"/>
      <c r="X116" s="719"/>
      <c r="Y116" s="719"/>
      <c r="Z116" s="719"/>
      <c r="AA116" s="719"/>
      <c r="AB116" s="719"/>
      <c r="AC116" s="719"/>
      <c r="AD116" s="719"/>
      <c r="AE116" s="719"/>
      <c r="AF116" s="719"/>
      <c r="AG116" s="719"/>
    </row>
    <row r="117" spans="1:33" s="720" customFormat="1" ht="12.95" customHeight="1">
      <c r="A117" s="902"/>
      <c r="B117" s="905" t="s">
        <v>2793</v>
      </c>
      <c r="C117" s="885"/>
      <c r="D117" s="898"/>
      <c r="E117" s="2052"/>
      <c r="F117" s="1210"/>
      <c r="H117" s="719"/>
      <c r="I117" s="719"/>
      <c r="J117" s="719"/>
      <c r="K117" s="719"/>
      <c r="L117" s="719"/>
      <c r="M117" s="719"/>
      <c r="N117" s="719"/>
      <c r="O117" s="719"/>
      <c r="P117" s="719"/>
      <c r="Q117" s="719"/>
      <c r="R117" s="719"/>
      <c r="S117" s="719"/>
      <c r="T117" s="719"/>
      <c r="U117" s="719"/>
      <c r="V117" s="719"/>
      <c r="W117" s="719"/>
      <c r="X117" s="719"/>
      <c r="Y117" s="719"/>
      <c r="Z117" s="719"/>
      <c r="AA117" s="719"/>
      <c r="AB117" s="719"/>
      <c r="AC117" s="719"/>
      <c r="AD117" s="719"/>
      <c r="AE117" s="719"/>
      <c r="AF117" s="719"/>
      <c r="AG117" s="719"/>
    </row>
    <row r="118" spans="1:33" s="720" customFormat="1" ht="12.95" customHeight="1">
      <c r="A118" s="902"/>
      <c r="B118" s="905" t="s">
        <v>2794</v>
      </c>
      <c r="C118" s="885"/>
      <c r="D118" s="898"/>
      <c r="E118" s="2052"/>
      <c r="F118" s="1210"/>
      <c r="H118" s="719"/>
      <c r="I118" s="719"/>
      <c r="J118" s="719"/>
      <c r="K118" s="719"/>
      <c r="L118" s="719"/>
      <c r="M118" s="719"/>
      <c r="N118" s="719"/>
      <c r="O118" s="719"/>
      <c r="P118" s="719"/>
      <c r="Q118" s="719"/>
      <c r="R118" s="719"/>
      <c r="S118" s="719"/>
      <c r="T118" s="719"/>
      <c r="U118" s="719"/>
      <c r="V118" s="719"/>
      <c r="W118" s="719"/>
      <c r="X118" s="719"/>
      <c r="Y118" s="719"/>
      <c r="Z118" s="719"/>
      <c r="AA118" s="719"/>
      <c r="AB118" s="719"/>
      <c r="AC118" s="719"/>
      <c r="AD118" s="719"/>
      <c r="AE118" s="719"/>
      <c r="AF118" s="719"/>
      <c r="AG118" s="719"/>
    </row>
    <row r="119" spans="1:33" s="720" customFormat="1" ht="12.95" customHeight="1">
      <c r="A119" s="902"/>
      <c r="B119" s="905" t="s">
        <v>2795</v>
      </c>
      <c r="C119" s="885"/>
      <c r="D119" s="898"/>
      <c r="E119" s="2052"/>
      <c r="F119" s="1210"/>
      <c r="H119" s="719"/>
      <c r="I119" s="719"/>
      <c r="J119" s="719"/>
      <c r="K119" s="719"/>
      <c r="L119" s="719"/>
      <c r="M119" s="719"/>
      <c r="N119" s="719"/>
      <c r="O119" s="719"/>
      <c r="P119" s="719"/>
      <c r="Q119" s="719"/>
      <c r="R119" s="719"/>
      <c r="S119" s="719"/>
      <c r="T119" s="719"/>
      <c r="U119" s="719"/>
      <c r="V119" s="719"/>
      <c r="W119" s="719"/>
      <c r="X119" s="719"/>
      <c r="Y119" s="719"/>
      <c r="Z119" s="719"/>
      <c r="AA119" s="719"/>
      <c r="AB119" s="719"/>
      <c r="AC119" s="719"/>
      <c r="AD119" s="719"/>
      <c r="AE119" s="719"/>
      <c r="AF119" s="719"/>
      <c r="AG119" s="719"/>
    </row>
    <row r="120" spans="1:33" s="720" customFormat="1" ht="12.95" customHeight="1">
      <c r="A120" s="902"/>
      <c r="B120" s="905" t="s">
        <v>2796</v>
      </c>
      <c r="C120" s="885"/>
      <c r="D120" s="898"/>
      <c r="E120" s="2052"/>
      <c r="F120" s="1210"/>
      <c r="H120" s="719"/>
      <c r="I120" s="719"/>
      <c r="J120" s="719"/>
      <c r="K120" s="719"/>
      <c r="L120" s="719"/>
      <c r="M120" s="719"/>
      <c r="N120" s="719"/>
      <c r="O120" s="719"/>
      <c r="P120" s="719"/>
      <c r="Q120" s="719"/>
      <c r="R120" s="719"/>
      <c r="S120" s="719"/>
      <c r="T120" s="719"/>
      <c r="U120" s="719"/>
      <c r="V120" s="719"/>
      <c r="W120" s="719"/>
      <c r="X120" s="719"/>
      <c r="Y120" s="719"/>
      <c r="Z120" s="719"/>
      <c r="AA120" s="719"/>
      <c r="AB120" s="719"/>
      <c r="AC120" s="719"/>
      <c r="AD120" s="719"/>
      <c r="AE120" s="719"/>
      <c r="AF120" s="719"/>
      <c r="AG120" s="719"/>
    </row>
    <row r="121" spans="1:33" s="720" customFormat="1" ht="12.95" customHeight="1">
      <c r="A121" s="902"/>
      <c r="B121" s="905" t="s">
        <v>2797</v>
      </c>
      <c r="C121" s="885"/>
      <c r="D121" s="898"/>
      <c r="E121" s="2052"/>
      <c r="F121" s="1210"/>
      <c r="H121" s="719"/>
      <c r="I121" s="719"/>
      <c r="J121" s="719"/>
      <c r="K121" s="719"/>
      <c r="L121" s="719"/>
      <c r="M121" s="719"/>
      <c r="N121" s="719"/>
      <c r="O121" s="719"/>
      <c r="P121" s="719"/>
      <c r="Q121" s="719"/>
      <c r="R121" s="719"/>
      <c r="S121" s="719"/>
      <c r="T121" s="719"/>
      <c r="U121" s="719"/>
      <c r="V121" s="719"/>
      <c r="W121" s="719"/>
      <c r="X121" s="719"/>
      <c r="Y121" s="719"/>
      <c r="Z121" s="719"/>
      <c r="AA121" s="719"/>
      <c r="AB121" s="719"/>
      <c r="AC121" s="719"/>
      <c r="AD121" s="719"/>
      <c r="AE121" s="719"/>
      <c r="AF121" s="719"/>
      <c r="AG121" s="719"/>
    </row>
    <row r="122" spans="1:33" s="720" customFormat="1" ht="12.95" customHeight="1">
      <c r="A122" s="902"/>
      <c r="B122" s="905" t="s">
        <v>2798</v>
      </c>
      <c r="C122" s="885"/>
      <c r="D122" s="898"/>
      <c r="E122" s="2052"/>
      <c r="F122" s="1210"/>
      <c r="H122" s="719"/>
      <c r="I122" s="719"/>
      <c r="J122" s="719"/>
      <c r="K122" s="719"/>
      <c r="L122" s="719"/>
      <c r="M122" s="719"/>
      <c r="N122" s="719"/>
      <c r="O122" s="719"/>
      <c r="P122" s="719"/>
      <c r="Q122" s="719"/>
      <c r="R122" s="719"/>
      <c r="S122" s="719"/>
      <c r="T122" s="719"/>
      <c r="U122" s="719"/>
      <c r="V122" s="719"/>
      <c r="W122" s="719"/>
      <c r="X122" s="719"/>
      <c r="Y122" s="719"/>
      <c r="Z122" s="719"/>
      <c r="AA122" s="719"/>
      <c r="AB122" s="719"/>
      <c r="AC122" s="719"/>
      <c r="AD122" s="719"/>
      <c r="AE122" s="719"/>
      <c r="AF122" s="719"/>
      <c r="AG122" s="719"/>
    </row>
    <row r="123" spans="1:33" s="720" customFormat="1" ht="12.95" customHeight="1">
      <c r="A123" s="902"/>
      <c r="B123" s="905" t="s">
        <v>2799</v>
      </c>
      <c r="C123" s="885"/>
      <c r="D123" s="898"/>
      <c r="E123" s="2052"/>
      <c r="F123" s="1210"/>
      <c r="H123" s="1284"/>
      <c r="I123" s="1285"/>
      <c r="J123" s="1284"/>
      <c r="K123" s="1285"/>
      <c r="L123" s="1285"/>
      <c r="M123" s="1285"/>
      <c r="N123" s="1285"/>
      <c r="O123" s="1285"/>
      <c r="P123" s="1285"/>
      <c r="Q123" s="719"/>
      <c r="R123" s="719"/>
      <c r="S123" s="719"/>
      <c r="T123" s="719"/>
      <c r="U123" s="719"/>
      <c r="V123" s="719"/>
      <c r="W123" s="719"/>
      <c r="X123" s="719"/>
      <c r="Y123" s="719"/>
      <c r="Z123" s="719"/>
      <c r="AA123" s="719"/>
      <c r="AB123" s="719"/>
      <c r="AC123" s="719"/>
      <c r="AD123" s="719"/>
      <c r="AE123" s="719"/>
      <c r="AF123" s="719"/>
      <c r="AG123" s="719"/>
    </row>
    <row r="124" spans="1:33" s="720" customFormat="1" ht="12.95" customHeight="1">
      <c r="A124" s="902"/>
      <c r="B124" s="905"/>
      <c r="C124" s="885"/>
      <c r="D124" s="898"/>
      <c r="E124" s="2052"/>
      <c r="F124" s="1210"/>
      <c r="H124" s="1284"/>
      <c r="I124" s="1285"/>
      <c r="J124" s="1284"/>
      <c r="K124" s="1285"/>
      <c r="L124" s="1285"/>
      <c r="M124" s="1285"/>
      <c r="N124" s="1285"/>
      <c r="O124" s="1285"/>
      <c r="P124" s="1285"/>
      <c r="Q124" s="719"/>
      <c r="R124" s="719"/>
      <c r="S124" s="719"/>
      <c r="T124" s="719"/>
      <c r="U124" s="719"/>
      <c r="V124" s="719"/>
      <c r="W124" s="719"/>
      <c r="X124" s="719"/>
      <c r="Y124" s="719"/>
      <c r="Z124" s="719"/>
      <c r="AA124" s="719"/>
      <c r="AB124" s="719"/>
      <c r="AC124" s="719"/>
      <c r="AD124" s="719"/>
      <c r="AE124" s="719"/>
      <c r="AF124" s="719"/>
      <c r="AG124" s="719"/>
    </row>
    <row r="125" spans="1:33" s="720" customFormat="1" ht="12.95" customHeight="1">
      <c r="A125" s="902"/>
      <c r="B125" s="905"/>
      <c r="C125" s="885"/>
      <c r="D125" s="898"/>
      <c r="E125" s="2052"/>
      <c r="F125" s="1210"/>
      <c r="H125" s="1284"/>
      <c r="I125" s="1285"/>
      <c r="J125" s="1284"/>
      <c r="K125" s="1285"/>
      <c r="L125" s="1285"/>
      <c r="M125" s="1285"/>
      <c r="N125" s="1285"/>
      <c r="O125" s="1285"/>
      <c r="P125" s="1285"/>
      <c r="Q125" s="719"/>
      <c r="R125" s="719"/>
      <c r="S125" s="719"/>
      <c r="T125" s="719"/>
      <c r="U125" s="719"/>
      <c r="V125" s="719"/>
      <c r="W125" s="719"/>
      <c r="X125" s="719"/>
      <c r="Y125" s="719"/>
      <c r="Z125" s="719"/>
      <c r="AA125" s="719"/>
      <c r="AB125" s="719"/>
      <c r="AC125" s="719"/>
      <c r="AD125" s="719"/>
      <c r="AE125" s="719"/>
      <c r="AF125" s="719"/>
      <c r="AG125" s="719"/>
    </row>
    <row r="126" spans="1:33" s="720" customFormat="1" ht="12.95" customHeight="1">
      <c r="A126" s="902"/>
      <c r="B126" s="905"/>
      <c r="C126" s="885"/>
      <c r="D126" s="898"/>
      <c r="E126" s="2052"/>
      <c r="F126" s="1210"/>
      <c r="H126" s="3489"/>
      <c r="I126" s="3490"/>
      <c r="J126" s="3489"/>
      <c r="K126" s="3490"/>
      <c r="L126" s="3490"/>
      <c r="M126" s="3490"/>
      <c r="N126" s="3490"/>
      <c r="O126" s="3490"/>
      <c r="P126" s="3490"/>
      <c r="Q126" s="1284"/>
      <c r="R126" s="1284"/>
      <c r="S126" s="1284"/>
      <c r="T126" s="1284"/>
      <c r="U126" s="1284"/>
      <c r="V126" s="716"/>
      <c r="W126" s="716"/>
      <c r="X126" s="716"/>
      <c r="Y126" s="716"/>
      <c r="Z126" s="716"/>
      <c r="AA126" s="716"/>
      <c r="AB126" s="719"/>
      <c r="AC126" s="719"/>
      <c r="AD126" s="719"/>
      <c r="AE126" s="719"/>
      <c r="AF126" s="719"/>
      <c r="AG126" s="719"/>
    </row>
    <row r="127" spans="1:33" s="720" customFormat="1" ht="12.95" customHeight="1">
      <c r="A127" s="902"/>
      <c r="B127" s="903"/>
      <c r="C127" s="885"/>
      <c r="D127" s="898"/>
      <c r="E127" s="2052"/>
      <c r="F127" s="1210"/>
      <c r="H127" s="1284"/>
      <c r="I127" s="1284"/>
      <c r="J127" s="1284"/>
      <c r="K127" s="1284"/>
      <c r="L127" s="1284"/>
      <c r="M127" s="1284"/>
      <c r="N127" s="1284"/>
      <c r="O127" s="1284"/>
      <c r="P127" s="1284"/>
      <c r="Q127" s="1284"/>
      <c r="R127" s="1284"/>
      <c r="S127" s="1284"/>
      <c r="T127" s="1284"/>
      <c r="U127" s="1284"/>
      <c r="V127" s="715"/>
      <c r="W127" s="715"/>
      <c r="X127" s="715"/>
      <c r="Y127" s="715"/>
      <c r="Z127" s="715"/>
      <c r="AA127" s="715"/>
      <c r="AB127" s="719"/>
      <c r="AC127" s="719"/>
      <c r="AD127" s="719"/>
      <c r="AE127" s="719"/>
      <c r="AF127" s="719"/>
      <c r="AG127" s="719"/>
    </row>
    <row r="128" spans="1:33" s="720" customFormat="1" ht="12.95" customHeight="1">
      <c r="A128" s="902" t="s">
        <v>2804</v>
      </c>
      <c r="B128" s="903" t="s">
        <v>2805</v>
      </c>
      <c r="C128" s="885" t="s">
        <v>1376</v>
      </c>
      <c r="D128" s="898">
        <f>2430+320</f>
        <v>2750</v>
      </c>
      <c r="E128" s="2052">
        <v>0</v>
      </c>
      <c r="F128" s="1210">
        <f>D128*E128</f>
        <v>0</v>
      </c>
      <c r="G128" s="714"/>
      <c r="H128" s="715"/>
      <c r="I128" s="715"/>
      <c r="J128" s="715"/>
      <c r="K128" s="715"/>
      <c r="L128" s="715"/>
      <c r="M128" s="715"/>
      <c r="N128" s="715"/>
      <c r="O128" s="715"/>
      <c r="P128" s="715"/>
      <c r="Q128" s="715"/>
      <c r="R128" s="715"/>
      <c r="S128" s="715"/>
      <c r="T128" s="715"/>
      <c r="U128" s="715"/>
      <c r="V128" s="715"/>
      <c r="W128" s="715"/>
      <c r="X128" s="715"/>
      <c r="Y128" s="715"/>
      <c r="Z128" s="715"/>
      <c r="AA128" s="715"/>
      <c r="AB128" s="719"/>
      <c r="AC128" s="719"/>
      <c r="AD128" s="719"/>
      <c r="AE128" s="719"/>
      <c r="AF128" s="719"/>
      <c r="AG128" s="719"/>
    </row>
    <row r="129" spans="1:33" s="720" customFormat="1" ht="12.95" customHeight="1">
      <c r="A129" s="902"/>
      <c r="B129" s="904" t="s">
        <v>2790</v>
      </c>
      <c r="C129" s="885"/>
      <c r="D129" s="898"/>
      <c r="E129" s="2052"/>
      <c r="F129" s="1210"/>
      <c r="H129" s="719"/>
      <c r="I129" s="719"/>
      <c r="J129" s="719"/>
      <c r="K129" s="719"/>
      <c r="L129" s="719"/>
      <c r="M129" s="719"/>
      <c r="N129" s="719"/>
      <c r="O129" s="719"/>
      <c r="P129" s="719"/>
      <c r="Q129" s="719"/>
      <c r="R129" s="719"/>
      <c r="S129" s="719"/>
      <c r="T129" s="719"/>
      <c r="U129" s="719"/>
      <c r="V129" s="719"/>
      <c r="W129" s="719"/>
      <c r="X129" s="719"/>
      <c r="Y129" s="719"/>
      <c r="Z129" s="719"/>
      <c r="AA129" s="719"/>
      <c r="AB129" s="719"/>
      <c r="AC129" s="719"/>
      <c r="AD129" s="719"/>
      <c r="AE129" s="719"/>
      <c r="AF129" s="719"/>
      <c r="AG129" s="719"/>
    </row>
    <row r="130" spans="1:33" s="720" customFormat="1" ht="12.95" customHeight="1">
      <c r="A130" s="906"/>
      <c r="B130" s="903" t="s">
        <v>2378</v>
      </c>
      <c r="C130" s="885"/>
      <c r="D130" s="898"/>
      <c r="E130" s="2052"/>
      <c r="F130" s="1210"/>
      <c r="H130" s="719"/>
      <c r="I130" s="719"/>
      <c r="J130" s="719"/>
      <c r="K130" s="719"/>
      <c r="L130" s="719"/>
      <c r="M130" s="719"/>
      <c r="N130" s="719"/>
      <c r="O130" s="719"/>
      <c r="P130" s="719"/>
      <c r="Q130" s="719"/>
      <c r="R130" s="719"/>
      <c r="S130" s="719"/>
      <c r="T130" s="719"/>
      <c r="U130" s="719"/>
      <c r="V130" s="719"/>
      <c r="W130" s="719"/>
      <c r="X130" s="719"/>
      <c r="Y130" s="719"/>
      <c r="Z130" s="719"/>
      <c r="AA130" s="719"/>
      <c r="AB130" s="719"/>
      <c r="AC130" s="719"/>
      <c r="AD130" s="719"/>
      <c r="AE130" s="719"/>
      <c r="AF130" s="719"/>
      <c r="AG130" s="719"/>
    </row>
    <row r="131" spans="1:33" s="720" customFormat="1" ht="12.95" customHeight="1">
      <c r="A131" s="902"/>
      <c r="B131" s="904" t="s">
        <v>2791</v>
      </c>
      <c r="C131" s="885"/>
      <c r="D131" s="898"/>
      <c r="E131" s="2052"/>
      <c r="F131" s="1210"/>
      <c r="H131" s="719"/>
      <c r="I131" s="719"/>
      <c r="J131" s="719"/>
      <c r="K131" s="719"/>
      <c r="L131" s="719"/>
      <c r="M131" s="719"/>
      <c r="N131" s="719"/>
      <c r="O131" s="719"/>
      <c r="P131" s="719"/>
      <c r="Q131" s="719"/>
      <c r="R131" s="719"/>
      <c r="S131" s="719"/>
      <c r="T131" s="719"/>
      <c r="U131" s="719"/>
      <c r="V131" s="719"/>
      <c r="W131" s="719"/>
      <c r="X131" s="719"/>
      <c r="Y131" s="719"/>
      <c r="Z131" s="719"/>
      <c r="AA131" s="719"/>
      <c r="AB131" s="719"/>
      <c r="AC131" s="719"/>
      <c r="AD131" s="719"/>
      <c r="AE131" s="719"/>
      <c r="AF131" s="719"/>
      <c r="AG131" s="719"/>
    </row>
    <row r="132" spans="1:33" s="720" customFormat="1" ht="12.95" customHeight="1">
      <c r="A132" s="902"/>
      <c r="B132" s="905" t="s">
        <v>2792</v>
      </c>
      <c r="C132" s="885"/>
      <c r="D132" s="898"/>
      <c r="E132" s="2052"/>
      <c r="F132" s="1210"/>
      <c r="H132" s="719"/>
      <c r="I132" s="719"/>
      <c r="J132" s="719"/>
      <c r="K132" s="719"/>
      <c r="L132" s="719"/>
      <c r="M132" s="719"/>
      <c r="N132" s="719"/>
      <c r="O132" s="719"/>
      <c r="P132" s="719"/>
      <c r="Q132" s="719"/>
      <c r="R132" s="719"/>
      <c r="S132" s="719"/>
      <c r="T132" s="719"/>
      <c r="U132" s="719"/>
      <c r="V132" s="719"/>
      <c r="W132" s="719"/>
      <c r="X132" s="719"/>
      <c r="Y132" s="719"/>
      <c r="Z132" s="719"/>
      <c r="AA132" s="719"/>
      <c r="AB132" s="719"/>
      <c r="AC132" s="719"/>
      <c r="AD132" s="719"/>
      <c r="AE132" s="719"/>
      <c r="AF132" s="719"/>
      <c r="AG132" s="719"/>
    </row>
    <row r="133" spans="1:33" s="720" customFormat="1" ht="12.95" customHeight="1">
      <c r="A133" s="902"/>
      <c r="B133" s="905" t="s">
        <v>2793</v>
      </c>
      <c r="C133" s="885"/>
      <c r="D133" s="898"/>
      <c r="E133" s="2052"/>
      <c r="F133" s="1210"/>
      <c r="H133" s="719"/>
      <c r="I133" s="719"/>
      <c r="J133" s="719"/>
      <c r="K133" s="719"/>
      <c r="L133" s="719"/>
      <c r="M133" s="719"/>
      <c r="N133" s="719"/>
      <c r="O133" s="719"/>
      <c r="P133" s="719"/>
      <c r="Q133" s="719"/>
      <c r="R133" s="719"/>
      <c r="S133" s="719"/>
      <c r="T133" s="719"/>
      <c r="U133" s="719"/>
      <c r="V133" s="719"/>
      <c r="W133" s="719"/>
      <c r="X133" s="719"/>
      <c r="Y133" s="719"/>
      <c r="Z133" s="719"/>
      <c r="AA133" s="719"/>
      <c r="AB133" s="719"/>
      <c r="AC133" s="719"/>
      <c r="AD133" s="719"/>
      <c r="AE133" s="719"/>
      <c r="AF133" s="719"/>
      <c r="AG133" s="719"/>
    </row>
    <row r="134" spans="1:33" s="720" customFormat="1" ht="12.95" customHeight="1">
      <c r="A134" s="902"/>
      <c r="B134" s="905" t="s">
        <v>2794</v>
      </c>
      <c r="C134" s="885"/>
      <c r="D134" s="898"/>
      <c r="E134" s="2052"/>
      <c r="F134" s="1210"/>
      <c r="H134" s="719"/>
      <c r="I134" s="719"/>
      <c r="J134" s="719"/>
      <c r="K134" s="719"/>
      <c r="L134" s="719"/>
      <c r="M134" s="719"/>
      <c r="N134" s="719"/>
      <c r="O134" s="719"/>
      <c r="P134" s="719"/>
      <c r="Q134" s="719"/>
      <c r="R134" s="719"/>
      <c r="S134" s="719"/>
      <c r="T134" s="719"/>
      <c r="U134" s="719"/>
      <c r="V134" s="719"/>
      <c r="W134" s="719"/>
      <c r="X134" s="719"/>
      <c r="Y134" s="719"/>
      <c r="Z134" s="719"/>
      <c r="AA134" s="719"/>
      <c r="AB134" s="719"/>
      <c r="AC134" s="719"/>
      <c r="AD134" s="719"/>
      <c r="AE134" s="719"/>
      <c r="AF134" s="719"/>
      <c r="AG134" s="719"/>
    </row>
    <row r="135" spans="1:33" s="720" customFormat="1" ht="12.95" customHeight="1">
      <c r="A135" s="902"/>
      <c r="B135" s="905" t="s">
        <v>2795</v>
      </c>
      <c r="C135" s="885"/>
      <c r="D135" s="898"/>
      <c r="E135" s="2052"/>
      <c r="F135" s="1210"/>
      <c r="H135" s="719"/>
      <c r="I135" s="719"/>
      <c r="J135" s="719"/>
      <c r="K135" s="719"/>
      <c r="L135" s="719"/>
      <c r="M135" s="719"/>
      <c r="N135" s="719"/>
      <c r="O135" s="719"/>
      <c r="P135" s="719"/>
      <c r="Q135" s="719"/>
      <c r="R135" s="719"/>
      <c r="S135" s="719"/>
      <c r="T135" s="719"/>
      <c r="U135" s="719"/>
      <c r="V135" s="719"/>
      <c r="W135" s="719"/>
      <c r="X135" s="719"/>
      <c r="Y135" s="719"/>
      <c r="Z135" s="719"/>
      <c r="AA135" s="719"/>
      <c r="AB135" s="719"/>
      <c r="AC135" s="719"/>
      <c r="AD135" s="719"/>
      <c r="AE135" s="719"/>
      <c r="AF135" s="719"/>
      <c r="AG135" s="719"/>
    </row>
    <row r="136" spans="1:33" s="720" customFormat="1" ht="12.95" customHeight="1">
      <c r="A136" s="902"/>
      <c r="B136" s="905" t="s">
        <v>2796</v>
      </c>
      <c r="C136" s="885"/>
      <c r="D136" s="898"/>
      <c r="E136" s="2052"/>
      <c r="F136" s="1210"/>
      <c r="H136" s="719"/>
      <c r="I136" s="719"/>
      <c r="J136" s="719"/>
      <c r="K136" s="719"/>
      <c r="L136" s="719"/>
      <c r="M136" s="719"/>
      <c r="N136" s="719"/>
      <c r="O136" s="719"/>
      <c r="P136" s="719"/>
      <c r="Q136" s="719"/>
      <c r="R136" s="719"/>
      <c r="S136" s="719"/>
      <c r="T136" s="719"/>
      <c r="U136" s="719"/>
      <c r="V136" s="719"/>
      <c r="W136" s="719"/>
      <c r="X136" s="719"/>
      <c r="Y136" s="719"/>
      <c r="Z136" s="719"/>
      <c r="AA136" s="719"/>
      <c r="AB136" s="719"/>
      <c r="AC136" s="719"/>
      <c r="AD136" s="719"/>
      <c r="AE136" s="719"/>
      <c r="AF136" s="719"/>
      <c r="AG136" s="719"/>
    </row>
    <row r="137" spans="1:33" s="720" customFormat="1" ht="12.95" customHeight="1">
      <c r="A137" s="902"/>
      <c r="B137" s="905" t="s">
        <v>2797</v>
      </c>
      <c r="C137" s="885"/>
      <c r="D137" s="898"/>
      <c r="E137" s="2052"/>
      <c r="F137" s="1210"/>
      <c r="H137" s="719"/>
      <c r="I137" s="719"/>
      <c r="J137" s="719"/>
      <c r="K137" s="719"/>
      <c r="L137" s="719"/>
      <c r="M137" s="719"/>
      <c r="N137" s="719"/>
      <c r="O137" s="719"/>
      <c r="P137" s="719"/>
      <c r="Q137" s="719"/>
      <c r="R137" s="719"/>
      <c r="S137" s="719"/>
      <c r="T137" s="719"/>
      <c r="U137" s="719"/>
      <c r="V137" s="719"/>
      <c r="W137" s="719"/>
      <c r="X137" s="719"/>
      <c r="Y137" s="719"/>
      <c r="Z137" s="719"/>
      <c r="AA137" s="719"/>
      <c r="AB137" s="719"/>
      <c r="AC137" s="719"/>
      <c r="AD137" s="719"/>
      <c r="AE137" s="719"/>
      <c r="AF137" s="719"/>
      <c r="AG137" s="719"/>
    </row>
    <row r="138" spans="1:33" s="720" customFormat="1" ht="12.95" customHeight="1">
      <c r="A138" s="902"/>
      <c r="B138" s="905" t="s">
        <v>2798</v>
      </c>
      <c r="C138" s="885"/>
      <c r="D138" s="898"/>
      <c r="E138" s="2052"/>
      <c r="F138" s="1210"/>
      <c r="H138" s="719"/>
      <c r="I138" s="719"/>
      <c r="J138" s="719"/>
      <c r="K138" s="719"/>
      <c r="L138" s="719"/>
      <c r="M138" s="719"/>
      <c r="N138" s="719"/>
      <c r="O138" s="719"/>
      <c r="P138" s="719"/>
      <c r="Q138" s="719"/>
      <c r="R138" s="719"/>
      <c r="S138" s="719"/>
      <c r="T138" s="719"/>
      <c r="U138" s="719"/>
      <c r="V138" s="719"/>
      <c r="W138" s="719"/>
      <c r="X138" s="719"/>
      <c r="Y138" s="719"/>
      <c r="Z138" s="719"/>
      <c r="AA138" s="719"/>
      <c r="AB138" s="719"/>
      <c r="AC138" s="719"/>
      <c r="AD138" s="719"/>
      <c r="AE138" s="719"/>
      <c r="AF138" s="719"/>
      <c r="AG138" s="719"/>
    </row>
    <row r="139" spans="1:33" s="720" customFormat="1" ht="12.95" customHeight="1">
      <c r="A139" s="902"/>
      <c r="B139" s="905" t="s">
        <v>2799</v>
      </c>
      <c r="C139" s="885"/>
      <c r="D139" s="898"/>
      <c r="E139" s="2052"/>
      <c r="F139" s="1210"/>
      <c r="H139" s="1284"/>
      <c r="I139" s="1285"/>
      <c r="J139" s="1284"/>
      <c r="K139" s="1285"/>
      <c r="L139" s="1285"/>
      <c r="M139" s="1285"/>
      <c r="N139" s="1285"/>
      <c r="O139" s="1285"/>
      <c r="P139" s="1285"/>
      <c r="Q139" s="719"/>
      <c r="R139" s="719"/>
      <c r="S139" s="719"/>
      <c r="T139" s="719"/>
      <c r="U139" s="719"/>
      <c r="V139" s="719"/>
      <c r="W139" s="719"/>
      <c r="X139" s="719"/>
      <c r="Y139" s="719"/>
      <c r="Z139" s="719"/>
      <c r="AA139" s="719"/>
      <c r="AB139" s="719"/>
      <c r="AC139" s="719"/>
      <c r="AD139" s="719"/>
      <c r="AE139" s="719"/>
      <c r="AF139" s="719"/>
      <c r="AG139" s="719"/>
    </row>
    <row r="140" spans="1:33" s="720" customFormat="1" ht="12.95" customHeight="1">
      <c r="A140" s="902"/>
      <c r="B140" s="905"/>
      <c r="C140" s="885"/>
      <c r="D140" s="898"/>
      <c r="E140" s="2052"/>
      <c r="F140" s="1210"/>
      <c r="H140" s="1284"/>
      <c r="I140" s="1285"/>
      <c r="J140" s="1284"/>
      <c r="K140" s="1285"/>
      <c r="L140" s="1285"/>
      <c r="M140" s="1285"/>
      <c r="N140" s="1285"/>
      <c r="O140" s="1285"/>
      <c r="P140" s="1285"/>
      <c r="Q140" s="719"/>
      <c r="R140" s="719"/>
      <c r="S140" s="719"/>
      <c r="T140" s="719"/>
      <c r="U140" s="719"/>
      <c r="V140" s="719"/>
      <c r="W140" s="719"/>
      <c r="X140" s="719"/>
      <c r="Y140" s="719"/>
      <c r="Z140" s="719"/>
      <c r="AA140" s="719"/>
      <c r="AB140" s="719"/>
      <c r="AC140" s="719"/>
      <c r="AD140" s="719"/>
      <c r="AE140" s="719"/>
      <c r="AF140" s="719"/>
      <c r="AG140" s="719"/>
    </row>
    <row r="141" spans="1:33" s="720" customFormat="1" ht="12.95" customHeight="1">
      <c r="A141" s="902"/>
      <c r="B141" s="905"/>
      <c r="C141" s="885"/>
      <c r="D141" s="898"/>
      <c r="E141" s="2052"/>
      <c r="F141" s="1210"/>
      <c r="H141" s="1284"/>
      <c r="I141" s="1285"/>
      <c r="J141" s="1284"/>
      <c r="K141" s="1285"/>
      <c r="L141" s="1285"/>
      <c r="M141" s="1285"/>
      <c r="N141" s="1285"/>
      <c r="O141" s="1285"/>
      <c r="P141" s="1285"/>
      <c r="Q141" s="719"/>
      <c r="R141" s="719"/>
      <c r="S141" s="719"/>
      <c r="T141" s="719"/>
      <c r="U141" s="719"/>
      <c r="V141" s="719"/>
      <c r="W141" s="719"/>
      <c r="X141" s="719"/>
      <c r="Y141" s="719"/>
      <c r="Z141" s="719"/>
      <c r="AA141" s="719"/>
      <c r="AB141" s="719"/>
      <c r="AC141" s="719"/>
      <c r="AD141" s="719"/>
      <c r="AE141" s="719"/>
      <c r="AF141" s="719"/>
      <c r="AG141" s="719"/>
    </row>
    <row r="142" spans="1:33" s="720" customFormat="1" ht="12.95" customHeight="1">
      <c r="A142" s="902"/>
      <c r="B142" s="905"/>
      <c r="C142" s="885"/>
      <c r="D142" s="898"/>
      <c r="E142" s="2052"/>
      <c r="F142" s="1210"/>
      <c r="H142" s="3489"/>
      <c r="I142" s="3490"/>
      <c r="J142" s="3489"/>
      <c r="K142" s="3490"/>
      <c r="L142" s="3490"/>
      <c r="M142" s="3490"/>
      <c r="N142" s="3490"/>
      <c r="O142" s="3490"/>
      <c r="P142" s="3490"/>
      <c r="Q142" s="1284"/>
      <c r="R142" s="1284"/>
      <c r="S142" s="1284"/>
      <c r="T142" s="1284"/>
      <c r="U142" s="1284"/>
      <c r="V142" s="716"/>
      <c r="W142" s="716"/>
      <c r="X142" s="716"/>
      <c r="Y142" s="716"/>
      <c r="Z142" s="716"/>
      <c r="AA142" s="716"/>
      <c r="AB142" s="719"/>
      <c r="AC142" s="719"/>
      <c r="AD142" s="719"/>
      <c r="AE142" s="719"/>
      <c r="AF142" s="719"/>
      <c r="AG142" s="719"/>
    </row>
    <row r="143" spans="1:33" s="720" customFormat="1" ht="12.95" customHeight="1">
      <c r="A143" s="902"/>
      <c r="B143" s="903"/>
      <c r="C143" s="885"/>
      <c r="D143" s="898"/>
      <c r="E143" s="2052"/>
      <c r="F143" s="1210"/>
      <c r="H143" s="1284"/>
      <c r="I143" s="1284"/>
      <c r="J143" s="1284"/>
      <c r="K143" s="1284"/>
      <c r="L143" s="1284"/>
      <c r="M143" s="1284"/>
      <c r="N143" s="1284"/>
      <c r="O143" s="1284"/>
      <c r="P143" s="1284"/>
      <c r="Q143" s="1284"/>
      <c r="R143" s="1284"/>
      <c r="S143" s="1284"/>
      <c r="T143" s="1284"/>
      <c r="U143" s="1284"/>
      <c r="V143" s="715"/>
      <c r="W143" s="715"/>
      <c r="X143" s="715"/>
      <c r="Y143" s="715"/>
      <c r="Z143" s="715"/>
      <c r="AA143" s="715"/>
      <c r="AB143" s="719"/>
      <c r="AC143" s="719"/>
      <c r="AD143" s="719"/>
      <c r="AE143" s="719"/>
      <c r="AF143" s="719"/>
      <c r="AG143" s="719"/>
    </row>
    <row r="144" spans="1:33" s="720" customFormat="1" ht="12.95" customHeight="1">
      <c r="A144" s="902" t="s">
        <v>2806</v>
      </c>
      <c r="B144" s="903" t="s">
        <v>2807</v>
      </c>
      <c r="C144" s="885" t="s">
        <v>1376</v>
      </c>
      <c r="D144" s="898">
        <v>2100</v>
      </c>
      <c r="E144" s="2052">
        <v>0</v>
      </c>
      <c r="F144" s="1210">
        <f>D144*E144</f>
        <v>0</v>
      </c>
      <c r="G144" s="714"/>
      <c r="H144" s="715"/>
      <c r="I144" s="715"/>
      <c r="J144" s="715"/>
      <c r="K144" s="715"/>
      <c r="L144" s="715"/>
      <c r="M144" s="715"/>
      <c r="N144" s="715"/>
      <c r="O144" s="715"/>
      <c r="P144" s="715"/>
      <c r="Q144" s="715"/>
      <c r="R144" s="715"/>
      <c r="S144" s="715"/>
      <c r="T144" s="715"/>
      <c r="U144" s="715"/>
      <c r="V144" s="715"/>
      <c r="W144" s="715"/>
      <c r="X144" s="715"/>
      <c r="Y144" s="715"/>
      <c r="Z144" s="715"/>
      <c r="AA144" s="715"/>
      <c r="AB144" s="719"/>
      <c r="AC144" s="719"/>
      <c r="AD144" s="719"/>
      <c r="AE144" s="719"/>
      <c r="AF144" s="719"/>
      <c r="AG144" s="719"/>
    </row>
    <row r="145" spans="1:33" s="720" customFormat="1" ht="12.95" customHeight="1">
      <c r="A145" s="902"/>
      <c r="B145" s="904" t="s">
        <v>2790</v>
      </c>
      <c r="C145" s="885"/>
      <c r="D145" s="898"/>
      <c r="E145" s="2052"/>
      <c r="F145" s="1210"/>
      <c r="H145" s="719"/>
      <c r="I145" s="719"/>
      <c r="J145" s="719"/>
      <c r="K145" s="719"/>
      <c r="L145" s="719"/>
      <c r="M145" s="719"/>
      <c r="N145" s="719"/>
      <c r="O145" s="719"/>
      <c r="P145" s="719"/>
      <c r="Q145" s="719"/>
      <c r="R145" s="719"/>
      <c r="S145" s="719"/>
      <c r="T145" s="719"/>
      <c r="U145" s="719"/>
      <c r="V145" s="719"/>
      <c r="W145" s="719"/>
      <c r="X145" s="719"/>
      <c r="Y145" s="719"/>
      <c r="Z145" s="719"/>
      <c r="AA145" s="719"/>
      <c r="AB145" s="719"/>
      <c r="AC145" s="719"/>
      <c r="AD145" s="719"/>
      <c r="AE145" s="719"/>
      <c r="AF145" s="719"/>
      <c r="AG145" s="719"/>
    </row>
    <row r="146" spans="1:33" s="720" customFormat="1" ht="12.95" customHeight="1">
      <c r="A146" s="906"/>
      <c r="B146" s="903" t="s">
        <v>2378</v>
      </c>
      <c r="C146" s="885"/>
      <c r="D146" s="898"/>
      <c r="E146" s="2052"/>
      <c r="F146" s="1210"/>
      <c r="H146" s="719"/>
      <c r="I146" s="719"/>
      <c r="J146" s="719"/>
      <c r="K146" s="719"/>
      <c r="L146" s="719"/>
      <c r="M146" s="719"/>
      <c r="N146" s="719"/>
      <c r="O146" s="719"/>
      <c r="P146" s="719"/>
      <c r="Q146" s="719"/>
      <c r="R146" s="719"/>
      <c r="S146" s="719"/>
      <c r="T146" s="719"/>
      <c r="U146" s="719"/>
      <c r="V146" s="719"/>
      <c r="W146" s="719"/>
      <c r="X146" s="719"/>
      <c r="Y146" s="719"/>
      <c r="Z146" s="719"/>
      <c r="AA146" s="719"/>
      <c r="AB146" s="719"/>
      <c r="AC146" s="719"/>
      <c r="AD146" s="719"/>
      <c r="AE146" s="719"/>
      <c r="AF146" s="719"/>
      <c r="AG146" s="719"/>
    </row>
    <row r="147" spans="1:33" s="720" customFormat="1" ht="12.95" customHeight="1">
      <c r="A147" s="902"/>
      <c r="B147" s="904" t="s">
        <v>2791</v>
      </c>
      <c r="C147" s="885"/>
      <c r="D147" s="898"/>
      <c r="E147" s="2052"/>
      <c r="F147" s="1210"/>
      <c r="H147" s="719"/>
      <c r="I147" s="719"/>
      <c r="J147" s="719"/>
      <c r="K147" s="719"/>
      <c r="L147" s="719"/>
      <c r="M147" s="719"/>
      <c r="N147" s="719"/>
      <c r="O147" s="719"/>
      <c r="P147" s="719"/>
      <c r="Q147" s="719"/>
      <c r="R147" s="719"/>
      <c r="S147" s="719"/>
      <c r="T147" s="719"/>
      <c r="U147" s="719"/>
      <c r="V147" s="719"/>
      <c r="W147" s="719"/>
      <c r="X147" s="719"/>
      <c r="Y147" s="719"/>
      <c r="Z147" s="719"/>
      <c r="AA147" s="719"/>
      <c r="AB147" s="719"/>
      <c r="AC147" s="719"/>
      <c r="AD147" s="719"/>
      <c r="AE147" s="719"/>
      <c r="AF147" s="719"/>
      <c r="AG147" s="719"/>
    </row>
    <row r="148" spans="1:33" s="720" customFormat="1" ht="12.95" customHeight="1">
      <c r="A148" s="902"/>
      <c r="B148" s="905" t="s">
        <v>2792</v>
      </c>
      <c r="C148" s="885"/>
      <c r="D148" s="898"/>
      <c r="E148" s="2052"/>
      <c r="F148" s="1210"/>
      <c r="H148" s="719"/>
      <c r="I148" s="719"/>
      <c r="J148" s="719"/>
      <c r="K148" s="719"/>
      <c r="L148" s="719"/>
      <c r="M148" s="719"/>
      <c r="N148" s="719"/>
      <c r="O148" s="719"/>
      <c r="P148" s="719"/>
      <c r="Q148" s="719"/>
      <c r="R148" s="719"/>
      <c r="S148" s="719"/>
      <c r="T148" s="719"/>
      <c r="U148" s="719"/>
      <c r="V148" s="719"/>
      <c r="W148" s="719"/>
      <c r="X148" s="719"/>
      <c r="Y148" s="719"/>
      <c r="Z148" s="719"/>
      <c r="AA148" s="719"/>
      <c r="AB148" s="719"/>
      <c r="AC148" s="719"/>
      <c r="AD148" s="719"/>
      <c r="AE148" s="719"/>
      <c r="AF148" s="719"/>
      <c r="AG148" s="719"/>
    </row>
    <row r="149" spans="1:33" s="720" customFormat="1" ht="12.95" customHeight="1">
      <c r="A149" s="902"/>
      <c r="B149" s="905" t="s">
        <v>2793</v>
      </c>
      <c r="C149" s="885"/>
      <c r="D149" s="898"/>
      <c r="E149" s="2052"/>
      <c r="F149" s="1210"/>
      <c r="H149" s="719"/>
      <c r="I149" s="719"/>
      <c r="J149" s="719"/>
      <c r="K149" s="719"/>
      <c r="L149" s="719"/>
      <c r="M149" s="719"/>
      <c r="N149" s="719"/>
      <c r="O149" s="719"/>
      <c r="P149" s="719"/>
      <c r="Q149" s="719"/>
      <c r="R149" s="719"/>
      <c r="S149" s="719"/>
      <c r="T149" s="719"/>
      <c r="U149" s="719"/>
      <c r="V149" s="719"/>
      <c r="W149" s="719"/>
      <c r="X149" s="719"/>
      <c r="Y149" s="719"/>
      <c r="Z149" s="719"/>
      <c r="AA149" s="719"/>
      <c r="AB149" s="719"/>
      <c r="AC149" s="719"/>
      <c r="AD149" s="719"/>
      <c r="AE149" s="719"/>
      <c r="AF149" s="719"/>
      <c r="AG149" s="719"/>
    </row>
    <row r="150" spans="1:33" s="720" customFormat="1" ht="12.95" customHeight="1">
      <c r="A150" s="902"/>
      <c r="B150" s="905" t="s">
        <v>2794</v>
      </c>
      <c r="C150" s="885"/>
      <c r="D150" s="898"/>
      <c r="E150" s="2052"/>
      <c r="F150" s="1210"/>
      <c r="H150" s="719"/>
      <c r="I150" s="719"/>
      <c r="J150" s="719"/>
      <c r="K150" s="719"/>
      <c r="L150" s="719"/>
      <c r="M150" s="719"/>
      <c r="N150" s="719"/>
      <c r="O150" s="719"/>
      <c r="P150" s="719"/>
      <c r="Q150" s="719"/>
      <c r="R150" s="719"/>
      <c r="S150" s="719"/>
      <c r="T150" s="719"/>
      <c r="U150" s="719"/>
      <c r="V150" s="719"/>
      <c r="W150" s="719"/>
      <c r="X150" s="719"/>
      <c r="Y150" s="719"/>
      <c r="Z150" s="719"/>
      <c r="AA150" s="719"/>
      <c r="AB150" s="719"/>
      <c r="AC150" s="719"/>
      <c r="AD150" s="719"/>
      <c r="AE150" s="719"/>
      <c r="AF150" s="719"/>
      <c r="AG150" s="719"/>
    </row>
    <row r="151" spans="1:33" s="720" customFormat="1" ht="12.95" customHeight="1">
      <c r="A151" s="902"/>
      <c r="B151" s="905" t="s">
        <v>2795</v>
      </c>
      <c r="C151" s="885"/>
      <c r="D151" s="898"/>
      <c r="E151" s="2052"/>
      <c r="F151" s="1210"/>
      <c r="H151" s="719"/>
      <c r="I151" s="719"/>
      <c r="J151" s="719"/>
      <c r="K151" s="719"/>
      <c r="L151" s="719"/>
      <c r="M151" s="719"/>
      <c r="N151" s="719"/>
      <c r="O151" s="719"/>
      <c r="P151" s="719"/>
      <c r="Q151" s="719"/>
      <c r="R151" s="719"/>
      <c r="S151" s="719"/>
      <c r="T151" s="719"/>
      <c r="U151" s="719"/>
      <c r="V151" s="719"/>
      <c r="W151" s="719"/>
      <c r="X151" s="719"/>
      <c r="Y151" s="719"/>
      <c r="Z151" s="719"/>
      <c r="AA151" s="719"/>
      <c r="AB151" s="719"/>
      <c r="AC151" s="719"/>
      <c r="AD151" s="719"/>
      <c r="AE151" s="719"/>
      <c r="AF151" s="719"/>
      <c r="AG151" s="719"/>
    </row>
    <row r="152" spans="1:33" s="720" customFormat="1" ht="12.95" customHeight="1">
      <c r="A152" s="902"/>
      <c r="B152" s="905" t="s">
        <v>2796</v>
      </c>
      <c r="C152" s="885"/>
      <c r="D152" s="898"/>
      <c r="E152" s="2052"/>
      <c r="F152" s="1210"/>
      <c r="H152" s="719"/>
      <c r="I152" s="719"/>
      <c r="J152" s="719"/>
      <c r="K152" s="719"/>
      <c r="L152" s="719"/>
      <c r="M152" s="719"/>
      <c r="N152" s="719"/>
      <c r="O152" s="719"/>
      <c r="P152" s="719"/>
      <c r="Q152" s="719"/>
      <c r="R152" s="719"/>
      <c r="S152" s="719"/>
      <c r="T152" s="719"/>
      <c r="U152" s="719"/>
      <c r="V152" s="719"/>
      <c r="W152" s="719"/>
      <c r="X152" s="719"/>
      <c r="Y152" s="719"/>
      <c r="Z152" s="719"/>
      <c r="AA152" s="719"/>
      <c r="AB152" s="719"/>
      <c r="AC152" s="719"/>
      <c r="AD152" s="719"/>
      <c r="AE152" s="719"/>
      <c r="AF152" s="719"/>
      <c r="AG152" s="719"/>
    </row>
    <row r="153" spans="1:33" s="720" customFormat="1" ht="12.95" customHeight="1">
      <c r="A153" s="902"/>
      <c r="B153" s="905" t="s">
        <v>2797</v>
      </c>
      <c r="C153" s="885"/>
      <c r="D153" s="898"/>
      <c r="E153" s="2052"/>
      <c r="F153" s="1210"/>
      <c r="H153" s="719"/>
      <c r="I153" s="719"/>
      <c r="J153" s="719"/>
      <c r="K153" s="719"/>
      <c r="L153" s="719"/>
      <c r="M153" s="719"/>
      <c r="N153" s="719"/>
      <c r="O153" s="719"/>
      <c r="P153" s="719"/>
      <c r="Q153" s="719"/>
      <c r="R153" s="719"/>
      <c r="S153" s="719"/>
      <c r="T153" s="719"/>
      <c r="U153" s="719"/>
      <c r="V153" s="719"/>
      <c r="W153" s="719"/>
      <c r="X153" s="719"/>
      <c r="Y153" s="719"/>
      <c r="Z153" s="719"/>
      <c r="AA153" s="719"/>
      <c r="AB153" s="719"/>
      <c r="AC153" s="719"/>
      <c r="AD153" s="719"/>
      <c r="AE153" s="719"/>
      <c r="AF153" s="719"/>
      <c r="AG153" s="719"/>
    </row>
    <row r="154" spans="1:33" s="720" customFormat="1" ht="12.95" customHeight="1">
      <c r="A154" s="902"/>
      <c r="B154" s="905" t="s">
        <v>2798</v>
      </c>
      <c r="C154" s="885"/>
      <c r="D154" s="898"/>
      <c r="E154" s="2052"/>
      <c r="F154" s="1210"/>
      <c r="H154" s="719"/>
      <c r="I154" s="719"/>
      <c r="J154" s="719"/>
      <c r="K154" s="719"/>
      <c r="L154" s="719"/>
      <c r="M154" s="719"/>
      <c r="N154" s="719"/>
      <c r="O154" s="719"/>
      <c r="P154" s="719"/>
      <c r="Q154" s="719"/>
      <c r="R154" s="719"/>
      <c r="S154" s="719"/>
      <c r="T154" s="719"/>
      <c r="U154" s="719"/>
      <c r="V154" s="719"/>
      <c r="W154" s="719"/>
      <c r="X154" s="719"/>
      <c r="Y154" s="719"/>
      <c r="Z154" s="719"/>
      <c r="AA154" s="719"/>
      <c r="AB154" s="719"/>
      <c r="AC154" s="719"/>
      <c r="AD154" s="719"/>
      <c r="AE154" s="719"/>
      <c r="AF154" s="719"/>
      <c r="AG154" s="719"/>
    </row>
    <row r="155" spans="1:33" s="720" customFormat="1" ht="12.95" customHeight="1">
      <c r="A155" s="902"/>
      <c r="B155" s="905" t="s">
        <v>2799</v>
      </c>
      <c r="C155" s="885"/>
      <c r="D155" s="898"/>
      <c r="E155" s="2052"/>
      <c r="F155" s="1210"/>
      <c r="H155" s="1284"/>
      <c r="I155" s="1285"/>
      <c r="J155" s="1284"/>
      <c r="K155" s="1285"/>
      <c r="L155" s="1285"/>
      <c r="M155" s="1285"/>
      <c r="N155" s="1285"/>
      <c r="O155" s="1285"/>
      <c r="P155" s="1285"/>
      <c r="Q155" s="719"/>
      <c r="R155" s="719"/>
      <c r="S155" s="719"/>
      <c r="T155" s="719"/>
      <c r="U155" s="719"/>
      <c r="V155" s="719"/>
      <c r="W155" s="719"/>
      <c r="X155" s="719"/>
      <c r="Y155" s="719"/>
      <c r="Z155" s="719"/>
      <c r="AA155" s="719"/>
      <c r="AB155" s="719"/>
      <c r="AC155" s="719"/>
      <c r="AD155" s="719"/>
      <c r="AE155" s="719"/>
      <c r="AF155" s="719"/>
      <c r="AG155" s="719"/>
    </row>
    <row r="156" spans="1:33" s="720" customFormat="1" ht="12.95" customHeight="1">
      <c r="A156" s="902"/>
      <c r="B156" s="905"/>
      <c r="C156" s="885"/>
      <c r="D156" s="898"/>
      <c r="E156" s="2052"/>
      <c r="F156" s="1210"/>
      <c r="H156" s="1284"/>
      <c r="I156" s="1285"/>
      <c r="J156" s="1284"/>
      <c r="K156" s="1285"/>
      <c r="L156" s="1285"/>
      <c r="M156" s="1285"/>
      <c r="N156" s="1285"/>
      <c r="O156" s="1285"/>
      <c r="P156" s="1285"/>
      <c r="Q156" s="719"/>
      <c r="R156" s="719"/>
      <c r="S156" s="719"/>
      <c r="T156" s="719"/>
      <c r="U156" s="719"/>
      <c r="V156" s="719"/>
      <c r="W156" s="719"/>
      <c r="X156" s="719"/>
      <c r="Y156" s="719"/>
      <c r="Z156" s="719"/>
      <c r="AA156" s="719"/>
      <c r="AB156" s="719"/>
      <c r="AC156" s="719"/>
      <c r="AD156" s="719"/>
      <c r="AE156" s="719"/>
      <c r="AF156" s="719"/>
      <c r="AG156" s="719"/>
    </row>
    <row r="157" spans="1:33" s="720" customFormat="1" ht="12.95" customHeight="1">
      <c r="A157" s="902"/>
      <c r="B157" s="905"/>
      <c r="C157" s="885"/>
      <c r="D157" s="898"/>
      <c r="E157" s="2052"/>
      <c r="F157" s="1210"/>
      <c r="H157" s="1284"/>
      <c r="I157" s="1285"/>
      <c r="J157" s="1284"/>
      <c r="K157" s="1285"/>
      <c r="L157" s="1285"/>
      <c r="M157" s="1285"/>
      <c r="N157" s="1285"/>
      <c r="O157" s="1285"/>
      <c r="P157" s="1285"/>
      <c r="Q157" s="719"/>
      <c r="R157" s="719"/>
      <c r="S157" s="719"/>
      <c r="T157" s="719"/>
      <c r="U157" s="719"/>
      <c r="V157" s="719"/>
      <c r="W157" s="719"/>
      <c r="X157" s="719"/>
      <c r="Y157" s="719"/>
      <c r="Z157" s="719"/>
      <c r="AA157" s="719"/>
      <c r="AB157" s="719"/>
      <c r="AC157" s="719"/>
      <c r="AD157" s="719"/>
      <c r="AE157" s="719"/>
      <c r="AF157" s="719"/>
      <c r="AG157" s="719"/>
    </row>
    <row r="158" spans="1:33" s="720" customFormat="1" ht="12.95" customHeight="1">
      <c r="A158" s="902"/>
      <c r="B158" s="905"/>
      <c r="C158" s="885"/>
      <c r="D158" s="898"/>
      <c r="E158" s="2052"/>
      <c r="F158" s="1210"/>
      <c r="H158" s="3489"/>
      <c r="I158" s="3490"/>
      <c r="J158" s="3489"/>
      <c r="K158" s="3490"/>
      <c r="L158" s="3490"/>
      <c r="M158" s="3490"/>
      <c r="N158" s="3490"/>
      <c r="O158" s="3490"/>
      <c r="P158" s="3490"/>
      <c r="Q158" s="1284"/>
      <c r="R158" s="1284"/>
      <c r="S158" s="1284"/>
      <c r="T158" s="1284"/>
      <c r="U158" s="1284"/>
      <c r="V158" s="716"/>
      <c r="W158" s="716"/>
      <c r="X158" s="716"/>
      <c r="Y158" s="716"/>
      <c r="Z158" s="716"/>
      <c r="AA158" s="716"/>
      <c r="AB158" s="719"/>
      <c r="AC158" s="719"/>
      <c r="AD158" s="719"/>
      <c r="AE158" s="719"/>
      <c r="AF158" s="719"/>
      <c r="AG158" s="719"/>
    </row>
    <row r="159" spans="1:33" s="720" customFormat="1" ht="12.95" customHeight="1">
      <c r="A159" s="902"/>
      <c r="B159" s="903"/>
      <c r="C159" s="885"/>
      <c r="D159" s="898"/>
      <c r="E159" s="2052"/>
      <c r="F159" s="1210"/>
      <c r="H159" s="1284"/>
      <c r="I159" s="1284"/>
      <c r="J159" s="1284"/>
      <c r="K159" s="1284"/>
      <c r="L159" s="1284"/>
      <c r="M159" s="1284"/>
      <c r="N159" s="1284"/>
      <c r="O159" s="1284"/>
      <c r="P159" s="1284"/>
      <c r="Q159" s="1284"/>
      <c r="R159" s="1284"/>
      <c r="S159" s="1284"/>
      <c r="T159" s="1284"/>
      <c r="U159" s="1284"/>
      <c r="V159" s="715"/>
      <c r="W159" s="715"/>
      <c r="X159" s="715"/>
      <c r="Y159" s="715"/>
      <c r="Z159" s="715"/>
      <c r="AA159" s="715"/>
      <c r="AB159" s="719"/>
      <c r="AC159" s="719"/>
      <c r="AD159" s="719"/>
      <c r="AE159" s="719"/>
      <c r="AF159" s="719"/>
      <c r="AG159" s="719"/>
    </row>
    <row r="160" spans="1:33" s="720" customFormat="1" ht="12.95" customHeight="1">
      <c r="A160" s="902" t="s">
        <v>2808</v>
      </c>
      <c r="B160" s="903" t="s">
        <v>2809</v>
      </c>
      <c r="C160" s="885" t="s">
        <v>1376</v>
      </c>
      <c r="D160" s="898">
        <v>650</v>
      </c>
      <c r="E160" s="2052">
        <v>0</v>
      </c>
      <c r="F160" s="1210">
        <f>D160*E160</f>
        <v>0</v>
      </c>
      <c r="G160" s="714"/>
      <c r="H160" s="715"/>
      <c r="I160" s="715"/>
      <c r="J160" s="715"/>
      <c r="K160" s="715"/>
      <c r="L160" s="715"/>
      <c r="M160" s="715"/>
      <c r="N160" s="715"/>
      <c r="O160" s="715"/>
      <c r="P160" s="715"/>
      <c r="Q160" s="715"/>
      <c r="R160" s="715"/>
      <c r="S160" s="715"/>
      <c r="T160" s="715"/>
      <c r="U160" s="715"/>
      <c r="V160" s="715"/>
      <c r="W160" s="715"/>
      <c r="X160" s="715"/>
      <c r="Y160" s="715"/>
      <c r="Z160" s="715"/>
      <c r="AA160" s="715"/>
      <c r="AB160" s="719"/>
      <c r="AC160" s="719"/>
      <c r="AD160" s="719"/>
      <c r="AE160" s="719"/>
      <c r="AF160" s="719"/>
      <c r="AG160" s="719"/>
    </row>
    <row r="161" spans="1:33" s="720" customFormat="1" ht="12.95" customHeight="1">
      <c r="A161" s="902"/>
      <c r="B161" s="905"/>
      <c r="C161" s="885"/>
      <c r="D161" s="898"/>
      <c r="E161" s="2052"/>
      <c r="F161" s="1210"/>
      <c r="H161" s="3489"/>
      <c r="I161" s="3490"/>
      <c r="J161" s="3489"/>
      <c r="K161" s="3490"/>
      <c r="L161" s="3490"/>
      <c r="M161" s="3490"/>
      <c r="N161" s="3490"/>
      <c r="O161" s="3490"/>
      <c r="P161" s="3490"/>
      <c r="Q161" s="1284"/>
      <c r="R161" s="1284"/>
      <c r="S161" s="1284"/>
      <c r="T161" s="1284"/>
      <c r="U161" s="1284"/>
      <c r="V161" s="716"/>
      <c r="W161" s="716"/>
      <c r="X161" s="716"/>
      <c r="Y161" s="716"/>
      <c r="Z161" s="716"/>
      <c r="AA161" s="716"/>
      <c r="AB161" s="719"/>
      <c r="AC161" s="719"/>
      <c r="AD161" s="719"/>
      <c r="AE161" s="719"/>
      <c r="AF161" s="719"/>
      <c r="AG161" s="719"/>
    </row>
    <row r="162" spans="1:33" s="720" customFormat="1" ht="12.95" customHeight="1">
      <c r="A162" s="902"/>
      <c r="B162" s="903"/>
      <c r="C162" s="885"/>
      <c r="D162" s="898"/>
      <c r="E162" s="2052"/>
      <c r="F162" s="1210"/>
      <c r="H162" s="1284"/>
      <c r="I162" s="1284"/>
      <c r="J162" s="1284"/>
      <c r="K162" s="1284"/>
      <c r="L162" s="1284"/>
      <c r="M162" s="1284"/>
      <c r="N162" s="1284"/>
      <c r="O162" s="1284"/>
      <c r="P162" s="1284"/>
      <c r="Q162" s="1284"/>
      <c r="R162" s="1284"/>
      <c r="S162" s="1284"/>
      <c r="T162" s="1284"/>
      <c r="U162" s="1284"/>
      <c r="V162" s="715"/>
      <c r="W162" s="715"/>
      <c r="X162" s="715"/>
      <c r="Y162" s="715"/>
      <c r="Z162" s="715"/>
      <c r="AA162" s="715"/>
      <c r="AB162" s="719"/>
      <c r="AC162" s="719"/>
      <c r="AD162" s="719"/>
      <c r="AE162" s="719"/>
      <c r="AF162" s="719"/>
      <c r="AG162" s="719"/>
    </row>
    <row r="163" spans="1:33" s="720" customFormat="1" ht="12.95" customHeight="1">
      <c r="A163" s="902" t="s">
        <v>2810</v>
      </c>
      <c r="B163" s="903" t="s">
        <v>2811</v>
      </c>
      <c r="C163" s="885" t="s">
        <v>1376</v>
      </c>
      <c r="D163" s="898">
        <v>1550</v>
      </c>
      <c r="E163" s="2052">
        <v>0</v>
      </c>
      <c r="F163" s="1210">
        <f>D163*E163</f>
        <v>0</v>
      </c>
      <c r="G163" s="714"/>
      <c r="H163" s="715"/>
      <c r="I163" s="715"/>
      <c r="J163" s="715"/>
      <c r="K163" s="715"/>
      <c r="L163" s="715"/>
      <c r="M163" s="715"/>
      <c r="N163" s="715"/>
      <c r="O163" s="715"/>
      <c r="P163" s="715"/>
      <c r="Q163" s="715"/>
      <c r="R163" s="715"/>
      <c r="S163" s="715"/>
      <c r="T163" s="715"/>
      <c r="U163" s="715"/>
      <c r="V163" s="715"/>
      <c r="W163" s="715"/>
      <c r="X163" s="715"/>
      <c r="Y163" s="715"/>
      <c r="Z163" s="715"/>
      <c r="AA163" s="715"/>
      <c r="AB163" s="719"/>
      <c r="AC163" s="719"/>
      <c r="AD163" s="719"/>
      <c r="AE163" s="719"/>
      <c r="AF163" s="719"/>
      <c r="AG163" s="719"/>
    </row>
    <row r="164" spans="1:33" s="720" customFormat="1" ht="12.95" customHeight="1">
      <c r="A164" s="902"/>
      <c r="B164" s="905"/>
      <c r="C164" s="885"/>
      <c r="D164" s="898"/>
      <c r="E164" s="2052"/>
      <c r="F164" s="1210"/>
      <c r="H164" s="3489"/>
      <c r="I164" s="3490"/>
      <c r="J164" s="3489"/>
      <c r="K164" s="3490"/>
      <c r="L164" s="3490"/>
      <c r="M164" s="3490"/>
      <c r="N164" s="3490"/>
      <c r="O164" s="3490"/>
      <c r="P164" s="3490"/>
      <c r="Q164" s="1284"/>
      <c r="R164" s="1284"/>
      <c r="S164" s="1284"/>
      <c r="T164" s="1284"/>
      <c r="U164" s="1284"/>
      <c r="V164" s="716"/>
      <c r="W164" s="716"/>
      <c r="X164" s="716"/>
      <c r="Y164" s="716"/>
      <c r="Z164" s="716"/>
      <c r="AA164" s="716"/>
      <c r="AB164" s="719"/>
      <c r="AC164" s="719"/>
      <c r="AD164" s="719"/>
      <c r="AE164" s="719"/>
      <c r="AF164" s="719"/>
      <c r="AG164" s="719"/>
    </row>
    <row r="165" spans="1:33" s="720" customFormat="1" ht="12.95" customHeight="1">
      <c r="A165" s="902"/>
      <c r="B165" s="903"/>
      <c r="C165" s="885"/>
      <c r="D165" s="898"/>
      <c r="E165" s="2052"/>
      <c r="F165" s="1210"/>
      <c r="H165" s="1284"/>
      <c r="I165" s="1284"/>
      <c r="J165" s="1284"/>
      <c r="K165" s="1284"/>
      <c r="L165" s="1284"/>
      <c r="M165" s="1284"/>
      <c r="N165" s="1284"/>
      <c r="O165" s="1284"/>
      <c r="P165" s="1284"/>
      <c r="Q165" s="1284"/>
      <c r="R165" s="1284"/>
      <c r="S165" s="1284"/>
      <c r="T165" s="1284"/>
      <c r="U165" s="1284"/>
      <c r="V165" s="715"/>
      <c r="W165" s="715"/>
      <c r="X165" s="715"/>
      <c r="Y165" s="715"/>
      <c r="Z165" s="715"/>
      <c r="AA165" s="715"/>
      <c r="AB165" s="719"/>
      <c r="AC165" s="719"/>
      <c r="AD165" s="719"/>
      <c r="AE165" s="719"/>
      <c r="AF165" s="719"/>
      <c r="AG165" s="719"/>
    </row>
    <row r="166" spans="1:33" s="720" customFormat="1" ht="12.95" customHeight="1">
      <c r="A166" s="902" t="s">
        <v>2812</v>
      </c>
      <c r="B166" s="903" t="s">
        <v>2813</v>
      </c>
      <c r="C166" s="885" t="s">
        <v>14</v>
      </c>
      <c r="D166" s="898">
        <f>32+6</f>
        <v>38</v>
      </c>
      <c r="E166" s="2052">
        <v>0</v>
      </c>
      <c r="F166" s="1210">
        <f>D166*E166</f>
        <v>0</v>
      </c>
      <c r="G166" s="714"/>
      <c r="H166" s="715"/>
      <c r="I166" s="715"/>
      <c r="J166" s="715"/>
      <c r="K166" s="715"/>
      <c r="L166" s="715"/>
      <c r="M166" s="715"/>
      <c r="N166" s="715"/>
      <c r="O166" s="715"/>
      <c r="P166" s="715"/>
      <c r="Q166" s="715"/>
      <c r="R166" s="715"/>
      <c r="S166" s="715"/>
      <c r="T166" s="715"/>
      <c r="U166" s="715"/>
      <c r="V166" s="715"/>
      <c r="W166" s="715"/>
      <c r="X166" s="715"/>
      <c r="Y166" s="715"/>
      <c r="Z166" s="715"/>
      <c r="AA166" s="715"/>
      <c r="AB166" s="719"/>
      <c r="AC166" s="719"/>
      <c r="AD166" s="719"/>
      <c r="AE166" s="719"/>
      <c r="AF166" s="719"/>
      <c r="AG166" s="719"/>
    </row>
    <row r="167" spans="1:33" s="720" customFormat="1" ht="12.95" customHeight="1">
      <c r="A167" s="902"/>
      <c r="B167" s="903" t="s">
        <v>2814</v>
      </c>
      <c r="C167" s="885"/>
      <c r="D167" s="898"/>
      <c r="E167" s="2052"/>
      <c r="F167" s="1210"/>
      <c r="H167" s="3489"/>
      <c r="I167" s="3490"/>
      <c r="J167" s="3489"/>
      <c r="K167" s="3490"/>
      <c r="L167" s="3490"/>
      <c r="M167" s="3490"/>
      <c r="N167" s="3490"/>
      <c r="O167" s="3490"/>
      <c r="P167" s="3490"/>
      <c r="Q167" s="1284"/>
      <c r="R167" s="1284"/>
      <c r="S167" s="1284"/>
      <c r="T167" s="1284"/>
      <c r="U167" s="1284"/>
      <c r="V167" s="716"/>
      <c r="W167" s="716"/>
      <c r="X167" s="716"/>
      <c r="Y167" s="716"/>
      <c r="Z167" s="716"/>
      <c r="AA167" s="716"/>
      <c r="AB167" s="719"/>
      <c r="AC167" s="719"/>
      <c r="AD167" s="719"/>
      <c r="AE167" s="719"/>
      <c r="AF167" s="719"/>
      <c r="AG167" s="719"/>
    </row>
    <row r="168" spans="1:33" s="720" customFormat="1" ht="12.95" customHeight="1">
      <c r="A168" s="902"/>
      <c r="B168" s="903"/>
      <c r="C168" s="885"/>
      <c r="D168" s="898"/>
      <c r="E168" s="2052"/>
      <c r="F168" s="1210"/>
      <c r="H168" s="1284"/>
      <c r="I168" s="1284"/>
      <c r="J168" s="1284"/>
      <c r="K168" s="1284"/>
      <c r="L168" s="1284"/>
      <c r="M168" s="1284"/>
      <c r="N168" s="1284"/>
      <c r="O168" s="1284"/>
      <c r="P168" s="1284"/>
      <c r="Q168" s="1284"/>
      <c r="R168" s="1284"/>
      <c r="S168" s="1284"/>
      <c r="T168" s="1284"/>
      <c r="U168" s="1284"/>
      <c r="V168" s="715"/>
      <c r="W168" s="715"/>
      <c r="X168" s="715"/>
      <c r="Y168" s="715"/>
      <c r="Z168" s="715"/>
      <c r="AA168" s="715"/>
      <c r="AB168" s="719"/>
      <c r="AC168" s="719"/>
      <c r="AD168" s="719"/>
      <c r="AE168" s="719"/>
      <c r="AF168" s="719"/>
      <c r="AG168" s="719"/>
    </row>
    <row r="169" spans="1:33" s="720" customFormat="1" ht="12.95" customHeight="1">
      <c r="A169" s="902" t="s">
        <v>2815</v>
      </c>
      <c r="B169" s="903" t="s">
        <v>2816</v>
      </c>
      <c r="C169" s="885" t="s">
        <v>14</v>
      </c>
      <c r="D169" s="898">
        <f>6-3</f>
        <v>3</v>
      </c>
      <c r="E169" s="2052">
        <v>0</v>
      </c>
      <c r="F169" s="1210">
        <f>D169*E169</f>
        <v>0</v>
      </c>
      <c r="G169" s="714"/>
      <c r="H169" s="721"/>
      <c r="I169" s="715"/>
      <c r="J169" s="715"/>
      <c r="K169" s="715"/>
      <c r="L169" s="715"/>
      <c r="M169" s="715"/>
      <c r="N169" s="715"/>
      <c r="O169" s="715"/>
      <c r="P169" s="715"/>
      <c r="Q169" s="715"/>
      <c r="R169" s="715"/>
      <c r="S169" s="715"/>
      <c r="T169" s="715"/>
      <c r="U169" s="715"/>
      <c r="V169" s="715"/>
      <c r="W169" s="715"/>
      <c r="X169" s="715"/>
      <c r="Y169" s="715"/>
      <c r="Z169" s="715"/>
      <c r="AA169" s="715"/>
      <c r="AB169" s="719"/>
      <c r="AC169" s="719"/>
      <c r="AD169" s="719"/>
      <c r="AE169" s="719"/>
      <c r="AF169" s="719"/>
      <c r="AG169" s="719"/>
    </row>
    <row r="170" spans="1:33" s="720" customFormat="1" ht="12.95" customHeight="1">
      <c r="A170" s="902"/>
      <c r="B170" s="903" t="s">
        <v>2814</v>
      </c>
      <c r="C170" s="885"/>
      <c r="D170" s="898"/>
      <c r="E170" s="2052"/>
      <c r="F170" s="1210"/>
      <c r="H170" s="3489"/>
      <c r="I170" s="3490"/>
      <c r="J170" s="3489"/>
      <c r="K170" s="3490"/>
      <c r="L170" s="3490"/>
      <c r="M170" s="3490"/>
      <c r="N170" s="3490"/>
      <c r="O170" s="3490"/>
      <c r="P170" s="3490"/>
      <c r="Q170" s="1284"/>
      <c r="R170" s="1284"/>
      <c r="S170" s="1284"/>
      <c r="T170" s="1284"/>
      <c r="U170" s="1284"/>
      <c r="V170" s="716"/>
      <c r="W170" s="716"/>
      <c r="X170" s="716"/>
      <c r="Y170" s="716"/>
      <c r="Z170" s="716"/>
      <c r="AA170" s="716"/>
      <c r="AB170" s="719"/>
      <c r="AC170" s="719"/>
      <c r="AD170" s="719"/>
      <c r="AE170" s="719"/>
      <c r="AF170" s="719"/>
      <c r="AG170" s="719"/>
    </row>
    <row r="171" spans="1:33" s="720" customFormat="1" ht="12.95" customHeight="1">
      <c r="A171" s="902"/>
      <c r="B171" s="903"/>
      <c r="C171" s="885"/>
      <c r="D171" s="898"/>
      <c r="E171" s="2052"/>
      <c r="F171" s="1210"/>
      <c r="H171" s="1284"/>
      <c r="I171" s="1284"/>
      <c r="J171" s="1284"/>
      <c r="K171" s="1284"/>
      <c r="L171" s="1284"/>
      <c r="M171" s="1284"/>
      <c r="N171" s="1284"/>
      <c r="O171" s="1284"/>
      <c r="P171" s="1284"/>
      <c r="Q171" s="1284"/>
      <c r="R171" s="1284"/>
      <c r="S171" s="1284"/>
      <c r="T171" s="1284"/>
      <c r="U171" s="1284"/>
      <c r="V171" s="715"/>
      <c r="W171" s="715"/>
      <c r="X171" s="715"/>
      <c r="Y171" s="715"/>
      <c r="Z171" s="715"/>
      <c r="AA171" s="715"/>
      <c r="AB171" s="719"/>
      <c r="AC171" s="719"/>
      <c r="AD171" s="719"/>
      <c r="AE171" s="719"/>
      <c r="AF171" s="719"/>
      <c r="AG171" s="719"/>
    </row>
    <row r="172" spans="1:33" s="720" customFormat="1" ht="12.95" customHeight="1">
      <c r="A172" s="902" t="s">
        <v>2817</v>
      </c>
      <c r="B172" s="903" t="s">
        <v>2818</v>
      </c>
      <c r="C172" s="885" t="s">
        <v>14</v>
      </c>
      <c r="D172" s="898">
        <f>4+6</f>
        <v>10</v>
      </c>
      <c r="E172" s="2052">
        <v>0</v>
      </c>
      <c r="F172" s="1210">
        <f>D172*E172</f>
        <v>0</v>
      </c>
      <c r="G172" s="714"/>
      <c r="H172" s="715"/>
      <c r="I172" s="715"/>
      <c r="J172" s="715"/>
      <c r="K172" s="715"/>
      <c r="L172" s="715"/>
      <c r="M172" s="715"/>
      <c r="N172" s="715"/>
      <c r="O172" s="715"/>
      <c r="P172" s="715"/>
      <c r="Q172" s="715"/>
      <c r="R172" s="715"/>
      <c r="S172" s="715"/>
      <c r="T172" s="715"/>
      <c r="U172" s="715"/>
      <c r="V172" s="715"/>
      <c r="W172" s="715"/>
      <c r="X172" s="715"/>
      <c r="Y172" s="715"/>
      <c r="Z172" s="715"/>
      <c r="AA172" s="715"/>
      <c r="AB172" s="719"/>
      <c r="AC172" s="719"/>
      <c r="AD172" s="719"/>
      <c r="AE172" s="719"/>
      <c r="AF172" s="719"/>
      <c r="AG172" s="719"/>
    </row>
    <row r="173" spans="1:33" s="720" customFormat="1" ht="12.95" customHeight="1">
      <c r="A173" s="902"/>
      <c r="B173" s="903" t="s">
        <v>2814</v>
      </c>
      <c r="C173" s="885"/>
      <c r="D173" s="898"/>
      <c r="E173" s="2052"/>
      <c r="F173" s="1210"/>
      <c r="H173" s="3489"/>
      <c r="I173" s="3490"/>
      <c r="J173" s="3489"/>
      <c r="K173" s="3490"/>
      <c r="L173" s="3490"/>
      <c r="M173" s="3490"/>
      <c r="N173" s="3490"/>
      <c r="O173" s="3490"/>
      <c r="P173" s="3490"/>
      <c r="Q173" s="1284"/>
      <c r="R173" s="1284"/>
      <c r="S173" s="1284"/>
      <c r="T173" s="1284"/>
      <c r="U173" s="1284"/>
      <c r="V173" s="716"/>
      <c r="W173" s="716"/>
      <c r="X173" s="716"/>
      <c r="Y173" s="716"/>
      <c r="Z173" s="716"/>
      <c r="AA173" s="716"/>
      <c r="AB173" s="719"/>
      <c r="AC173" s="719"/>
      <c r="AD173" s="719"/>
      <c r="AE173" s="719"/>
      <c r="AF173" s="719"/>
      <c r="AG173" s="719"/>
    </row>
    <row r="174" spans="1:33" s="720" customFormat="1" ht="12.95" customHeight="1">
      <c r="A174" s="902"/>
      <c r="B174" s="903"/>
      <c r="C174" s="885"/>
      <c r="D174" s="898"/>
      <c r="E174" s="2052"/>
      <c r="F174" s="1210"/>
      <c r="H174" s="1284"/>
      <c r="I174" s="1284"/>
      <c r="J174" s="1284"/>
      <c r="K174" s="1284"/>
      <c r="L174" s="1284"/>
      <c r="M174" s="1284"/>
      <c r="N174" s="1284"/>
      <c r="O174" s="1284"/>
      <c r="P174" s="1284"/>
      <c r="Q174" s="1284"/>
      <c r="R174" s="1284"/>
      <c r="S174" s="1284"/>
      <c r="T174" s="1284"/>
      <c r="U174" s="1284"/>
      <c r="V174" s="715"/>
      <c r="W174" s="715"/>
      <c r="X174" s="715"/>
      <c r="Y174" s="715"/>
      <c r="Z174" s="715"/>
      <c r="AA174" s="715"/>
      <c r="AB174" s="719"/>
      <c r="AC174" s="719"/>
      <c r="AD174" s="719"/>
      <c r="AE174" s="719"/>
      <c r="AF174" s="719"/>
      <c r="AG174" s="719"/>
    </row>
    <row r="175" spans="1:33" s="720" customFormat="1" ht="12.95" customHeight="1">
      <c r="A175" s="902" t="s">
        <v>2819</v>
      </c>
      <c r="B175" s="903" t="s">
        <v>2820</v>
      </c>
      <c r="C175" s="885" t="s">
        <v>14</v>
      </c>
      <c r="D175" s="898">
        <f>21+35</f>
        <v>56</v>
      </c>
      <c r="E175" s="2052">
        <v>0</v>
      </c>
      <c r="F175" s="1210">
        <f>D175*E175</f>
        <v>0</v>
      </c>
      <c r="G175" s="714"/>
      <c r="H175" s="715"/>
      <c r="I175" s="715"/>
      <c r="J175" s="715"/>
      <c r="K175" s="715"/>
      <c r="L175" s="715"/>
      <c r="M175" s="715"/>
      <c r="N175" s="715"/>
      <c r="O175" s="715"/>
      <c r="P175" s="715"/>
      <c r="Q175" s="715"/>
      <c r="R175" s="715"/>
      <c r="S175" s="715"/>
      <c r="T175" s="715"/>
      <c r="U175" s="715"/>
      <c r="V175" s="715"/>
      <c r="W175" s="715"/>
      <c r="X175" s="715"/>
      <c r="Y175" s="715"/>
      <c r="Z175" s="715"/>
      <c r="AA175" s="715"/>
      <c r="AB175" s="719"/>
      <c r="AC175" s="719"/>
      <c r="AD175" s="719"/>
      <c r="AE175" s="719"/>
      <c r="AF175" s="719"/>
      <c r="AG175" s="719"/>
    </row>
    <row r="176" spans="1:33" s="720" customFormat="1" ht="12.95" customHeight="1">
      <c r="A176" s="902"/>
      <c r="B176" s="903" t="s">
        <v>2814</v>
      </c>
      <c r="C176" s="885"/>
      <c r="D176" s="898"/>
      <c r="E176" s="2052"/>
      <c r="F176" s="1210"/>
      <c r="H176" s="715"/>
      <c r="I176" s="715"/>
      <c r="J176" s="715"/>
      <c r="K176" s="715"/>
      <c r="L176" s="715"/>
      <c r="M176" s="715"/>
      <c r="N176" s="715"/>
      <c r="O176" s="715"/>
      <c r="P176" s="715"/>
      <c r="Q176" s="719"/>
      <c r="R176" s="719"/>
      <c r="S176" s="719"/>
      <c r="T176" s="719"/>
      <c r="U176" s="719"/>
      <c r="V176" s="719"/>
      <c r="W176" s="719"/>
      <c r="X176" s="719"/>
      <c r="Y176" s="719"/>
      <c r="Z176" s="719"/>
      <c r="AA176" s="719"/>
      <c r="AB176" s="719"/>
      <c r="AC176" s="719"/>
      <c r="AD176" s="719"/>
      <c r="AE176" s="719"/>
      <c r="AF176" s="719"/>
      <c r="AG176" s="719"/>
    </row>
    <row r="177" spans="1:33" s="720" customFormat="1" ht="12.95" customHeight="1">
      <c r="A177" s="902"/>
      <c r="B177" s="903"/>
      <c r="C177" s="885"/>
      <c r="D177" s="898"/>
      <c r="E177" s="2052"/>
      <c r="F177" s="1210"/>
      <c r="H177" s="3489"/>
      <c r="I177" s="3490"/>
      <c r="J177" s="3489"/>
      <c r="K177" s="3490"/>
      <c r="L177" s="3490"/>
      <c r="M177" s="3490"/>
      <c r="N177" s="3490"/>
      <c r="O177" s="3490"/>
      <c r="P177" s="3490"/>
      <c r="Q177" s="1284"/>
      <c r="R177" s="1284"/>
      <c r="S177" s="1284"/>
      <c r="T177" s="1284"/>
      <c r="U177" s="1284"/>
      <c r="V177" s="716"/>
      <c r="W177" s="716"/>
      <c r="X177" s="716"/>
      <c r="Y177" s="716"/>
      <c r="Z177" s="716"/>
      <c r="AA177" s="716"/>
      <c r="AB177" s="719"/>
      <c r="AC177" s="719"/>
      <c r="AD177" s="719"/>
      <c r="AE177" s="719"/>
      <c r="AF177" s="719"/>
      <c r="AG177" s="719"/>
    </row>
    <row r="178" spans="1:33" s="720" customFormat="1" ht="12.95" customHeight="1">
      <c r="A178" s="902"/>
      <c r="B178" s="903"/>
      <c r="C178" s="885"/>
      <c r="D178" s="898"/>
      <c r="E178" s="2052"/>
      <c r="F178" s="1210"/>
      <c r="G178" s="714"/>
      <c r="H178" s="1284"/>
      <c r="I178" s="1284"/>
      <c r="J178" s="1284"/>
      <c r="K178" s="1284"/>
      <c r="L178" s="1284"/>
      <c r="M178" s="1284"/>
      <c r="N178" s="1284"/>
      <c r="O178" s="1284"/>
      <c r="P178" s="1284"/>
      <c r="Q178" s="1284"/>
      <c r="R178" s="1284"/>
      <c r="S178" s="1284"/>
      <c r="T178" s="1284"/>
      <c r="U178" s="1284"/>
      <c r="V178" s="715"/>
      <c r="W178" s="715"/>
      <c r="X178" s="715"/>
      <c r="Y178" s="715"/>
      <c r="Z178" s="715"/>
      <c r="AA178" s="715"/>
      <c r="AB178" s="719"/>
      <c r="AC178" s="719"/>
      <c r="AD178" s="719"/>
      <c r="AE178" s="719"/>
      <c r="AF178" s="719"/>
      <c r="AG178" s="719"/>
    </row>
    <row r="179" spans="1:33" s="720" customFormat="1" ht="12.95" customHeight="1">
      <c r="A179" s="902" t="s">
        <v>2821</v>
      </c>
      <c r="B179" s="903" t="s">
        <v>2822</v>
      </c>
      <c r="C179" s="885" t="s">
        <v>14</v>
      </c>
      <c r="D179" s="898">
        <f>115+2</f>
        <v>117</v>
      </c>
      <c r="E179" s="2052">
        <v>0</v>
      </c>
      <c r="F179" s="1210">
        <f>D179*E179</f>
        <v>0</v>
      </c>
      <c r="G179" s="714"/>
      <c r="H179" s="715"/>
      <c r="I179" s="715"/>
      <c r="J179" s="715"/>
      <c r="K179" s="715"/>
      <c r="L179" s="715"/>
      <c r="M179" s="715"/>
      <c r="N179" s="715"/>
      <c r="O179" s="715"/>
      <c r="P179" s="715"/>
      <c r="Q179" s="715"/>
      <c r="R179" s="715"/>
      <c r="S179" s="715"/>
      <c r="T179" s="715"/>
      <c r="U179" s="715"/>
      <c r="V179" s="715"/>
      <c r="W179" s="715"/>
      <c r="X179" s="715"/>
      <c r="Y179" s="715"/>
      <c r="Z179" s="715"/>
      <c r="AA179" s="715"/>
      <c r="AB179" s="719"/>
      <c r="AC179" s="719"/>
      <c r="AD179" s="719"/>
      <c r="AE179" s="719"/>
      <c r="AF179" s="719"/>
      <c r="AG179" s="719"/>
    </row>
    <row r="180" spans="1:33" s="720" customFormat="1" ht="12.95" customHeight="1">
      <c r="A180" s="902"/>
      <c r="B180" s="903"/>
      <c r="C180" s="885"/>
      <c r="D180" s="898"/>
      <c r="E180" s="2052"/>
      <c r="F180" s="1210"/>
      <c r="H180" s="3489"/>
      <c r="I180" s="3490"/>
      <c r="J180" s="3489"/>
      <c r="K180" s="3490"/>
      <c r="L180" s="3490"/>
      <c r="M180" s="3490"/>
      <c r="N180" s="3490"/>
      <c r="O180" s="3490"/>
      <c r="P180" s="3490"/>
      <c r="Q180" s="1284"/>
      <c r="R180" s="1284"/>
      <c r="S180" s="1284"/>
      <c r="T180" s="1284"/>
      <c r="U180" s="1284"/>
      <c r="V180" s="716"/>
      <c r="W180" s="716"/>
      <c r="X180" s="716"/>
      <c r="Y180" s="716"/>
      <c r="Z180" s="716"/>
      <c r="AA180" s="716"/>
      <c r="AB180" s="719"/>
      <c r="AC180" s="719"/>
      <c r="AD180" s="719"/>
      <c r="AE180" s="719"/>
      <c r="AF180" s="719"/>
      <c r="AG180" s="719"/>
    </row>
    <row r="181" spans="1:33" s="720" customFormat="1" ht="12.95" customHeight="1">
      <c r="A181" s="902"/>
      <c r="B181" s="903"/>
      <c r="C181" s="885"/>
      <c r="D181" s="898"/>
      <c r="E181" s="2052"/>
      <c r="F181" s="1210"/>
      <c r="G181" s="714"/>
      <c r="H181" s="1284"/>
      <c r="I181" s="1284"/>
      <c r="J181" s="1284"/>
      <c r="K181" s="1284"/>
      <c r="L181" s="1284"/>
      <c r="M181" s="1284"/>
      <c r="N181" s="1284"/>
      <c r="O181" s="1284"/>
      <c r="P181" s="1284"/>
      <c r="Q181" s="1284"/>
      <c r="R181" s="1284"/>
      <c r="S181" s="1284"/>
      <c r="T181" s="1284"/>
      <c r="U181" s="1284"/>
      <c r="V181" s="715"/>
      <c r="W181" s="715"/>
      <c r="X181" s="715"/>
      <c r="Y181" s="715"/>
      <c r="Z181" s="715"/>
      <c r="AA181" s="715"/>
      <c r="AB181" s="719"/>
      <c r="AC181" s="719"/>
      <c r="AD181" s="719"/>
      <c r="AE181" s="719"/>
      <c r="AF181" s="719"/>
      <c r="AG181" s="719"/>
    </row>
    <row r="182" spans="1:33" s="720" customFormat="1" ht="12.95" customHeight="1">
      <c r="A182" s="902" t="s">
        <v>2823</v>
      </c>
      <c r="B182" s="903" t="s">
        <v>2824</v>
      </c>
      <c r="C182" s="885" t="s">
        <v>14</v>
      </c>
      <c r="D182" s="898">
        <v>16</v>
      </c>
      <c r="E182" s="2052">
        <v>0</v>
      </c>
      <c r="F182" s="1210">
        <f>D182*E182</f>
        <v>0</v>
      </c>
      <c r="G182" s="714"/>
      <c r="H182" s="715"/>
      <c r="I182" s="715"/>
      <c r="J182" s="715"/>
      <c r="K182" s="715"/>
      <c r="L182" s="715"/>
      <c r="M182" s="715"/>
      <c r="N182" s="715"/>
      <c r="O182" s="715"/>
      <c r="P182" s="715"/>
      <c r="Q182" s="715"/>
      <c r="R182" s="715"/>
      <c r="S182" s="715"/>
      <c r="T182" s="715"/>
      <c r="U182" s="715"/>
      <c r="V182" s="715"/>
      <c r="W182" s="715"/>
      <c r="X182" s="715"/>
      <c r="Y182" s="715"/>
      <c r="Z182" s="715"/>
      <c r="AA182" s="715"/>
      <c r="AB182" s="719"/>
      <c r="AC182" s="719"/>
      <c r="AD182" s="719"/>
      <c r="AE182" s="719"/>
      <c r="AF182" s="719"/>
      <c r="AG182" s="719"/>
    </row>
    <row r="183" spans="1:33" s="720" customFormat="1" ht="12.95" customHeight="1">
      <c r="A183" s="902"/>
      <c r="B183" s="903"/>
      <c r="C183" s="885"/>
      <c r="D183" s="898"/>
      <c r="E183" s="2052"/>
      <c r="F183" s="1210"/>
      <c r="H183" s="3489"/>
      <c r="I183" s="3490"/>
      <c r="J183" s="3489"/>
      <c r="K183" s="3490"/>
      <c r="L183" s="3490"/>
      <c r="M183" s="3490"/>
      <c r="N183" s="3490"/>
      <c r="O183" s="3490"/>
      <c r="P183" s="3490"/>
      <c r="Q183" s="1284"/>
      <c r="R183" s="1284"/>
      <c r="S183" s="1284"/>
      <c r="T183" s="1284"/>
      <c r="U183" s="1284"/>
      <c r="V183" s="716"/>
      <c r="W183" s="716"/>
      <c r="X183" s="716"/>
      <c r="Y183" s="716"/>
      <c r="Z183" s="716"/>
      <c r="AA183" s="716"/>
      <c r="AB183" s="719"/>
      <c r="AC183" s="719"/>
      <c r="AD183" s="719"/>
      <c r="AE183" s="719"/>
      <c r="AF183" s="719"/>
      <c r="AG183" s="719"/>
    </row>
    <row r="184" spans="1:33" s="720" customFormat="1" ht="12.95" customHeight="1">
      <c r="A184" s="902"/>
      <c r="B184" s="903"/>
      <c r="C184" s="885"/>
      <c r="D184" s="898"/>
      <c r="E184" s="2052"/>
      <c r="F184" s="1210"/>
      <c r="G184" s="714"/>
      <c r="H184" s="1284"/>
      <c r="I184" s="1284"/>
      <c r="J184" s="1284"/>
      <c r="K184" s="1284"/>
      <c r="L184" s="1284"/>
      <c r="M184" s="1284"/>
      <c r="N184" s="1284"/>
      <c r="O184" s="1284"/>
      <c r="P184" s="1284"/>
      <c r="Q184" s="1284"/>
      <c r="R184" s="1284"/>
      <c r="S184" s="1284"/>
      <c r="T184" s="1284"/>
      <c r="U184" s="1284"/>
      <c r="V184" s="715"/>
      <c r="W184" s="715"/>
      <c r="X184" s="715"/>
      <c r="Y184" s="715"/>
      <c r="Z184" s="715"/>
      <c r="AA184" s="715"/>
      <c r="AB184" s="719"/>
      <c r="AC184" s="719"/>
      <c r="AD184" s="719"/>
      <c r="AE184" s="719"/>
      <c r="AF184" s="719"/>
      <c r="AG184" s="719"/>
    </row>
    <row r="185" spans="1:33" s="720" customFormat="1" ht="12.95" customHeight="1">
      <c r="A185" s="902" t="s">
        <v>2825</v>
      </c>
      <c r="B185" s="903" t="s">
        <v>2826</v>
      </c>
      <c r="C185" s="885" t="s">
        <v>14</v>
      </c>
      <c r="D185" s="898">
        <v>4</v>
      </c>
      <c r="E185" s="2052">
        <v>0</v>
      </c>
      <c r="F185" s="1210">
        <f>D185*E185</f>
        <v>0</v>
      </c>
      <c r="G185" s="714"/>
      <c r="H185" s="715"/>
      <c r="I185" s="715"/>
      <c r="J185" s="715"/>
      <c r="K185" s="715"/>
      <c r="L185" s="715"/>
      <c r="M185" s="715"/>
      <c r="N185" s="715"/>
      <c r="O185" s="715"/>
      <c r="P185" s="715"/>
      <c r="Q185" s="715"/>
      <c r="R185" s="715"/>
      <c r="S185" s="715"/>
      <c r="T185" s="715"/>
      <c r="U185" s="715"/>
      <c r="V185" s="715"/>
      <c r="W185" s="715"/>
      <c r="X185" s="715"/>
      <c r="Y185" s="715"/>
      <c r="Z185" s="715"/>
      <c r="AA185" s="715"/>
      <c r="AB185" s="719"/>
      <c r="AC185" s="719"/>
      <c r="AD185" s="719"/>
      <c r="AE185" s="719"/>
      <c r="AF185" s="719"/>
      <c r="AG185" s="719"/>
    </row>
    <row r="186" spans="1:33" s="720" customFormat="1" ht="12.95" customHeight="1">
      <c r="A186" s="902"/>
      <c r="B186" s="903"/>
      <c r="C186" s="885"/>
      <c r="D186" s="898"/>
      <c r="E186" s="2052"/>
      <c r="F186" s="1210"/>
      <c r="H186" s="3489"/>
      <c r="I186" s="3490"/>
      <c r="J186" s="3489"/>
      <c r="K186" s="3490"/>
      <c r="L186" s="3490"/>
      <c r="M186" s="3490"/>
      <c r="N186" s="3490"/>
      <c r="O186" s="3490"/>
      <c r="P186" s="3490"/>
      <c r="Q186" s="1284"/>
      <c r="R186" s="1284"/>
      <c r="S186" s="1284"/>
      <c r="T186" s="1284"/>
      <c r="U186" s="1284"/>
      <c r="V186" s="716"/>
      <c r="W186" s="716"/>
      <c r="X186" s="716"/>
      <c r="Y186" s="716"/>
      <c r="Z186" s="716"/>
      <c r="AA186" s="716"/>
      <c r="AB186" s="719"/>
      <c r="AC186" s="719"/>
      <c r="AD186" s="719"/>
      <c r="AE186" s="719"/>
      <c r="AF186" s="719"/>
      <c r="AG186" s="719"/>
    </row>
    <row r="187" spans="1:33" s="720" customFormat="1" ht="12.95" customHeight="1">
      <c r="A187" s="902"/>
      <c r="B187" s="903"/>
      <c r="C187" s="885"/>
      <c r="D187" s="898"/>
      <c r="E187" s="2052"/>
      <c r="F187" s="1210"/>
      <c r="G187" s="714"/>
      <c r="H187" s="1284"/>
      <c r="I187" s="1284"/>
      <c r="J187" s="1284"/>
      <c r="K187" s="1284"/>
      <c r="L187" s="1284"/>
      <c r="M187" s="1284"/>
      <c r="N187" s="1284"/>
      <c r="O187" s="1284"/>
      <c r="P187" s="1284"/>
      <c r="Q187" s="1284"/>
      <c r="R187" s="1284"/>
      <c r="S187" s="1284"/>
      <c r="T187" s="1284"/>
      <c r="U187" s="1284"/>
      <c r="V187" s="715"/>
      <c r="W187" s="715"/>
      <c r="X187" s="715"/>
      <c r="Y187" s="715"/>
      <c r="Z187" s="715"/>
      <c r="AA187" s="715"/>
      <c r="AB187" s="719"/>
      <c r="AC187" s="719"/>
      <c r="AD187" s="719"/>
      <c r="AE187" s="719"/>
      <c r="AF187" s="719"/>
      <c r="AG187" s="719"/>
    </row>
    <row r="188" spans="1:33" s="720" customFormat="1" ht="12.95" customHeight="1">
      <c r="A188" s="902" t="s">
        <v>2827</v>
      </c>
      <c r="B188" s="903" t="s">
        <v>2828</v>
      </c>
      <c r="C188" s="885" t="s">
        <v>14</v>
      </c>
      <c r="D188" s="898">
        <f>1854+210</f>
        <v>2064</v>
      </c>
      <c r="E188" s="2052">
        <v>0</v>
      </c>
      <c r="F188" s="1210">
        <f>D188*E188</f>
        <v>0</v>
      </c>
      <c r="G188" s="714"/>
      <c r="H188" s="715"/>
      <c r="I188" s="715"/>
      <c r="J188" s="715"/>
      <c r="K188" s="715"/>
      <c r="L188" s="715"/>
      <c r="M188" s="715"/>
      <c r="N188" s="715"/>
      <c r="O188" s="715"/>
      <c r="P188" s="715"/>
      <c r="Q188" s="715"/>
      <c r="R188" s="715"/>
      <c r="S188" s="715"/>
      <c r="T188" s="715"/>
      <c r="U188" s="715"/>
      <c r="V188" s="715"/>
      <c r="W188" s="715"/>
      <c r="X188" s="715"/>
      <c r="Y188" s="715"/>
      <c r="Z188" s="715"/>
      <c r="AA188" s="715"/>
      <c r="AB188" s="719"/>
      <c r="AC188" s="719"/>
      <c r="AD188" s="719"/>
      <c r="AE188" s="719"/>
      <c r="AF188" s="719"/>
      <c r="AG188" s="719"/>
    </row>
    <row r="189" spans="1:33" s="720" customFormat="1" ht="12.95" customHeight="1">
      <c r="A189" s="902"/>
      <c r="B189" s="903"/>
      <c r="C189" s="885"/>
      <c r="D189" s="898"/>
      <c r="E189" s="2052"/>
      <c r="F189" s="1210"/>
      <c r="H189" s="3489"/>
      <c r="I189" s="3490"/>
      <c r="J189" s="3489"/>
      <c r="K189" s="3490"/>
      <c r="L189" s="3490"/>
      <c r="M189" s="3490"/>
      <c r="N189" s="3490"/>
      <c r="O189" s="3490"/>
      <c r="P189" s="3490"/>
      <c r="Q189" s="1284"/>
      <c r="R189" s="1284"/>
      <c r="S189" s="1284"/>
      <c r="T189" s="1284"/>
      <c r="U189" s="1284"/>
      <c r="V189" s="716"/>
      <c r="W189" s="716"/>
      <c r="X189" s="716"/>
      <c r="Y189" s="716"/>
      <c r="Z189" s="716"/>
      <c r="AA189" s="716"/>
      <c r="AB189" s="719"/>
      <c r="AC189" s="719"/>
      <c r="AD189" s="719"/>
      <c r="AE189" s="719"/>
      <c r="AF189" s="719"/>
      <c r="AG189" s="719"/>
    </row>
    <row r="190" spans="1:33" s="720" customFormat="1" ht="12.95" customHeight="1">
      <c r="A190" s="902"/>
      <c r="B190" s="903"/>
      <c r="C190" s="885"/>
      <c r="D190" s="898"/>
      <c r="E190" s="2052"/>
      <c r="F190" s="1210"/>
      <c r="G190" s="714"/>
      <c r="H190" s="1284"/>
      <c r="I190" s="1284"/>
      <c r="J190" s="1284"/>
      <c r="K190" s="1284"/>
      <c r="L190" s="1284"/>
      <c r="M190" s="1284"/>
      <c r="N190" s="1284"/>
      <c r="O190" s="1284"/>
      <c r="P190" s="1284"/>
      <c r="Q190" s="1284"/>
      <c r="R190" s="1284"/>
      <c r="S190" s="1284"/>
      <c r="T190" s="1284"/>
      <c r="U190" s="1284"/>
      <c r="V190" s="715"/>
      <c r="W190" s="715"/>
      <c r="X190" s="715"/>
      <c r="Y190" s="715"/>
      <c r="Z190" s="715"/>
      <c r="AA190" s="715"/>
      <c r="AB190" s="719"/>
      <c r="AC190" s="719"/>
      <c r="AD190" s="719"/>
      <c r="AE190" s="719"/>
      <c r="AF190" s="719"/>
      <c r="AG190" s="719"/>
    </row>
    <row r="191" spans="1:33" s="720" customFormat="1" ht="12.95" customHeight="1">
      <c r="A191" s="902" t="s">
        <v>2829</v>
      </c>
      <c r="B191" s="903" t="s">
        <v>2830</v>
      </c>
      <c r="C191" s="885" t="s">
        <v>14</v>
      </c>
      <c r="D191" s="898">
        <f>1854+210</f>
        <v>2064</v>
      </c>
      <c r="E191" s="2052">
        <v>0</v>
      </c>
      <c r="F191" s="1210">
        <f>D191*E191</f>
        <v>0</v>
      </c>
      <c r="G191" s="714"/>
      <c r="H191" s="715"/>
      <c r="I191" s="715"/>
      <c r="J191" s="715"/>
      <c r="K191" s="715"/>
      <c r="L191" s="715"/>
      <c r="M191" s="715"/>
      <c r="N191" s="715"/>
      <c r="O191" s="715"/>
      <c r="P191" s="715"/>
      <c r="Q191" s="715"/>
      <c r="R191" s="715"/>
      <c r="S191" s="715"/>
      <c r="T191" s="715"/>
      <c r="U191" s="715"/>
      <c r="V191" s="715"/>
      <c r="W191" s="715"/>
      <c r="X191" s="715"/>
      <c r="Y191" s="715"/>
      <c r="Z191" s="715"/>
      <c r="AA191" s="715"/>
      <c r="AB191" s="719"/>
      <c r="AC191" s="719"/>
      <c r="AD191" s="719"/>
      <c r="AE191" s="719"/>
      <c r="AF191" s="719"/>
      <c r="AG191" s="719"/>
    </row>
    <row r="192" spans="1:33" s="720" customFormat="1" ht="12.95" customHeight="1">
      <c r="A192" s="902"/>
      <c r="B192" s="903"/>
      <c r="C192" s="885"/>
      <c r="D192" s="898"/>
      <c r="E192" s="2052"/>
      <c r="F192" s="1210"/>
      <c r="H192" s="719"/>
      <c r="I192" s="719"/>
      <c r="J192" s="719"/>
      <c r="K192" s="719"/>
      <c r="L192" s="719"/>
      <c r="M192" s="719"/>
      <c r="N192" s="719"/>
      <c r="O192" s="719"/>
      <c r="P192" s="719"/>
      <c r="Q192" s="719"/>
      <c r="R192" s="719"/>
      <c r="S192" s="719"/>
      <c r="T192" s="719"/>
      <c r="U192" s="719"/>
      <c r="V192" s="719"/>
      <c r="W192" s="719"/>
      <c r="X192" s="719"/>
      <c r="Y192" s="719"/>
      <c r="Z192" s="719"/>
      <c r="AA192" s="719"/>
      <c r="AB192" s="719"/>
      <c r="AC192" s="719"/>
      <c r="AD192" s="719"/>
      <c r="AE192" s="719"/>
      <c r="AF192" s="719"/>
      <c r="AG192" s="719"/>
    </row>
    <row r="193" spans="1:33" s="720" customFormat="1" ht="12.95" customHeight="1">
      <c r="A193" s="902"/>
      <c r="B193" s="903"/>
      <c r="C193" s="885"/>
      <c r="D193" s="898"/>
      <c r="E193" s="2052"/>
      <c r="F193" s="1210"/>
      <c r="G193" s="714"/>
      <c r="H193" s="719"/>
      <c r="I193" s="719"/>
      <c r="J193" s="719"/>
      <c r="K193" s="719"/>
      <c r="L193" s="719"/>
      <c r="M193" s="719"/>
      <c r="N193" s="719"/>
      <c r="O193" s="719"/>
      <c r="P193" s="719"/>
      <c r="Q193" s="719"/>
      <c r="R193" s="719"/>
      <c r="S193" s="719"/>
      <c r="T193" s="719"/>
      <c r="U193" s="719"/>
      <c r="V193" s="719"/>
      <c r="W193" s="719"/>
      <c r="X193" s="719"/>
      <c r="Y193" s="719"/>
      <c r="Z193" s="719"/>
      <c r="AA193" s="719"/>
      <c r="AB193" s="719"/>
      <c r="AC193" s="719"/>
      <c r="AD193" s="719"/>
      <c r="AE193" s="719"/>
      <c r="AF193" s="719"/>
      <c r="AG193" s="719"/>
    </row>
    <row r="194" spans="1:33" s="720" customFormat="1" ht="12.95" customHeight="1">
      <c r="A194" s="902" t="s">
        <v>2831</v>
      </c>
      <c r="B194" s="903" t="s">
        <v>2832</v>
      </c>
      <c r="C194" s="885" t="s">
        <v>14</v>
      </c>
      <c r="D194" s="898">
        <v>200</v>
      </c>
      <c r="E194" s="2052">
        <v>0</v>
      </c>
      <c r="F194" s="1210">
        <f>D194*E194</f>
        <v>0</v>
      </c>
      <c r="G194" s="714"/>
      <c r="H194" s="719"/>
      <c r="I194" s="719"/>
      <c r="J194" s="719"/>
      <c r="K194" s="719"/>
      <c r="L194" s="719"/>
      <c r="M194" s="719"/>
      <c r="N194" s="719"/>
      <c r="O194" s="719"/>
      <c r="P194" s="719"/>
      <c r="Q194" s="719"/>
      <c r="R194" s="719"/>
      <c r="S194" s="719"/>
      <c r="T194" s="719"/>
      <c r="U194" s="719"/>
      <c r="V194" s="719"/>
      <c r="W194" s="719"/>
      <c r="X194" s="719"/>
      <c r="Y194" s="719"/>
      <c r="Z194" s="719"/>
      <c r="AA194" s="719"/>
      <c r="AB194" s="719"/>
      <c r="AC194" s="719"/>
      <c r="AD194" s="719"/>
      <c r="AE194" s="719"/>
      <c r="AF194" s="719"/>
      <c r="AG194" s="719"/>
    </row>
    <row r="195" spans="1:33" s="720" customFormat="1" ht="12.95" customHeight="1">
      <c r="A195" s="902"/>
      <c r="B195" s="903"/>
      <c r="C195" s="885"/>
      <c r="D195" s="898"/>
      <c r="E195" s="2052"/>
      <c r="F195" s="1210"/>
      <c r="H195" s="719"/>
      <c r="I195" s="719"/>
      <c r="J195" s="719"/>
      <c r="K195" s="719"/>
      <c r="L195" s="719"/>
      <c r="M195" s="719"/>
      <c r="N195" s="719"/>
      <c r="O195" s="719"/>
      <c r="P195" s="719"/>
      <c r="Q195" s="719"/>
      <c r="R195" s="719"/>
      <c r="S195" s="719"/>
      <c r="T195" s="719"/>
      <c r="U195" s="719"/>
      <c r="V195" s="719"/>
      <c r="W195" s="719"/>
      <c r="X195" s="719"/>
      <c r="Y195" s="719"/>
      <c r="Z195" s="719"/>
      <c r="AA195" s="719"/>
      <c r="AB195" s="719"/>
      <c r="AC195" s="719"/>
      <c r="AD195" s="719"/>
      <c r="AE195" s="719"/>
      <c r="AF195" s="719"/>
      <c r="AG195" s="719"/>
    </row>
    <row r="196" spans="1:33" s="720" customFormat="1" ht="12.95" customHeight="1">
      <c r="A196" s="902"/>
      <c r="B196" s="903"/>
      <c r="C196" s="885"/>
      <c r="D196" s="898"/>
      <c r="E196" s="2052"/>
      <c r="F196" s="1210"/>
      <c r="G196" s="714"/>
      <c r="H196" s="719"/>
      <c r="I196" s="719"/>
      <c r="J196" s="719"/>
      <c r="K196" s="719"/>
      <c r="L196" s="719"/>
      <c r="M196" s="719"/>
      <c r="N196" s="719"/>
      <c r="O196" s="719"/>
      <c r="P196" s="719"/>
      <c r="Q196" s="719"/>
      <c r="R196" s="719"/>
      <c r="S196" s="719"/>
      <c r="T196" s="719"/>
      <c r="U196" s="719"/>
      <c r="V196" s="719"/>
      <c r="W196" s="719"/>
      <c r="X196" s="719"/>
      <c r="Y196" s="719"/>
      <c r="Z196" s="719"/>
      <c r="AA196" s="719"/>
      <c r="AB196" s="719"/>
      <c r="AC196" s="719"/>
      <c r="AD196" s="719"/>
      <c r="AE196" s="719"/>
      <c r="AF196" s="719"/>
      <c r="AG196" s="719"/>
    </row>
    <row r="197" spans="1:33" s="720" customFormat="1" ht="12.95" customHeight="1">
      <c r="A197" s="902" t="s">
        <v>2833</v>
      </c>
      <c r="B197" s="903" t="s">
        <v>2834</v>
      </c>
      <c r="C197" s="885" t="s">
        <v>14</v>
      </c>
      <c r="D197" s="898">
        <v>200</v>
      </c>
      <c r="E197" s="2052">
        <v>0</v>
      </c>
      <c r="F197" s="1210">
        <f>D197*E197</f>
        <v>0</v>
      </c>
      <c r="G197" s="714"/>
      <c r="H197" s="719"/>
      <c r="I197" s="719"/>
      <c r="J197" s="719"/>
      <c r="K197" s="719"/>
      <c r="L197" s="719"/>
      <c r="M197" s="719"/>
      <c r="N197" s="719"/>
      <c r="O197" s="719"/>
      <c r="P197" s="719"/>
      <c r="Q197" s="719"/>
      <c r="R197" s="719"/>
      <c r="S197" s="719"/>
      <c r="T197" s="719"/>
      <c r="U197" s="719"/>
      <c r="V197" s="719"/>
      <c r="W197" s="719"/>
      <c r="X197" s="719"/>
      <c r="Y197" s="719"/>
      <c r="Z197" s="719"/>
      <c r="AA197" s="719"/>
      <c r="AB197" s="719"/>
      <c r="AC197" s="719"/>
      <c r="AD197" s="719"/>
      <c r="AE197" s="719"/>
      <c r="AF197" s="719"/>
      <c r="AG197" s="719"/>
    </row>
    <row r="198" spans="1:33" s="720" customFormat="1" ht="12.95" customHeight="1">
      <c r="A198" s="902"/>
      <c r="B198" s="903"/>
      <c r="C198" s="885"/>
      <c r="D198" s="898"/>
      <c r="E198" s="2052"/>
      <c r="F198" s="1210"/>
      <c r="H198" s="719"/>
      <c r="I198" s="719"/>
      <c r="J198" s="719"/>
      <c r="K198" s="719"/>
      <c r="L198" s="719"/>
      <c r="M198" s="719"/>
      <c r="N198" s="719"/>
      <c r="O198" s="719"/>
      <c r="P198" s="719"/>
      <c r="Q198" s="719"/>
      <c r="R198" s="719"/>
      <c r="S198" s="719"/>
      <c r="T198" s="719"/>
      <c r="U198" s="719"/>
      <c r="V198" s="719"/>
      <c r="W198" s="719"/>
      <c r="X198" s="719"/>
      <c r="Y198" s="719"/>
      <c r="Z198" s="719"/>
      <c r="AA198" s="719"/>
      <c r="AB198" s="719"/>
      <c r="AC198" s="719"/>
      <c r="AD198" s="719"/>
      <c r="AE198" s="719"/>
      <c r="AF198" s="719"/>
      <c r="AG198" s="719"/>
    </row>
    <row r="199" spans="1:33" s="720" customFormat="1" ht="12.95" customHeight="1">
      <c r="A199" s="902"/>
      <c r="B199" s="903"/>
      <c r="C199" s="885"/>
      <c r="D199" s="898"/>
      <c r="E199" s="2052"/>
      <c r="F199" s="1210"/>
      <c r="G199" s="714"/>
      <c r="H199" s="719"/>
      <c r="I199" s="719"/>
      <c r="J199" s="719"/>
      <c r="K199" s="719"/>
      <c r="L199" s="719"/>
      <c r="M199" s="719"/>
      <c r="N199" s="719"/>
      <c r="O199" s="719"/>
      <c r="P199" s="719"/>
      <c r="Q199" s="719"/>
      <c r="R199" s="719"/>
      <c r="S199" s="719"/>
      <c r="T199" s="719"/>
      <c r="U199" s="719"/>
      <c r="V199" s="719"/>
      <c r="W199" s="719"/>
      <c r="X199" s="719"/>
      <c r="Y199" s="719"/>
      <c r="Z199" s="719"/>
      <c r="AA199" s="719"/>
      <c r="AB199" s="719"/>
      <c r="AC199" s="719"/>
      <c r="AD199" s="719"/>
      <c r="AE199" s="719"/>
      <c r="AF199" s="719"/>
      <c r="AG199" s="719"/>
    </row>
    <row r="200" spans="1:33" s="720" customFormat="1" ht="12.95" customHeight="1">
      <c r="A200" s="902" t="s">
        <v>2835</v>
      </c>
      <c r="B200" s="903" t="s">
        <v>2836</v>
      </c>
      <c r="C200" s="885" t="s">
        <v>14</v>
      </c>
      <c r="D200" s="898">
        <v>200</v>
      </c>
      <c r="E200" s="2052">
        <v>0</v>
      </c>
      <c r="F200" s="1210">
        <f>D200*E200</f>
        <v>0</v>
      </c>
      <c r="G200" s="714"/>
      <c r="H200" s="719"/>
      <c r="I200" s="719"/>
      <c r="J200" s="719"/>
      <c r="K200" s="719"/>
      <c r="L200" s="719"/>
      <c r="M200" s="719"/>
      <c r="N200" s="719"/>
      <c r="O200" s="719"/>
      <c r="P200" s="719"/>
      <c r="Q200" s="719"/>
      <c r="R200" s="719"/>
      <c r="S200" s="719"/>
      <c r="T200" s="719"/>
      <c r="U200" s="719"/>
      <c r="V200" s="719"/>
      <c r="W200" s="719"/>
      <c r="X200" s="719"/>
      <c r="Y200" s="719"/>
      <c r="Z200" s="719"/>
      <c r="AA200" s="719"/>
      <c r="AB200" s="719"/>
      <c r="AC200" s="719"/>
      <c r="AD200" s="719"/>
      <c r="AE200" s="719"/>
      <c r="AF200" s="719"/>
      <c r="AG200" s="719"/>
    </row>
    <row r="201" spans="1:33" s="720" customFormat="1" ht="12.95" customHeight="1">
      <c r="A201" s="902"/>
      <c r="B201" s="903"/>
      <c r="C201" s="885"/>
      <c r="D201" s="898"/>
      <c r="E201" s="2052"/>
      <c r="F201" s="1210"/>
      <c r="H201" s="719"/>
      <c r="I201" s="719"/>
      <c r="J201" s="719"/>
      <c r="K201" s="719"/>
      <c r="L201" s="719"/>
      <c r="M201" s="719"/>
      <c r="N201" s="719"/>
      <c r="O201" s="719"/>
      <c r="P201" s="719"/>
      <c r="Q201" s="719"/>
      <c r="R201" s="719"/>
      <c r="S201" s="719"/>
      <c r="T201" s="719"/>
      <c r="U201" s="719"/>
      <c r="V201" s="719"/>
      <c r="W201" s="719"/>
      <c r="X201" s="719"/>
      <c r="Y201" s="719"/>
      <c r="Z201" s="719"/>
      <c r="AA201" s="719"/>
      <c r="AB201" s="719"/>
      <c r="AC201" s="719"/>
      <c r="AD201" s="719"/>
      <c r="AE201" s="719"/>
      <c r="AF201" s="719"/>
      <c r="AG201" s="719"/>
    </row>
    <row r="202" spans="1:33" s="720" customFormat="1" ht="12.95" customHeight="1">
      <c r="A202" s="902"/>
      <c r="B202" s="903"/>
      <c r="C202" s="885"/>
      <c r="D202" s="898"/>
      <c r="E202" s="2052"/>
      <c r="F202" s="1210"/>
      <c r="G202" s="714"/>
      <c r="H202" s="719"/>
      <c r="I202" s="719"/>
      <c r="J202" s="719"/>
      <c r="K202" s="719"/>
      <c r="L202" s="719"/>
      <c r="M202" s="719"/>
      <c r="N202" s="719"/>
      <c r="O202" s="719"/>
      <c r="P202" s="719"/>
      <c r="Q202" s="719"/>
      <c r="R202" s="719"/>
      <c r="S202" s="719"/>
      <c r="T202" s="719"/>
      <c r="U202" s="719"/>
      <c r="V202" s="719"/>
      <c r="W202" s="719"/>
      <c r="X202" s="719"/>
      <c r="Y202" s="719"/>
      <c r="Z202" s="719"/>
      <c r="AA202" s="719"/>
      <c r="AB202" s="719"/>
      <c r="AC202" s="719"/>
      <c r="AD202" s="719"/>
      <c r="AE202" s="719"/>
      <c r="AF202" s="719"/>
      <c r="AG202" s="719"/>
    </row>
    <row r="203" spans="1:33" s="720" customFormat="1" ht="12.95" customHeight="1">
      <c r="A203" s="902" t="s">
        <v>2837</v>
      </c>
      <c r="B203" s="903" t="s">
        <v>2838</v>
      </c>
      <c r="C203" s="885" t="s">
        <v>14</v>
      </c>
      <c r="D203" s="898">
        <v>50</v>
      </c>
      <c r="E203" s="2052">
        <v>0</v>
      </c>
      <c r="F203" s="1210">
        <f>D203*E203</f>
        <v>0</v>
      </c>
      <c r="G203" s="714"/>
      <c r="H203" s="719"/>
      <c r="I203" s="719"/>
      <c r="J203" s="719"/>
      <c r="K203" s="719"/>
      <c r="L203" s="719"/>
      <c r="M203" s="719"/>
      <c r="N203" s="719"/>
      <c r="O203" s="719"/>
      <c r="P203" s="719"/>
      <c r="Q203" s="719"/>
      <c r="R203" s="719"/>
      <c r="S203" s="719"/>
      <c r="T203" s="719"/>
      <c r="U203" s="719"/>
      <c r="V203" s="719"/>
      <c r="W203" s="719"/>
      <c r="X203" s="719"/>
      <c r="Y203" s="719"/>
      <c r="Z203" s="719"/>
      <c r="AA203" s="719"/>
      <c r="AB203" s="719"/>
      <c r="AC203" s="719"/>
      <c r="AD203" s="719"/>
      <c r="AE203" s="719"/>
      <c r="AF203" s="719"/>
      <c r="AG203" s="719"/>
    </row>
    <row r="204" spans="1:33" s="720" customFormat="1" ht="12.95" customHeight="1">
      <c r="A204" s="902"/>
      <c r="B204" s="903"/>
      <c r="C204" s="885"/>
      <c r="D204" s="898"/>
      <c r="E204" s="2052"/>
      <c r="F204" s="1210"/>
      <c r="H204" s="719"/>
      <c r="I204" s="719"/>
      <c r="J204" s="719"/>
      <c r="K204" s="719"/>
      <c r="L204" s="719"/>
      <c r="M204" s="719"/>
      <c r="N204" s="719"/>
      <c r="O204" s="719"/>
      <c r="P204" s="719"/>
      <c r="Q204" s="719"/>
      <c r="R204" s="719"/>
      <c r="S204" s="719"/>
      <c r="T204" s="719"/>
      <c r="U204" s="719"/>
      <c r="V204" s="719"/>
      <c r="W204" s="719"/>
      <c r="X204" s="719"/>
      <c r="Y204" s="719"/>
      <c r="Z204" s="719"/>
      <c r="AA204" s="719"/>
      <c r="AB204" s="719"/>
      <c r="AC204" s="719"/>
      <c r="AD204" s="719"/>
      <c r="AE204" s="719"/>
      <c r="AF204" s="719"/>
      <c r="AG204" s="719"/>
    </row>
    <row r="205" spans="1:33" s="720" customFormat="1" ht="12.95" customHeight="1">
      <c r="A205" s="902"/>
      <c r="B205" s="903"/>
      <c r="C205" s="885"/>
      <c r="D205" s="898"/>
      <c r="E205" s="2052"/>
      <c r="F205" s="1210"/>
      <c r="G205" s="714"/>
      <c r="H205" s="719"/>
      <c r="I205" s="719"/>
      <c r="J205" s="719"/>
      <c r="K205" s="719"/>
      <c r="L205" s="719"/>
      <c r="M205" s="719"/>
      <c r="N205" s="719"/>
      <c r="O205" s="719"/>
      <c r="P205" s="719"/>
      <c r="Q205" s="719"/>
      <c r="R205" s="719"/>
      <c r="S205" s="719"/>
      <c r="T205" s="719"/>
      <c r="U205" s="719"/>
      <c r="V205" s="719"/>
      <c r="W205" s="719"/>
      <c r="X205" s="719"/>
      <c r="Y205" s="719"/>
      <c r="Z205" s="719"/>
      <c r="AA205" s="719"/>
      <c r="AB205" s="719"/>
      <c r="AC205" s="719"/>
      <c r="AD205" s="719"/>
      <c r="AE205" s="719"/>
      <c r="AF205" s="719"/>
      <c r="AG205" s="719"/>
    </row>
    <row r="206" spans="1:33" s="720" customFormat="1" ht="12.95" customHeight="1">
      <c r="A206" s="902" t="s">
        <v>2839</v>
      </c>
      <c r="B206" s="903" t="s">
        <v>2840</v>
      </c>
      <c r="C206" s="885" t="s">
        <v>14</v>
      </c>
      <c r="D206" s="898">
        <v>1032</v>
      </c>
      <c r="E206" s="2052">
        <v>0</v>
      </c>
      <c r="F206" s="1210">
        <f>D206*E206</f>
        <v>0</v>
      </c>
      <c r="H206" s="719"/>
      <c r="I206" s="719"/>
      <c r="J206" s="719"/>
      <c r="K206" s="719"/>
      <c r="L206" s="719"/>
      <c r="M206" s="719"/>
      <c r="N206" s="719"/>
      <c r="O206" s="719"/>
      <c r="P206" s="719"/>
      <c r="Q206" s="719"/>
      <c r="R206" s="719"/>
      <c r="S206" s="719"/>
      <c r="T206" s="719"/>
      <c r="U206" s="719"/>
      <c r="V206" s="719"/>
      <c r="W206" s="719"/>
      <c r="X206" s="719"/>
      <c r="Y206" s="719"/>
      <c r="Z206" s="719"/>
      <c r="AA206" s="719"/>
      <c r="AB206" s="719"/>
      <c r="AC206" s="719"/>
      <c r="AD206" s="719"/>
      <c r="AE206" s="719"/>
      <c r="AF206" s="719"/>
      <c r="AG206" s="719"/>
    </row>
    <row r="207" spans="1:33" s="720" customFormat="1" ht="12.95" customHeight="1">
      <c r="A207" s="891"/>
      <c r="B207" s="892"/>
      <c r="C207" s="885"/>
      <c r="D207" s="898"/>
      <c r="E207" s="2052"/>
      <c r="F207" s="1210"/>
      <c r="G207" s="714"/>
      <c r="H207" s="719"/>
      <c r="I207" s="719"/>
      <c r="J207" s="719"/>
      <c r="K207" s="719"/>
      <c r="L207" s="719"/>
      <c r="M207" s="719"/>
      <c r="N207" s="719"/>
      <c r="O207" s="719"/>
      <c r="P207" s="719"/>
      <c r="Q207" s="719"/>
      <c r="R207" s="719"/>
      <c r="S207" s="719"/>
      <c r="T207" s="719"/>
      <c r="U207" s="719"/>
      <c r="V207" s="719"/>
      <c r="W207" s="719"/>
      <c r="X207" s="719"/>
      <c r="Y207" s="719"/>
      <c r="Z207" s="719"/>
      <c r="AA207" s="719"/>
      <c r="AB207" s="719"/>
      <c r="AC207" s="719"/>
      <c r="AD207" s="719"/>
      <c r="AE207" s="719"/>
      <c r="AF207" s="719"/>
      <c r="AG207" s="719"/>
    </row>
    <row r="208" spans="1:33" s="720" customFormat="1" ht="12.95" customHeight="1">
      <c r="A208" s="902"/>
      <c r="B208" s="903"/>
      <c r="C208" s="885"/>
      <c r="D208" s="898"/>
      <c r="E208" s="2052"/>
      <c r="F208" s="1210"/>
      <c r="H208" s="719"/>
      <c r="I208" s="719"/>
      <c r="J208" s="719"/>
      <c r="K208" s="719"/>
      <c r="L208" s="719"/>
      <c r="M208" s="719"/>
      <c r="N208" s="719"/>
      <c r="O208" s="719"/>
      <c r="P208" s="719"/>
      <c r="Q208" s="719"/>
      <c r="R208" s="719"/>
      <c r="S208" s="719"/>
      <c r="T208" s="719"/>
      <c r="U208" s="719"/>
      <c r="V208" s="719"/>
      <c r="W208" s="719"/>
      <c r="X208" s="719"/>
      <c r="Y208" s="719"/>
      <c r="Z208" s="719"/>
      <c r="AA208" s="719"/>
      <c r="AB208" s="719"/>
      <c r="AC208" s="719"/>
      <c r="AD208" s="719"/>
      <c r="AE208" s="719"/>
      <c r="AF208" s="719"/>
      <c r="AG208" s="719"/>
    </row>
    <row r="209" spans="1:33" s="720" customFormat="1" ht="12.95" customHeight="1">
      <c r="A209" s="902"/>
      <c r="B209" s="903" t="s">
        <v>2841</v>
      </c>
      <c r="C209" s="885"/>
      <c r="D209" s="898"/>
      <c r="E209" s="2052"/>
      <c r="F209" s="1210"/>
      <c r="G209" s="714"/>
      <c r="H209" s="719"/>
      <c r="I209" s="719"/>
      <c r="J209" s="719"/>
      <c r="K209" s="719"/>
      <c r="L209" s="719"/>
      <c r="M209" s="719"/>
      <c r="N209" s="719"/>
      <c r="O209" s="719"/>
      <c r="P209" s="719"/>
      <c r="Q209" s="719"/>
      <c r="R209" s="719"/>
      <c r="S209" s="719"/>
      <c r="T209" s="719"/>
      <c r="U209" s="719"/>
      <c r="V209" s="719"/>
      <c r="W209" s="719"/>
      <c r="X209" s="719"/>
      <c r="Y209" s="719"/>
      <c r="Z209" s="719"/>
      <c r="AA209" s="719"/>
      <c r="AB209" s="719"/>
      <c r="AC209" s="719"/>
      <c r="AD209" s="719"/>
      <c r="AE209" s="719"/>
      <c r="AF209" s="719"/>
      <c r="AG209" s="719"/>
    </row>
    <row r="210" spans="1:33" s="720" customFormat="1" ht="12.95" customHeight="1">
      <c r="A210" s="902"/>
      <c r="B210" s="903"/>
      <c r="C210" s="885"/>
      <c r="D210" s="898"/>
      <c r="E210" s="2052"/>
      <c r="F210" s="1210"/>
      <c r="G210" s="714"/>
      <c r="H210" s="3489"/>
      <c r="I210" s="3490"/>
      <c r="J210" s="3489"/>
      <c r="K210" s="3490"/>
      <c r="L210" s="3490"/>
      <c r="M210" s="3490"/>
      <c r="N210" s="3490"/>
      <c r="O210" s="3490"/>
      <c r="P210" s="3490"/>
      <c r="Q210" s="1284"/>
      <c r="R210" s="1284"/>
      <c r="S210" s="1284"/>
      <c r="T210" s="1284"/>
      <c r="U210" s="1284"/>
      <c r="V210" s="716"/>
      <c r="W210" s="716"/>
      <c r="X210" s="716"/>
      <c r="Y210" s="716"/>
      <c r="Z210" s="716"/>
      <c r="AA210" s="716"/>
      <c r="AB210" s="719"/>
      <c r="AC210" s="719"/>
      <c r="AD210" s="719"/>
      <c r="AE210" s="719"/>
      <c r="AF210" s="719"/>
      <c r="AG210" s="719"/>
    </row>
    <row r="211" spans="1:33" s="720" customFormat="1" ht="12.95" customHeight="1">
      <c r="A211" s="902"/>
      <c r="B211" s="903"/>
      <c r="C211" s="885"/>
      <c r="D211" s="898"/>
      <c r="E211" s="2052"/>
      <c r="F211" s="1210"/>
      <c r="G211" s="714"/>
      <c r="H211" s="1284"/>
      <c r="I211" s="1284"/>
      <c r="J211" s="1284"/>
      <c r="K211" s="1284"/>
      <c r="L211" s="1284"/>
      <c r="M211" s="1284"/>
      <c r="N211" s="1284"/>
      <c r="O211" s="1284"/>
      <c r="P211" s="1284"/>
      <c r="Q211" s="1284"/>
      <c r="R211" s="1284"/>
      <c r="S211" s="1284"/>
      <c r="T211" s="1284"/>
      <c r="U211" s="1284"/>
      <c r="V211" s="715"/>
      <c r="W211" s="715"/>
      <c r="X211" s="715"/>
      <c r="Y211" s="715"/>
      <c r="Z211" s="715"/>
      <c r="AA211" s="715"/>
      <c r="AB211" s="719"/>
      <c r="AC211" s="719"/>
      <c r="AD211" s="719"/>
      <c r="AE211" s="719"/>
      <c r="AF211" s="719"/>
      <c r="AG211" s="719"/>
    </row>
    <row r="212" spans="1:33" s="720" customFormat="1" ht="12.95" customHeight="1">
      <c r="A212" s="902" t="s">
        <v>2842</v>
      </c>
      <c r="B212" s="903" t="s">
        <v>2843</v>
      </c>
      <c r="C212" s="885" t="s">
        <v>1376</v>
      </c>
      <c r="D212" s="898">
        <v>2200</v>
      </c>
      <c r="E212" s="2052">
        <v>0</v>
      </c>
      <c r="F212" s="1210">
        <f>D212*E212</f>
        <v>0</v>
      </c>
      <c r="G212" s="714"/>
      <c r="H212" s="715"/>
      <c r="I212" s="715"/>
      <c r="J212" s="715"/>
      <c r="K212" s="715"/>
      <c r="L212" s="715"/>
      <c r="M212" s="715"/>
      <c r="N212" s="715"/>
      <c r="O212" s="715"/>
      <c r="P212" s="715"/>
      <c r="Q212" s="715"/>
      <c r="R212" s="715"/>
      <c r="S212" s="715"/>
      <c r="T212" s="715"/>
      <c r="U212" s="715"/>
      <c r="V212" s="715"/>
      <c r="W212" s="715"/>
      <c r="X212" s="715"/>
      <c r="Y212" s="715"/>
      <c r="Z212" s="715"/>
      <c r="AA212" s="715"/>
      <c r="AB212" s="719"/>
      <c r="AC212" s="719"/>
      <c r="AD212" s="719"/>
      <c r="AE212" s="719"/>
      <c r="AF212" s="719"/>
      <c r="AG212" s="719"/>
    </row>
    <row r="213" spans="1:33" s="720" customFormat="1" ht="12.95" customHeight="1">
      <c r="A213" s="902"/>
      <c r="B213" s="903"/>
      <c r="C213" s="885"/>
      <c r="D213" s="898"/>
      <c r="E213" s="2052"/>
      <c r="F213" s="1210"/>
      <c r="G213" s="714"/>
      <c r="H213" s="3489"/>
      <c r="I213" s="3490"/>
      <c r="J213" s="3489"/>
      <c r="K213" s="3490"/>
      <c r="L213" s="3490"/>
      <c r="M213" s="3490"/>
      <c r="N213" s="3490"/>
      <c r="O213" s="3490"/>
      <c r="P213" s="3490"/>
      <c r="Q213" s="1284"/>
      <c r="R213" s="1284"/>
      <c r="S213" s="1284"/>
      <c r="T213" s="1284"/>
      <c r="U213" s="1284"/>
      <c r="V213" s="716"/>
      <c r="W213" s="716"/>
      <c r="X213" s="716"/>
      <c r="Y213" s="716"/>
      <c r="Z213" s="716"/>
      <c r="AA213" s="716"/>
      <c r="AB213" s="719"/>
      <c r="AC213" s="719"/>
      <c r="AD213" s="719"/>
      <c r="AE213" s="719"/>
      <c r="AF213" s="719"/>
      <c r="AG213" s="719"/>
    </row>
    <row r="214" spans="1:33" s="720" customFormat="1" ht="12.95" customHeight="1">
      <c r="A214" s="902"/>
      <c r="B214" s="903"/>
      <c r="C214" s="885"/>
      <c r="D214" s="898"/>
      <c r="E214" s="2052"/>
      <c r="F214" s="1210"/>
      <c r="G214" s="714"/>
      <c r="H214" s="1284"/>
      <c r="I214" s="1284"/>
      <c r="J214" s="1284"/>
      <c r="K214" s="1284"/>
      <c r="L214" s="1284"/>
      <c r="M214" s="1284"/>
      <c r="N214" s="1284"/>
      <c r="O214" s="1284"/>
      <c r="P214" s="1284"/>
      <c r="Q214" s="1284"/>
      <c r="R214" s="1284"/>
      <c r="S214" s="1284"/>
      <c r="T214" s="1284"/>
      <c r="U214" s="1284"/>
      <c r="V214" s="715"/>
      <c r="W214" s="715"/>
      <c r="X214" s="715"/>
      <c r="Y214" s="715"/>
      <c r="Z214" s="715"/>
      <c r="AA214" s="715"/>
      <c r="AB214" s="719"/>
      <c r="AC214" s="719"/>
      <c r="AD214" s="719"/>
      <c r="AE214" s="719"/>
      <c r="AF214" s="719"/>
      <c r="AG214" s="719"/>
    </row>
    <row r="215" spans="1:33" s="720" customFormat="1" ht="12.95" customHeight="1">
      <c r="A215" s="902" t="s">
        <v>2844</v>
      </c>
      <c r="B215" s="903" t="s">
        <v>2845</v>
      </c>
      <c r="C215" s="885" t="s">
        <v>1376</v>
      </c>
      <c r="D215" s="898">
        <v>2350</v>
      </c>
      <c r="E215" s="2052">
        <v>0</v>
      </c>
      <c r="F215" s="1210">
        <f>D215*E215</f>
        <v>0</v>
      </c>
      <c r="G215" s="714"/>
      <c r="H215" s="715"/>
      <c r="I215" s="715"/>
      <c r="J215" s="715"/>
      <c r="K215" s="715"/>
      <c r="L215" s="715"/>
      <c r="M215" s="715"/>
      <c r="N215" s="715"/>
      <c r="O215" s="715"/>
      <c r="P215" s="715"/>
      <c r="Q215" s="715"/>
      <c r="R215" s="715"/>
      <c r="S215" s="715"/>
      <c r="T215" s="715"/>
      <c r="U215" s="715"/>
      <c r="V215" s="715"/>
      <c r="W215" s="715"/>
      <c r="X215" s="715"/>
      <c r="Y215" s="715"/>
      <c r="Z215" s="715"/>
      <c r="AA215" s="715"/>
      <c r="AB215" s="719"/>
      <c r="AC215" s="719"/>
      <c r="AD215" s="719"/>
      <c r="AE215" s="719"/>
      <c r="AF215" s="719"/>
      <c r="AG215" s="719"/>
    </row>
    <row r="216" spans="1:33" s="720" customFormat="1" ht="12.95" customHeight="1">
      <c r="A216" s="902"/>
      <c r="B216" s="903"/>
      <c r="C216" s="885"/>
      <c r="D216" s="898"/>
      <c r="E216" s="2052"/>
      <c r="F216" s="1210"/>
      <c r="G216" s="714"/>
      <c r="H216" s="3489"/>
      <c r="I216" s="3490"/>
      <c r="J216" s="3489"/>
      <c r="K216" s="3490"/>
      <c r="L216" s="3490"/>
      <c r="M216" s="3490"/>
      <c r="N216" s="3490"/>
      <c r="O216" s="3490"/>
      <c r="P216" s="3490"/>
      <c r="Q216" s="1284"/>
      <c r="R216" s="1284"/>
      <c r="S216" s="1284"/>
      <c r="T216" s="1284"/>
      <c r="U216" s="1284"/>
      <c r="V216" s="716"/>
      <c r="W216" s="716"/>
      <c r="X216" s="716"/>
      <c r="Y216" s="716"/>
      <c r="Z216" s="716"/>
      <c r="AA216" s="716"/>
      <c r="AB216" s="719"/>
      <c r="AC216" s="719"/>
      <c r="AD216" s="719"/>
      <c r="AE216" s="719"/>
      <c r="AF216" s="719"/>
      <c r="AG216" s="719"/>
    </row>
    <row r="217" spans="1:33" s="720" customFormat="1" ht="12.95" customHeight="1">
      <c r="A217" s="902"/>
      <c r="B217" s="903"/>
      <c r="C217" s="885"/>
      <c r="D217" s="898"/>
      <c r="E217" s="2052"/>
      <c r="F217" s="1210"/>
      <c r="G217" s="714"/>
      <c r="H217" s="1284"/>
      <c r="I217" s="1284"/>
      <c r="J217" s="1284"/>
      <c r="K217" s="1284"/>
      <c r="L217" s="1284"/>
      <c r="M217" s="1284"/>
      <c r="N217" s="1284"/>
      <c r="O217" s="1284"/>
      <c r="P217" s="1284"/>
      <c r="Q217" s="1284"/>
      <c r="R217" s="1284"/>
      <c r="S217" s="1284"/>
      <c r="T217" s="1284"/>
      <c r="U217" s="1284"/>
      <c r="V217" s="715"/>
      <c r="W217" s="715"/>
      <c r="X217" s="715"/>
      <c r="Y217" s="715"/>
      <c r="Z217" s="715"/>
      <c r="AA217" s="715"/>
      <c r="AB217" s="719"/>
      <c r="AC217" s="719"/>
      <c r="AD217" s="719"/>
      <c r="AE217" s="719"/>
      <c r="AF217" s="719"/>
      <c r="AG217" s="719"/>
    </row>
    <row r="218" spans="1:33" s="720" customFormat="1" ht="12.95" customHeight="1">
      <c r="A218" s="902" t="s">
        <v>2846</v>
      </c>
      <c r="B218" s="903" t="s">
        <v>2847</v>
      </c>
      <c r="C218" s="885" t="s">
        <v>1376</v>
      </c>
      <c r="D218" s="898">
        <v>2100</v>
      </c>
      <c r="E218" s="2052">
        <v>0</v>
      </c>
      <c r="F218" s="1210">
        <f>D218*E218</f>
        <v>0</v>
      </c>
      <c r="G218" s="714"/>
      <c r="H218" s="715"/>
      <c r="I218" s="715"/>
      <c r="J218" s="715"/>
      <c r="K218" s="715"/>
      <c r="L218" s="715"/>
      <c r="M218" s="715"/>
      <c r="N218" s="715"/>
      <c r="O218" s="715"/>
      <c r="P218" s="715"/>
      <c r="Q218" s="715"/>
      <c r="R218" s="715"/>
      <c r="S218" s="715"/>
      <c r="T218" s="715"/>
      <c r="U218" s="715"/>
      <c r="V218" s="715"/>
      <c r="W218" s="715"/>
      <c r="X218" s="715"/>
      <c r="Y218" s="715"/>
      <c r="Z218" s="715"/>
      <c r="AA218" s="715"/>
      <c r="AB218" s="719"/>
      <c r="AC218" s="719"/>
      <c r="AD218" s="719"/>
      <c r="AE218" s="719"/>
      <c r="AF218" s="719"/>
      <c r="AG218" s="719"/>
    </row>
    <row r="219" spans="1:33" s="720" customFormat="1" ht="12.95" customHeight="1">
      <c r="A219" s="902"/>
      <c r="B219" s="903"/>
      <c r="C219" s="885"/>
      <c r="D219" s="898"/>
      <c r="E219" s="2052"/>
      <c r="F219" s="1210"/>
      <c r="G219" s="714"/>
      <c r="H219" s="3489"/>
      <c r="I219" s="3490"/>
      <c r="J219" s="3489"/>
      <c r="K219" s="3490"/>
      <c r="L219" s="3490"/>
      <c r="M219" s="3490"/>
      <c r="N219" s="3490"/>
      <c r="O219" s="3490"/>
      <c r="P219" s="3490"/>
      <c r="Q219" s="1284"/>
      <c r="R219" s="1284"/>
      <c r="S219" s="1284"/>
      <c r="T219" s="1284"/>
      <c r="U219" s="1284"/>
      <c r="V219" s="716"/>
      <c r="W219" s="716"/>
      <c r="X219" s="716"/>
      <c r="Y219" s="716"/>
      <c r="Z219" s="716"/>
      <c r="AA219" s="716"/>
      <c r="AB219" s="719"/>
      <c r="AC219" s="719"/>
      <c r="AD219" s="719"/>
      <c r="AE219" s="719"/>
      <c r="AF219" s="719"/>
      <c r="AG219" s="719"/>
    </row>
    <row r="220" spans="1:33" s="720" customFormat="1" ht="12.95" customHeight="1">
      <c r="A220" s="902"/>
      <c r="B220" s="903"/>
      <c r="C220" s="885"/>
      <c r="D220" s="898"/>
      <c r="E220" s="2052"/>
      <c r="F220" s="1210"/>
      <c r="G220" s="714"/>
      <c r="H220" s="1284"/>
      <c r="I220" s="1284"/>
      <c r="J220" s="1284"/>
      <c r="K220" s="1284"/>
      <c r="L220" s="1284"/>
      <c r="M220" s="1284"/>
      <c r="N220" s="1284"/>
      <c r="O220" s="1284"/>
      <c r="P220" s="1284"/>
      <c r="Q220" s="1284"/>
      <c r="R220" s="1284"/>
      <c r="S220" s="1284"/>
      <c r="T220" s="1284"/>
      <c r="U220" s="1284"/>
      <c r="V220" s="715"/>
      <c r="W220" s="715"/>
      <c r="X220" s="715"/>
      <c r="Y220" s="715"/>
      <c r="Z220" s="715"/>
      <c r="AA220" s="715"/>
      <c r="AB220" s="719"/>
      <c r="AC220" s="719"/>
      <c r="AD220" s="719"/>
      <c r="AE220" s="719"/>
      <c r="AF220" s="719"/>
      <c r="AG220" s="719"/>
    </row>
    <row r="221" spans="1:33" s="720" customFormat="1" ht="12.95" customHeight="1">
      <c r="A221" s="902" t="s">
        <v>2848</v>
      </c>
      <c r="B221" s="903" t="s">
        <v>2849</v>
      </c>
      <c r="C221" s="885" t="s">
        <v>14</v>
      </c>
      <c r="D221" s="898">
        <v>250</v>
      </c>
      <c r="E221" s="2052">
        <v>0</v>
      </c>
      <c r="F221" s="1210">
        <f>D221*E221</f>
        <v>0</v>
      </c>
      <c r="G221" s="714"/>
      <c r="H221" s="715"/>
      <c r="I221" s="715"/>
      <c r="J221" s="715"/>
      <c r="K221" s="715"/>
      <c r="L221" s="715"/>
      <c r="M221" s="715"/>
      <c r="N221" s="715"/>
      <c r="O221" s="715"/>
      <c r="P221" s="715"/>
      <c r="Q221" s="715"/>
      <c r="R221" s="715"/>
      <c r="S221" s="715"/>
      <c r="T221" s="715"/>
      <c r="U221" s="715"/>
      <c r="V221" s="715"/>
      <c r="W221" s="715"/>
      <c r="X221" s="715"/>
      <c r="Y221" s="715"/>
      <c r="Z221" s="715"/>
      <c r="AA221" s="715"/>
      <c r="AB221" s="719"/>
      <c r="AC221" s="719"/>
      <c r="AD221" s="719"/>
      <c r="AE221" s="719"/>
      <c r="AF221" s="719"/>
      <c r="AG221" s="719"/>
    </row>
    <row r="222" spans="1:33" s="720" customFormat="1" ht="12.95" customHeight="1">
      <c r="A222" s="902"/>
      <c r="B222" s="903"/>
      <c r="C222" s="885"/>
      <c r="D222" s="898"/>
      <c r="E222" s="2052"/>
      <c r="F222" s="1210"/>
      <c r="G222" s="714"/>
      <c r="H222" s="3489"/>
      <c r="I222" s="3490"/>
      <c r="J222" s="3489"/>
      <c r="K222" s="3490"/>
      <c r="L222" s="3490"/>
      <c r="M222" s="3490"/>
      <c r="N222" s="3490"/>
      <c r="O222" s="3490"/>
      <c r="P222" s="3490"/>
      <c r="Q222" s="1284"/>
      <c r="R222" s="1284"/>
      <c r="S222" s="1284"/>
      <c r="T222" s="1284"/>
      <c r="U222" s="1284"/>
      <c r="V222" s="716"/>
      <c r="W222" s="716"/>
      <c r="X222" s="716"/>
      <c r="Y222" s="716"/>
      <c r="Z222" s="716"/>
      <c r="AA222" s="716"/>
      <c r="AB222" s="719"/>
      <c r="AC222" s="719"/>
      <c r="AD222" s="719"/>
      <c r="AE222" s="719"/>
      <c r="AF222" s="719"/>
      <c r="AG222" s="719"/>
    </row>
    <row r="223" spans="1:33" s="720" customFormat="1" ht="12.95" customHeight="1">
      <c r="A223" s="902"/>
      <c r="B223" s="903"/>
      <c r="C223" s="885"/>
      <c r="D223" s="898"/>
      <c r="E223" s="2052"/>
      <c r="F223" s="1210"/>
      <c r="G223" s="714"/>
      <c r="H223" s="1284"/>
      <c r="I223" s="1284"/>
      <c r="J223" s="1284"/>
      <c r="K223" s="1284"/>
      <c r="L223" s="1284"/>
      <c r="M223" s="1284"/>
      <c r="N223" s="1284"/>
      <c r="O223" s="1284"/>
      <c r="P223" s="1284"/>
      <c r="Q223" s="1284"/>
      <c r="R223" s="1284"/>
      <c r="S223" s="1284"/>
      <c r="T223" s="1284"/>
      <c r="U223" s="1284"/>
      <c r="V223" s="715"/>
      <c r="W223" s="715"/>
      <c r="X223" s="715"/>
      <c r="Y223" s="715"/>
      <c r="Z223" s="715"/>
      <c r="AA223" s="715"/>
      <c r="AB223" s="719"/>
      <c r="AC223" s="719"/>
      <c r="AD223" s="719"/>
      <c r="AE223" s="719"/>
      <c r="AF223" s="719"/>
      <c r="AG223" s="719"/>
    </row>
    <row r="224" spans="1:33" s="720" customFormat="1" ht="12.95" customHeight="1">
      <c r="A224" s="902" t="s">
        <v>2850</v>
      </c>
      <c r="B224" s="903" t="s">
        <v>2851</v>
      </c>
      <c r="C224" s="885" t="s">
        <v>2852</v>
      </c>
      <c r="D224" s="898">
        <v>3000</v>
      </c>
      <c r="E224" s="2052">
        <v>0</v>
      </c>
      <c r="F224" s="1210">
        <f>D224*E224</f>
        <v>0</v>
      </c>
      <c r="G224" s="714"/>
      <c r="H224" s="715"/>
      <c r="I224" s="715"/>
      <c r="J224" s="715"/>
      <c r="K224" s="715"/>
      <c r="L224" s="715"/>
      <c r="M224" s="715"/>
      <c r="N224" s="715"/>
      <c r="O224" s="715"/>
      <c r="P224" s="715"/>
      <c r="Q224" s="715"/>
      <c r="R224" s="715"/>
      <c r="S224" s="715"/>
      <c r="T224" s="715"/>
      <c r="U224" s="715"/>
      <c r="V224" s="715"/>
      <c r="W224" s="715"/>
      <c r="X224" s="715"/>
      <c r="Y224" s="715"/>
      <c r="Z224" s="715"/>
      <c r="AA224" s="715"/>
      <c r="AB224" s="719"/>
      <c r="AC224" s="719"/>
      <c r="AD224" s="719"/>
      <c r="AE224" s="719"/>
      <c r="AF224" s="719"/>
      <c r="AG224" s="719"/>
    </row>
    <row r="225" spans="1:33" s="720" customFormat="1" ht="12.95" customHeight="1">
      <c r="A225" s="902"/>
      <c r="B225" s="903"/>
      <c r="C225" s="885"/>
      <c r="D225" s="898"/>
      <c r="E225" s="2052"/>
      <c r="F225" s="1210"/>
      <c r="G225" s="714"/>
      <c r="H225" s="3489"/>
      <c r="I225" s="3490"/>
      <c r="J225" s="3489"/>
      <c r="K225" s="3490"/>
      <c r="L225" s="3490"/>
      <c r="M225" s="3490"/>
      <c r="N225" s="3490"/>
      <c r="O225" s="3490"/>
      <c r="P225" s="3490"/>
      <c r="Q225" s="1284"/>
      <c r="R225" s="1284"/>
      <c r="S225" s="1284"/>
      <c r="T225" s="1284"/>
      <c r="U225" s="1284"/>
      <c r="V225" s="716"/>
      <c r="W225" s="716"/>
      <c r="X225" s="716"/>
      <c r="Y225" s="716"/>
      <c r="Z225" s="716"/>
      <c r="AA225" s="716"/>
      <c r="AB225" s="719"/>
      <c r="AC225" s="719"/>
      <c r="AD225" s="719"/>
      <c r="AE225" s="719"/>
      <c r="AF225" s="719"/>
      <c r="AG225" s="719"/>
    </row>
    <row r="226" spans="1:33" s="720" customFormat="1" ht="12.95" customHeight="1">
      <c r="A226" s="902"/>
      <c r="B226" s="903"/>
      <c r="C226" s="885"/>
      <c r="D226" s="898"/>
      <c r="E226" s="2052"/>
      <c r="F226" s="1210"/>
      <c r="G226" s="714"/>
      <c r="H226" s="1284"/>
      <c r="I226" s="1284"/>
      <c r="J226" s="1284"/>
      <c r="K226" s="1284"/>
      <c r="L226" s="1284"/>
      <c r="M226" s="1284"/>
      <c r="N226" s="1284"/>
      <c r="O226" s="1284"/>
      <c r="P226" s="1284"/>
      <c r="Q226" s="1284"/>
      <c r="R226" s="1284"/>
      <c r="S226" s="1284"/>
      <c r="T226" s="1284"/>
      <c r="U226" s="1284"/>
      <c r="V226" s="715"/>
      <c r="W226" s="715"/>
      <c r="X226" s="715"/>
      <c r="Y226" s="715"/>
      <c r="Z226" s="715"/>
      <c r="AA226" s="715"/>
      <c r="AB226" s="719"/>
      <c r="AC226" s="719"/>
      <c r="AD226" s="719"/>
      <c r="AE226" s="719"/>
      <c r="AF226" s="719"/>
      <c r="AG226" s="719"/>
    </row>
    <row r="227" spans="1:33" s="720" customFormat="1" ht="12.95" customHeight="1">
      <c r="A227" s="902" t="s">
        <v>2853</v>
      </c>
      <c r="B227" s="903" t="s">
        <v>2854</v>
      </c>
      <c r="C227" s="885" t="s">
        <v>14</v>
      </c>
      <c r="D227" s="898">
        <v>45</v>
      </c>
      <c r="E227" s="2052">
        <v>0</v>
      </c>
      <c r="F227" s="1210">
        <f>D227*E227</f>
        <v>0</v>
      </c>
      <c r="G227" s="714"/>
      <c r="H227" s="715"/>
      <c r="I227" s="715"/>
      <c r="J227" s="715"/>
      <c r="K227" s="715"/>
      <c r="L227" s="715"/>
      <c r="M227" s="715"/>
      <c r="N227" s="715"/>
      <c r="O227" s="715"/>
      <c r="P227" s="715"/>
      <c r="Q227" s="715"/>
      <c r="R227" s="715"/>
      <c r="S227" s="715"/>
      <c r="T227" s="715"/>
      <c r="U227" s="715"/>
      <c r="V227" s="715"/>
      <c r="W227" s="715"/>
      <c r="X227" s="715"/>
      <c r="Y227" s="715"/>
      <c r="Z227" s="715"/>
      <c r="AA227" s="715"/>
      <c r="AB227" s="719"/>
      <c r="AC227" s="719"/>
      <c r="AD227" s="719"/>
      <c r="AE227" s="719"/>
      <c r="AF227" s="719"/>
      <c r="AG227" s="719"/>
    </row>
    <row r="228" spans="1:33" s="720" customFormat="1" ht="12.95" customHeight="1">
      <c r="A228" s="902"/>
      <c r="B228" s="903"/>
      <c r="C228" s="885"/>
      <c r="D228" s="898"/>
      <c r="E228" s="2052"/>
      <c r="F228" s="1210"/>
      <c r="G228" s="714"/>
      <c r="H228" s="3489"/>
      <c r="I228" s="3490"/>
      <c r="J228" s="3489"/>
      <c r="K228" s="3490"/>
      <c r="L228" s="3490"/>
      <c r="M228" s="3490"/>
      <c r="N228" s="3490"/>
      <c r="O228" s="3490"/>
      <c r="P228" s="3490"/>
      <c r="Q228" s="1284"/>
      <c r="R228" s="1284"/>
      <c r="S228" s="1284"/>
      <c r="T228" s="1284"/>
      <c r="U228" s="1284"/>
      <c r="V228" s="716"/>
      <c r="W228" s="716"/>
      <c r="X228" s="716"/>
      <c r="Y228" s="716"/>
      <c r="Z228" s="716"/>
      <c r="AA228" s="716"/>
      <c r="AB228" s="719"/>
      <c r="AC228" s="719"/>
      <c r="AD228" s="719"/>
      <c r="AE228" s="719"/>
      <c r="AF228" s="719"/>
      <c r="AG228" s="719"/>
    </row>
    <row r="229" spans="1:33" s="720" customFormat="1" ht="12.95" customHeight="1">
      <c r="A229" s="902"/>
      <c r="B229" s="903"/>
      <c r="C229" s="885"/>
      <c r="D229" s="898"/>
      <c r="E229" s="2052"/>
      <c r="F229" s="1210"/>
      <c r="G229" s="714"/>
      <c r="H229" s="1284"/>
      <c r="I229" s="1284"/>
      <c r="J229" s="1284"/>
      <c r="K229" s="1284"/>
      <c r="L229" s="1284"/>
      <c r="M229" s="1284"/>
      <c r="N229" s="1284"/>
      <c r="O229" s="1284"/>
      <c r="P229" s="1284"/>
      <c r="Q229" s="1284"/>
      <c r="R229" s="1284"/>
      <c r="S229" s="1284"/>
      <c r="T229" s="1284"/>
      <c r="U229" s="1284"/>
      <c r="V229" s="715"/>
      <c r="W229" s="715"/>
      <c r="X229" s="715"/>
      <c r="Y229" s="715"/>
      <c r="Z229" s="715"/>
      <c r="AA229" s="715"/>
      <c r="AB229" s="719"/>
      <c r="AC229" s="719"/>
      <c r="AD229" s="719"/>
      <c r="AE229" s="719"/>
      <c r="AF229" s="719"/>
      <c r="AG229" s="719"/>
    </row>
    <row r="230" spans="1:33" s="720" customFormat="1" ht="12.95" customHeight="1">
      <c r="A230" s="902" t="s">
        <v>2855</v>
      </c>
      <c r="B230" s="903" t="s">
        <v>2856</v>
      </c>
      <c r="C230" s="885" t="s">
        <v>2540</v>
      </c>
      <c r="D230" s="898">
        <v>450</v>
      </c>
      <c r="E230" s="2052">
        <v>0</v>
      </c>
      <c r="F230" s="1210">
        <f>D230*E230</f>
        <v>0</v>
      </c>
      <c r="G230" s="714"/>
      <c r="H230" s="715"/>
      <c r="I230" s="715"/>
      <c r="J230" s="715"/>
      <c r="K230" s="715"/>
      <c r="L230" s="715"/>
      <c r="M230" s="715"/>
      <c r="N230" s="715"/>
      <c r="O230" s="715"/>
      <c r="P230" s="715"/>
      <c r="Q230" s="715"/>
      <c r="R230" s="715"/>
      <c r="S230" s="715"/>
      <c r="T230" s="715"/>
      <c r="U230" s="715"/>
      <c r="V230" s="715"/>
      <c r="W230" s="715"/>
      <c r="X230" s="715"/>
      <c r="Y230" s="715"/>
      <c r="Z230" s="715"/>
      <c r="AA230" s="715"/>
      <c r="AB230" s="719"/>
      <c r="AC230" s="719"/>
      <c r="AD230" s="719"/>
      <c r="AE230" s="719"/>
      <c r="AF230" s="719"/>
      <c r="AG230" s="719"/>
    </row>
    <row r="231" spans="1:33" s="720" customFormat="1" ht="12.95" customHeight="1">
      <c r="A231" s="902"/>
      <c r="B231" s="903"/>
      <c r="C231" s="885"/>
      <c r="D231" s="898"/>
      <c r="E231" s="2052"/>
      <c r="F231" s="1210"/>
      <c r="G231" s="714"/>
      <c r="H231" s="3489"/>
      <c r="I231" s="3490"/>
      <c r="J231" s="3489"/>
      <c r="K231" s="3490"/>
      <c r="L231" s="3490"/>
      <c r="M231" s="3490"/>
      <c r="N231" s="3490"/>
      <c r="O231" s="3490"/>
      <c r="P231" s="3490"/>
      <c r="Q231" s="1284"/>
      <c r="R231" s="1284"/>
      <c r="S231" s="1284"/>
      <c r="T231" s="1284"/>
      <c r="U231" s="1284"/>
      <c r="V231" s="716"/>
      <c r="W231" s="716"/>
      <c r="X231" s="716"/>
      <c r="Y231" s="716"/>
      <c r="Z231" s="716"/>
      <c r="AA231" s="716"/>
      <c r="AB231" s="719"/>
      <c r="AC231" s="719"/>
      <c r="AD231" s="719"/>
      <c r="AE231" s="719"/>
      <c r="AF231" s="719"/>
      <c r="AG231" s="719"/>
    </row>
    <row r="232" spans="1:33" s="720" customFormat="1" ht="12.95" customHeight="1">
      <c r="A232" s="902"/>
      <c r="B232" s="903"/>
      <c r="C232" s="885"/>
      <c r="D232" s="898"/>
      <c r="E232" s="2052"/>
      <c r="F232" s="1210"/>
      <c r="G232" s="714"/>
      <c r="H232" s="1284"/>
      <c r="I232" s="1284"/>
      <c r="J232" s="1284"/>
      <c r="K232" s="1284"/>
      <c r="L232" s="1284"/>
      <c r="M232" s="1284"/>
      <c r="N232" s="1284"/>
      <c r="O232" s="1284"/>
      <c r="P232" s="1284"/>
      <c r="Q232" s="1284"/>
      <c r="R232" s="1284"/>
      <c r="S232" s="1284"/>
      <c r="T232" s="1284"/>
      <c r="U232" s="1284"/>
      <c r="V232" s="715"/>
      <c r="W232" s="715"/>
      <c r="X232" s="715"/>
      <c r="Y232" s="715"/>
      <c r="Z232" s="715"/>
      <c r="AA232" s="715"/>
      <c r="AB232" s="719"/>
      <c r="AC232" s="719"/>
      <c r="AD232" s="719"/>
      <c r="AE232" s="719"/>
      <c r="AF232" s="719"/>
      <c r="AG232" s="719"/>
    </row>
    <row r="233" spans="1:33" s="720" customFormat="1" ht="12.95" customHeight="1">
      <c r="A233" s="902" t="s">
        <v>2857</v>
      </c>
      <c r="B233" s="903" t="s">
        <v>2858</v>
      </c>
      <c r="C233" s="885" t="s">
        <v>14</v>
      </c>
      <c r="D233" s="898">
        <v>55</v>
      </c>
      <c r="E233" s="2052">
        <v>0</v>
      </c>
      <c r="F233" s="1210">
        <f>D233*E233</f>
        <v>0</v>
      </c>
      <c r="G233" s="714"/>
      <c r="H233" s="715"/>
      <c r="I233" s="715"/>
      <c r="J233" s="715"/>
      <c r="K233" s="715"/>
      <c r="L233" s="715"/>
      <c r="M233" s="715"/>
      <c r="N233" s="715"/>
      <c r="O233" s="715"/>
      <c r="P233" s="715"/>
      <c r="Q233" s="715"/>
      <c r="R233" s="715"/>
      <c r="S233" s="715"/>
      <c r="T233" s="715"/>
      <c r="U233" s="715"/>
      <c r="V233" s="715"/>
      <c r="W233" s="715"/>
      <c r="X233" s="715"/>
      <c r="Y233" s="715"/>
      <c r="Z233" s="715"/>
      <c r="AA233" s="715"/>
      <c r="AB233" s="719"/>
      <c r="AC233" s="719"/>
      <c r="AD233" s="719"/>
      <c r="AE233" s="719"/>
      <c r="AF233" s="719"/>
      <c r="AG233" s="719"/>
    </row>
    <row r="234" spans="1:33" s="720" customFormat="1" ht="12.95" customHeight="1">
      <c r="A234" s="902"/>
      <c r="B234" s="903"/>
      <c r="C234" s="885"/>
      <c r="D234" s="898"/>
      <c r="E234" s="2052"/>
      <c r="F234" s="1210"/>
      <c r="G234" s="714"/>
      <c r="H234" s="715"/>
      <c r="I234" s="715"/>
      <c r="J234" s="715"/>
      <c r="K234" s="715"/>
      <c r="L234" s="715"/>
      <c r="M234" s="715"/>
      <c r="N234" s="715"/>
      <c r="O234" s="715"/>
      <c r="P234" s="715"/>
      <c r="Q234" s="715"/>
      <c r="R234" s="715"/>
      <c r="S234" s="715"/>
      <c r="T234" s="715"/>
      <c r="U234" s="715"/>
      <c r="V234" s="715"/>
      <c r="W234" s="715"/>
      <c r="X234" s="715"/>
      <c r="Y234" s="715"/>
      <c r="Z234" s="715"/>
      <c r="AA234" s="715"/>
      <c r="AB234" s="719"/>
      <c r="AC234" s="719"/>
      <c r="AD234" s="719"/>
      <c r="AE234" s="719"/>
      <c r="AF234" s="719"/>
      <c r="AG234" s="719"/>
    </row>
    <row r="235" spans="1:33" ht="12.95" customHeight="1">
      <c r="A235" s="907"/>
      <c r="B235" s="908"/>
      <c r="C235" s="909"/>
      <c r="D235" s="885"/>
      <c r="E235" s="2052"/>
      <c r="F235" s="1210"/>
      <c r="G235" s="714"/>
      <c r="Q235" s="719"/>
      <c r="R235" s="719"/>
      <c r="S235" s="719"/>
      <c r="T235" s="719"/>
      <c r="U235" s="719"/>
    </row>
    <row r="236" spans="1:33" s="720" customFormat="1" ht="12.95" customHeight="1">
      <c r="A236" s="902" t="s">
        <v>2859</v>
      </c>
      <c r="B236" s="903" t="s">
        <v>2860</v>
      </c>
      <c r="C236" s="885" t="s">
        <v>14</v>
      </c>
      <c r="D236" s="898">
        <v>9</v>
      </c>
      <c r="E236" s="2052">
        <v>0</v>
      </c>
      <c r="F236" s="1210">
        <f>D236*E236</f>
        <v>0</v>
      </c>
      <c r="G236" s="714"/>
      <c r="H236" s="715"/>
      <c r="I236" s="715"/>
      <c r="J236" s="715"/>
      <c r="K236" s="715"/>
      <c r="L236" s="715"/>
      <c r="M236" s="715"/>
      <c r="N236" s="715"/>
      <c r="O236" s="715"/>
      <c r="P236" s="715"/>
      <c r="Q236" s="715"/>
      <c r="R236" s="715"/>
      <c r="S236" s="715"/>
      <c r="T236" s="715"/>
      <c r="U236" s="715"/>
      <c r="V236" s="715"/>
      <c r="W236" s="715"/>
      <c r="X236" s="715"/>
      <c r="Y236" s="715"/>
      <c r="Z236" s="715"/>
      <c r="AA236" s="715"/>
      <c r="AB236" s="719"/>
      <c r="AC236" s="719"/>
      <c r="AD236" s="719"/>
      <c r="AE236" s="719"/>
      <c r="AF236" s="719"/>
      <c r="AG236" s="719"/>
    </row>
    <row r="237" spans="1:33" s="720" customFormat="1" ht="12.95" customHeight="1">
      <c r="A237" s="902"/>
      <c r="B237" s="903" t="s">
        <v>2861</v>
      </c>
      <c r="C237" s="885"/>
      <c r="D237" s="898"/>
      <c r="E237" s="2052"/>
      <c r="F237" s="1210"/>
      <c r="G237" s="714"/>
      <c r="H237" s="3489"/>
      <c r="I237" s="3490"/>
      <c r="J237" s="3489"/>
      <c r="K237" s="3490"/>
      <c r="L237" s="3490"/>
      <c r="M237" s="3490"/>
      <c r="N237" s="3490"/>
      <c r="O237" s="3490"/>
      <c r="P237" s="3490"/>
      <c r="Q237" s="1284"/>
      <c r="R237" s="1284"/>
      <c r="S237" s="1284"/>
      <c r="T237" s="1284"/>
      <c r="U237" s="1284"/>
      <c r="V237" s="716"/>
      <c r="W237" s="716"/>
      <c r="X237" s="716"/>
      <c r="Y237" s="716"/>
      <c r="Z237" s="716"/>
      <c r="AA237" s="716"/>
      <c r="AB237" s="719"/>
      <c r="AC237" s="719"/>
      <c r="AD237" s="719"/>
      <c r="AE237" s="719"/>
      <c r="AF237" s="719"/>
      <c r="AG237" s="719"/>
    </row>
    <row r="238" spans="1:33" s="720" customFormat="1" ht="12.95" customHeight="1">
      <c r="A238" s="902"/>
      <c r="B238" s="903"/>
      <c r="C238" s="885"/>
      <c r="D238" s="898"/>
      <c r="E238" s="2052"/>
      <c r="F238" s="1210"/>
      <c r="G238" s="714"/>
      <c r="H238" s="715"/>
      <c r="I238" s="715"/>
      <c r="J238" s="715"/>
      <c r="K238" s="715"/>
      <c r="L238" s="715"/>
      <c r="M238" s="715"/>
      <c r="N238" s="715"/>
      <c r="O238" s="715"/>
      <c r="P238" s="715"/>
      <c r="Q238" s="715"/>
      <c r="R238" s="715"/>
      <c r="S238" s="715"/>
      <c r="T238" s="715"/>
      <c r="U238" s="715"/>
      <c r="V238" s="715"/>
      <c r="W238" s="715"/>
      <c r="X238" s="715"/>
      <c r="Y238" s="715"/>
      <c r="Z238" s="715"/>
      <c r="AA238" s="715"/>
      <c r="AB238" s="719"/>
      <c r="AC238" s="719"/>
      <c r="AD238" s="719"/>
      <c r="AE238" s="719"/>
      <c r="AF238" s="719"/>
      <c r="AG238" s="719"/>
    </row>
    <row r="239" spans="1:33" ht="12.95" customHeight="1">
      <c r="A239" s="907"/>
      <c r="B239" s="908"/>
      <c r="C239" s="909"/>
      <c r="D239" s="885"/>
      <c r="E239" s="2052"/>
      <c r="F239" s="1210"/>
      <c r="G239" s="714"/>
      <c r="Q239" s="719"/>
      <c r="R239" s="719"/>
      <c r="S239" s="719"/>
      <c r="T239" s="719"/>
      <c r="U239" s="719"/>
    </row>
    <row r="240" spans="1:33" s="720" customFormat="1" ht="12.95" customHeight="1">
      <c r="A240" s="902" t="s">
        <v>2862</v>
      </c>
      <c r="B240" s="903" t="s">
        <v>2863</v>
      </c>
      <c r="C240" s="885" t="s">
        <v>1376</v>
      </c>
      <c r="D240" s="898">
        <v>25</v>
      </c>
      <c r="E240" s="2052">
        <v>0</v>
      </c>
      <c r="F240" s="1210">
        <f>D240*E240</f>
        <v>0</v>
      </c>
      <c r="G240" s="714"/>
      <c r="H240" s="715"/>
      <c r="I240" s="715"/>
      <c r="J240" s="715"/>
      <c r="K240" s="715"/>
      <c r="L240" s="715"/>
      <c r="M240" s="715"/>
      <c r="N240" s="715"/>
      <c r="O240" s="715"/>
      <c r="P240" s="715"/>
      <c r="Q240" s="715"/>
      <c r="R240" s="715"/>
      <c r="S240" s="715"/>
      <c r="T240" s="715"/>
      <c r="U240" s="715"/>
      <c r="V240" s="715"/>
      <c r="W240" s="715"/>
      <c r="X240" s="715"/>
      <c r="Y240" s="715"/>
      <c r="Z240" s="715"/>
      <c r="AA240" s="715"/>
      <c r="AB240" s="719"/>
      <c r="AC240" s="719"/>
      <c r="AD240" s="719"/>
      <c r="AE240" s="719"/>
      <c r="AF240" s="719"/>
      <c r="AG240" s="719"/>
    </row>
    <row r="241" spans="1:33" s="720" customFormat="1" ht="12.95" customHeight="1">
      <c r="A241" s="902"/>
      <c r="B241" s="903" t="s">
        <v>2864</v>
      </c>
      <c r="C241" s="885"/>
      <c r="D241" s="898"/>
      <c r="E241" s="2052"/>
      <c r="F241" s="1210"/>
      <c r="G241" s="714"/>
      <c r="H241" s="3489"/>
      <c r="I241" s="3490"/>
      <c r="J241" s="3489"/>
      <c r="K241" s="3490"/>
      <c r="L241" s="3490"/>
      <c r="M241" s="3490"/>
      <c r="N241" s="3490"/>
      <c r="O241" s="3490"/>
      <c r="P241" s="3490"/>
      <c r="Q241" s="1284"/>
      <c r="R241" s="1284"/>
      <c r="S241" s="1284"/>
      <c r="T241" s="1284"/>
      <c r="U241" s="1284"/>
      <c r="V241" s="716"/>
      <c r="W241" s="716"/>
      <c r="X241" s="716"/>
      <c r="Y241" s="716"/>
      <c r="Z241" s="716"/>
      <c r="AA241" s="716"/>
      <c r="AB241" s="719"/>
      <c r="AC241" s="719"/>
      <c r="AD241" s="719"/>
      <c r="AE241" s="719"/>
      <c r="AF241" s="719"/>
      <c r="AG241" s="719"/>
    </row>
    <row r="242" spans="1:33" s="720" customFormat="1" ht="12.95" customHeight="1">
      <c r="A242" s="902"/>
      <c r="B242" s="903"/>
      <c r="C242" s="885"/>
      <c r="D242" s="898"/>
      <c r="E242" s="2052"/>
      <c r="F242" s="1210"/>
      <c r="G242" s="714"/>
      <c r="H242" s="1284"/>
      <c r="I242" s="1285"/>
      <c r="J242" s="1284"/>
      <c r="K242" s="1285"/>
      <c r="L242" s="1285"/>
      <c r="M242" s="1285"/>
      <c r="N242" s="1285"/>
      <c r="O242" s="1285"/>
      <c r="P242" s="1285"/>
      <c r="Q242" s="1284"/>
      <c r="R242" s="1284"/>
      <c r="S242" s="1284"/>
      <c r="T242" s="1284"/>
      <c r="U242" s="1284"/>
      <c r="V242" s="716"/>
      <c r="W242" s="716"/>
      <c r="X242" s="716"/>
      <c r="Y242" s="716"/>
      <c r="Z242" s="716"/>
      <c r="AA242" s="716"/>
      <c r="AB242" s="719"/>
      <c r="AC242" s="719"/>
      <c r="AD242" s="719"/>
      <c r="AE242" s="719"/>
      <c r="AF242" s="719"/>
      <c r="AG242" s="719"/>
    </row>
    <row r="243" spans="1:33" ht="12.95" customHeight="1">
      <c r="A243" s="907"/>
      <c r="B243" s="908"/>
      <c r="C243" s="909"/>
      <c r="D243" s="885"/>
      <c r="E243" s="2052"/>
      <c r="F243" s="1210"/>
      <c r="G243" s="714"/>
      <c r="Q243" s="719"/>
      <c r="R243" s="719"/>
      <c r="S243" s="719"/>
      <c r="T243" s="719"/>
      <c r="U243" s="719"/>
    </row>
    <row r="244" spans="1:33" s="720" customFormat="1" ht="12.95" customHeight="1">
      <c r="A244" s="902" t="s">
        <v>2865</v>
      </c>
      <c r="B244" s="903" t="s">
        <v>2866</v>
      </c>
      <c r="C244" s="885" t="s">
        <v>1376</v>
      </c>
      <c r="D244" s="898">
        <v>10</v>
      </c>
      <c r="E244" s="2052">
        <v>0</v>
      </c>
      <c r="F244" s="1210">
        <f>D244*E244</f>
        <v>0</v>
      </c>
      <c r="G244" s="714"/>
      <c r="H244" s="715"/>
      <c r="I244" s="715"/>
      <c r="J244" s="715"/>
      <c r="K244" s="715"/>
      <c r="L244" s="715"/>
      <c r="M244" s="715"/>
      <c r="N244" s="715"/>
      <c r="O244" s="715"/>
      <c r="P244" s="715"/>
      <c r="Q244" s="715"/>
      <c r="R244" s="715"/>
      <c r="S244" s="715"/>
      <c r="T244" s="715"/>
      <c r="U244" s="715"/>
      <c r="V244" s="715"/>
      <c r="W244" s="715"/>
      <c r="X244" s="715"/>
      <c r="Y244" s="715"/>
      <c r="Z244" s="715"/>
      <c r="AA244" s="715"/>
      <c r="AB244" s="719"/>
      <c r="AC244" s="719"/>
      <c r="AD244" s="719"/>
      <c r="AE244" s="719"/>
      <c r="AF244" s="719"/>
      <c r="AG244" s="719"/>
    </row>
    <row r="245" spans="1:33" s="720" customFormat="1" ht="12.95" customHeight="1">
      <c r="A245" s="902"/>
      <c r="B245" s="903" t="s">
        <v>2867</v>
      </c>
      <c r="C245" s="885"/>
      <c r="D245" s="898"/>
      <c r="E245" s="2052"/>
      <c r="F245" s="1210"/>
      <c r="G245" s="714"/>
      <c r="H245" s="3489"/>
      <c r="I245" s="3490"/>
      <c r="J245" s="3489"/>
      <c r="K245" s="3490"/>
      <c r="L245" s="3490"/>
      <c r="M245" s="3490"/>
      <c r="N245" s="3490"/>
      <c r="O245" s="3490"/>
      <c r="P245" s="3490"/>
      <c r="Q245" s="1284"/>
      <c r="R245" s="1284"/>
      <c r="S245" s="1284"/>
      <c r="T245" s="1284"/>
      <c r="U245" s="1284"/>
      <c r="V245" s="716"/>
      <c r="W245" s="716"/>
      <c r="X245" s="716"/>
      <c r="Y245" s="716"/>
      <c r="Z245" s="716"/>
      <c r="AA245" s="716"/>
      <c r="AB245" s="719"/>
      <c r="AC245" s="719"/>
      <c r="AD245" s="719"/>
      <c r="AE245" s="719"/>
      <c r="AF245" s="719"/>
      <c r="AG245" s="719"/>
    </row>
    <row r="246" spans="1:33" s="720" customFormat="1" ht="12.95" customHeight="1">
      <c r="A246" s="902"/>
      <c r="B246" s="903" t="s">
        <v>2868</v>
      </c>
      <c r="C246" s="885"/>
      <c r="D246" s="898"/>
      <c r="E246" s="2052"/>
      <c r="F246" s="1210"/>
      <c r="G246" s="714"/>
      <c r="H246" s="1284"/>
      <c r="I246" s="1285"/>
      <c r="J246" s="1284"/>
      <c r="K246" s="1285"/>
      <c r="L246" s="1285"/>
      <c r="M246" s="1285"/>
      <c r="N246" s="1285"/>
      <c r="O246" s="1285"/>
      <c r="P246" s="1285"/>
      <c r="Q246" s="1284"/>
      <c r="R246" s="1284"/>
      <c r="S246" s="1284"/>
      <c r="T246" s="1284"/>
      <c r="U246" s="1284"/>
      <c r="V246" s="716"/>
      <c r="W246" s="716"/>
      <c r="X246" s="716"/>
      <c r="Y246" s="716"/>
      <c r="Z246" s="716"/>
      <c r="AA246" s="716"/>
      <c r="AB246" s="719"/>
      <c r="AC246" s="719"/>
      <c r="AD246" s="719"/>
      <c r="AE246" s="719"/>
      <c r="AF246" s="719"/>
      <c r="AG246" s="719"/>
    </row>
    <row r="247" spans="1:33" s="720" customFormat="1" ht="12.95" customHeight="1">
      <c r="A247" s="902"/>
      <c r="B247" s="903"/>
      <c r="C247" s="885"/>
      <c r="D247" s="898"/>
      <c r="E247" s="2052"/>
      <c r="F247" s="1210"/>
      <c r="G247" s="714"/>
      <c r="H247" s="1284"/>
      <c r="I247" s="1285"/>
      <c r="J247" s="1284"/>
      <c r="K247" s="1285"/>
      <c r="L247" s="1285"/>
      <c r="M247" s="1285"/>
      <c r="N247" s="1285"/>
      <c r="O247" s="1285"/>
      <c r="P247" s="1285"/>
      <c r="Q247" s="1284"/>
      <c r="R247" s="1284"/>
      <c r="S247" s="1284"/>
      <c r="T247" s="1284"/>
      <c r="U247" s="1284"/>
      <c r="V247" s="716"/>
      <c r="W247" s="716"/>
      <c r="X247" s="716"/>
      <c r="Y247" s="716"/>
      <c r="Z247" s="716"/>
      <c r="AA247" s="716"/>
      <c r="AB247" s="719"/>
      <c r="AC247" s="719"/>
      <c r="AD247" s="719"/>
      <c r="AE247" s="719"/>
      <c r="AF247" s="719"/>
      <c r="AG247" s="719"/>
    </row>
    <row r="248" spans="1:33" ht="12.95" customHeight="1">
      <c r="A248" s="907"/>
      <c r="B248" s="908"/>
      <c r="C248" s="909"/>
      <c r="D248" s="885"/>
      <c r="E248" s="2052"/>
      <c r="F248" s="1210"/>
      <c r="G248" s="714"/>
      <c r="Q248" s="719"/>
      <c r="R248" s="719"/>
      <c r="S248" s="719"/>
      <c r="T248" s="719"/>
      <c r="U248" s="719"/>
    </row>
    <row r="249" spans="1:33" s="720" customFormat="1" ht="12.95" customHeight="1">
      <c r="A249" s="902" t="s">
        <v>2869</v>
      </c>
      <c r="B249" s="903" t="s">
        <v>2870</v>
      </c>
      <c r="C249" s="885" t="s">
        <v>7</v>
      </c>
      <c r="D249" s="898">
        <v>1</v>
      </c>
      <c r="E249" s="2052">
        <v>0</v>
      </c>
      <c r="F249" s="1210">
        <f>D249*E249</f>
        <v>0</v>
      </c>
      <c r="G249" s="714"/>
      <c r="H249" s="715"/>
      <c r="I249" s="715"/>
      <c r="J249" s="715"/>
      <c r="K249" s="715"/>
      <c r="L249" s="715"/>
      <c r="M249" s="715"/>
      <c r="N249" s="715"/>
      <c r="O249" s="715"/>
      <c r="P249" s="715"/>
      <c r="Q249" s="715"/>
      <c r="R249" s="715"/>
      <c r="S249" s="715"/>
      <c r="T249" s="715"/>
      <c r="U249" s="715"/>
      <c r="V249" s="715"/>
      <c r="W249" s="715"/>
      <c r="X249" s="715"/>
      <c r="Y249" s="715"/>
      <c r="Z249" s="715"/>
      <c r="AA249" s="715"/>
      <c r="AB249" s="719"/>
      <c r="AC249" s="719"/>
      <c r="AD249" s="719"/>
      <c r="AE249" s="719"/>
      <c r="AF249" s="719"/>
      <c r="AG249" s="719"/>
    </row>
    <row r="250" spans="1:33" s="720" customFormat="1" ht="12.95" customHeight="1">
      <c r="A250" s="902"/>
      <c r="B250" s="903" t="s">
        <v>2871</v>
      </c>
      <c r="C250" s="885"/>
      <c r="D250" s="898"/>
      <c r="E250" s="2052"/>
      <c r="F250" s="1210"/>
      <c r="G250" s="714"/>
      <c r="H250" s="3489"/>
      <c r="I250" s="3490"/>
      <c r="J250" s="3489"/>
      <c r="K250" s="3490"/>
      <c r="L250" s="3490"/>
      <c r="M250" s="3490"/>
      <c r="N250" s="3490"/>
      <c r="O250" s="3490"/>
      <c r="P250" s="3490"/>
      <c r="Q250" s="1284"/>
      <c r="R250" s="1284"/>
      <c r="S250" s="1284"/>
      <c r="T250" s="1284"/>
      <c r="U250" s="1284"/>
      <c r="V250" s="716"/>
      <c r="W250" s="716"/>
      <c r="X250" s="716"/>
      <c r="Y250" s="716"/>
      <c r="Z250" s="716"/>
      <c r="AA250" s="716"/>
      <c r="AB250" s="719"/>
      <c r="AC250" s="719"/>
      <c r="AD250" s="719"/>
      <c r="AE250" s="719"/>
      <c r="AF250" s="719"/>
      <c r="AG250" s="719"/>
    </row>
    <row r="251" spans="1:33" s="720" customFormat="1" ht="12.95" customHeight="1">
      <c r="A251" s="902"/>
      <c r="B251" s="903"/>
      <c r="C251" s="885"/>
      <c r="D251" s="898"/>
      <c r="E251" s="2052"/>
      <c r="F251" s="1210"/>
      <c r="G251" s="714"/>
      <c r="H251" s="1284"/>
      <c r="I251" s="1285"/>
      <c r="J251" s="1284"/>
      <c r="K251" s="1285"/>
      <c r="L251" s="1285"/>
      <c r="M251" s="1285"/>
      <c r="N251" s="1285"/>
      <c r="O251" s="1285"/>
      <c r="P251" s="1285"/>
      <c r="Q251" s="1284"/>
      <c r="R251" s="1284"/>
      <c r="S251" s="1284"/>
      <c r="T251" s="1284"/>
      <c r="U251" s="1284"/>
      <c r="V251" s="716"/>
      <c r="W251" s="716"/>
      <c r="X251" s="716"/>
      <c r="Y251" s="716"/>
      <c r="Z251" s="716"/>
      <c r="AA251" s="716"/>
      <c r="AB251" s="719"/>
      <c r="AC251" s="719"/>
      <c r="AD251" s="719"/>
      <c r="AE251" s="719"/>
      <c r="AF251" s="719"/>
      <c r="AG251" s="719"/>
    </row>
    <row r="252" spans="1:33" ht="12.95" customHeight="1">
      <c r="A252" s="907"/>
      <c r="B252" s="908"/>
      <c r="C252" s="909"/>
      <c r="D252" s="885"/>
      <c r="E252" s="2052"/>
      <c r="F252" s="1210"/>
      <c r="G252" s="714"/>
      <c r="Q252" s="719"/>
      <c r="R252" s="719"/>
      <c r="S252" s="719"/>
      <c r="T252" s="719"/>
      <c r="U252" s="719"/>
    </row>
    <row r="253" spans="1:33" s="720" customFormat="1" ht="12.95" customHeight="1">
      <c r="A253" s="902" t="s">
        <v>2872</v>
      </c>
      <c r="B253" s="903" t="s">
        <v>2873</v>
      </c>
      <c r="C253" s="885" t="s">
        <v>7</v>
      </c>
      <c r="D253" s="898">
        <v>1</v>
      </c>
      <c r="E253" s="2052">
        <v>0</v>
      </c>
      <c r="F253" s="1210">
        <f>D253*E253</f>
        <v>0</v>
      </c>
      <c r="G253" s="714"/>
      <c r="H253" s="715"/>
      <c r="I253" s="715"/>
      <c r="J253" s="715"/>
      <c r="K253" s="715"/>
      <c r="L253" s="715"/>
      <c r="M253" s="715"/>
      <c r="N253" s="715"/>
      <c r="O253" s="715"/>
      <c r="P253" s="715"/>
      <c r="Q253" s="715"/>
      <c r="R253" s="715"/>
      <c r="S253" s="715"/>
      <c r="T253" s="715"/>
      <c r="U253" s="715"/>
      <c r="V253" s="715"/>
      <c r="W253" s="715"/>
      <c r="X253" s="715"/>
      <c r="Y253" s="715"/>
      <c r="Z253" s="715"/>
      <c r="AA253" s="715"/>
      <c r="AB253" s="719"/>
      <c r="AC253" s="719"/>
      <c r="AD253" s="719"/>
      <c r="AE253" s="719"/>
      <c r="AF253" s="719"/>
      <c r="AG253" s="719"/>
    </row>
    <row r="254" spans="1:33" s="720" customFormat="1" ht="12.95" customHeight="1">
      <c r="A254" s="902"/>
      <c r="B254" s="903" t="s">
        <v>2874</v>
      </c>
      <c r="C254" s="885"/>
      <c r="D254" s="898"/>
      <c r="E254" s="2052"/>
      <c r="F254" s="1210"/>
      <c r="G254" s="714"/>
      <c r="H254" s="3489"/>
      <c r="I254" s="3490"/>
      <c r="J254" s="3489"/>
      <c r="K254" s="3490"/>
      <c r="L254" s="3490"/>
      <c r="M254" s="3490"/>
      <c r="N254" s="3490"/>
      <c r="O254" s="3490"/>
      <c r="P254" s="3490"/>
      <c r="Q254" s="1284"/>
      <c r="R254" s="1284"/>
      <c r="S254" s="1284"/>
      <c r="T254" s="1284"/>
      <c r="U254" s="1284"/>
      <c r="V254" s="716"/>
      <c r="W254" s="716"/>
      <c r="X254" s="716"/>
      <c r="Y254" s="716"/>
      <c r="Z254" s="716"/>
      <c r="AA254" s="716"/>
      <c r="AB254" s="719"/>
      <c r="AC254" s="719"/>
      <c r="AD254" s="719"/>
      <c r="AE254" s="719"/>
      <c r="AF254" s="719"/>
      <c r="AG254" s="719"/>
    </row>
    <row r="255" spans="1:33" s="720" customFormat="1" ht="12.95" customHeight="1">
      <c r="A255" s="902"/>
      <c r="B255" s="903"/>
      <c r="C255" s="885"/>
      <c r="D255" s="898"/>
      <c r="E255" s="2052"/>
      <c r="F255" s="1210"/>
      <c r="G255" s="714"/>
      <c r="H255" s="1284"/>
      <c r="I255" s="1285"/>
      <c r="J255" s="1284"/>
      <c r="K255" s="1285"/>
      <c r="L255" s="1285"/>
      <c r="M255" s="1285"/>
      <c r="N255" s="1285"/>
      <c r="O255" s="1285"/>
      <c r="P255" s="1285"/>
      <c r="Q255" s="1284"/>
      <c r="R255" s="1284"/>
      <c r="S255" s="1284"/>
      <c r="T255" s="1284"/>
      <c r="U255" s="1284"/>
      <c r="V255" s="716"/>
      <c r="W255" s="716"/>
      <c r="X255" s="716"/>
      <c r="Y255" s="716"/>
      <c r="Z255" s="716"/>
      <c r="AA255" s="716"/>
      <c r="AB255" s="719"/>
      <c r="AC255" s="719"/>
      <c r="AD255" s="719"/>
      <c r="AE255" s="719"/>
      <c r="AF255" s="719"/>
      <c r="AG255" s="719"/>
    </row>
    <row r="256" spans="1:33" ht="12.95" customHeight="1">
      <c r="A256" s="907"/>
      <c r="B256" s="908"/>
      <c r="C256" s="909"/>
      <c r="D256" s="885"/>
      <c r="E256" s="2052"/>
      <c r="F256" s="1210"/>
      <c r="G256" s="714"/>
      <c r="Q256" s="719"/>
      <c r="R256" s="719"/>
      <c r="S256" s="719"/>
      <c r="T256" s="719"/>
      <c r="U256" s="719"/>
    </row>
    <row r="257" spans="1:33" s="720" customFormat="1" ht="12.95" customHeight="1">
      <c r="A257" s="902" t="s">
        <v>2875</v>
      </c>
      <c r="B257" s="903" t="s">
        <v>2876</v>
      </c>
      <c r="C257" s="885" t="s">
        <v>2540</v>
      </c>
      <c r="D257" s="898">
        <v>100</v>
      </c>
      <c r="E257" s="2052">
        <v>0</v>
      </c>
      <c r="F257" s="1210">
        <f>D257*E257</f>
        <v>0</v>
      </c>
      <c r="G257" s="714"/>
      <c r="H257" s="715"/>
      <c r="I257" s="715"/>
      <c r="J257" s="715"/>
      <c r="K257" s="715"/>
      <c r="L257" s="715"/>
      <c r="M257" s="715"/>
      <c r="N257" s="715"/>
      <c r="O257" s="715"/>
      <c r="P257" s="715"/>
      <c r="Q257" s="715"/>
      <c r="R257" s="715"/>
      <c r="S257" s="715"/>
      <c r="T257" s="715"/>
      <c r="U257" s="715"/>
      <c r="V257" s="715"/>
      <c r="W257" s="715"/>
      <c r="X257" s="715"/>
      <c r="Y257" s="715"/>
      <c r="Z257" s="715"/>
      <c r="AA257" s="715"/>
      <c r="AB257" s="719"/>
      <c r="AC257" s="719"/>
      <c r="AD257" s="719"/>
      <c r="AE257" s="719"/>
      <c r="AF257" s="719"/>
      <c r="AG257" s="719"/>
    </row>
    <row r="258" spans="1:33" s="720" customFormat="1" ht="12.95" customHeight="1">
      <c r="A258" s="902"/>
      <c r="B258" s="903" t="s">
        <v>2877</v>
      </c>
      <c r="C258" s="885"/>
      <c r="D258" s="898"/>
      <c r="E258" s="2052"/>
      <c r="F258" s="1210"/>
      <c r="G258" s="714"/>
      <c r="H258" s="3489"/>
      <c r="I258" s="3490"/>
      <c r="J258" s="3489"/>
      <c r="K258" s="3490"/>
      <c r="L258" s="3490"/>
      <c r="M258" s="3490"/>
      <c r="N258" s="3490"/>
      <c r="O258" s="3490"/>
      <c r="P258" s="3490"/>
      <c r="Q258" s="1284"/>
      <c r="R258" s="1284"/>
      <c r="S258" s="1284"/>
      <c r="T258" s="1284"/>
      <c r="U258" s="1284"/>
      <c r="V258" s="716"/>
      <c r="W258" s="716"/>
      <c r="X258" s="716"/>
      <c r="Y258" s="716"/>
      <c r="Z258" s="716"/>
      <c r="AA258" s="716"/>
      <c r="AB258" s="719"/>
      <c r="AC258" s="719"/>
      <c r="AD258" s="719"/>
      <c r="AE258" s="719"/>
      <c r="AF258" s="719"/>
      <c r="AG258" s="719"/>
    </row>
    <row r="259" spans="1:33" s="720" customFormat="1" ht="12.95" customHeight="1">
      <c r="A259" s="902"/>
      <c r="B259" s="903"/>
      <c r="C259" s="885"/>
      <c r="D259" s="898"/>
      <c r="E259" s="2052"/>
      <c r="F259" s="1210"/>
      <c r="G259" s="714"/>
      <c r="H259" s="1284"/>
      <c r="I259" s="1285"/>
      <c r="J259" s="1284"/>
      <c r="K259" s="1285"/>
      <c r="L259" s="1285"/>
      <c r="M259" s="1285"/>
      <c r="N259" s="1285"/>
      <c r="O259" s="1285"/>
      <c r="P259" s="1285"/>
      <c r="Q259" s="1284"/>
      <c r="R259" s="1284"/>
      <c r="S259" s="1284"/>
      <c r="T259" s="1284"/>
      <c r="U259" s="1284"/>
      <c r="V259" s="716"/>
      <c r="W259" s="716"/>
      <c r="X259" s="716"/>
      <c r="Y259" s="716"/>
      <c r="Z259" s="716"/>
      <c r="AA259" s="716"/>
      <c r="AB259" s="719"/>
      <c r="AC259" s="719"/>
      <c r="AD259" s="719"/>
      <c r="AE259" s="719"/>
      <c r="AF259" s="719"/>
      <c r="AG259" s="719"/>
    </row>
    <row r="260" spans="1:33" s="720" customFormat="1" ht="12.95" customHeight="1">
      <c r="A260" s="902"/>
      <c r="B260" s="903"/>
      <c r="C260" s="885"/>
      <c r="D260" s="898"/>
      <c r="E260" s="2052"/>
      <c r="F260" s="1210"/>
      <c r="G260" s="714"/>
      <c r="H260" s="1284"/>
      <c r="I260" s="1284"/>
      <c r="J260" s="1284"/>
      <c r="K260" s="1284"/>
      <c r="L260" s="1284"/>
      <c r="M260" s="1284"/>
      <c r="N260" s="1284"/>
      <c r="O260" s="1284"/>
      <c r="P260" s="1284"/>
      <c r="Q260" s="1284"/>
      <c r="R260" s="1284"/>
      <c r="S260" s="1284"/>
      <c r="T260" s="1284"/>
      <c r="U260" s="1284"/>
      <c r="V260" s="715"/>
      <c r="W260" s="715"/>
      <c r="X260" s="715"/>
      <c r="Y260" s="715"/>
      <c r="Z260" s="715"/>
      <c r="AA260" s="715"/>
      <c r="AB260" s="719"/>
      <c r="AC260" s="719"/>
      <c r="AD260" s="719"/>
      <c r="AE260" s="719"/>
      <c r="AF260" s="719"/>
      <c r="AG260" s="719"/>
    </row>
    <row r="261" spans="1:33" ht="12.95" customHeight="1">
      <c r="A261" s="907" t="s">
        <v>2878</v>
      </c>
      <c r="B261" s="908" t="s">
        <v>2879</v>
      </c>
      <c r="C261" s="885" t="s">
        <v>7</v>
      </c>
      <c r="D261" s="898">
        <v>1</v>
      </c>
      <c r="E261" s="2052">
        <v>0</v>
      </c>
      <c r="F261" s="1210">
        <f>D261*E261</f>
        <v>0</v>
      </c>
      <c r="H261" s="719"/>
      <c r="I261" s="719"/>
      <c r="J261" s="719"/>
      <c r="K261" s="719"/>
      <c r="L261" s="719"/>
      <c r="M261" s="719"/>
      <c r="N261" s="719"/>
      <c r="O261" s="719"/>
      <c r="P261" s="719"/>
      <c r="X261" s="722"/>
    </row>
    <row r="262" spans="1:33" ht="12.95" customHeight="1">
      <c r="A262" s="907"/>
      <c r="B262" s="908" t="s">
        <v>2880</v>
      </c>
      <c r="C262" s="885"/>
      <c r="D262" s="898"/>
      <c r="E262" s="2052"/>
      <c r="F262" s="1210"/>
      <c r="X262" s="723"/>
    </row>
    <row r="263" spans="1:33" ht="12.95" customHeight="1">
      <c r="A263" s="907"/>
      <c r="B263" s="908" t="s">
        <v>2881</v>
      </c>
      <c r="C263" s="885"/>
      <c r="D263" s="898"/>
      <c r="E263" s="2052"/>
      <c r="F263" s="1210"/>
      <c r="X263" s="722"/>
    </row>
    <row r="264" spans="1:33" ht="15" customHeight="1">
      <c r="A264" s="910"/>
      <c r="B264" s="900"/>
      <c r="C264" s="885"/>
      <c r="D264" s="898"/>
      <c r="E264" s="2052"/>
      <c r="F264" s="1210"/>
    </row>
    <row r="265" spans="1:33" ht="15" customHeight="1" thickBot="1">
      <c r="A265" s="911"/>
      <c r="B265" s="912" t="s">
        <v>1594</v>
      </c>
      <c r="C265" s="913"/>
      <c r="D265" s="914"/>
      <c r="E265" s="2053"/>
      <c r="F265" s="1211">
        <f>ROUND(SUM(F24:F263),2)</f>
        <v>0</v>
      </c>
    </row>
    <row r="266" spans="1:33" ht="15" customHeight="1" thickTop="1"/>
    <row r="267" spans="1:33" ht="15" customHeight="1"/>
    <row r="268" spans="1:33" ht="15" customHeight="1"/>
    <row r="269" spans="1:33" ht="15" customHeight="1"/>
  </sheetData>
  <sheetProtection algorithmName="SHA-512" hashValue="kj/wPoI2p4r7sI0iHmawrYy08cOqyZv6Q+t2uBXU8DaHrTb/zLcrMga2Y629cMWdL49g0CZR/9wbQlrIH7LRuQ==" saltValue="CjQ5u/RtL9Gwgn0sQduCKw==" spinCount="100000" sheet="1" formatColumns="0" formatRows="0" selectLockedCells="1"/>
  <protectedRanges>
    <protectedRange sqref="E1:E1048576" name="Obseg1"/>
  </protectedRanges>
  <mergeCells count="112">
    <mergeCell ref="H258:I258"/>
    <mergeCell ref="J258:N258"/>
    <mergeCell ref="O258:P258"/>
    <mergeCell ref="H250:I250"/>
    <mergeCell ref="J250:N250"/>
    <mergeCell ref="O250:P250"/>
    <mergeCell ref="H254:I254"/>
    <mergeCell ref="J254:N254"/>
    <mergeCell ref="O254:P254"/>
    <mergeCell ref="H241:I241"/>
    <mergeCell ref="J241:N241"/>
    <mergeCell ref="O241:P241"/>
    <mergeCell ref="H245:I245"/>
    <mergeCell ref="J245:N245"/>
    <mergeCell ref="O245:P245"/>
    <mergeCell ref="H231:I231"/>
    <mergeCell ref="J231:N231"/>
    <mergeCell ref="O231:P231"/>
    <mergeCell ref="H237:I237"/>
    <mergeCell ref="J237:N237"/>
    <mergeCell ref="O237:P237"/>
    <mergeCell ref="H225:I225"/>
    <mergeCell ref="J225:N225"/>
    <mergeCell ref="O225:P225"/>
    <mergeCell ref="H228:I228"/>
    <mergeCell ref="J228:N228"/>
    <mergeCell ref="O228:P228"/>
    <mergeCell ref="H219:I219"/>
    <mergeCell ref="J219:N219"/>
    <mergeCell ref="O219:P219"/>
    <mergeCell ref="H222:I222"/>
    <mergeCell ref="J222:N222"/>
    <mergeCell ref="O222:P222"/>
    <mergeCell ref="H213:I213"/>
    <mergeCell ref="J213:N213"/>
    <mergeCell ref="O213:P213"/>
    <mergeCell ref="H216:I216"/>
    <mergeCell ref="J216:N216"/>
    <mergeCell ref="O216:P216"/>
    <mergeCell ref="H189:I189"/>
    <mergeCell ref="J189:N189"/>
    <mergeCell ref="O189:P189"/>
    <mergeCell ref="H210:I210"/>
    <mergeCell ref="J210:N210"/>
    <mergeCell ref="O210:P210"/>
    <mergeCell ref="H183:I183"/>
    <mergeCell ref="J183:N183"/>
    <mergeCell ref="O183:P183"/>
    <mergeCell ref="H186:I186"/>
    <mergeCell ref="J186:N186"/>
    <mergeCell ref="O186:P186"/>
    <mergeCell ref="H177:I177"/>
    <mergeCell ref="J177:N177"/>
    <mergeCell ref="O177:P177"/>
    <mergeCell ref="H180:I180"/>
    <mergeCell ref="J180:N180"/>
    <mergeCell ref="O180:P180"/>
    <mergeCell ref="H170:I170"/>
    <mergeCell ref="J170:N170"/>
    <mergeCell ref="O170:P170"/>
    <mergeCell ref="H173:I173"/>
    <mergeCell ref="J173:N173"/>
    <mergeCell ref="O173:P173"/>
    <mergeCell ref="H164:I164"/>
    <mergeCell ref="J164:N164"/>
    <mergeCell ref="O164:P164"/>
    <mergeCell ref="H167:I167"/>
    <mergeCell ref="J167:N167"/>
    <mergeCell ref="O167:P167"/>
    <mergeCell ref="H158:I158"/>
    <mergeCell ref="J158:N158"/>
    <mergeCell ref="O158:P158"/>
    <mergeCell ref="H161:I161"/>
    <mergeCell ref="J161:N161"/>
    <mergeCell ref="O161:P161"/>
    <mergeCell ref="H126:I126"/>
    <mergeCell ref="J126:N126"/>
    <mergeCell ref="O126:P126"/>
    <mergeCell ref="H142:I142"/>
    <mergeCell ref="J142:N142"/>
    <mergeCell ref="O142:P142"/>
    <mergeCell ref="H94:I94"/>
    <mergeCell ref="J94:N94"/>
    <mergeCell ref="O94:P94"/>
    <mergeCell ref="H110:I110"/>
    <mergeCell ref="J110:N110"/>
    <mergeCell ref="O110:P110"/>
    <mergeCell ref="H78:I78"/>
    <mergeCell ref="J78:N78"/>
    <mergeCell ref="O78:P78"/>
    <mergeCell ref="H89:I89"/>
    <mergeCell ref="J89:N89"/>
    <mergeCell ref="O89:P89"/>
    <mergeCell ref="H76:I76"/>
    <mergeCell ref="J76:N76"/>
    <mergeCell ref="O76:P76"/>
    <mergeCell ref="H44:I44"/>
    <mergeCell ref="J44:N44"/>
    <mergeCell ref="O44:P44"/>
    <mergeCell ref="H59:I59"/>
    <mergeCell ref="J59:N59"/>
    <mergeCell ref="O59:P59"/>
    <mergeCell ref="H20:I20"/>
    <mergeCell ref="H22:I22"/>
    <mergeCell ref="J22:N22"/>
    <mergeCell ref="O22:P22"/>
    <mergeCell ref="H43:I43"/>
    <mergeCell ref="J43:N43"/>
    <mergeCell ref="O43:P43"/>
    <mergeCell ref="H61:I61"/>
    <mergeCell ref="J61:N61"/>
    <mergeCell ref="O61:P61"/>
  </mergeCells>
  <printOptions horizontalCentered="1" gridLines="1"/>
  <pageMargins left="0.78740157480314965" right="0.39370078740157483" top="1.2204724409448819" bottom="0.98425196850393704" header="0.39370078740157483" footer="0.51181102362204722"/>
  <pageSetup paperSize="9" scale="65"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List56">
    <tabColor theme="3" tint="0.59999389629810485"/>
    <pageSetUpPr fitToPage="1"/>
  </sheetPr>
  <dimension ref="A1:AH149"/>
  <sheetViews>
    <sheetView topLeftCell="A88" zoomScaleSheetLayoutView="100" workbookViewId="0">
      <selection activeCell="E101" sqref="E101"/>
    </sheetView>
  </sheetViews>
  <sheetFormatPr defaultColWidth="9.140625" defaultRowHeight="12.75" outlineLevelCol="1"/>
  <cols>
    <col min="1" max="1" width="27.140625" style="725" bestFit="1" customWidth="1"/>
    <col min="2" max="2" width="83.85546875" style="726" customWidth="1"/>
    <col min="3" max="3" width="9.7109375" style="725" customWidth="1"/>
    <col min="4" max="4" width="9.85546875" style="727" customWidth="1"/>
    <col min="5" max="5" width="11.5703125" style="2054" customWidth="1" outlineLevel="1"/>
    <col min="6" max="6" width="13.7109375" style="1212" customWidth="1" outlineLevel="1"/>
    <col min="7" max="7" width="9.140625" style="597"/>
    <col min="8" max="8" width="11.42578125" style="691" bestFit="1" customWidth="1"/>
    <col min="9" max="9" width="11.140625" style="691" bestFit="1" customWidth="1"/>
    <col min="10" max="10" width="11.42578125" style="691" bestFit="1" customWidth="1"/>
    <col min="11" max="12" width="11.140625" style="691" bestFit="1" customWidth="1"/>
    <col min="13" max="13" width="11.42578125" style="691" bestFit="1" customWidth="1"/>
    <col min="14" max="14" width="10.140625" style="691" bestFit="1" customWidth="1"/>
    <col min="15" max="16" width="11.42578125" style="691" bestFit="1" customWidth="1"/>
    <col min="17" max="25" width="6.140625" style="691" bestFit="1" customWidth="1"/>
    <col min="26" max="26" width="10.28515625" style="691" bestFit="1" customWidth="1"/>
    <col min="27" max="27" width="5.28515625" style="691" bestFit="1" customWidth="1"/>
    <col min="28" max="34" width="9.140625" style="691"/>
    <col min="35" max="16384" width="9.140625" style="597"/>
  </cols>
  <sheetData>
    <row r="1" spans="1:34" ht="18.75" customHeight="1" thickTop="1">
      <c r="A1" s="689"/>
      <c r="B1" s="690"/>
      <c r="C1" s="728"/>
      <c r="D1" s="728"/>
      <c r="E1" s="2045"/>
      <c r="F1" s="1213"/>
      <c r="AH1" s="597"/>
    </row>
    <row r="2" spans="1:34" ht="15" customHeight="1">
      <c r="A2" s="875"/>
      <c r="B2" s="915" t="s">
        <v>2882</v>
      </c>
      <c r="C2" s="916"/>
      <c r="D2" s="917"/>
      <c r="E2" s="2046"/>
      <c r="F2" s="1214"/>
      <c r="AH2" s="597"/>
    </row>
    <row r="3" spans="1:34" ht="15" customHeight="1">
      <c r="A3" s="875"/>
      <c r="B3" s="876"/>
      <c r="C3" s="916"/>
      <c r="D3" s="917"/>
      <c r="E3" s="2046"/>
      <c r="F3" s="1214"/>
      <c r="AH3" s="597"/>
    </row>
    <row r="4" spans="1:34" ht="13.5" customHeight="1">
      <c r="A4" s="879"/>
      <c r="B4" s="880" t="s">
        <v>2208</v>
      </c>
      <c r="C4" s="918"/>
      <c r="D4" s="919"/>
      <c r="E4" s="2047"/>
      <c r="F4" s="1215"/>
      <c r="G4" s="692"/>
      <c r="H4" s="693"/>
      <c r="I4" s="694"/>
      <c r="J4" s="695"/>
      <c r="K4" s="693"/>
      <c r="L4" s="694"/>
      <c r="M4" s="695"/>
      <c r="N4" s="693"/>
      <c r="O4" s="694"/>
      <c r="P4" s="693"/>
      <c r="Q4" s="694"/>
      <c r="R4" s="693"/>
      <c r="S4" s="694"/>
      <c r="T4" s="693"/>
      <c r="U4" s="694"/>
      <c r="V4" s="696"/>
      <c r="AH4" s="597"/>
    </row>
    <row r="5" spans="1:34" ht="13.5" customHeight="1" thickBot="1">
      <c r="A5" s="697"/>
      <c r="B5" s="698"/>
      <c r="C5" s="729"/>
      <c r="D5" s="730"/>
      <c r="E5" s="2048"/>
      <c r="F5" s="1216"/>
      <c r="G5" s="692"/>
      <c r="H5" s="701"/>
      <c r="J5" s="696"/>
      <c r="K5" s="701"/>
      <c r="M5" s="696"/>
      <c r="N5" s="701"/>
      <c r="P5" s="701"/>
      <c r="R5" s="701"/>
      <c r="T5" s="701"/>
      <c r="V5" s="696"/>
      <c r="AH5" s="597"/>
    </row>
    <row r="6" spans="1:34" s="709" customFormat="1" ht="17.100000000000001" customHeight="1" thickTop="1" thickBot="1">
      <c r="A6" s="702" t="s">
        <v>1468</v>
      </c>
      <c r="B6" s="703" t="s">
        <v>6</v>
      </c>
      <c r="C6" s="731" t="s">
        <v>1470</v>
      </c>
      <c r="D6" s="731" t="s">
        <v>1471</v>
      </c>
      <c r="E6" s="2049" t="s">
        <v>2775</v>
      </c>
      <c r="F6" s="1217"/>
      <c r="G6" s="704"/>
      <c r="H6" s="705"/>
      <c r="I6" s="706"/>
      <c r="J6" s="707"/>
      <c r="K6" s="705"/>
      <c r="L6" s="706"/>
      <c r="M6" s="707"/>
      <c r="N6" s="705"/>
      <c r="O6" s="706"/>
      <c r="P6" s="705"/>
      <c r="Q6" s="706"/>
      <c r="R6" s="705"/>
      <c r="S6" s="706"/>
      <c r="T6" s="705"/>
      <c r="U6" s="706"/>
      <c r="V6" s="708"/>
      <c r="W6" s="708"/>
      <c r="X6" s="708"/>
      <c r="Y6" s="708"/>
      <c r="Z6" s="708"/>
      <c r="AA6" s="708"/>
      <c r="AB6" s="708"/>
      <c r="AC6" s="708"/>
      <c r="AD6" s="708"/>
      <c r="AE6" s="708"/>
      <c r="AF6" s="708"/>
      <c r="AG6" s="708"/>
      <c r="AH6" s="708"/>
    </row>
    <row r="7" spans="1:34" ht="15" customHeight="1" thickTop="1">
      <c r="A7" s="732"/>
      <c r="B7" s="711"/>
      <c r="C7" s="733"/>
      <c r="D7" s="734"/>
      <c r="E7" s="2050"/>
      <c r="F7" s="1218"/>
      <c r="G7" s="709"/>
      <c r="H7" s="708"/>
      <c r="I7" s="708"/>
      <c r="J7" s="708"/>
      <c r="K7" s="708"/>
      <c r="L7" s="708"/>
      <c r="M7" s="708"/>
      <c r="N7" s="708"/>
      <c r="O7" s="708"/>
      <c r="P7" s="708"/>
      <c r="Q7" s="708"/>
      <c r="R7" s="708"/>
      <c r="S7" s="708"/>
      <c r="T7" s="708"/>
      <c r="U7" s="708"/>
      <c r="V7" s="708"/>
    </row>
    <row r="8" spans="1:34" ht="15" customHeight="1">
      <c r="A8" s="920"/>
      <c r="B8" s="915" t="s">
        <v>2883</v>
      </c>
      <c r="C8" s="921"/>
      <c r="D8" s="922"/>
      <c r="E8" s="2051"/>
      <c r="F8" s="1219"/>
      <c r="G8" s="709"/>
      <c r="H8" s="708"/>
      <c r="I8" s="708"/>
      <c r="J8" s="708"/>
      <c r="K8" s="708"/>
      <c r="L8" s="708"/>
      <c r="M8" s="708"/>
      <c r="N8" s="708"/>
      <c r="O8" s="708"/>
      <c r="P8" s="708"/>
      <c r="Q8" s="708"/>
      <c r="R8" s="708"/>
      <c r="S8" s="708"/>
      <c r="T8" s="708"/>
      <c r="U8" s="708"/>
      <c r="V8" s="708"/>
    </row>
    <row r="9" spans="1:34" ht="15" customHeight="1">
      <c r="A9" s="923"/>
      <c r="B9" s="924"/>
      <c r="C9" s="925"/>
      <c r="D9" s="926"/>
      <c r="E9" s="2051"/>
      <c r="F9" s="1219"/>
      <c r="G9" s="709"/>
      <c r="H9" s="708"/>
      <c r="I9" s="708"/>
      <c r="J9" s="708"/>
      <c r="K9" s="708"/>
      <c r="L9" s="708"/>
      <c r="M9" s="708"/>
      <c r="N9" s="708"/>
      <c r="O9" s="708"/>
      <c r="P9" s="708"/>
      <c r="Q9" s="708"/>
      <c r="R9" s="708"/>
      <c r="S9" s="708"/>
      <c r="T9" s="708"/>
      <c r="U9" s="708"/>
      <c r="V9" s="708"/>
    </row>
    <row r="10" spans="1:34" ht="15" customHeight="1">
      <c r="A10" s="923"/>
      <c r="B10" s="924"/>
      <c r="C10" s="925"/>
      <c r="D10" s="926"/>
      <c r="E10" s="2051"/>
      <c r="F10" s="1219"/>
      <c r="G10" s="709"/>
      <c r="H10" s="708"/>
      <c r="I10" s="708"/>
      <c r="J10" s="708"/>
      <c r="K10" s="708"/>
      <c r="L10" s="708"/>
      <c r="M10" s="708"/>
      <c r="N10" s="708"/>
      <c r="O10" s="708"/>
      <c r="P10" s="708"/>
      <c r="Q10" s="708"/>
      <c r="R10" s="708"/>
      <c r="S10" s="708"/>
      <c r="T10" s="708"/>
      <c r="U10" s="708"/>
      <c r="V10" s="708"/>
    </row>
    <row r="11" spans="1:34" s="720" customFormat="1" ht="12.95" customHeight="1">
      <c r="A11" s="927"/>
      <c r="B11" s="928"/>
      <c r="C11" s="925"/>
      <c r="D11" s="929"/>
      <c r="E11" s="2052"/>
      <c r="F11" s="1219"/>
      <c r="H11" s="719"/>
      <c r="I11" s="719"/>
      <c r="J11" s="719"/>
      <c r="K11" s="719"/>
      <c r="L11" s="719"/>
      <c r="M11" s="719"/>
      <c r="N11" s="719"/>
      <c r="O11" s="719"/>
      <c r="P11" s="719"/>
      <c r="Q11" s="719"/>
      <c r="R11" s="719"/>
      <c r="S11" s="719"/>
      <c r="T11" s="719"/>
      <c r="U11" s="719"/>
      <c r="V11" s="719"/>
      <c r="W11" s="719"/>
      <c r="X11" s="719"/>
      <c r="Y11" s="719"/>
      <c r="Z11" s="719"/>
      <c r="AA11" s="719"/>
      <c r="AB11" s="719"/>
      <c r="AC11" s="719"/>
      <c r="AD11" s="719"/>
      <c r="AE11" s="719"/>
      <c r="AF11" s="719"/>
      <c r="AG11" s="719"/>
      <c r="AH11" s="719"/>
    </row>
    <row r="12" spans="1:34" s="720" customFormat="1" ht="12.95" customHeight="1">
      <c r="A12" s="1286" t="s">
        <v>31</v>
      </c>
      <c r="B12" s="930" t="s">
        <v>2884</v>
      </c>
      <c r="C12" s="931">
        <v>2</v>
      </c>
      <c r="D12" s="932" t="s">
        <v>7</v>
      </c>
      <c r="E12" s="2055">
        <v>0</v>
      </c>
      <c r="F12" s="1219">
        <f>E12*C12</f>
        <v>0</v>
      </c>
      <c r="H12" s="719"/>
      <c r="I12" s="719"/>
      <c r="J12" s="719"/>
      <c r="K12" s="719"/>
      <c r="L12" s="719"/>
      <c r="M12" s="719"/>
      <c r="N12" s="719"/>
      <c r="O12" s="719"/>
      <c r="P12" s="719"/>
      <c r="Q12" s="719"/>
      <c r="R12" s="719"/>
      <c r="S12" s="719"/>
      <c r="T12" s="719"/>
      <c r="U12" s="719"/>
      <c r="V12" s="719"/>
      <c r="W12" s="719"/>
      <c r="X12" s="719"/>
      <c r="Y12" s="719"/>
      <c r="Z12" s="719"/>
      <c r="AA12" s="719"/>
      <c r="AB12" s="719"/>
      <c r="AC12" s="719"/>
      <c r="AD12" s="719"/>
      <c r="AE12" s="719"/>
      <c r="AF12" s="719"/>
      <c r="AG12" s="719"/>
      <c r="AH12" s="719"/>
    </row>
    <row r="13" spans="1:34" s="720" customFormat="1" ht="288.75" customHeight="1">
      <c r="A13" s="3491"/>
      <c r="B13" s="1288" t="s">
        <v>2885</v>
      </c>
      <c r="C13" s="933"/>
      <c r="D13" s="934"/>
      <c r="E13" s="2055"/>
      <c r="F13" s="1219"/>
      <c r="H13" s="719"/>
      <c r="I13" s="719"/>
      <c r="J13" s="719"/>
      <c r="K13" s="719"/>
      <c r="L13" s="719"/>
      <c r="M13" s="719"/>
      <c r="N13" s="719"/>
      <c r="O13" s="719"/>
      <c r="P13" s="719"/>
      <c r="Q13" s="719"/>
      <c r="R13" s="719"/>
      <c r="S13" s="719"/>
      <c r="T13" s="719"/>
      <c r="U13" s="719"/>
      <c r="V13" s="719"/>
      <c r="W13" s="719"/>
      <c r="X13" s="719"/>
      <c r="Y13" s="719"/>
      <c r="Z13" s="719"/>
      <c r="AA13" s="719"/>
      <c r="AB13" s="719"/>
      <c r="AC13" s="719"/>
      <c r="AD13" s="719"/>
      <c r="AE13" s="719"/>
      <c r="AF13" s="719"/>
      <c r="AG13" s="719"/>
      <c r="AH13" s="719"/>
    </row>
    <row r="14" spans="1:34" s="720" customFormat="1" ht="63" customHeight="1">
      <c r="A14" s="3491"/>
      <c r="B14" s="1288" t="s">
        <v>2886</v>
      </c>
      <c r="C14" s="933"/>
      <c r="D14" s="934"/>
      <c r="E14" s="2055"/>
      <c r="F14" s="1219"/>
      <c r="H14" s="719"/>
      <c r="I14" s="719"/>
      <c r="J14" s="719"/>
      <c r="K14" s="719"/>
      <c r="L14" s="719"/>
      <c r="M14" s="719"/>
      <c r="N14" s="719"/>
      <c r="O14" s="719"/>
      <c r="P14" s="719"/>
      <c r="Q14" s="719"/>
      <c r="R14" s="719"/>
      <c r="S14" s="719"/>
      <c r="T14" s="719"/>
      <c r="U14" s="719"/>
      <c r="V14" s="719"/>
      <c r="W14" s="719"/>
      <c r="X14" s="719"/>
      <c r="Y14" s="719"/>
      <c r="Z14" s="719"/>
      <c r="AA14" s="719"/>
      <c r="AB14" s="719"/>
      <c r="AC14" s="719"/>
      <c r="AD14" s="719"/>
      <c r="AE14" s="719"/>
      <c r="AF14" s="719"/>
      <c r="AG14" s="719"/>
      <c r="AH14" s="719"/>
    </row>
    <row r="15" spans="1:34" s="720" customFormat="1" ht="12.95" customHeight="1">
      <c r="A15" s="3491"/>
      <c r="B15" s="935"/>
      <c r="C15" s="936"/>
      <c r="D15" s="1289"/>
      <c r="E15" s="2055"/>
      <c r="F15" s="1219"/>
      <c r="H15" s="719"/>
      <c r="I15" s="719"/>
      <c r="J15" s="719"/>
      <c r="K15" s="719"/>
      <c r="L15" s="719"/>
      <c r="M15" s="719"/>
      <c r="N15" s="719"/>
      <c r="O15" s="719"/>
      <c r="P15" s="719"/>
      <c r="Q15" s="719"/>
      <c r="R15" s="719"/>
      <c r="S15" s="719"/>
      <c r="T15" s="719"/>
      <c r="U15" s="719"/>
      <c r="V15" s="719"/>
      <c r="W15" s="719"/>
      <c r="X15" s="719"/>
      <c r="Y15" s="719"/>
      <c r="Z15" s="719"/>
      <c r="AA15" s="719"/>
      <c r="AB15" s="719"/>
      <c r="AC15" s="719"/>
      <c r="AD15" s="719"/>
      <c r="AE15" s="719"/>
      <c r="AF15" s="719"/>
      <c r="AG15" s="719"/>
      <c r="AH15" s="719"/>
    </row>
    <row r="16" spans="1:34" s="720" customFormat="1" ht="12.95" customHeight="1">
      <c r="A16" s="3491"/>
      <c r="B16" s="930" t="s">
        <v>2887</v>
      </c>
      <c r="C16" s="931">
        <v>1</v>
      </c>
      <c r="D16" s="932" t="s">
        <v>7</v>
      </c>
      <c r="E16" s="2055">
        <v>0</v>
      </c>
      <c r="F16" s="1219">
        <f>E16*C16</f>
        <v>0</v>
      </c>
      <c r="H16" s="719"/>
      <c r="I16" s="719"/>
      <c r="J16" s="719"/>
      <c r="K16" s="719"/>
      <c r="L16" s="719"/>
      <c r="M16" s="719"/>
      <c r="N16" s="719"/>
      <c r="O16" s="719"/>
      <c r="P16" s="719"/>
      <c r="Q16" s="719"/>
      <c r="R16" s="719"/>
      <c r="S16" s="719"/>
      <c r="T16" s="719"/>
      <c r="U16" s="719"/>
      <c r="V16" s="719"/>
      <c r="W16" s="719"/>
      <c r="X16" s="719"/>
      <c r="Y16" s="719"/>
      <c r="Z16" s="719"/>
      <c r="AA16" s="719"/>
      <c r="AB16" s="719"/>
      <c r="AC16" s="719"/>
      <c r="AD16" s="719"/>
      <c r="AE16" s="719"/>
      <c r="AF16" s="719"/>
      <c r="AG16" s="719"/>
      <c r="AH16" s="719"/>
    </row>
    <row r="17" spans="1:34" s="720" customFormat="1" ht="12.95" customHeight="1">
      <c r="A17" s="3491"/>
      <c r="B17" s="937"/>
      <c r="C17" s="931"/>
      <c r="D17" s="932"/>
      <c r="E17" s="2055"/>
      <c r="F17" s="1219"/>
      <c r="H17" s="719"/>
      <c r="I17" s="719"/>
      <c r="J17" s="719"/>
      <c r="K17" s="719"/>
      <c r="L17" s="719"/>
      <c r="M17" s="719"/>
      <c r="N17" s="719"/>
      <c r="O17" s="719"/>
      <c r="P17" s="719"/>
      <c r="Q17" s="719"/>
      <c r="R17" s="719"/>
      <c r="S17" s="719"/>
      <c r="T17" s="719"/>
      <c r="U17" s="719"/>
      <c r="V17" s="719"/>
      <c r="W17" s="719"/>
      <c r="X17" s="719"/>
      <c r="Y17" s="719"/>
      <c r="Z17" s="719"/>
      <c r="AA17" s="719"/>
      <c r="AB17" s="719"/>
      <c r="AC17" s="719"/>
      <c r="AD17" s="719"/>
      <c r="AE17" s="719"/>
      <c r="AF17" s="719"/>
      <c r="AG17" s="719"/>
      <c r="AH17" s="719"/>
    </row>
    <row r="18" spans="1:34" s="720" customFormat="1" ht="12.95" customHeight="1">
      <c r="A18" s="3491"/>
      <c r="B18" s="937" t="s">
        <v>2888</v>
      </c>
      <c r="C18" s="938"/>
      <c r="D18" s="938"/>
      <c r="E18" s="2055"/>
      <c r="F18" s="1219"/>
      <c r="H18" s="1284"/>
      <c r="I18" s="1285"/>
      <c r="J18" s="1284"/>
      <c r="K18" s="1285"/>
      <c r="L18" s="1285"/>
      <c r="M18" s="1285"/>
      <c r="N18" s="1285"/>
      <c r="O18" s="1285"/>
      <c r="P18" s="1285"/>
      <c r="Q18" s="719"/>
      <c r="R18" s="719"/>
      <c r="S18" s="719"/>
      <c r="T18" s="719"/>
      <c r="U18" s="719"/>
      <c r="V18" s="719"/>
      <c r="W18" s="719"/>
      <c r="X18" s="719"/>
      <c r="Y18" s="719"/>
      <c r="Z18" s="719"/>
      <c r="AA18" s="719"/>
      <c r="AB18" s="719"/>
      <c r="AC18" s="719"/>
      <c r="AD18" s="719"/>
      <c r="AE18" s="719"/>
      <c r="AF18" s="719"/>
      <c r="AG18" s="719"/>
      <c r="AH18" s="719"/>
    </row>
    <row r="19" spans="1:34" s="720" customFormat="1" ht="12.95" customHeight="1">
      <c r="A19" s="3491"/>
      <c r="B19" s="937" t="s">
        <v>2889</v>
      </c>
      <c r="C19" s="938"/>
      <c r="D19" s="938"/>
      <c r="E19" s="2055"/>
      <c r="F19" s="1219"/>
      <c r="H19" s="1284"/>
      <c r="I19" s="1285"/>
      <c r="J19" s="1284"/>
      <c r="K19" s="1285"/>
      <c r="L19" s="1285"/>
      <c r="M19" s="1285"/>
      <c r="N19" s="1285"/>
      <c r="O19" s="1285"/>
      <c r="P19" s="1285"/>
      <c r="Q19" s="719"/>
      <c r="R19" s="719"/>
      <c r="S19" s="719"/>
      <c r="T19" s="719"/>
      <c r="U19" s="719"/>
      <c r="V19" s="719"/>
      <c r="W19" s="719"/>
      <c r="X19" s="719"/>
      <c r="Y19" s="719"/>
      <c r="Z19" s="719"/>
      <c r="AA19" s="719"/>
      <c r="AB19" s="719"/>
      <c r="AC19" s="719"/>
      <c r="AD19" s="719"/>
      <c r="AE19" s="719"/>
      <c r="AF19" s="719"/>
      <c r="AG19" s="719"/>
      <c r="AH19" s="719"/>
    </row>
    <row r="20" spans="1:34" s="720" customFormat="1" ht="12.95" customHeight="1">
      <c r="A20" s="3491"/>
      <c r="B20" s="937" t="s">
        <v>2890</v>
      </c>
      <c r="C20" s="938"/>
      <c r="D20" s="938"/>
      <c r="E20" s="2055"/>
      <c r="F20" s="1219"/>
      <c r="H20" s="3489"/>
      <c r="I20" s="3490"/>
      <c r="J20" s="3489"/>
      <c r="K20" s="3490"/>
      <c r="L20" s="3490"/>
      <c r="M20" s="3490"/>
      <c r="N20" s="3490"/>
      <c r="O20" s="3490"/>
      <c r="P20" s="3490"/>
      <c r="Q20" s="1284"/>
      <c r="R20" s="1284"/>
      <c r="S20" s="1284"/>
      <c r="T20" s="1284"/>
      <c r="U20" s="1284"/>
      <c r="V20" s="716"/>
      <c r="W20" s="716"/>
      <c r="X20" s="716"/>
      <c r="Y20" s="716"/>
      <c r="Z20" s="716"/>
      <c r="AA20" s="716"/>
      <c r="AB20" s="719"/>
      <c r="AC20" s="719"/>
      <c r="AD20" s="719"/>
      <c r="AE20" s="719"/>
      <c r="AF20" s="719"/>
      <c r="AG20" s="719"/>
      <c r="AH20" s="719"/>
    </row>
    <row r="21" spans="1:34" s="720" customFormat="1" ht="12.95" customHeight="1">
      <c r="A21" s="3491"/>
      <c r="B21" s="937" t="s">
        <v>2891</v>
      </c>
      <c r="C21" s="938"/>
      <c r="D21" s="938"/>
      <c r="E21" s="2055"/>
      <c r="F21" s="1219"/>
      <c r="H21" s="1284"/>
      <c r="I21" s="1284"/>
      <c r="J21" s="1284"/>
      <c r="K21" s="1284"/>
      <c r="L21" s="1284"/>
      <c r="M21" s="1284"/>
      <c r="N21" s="1284"/>
      <c r="O21" s="1284"/>
      <c r="P21" s="1284"/>
      <c r="Q21" s="1284"/>
      <c r="R21" s="1284"/>
      <c r="S21" s="1284"/>
      <c r="T21" s="1284"/>
      <c r="U21" s="1284"/>
      <c r="V21" s="715"/>
      <c r="W21" s="715"/>
      <c r="X21" s="715"/>
      <c r="Y21" s="715"/>
      <c r="Z21" s="715"/>
      <c r="AA21" s="715"/>
      <c r="AB21" s="719"/>
      <c r="AC21" s="719"/>
      <c r="AD21" s="719"/>
      <c r="AE21" s="719"/>
      <c r="AF21" s="719"/>
      <c r="AG21" s="719"/>
      <c r="AH21" s="719"/>
    </row>
    <row r="22" spans="1:34" s="720" customFormat="1" ht="12.95" customHeight="1">
      <c r="A22" s="3491"/>
      <c r="B22" s="937" t="s">
        <v>2892</v>
      </c>
      <c r="C22" s="938"/>
      <c r="D22" s="938"/>
      <c r="E22" s="2055"/>
      <c r="F22" s="1219"/>
      <c r="G22" s="714"/>
      <c r="H22" s="715"/>
      <c r="I22" s="715"/>
      <c r="J22" s="715"/>
      <c r="K22" s="715"/>
      <c r="L22" s="715"/>
      <c r="M22" s="715"/>
      <c r="N22" s="715"/>
      <c r="O22" s="715"/>
      <c r="P22" s="715"/>
      <c r="Q22" s="715"/>
      <c r="R22" s="715"/>
      <c r="S22" s="715"/>
      <c r="T22" s="715"/>
      <c r="U22" s="715"/>
      <c r="V22" s="715"/>
      <c r="W22" s="715"/>
      <c r="X22" s="715"/>
      <c r="Y22" s="715"/>
      <c r="Z22" s="715"/>
      <c r="AA22" s="715"/>
      <c r="AB22" s="719"/>
      <c r="AC22" s="719"/>
      <c r="AD22" s="719"/>
      <c r="AE22" s="719"/>
      <c r="AF22" s="719"/>
      <c r="AG22" s="719"/>
      <c r="AH22" s="719"/>
    </row>
    <row r="23" spans="1:34" s="720" customFormat="1" ht="12.95" customHeight="1">
      <c r="A23" s="3491"/>
      <c r="B23" s="937" t="s">
        <v>2893</v>
      </c>
      <c r="C23" s="938"/>
      <c r="D23" s="938"/>
      <c r="E23" s="2055"/>
      <c r="F23" s="1219"/>
      <c r="H23" s="719"/>
      <c r="I23" s="719"/>
      <c r="J23" s="719"/>
      <c r="K23" s="719"/>
      <c r="L23" s="719"/>
      <c r="M23" s="719"/>
      <c r="N23" s="719"/>
      <c r="O23" s="719"/>
      <c r="P23" s="719"/>
      <c r="Q23" s="719"/>
      <c r="R23" s="719"/>
      <c r="S23" s="719"/>
      <c r="T23" s="719"/>
      <c r="U23" s="719"/>
      <c r="V23" s="719"/>
      <c r="W23" s="719"/>
      <c r="X23" s="719"/>
      <c r="Y23" s="719"/>
      <c r="Z23" s="719"/>
      <c r="AA23" s="719"/>
      <c r="AB23" s="719"/>
      <c r="AC23" s="719"/>
      <c r="AD23" s="719"/>
      <c r="AE23" s="719"/>
      <c r="AF23" s="719"/>
      <c r="AG23" s="719"/>
      <c r="AH23" s="719"/>
    </row>
    <row r="24" spans="1:34" s="720" customFormat="1" ht="12.95" customHeight="1">
      <c r="A24" s="3491"/>
      <c r="B24" s="937" t="s">
        <v>2894</v>
      </c>
      <c r="C24" s="938"/>
      <c r="D24" s="938"/>
      <c r="E24" s="2055"/>
      <c r="F24" s="1219"/>
      <c r="H24" s="719"/>
      <c r="I24" s="719"/>
      <c r="J24" s="719"/>
      <c r="K24" s="719"/>
      <c r="L24" s="719"/>
      <c r="M24" s="719"/>
      <c r="N24" s="719"/>
      <c r="O24" s="719"/>
      <c r="P24" s="719"/>
      <c r="Q24" s="719"/>
      <c r="R24" s="719"/>
      <c r="S24" s="719"/>
      <c r="T24" s="719"/>
      <c r="U24" s="719"/>
      <c r="V24" s="719"/>
      <c r="W24" s="719"/>
      <c r="X24" s="719"/>
      <c r="Y24" s="719"/>
      <c r="Z24" s="719"/>
      <c r="AA24" s="719"/>
      <c r="AB24" s="719"/>
      <c r="AC24" s="719"/>
      <c r="AD24" s="719"/>
      <c r="AE24" s="719"/>
      <c r="AF24" s="719"/>
      <c r="AG24" s="719"/>
      <c r="AH24" s="719"/>
    </row>
    <row r="25" spans="1:34" s="720" customFormat="1" ht="12.95" customHeight="1">
      <c r="A25" s="3491"/>
      <c r="B25" s="937" t="s">
        <v>2895</v>
      </c>
      <c r="C25" s="938"/>
      <c r="D25" s="938"/>
      <c r="E25" s="2055"/>
      <c r="F25" s="1219"/>
      <c r="H25" s="719"/>
      <c r="I25" s="719"/>
      <c r="J25" s="719"/>
      <c r="K25" s="719"/>
      <c r="L25" s="719"/>
      <c r="M25" s="719"/>
      <c r="N25" s="719"/>
      <c r="O25" s="719"/>
      <c r="P25" s="719"/>
      <c r="Q25" s="719"/>
      <c r="R25" s="719"/>
      <c r="S25" s="719"/>
      <c r="T25" s="719"/>
      <c r="U25" s="719"/>
      <c r="V25" s="719"/>
      <c r="W25" s="719"/>
      <c r="X25" s="719"/>
      <c r="Y25" s="719"/>
      <c r="Z25" s="719"/>
      <c r="AA25" s="719"/>
      <c r="AB25" s="719"/>
      <c r="AC25" s="719"/>
      <c r="AD25" s="719"/>
      <c r="AE25" s="719"/>
      <c r="AF25" s="719"/>
      <c r="AG25" s="719"/>
      <c r="AH25" s="719"/>
    </row>
    <row r="26" spans="1:34" s="720" customFormat="1" ht="12.95" customHeight="1">
      <c r="A26" s="3491"/>
      <c r="B26" s="937" t="s">
        <v>2896</v>
      </c>
      <c r="C26" s="938"/>
      <c r="D26" s="938"/>
      <c r="E26" s="2055"/>
      <c r="F26" s="1219"/>
      <c r="H26" s="719"/>
      <c r="I26" s="719"/>
      <c r="J26" s="719"/>
      <c r="K26" s="719"/>
      <c r="L26" s="719"/>
      <c r="M26" s="719"/>
      <c r="N26" s="719"/>
      <c r="O26" s="719"/>
      <c r="P26" s="719"/>
      <c r="Q26" s="719"/>
      <c r="R26" s="719"/>
      <c r="S26" s="719"/>
      <c r="T26" s="719"/>
      <c r="U26" s="719"/>
      <c r="V26" s="719"/>
      <c r="W26" s="719"/>
      <c r="X26" s="719"/>
      <c r="Y26" s="719"/>
      <c r="Z26" s="719"/>
      <c r="AA26" s="719"/>
      <c r="AB26" s="719"/>
      <c r="AC26" s="719"/>
      <c r="AD26" s="719"/>
      <c r="AE26" s="719"/>
      <c r="AF26" s="719"/>
      <c r="AG26" s="719"/>
      <c r="AH26" s="719"/>
    </row>
    <row r="27" spans="1:34" s="720" customFormat="1" ht="12.95" customHeight="1">
      <c r="A27" s="3491"/>
      <c r="B27" s="937" t="s">
        <v>2897</v>
      </c>
      <c r="C27" s="938"/>
      <c r="D27" s="938"/>
      <c r="E27" s="2055"/>
      <c r="F27" s="1219"/>
      <c r="H27" s="719"/>
      <c r="I27" s="719"/>
      <c r="J27" s="719"/>
      <c r="K27" s="719"/>
      <c r="L27" s="719"/>
      <c r="M27" s="719"/>
      <c r="N27" s="719"/>
      <c r="O27" s="719"/>
      <c r="P27" s="719"/>
      <c r="Q27" s="719"/>
      <c r="R27" s="719"/>
      <c r="S27" s="719"/>
      <c r="T27" s="719"/>
      <c r="U27" s="719"/>
      <c r="V27" s="719"/>
      <c r="W27" s="719"/>
      <c r="X27" s="719"/>
      <c r="Y27" s="719"/>
      <c r="Z27" s="719"/>
      <c r="AA27" s="719"/>
      <c r="AB27" s="719"/>
      <c r="AC27" s="719"/>
      <c r="AD27" s="719"/>
      <c r="AE27" s="719"/>
      <c r="AF27" s="719"/>
      <c r="AG27" s="719"/>
      <c r="AH27" s="719"/>
    </row>
    <row r="28" spans="1:34" s="720" customFormat="1" ht="12.95" customHeight="1">
      <c r="A28" s="3491"/>
      <c r="B28" s="937" t="s">
        <v>2898</v>
      </c>
      <c r="C28" s="938"/>
      <c r="D28" s="938"/>
      <c r="E28" s="2055"/>
      <c r="F28" s="1219"/>
      <c r="H28" s="719"/>
      <c r="I28" s="719"/>
      <c r="J28" s="719"/>
      <c r="K28" s="719"/>
      <c r="L28" s="719"/>
      <c r="M28" s="719"/>
      <c r="N28" s="719"/>
      <c r="O28" s="719"/>
      <c r="P28" s="719"/>
      <c r="Q28" s="719"/>
      <c r="R28" s="719"/>
      <c r="S28" s="719"/>
      <c r="T28" s="719"/>
      <c r="U28" s="719"/>
      <c r="V28" s="719"/>
      <c r="W28" s="719"/>
      <c r="X28" s="719"/>
      <c r="Y28" s="719"/>
      <c r="Z28" s="719"/>
      <c r="AA28" s="719"/>
      <c r="AB28" s="719"/>
      <c r="AC28" s="719"/>
      <c r="AD28" s="719"/>
      <c r="AE28" s="719"/>
      <c r="AF28" s="719"/>
      <c r="AG28" s="719"/>
      <c r="AH28" s="719"/>
    </row>
    <row r="29" spans="1:34" s="720" customFormat="1" ht="12.95" customHeight="1">
      <c r="A29" s="3491"/>
      <c r="B29" s="937" t="s">
        <v>2899</v>
      </c>
      <c r="C29" s="938"/>
      <c r="D29" s="938"/>
      <c r="E29" s="2055"/>
      <c r="F29" s="1219"/>
      <c r="H29" s="719"/>
      <c r="I29" s="719"/>
      <c r="J29" s="719"/>
      <c r="K29" s="719"/>
      <c r="L29" s="719"/>
      <c r="M29" s="719"/>
      <c r="N29" s="719"/>
      <c r="O29" s="719"/>
      <c r="P29" s="719"/>
      <c r="Q29" s="719"/>
      <c r="R29" s="719"/>
      <c r="S29" s="719"/>
      <c r="T29" s="719"/>
      <c r="U29" s="719"/>
      <c r="V29" s="719"/>
      <c r="W29" s="719"/>
      <c r="X29" s="719"/>
      <c r="Y29" s="719"/>
      <c r="Z29" s="719"/>
      <c r="AA29" s="719"/>
      <c r="AB29" s="719"/>
      <c r="AC29" s="719"/>
      <c r="AD29" s="719"/>
      <c r="AE29" s="719"/>
      <c r="AF29" s="719"/>
      <c r="AG29" s="719"/>
      <c r="AH29" s="719"/>
    </row>
    <row r="30" spans="1:34" s="720" customFormat="1" ht="12.95" customHeight="1">
      <c r="A30" s="3491"/>
      <c r="B30" s="937" t="s">
        <v>2900</v>
      </c>
      <c r="C30" s="938"/>
      <c r="D30" s="938"/>
      <c r="E30" s="2055"/>
      <c r="F30" s="1219"/>
      <c r="H30" s="719"/>
      <c r="I30" s="719"/>
      <c r="J30" s="719"/>
      <c r="K30" s="719"/>
      <c r="L30" s="719"/>
      <c r="M30" s="719"/>
      <c r="N30" s="719"/>
      <c r="O30" s="719"/>
      <c r="P30" s="719"/>
      <c r="Q30" s="719"/>
      <c r="R30" s="719"/>
      <c r="S30" s="719"/>
      <c r="T30" s="719"/>
      <c r="U30" s="719"/>
      <c r="V30" s="719"/>
      <c r="W30" s="719"/>
      <c r="X30" s="719"/>
      <c r="Y30" s="719"/>
      <c r="Z30" s="719"/>
      <c r="AA30" s="719"/>
      <c r="AB30" s="719"/>
      <c r="AC30" s="719"/>
      <c r="AD30" s="719"/>
      <c r="AE30" s="719"/>
      <c r="AF30" s="719"/>
      <c r="AG30" s="719"/>
      <c r="AH30" s="719"/>
    </row>
    <row r="31" spans="1:34" s="720" customFormat="1" ht="12.95" customHeight="1">
      <c r="A31" s="3491"/>
      <c r="B31" s="937" t="s">
        <v>2901</v>
      </c>
      <c r="C31" s="938"/>
      <c r="D31" s="938"/>
      <c r="E31" s="2055"/>
      <c r="F31" s="1219"/>
      <c r="H31" s="719"/>
      <c r="I31" s="719"/>
      <c r="J31" s="719"/>
      <c r="K31" s="719"/>
      <c r="L31" s="719"/>
      <c r="M31" s="719"/>
      <c r="N31" s="719"/>
      <c r="O31" s="719"/>
      <c r="P31" s="719"/>
      <c r="Q31" s="719"/>
      <c r="R31" s="719"/>
      <c r="S31" s="719"/>
      <c r="T31" s="719"/>
      <c r="U31" s="719"/>
      <c r="V31" s="719"/>
      <c r="W31" s="719"/>
      <c r="X31" s="719"/>
      <c r="Y31" s="719"/>
      <c r="Z31" s="719"/>
      <c r="AA31" s="719"/>
      <c r="AB31" s="719"/>
      <c r="AC31" s="719"/>
      <c r="AD31" s="719"/>
      <c r="AE31" s="719"/>
      <c r="AF31" s="719"/>
      <c r="AG31" s="719"/>
      <c r="AH31" s="719"/>
    </row>
    <row r="32" spans="1:34" s="720" customFormat="1" ht="12.95" customHeight="1">
      <c r="A32" s="3491"/>
      <c r="B32" s="937" t="s">
        <v>2902</v>
      </c>
      <c r="C32" s="938"/>
      <c r="D32" s="938"/>
      <c r="E32" s="2055"/>
      <c r="F32" s="1219"/>
      <c r="H32" s="719"/>
      <c r="I32" s="719"/>
      <c r="J32" s="719"/>
      <c r="K32" s="719"/>
      <c r="L32" s="719"/>
      <c r="M32" s="719"/>
      <c r="N32" s="719"/>
      <c r="O32" s="719"/>
      <c r="P32" s="719"/>
      <c r="Q32" s="719"/>
      <c r="R32" s="719"/>
      <c r="S32" s="719"/>
      <c r="T32" s="719"/>
      <c r="U32" s="719"/>
      <c r="V32" s="719"/>
      <c r="W32" s="719"/>
      <c r="X32" s="719"/>
      <c r="Y32" s="719"/>
      <c r="Z32" s="719"/>
      <c r="AA32" s="719"/>
      <c r="AB32" s="719"/>
      <c r="AC32" s="719"/>
      <c r="AD32" s="719"/>
      <c r="AE32" s="719"/>
      <c r="AF32" s="719"/>
      <c r="AG32" s="719"/>
      <c r="AH32" s="719"/>
    </row>
    <row r="33" spans="1:34" s="720" customFormat="1" ht="12.95" customHeight="1">
      <c r="A33" s="3491"/>
      <c r="B33" s="937" t="s">
        <v>2903</v>
      </c>
      <c r="C33" s="938"/>
      <c r="D33" s="938"/>
      <c r="E33" s="2055"/>
      <c r="F33" s="1219"/>
      <c r="H33" s="1284"/>
      <c r="I33" s="1285"/>
      <c r="J33" s="1284"/>
      <c r="K33" s="1285"/>
      <c r="L33" s="1285"/>
      <c r="M33" s="1285"/>
      <c r="N33" s="1285"/>
      <c r="O33" s="1285"/>
      <c r="P33" s="1285"/>
      <c r="Q33" s="719"/>
      <c r="R33" s="719"/>
      <c r="S33" s="719"/>
      <c r="T33" s="719"/>
      <c r="U33" s="719"/>
      <c r="V33" s="719"/>
      <c r="W33" s="719"/>
      <c r="X33" s="719"/>
      <c r="Y33" s="719"/>
      <c r="Z33" s="719"/>
      <c r="AA33" s="719"/>
      <c r="AB33" s="719"/>
      <c r="AC33" s="719"/>
      <c r="AD33" s="719"/>
      <c r="AE33" s="719"/>
      <c r="AF33" s="719"/>
      <c r="AG33" s="719"/>
      <c r="AH33" s="719"/>
    </row>
    <row r="34" spans="1:34" s="720" customFormat="1" ht="12.95" customHeight="1">
      <c r="A34" s="3491"/>
      <c r="B34" s="937" t="s">
        <v>2904</v>
      </c>
      <c r="C34" s="938"/>
      <c r="D34" s="938"/>
      <c r="E34" s="2055"/>
      <c r="F34" s="1219"/>
      <c r="H34" s="1284"/>
      <c r="I34" s="1285"/>
      <c r="J34" s="1284"/>
      <c r="K34" s="1285"/>
      <c r="L34" s="1285"/>
      <c r="M34" s="1285"/>
      <c r="N34" s="1285"/>
      <c r="O34" s="1285"/>
      <c r="P34" s="1285"/>
      <c r="Q34" s="719"/>
      <c r="R34" s="719"/>
      <c r="S34" s="719"/>
      <c r="T34" s="719"/>
      <c r="U34" s="719"/>
      <c r="V34" s="719"/>
      <c r="W34" s="719"/>
      <c r="X34" s="719"/>
      <c r="Y34" s="719"/>
      <c r="Z34" s="719"/>
      <c r="AA34" s="719"/>
      <c r="AB34" s="719"/>
      <c r="AC34" s="719"/>
      <c r="AD34" s="719"/>
      <c r="AE34" s="719"/>
      <c r="AF34" s="719"/>
      <c r="AG34" s="719"/>
      <c r="AH34" s="719"/>
    </row>
    <row r="35" spans="1:34" s="720" customFormat="1" ht="12.95" customHeight="1">
      <c r="A35" s="3491"/>
      <c r="B35" s="937" t="s">
        <v>2905</v>
      </c>
      <c r="C35" s="938"/>
      <c r="D35" s="938"/>
      <c r="E35" s="2055"/>
      <c r="F35" s="1219"/>
      <c r="H35" s="1284"/>
      <c r="I35" s="1285"/>
      <c r="J35" s="1284"/>
      <c r="K35" s="1285"/>
      <c r="L35" s="1285"/>
      <c r="M35" s="1285"/>
      <c r="N35" s="1285"/>
      <c r="O35" s="1285"/>
      <c r="P35" s="1285"/>
      <c r="Q35" s="719"/>
      <c r="R35" s="719"/>
      <c r="S35" s="719"/>
      <c r="T35" s="719"/>
      <c r="U35" s="719"/>
      <c r="V35" s="719"/>
      <c r="W35" s="719"/>
      <c r="X35" s="719"/>
      <c r="Y35" s="719"/>
      <c r="Z35" s="719"/>
      <c r="AA35" s="719"/>
      <c r="AB35" s="719"/>
      <c r="AC35" s="719"/>
      <c r="AD35" s="719"/>
      <c r="AE35" s="719"/>
      <c r="AF35" s="719"/>
      <c r="AG35" s="719"/>
      <c r="AH35" s="719"/>
    </row>
    <row r="36" spans="1:34" s="720" customFormat="1" ht="12.95" customHeight="1">
      <c r="A36" s="3491"/>
      <c r="B36" s="937" t="s">
        <v>2906</v>
      </c>
      <c r="C36" s="938"/>
      <c r="D36" s="938"/>
      <c r="E36" s="2055"/>
      <c r="F36" s="1219"/>
      <c r="H36" s="3489"/>
      <c r="I36" s="3490"/>
      <c r="J36" s="3489"/>
      <c r="K36" s="3490"/>
      <c r="L36" s="3490"/>
      <c r="M36" s="3490"/>
      <c r="N36" s="3490"/>
      <c r="O36" s="3490"/>
      <c r="P36" s="3490"/>
      <c r="Q36" s="1284"/>
      <c r="R36" s="1284"/>
      <c r="S36" s="1284"/>
      <c r="T36" s="1284"/>
      <c r="U36" s="1284"/>
      <c r="V36" s="716"/>
      <c r="W36" s="716"/>
      <c r="X36" s="716"/>
      <c r="Y36" s="716"/>
      <c r="Z36" s="716"/>
      <c r="AA36" s="716"/>
      <c r="AB36" s="719"/>
      <c r="AC36" s="719"/>
      <c r="AD36" s="719"/>
      <c r="AE36" s="719"/>
      <c r="AF36" s="719"/>
      <c r="AG36" s="719"/>
      <c r="AH36" s="719"/>
    </row>
    <row r="37" spans="1:34" s="720" customFormat="1" ht="12.95" customHeight="1">
      <c r="A37" s="3491"/>
      <c r="B37" s="937" t="s">
        <v>2907</v>
      </c>
      <c r="C37" s="938"/>
      <c r="D37" s="938"/>
      <c r="E37" s="2055"/>
      <c r="F37" s="1219"/>
      <c r="H37" s="1284"/>
      <c r="I37" s="1284"/>
      <c r="J37" s="1284"/>
      <c r="K37" s="1284"/>
      <c r="L37" s="1284"/>
      <c r="M37" s="1284"/>
      <c r="N37" s="1284"/>
      <c r="O37" s="1284"/>
      <c r="P37" s="1284"/>
      <c r="Q37" s="1284"/>
      <c r="R37" s="1284"/>
      <c r="S37" s="1284"/>
      <c r="T37" s="1284"/>
      <c r="U37" s="1284"/>
      <c r="V37" s="715"/>
      <c r="W37" s="715"/>
      <c r="X37" s="715"/>
      <c r="Y37" s="715"/>
      <c r="Z37" s="715"/>
      <c r="AA37" s="715"/>
      <c r="AB37" s="719"/>
      <c r="AC37" s="719"/>
      <c r="AD37" s="719"/>
      <c r="AE37" s="719"/>
      <c r="AF37" s="719"/>
      <c r="AG37" s="719"/>
      <c r="AH37" s="719"/>
    </row>
    <row r="38" spans="1:34" s="720" customFormat="1" ht="12.95" customHeight="1">
      <c r="A38" s="3491"/>
      <c r="B38" s="937" t="s">
        <v>2908</v>
      </c>
      <c r="C38" s="938"/>
      <c r="D38" s="938"/>
      <c r="E38" s="2055"/>
      <c r="F38" s="1219"/>
      <c r="G38" s="714"/>
      <c r="H38" s="715"/>
      <c r="I38" s="715"/>
      <c r="J38" s="715"/>
      <c r="K38" s="715"/>
      <c r="L38" s="715"/>
      <c r="M38" s="715"/>
      <c r="N38" s="715"/>
      <c r="O38" s="715"/>
      <c r="P38" s="715"/>
      <c r="Q38" s="715"/>
      <c r="R38" s="715"/>
      <c r="S38" s="715"/>
      <c r="T38" s="715"/>
      <c r="U38" s="715"/>
      <c r="V38" s="715"/>
      <c r="W38" s="715"/>
      <c r="X38" s="715"/>
      <c r="Y38" s="715"/>
      <c r="Z38" s="715"/>
      <c r="AA38" s="715"/>
      <c r="AB38" s="719"/>
      <c r="AC38" s="719"/>
      <c r="AD38" s="719"/>
      <c r="AE38" s="719"/>
      <c r="AF38" s="719"/>
      <c r="AG38" s="719"/>
      <c r="AH38" s="719"/>
    </row>
    <row r="39" spans="1:34" s="720" customFormat="1" ht="12.95" customHeight="1">
      <c r="A39" s="3491"/>
      <c r="B39" s="937" t="s">
        <v>2909</v>
      </c>
      <c r="C39" s="938"/>
      <c r="D39" s="938"/>
      <c r="E39" s="2055"/>
      <c r="F39" s="1219"/>
      <c r="H39" s="719"/>
      <c r="I39" s="719"/>
      <c r="J39" s="719"/>
      <c r="K39" s="719"/>
      <c r="L39" s="719"/>
      <c r="M39" s="719"/>
      <c r="N39" s="719"/>
      <c r="O39" s="719"/>
      <c r="P39" s="719"/>
      <c r="Q39" s="719"/>
      <c r="R39" s="719"/>
      <c r="S39" s="719"/>
      <c r="T39" s="719"/>
      <c r="U39" s="719"/>
      <c r="V39" s="719"/>
      <c r="W39" s="719"/>
      <c r="X39" s="719"/>
      <c r="Y39" s="719"/>
      <c r="Z39" s="719"/>
      <c r="AA39" s="719"/>
      <c r="AB39" s="719"/>
      <c r="AC39" s="719"/>
      <c r="AD39" s="719"/>
      <c r="AE39" s="719"/>
      <c r="AF39" s="719"/>
      <c r="AG39" s="719"/>
      <c r="AH39" s="719"/>
    </row>
    <row r="40" spans="1:34" s="720" customFormat="1" ht="12.95" customHeight="1">
      <c r="A40" s="3491"/>
      <c r="B40" s="937" t="s">
        <v>2910</v>
      </c>
      <c r="C40" s="938"/>
      <c r="D40" s="938"/>
      <c r="E40" s="2055"/>
      <c r="F40" s="1219"/>
      <c r="H40" s="719"/>
      <c r="I40" s="719"/>
      <c r="J40" s="719"/>
      <c r="K40" s="719"/>
      <c r="L40" s="719"/>
      <c r="M40" s="719"/>
      <c r="N40" s="719"/>
      <c r="O40" s="719"/>
      <c r="P40" s="719"/>
      <c r="Q40" s="719"/>
      <c r="R40" s="719"/>
      <c r="S40" s="719"/>
      <c r="T40" s="719"/>
      <c r="U40" s="719"/>
      <c r="V40" s="719"/>
      <c r="W40" s="719"/>
      <c r="X40" s="719"/>
      <c r="Y40" s="719"/>
      <c r="Z40" s="719"/>
      <c r="AA40" s="719"/>
      <c r="AB40" s="719"/>
      <c r="AC40" s="719"/>
      <c r="AD40" s="719"/>
      <c r="AE40" s="719"/>
      <c r="AF40" s="719"/>
      <c r="AG40" s="719"/>
      <c r="AH40" s="719"/>
    </row>
    <row r="41" spans="1:34" s="720" customFormat="1" ht="12.95" customHeight="1">
      <c r="A41" s="3491"/>
      <c r="B41" s="937" t="s">
        <v>2911</v>
      </c>
      <c r="C41" s="938"/>
      <c r="D41" s="938"/>
      <c r="E41" s="2055"/>
      <c r="F41" s="1219"/>
      <c r="H41" s="719"/>
      <c r="I41" s="719"/>
      <c r="J41" s="719"/>
      <c r="K41" s="719"/>
      <c r="L41" s="719"/>
      <c r="M41" s="719"/>
      <c r="N41" s="719"/>
      <c r="O41" s="719"/>
      <c r="P41" s="719"/>
      <c r="Q41" s="719"/>
      <c r="R41" s="719"/>
      <c r="S41" s="719"/>
      <c r="T41" s="719"/>
      <c r="U41" s="719"/>
      <c r="V41" s="719"/>
      <c r="W41" s="719"/>
      <c r="X41" s="719"/>
      <c r="Y41" s="719"/>
      <c r="Z41" s="719"/>
      <c r="AA41" s="719"/>
      <c r="AB41" s="719"/>
      <c r="AC41" s="719"/>
      <c r="AD41" s="719"/>
      <c r="AE41" s="719"/>
      <c r="AF41" s="719"/>
      <c r="AG41" s="719"/>
      <c r="AH41" s="719"/>
    </row>
    <row r="42" spans="1:34" s="720" customFormat="1" ht="12.95" customHeight="1">
      <c r="A42" s="3491"/>
      <c r="B42" s="937" t="s">
        <v>2912</v>
      </c>
      <c r="C42" s="938"/>
      <c r="D42" s="938"/>
      <c r="E42" s="2055"/>
      <c r="F42" s="1219"/>
      <c r="H42" s="719"/>
      <c r="I42" s="719"/>
      <c r="J42" s="719"/>
      <c r="K42" s="719"/>
      <c r="L42" s="719"/>
      <c r="M42" s="719"/>
      <c r="N42" s="719"/>
      <c r="O42" s="719"/>
      <c r="P42" s="719"/>
      <c r="Q42" s="719"/>
      <c r="R42" s="719"/>
      <c r="S42" s="719"/>
      <c r="T42" s="719"/>
      <c r="U42" s="719"/>
      <c r="V42" s="719"/>
      <c r="W42" s="719"/>
      <c r="X42" s="719"/>
      <c r="Y42" s="719"/>
      <c r="Z42" s="719"/>
      <c r="AA42" s="719"/>
      <c r="AB42" s="719"/>
      <c r="AC42" s="719"/>
      <c r="AD42" s="719"/>
      <c r="AE42" s="719"/>
      <c r="AF42" s="719"/>
      <c r="AG42" s="719"/>
      <c r="AH42" s="719"/>
    </row>
    <row r="43" spans="1:34" s="720" customFormat="1" ht="12.95" customHeight="1">
      <c r="A43" s="3491"/>
      <c r="B43" s="937" t="s">
        <v>2913</v>
      </c>
      <c r="C43" s="938"/>
      <c r="D43" s="938"/>
      <c r="E43" s="2055"/>
      <c r="F43" s="1219"/>
      <c r="H43" s="719"/>
      <c r="I43" s="719"/>
      <c r="J43" s="719"/>
      <c r="K43" s="719"/>
      <c r="L43" s="719"/>
      <c r="M43" s="719"/>
      <c r="N43" s="719"/>
      <c r="O43" s="719"/>
      <c r="P43" s="719"/>
      <c r="Q43" s="719"/>
      <c r="R43" s="719"/>
      <c r="S43" s="719"/>
      <c r="T43" s="719"/>
      <c r="U43" s="719"/>
      <c r="V43" s="719"/>
      <c r="W43" s="719"/>
      <c r="X43" s="719"/>
      <c r="Y43" s="719"/>
      <c r="Z43" s="719"/>
      <c r="AA43" s="719"/>
      <c r="AB43" s="719"/>
      <c r="AC43" s="719"/>
      <c r="AD43" s="719"/>
      <c r="AE43" s="719"/>
      <c r="AF43" s="719"/>
      <c r="AG43" s="719"/>
      <c r="AH43" s="719"/>
    </row>
    <row r="44" spans="1:34" s="720" customFormat="1" ht="12.95" customHeight="1">
      <c r="A44" s="3491"/>
      <c r="B44" s="937" t="s">
        <v>2914</v>
      </c>
      <c r="C44" s="938"/>
      <c r="D44" s="938"/>
      <c r="E44" s="2055"/>
      <c r="F44" s="1219"/>
      <c r="H44" s="719"/>
      <c r="I44" s="719"/>
      <c r="J44" s="719"/>
      <c r="K44" s="719"/>
      <c r="L44" s="719"/>
      <c r="M44" s="719"/>
      <c r="N44" s="719"/>
      <c r="O44" s="719"/>
      <c r="P44" s="719"/>
      <c r="Q44" s="719"/>
      <c r="R44" s="719"/>
      <c r="S44" s="719"/>
      <c r="T44" s="719"/>
      <c r="U44" s="719"/>
      <c r="V44" s="719"/>
      <c r="W44" s="719"/>
      <c r="X44" s="719"/>
      <c r="Y44" s="719"/>
      <c r="Z44" s="719"/>
      <c r="AA44" s="719"/>
      <c r="AB44" s="719"/>
      <c r="AC44" s="719"/>
      <c r="AD44" s="719"/>
      <c r="AE44" s="719"/>
      <c r="AF44" s="719"/>
      <c r="AG44" s="719"/>
      <c r="AH44" s="719"/>
    </row>
    <row r="45" spans="1:34" s="720" customFormat="1" ht="12.95" customHeight="1">
      <c r="A45" s="3491"/>
      <c r="B45" s="937" t="s">
        <v>2915</v>
      </c>
      <c r="C45" s="938"/>
      <c r="D45" s="938"/>
      <c r="E45" s="2055"/>
      <c r="F45" s="1219"/>
      <c r="H45" s="719"/>
      <c r="I45" s="719"/>
      <c r="J45" s="719"/>
      <c r="K45" s="719"/>
      <c r="L45" s="719"/>
      <c r="M45" s="719"/>
      <c r="N45" s="719"/>
      <c r="O45" s="719"/>
      <c r="P45" s="719"/>
      <c r="Q45" s="719"/>
      <c r="R45" s="719"/>
      <c r="S45" s="719"/>
      <c r="T45" s="719"/>
      <c r="U45" s="719"/>
      <c r="V45" s="719"/>
      <c r="W45" s="719"/>
      <c r="X45" s="719"/>
      <c r="Y45" s="719"/>
      <c r="Z45" s="719"/>
      <c r="AA45" s="719"/>
      <c r="AB45" s="719"/>
      <c r="AC45" s="719"/>
      <c r="AD45" s="719"/>
      <c r="AE45" s="719"/>
      <c r="AF45" s="719"/>
      <c r="AG45" s="719"/>
      <c r="AH45" s="719"/>
    </row>
    <row r="46" spans="1:34" s="720" customFormat="1" ht="12.95" customHeight="1">
      <c r="A46" s="3491"/>
      <c r="B46" s="937" t="s">
        <v>2916</v>
      </c>
      <c r="C46" s="938"/>
      <c r="D46" s="938"/>
      <c r="E46" s="2055"/>
      <c r="F46" s="1219"/>
      <c r="H46" s="719"/>
      <c r="I46" s="719"/>
      <c r="J46" s="719"/>
      <c r="K46" s="719"/>
      <c r="L46" s="719"/>
      <c r="M46" s="719"/>
      <c r="N46" s="719"/>
      <c r="O46" s="719"/>
      <c r="P46" s="719"/>
      <c r="Q46" s="719"/>
      <c r="R46" s="719"/>
      <c r="S46" s="719"/>
      <c r="T46" s="719"/>
      <c r="U46" s="719"/>
      <c r="V46" s="719"/>
      <c r="W46" s="719"/>
      <c r="X46" s="719"/>
      <c r="Y46" s="719"/>
      <c r="Z46" s="719"/>
      <c r="AA46" s="719"/>
      <c r="AB46" s="719"/>
      <c r="AC46" s="719"/>
      <c r="AD46" s="719"/>
      <c r="AE46" s="719"/>
      <c r="AF46" s="719"/>
      <c r="AG46" s="719"/>
      <c r="AH46" s="719"/>
    </row>
    <row r="47" spans="1:34" s="720" customFormat="1" ht="12.95" customHeight="1">
      <c r="A47" s="3491"/>
      <c r="B47" s="937" t="s">
        <v>2917</v>
      </c>
      <c r="C47" s="938"/>
      <c r="D47" s="938"/>
      <c r="E47" s="2055"/>
      <c r="F47" s="1219"/>
      <c r="H47" s="719"/>
      <c r="I47" s="719"/>
      <c r="J47" s="719"/>
      <c r="K47" s="719"/>
      <c r="L47" s="719"/>
      <c r="M47" s="719"/>
      <c r="N47" s="719"/>
      <c r="O47" s="719"/>
      <c r="P47" s="719"/>
      <c r="Q47" s="719"/>
      <c r="R47" s="719"/>
      <c r="S47" s="719"/>
      <c r="T47" s="719"/>
      <c r="U47" s="719"/>
      <c r="V47" s="719"/>
      <c r="W47" s="719"/>
      <c r="X47" s="719"/>
      <c r="Y47" s="719"/>
      <c r="Z47" s="719"/>
      <c r="AA47" s="719"/>
      <c r="AB47" s="719"/>
      <c r="AC47" s="719"/>
      <c r="AD47" s="719"/>
      <c r="AE47" s="719"/>
      <c r="AF47" s="719"/>
      <c r="AG47" s="719"/>
      <c r="AH47" s="719"/>
    </row>
    <row r="48" spans="1:34" s="720" customFormat="1" ht="12.95" customHeight="1">
      <c r="A48" s="3491"/>
      <c r="B48" s="937"/>
      <c r="C48" s="931"/>
      <c r="D48" s="932"/>
      <c r="E48" s="2055"/>
      <c r="F48" s="1219"/>
      <c r="H48" s="719"/>
      <c r="I48" s="719"/>
      <c r="J48" s="719"/>
      <c r="K48" s="719"/>
      <c r="L48" s="719"/>
      <c r="M48" s="719"/>
      <c r="N48" s="719"/>
      <c r="O48" s="719"/>
      <c r="P48" s="719"/>
      <c r="Q48" s="719"/>
      <c r="R48" s="719"/>
      <c r="S48" s="719"/>
      <c r="T48" s="719"/>
      <c r="U48" s="719"/>
      <c r="V48" s="719"/>
      <c r="W48" s="719"/>
      <c r="X48" s="719"/>
      <c r="Y48" s="719"/>
      <c r="Z48" s="719"/>
      <c r="AA48" s="719"/>
      <c r="AB48" s="719"/>
      <c r="AC48" s="719"/>
      <c r="AD48" s="719"/>
      <c r="AE48" s="719"/>
      <c r="AF48" s="719"/>
      <c r="AG48" s="719"/>
      <c r="AH48" s="719"/>
    </row>
    <row r="49" spans="1:34" s="720" customFormat="1" ht="263.25" customHeight="1">
      <c r="A49" s="3491"/>
      <c r="B49" s="939" t="s">
        <v>2918</v>
      </c>
      <c r="C49" s="931"/>
      <c r="D49" s="932"/>
      <c r="E49" s="2055"/>
      <c r="F49" s="1219"/>
      <c r="H49" s="1284"/>
      <c r="I49" s="1285"/>
      <c r="J49" s="1284"/>
      <c r="K49" s="1285"/>
      <c r="L49" s="1285"/>
      <c r="M49" s="1285"/>
      <c r="N49" s="1285"/>
      <c r="O49" s="1285"/>
      <c r="P49" s="1285"/>
      <c r="Q49" s="719"/>
      <c r="R49" s="719"/>
      <c r="S49" s="719"/>
      <c r="T49" s="719"/>
      <c r="U49" s="719"/>
      <c r="V49" s="719"/>
      <c r="W49" s="719"/>
      <c r="X49" s="719"/>
      <c r="Y49" s="719"/>
      <c r="Z49" s="719"/>
      <c r="AA49" s="719"/>
      <c r="AB49" s="719"/>
      <c r="AC49" s="719"/>
      <c r="AD49" s="719"/>
      <c r="AE49" s="719"/>
      <c r="AF49" s="719"/>
      <c r="AG49" s="719"/>
      <c r="AH49" s="719"/>
    </row>
    <row r="50" spans="1:34" s="720" customFormat="1" ht="62.25" customHeight="1">
      <c r="A50" s="3491"/>
      <c r="B50" s="1288" t="s">
        <v>2919</v>
      </c>
      <c r="C50" s="931"/>
      <c r="D50" s="932"/>
      <c r="E50" s="2055"/>
      <c r="F50" s="1219"/>
      <c r="H50" s="1284"/>
      <c r="I50" s="1285"/>
      <c r="J50" s="1284"/>
      <c r="K50" s="1285"/>
      <c r="L50" s="1285"/>
      <c r="M50" s="1285"/>
      <c r="N50" s="1285"/>
      <c r="O50" s="1285"/>
      <c r="P50" s="1285"/>
      <c r="Q50" s="719"/>
      <c r="R50" s="719"/>
      <c r="S50" s="719"/>
      <c r="T50" s="719"/>
      <c r="U50" s="719"/>
      <c r="V50" s="719"/>
      <c r="W50" s="719"/>
      <c r="X50" s="719"/>
      <c r="Y50" s="719"/>
      <c r="Z50" s="719"/>
      <c r="AA50" s="719"/>
      <c r="AB50" s="719"/>
      <c r="AC50" s="719"/>
      <c r="AD50" s="719"/>
      <c r="AE50" s="719"/>
      <c r="AF50" s="719"/>
      <c r="AG50" s="719"/>
      <c r="AH50" s="719"/>
    </row>
    <row r="51" spans="1:34" s="720" customFormat="1" ht="12.95" customHeight="1">
      <c r="A51" s="1286"/>
      <c r="B51" s="935"/>
      <c r="C51" s="936"/>
      <c r="D51" s="1289"/>
      <c r="E51" s="2055"/>
      <c r="F51" s="1219"/>
      <c r="H51" s="1284"/>
      <c r="I51" s="1285"/>
      <c r="J51" s="1284"/>
      <c r="K51" s="1285"/>
      <c r="L51" s="1285"/>
      <c r="M51" s="1285"/>
      <c r="N51" s="1285"/>
      <c r="O51" s="1285"/>
      <c r="P51" s="1285"/>
      <c r="Q51" s="719"/>
      <c r="R51" s="719"/>
      <c r="S51" s="719"/>
      <c r="T51" s="719"/>
      <c r="U51" s="719"/>
      <c r="V51" s="719"/>
      <c r="W51" s="719"/>
      <c r="X51" s="719"/>
      <c r="Y51" s="719"/>
      <c r="Z51" s="719"/>
      <c r="AA51" s="719"/>
      <c r="AB51" s="719"/>
      <c r="AC51" s="719"/>
      <c r="AD51" s="719"/>
      <c r="AE51" s="719"/>
      <c r="AF51" s="719"/>
      <c r="AG51" s="719"/>
      <c r="AH51" s="719"/>
    </row>
    <row r="52" spans="1:34" s="720" customFormat="1" ht="12.95" customHeight="1">
      <c r="A52" s="1286"/>
      <c r="B52" s="930" t="s">
        <v>2920</v>
      </c>
      <c r="C52" s="931">
        <v>1</v>
      </c>
      <c r="D52" s="932" t="s">
        <v>7</v>
      </c>
      <c r="E52" s="2055">
        <v>0</v>
      </c>
      <c r="F52" s="1219">
        <f>E52*C52</f>
        <v>0</v>
      </c>
      <c r="H52" s="3489"/>
      <c r="I52" s="3490"/>
      <c r="J52" s="3489"/>
      <c r="K52" s="3490"/>
      <c r="L52" s="3490"/>
      <c r="M52" s="3490"/>
      <c r="N52" s="3490"/>
      <c r="O52" s="3490"/>
      <c r="P52" s="3490"/>
      <c r="Q52" s="1284"/>
      <c r="R52" s="1284"/>
      <c r="S52" s="1284"/>
      <c r="T52" s="1284"/>
      <c r="U52" s="1284"/>
      <c r="V52" s="716"/>
      <c r="W52" s="716"/>
      <c r="X52" s="716"/>
      <c r="Y52" s="716"/>
      <c r="Z52" s="716"/>
      <c r="AA52" s="716"/>
      <c r="AB52" s="719"/>
      <c r="AC52" s="719"/>
      <c r="AD52" s="719"/>
      <c r="AE52" s="719"/>
      <c r="AF52" s="719"/>
      <c r="AG52" s="719"/>
      <c r="AH52" s="719"/>
    </row>
    <row r="53" spans="1:34" s="720" customFormat="1" ht="12.95" customHeight="1">
      <c r="A53" s="940"/>
      <c r="B53" s="935" t="s">
        <v>2921</v>
      </c>
      <c r="C53" s="936">
        <v>1</v>
      </c>
      <c r="D53" s="1289"/>
      <c r="E53" s="2055"/>
      <c r="F53" s="1219"/>
      <c r="H53" s="1284"/>
      <c r="I53" s="1284"/>
      <c r="J53" s="1284"/>
      <c r="K53" s="1284"/>
      <c r="L53" s="1284"/>
      <c r="M53" s="1284"/>
      <c r="N53" s="1284"/>
      <c r="O53" s="1284"/>
      <c r="P53" s="1284"/>
      <c r="Q53" s="1284"/>
      <c r="R53" s="1284"/>
      <c r="S53" s="1284"/>
      <c r="T53" s="1284"/>
      <c r="U53" s="1284"/>
      <c r="V53" s="715"/>
      <c r="W53" s="715"/>
      <c r="X53" s="715"/>
      <c r="Y53" s="715"/>
      <c r="Z53" s="715"/>
      <c r="AA53" s="715"/>
      <c r="AB53" s="719"/>
      <c r="AC53" s="719"/>
      <c r="AD53" s="719"/>
      <c r="AE53" s="719"/>
      <c r="AF53" s="719"/>
      <c r="AG53" s="719"/>
      <c r="AH53" s="719"/>
    </row>
    <row r="54" spans="1:34" s="720" customFormat="1" ht="12.95" customHeight="1">
      <c r="A54" s="940"/>
      <c r="B54" s="935" t="s">
        <v>2922</v>
      </c>
      <c r="C54" s="936">
        <v>6</v>
      </c>
      <c r="D54" s="1289"/>
      <c r="E54" s="2055"/>
      <c r="F54" s="1219"/>
      <c r="G54" s="714"/>
      <c r="H54" s="715"/>
      <c r="I54" s="715"/>
      <c r="J54" s="715"/>
      <c r="K54" s="715"/>
      <c r="L54" s="715"/>
      <c r="M54" s="715"/>
      <c r="N54" s="715"/>
      <c r="O54" s="715"/>
      <c r="P54" s="715"/>
      <c r="Q54" s="715"/>
      <c r="R54" s="715"/>
      <c r="S54" s="715"/>
      <c r="T54" s="715"/>
      <c r="U54" s="715"/>
      <c r="V54" s="715"/>
      <c r="W54" s="715"/>
      <c r="X54" s="715"/>
      <c r="Y54" s="715"/>
      <c r="Z54" s="715"/>
      <c r="AA54" s="715"/>
      <c r="AB54" s="719"/>
      <c r="AC54" s="719"/>
      <c r="AD54" s="719"/>
      <c r="AE54" s="719"/>
      <c r="AF54" s="719"/>
      <c r="AG54" s="719"/>
      <c r="AH54" s="719"/>
    </row>
    <row r="55" spans="1:34" s="720" customFormat="1" ht="12.95" customHeight="1">
      <c r="A55" s="940"/>
      <c r="B55" s="935" t="s">
        <v>2923</v>
      </c>
      <c r="C55" s="936">
        <v>2</v>
      </c>
      <c r="D55" s="1289"/>
      <c r="E55" s="2055"/>
      <c r="F55" s="1219"/>
      <c r="H55" s="719"/>
      <c r="I55" s="719"/>
      <c r="J55" s="719"/>
      <c r="K55" s="719"/>
      <c r="L55" s="719"/>
      <c r="M55" s="719"/>
      <c r="N55" s="719"/>
      <c r="O55" s="719"/>
      <c r="P55" s="719"/>
      <c r="Q55" s="719"/>
      <c r="R55" s="719"/>
      <c r="S55" s="719"/>
      <c r="T55" s="719"/>
      <c r="U55" s="719"/>
      <c r="V55" s="719"/>
      <c r="W55" s="719"/>
      <c r="X55" s="719"/>
      <c r="Y55" s="719"/>
      <c r="Z55" s="719"/>
      <c r="AA55" s="719"/>
      <c r="AB55" s="719"/>
      <c r="AC55" s="719"/>
      <c r="AD55" s="719"/>
      <c r="AE55" s="719"/>
      <c r="AF55" s="719"/>
      <c r="AG55" s="719"/>
      <c r="AH55" s="719"/>
    </row>
    <row r="56" spans="1:34" s="720" customFormat="1" ht="12.95" customHeight="1">
      <c r="A56" s="940"/>
      <c r="B56" s="935" t="s">
        <v>2924</v>
      </c>
      <c r="C56" s="936">
        <v>7</v>
      </c>
      <c r="D56" s="1289"/>
      <c r="E56" s="2055"/>
      <c r="F56" s="1219"/>
      <c r="H56" s="719"/>
      <c r="I56" s="719"/>
      <c r="J56" s="719"/>
      <c r="K56" s="719"/>
      <c r="L56" s="719"/>
      <c r="M56" s="719"/>
      <c r="N56" s="719"/>
      <c r="O56" s="719"/>
      <c r="P56" s="719"/>
      <c r="Q56" s="719"/>
      <c r="R56" s="719"/>
      <c r="S56" s="719"/>
      <c r="T56" s="719"/>
      <c r="U56" s="719"/>
      <c r="V56" s="719"/>
      <c r="W56" s="719"/>
      <c r="X56" s="719"/>
      <c r="Y56" s="719"/>
      <c r="Z56" s="719"/>
      <c r="AA56" s="719"/>
      <c r="AB56" s="719"/>
      <c r="AC56" s="719"/>
      <c r="AD56" s="719"/>
      <c r="AE56" s="719"/>
      <c r="AF56" s="719"/>
      <c r="AG56" s="719"/>
      <c r="AH56" s="719"/>
    </row>
    <row r="57" spans="1:34" s="720" customFormat="1" ht="12.95" customHeight="1">
      <c r="A57" s="1286"/>
      <c r="B57" s="935"/>
      <c r="C57" s="936"/>
      <c r="D57" s="1289"/>
      <c r="E57" s="2055"/>
      <c r="F57" s="1219"/>
      <c r="H57" s="719"/>
      <c r="I57" s="719"/>
      <c r="J57" s="719"/>
      <c r="K57" s="719"/>
      <c r="L57" s="719"/>
      <c r="M57" s="719"/>
      <c r="N57" s="719"/>
      <c r="O57" s="719"/>
      <c r="P57" s="719"/>
      <c r="Q57" s="719"/>
      <c r="R57" s="719"/>
      <c r="S57" s="719"/>
      <c r="T57" s="719"/>
      <c r="U57" s="719"/>
      <c r="V57" s="719"/>
      <c r="W57" s="719"/>
      <c r="X57" s="719"/>
      <c r="Y57" s="719"/>
      <c r="Z57" s="719"/>
      <c r="AA57" s="719"/>
      <c r="AB57" s="719"/>
      <c r="AC57" s="719"/>
      <c r="AD57" s="719"/>
      <c r="AE57" s="719"/>
      <c r="AF57" s="719"/>
      <c r="AG57" s="719"/>
      <c r="AH57" s="719"/>
    </row>
    <row r="58" spans="1:34" s="720" customFormat="1" ht="12.95" customHeight="1">
      <c r="A58" s="1287"/>
      <c r="B58" s="941" t="s">
        <v>2925</v>
      </c>
      <c r="C58" s="942">
        <v>1</v>
      </c>
      <c r="D58" s="942" t="s">
        <v>2129</v>
      </c>
      <c r="E58" s="2055"/>
      <c r="F58" s="1219">
        <f>SUM(F12:F52)</f>
        <v>0</v>
      </c>
      <c r="H58" s="719"/>
      <c r="I58" s="719"/>
      <c r="J58" s="719"/>
      <c r="K58" s="719"/>
      <c r="L58" s="719"/>
      <c r="M58" s="719"/>
      <c r="N58" s="719"/>
      <c r="O58" s="719"/>
      <c r="P58" s="719"/>
      <c r="Q58" s="719"/>
      <c r="R58" s="719"/>
      <c r="S58" s="719"/>
      <c r="T58" s="719"/>
      <c r="U58" s="719"/>
      <c r="V58" s="719"/>
      <c r="W58" s="719"/>
      <c r="X58" s="719"/>
      <c r="Y58" s="719"/>
      <c r="Z58" s="719"/>
      <c r="AA58" s="719"/>
      <c r="AB58" s="719"/>
      <c r="AC58" s="719"/>
      <c r="AD58" s="719"/>
      <c r="AE58" s="719"/>
      <c r="AF58" s="719"/>
      <c r="AG58" s="719"/>
      <c r="AH58" s="719"/>
    </row>
    <row r="59" spans="1:34" s="720" customFormat="1" ht="12.95" customHeight="1">
      <c r="A59" s="1287"/>
      <c r="B59" s="943"/>
      <c r="C59" s="1289"/>
      <c r="D59" s="1289"/>
      <c r="E59" s="2055"/>
      <c r="F59" s="1219"/>
      <c r="H59" s="719"/>
      <c r="I59" s="719"/>
      <c r="J59" s="719"/>
      <c r="K59" s="719"/>
      <c r="L59" s="719"/>
      <c r="M59" s="719"/>
      <c r="N59" s="719"/>
      <c r="O59" s="719"/>
      <c r="P59" s="719"/>
      <c r="Q59" s="719"/>
      <c r="R59" s="719"/>
      <c r="S59" s="719"/>
      <c r="T59" s="719"/>
      <c r="U59" s="719"/>
      <c r="V59" s="719"/>
      <c r="W59" s="719"/>
      <c r="X59" s="719"/>
      <c r="Y59" s="719"/>
      <c r="Z59" s="719"/>
      <c r="AA59" s="719"/>
      <c r="AB59" s="719"/>
      <c r="AC59" s="719"/>
      <c r="AD59" s="719"/>
      <c r="AE59" s="719"/>
      <c r="AF59" s="719"/>
      <c r="AG59" s="719"/>
      <c r="AH59" s="719"/>
    </row>
    <row r="60" spans="1:34" s="720" customFormat="1" ht="12.95" customHeight="1">
      <c r="A60" s="1287"/>
      <c r="B60" s="943"/>
      <c r="C60" s="1289"/>
      <c r="D60" s="1289"/>
      <c r="E60" s="2055"/>
      <c r="F60" s="1219"/>
      <c r="H60" s="719"/>
      <c r="I60" s="719"/>
      <c r="J60" s="719"/>
      <c r="K60" s="719"/>
      <c r="L60" s="719"/>
      <c r="M60" s="719"/>
      <c r="N60" s="719"/>
      <c r="O60" s="719"/>
      <c r="P60" s="719"/>
      <c r="Q60" s="719"/>
      <c r="R60" s="719"/>
      <c r="S60" s="719"/>
      <c r="T60" s="719"/>
      <c r="U60" s="719"/>
      <c r="V60" s="719"/>
      <c r="W60" s="719"/>
      <c r="X60" s="719"/>
      <c r="Y60" s="719"/>
      <c r="Z60" s="719"/>
      <c r="AA60" s="719"/>
      <c r="AB60" s="719"/>
      <c r="AC60" s="719"/>
      <c r="AD60" s="719"/>
      <c r="AE60" s="719"/>
      <c r="AF60" s="719"/>
      <c r="AG60" s="719"/>
      <c r="AH60" s="719"/>
    </row>
    <row r="61" spans="1:34" s="720" customFormat="1" ht="12.95" customHeight="1">
      <c r="A61" s="1287"/>
      <c r="B61" s="943"/>
      <c r="C61" s="1289"/>
      <c r="D61" s="1289"/>
      <c r="E61" s="2055"/>
      <c r="F61" s="1219"/>
      <c r="H61" s="719"/>
      <c r="I61" s="719"/>
      <c r="J61" s="719"/>
      <c r="K61" s="719"/>
      <c r="L61" s="719"/>
      <c r="M61" s="719"/>
      <c r="N61" s="719"/>
      <c r="O61" s="719"/>
      <c r="P61" s="719"/>
      <c r="Q61" s="719"/>
      <c r="R61" s="719"/>
      <c r="S61" s="719"/>
      <c r="T61" s="719"/>
      <c r="U61" s="719"/>
      <c r="V61" s="719"/>
      <c r="W61" s="719"/>
      <c r="X61" s="719"/>
      <c r="Y61" s="719"/>
      <c r="Z61" s="719"/>
      <c r="AA61" s="719"/>
      <c r="AB61" s="719"/>
      <c r="AC61" s="719"/>
      <c r="AD61" s="719"/>
      <c r="AE61" s="719"/>
      <c r="AF61" s="719"/>
      <c r="AG61" s="719"/>
      <c r="AH61" s="719"/>
    </row>
    <row r="62" spans="1:34" s="720" customFormat="1" ht="12.95" customHeight="1">
      <c r="A62" s="944" t="s">
        <v>32</v>
      </c>
      <c r="B62" s="945" t="s">
        <v>2926</v>
      </c>
      <c r="C62" s="1289"/>
      <c r="D62" s="1289"/>
      <c r="E62" s="2055"/>
      <c r="F62" s="1219"/>
      <c r="H62" s="719"/>
      <c r="I62" s="719"/>
      <c r="J62" s="719"/>
      <c r="K62" s="719"/>
      <c r="L62" s="719"/>
      <c r="M62" s="719"/>
      <c r="N62" s="719"/>
      <c r="O62" s="719"/>
      <c r="P62" s="719"/>
      <c r="Q62" s="719"/>
      <c r="R62" s="719"/>
      <c r="S62" s="719"/>
      <c r="T62" s="719"/>
      <c r="U62" s="719"/>
      <c r="V62" s="719"/>
      <c r="W62" s="719"/>
      <c r="X62" s="719"/>
      <c r="Y62" s="719"/>
      <c r="Z62" s="719"/>
      <c r="AA62" s="719"/>
      <c r="AB62" s="719"/>
      <c r="AC62" s="719"/>
      <c r="AD62" s="719"/>
      <c r="AE62" s="719"/>
      <c r="AF62" s="719"/>
      <c r="AG62" s="719"/>
      <c r="AH62" s="719"/>
    </row>
    <row r="63" spans="1:34" s="720" customFormat="1" ht="409.5" customHeight="1">
      <c r="A63" s="3492" t="s">
        <v>1595</v>
      </c>
      <c r="B63" s="3494" t="s">
        <v>2927</v>
      </c>
      <c r="C63" s="1289"/>
      <c r="D63" s="1289"/>
      <c r="E63" s="2055"/>
      <c r="F63" s="1219"/>
      <c r="H63" s="719"/>
      <c r="I63" s="719"/>
      <c r="J63" s="719"/>
      <c r="K63" s="719"/>
      <c r="L63" s="719"/>
      <c r="M63" s="719"/>
      <c r="N63" s="719"/>
      <c r="O63" s="719"/>
      <c r="P63" s="719"/>
      <c r="Q63" s="719"/>
      <c r="R63" s="719"/>
      <c r="S63" s="719"/>
      <c r="T63" s="719"/>
      <c r="U63" s="719"/>
      <c r="V63" s="719"/>
      <c r="W63" s="719"/>
      <c r="X63" s="719"/>
      <c r="Y63" s="719"/>
      <c r="Z63" s="719"/>
      <c r="AA63" s="719"/>
      <c r="AB63" s="719"/>
      <c r="AC63" s="719"/>
      <c r="AD63" s="719"/>
      <c r="AE63" s="719"/>
      <c r="AF63" s="719"/>
      <c r="AG63" s="719"/>
      <c r="AH63" s="719"/>
    </row>
    <row r="64" spans="1:34" s="720" customFormat="1" ht="190.5" customHeight="1">
      <c r="A64" s="3493"/>
      <c r="B64" s="3494"/>
      <c r="C64" s="1289"/>
      <c r="D64" s="1289"/>
      <c r="E64" s="2055"/>
      <c r="F64" s="1219"/>
      <c r="H64" s="719"/>
      <c r="I64" s="719"/>
      <c r="J64" s="719"/>
      <c r="K64" s="719"/>
      <c r="L64" s="719"/>
      <c r="M64" s="719"/>
      <c r="N64" s="719"/>
      <c r="O64" s="719"/>
      <c r="P64" s="719"/>
      <c r="Q64" s="719"/>
      <c r="R64" s="719"/>
      <c r="S64" s="719"/>
      <c r="T64" s="719"/>
      <c r="U64" s="719"/>
      <c r="V64" s="719"/>
      <c r="W64" s="719"/>
      <c r="X64" s="719"/>
      <c r="Y64" s="719"/>
      <c r="Z64" s="719"/>
      <c r="AA64" s="719"/>
      <c r="AB64" s="719"/>
      <c r="AC64" s="719"/>
      <c r="AD64" s="719"/>
      <c r="AE64" s="719"/>
      <c r="AF64" s="719"/>
      <c r="AG64" s="719"/>
      <c r="AH64" s="719"/>
    </row>
    <row r="65" spans="1:34" s="720" customFormat="1" ht="51">
      <c r="A65" s="946" t="s">
        <v>2928</v>
      </c>
      <c r="B65" s="935" t="s">
        <v>2929</v>
      </c>
      <c r="C65" s="1289">
        <v>1</v>
      </c>
      <c r="D65" s="1289" t="s">
        <v>14</v>
      </c>
      <c r="E65" s="2056">
        <v>0</v>
      </c>
      <c r="F65" s="1220">
        <f t="shared" ref="F65:F72" si="0">E65*C65</f>
        <v>0</v>
      </c>
      <c r="H65" s="1284"/>
      <c r="I65" s="1285"/>
      <c r="J65" s="1284"/>
      <c r="K65" s="1285"/>
      <c r="L65" s="1285"/>
      <c r="M65" s="1285"/>
      <c r="N65" s="1285"/>
      <c r="O65" s="1285"/>
      <c r="P65" s="1285"/>
      <c r="Q65" s="719"/>
      <c r="R65" s="719"/>
      <c r="S65" s="719"/>
      <c r="T65" s="719"/>
      <c r="U65" s="719"/>
      <c r="V65" s="719"/>
      <c r="W65" s="719"/>
      <c r="X65" s="719"/>
      <c r="Y65" s="719"/>
      <c r="Z65" s="719"/>
      <c r="AA65" s="719"/>
      <c r="AB65" s="719"/>
      <c r="AC65" s="719"/>
      <c r="AD65" s="719"/>
      <c r="AE65" s="719"/>
      <c r="AF65" s="719"/>
      <c r="AG65" s="719"/>
      <c r="AH65" s="719"/>
    </row>
    <row r="66" spans="1:34" s="720" customFormat="1" ht="53.25">
      <c r="A66" s="946" t="s">
        <v>2930</v>
      </c>
      <c r="B66" s="935" t="s">
        <v>2929</v>
      </c>
      <c r="C66" s="1289">
        <v>1</v>
      </c>
      <c r="D66" s="1289" t="s">
        <v>14</v>
      </c>
      <c r="E66" s="2056">
        <v>0</v>
      </c>
      <c r="F66" s="1220">
        <f t="shared" si="0"/>
        <v>0</v>
      </c>
      <c r="H66" s="1284"/>
      <c r="I66" s="1285"/>
      <c r="J66" s="1284"/>
      <c r="K66" s="1285"/>
      <c r="L66" s="1285"/>
      <c r="M66" s="1285"/>
      <c r="N66" s="1285"/>
      <c r="O66" s="1285"/>
      <c r="P66" s="1285"/>
      <c r="Q66" s="719"/>
      <c r="R66" s="719"/>
      <c r="S66" s="719"/>
      <c r="T66" s="719"/>
      <c r="U66" s="719"/>
      <c r="V66" s="719"/>
      <c r="W66" s="719"/>
      <c r="X66" s="719"/>
      <c r="Y66" s="719"/>
      <c r="Z66" s="719"/>
      <c r="AA66" s="719"/>
      <c r="AB66" s="719"/>
      <c r="AC66" s="719"/>
      <c r="AD66" s="719"/>
      <c r="AE66" s="719"/>
      <c r="AF66" s="719"/>
      <c r="AG66" s="719"/>
      <c r="AH66" s="719"/>
    </row>
    <row r="67" spans="1:34" s="720" customFormat="1" ht="51">
      <c r="A67" s="946" t="s">
        <v>2931</v>
      </c>
      <c r="B67" s="935" t="s">
        <v>2929</v>
      </c>
      <c r="C67" s="1289">
        <v>1</v>
      </c>
      <c r="D67" s="1289" t="s">
        <v>14</v>
      </c>
      <c r="E67" s="2056">
        <v>0</v>
      </c>
      <c r="F67" s="1220">
        <f t="shared" si="0"/>
        <v>0</v>
      </c>
      <c r="H67" s="1284"/>
      <c r="I67" s="1285"/>
      <c r="J67" s="1284"/>
      <c r="K67" s="1285"/>
      <c r="L67" s="1285"/>
      <c r="M67" s="1285"/>
      <c r="N67" s="1285"/>
      <c r="O67" s="1285"/>
      <c r="P67" s="1285"/>
      <c r="Q67" s="719"/>
      <c r="R67" s="719"/>
      <c r="S67" s="719"/>
      <c r="T67" s="719"/>
      <c r="U67" s="719"/>
      <c r="V67" s="719"/>
      <c r="W67" s="719"/>
      <c r="X67" s="719"/>
      <c r="Y67" s="719"/>
      <c r="Z67" s="719"/>
      <c r="AA67" s="719"/>
      <c r="AB67" s="719"/>
      <c r="AC67" s="719"/>
      <c r="AD67" s="719"/>
      <c r="AE67" s="719"/>
      <c r="AF67" s="719"/>
      <c r="AG67" s="719"/>
      <c r="AH67" s="719"/>
    </row>
    <row r="68" spans="1:34" s="720" customFormat="1" ht="51">
      <c r="A68" s="946" t="s">
        <v>2932</v>
      </c>
      <c r="B68" s="935" t="s">
        <v>2929</v>
      </c>
      <c r="C68" s="1289">
        <v>1</v>
      </c>
      <c r="D68" s="1289" t="s">
        <v>14</v>
      </c>
      <c r="E68" s="2056">
        <v>0</v>
      </c>
      <c r="F68" s="1220">
        <f t="shared" si="0"/>
        <v>0</v>
      </c>
      <c r="H68" s="3489"/>
      <c r="I68" s="3490"/>
      <c r="J68" s="3489"/>
      <c r="K68" s="3490"/>
      <c r="L68" s="3490"/>
      <c r="M68" s="3490"/>
      <c r="N68" s="3490"/>
      <c r="O68" s="3490"/>
      <c r="P68" s="3490"/>
      <c r="Q68" s="1284"/>
      <c r="R68" s="1284"/>
      <c r="S68" s="1284"/>
      <c r="T68" s="1284"/>
      <c r="U68" s="1284"/>
      <c r="V68" s="716"/>
      <c r="W68" s="716"/>
      <c r="X68" s="716"/>
      <c r="Y68" s="716"/>
      <c r="Z68" s="716"/>
      <c r="AA68" s="716"/>
      <c r="AB68" s="719"/>
      <c r="AC68" s="719"/>
      <c r="AD68" s="719"/>
      <c r="AE68" s="719"/>
      <c r="AF68" s="719"/>
      <c r="AG68" s="719"/>
      <c r="AH68" s="719"/>
    </row>
    <row r="69" spans="1:34" s="720" customFormat="1" ht="51">
      <c r="A69" s="946" t="s">
        <v>2933</v>
      </c>
      <c r="B69" s="935" t="s">
        <v>2929</v>
      </c>
      <c r="C69" s="1289">
        <v>1</v>
      </c>
      <c r="D69" s="1289" t="s">
        <v>14</v>
      </c>
      <c r="E69" s="2056">
        <v>0</v>
      </c>
      <c r="F69" s="1220">
        <f t="shared" si="0"/>
        <v>0</v>
      </c>
      <c r="H69" s="1284"/>
      <c r="I69" s="1284"/>
      <c r="J69" s="1284"/>
      <c r="K69" s="1284"/>
      <c r="L69" s="1284"/>
      <c r="M69" s="1284"/>
      <c r="N69" s="1284"/>
      <c r="O69" s="1284"/>
      <c r="P69" s="1284"/>
      <c r="Q69" s="1284"/>
      <c r="R69" s="1284"/>
      <c r="S69" s="1284"/>
      <c r="T69" s="1284"/>
      <c r="U69" s="1284"/>
      <c r="V69" s="715"/>
      <c r="W69" s="715"/>
      <c r="X69" s="715"/>
      <c r="Y69" s="715"/>
      <c r="Z69" s="715"/>
      <c r="AA69" s="715"/>
      <c r="AB69" s="719"/>
      <c r="AC69" s="719"/>
      <c r="AD69" s="719"/>
      <c r="AE69" s="719"/>
      <c r="AF69" s="719"/>
      <c r="AG69" s="719"/>
      <c r="AH69" s="719"/>
    </row>
    <row r="70" spans="1:34" s="720" customFormat="1" ht="51">
      <c r="A70" s="946" t="s">
        <v>2934</v>
      </c>
      <c r="B70" s="935" t="s">
        <v>2929</v>
      </c>
      <c r="C70" s="1289">
        <v>1</v>
      </c>
      <c r="D70" s="1289" t="s">
        <v>14</v>
      </c>
      <c r="E70" s="2056">
        <v>0</v>
      </c>
      <c r="F70" s="1220">
        <f t="shared" si="0"/>
        <v>0</v>
      </c>
      <c r="G70" s="714"/>
      <c r="H70" s="715"/>
      <c r="I70" s="715"/>
      <c r="J70" s="715"/>
      <c r="K70" s="715"/>
      <c r="L70" s="715"/>
      <c r="M70" s="715"/>
      <c r="N70" s="715"/>
      <c r="O70" s="715"/>
      <c r="P70" s="715"/>
      <c r="Q70" s="715"/>
      <c r="R70" s="715"/>
      <c r="S70" s="715"/>
      <c r="T70" s="715"/>
      <c r="U70" s="715"/>
      <c r="V70" s="715"/>
      <c r="W70" s="715"/>
      <c r="X70" s="715"/>
      <c r="Y70" s="715"/>
      <c r="Z70" s="715"/>
      <c r="AA70" s="715"/>
      <c r="AB70" s="719"/>
      <c r="AC70" s="719"/>
      <c r="AD70" s="719"/>
      <c r="AE70" s="719"/>
      <c r="AF70" s="719"/>
      <c r="AG70" s="719"/>
      <c r="AH70" s="719"/>
    </row>
    <row r="71" spans="1:34" s="720" customFormat="1" ht="51">
      <c r="A71" s="946" t="s">
        <v>2935</v>
      </c>
      <c r="B71" s="935" t="s">
        <v>2929</v>
      </c>
      <c r="C71" s="1289">
        <v>1</v>
      </c>
      <c r="D71" s="1289" t="s">
        <v>14</v>
      </c>
      <c r="E71" s="2056">
        <v>0</v>
      </c>
      <c r="F71" s="1220">
        <f t="shared" si="0"/>
        <v>0</v>
      </c>
      <c r="H71" s="3489"/>
      <c r="I71" s="3490"/>
      <c r="J71" s="3489"/>
      <c r="K71" s="3490"/>
      <c r="L71" s="3490"/>
      <c r="M71" s="3490"/>
      <c r="N71" s="3490"/>
      <c r="O71" s="3490"/>
      <c r="P71" s="3490"/>
      <c r="Q71" s="1284"/>
      <c r="R71" s="1284"/>
      <c r="S71" s="1284"/>
      <c r="T71" s="1284"/>
      <c r="U71" s="1284"/>
      <c r="V71" s="716"/>
      <c r="W71" s="716"/>
      <c r="X71" s="716"/>
      <c r="Y71" s="716"/>
      <c r="Z71" s="716"/>
      <c r="AA71" s="716"/>
      <c r="AB71" s="719"/>
      <c r="AC71" s="719"/>
      <c r="AD71" s="719"/>
      <c r="AE71" s="719"/>
      <c r="AF71" s="719"/>
      <c r="AG71" s="719"/>
      <c r="AH71" s="719"/>
    </row>
    <row r="72" spans="1:34" s="720" customFormat="1" ht="51">
      <c r="A72" s="946" t="s">
        <v>2936</v>
      </c>
      <c r="B72" s="935" t="s">
        <v>2929</v>
      </c>
      <c r="C72" s="1289">
        <v>1</v>
      </c>
      <c r="D72" s="1289" t="s">
        <v>14</v>
      </c>
      <c r="E72" s="2056">
        <v>0</v>
      </c>
      <c r="F72" s="1220">
        <f t="shared" si="0"/>
        <v>0</v>
      </c>
      <c r="H72" s="1284"/>
      <c r="I72" s="1284"/>
      <c r="J72" s="1284"/>
      <c r="K72" s="1284"/>
      <c r="L72" s="1284"/>
      <c r="M72" s="1284"/>
      <c r="N72" s="1284"/>
      <c r="O72" s="1284"/>
      <c r="P72" s="1284"/>
      <c r="Q72" s="1284"/>
      <c r="R72" s="1284"/>
      <c r="S72" s="1284"/>
      <c r="T72" s="1284"/>
      <c r="U72" s="1284"/>
      <c r="V72" s="715"/>
      <c r="W72" s="715"/>
      <c r="X72" s="715"/>
      <c r="Y72" s="715"/>
      <c r="Z72" s="715"/>
      <c r="AA72" s="715"/>
      <c r="AB72" s="719"/>
      <c r="AC72" s="719"/>
      <c r="AD72" s="719"/>
      <c r="AE72" s="719"/>
      <c r="AF72" s="719"/>
      <c r="AG72" s="719"/>
      <c r="AH72" s="719"/>
    </row>
    <row r="73" spans="1:34" s="720" customFormat="1" ht="51">
      <c r="A73" s="946" t="s">
        <v>2937</v>
      </c>
      <c r="B73" s="935" t="s">
        <v>2929</v>
      </c>
      <c r="C73" s="1289">
        <v>1</v>
      </c>
      <c r="D73" s="1289" t="s">
        <v>14</v>
      </c>
      <c r="E73" s="2056">
        <v>0</v>
      </c>
      <c r="F73" s="1220">
        <f>E73*C73</f>
        <v>0</v>
      </c>
      <c r="G73" s="714"/>
      <c r="H73" s="715"/>
      <c r="I73" s="715"/>
      <c r="J73" s="715"/>
      <c r="K73" s="715"/>
      <c r="L73" s="715"/>
      <c r="M73" s="715"/>
      <c r="N73" s="715"/>
      <c r="O73" s="715"/>
      <c r="P73" s="715"/>
      <c r="Q73" s="715"/>
      <c r="R73" s="715"/>
      <c r="S73" s="715"/>
      <c r="T73" s="715"/>
      <c r="U73" s="715"/>
      <c r="V73" s="715"/>
      <c r="W73" s="715"/>
      <c r="X73" s="715"/>
      <c r="Y73" s="715"/>
      <c r="Z73" s="715"/>
      <c r="AA73" s="715"/>
      <c r="AB73" s="719"/>
      <c r="AC73" s="719"/>
      <c r="AD73" s="719"/>
      <c r="AE73" s="719"/>
      <c r="AF73" s="719"/>
      <c r="AG73" s="719"/>
      <c r="AH73" s="719"/>
    </row>
    <row r="74" spans="1:34" s="720" customFormat="1" ht="408.75" customHeight="1">
      <c r="A74" s="3495" t="s">
        <v>1601</v>
      </c>
      <c r="B74" s="3496" t="s">
        <v>2938</v>
      </c>
      <c r="C74" s="938"/>
      <c r="D74" s="938"/>
      <c r="E74" s="2056"/>
      <c r="F74" s="1220"/>
      <c r="H74" s="3489"/>
      <c r="I74" s="3490"/>
      <c r="J74" s="3489"/>
      <c r="K74" s="3490"/>
      <c r="L74" s="3490"/>
      <c r="M74" s="3490"/>
      <c r="N74" s="3490"/>
      <c r="O74" s="3490"/>
      <c r="P74" s="3490"/>
      <c r="Q74" s="1284"/>
      <c r="R74" s="1284"/>
      <c r="S74" s="1284"/>
      <c r="T74" s="1284"/>
      <c r="U74" s="1284"/>
      <c r="V74" s="716"/>
      <c r="W74" s="716"/>
      <c r="X74" s="716"/>
      <c r="Y74" s="716"/>
      <c r="Z74" s="716"/>
      <c r="AA74" s="716"/>
      <c r="AB74" s="719"/>
      <c r="AC74" s="719"/>
      <c r="AD74" s="719"/>
      <c r="AE74" s="719"/>
      <c r="AF74" s="719"/>
      <c r="AG74" s="719"/>
      <c r="AH74" s="719"/>
    </row>
    <row r="75" spans="1:34" s="720" customFormat="1" ht="162" customHeight="1">
      <c r="A75" s="3493"/>
      <c r="B75" s="3496"/>
      <c r="C75" s="938"/>
      <c r="D75" s="938"/>
      <c r="E75" s="2056"/>
      <c r="F75" s="1220"/>
      <c r="H75" s="1284"/>
      <c r="I75" s="1284"/>
      <c r="J75" s="1284"/>
      <c r="K75" s="1284"/>
      <c r="L75" s="1284"/>
      <c r="M75" s="1284"/>
      <c r="N75" s="1284"/>
      <c r="O75" s="1284"/>
      <c r="P75" s="1284"/>
      <c r="Q75" s="1284"/>
      <c r="R75" s="1284"/>
      <c r="S75" s="1284"/>
      <c r="T75" s="1284"/>
      <c r="U75" s="1284"/>
      <c r="V75" s="715"/>
      <c r="W75" s="715"/>
      <c r="X75" s="715"/>
      <c r="Y75" s="715"/>
      <c r="Z75" s="715"/>
      <c r="AA75" s="715"/>
      <c r="AB75" s="719"/>
      <c r="AC75" s="719"/>
      <c r="AD75" s="719"/>
      <c r="AE75" s="719"/>
      <c r="AF75" s="719"/>
      <c r="AG75" s="719"/>
      <c r="AH75" s="719"/>
    </row>
    <row r="76" spans="1:34" s="720" customFormat="1" ht="34.5">
      <c r="A76" s="946" t="s">
        <v>2939</v>
      </c>
      <c r="B76" s="935" t="s">
        <v>2940</v>
      </c>
      <c r="C76" s="1289">
        <v>1</v>
      </c>
      <c r="D76" s="1289" t="s">
        <v>14</v>
      </c>
      <c r="E76" s="2056">
        <v>0</v>
      </c>
      <c r="F76" s="1220">
        <f t="shared" ref="F76:F79" si="1">E76*C76</f>
        <v>0</v>
      </c>
      <c r="G76" s="714"/>
      <c r="H76" s="715"/>
      <c r="I76" s="715"/>
      <c r="J76" s="715"/>
      <c r="K76" s="715"/>
      <c r="L76" s="715"/>
      <c r="M76" s="715"/>
      <c r="N76" s="715"/>
      <c r="O76" s="715"/>
      <c r="P76" s="715"/>
      <c r="Q76" s="715"/>
      <c r="R76" s="715"/>
      <c r="S76" s="715"/>
      <c r="T76" s="715"/>
      <c r="U76" s="715"/>
      <c r="V76" s="715"/>
      <c r="W76" s="715"/>
      <c r="X76" s="715"/>
      <c r="Y76" s="715"/>
      <c r="Z76" s="715"/>
      <c r="AA76" s="715"/>
      <c r="AB76" s="719"/>
      <c r="AC76" s="719"/>
      <c r="AD76" s="719"/>
      <c r="AE76" s="719"/>
      <c r="AF76" s="719"/>
      <c r="AG76" s="719"/>
      <c r="AH76" s="719"/>
    </row>
    <row r="77" spans="1:34" s="720" customFormat="1" ht="34.5">
      <c r="A77" s="946" t="s">
        <v>2941</v>
      </c>
      <c r="B77" s="935" t="s">
        <v>2940</v>
      </c>
      <c r="C77" s="1289">
        <v>1</v>
      </c>
      <c r="D77" s="1289" t="s">
        <v>14</v>
      </c>
      <c r="E77" s="2056">
        <v>0</v>
      </c>
      <c r="F77" s="1220">
        <f t="shared" si="1"/>
        <v>0</v>
      </c>
      <c r="H77" s="3489"/>
      <c r="I77" s="3490"/>
      <c r="J77" s="3489"/>
      <c r="K77" s="3490"/>
      <c r="L77" s="3490"/>
      <c r="M77" s="3490"/>
      <c r="N77" s="3490"/>
      <c r="O77" s="3490"/>
      <c r="P77" s="3490"/>
      <c r="Q77" s="1284"/>
      <c r="R77" s="1284"/>
      <c r="S77" s="1284"/>
      <c r="T77" s="1284"/>
      <c r="U77" s="1284"/>
      <c r="V77" s="716"/>
      <c r="W77" s="716"/>
      <c r="X77" s="716"/>
      <c r="Y77" s="716"/>
      <c r="Z77" s="716"/>
      <c r="AA77" s="716"/>
      <c r="AB77" s="719"/>
      <c r="AC77" s="719"/>
      <c r="AD77" s="719"/>
      <c r="AE77" s="719"/>
      <c r="AF77" s="719"/>
      <c r="AG77" s="719"/>
      <c r="AH77" s="719"/>
    </row>
    <row r="78" spans="1:34" s="720" customFormat="1" ht="34.5">
      <c r="A78" s="946" t="s">
        <v>2942</v>
      </c>
      <c r="B78" s="935" t="s">
        <v>2940</v>
      </c>
      <c r="C78" s="1289">
        <v>1</v>
      </c>
      <c r="D78" s="1289" t="s">
        <v>14</v>
      </c>
      <c r="E78" s="2056">
        <v>0</v>
      </c>
      <c r="F78" s="1220">
        <f t="shared" si="1"/>
        <v>0</v>
      </c>
      <c r="H78" s="1284"/>
      <c r="I78" s="1284"/>
      <c r="J78" s="1284"/>
      <c r="K78" s="1284"/>
      <c r="L78" s="1284"/>
      <c r="M78" s="1284"/>
      <c r="N78" s="1284"/>
      <c r="O78" s="1284"/>
      <c r="P78" s="1284"/>
      <c r="Q78" s="1284"/>
      <c r="R78" s="1284"/>
      <c r="S78" s="1284"/>
      <c r="T78" s="1284"/>
      <c r="U78" s="1284"/>
      <c r="V78" s="715"/>
      <c r="W78" s="715"/>
      <c r="X78" s="715"/>
      <c r="Y78" s="715"/>
      <c r="Z78" s="715"/>
      <c r="AA78" s="715"/>
      <c r="AB78" s="719"/>
      <c r="AC78" s="719"/>
      <c r="AD78" s="719"/>
      <c r="AE78" s="719"/>
      <c r="AF78" s="719"/>
      <c r="AG78" s="719"/>
      <c r="AH78" s="719"/>
    </row>
    <row r="79" spans="1:34" s="720" customFormat="1" ht="25.5">
      <c r="A79" s="947" t="s">
        <v>2943</v>
      </c>
      <c r="B79" s="935" t="s">
        <v>2940</v>
      </c>
      <c r="C79" s="1289">
        <v>1</v>
      </c>
      <c r="D79" s="1289" t="s">
        <v>14</v>
      </c>
      <c r="E79" s="2056">
        <v>0</v>
      </c>
      <c r="F79" s="1220">
        <f t="shared" si="1"/>
        <v>0</v>
      </c>
      <c r="G79" s="714"/>
      <c r="H79" s="715"/>
      <c r="I79" s="715"/>
      <c r="J79" s="715"/>
      <c r="K79" s="715"/>
      <c r="L79" s="715"/>
      <c r="M79" s="715"/>
      <c r="N79" s="715"/>
      <c r="O79" s="715"/>
      <c r="P79" s="715"/>
      <c r="Q79" s="715"/>
      <c r="R79" s="715"/>
      <c r="S79" s="715"/>
      <c r="T79" s="715"/>
      <c r="U79" s="715"/>
      <c r="V79" s="715"/>
      <c r="W79" s="715"/>
      <c r="X79" s="715"/>
      <c r="Y79" s="715"/>
      <c r="Z79" s="715"/>
      <c r="AA79" s="715"/>
      <c r="AB79" s="719"/>
      <c r="AC79" s="719"/>
      <c r="AD79" s="719"/>
      <c r="AE79" s="719"/>
      <c r="AF79" s="719"/>
      <c r="AG79" s="719"/>
      <c r="AH79" s="719"/>
    </row>
    <row r="80" spans="1:34" s="720" customFormat="1" ht="409.5" customHeight="1">
      <c r="A80" s="3493" t="s">
        <v>2944</v>
      </c>
      <c r="B80" s="3496" t="s">
        <v>2945</v>
      </c>
      <c r="C80" s="3498"/>
      <c r="D80" s="3498"/>
      <c r="E80" s="3499"/>
      <c r="F80" s="3497"/>
      <c r="H80" s="3489"/>
      <c r="I80" s="3490"/>
      <c r="J80" s="3489"/>
      <c r="K80" s="3490"/>
      <c r="L80" s="3490"/>
      <c r="M80" s="3490"/>
      <c r="N80" s="3490"/>
      <c r="O80" s="3490"/>
      <c r="P80" s="3490"/>
      <c r="Q80" s="1284"/>
      <c r="R80" s="1284"/>
      <c r="S80" s="1284"/>
      <c r="T80" s="1284"/>
      <c r="U80" s="1284"/>
      <c r="V80" s="716"/>
      <c r="W80" s="716"/>
      <c r="X80" s="716"/>
      <c r="Y80" s="716"/>
      <c r="Z80" s="716"/>
      <c r="AA80" s="716"/>
      <c r="AB80" s="719"/>
      <c r="AC80" s="719"/>
      <c r="AD80" s="719"/>
      <c r="AE80" s="719"/>
      <c r="AF80" s="719"/>
      <c r="AG80" s="719"/>
      <c r="AH80" s="719"/>
    </row>
    <row r="81" spans="1:34" s="720" customFormat="1" ht="133.5" customHeight="1">
      <c r="A81" s="3493"/>
      <c r="B81" s="3496"/>
      <c r="C81" s="3498"/>
      <c r="D81" s="3498"/>
      <c r="E81" s="3499"/>
      <c r="F81" s="3497"/>
      <c r="H81" s="1284"/>
      <c r="I81" s="1284"/>
      <c r="J81" s="1284"/>
      <c r="K81" s="1284"/>
      <c r="L81" s="1284"/>
      <c r="M81" s="1284"/>
      <c r="N81" s="1284"/>
      <c r="O81" s="1284"/>
      <c r="P81" s="1284"/>
      <c r="Q81" s="1284"/>
      <c r="R81" s="1284"/>
      <c r="S81" s="1284"/>
      <c r="T81" s="1284"/>
      <c r="U81" s="1284"/>
      <c r="V81" s="715"/>
      <c r="W81" s="715"/>
      <c r="X81" s="715"/>
      <c r="Y81" s="715"/>
      <c r="Z81" s="715"/>
      <c r="AA81" s="715"/>
      <c r="AB81" s="719"/>
      <c r="AC81" s="719"/>
      <c r="AD81" s="719"/>
      <c r="AE81" s="719"/>
      <c r="AF81" s="719"/>
      <c r="AG81" s="719"/>
      <c r="AH81" s="719"/>
    </row>
    <row r="82" spans="1:34" s="720" customFormat="1" ht="38.25">
      <c r="A82" s="946" t="s">
        <v>2946</v>
      </c>
      <c r="B82" s="935" t="s">
        <v>2947</v>
      </c>
      <c r="C82" s="1289">
        <v>1</v>
      </c>
      <c r="D82" s="1289" t="s">
        <v>14</v>
      </c>
      <c r="E82" s="2056">
        <v>0</v>
      </c>
      <c r="F82" s="1220">
        <f t="shared" ref="F82:F86" si="2">E82*C82</f>
        <v>0</v>
      </c>
      <c r="G82" s="714"/>
      <c r="H82" s="715"/>
      <c r="I82" s="715"/>
      <c r="J82" s="715"/>
      <c r="K82" s="715"/>
      <c r="L82" s="715"/>
      <c r="M82" s="715"/>
      <c r="N82" s="715"/>
      <c r="O82" s="715"/>
      <c r="P82" s="715"/>
      <c r="Q82" s="715"/>
      <c r="R82" s="715"/>
      <c r="S82" s="715"/>
      <c r="T82" s="715"/>
      <c r="U82" s="715"/>
      <c r="V82" s="715"/>
      <c r="W82" s="715"/>
      <c r="X82" s="715"/>
      <c r="Y82" s="715"/>
      <c r="Z82" s="715"/>
      <c r="AA82" s="715"/>
      <c r="AB82" s="719"/>
      <c r="AC82" s="719"/>
      <c r="AD82" s="719"/>
      <c r="AE82" s="719"/>
      <c r="AF82" s="719"/>
      <c r="AG82" s="719"/>
      <c r="AH82" s="719"/>
    </row>
    <row r="83" spans="1:34" s="720" customFormat="1" ht="38.25">
      <c r="A83" s="946" t="s">
        <v>2948</v>
      </c>
      <c r="B83" s="935" t="s">
        <v>2947</v>
      </c>
      <c r="C83" s="1289">
        <v>1</v>
      </c>
      <c r="D83" s="1289" t="s">
        <v>14</v>
      </c>
      <c r="E83" s="2056">
        <v>0</v>
      </c>
      <c r="F83" s="1220">
        <f t="shared" si="2"/>
        <v>0</v>
      </c>
      <c r="H83" s="3489"/>
      <c r="I83" s="3490"/>
      <c r="J83" s="3489"/>
      <c r="K83" s="3490"/>
      <c r="L83" s="3490"/>
      <c r="M83" s="3490"/>
      <c r="N83" s="3490"/>
      <c r="O83" s="3490"/>
      <c r="P83" s="3490"/>
      <c r="Q83" s="1284"/>
      <c r="R83" s="1284"/>
      <c r="S83" s="1284"/>
      <c r="T83" s="1284"/>
      <c r="U83" s="1284"/>
      <c r="V83" s="716"/>
      <c r="W83" s="716"/>
      <c r="X83" s="716"/>
      <c r="Y83" s="716"/>
      <c r="Z83" s="716"/>
      <c r="AA83" s="716"/>
      <c r="AB83" s="719"/>
      <c r="AC83" s="719"/>
      <c r="AD83" s="719"/>
      <c r="AE83" s="719"/>
      <c r="AF83" s="719"/>
      <c r="AG83" s="719"/>
      <c r="AH83" s="719"/>
    </row>
    <row r="84" spans="1:34" s="720" customFormat="1" ht="38.25">
      <c r="A84" s="946" t="s">
        <v>2949</v>
      </c>
      <c r="B84" s="935" t="s">
        <v>2947</v>
      </c>
      <c r="C84" s="1289">
        <v>1</v>
      </c>
      <c r="D84" s="1289" t="s">
        <v>14</v>
      </c>
      <c r="E84" s="2056">
        <v>0</v>
      </c>
      <c r="F84" s="1220">
        <f t="shared" si="2"/>
        <v>0</v>
      </c>
      <c r="H84" s="1284"/>
      <c r="I84" s="1284"/>
      <c r="J84" s="1284"/>
      <c r="K84" s="1284"/>
      <c r="L84" s="1284"/>
      <c r="M84" s="1284"/>
      <c r="N84" s="1284"/>
      <c r="O84" s="1284"/>
      <c r="P84" s="1284"/>
      <c r="Q84" s="1284"/>
      <c r="R84" s="1284"/>
      <c r="S84" s="1284"/>
      <c r="T84" s="1284"/>
      <c r="U84" s="1284"/>
      <c r="V84" s="715"/>
      <c r="W84" s="715"/>
      <c r="X84" s="715"/>
      <c r="Y84" s="715"/>
      <c r="Z84" s="715"/>
      <c r="AA84" s="715"/>
      <c r="AB84" s="719"/>
      <c r="AC84" s="719"/>
      <c r="AD84" s="719"/>
      <c r="AE84" s="719"/>
      <c r="AF84" s="719"/>
      <c r="AG84" s="719"/>
      <c r="AH84" s="719"/>
    </row>
    <row r="85" spans="1:34" s="720" customFormat="1" ht="53.25">
      <c r="A85" s="946" t="s">
        <v>2950</v>
      </c>
      <c r="B85" s="935" t="s">
        <v>2947</v>
      </c>
      <c r="C85" s="1289">
        <v>1</v>
      </c>
      <c r="D85" s="1289" t="s">
        <v>14</v>
      </c>
      <c r="E85" s="2056">
        <v>0</v>
      </c>
      <c r="F85" s="1220">
        <f t="shared" si="2"/>
        <v>0</v>
      </c>
      <c r="G85" s="714"/>
      <c r="H85" s="715"/>
      <c r="I85" s="715"/>
      <c r="J85" s="715"/>
      <c r="K85" s="715"/>
      <c r="L85" s="715"/>
      <c r="M85" s="715"/>
      <c r="N85" s="715"/>
      <c r="O85" s="715"/>
      <c r="P85" s="715"/>
      <c r="Q85" s="715"/>
      <c r="R85" s="715"/>
      <c r="S85" s="715"/>
      <c r="T85" s="715"/>
      <c r="U85" s="715"/>
      <c r="V85" s="715"/>
      <c r="W85" s="715"/>
      <c r="X85" s="715"/>
      <c r="Y85" s="715"/>
      <c r="Z85" s="715"/>
      <c r="AA85" s="715"/>
      <c r="AB85" s="719"/>
      <c r="AC85" s="719"/>
      <c r="AD85" s="719"/>
      <c r="AE85" s="719"/>
      <c r="AF85" s="719"/>
      <c r="AG85" s="719"/>
      <c r="AH85" s="719"/>
    </row>
    <row r="86" spans="1:34" s="720" customFormat="1" ht="38.25">
      <c r="A86" s="946" t="s">
        <v>2951</v>
      </c>
      <c r="B86" s="935" t="s">
        <v>2947</v>
      </c>
      <c r="C86" s="1289">
        <v>1</v>
      </c>
      <c r="D86" s="1289" t="s">
        <v>14</v>
      </c>
      <c r="E86" s="2056">
        <v>0</v>
      </c>
      <c r="F86" s="1220">
        <f t="shared" si="2"/>
        <v>0</v>
      </c>
      <c r="H86" s="715"/>
      <c r="I86" s="715"/>
      <c r="J86" s="715"/>
      <c r="K86" s="715"/>
      <c r="L86" s="715"/>
      <c r="M86" s="715"/>
      <c r="N86" s="715"/>
      <c r="O86" s="715"/>
      <c r="P86" s="715"/>
      <c r="Q86" s="719"/>
      <c r="R86" s="719"/>
      <c r="S86" s="719"/>
      <c r="T86" s="719"/>
      <c r="U86" s="719"/>
      <c r="V86" s="719"/>
      <c r="W86" s="719"/>
      <c r="X86" s="719"/>
      <c r="Y86" s="719"/>
      <c r="Z86" s="719"/>
      <c r="AA86" s="719"/>
      <c r="AB86" s="719"/>
      <c r="AC86" s="719"/>
      <c r="AD86" s="719"/>
      <c r="AE86" s="719"/>
      <c r="AF86" s="719"/>
      <c r="AG86" s="719"/>
      <c r="AH86" s="719"/>
    </row>
    <row r="87" spans="1:34" s="720" customFormat="1" ht="53.25">
      <c r="A87" s="946" t="s">
        <v>2952</v>
      </c>
      <c r="B87" s="935" t="s">
        <v>2947</v>
      </c>
      <c r="C87" s="1289">
        <v>1</v>
      </c>
      <c r="D87" s="1289" t="s">
        <v>14</v>
      </c>
      <c r="E87" s="2056">
        <v>0</v>
      </c>
      <c r="F87" s="1220">
        <f>E87*C87</f>
        <v>0</v>
      </c>
      <c r="H87" s="3489"/>
      <c r="I87" s="3490"/>
      <c r="J87" s="3489"/>
      <c r="K87" s="3490"/>
      <c r="L87" s="3490"/>
      <c r="M87" s="3490"/>
      <c r="N87" s="3490"/>
      <c r="O87" s="3490"/>
      <c r="P87" s="3490"/>
      <c r="Q87" s="1284"/>
      <c r="R87" s="1284"/>
      <c r="S87" s="1284"/>
      <c r="T87" s="1284"/>
      <c r="U87" s="1284"/>
      <c r="V87" s="716"/>
      <c r="W87" s="716"/>
      <c r="X87" s="716"/>
      <c r="Y87" s="716"/>
      <c r="Z87" s="716"/>
      <c r="AA87" s="716"/>
      <c r="AB87" s="719"/>
      <c r="AC87" s="719"/>
      <c r="AD87" s="719"/>
      <c r="AE87" s="719"/>
      <c r="AF87" s="719"/>
      <c r="AG87" s="719"/>
      <c r="AH87" s="719"/>
    </row>
    <row r="88" spans="1:34" s="720" customFormat="1" ht="38.25">
      <c r="A88" s="946" t="s">
        <v>2953</v>
      </c>
      <c r="B88" s="935" t="s">
        <v>2947</v>
      </c>
      <c r="C88" s="1289">
        <v>1</v>
      </c>
      <c r="D88" s="1289" t="s">
        <v>14</v>
      </c>
      <c r="E88" s="2056">
        <v>0</v>
      </c>
      <c r="F88" s="1220">
        <f>E88*C88</f>
        <v>0</v>
      </c>
      <c r="G88" s="714"/>
      <c r="H88" s="1284"/>
      <c r="I88" s="1284"/>
      <c r="J88" s="1284"/>
      <c r="K88" s="1284"/>
      <c r="L88" s="1284"/>
      <c r="M88" s="1284"/>
      <c r="N88" s="1284"/>
      <c r="O88" s="1284"/>
      <c r="P88" s="1284"/>
      <c r="Q88" s="1284"/>
      <c r="R88" s="1284"/>
      <c r="S88" s="1284"/>
      <c r="T88" s="1284"/>
      <c r="U88" s="1284"/>
      <c r="V88" s="715"/>
      <c r="W88" s="715"/>
      <c r="X88" s="715"/>
      <c r="Y88" s="715"/>
      <c r="Z88" s="715"/>
      <c r="AA88" s="715"/>
      <c r="AB88" s="719"/>
      <c r="AC88" s="719"/>
      <c r="AD88" s="719"/>
      <c r="AE88" s="719"/>
      <c r="AF88" s="719"/>
      <c r="AG88" s="719"/>
      <c r="AH88" s="719"/>
    </row>
    <row r="89" spans="1:34" s="720" customFormat="1" ht="95.25" customHeight="1">
      <c r="A89" s="1287" t="s">
        <v>2954</v>
      </c>
      <c r="B89" s="935" t="s">
        <v>2955</v>
      </c>
      <c r="C89" s="1289">
        <v>40</v>
      </c>
      <c r="D89" s="1289" t="s">
        <v>14</v>
      </c>
      <c r="E89" s="2056">
        <v>0</v>
      </c>
      <c r="F89" s="1220">
        <f>E89*C89</f>
        <v>0</v>
      </c>
      <c r="G89" s="714"/>
      <c r="H89" s="715"/>
      <c r="I89" s="715"/>
      <c r="J89" s="715"/>
      <c r="K89" s="715"/>
      <c r="L89" s="715"/>
      <c r="M89" s="715"/>
      <c r="N89" s="715"/>
      <c r="O89" s="715"/>
      <c r="P89" s="715"/>
      <c r="Q89" s="715"/>
      <c r="R89" s="715"/>
      <c r="S89" s="715"/>
      <c r="T89" s="715"/>
      <c r="U89" s="715"/>
      <c r="V89" s="715"/>
      <c r="W89" s="715"/>
      <c r="X89" s="715"/>
      <c r="Y89" s="715"/>
      <c r="Z89" s="715"/>
      <c r="AA89" s="715"/>
      <c r="AB89" s="719"/>
      <c r="AC89" s="719"/>
      <c r="AD89" s="719"/>
      <c r="AE89" s="719"/>
      <c r="AF89" s="719"/>
      <c r="AG89" s="719"/>
      <c r="AH89" s="719"/>
    </row>
    <row r="90" spans="1:34" s="720" customFormat="1" ht="12.95" customHeight="1">
      <c r="A90" s="948"/>
      <c r="B90" s="949" t="s">
        <v>2956</v>
      </c>
      <c r="C90" s="950">
        <v>120</v>
      </c>
      <c r="D90" s="951" t="s">
        <v>14</v>
      </c>
      <c r="E90" s="2055">
        <v>0</v>
      </c>
      <c r="F90" s="1219">
        <f>E90*C90</f>
        <v>0</v>
      </c>
      <c r="H90" s="719"/>
      <c r="I90" s="719"/>
      <c r="J90" s="719"/>
      <c r="K90" s="719"/>
      <c r="L90" s="719"/>
      <c r="M90" s="719"/>
      <c r="N90" s="719"/>
      <c r="O90" s="719"/>
      <c r="P90" s="719"/>
      <c r="Q90" s="719"/>
      <c r="R90" s="719"/>
      <c r="S90" s="719"/>
      <c r="T90" s="719"/>
      <c r="U90" s="719"/>
      <c r="V90" s="719"/>
      <c r="W90" s="719"/>
      <c r="X90" s="719"/>
      <c r="Y90" s="719"/>
      <c r="Z90" s="719"/>
      <c r="AA90" s="719"/>
      <c r="AB90" s="719"/>
      <c r="AC90" s="719"/>
      <c r="AD90" s="719"/>
      <c r="AE90" s="719"/>
      <c r="AF90" s="719"/>
      <c r="AG90" s="719"/>
      <c r="AH90" s="719"/>
    </row>
    <row r="91" spans="1:34" s="720" customFormat="1" ht="12.95" customHeight="1">
      <c r="A91" s="948"/>
      <c r="B91" s="952" t="s">
        <v>2957</v>
      </c>
      <c r="C91" s="950">
        <v>40</v>
      </c>
      <c r="D91" s="951" t="s">
        <v>14</v>
      </c>
      <c r="E91" s="2055">
        <v>0</v>
      </c>
      <c r="F91" s="1219">
        <f>E91*C91</f>
        <v>0</v>
      </c>
      <c r="H91" s="719"/>
      <c r="I91" s="719"/>
      <c r="J91" s="719"/>
      <c r="K91" s="719"/>
      <c r="L91" s="719"/>
      <c r="M91" s="719"/>
      <c r="N91" s="719"/>
      <c r="O91" s="719"/>
      <c r="P91" s="719"/>
      <c r="Q91" s="719"/>
      <c r="R91" s="719"/>
      <c r="S91" s="719"/>
      <c r="T91" s="719"/>
      <c r="U91" s="719"/>
      <c r="V91" s="719"/>
      <c r="W91" s="719"/>
      <c r="X91" s="719"/>
      <c r="Y91" s="719"/>
      <c r="Z91" s="719"/>
      <c r="AA91" s="719"/>
      <c r="AB91" s="719"/>
      <c r="AC91" s="719"/>
      <c r="AD91" s="719"/>
      <c r="AE91" s="719"/>
      <c r="AF91" s="719"/>
      <c r="AG91" s="719"/>
      <c r="AH91" s="719"/>
    </row>
    <row r="92" spans="1:34" s="720" customFormat="1" ht="12.95" customHeight="1">
      <c r="A92" s="947"/>
      <c r="B92" s="935"/>
      <c r="C92" s="1289"/>
      <c r="D92" s="1289"/>
      <c r="E92" s="2056"/>
      <c r="F92" s="1220"/>
      <c r="H92" s="3489"/>
      <c r="I92" s="3490"/>
      <c r="J92" s="3489"/>
      <c r="K92" s="3490"/>
      <c r="L92" s="3490"/>
      <c r="M92" s="3490"/>
      <c r="N92" s="3490"/>
      <c r="O92" s="3490"/>
      <c r="P92" s="3490"/>
      <c r="Q92" s="1284"/>
      <c r="R92" s="1284"/>
      <c r="S92" s="1284"/>
      <c r="T92" s="1284"/>
      <c r="U92" s="1284"/>
      <c r="V92" s="716"/>
      <c r="W92" s="716"/>
      <c r="X92" s="716"/>
      <c r="Y92" s="716"/>
      <c r="Z92" s="716"/>
      <c r="AA92" s="716"/>
      <c r="AB92" s="719"/>
      <c r="AC92" s="719"/>
      <c r="AD92" s="719"/>
      <c r="AE92" s="719"/>
      <c r="AF92" s="719"/>
      <c r="AG92" s="719"/>
      <c r="AH92" s="719"/>
    </row>
    <row r="93" spans="1:34" s="720" customFormat="1" ht="15.75">
      <c r="A93" s="1287" t="s">
        <v>2958</v>
      </c>
      <c r="B93" s="953" t="s">
        <v>2959</v>
      </c>
      <c r="C93" s="1289">
        <v>1</v>
      </c>
      <c r="D93" s="1289" t="s">
        <v>7</v>
      </c>
      <c r="E93" s="2056"/>
      <c r="F93" s="1220">
        <f>SUM(F63:F91)</f>
        <v>0</v>
      </c>
      <c r="G93" s="714"/>
      <c r="H93" s="1284"/>
      <c r="I93" s="1284"/>
      <c r="J93" s="1284"/>
      <c r="K93" s="1284"/>
      <c r="L93" s="1284"/>
      <c r="M93" s="1284"/>
      <c r="N93" s="1284"/>
      <c r="O93" s="1284"/>
      <c r="P93" s="1284"/>
      <c r="Q93" s="1284"/>
      <c r="R93" s="1284"/>
      <c r="S93" s="1284"/>
      <c r="T93" s="1284"/>
      <c r="U93" s="1284"/>
      <c r="V93" s="715"/>
      <c r="W93" s="715"/>
      <c r="X93" s="715"/>
      <c r="Y93" s="715"/>
      <c r="Z93" s="715"/>
      <c r="AA93" s="715"/>
      <c r="AB93" s="719"/>
      <c r="AC93" s="719"/>
      <c r="AD93" s="719"/>
      <c r="AE93" s="719"/>
      <c r="AF93" s="719"/>
      <c r="AG93" s="719"/>
      <c r="AH93" s="719"/>
    </row>
    <row r="94" spans="1:34" s="720" customFormat="1" ht="12.95" customHeight="1">
      <c r="A94" s="1287"/>
      <c r="B94" s="935"/>
      <c r="C94" s="1289"/>
      <c r="D94" s="1289"/>
      <c r="E94" s="2056"/>
      <c r="F94" s="1220"/>
      <c r="G94" s="714"/>
      <c r="H94" s="715"/>
      <c r="I94" s="715"/>
      <c r="J94" s="715"/>
      <c r="K94" s="715"/>
      <c r="L94" s="715"/>
      <c r="M94" s="715"/>
      <c r="N94" s="715"/>
      <c r="O94" s="715"/>
      <c r="P94" s="715"/>
      <c r="Q94" s="715"/>
      <c r="R94" s="715"/>
      <c r="S94" s="715"/>
      <c r="T94" s="715"/>
      <c r="U94" s="715"/>
      <c r="V94" s="715"/>
      <c r="W94" s="715"/>
      <c r="X94" s="715"/>
      <c r="Y94" s="715"/>
      <c r="Z94" s="715"/>
      <c r="AA94" s="715"/>
      <c r="AB94" s="719"/>
      <c r="AC94" s="719"/>
      <c r="AD94" s="719"/>
      <c r="AE94" s="719"/>
      <c r="AF94" s="719"/>
      <c r="AG94" s="719"/>
      <c r="AH94" s="719"/>
    </row>
    <row r="95" spans="1:34" s="720" customFormat="1" ht="12.95" customHeight="1">
      <c r="A95" s="1287"/>
      <c r="B95" s="954" t="s">
        <v>2960</v>
      </c>
      <c r="C95" s="942">
        <v>1</v>
      </c>
      <c r="D95" s="942" t="s">
        <v>2129</v>
      </c>
      <c r="E95" s="2056"/>
      <c r="F95" s="1220">
        <f>F93</f>
        <v>0</v>
      </c>
      <c r="H95" s="3489"/>
      <c r="I95" s="3490"/>
      <c r="J95" s="3489"/>
      <c r="K95" s="3490"/>
      <c r="L95" s="3490"/>
      <c r="M95" s="3490"/>
      <c r="N95" s="3490"/>
      <c r="O95" s="3490"/>
      <c r="P95" s="3490"/>
      <c r="Q95" s="1284"/>
      <c r="R95" s="1284"/>
      <c r="S95" s="1284"/>
      <c r="T95" s="1284"/>
      <c r="U95" s="1284"/>
      <c r="V95" s="716"/>
      <c r="W95" s="716"/>
      <c r="X95" s="716"/>
      <c r="Y95" s="716"/>
      <c r="Z95" s="716"/>
      <c r="AA95" s="716"/>
      <c r="AB95" s="719"/>
      <c r="AC95" s="719"/>
      <c r="AD95" s="719"/>
      <c r="AE95" s="719"/>
      <c r="AF95" s="719"/>
      <c r="AG95" s="719"/>
      <c r="AH95" s="719"/>
    </row>
    <row r="96" spans="1:34" s="720" customFormat="1" ht="12.95" customHeight="1">
      <c r="A96" s="1287"/>
      <c r="B96" s="943"/>
      <c r="C96" s="1289"/>
      <c r="D96" s="1289"/>
      <c r="E96" s="2056"/>
      <c r="F96" s="1220"/>
      <c r="G96" s="714"/>
      <c r="H96" s="1284"/>
      <c r="I96" s="1284"/>
      <c r="J96" s="1284"/>
      <c r="K96" s="1284"/>
      <c r="L96" s="1284"/>
      <c r="M96" s="1284"/>
      <c r="N96" s="1284"/>
      <c r="O96" s="1284"/>
      <c r="P96" s="1284"/>
      <c r="Q96" s="1284"/>
      <c r="R96" s="1284"/>
      <c r="S96" s="1284"/>
      <c r="T96" s="1284"/>
      <c r="U96" s="1284"/>
      <c r="V96" s="715"/>
      <c r="W96" s="715"/>
      <c r="X96" s="715"/>
      <c r="Y96" s="715"/>
      <c r="Z96" s="715"/>
      <c r="AA96" s="715"/>
      <c r="AB96" s="719"/>
      <c r="AC96" s="719"/>
      <c r="AD96" s="719"/>
      <c r="AE96" s="719"/>
      <c r="AF96" s="719"/>
      <c r="AG96" s="719"/>
      <c r="AH96" s="719"/>
    </row>
    <row r="97" spans="1:34" s="720" customFormat="1" ht="12.95" customHeight="1">
      <c r="A97" s="1287"/>
      <c r="B97" s="943"/>
      <c r="C97" s="1289"/>
      <c r="D97" s="1289"/>
      <c r="E97" s="2056"/>
      <c r="F97" s="1220"/>
      <c r="G97" s="714"/>
      <c r="H97" s="715"/>
      <c r="I97" s="715"/>
      <c r="J97" s="715"/>
      <c r="K97" s="715"/>
      <c r="L97" s="715"/>
      <c r="M97" s="715"/>
      <c r="N97" s="715"/>
      <c r="O97" s="715"/>
      <c r="P97" s="715"/>
      <c r="Q97" s="715"/>
      <c r="R97" s="715"/>
      <c r="S97" s="715"/>
      <c r="T97" s="715"/>
      <c r="U97" s="715"/>
      <c r="V97" s="715"/>
      <c r="W97" s="715"/>
      <c r="X97" s="715"/>
      <c r="Y97" s="715"/>
      <c r="Z97" s="715"/>
      <c r="AA97" s="715"/>
      <c r="AB97" s="719"/>
      <c r="AC97" s="719"/>
      <c r="AD97" s="719"/>
      <c r="AE97" s="719"/>
      <c r="AF97" s="719"/>
      <c r="AG97" s="719"/>
      <c r="AH97" s="719"/>
    </row>
    <row r="98" spans="1:34" s="720" customFormat="1" ht="12.95" customHeight="1">
      <c r="A98" s="1287"/>
      <c r="B98" s="943"/>
      <c r="C98" s="1289"/>
      <c r="D98" s="1289"/>
      <c r="E98" s="2056"/>
      <c r="F98" s="1220"/>
      <c r="H98" s="3489"/>
      <c r="I98" s="3490"/>
      <c r="J98" s="3489"/>
      <c r="K98" s="3490"/>
      <c r="L98" s="3490"/>
      <c r="M98" s="3490"/>
      <c r="N98" s="3490"/>
      <c r="O98" s="3490"/>
      <c r="P98" s="3490"/>
      <c r="Q98" s="1284"/>
      <c r="R98" s="1284"/>
      <c r="S98" s="1284"/>
      <c r="T98" s="1284"/>
      <c r="U98" s="1284"/>
      <c r="V98" s="716"/>
      <c r="W98" s="716"/>
      <c r="X98" s="716"/>
      <c r="Y98" s="716"/>
      <c r="Z98" s="716"/>
      <c r="AA98" s="716"/>
      <c r="AB98" s="719"/>
      <c r="AC98" s="719"/>
      <c r="AD98" s="719"/>
      <c r="AE98" s="719"/>
      <c r="AF98" s="719"/>
      <c r="AG98" s="719"/>
      <c r="AH98" s="719"/>
    </row>
    <row r="99" spans="1:34" s="720" customFormat="1" ht="12.95" customHeight="1">
      <c r="A99" s="1287"/>
      <c r="B99" s="943"/>
      <c r="C99" s="1289"/>
      <c r="D99" s="1289"/>
      <c r="E99" s="2056"/>
      <c r="F99" s="1220"/>
      <c r="G99" s="714"/>
      <c r="H99" s="719"/>
      <c r="I99" s="719"/>
      <c r="J99" s="719"/>
      <c r="K99" s="719"/>
      <c r="L99" s="719"/>
      <c r="M99" s="719"/>
      <c r="N99" s="719"/>
      <c r="O99" s="719"/>
      <c r="P99" s="719"/>
      <c r="Q99" s="719"/>
      <c r="R99" s="719"/>
      <c r="S99" s="719"/>
      <c r="T99" s="719"/>
      <c r="U99" s="719"/>
      <c r="V99" s="719"/>
      <c r="W99" s="719"/>
      <c r="X99" s="719"/>
      <c r="Y99" s="719"/>
      <c r="Z99" s="719"/>
      <c r="AA99" s="719"/>
      <c r="AB99" s="719"/>
      <c r="AC99" s="719"/>
      <c r="AD99" s="719"/>
      <c r="AE99" s="719"/>
      <c r="AF99" s="719"/>
      <c r="AG99" s="719"/>
      <c r="AH99" s="719"/>
    </row>
    <row r="100" spans="1:34" s="720" customFormat="1" ht="12.95" customHeight="1">
      <c r="A100" s="1287"/>
      <c r="B100" s="954" t="s">
        <v>2961</v>
      </c>
      <c r="C100" s="942">
        <v>1</v>
      </c>
      <c r="D100" s="942" t="s">
        <v>2129</v>
      </c>
      <c r="E100" s="2056"/>
      <c r="F100" s="1220">
        <f>F95+F58</f>
        <v>0</v>
      </c>
      <c r="G100" s="714"/>
      <c r="H100" s="719"/>
      <c r="I100" s="719"/>
      <c r="J100" s="719"/>
      <c r="K100" s="719"/>
      <c r="L100" s="719"/>
      <c r="M100" s="719"/>
      <c r="N100" s="719"/>
      <c r="O100" s="719"/>
      <c r="P100" s="719"/>
      <c r="Q100" s="719"/>
      <c r="R100" s="719"/>
      <c r="S100" s="719"/>
      <c r="T100" s="719"/>
      <c r="U100" s="719"/>
      <c r="V100" s="719"/>
      <c r="W100" s="719"/>
      <c r="X100" s="719"/>
      <c r="Y100" s="719"/>
      <c r="Z100" s="719"/>
      <c r="AA100" s="719"/>
      <c r="AB100" s="719"/>
      <c r="AC100" s="719"/>
      <c r="AD100" s="719"/>
      <c r="AE100" s="719"/>
      <c r="AF100" s="719"/>
      <c r="AG100" s="719"/>
      <c r="AH100" s="719"/>
    </row>
    <row r="101" spans="1:34" s="720" customFormat="1" ht="12.95" customHeight="1">
      <c r="A101" s="955"/>
      <c r="B101" s="903"/>
      <c r="C101" s="921"/>
      <c r="D101" s="956"/>
      <c r="E101" s="2056"/>
      <c r="F101" s="1220"/>
      <c r="H101" s="719"/>
      <c r="I101" s="719"/>
      <c r="J101" s="719"/>
      <c r="K101" s="719"/>
      <c r="L101" s="719"/>
      <c r="M101" s="719"/>
      <c r="N101" s="719"/>
      <c r="O101" s="719"/>
      <c r="P101" s="719"/>
      <c r="Q101" s="719"/>
      <c r="R101" s="719"/>
      <c r="S101" s="719"/>
      <c r="T101" s="719"/>
      <c r="U101" s="719"/>
      <c r="V101" s="719"/>
      <c r="W101" s="719"/>
      <c r="X101" s="719"/>
      <c r="Y101" s="719"/>
      <c r="Z101" s="719"/>
      <c r="AA101" s="719"/>
      <c r="AB101" s="719"/>
      <c r="AC101" s="719"/>
      <c r="AD101" s="719"/>
      <c r="AE101" s="719"/>
      <c r="AF101" s="719"/>
      <c r="AG101" s="719"/>
      <c r="AH101" s="719"/>
    </row>
    <row r="102" spans="1:34" s="720" customFormat="1" ht="12.95" customHeight="1">
      <c r="A102" s="957"/>
      <c r="B102" s="903"/>
      <c r="C102" s="921"/>
      <c r="D102" s="956"/>
      <c r="E102" s="2052"/>
      <c r="F102" s="1219"/>
      <c r="G102" s="714"/>
      <c r="H102" s="719"/>
      <c r="I102" s="719"/>
      <c r="J102" s="719"/>
      <c r="K102" s="719"/>
      <c r="L102" s="719"/>
      <c r="M102" s="719"/>
      <c r="N102" s="719"/>
      <c r="O102" s="719"/>
      <c r="P102" s="719"/>
      <c r="Q102" s="719"/>
      <c r="R102" s="719"/>
      <c r="S102" s="719"/>
      <c r="T102" s="719"/>
      <c r="U102" s="719"/>
      <c r="V102" s="719"/>
      <c r="W102" s="719"/>
      <c r="X102" s="719"/>
      <c r="Y102" s="719"/>
      <c r="Z102" s="719"/>
      <c r="AA102" s="719"/>
      <c r="AB102" s="719"/>
      <c r="AC102" s="719"/>
      <c r="AD102" s="719"/>
      <c r="AE102" s="719"/>
      <c r="AF102" s="719"/>
      <c r="AG102" s="719"/>
      <c r="AH102" s="719"/>
    </row>
    <row r="103" spans="1:34" s="720" customFormat="1" ht="12.95" customHeight="1">
      <c r="A103" s="957"/>
      <c r="B103" s="903"/>
      <c r="C103" s="921"/>
      <c r="D103" s="956"/>
      <c r="E103" s="2052"/>
      <c r="F103" s="1219"/>
      <c r="G103" s="714"/>
      <c r="H103" s="719"/>
      <c r="I103" s="719"/>
      <c r="J103" s="719"/>
      <c r="K103" s="719"/>
      <c r="L103" s="719"/>
      <c r="M103" s="719"/>
      <c r="N103" s="719"/>
      <c r="O103" s="719"/>
      <c r="P103" s="719"/>
      <c r="Q103" s="719"/>
      <c r="R103" s="719"/>
      <c r="S103" s="719"/>
      <c r="T103" s="719"/>
      <c r="U103" s="719"/>
      <c r="V103" s="719"/>
      <c r="W103" s="719"/>
      <c r="X103" s="719"/>
      <c r="Y103" s="719"/>
      <c r="Z103" s="719"/>
      <c r="AA103" s="719"/>
      <c r="AB103" s="719"/>
      <c r="AC103" s="719"/>
      <c r="AD103" s="719"/>
      <c r="AE103" s="719"/>
      <c r="AF103" s="719"/>
      <c r="AG103" s="719"/>
      <c r="AH103" s="719"/>
    </row>
    <row r="104" spans="1:34" s="720" customFormat="1" ht="12.95" customHeight="1">
      <c r="A104" s="957"/>
      <c r="B104" s="903"/>
      <c r="C104" s="921"/>
      <c r="D104" s="956"/>
      <c r="E104" s="2052"/>
      <c r="F104" s="1219"/>
      <c r="H104" s="719"/>
      <c r="I104" s="719"/>
      <c r="J104" s="719"/>
      <c r="K104" s="719"/>
      <c r="L104" s="719"/>
      <c r="M104" s="719"/>
      <c r="N104" s="719"/>
      <c r="O104" s="719"/>
      <c r="P104" s="719"/>
      <c r="Q104" s="719"/>
      <c r="R104" s="719"/>
      <c r="S104" s="719"/>
      <c r="T104" s="719"/>
      <c r="U104" s="719"/>
      <c r="V104" s="719"/>
      <c r="W104" s="719"/>
      <c r="X104" s="719"/>
      <c r="Y104" s="719"/>
      <c r="Z104" s="719"/>
      <c r="AA104" s="719"/>
      <c r="AB104" s="719"/>
      <c r="AC104" s="719"/>
      <c r="AD104" s="719"/>
      <c r="AE104" s="719"/>
      <c r="AF104" s="719"/>
      <c r="AG104" s="719"/>
      <c r="AH104" s="719"/>
    </row>
    <row r="105" spans="1:34" s="720" customFormat="1" ht="12.95" customHeight="1">
      <c r="A105" s="957"/>
      <c r="B105" s="903"/>
      <c r="C105" s="921"/>
      <c r="D105" s="956"/>
      <c r="E105" s="2052"/>
      <c r="F105" s="1219"/>
      <c r="G105" s="714"/>
      <c r="H105" s="719"/>
      <c r="I105" s="719"/>
      <c r="J105" s="719"/>
      <c r="K105" s="719"/>
      <c r="L105" s="719"/>
      <c r="M105" s="719"/>
      <c r="N105" s="719"/>
      <c r="O105" s="719"/>
      <c r="P105" s="719"/>
      <c r="Q105" s="719"/>
      <c r="R105" s="719"/>
      <c r="S105" s="719"/>
      <c r="T105" s="719"/>
      <c r="U105" s="719"/>
      <c r="V105" s="719"/>
      <c r="W105" s="719"/>
      <c r="X105" s="719"/>
      <c r="Y105" s="719"/>
      <c r="Z105" s="719"/>
      <c r="AA105" s="719"/>
      <c r="AB105" s="719"/>
      <c r="AC105" s="719"/>
      <c r="AD105" s="719"/>
      <c r="AE105" s="719"/>
      <c r="AF105" s="719"/>
      <c r="AG105" s="719"/>
      <c r="AH105" s="719"/>
    </row>
    <row r="106" spans="1:34" s="720" customFormat="1" ht="12.95" customHeight="1">
      <c r="A106" s="957"/>
      <c r="B106" s="903"/>
      <c r="C106" s="921"/>
      <c r="D106" s="956"/>
      <c r="E106" s="2052"/>
      <c r="F106" s="1219"/>
      <c r="G106" s="714"/>
      <c r="H106" s="719"/>
      <c r="I106" s="719"/>
      <c r="J106" s="719"/>
      <c r="K106" s="719"/>
      <c r="L106" s="719"/>
      <c r="M106" s="719"/>
      <c r="N106" s="719"/>
      <c r="O106" s="719"/>
      <c r="P106" s="719"/>
      <c r="Q106" s="719"/>
      <c r="R106" s="719"/>
      <c r="S106" s="719"/>
      <c r="T106" s="719"/>
      <c r="U106" s="719"/>
      <c r="V106" s="719"/>
      <c r="W106" s="719"/>
      <c r="X106" s="719"/>
      <c r="Y106" s="719"/>
      <c r="Z106" s="719"/>
      <c r="AA106" s="719"/>
      <c r="AB106" s="719"/>
      <c r="AC106" s="719"/>
      <c r="AD106" s="719"/>
      <c r="AE106" s="719"/>
      <c r="AF106" s="719"/>
      <c r="AG106" s="719"/>
      <c r="AH106" s="719"/>
    </row>
    <row r="107" spans="1:34" s="720" customFormat="1" ht="12.95" customHeight="1">
      <c r="A107" s="957"/>
      <c r="B107" s="903"/>
      <c r="C107" s="921"/>
      <c r="D107" s="956"/>
      <c r="E107" s="2052"/>
      <c r="F107" s="1219"/>
      <c r="H107" s="719"/>
      <c r="I107" s="719"/>
      <c r="J107" s="719"/>
      <c r="K107" s="719"/>
      <c r="L107" s="719"/>
      <c r="M107" s="719"/>
      <c r="N107" s="719"/>
      <c r="O107" s="719"/>
      <c r="P107" s="719"/>
      <c r="Q107" s="719"/>
      <c r="R107" s="719"/>
      <c r="S107" s="719"/>
      <c r="T107" s="719"/>
      <c r="U107" s="719"/>
      <c r="V107" s="719"/>
      <c r="W107" s="719"/>
      <c r="X107" s="719"/>
      <c r="Y107" s="719"/>
      <c r="Z107" s="719"/>
      <c r="AA107" s="719"/>
      <c r="AB107" s="719"/>
      <c r="AC107" s="719"/>
      <c r="AD107" s="719"/>
      <c r="AE107" s="719"/>
      <c r="AF107" s="719"/>
      <c r="AG107" s="719"/>
      <c r="AH107" s="719"/>
    </row>
    <row r="108" spans="1:34" s="720" customFormat="1" ht="12.95" customHeight="1">
      <c r="A108" s="957"/>
      <c r="B108" s="903"/>
      <c r="C108" s="921"/>
      <c r="D108" s="956"/>
      <c r="E108" s="2052"/>
      <c r="F108" s="1219"/>
      <c r="G108" s="714"/>
      <c r="H108" s="719"/>
      <c r="I108" s="719"/>
      <c r="J108" s="719"/>
      <c r="K108" s="719"/>
      <c r="L108" s="719"/>
      <c r="M108" s="719"/>
      <c r="N108" s="719"/>
      <c r="O108" s="719"/>
      <c r="P108" s="719"/>
      <c r="Q108" s="719"/>
      <c r="R108" s="719"/>
      <c r="S108" s="719"/>
      <c r="T108" s="719"/>
      <c r="U108" s="719"/>
      <c r="V108" s="719"/>
      <c r="W108" s="719"/>
      <c r="X108" s="719"/>
      <c r="Y108" s="719"/>
      <c r="Z108" s="719"/>
      <c r="AA108" s="719"/>
      <c r="AB108" s="719"/>
      <c r="AC108" s="719"/>
      <c r="AD108" s="719"/>
      <c r="AE108" s="719"/>
      <c r="AF108" s="719"/>
      <c r="AG108" s="719"/>
      <c r="AH108" s="719"/>
    </row>
    <row r="109" spans="1:34" s="720" customFormat="1" ht="12.95" customHeight="1">
      <c r="A109" s="957"/>
      <c r="B109" s="903"/>
      <c r="C109" s="921"/>
      <c r="D109" s="956"/>
      <c r="E109" s="2052"/>
      <c r="F109" s="1219"/>
      <c r="H109" s="719"/>
      <c r="I109" s="719"/>
      <c r="J109" s="719"/>
      <c r="K109" s="719"/>
      <c r="L109" s="719"/>
      <c r="M109" s="719"/>
      <c r="N109" s="719"/>
      <c r="O109" s="719"/>
      <c r="P109" s="719"/>
      <c r="Q109" s="719"/>
      <c r="R109" s="719"/>
      <c r="S109" s="719"/>
      <c r="T109" s="719"/>
      <c r="U109" s="719"/>
      <c r="V109" s="719"/>
      <c r="W109" s="719"/>
      <c r="X109" s="719"/>
      <c r="Y109" s="719"/>
      <c r="Z109" s="719"/>
      <c r="AA109" s="719"/>
      <c r="AB109" s="719"/>
      <c r="AC109" s="719"/>
      <c r="AD109" s="719"/>
      <c r="AE109" s="719"/>
      <c r="AF109" s="719"/>
      <c r="AG109" s="719"/>
      <c r="AH109" s="719"/>
    </row>
    <row r="110" spans="1:34" s="720" customFormat="1" ht="12.95" customHeight="1">
      <c r="A110" s="958"/>
      <c r="B110" s="892"/>
      <c r="C110" s="921"/>
      <c r="D110" s="956"/>
      <c r="E110" s="2052"/>
      <c r="F110" s="1219"/>
      <c r="G110" s="714"/>
      <c r="H110" s="719"/>
      <c r="I110" s="719"/>
      <c r="J110" s="719"/>
      <c r="K110" s="719"/>
      <c r="L110" s="719"/>
      <c r="M110" s="719"/>
      <c r="N110" s="719"/>
      <c r="O110" s="719"/>
      <c r="P110" s="719"/>
      <c r="Q110" s="719"/>
      <c r="R110" s="719"/>
      <c r="S110" s="719"/>
      <c r="T110" s="719"/>
      <c r="U110" s="719"/>
      <c r="V110" s="719"/>
      <c r="W110" s="719"/>
      <c r="X110" s="719"/>
      <c r="Y110" s="719"/>
      <c r="Z110" s="719"/>
      <c r="AA110" s="719"/>
      <c r="AB110" s="719"/>
      <c r="AC110" s="719"/>
      <c r="AD110" s="719"/>
      <c r="AE110" s="719"/>
      <c r="AF110" s="719"/>
      <c r="AG110" s="719"/>
      <c r="AH110" s="719"/>
    </row>
    <row r="111" spans="1:34" s="720" customFormat="1" ht="12.95" customHeight="1">
      <c r="A111" s="957"/>
      <c r="B111" s="903"/>
      <c r="C111" s="921"/>
      <c r="D111" s="956"/>
      <c r="E111" s="2052"/>
      <c r="F111" s="1219"/>
      <c r="H111" s="719"/>
      <c r="I111" s="719"/>
      <c r="J111" s="719"/>
      <c r="K111" s="719"/>
      <c r="L111" s="719"/>
      <c r="M111" s="719"/>
      <c r="N111" s="719"/>
      <c r="O111" s="719"/>
      <c r="P111" s="719"/>
      <c r="Q111" s="719"/>
      <c r="R111" s="719"/>
      <c r="S111" s="719"/>
      <c r="T111" s="719"/>
      <c r="U111" s="719"/>
      <c r="V111" s="719"/>
      <c r="W111" s="719"/>
      <c r="X111" s="719"/>
      <c r="Y111" s="719"/>
      <c r="Z111" s="719"/>
      <c r="AA111" s="719"/>
      <c r="AB111" s="719"/>
      <c r="AC111" s="719"/>
      <c r="AD111" s="719"/>
      <c r="AE111" s="719"/>
      <c r="AF111" s="719"/>
      <c r="AG111" s="719"/>
      <c r="AH111" s="719"/>
    </row>
    <row r="112" spans="1:34" s="720" customFormat="1" ht="12.95" customHeight="1">
      <c r="A112" s="957"/>
      <c r="B112" s="903"/>
      <c r="C112" s="921"/>
      <c r="D112" s="956"/>
      <c r="E112" s="2052"/>
      <c r="F112" s="1219"/>
      <c r="G112" s="714"/>
      <c r="H112" s="719"/>
      <c r="I112" s="719"/>
      <c r="J112" s="719"/>
      <c r="K112" s="719"/>
      <c r="L112" s="719"/>
      <c r="M112" s="719"/>
      <c r="N112" s="719"/>
      <c r="O112" s="719"/>
      <c r="P112" s="719"/>
      <c r="Q112" s="719"/>
      <c r="R112" s="719"/>
      <c r="S112" s="719"/>
      <c r="T112" s="719"/>
      <c r="U112" s="719"/>
      <c r="V112" s="719"/>
      <c r="W112" s="719"/>
      <c r="X112" s="719"/>
      <c r="Y112" s="719"/>
      <c r="Z112" s="719"/>
      <c r="AA112" s="719"/>
      <c r="AB112" s="719"/>
      <c r="AC112" s="719"/>
      <c r="AD112" s="719"/>
      <c r="AE112" s="719"/>
      <c r="AF112" s="719"/>
      <c r="AG112" s="719"/>
      <c r="AH112" s="719"/>
    </row>
    <row r="113" spans="1:34" s="720" customFormat="1" ht="12.95" customHeight="1">
      <c r="A113" s="957"/>
      <c r="B113" s="903"/>
      <c r="C113" s="921"/>
      <c r="D113" s="956"/>
      <c r="E113" s="2052"/>
      <c r="F113" s="1219"/>
      <c r="G113" s="714"/>
      <c r="H113" s="3489"/>
      <c r="I113" s="3490"/>
      <c r="J113" s="3489"/>
      <c r="K113" s="3490"/>
      <c r="L113" s="3490"/>
      <c r="M113" s="3490"/>
      <c r="N113" s="3490"/>
      <c r="O113" s="3490"/>
      <c r="P113" s="3490"/>
      <c r="Q113" s="1284"/>
      <c r="R113" s="1284"/>
      <c r="S113" s="1284"/>
      <c r="T113" s="1284"/>
      <c r="U113" s="1284"/>
      <c r="V113" s="716"/>
      <c r="W113" s="716"/>
      <c r="X113" s="716"/>
      <c r="Y113" s="716"/>
      <c r="Z113" s="716"/>
      <c r="AA113" s="716"/>
      <c r="AB113" s="719"/>
      <c r="AC113" s="719"/>
      <c r="AD113" s="719"/>
      <c r="AE113" s="719"/>
      <c r="AF113" s="719"/>
      <c r="AG113" s="719"/>
      <c r="AH113" s="719"/>
    </row>
    <row r="114" spans="1:34" s="720" customFormat="1" ht="12.95" customHeight="1">
      <c r="A114" s="957"/>
      <c r="B114" s="903"/>
      <c r="C114" s="921"/>
      <c r="D114" s="956"/>
      <c r="E114" s="2052"/>
      <c r="F114" s="1219"/>
      <c r="G114" s="714"/>
      <c r="H114" s="1284"/>
      <c r="I114" s="1284"/>
      <c r="J114" s="1284"/>
      <c r="K114" s="1284"/>
      <c r="L114" s="1284"/>
      <c r="M114" s="1284"/>
      <c r="N114" s="1284"/>
      <c r="O114" s="1284"/>
      <c r="P114" s="1284"/>
      <c r="Q114" s="1284"/>
      <c r="R114" s="1284"/>
      <c r="S114" s="1284"/>
      <c r="T114" s="1284"/>
      <c r="U114" s="1284"/>
      <c r="V114" s="715"/>
      <c r="W114" s="715"/>
      <c r="X114" s="715"/>
      <c r="Y114" s="715"/>
      <c r="Z114" s="715"/>
      <c r="AA114" s="715"/>
      <c r="AB114" s="719"/>
      <c r="AC114" s="719"/>
      <c r="AD114" s="719"/>
      <c r="AE114" s="719"/>
      <c r="AF114" s="719"/>
      <c r="AG114" s="719"/>
      <c r="AH114" s="719"/>
    </row>
    <row r="115" spans="1:34" s="720" customFormat="1" ht="12.95" customHeight="1">
      <c r="A115" s="957"/>
      <c r="B115" s="903"/>
      <c r="C115" s="921"/>
      <c r="D115" s="956"/>
      <c r="E115" s="2052"/>
      <c r="F115" s="1219"/>
      <c r="G115" s="714"/>
      <c r="H115" s="715"/>
      <c r="I115" s="715"/>
      <c r="J115" s="715"/>
      <c r="K115" s="715"/>
      <c r="L115" s="715"/>
      <c r="M115" s="715"/>
      <c r="N115" s="715"/>
      <c r="O115" s="715"/>
      <c r="P115" s="715"/>
      <c r="Q115" s="715"/>
      <c r="R115" s="715"/>
      <c r="S115" s="715"/>
      <c r="T115" s="715"/>
      <c r="U115" s="715"/>
      <c r="V115" s="715"/>
      <c r="W115" s="715"/>
      <c r="X115" s="715"/>
      <c r="Y115" s="715"/>
      <c r="Z115" s="715"/>
      <c r="AA115" s="715"/>
      <c r="AB115" s="719"/>
      <c r="AC115" s="719"/>
      <c r="AD115" s="719"/>
      <c r="AE115" s="719"/>
      <c r="AF115" s="719"/>
      <c r="AG115" s="719"/>
      <c r="AH115" s="719"/>
    </row>
    <row r="116" spans="1:34" s="720" customFormat="1" ht="12.95" customHeight="1">
      <c r="A116" s="957"/>
      <c r="B116" s="903"/>
      <c r="C116" s="921"/>
      <c r="D116" s="956"/>
      <c r="E116" s="2052"/>
      <c r="F116" s="1219"/>
      <c r="G116" s="714"/>
      <c r="H116" s="3489"/>
      <c r="I116" s="3490"/>
      <c r="J116" s="3489"/>
      <c r="K116" s="3490"/>
      <c r="L116" s="3490"/>
      <c r="M116" s="3490"/>
      <c r="N116" s="3490"/>
      <c r="O116" s="3490"/>
      <c r="P116" s="3490"/>
      <c r="Q116" s="1284"/>
      <c r="R116" s="1284"/>
      <c r="S116" s="1284"/>
      <c r="T116" s="1284"/>
      <c r="U116" s="1284"/>
      <c r="V116" s="716"/>
      <c r="W116" s="716"/>
      <c r="X116" s="716"/>
      <c r="Y116" s="716"/>
      <c r="Z116" s="716"/>
      <c r="AA116" s="716"/>
      <c r="AB116" s="719"/>
      <c r="AC116" s="719"/>
      <c r="AD116" s="719"/>
      <c r="AE116" s="719"/>
      <c r="AF116" s="719"/>
      <c r="AG116" s="719"/>
      <c r="AH116" s="719"/>
    </row>
    <row r="117" spans="1:34" s="720" customFormat="1" ht="12.95" customHeight="1">
      <c r="A117" s="957"/>
      <c r="B117" s="903"/>
      <c r="C117" s="921"/>
      <c r="D117" s="956"/>
      <c r="E117" s="2052"/>
      <c r="F117" s="1219"/>
      <c r="G117" s="714"/>
      <c r="H117" s="1284"/>
      <c r="I117" s="1284"/>
      <c r="J117" s="1284"/>
      <c r="K117" s="1284"/>
      <c r="L117" s="1284"/>
      <c r="M117" s="1284"/>
      <c r="N117" s="1284"/>
      <c r="O117" s="1284"/>
      <c r="P117" s="1284"/>
      <c r="Q117" s="1284"/>
      <c r="R117" s="1284"/>
      <c r="S117" s="1284"/>
      <c r="T117" s="1284"/>
      <c r="U117" s="1284"/>
      <c r="V117" s="715"/>
      <c r="W117" s="715"/>
      <c r="X117" s="715"/>
      <c r="Y117" s="715"/>
      <c r="Z117" s="715"/>
      <c r="AA117" s="715"/>
      <c r="AB117" s="719"/>
      <c r="AC117" s="719"/>
      <c r="AD117" s="719"/>
      <c r="AE117" s="719"/>
      <c r="AF117" s="719"/>
      <c r="AG117" s="719"/>
      <c r="AH117" s="719"/>
    </row>
    <row r="118" spans="1:34" s="720" customFormat="1" ht="12.95" customHeight="1">
      <c r="A118" s="957"/>
      <c r="B118" s="903"/>
      <c r="C118" s="921"/>
      <c r="D118" s="956"/>
      <c r="E118" s="2052"/>
      <c r="F118" s="1219"/>
      <c r="G118" s="714"/>
      <c r="H118" s="715"/>
      <c r="I118" s="715"/>
      <c r="J118" s="715"/>
      <c r="K118" s="715"/>
      <c r="L118" s="715"/>
      <c r="M118" s="715"/>
      <c r="N118" s="715"/>
      <c r="O118" s="715"/>
      <c r="P118" s="715"/>
      <c r="Q118" s="715"/>
      <c r="R118" s="715"/>
      <c r="S118" s="715"/>
      <c r="T118" s="715"/>
      <c r="U118" s="715"/>
      <c r="V118" s="715"/>
      <c r="W118" s="715"/>
      <c r="X118" s="715"/>
      <c r="Y118" s="715"/>
      <c r="Z118" s="715"/>
      <c r="AA118" s="715"/>
      <c r="AB118" s="719"/>
      <c r="AC118" s="719"/>
      <c r="AD118" s="719"/>
      <c r="AE118" s="719"/>
      <c r="AF118" s="719"/>
      <c r="AG118" s="719"/>
      <c r="AH118" s="719"/>
    </row>
    <row r="119" spans="1:34" s="720" customFormat="1" ht="12.95" customHeight="1">
      <c r="A119" s="957"/>
      <c r="B119" s="903"/>
      <c r="C119" s="921"/>
      <c r="D119" s="956"/>
      <c r="E119" s="2052"/>
      <c r="F119" s="1219"/>
      <c r="G119" s="714"/>
      <c r="H119" s="3489"/>
      <c r="I119" s="3490"/>
      <c r="J119" s="3489"/>
      <c r="K119" s="3490"/>
      <c r="L119" s="3490"/>
      <c r="M119" s="3490"/>
      <c r="N119" s="3490"/>
      <c r="O119" s="3490"/>
      <c r="P119" s="3490"/>
      <c r="Q119" s="1284"/>
      <c r="R119" s="1284"/>
      <c r="S119" s="1284"/>
      <c r="T119" s="1284"/>
      <c r="U119" s="1284"/>
      <c r="V119" s="716"/>
      <c r="W119" s="716"/>
      <c r="X119" s="716"/>
      <c r="Y119" s="716"/>
      <c r="Z119" s="716"/>
      <c r="AA119" s="716"/>
      <c r="AB119" s="719"/>
      <c r="AC119" s="719"/>
      <c r="AD119" s="719"/>
      <c r="AE119" s="719"/>
      <c r="AF119" s="719"/>
      <c r="AG119" s="719"/>
      <c r="AH119" s="719"/>
    </row>
    <row r="120" spans="1:34" s="720" customFormat="1" ht="12.95" customHeight="1">
      <c r="A120" s="957"/>
      <c r="B120" s="903"/>
      <c r="C120" s="921"/>
      <c r="D120" s="956"/>
      <c r="E120" s="2052"/>
      <c r="F120" s="1219"/>
      <c r="G120" s="714"/>
      <c r="H120" s="1284"/>
      <c r="I120" s="1284"/>
      <c r="J120" s="1284"/>
      <c r="K120" s="1284"/>
      <c r="L120" s="1284"/>
      <c r="M120" s="1284"/>
      <c r="N120" s="1284"/>
      <c r="O120" s="1284"/>
      <c r="P120" s="1284"/>
      <c r="Q120" s="1284"/>
      <c r="R120" s="1284"/>
      <c r="S120" s="1284"/>
      <c r="T120" s="1284"/>
      <c r="U120" s="1284"/>
      <c r="V120" s="715"/>
      <c r="W120" s="715"/>
      <c r="X120" s="715"/>
      <c r="Y120" s="715"/>
      <c r="Z120" s="715"/>
      <c r="AA120" s="715"/>
      <c r="AB120" s="719"/>
      <c r="AC120" s="719"/>
      <c r="AD120" s="719"/>
      <c r="AE120" s="719"/>
      <c r="AF120" s="719"/>
      <c r="AG120" s="719"/>
      <c r="AH120" s="719"/>
    </row>
    <row r="121" spans="1:34" s="720" customFormat="1" ht="12.95" customHeight="1">
      <c r="A121" s="957"/>
      <c r="B121" s="903"/>
      <c r="C121" s="921"/>
      <c r="D121" s="956"/>
      <c r="E121" s="2052"/>
      <c r="F121" s="1219"/>
      <c r="G121" s="714"/>
      <c r="H121" s="715"/>
      <c r="I121" s="715"/>
      <c r="J121" s="715"/>
      <c r="K121" s="715"/>
      <c r="L121" s="715"/>
      <c r="M121" s="715"/>
      <c r="N121" s="715"/>
      <c r="O121" s="715"/>
      <c r="P121" s="715"/>
      <c r="Q121" s="715"/>
      <c r="R121" s="715"/>
      <c r="S121" s="715"/>
      <c r="T121" s="715"/>
      <c r="U121" s="715"/>
      <c r="V121" s="715"/>
      <c r="W121" s="715"/>
      <c r="X121" s="715"/>
      <c r="Y121" s="715"/>
      <c r="Z121" s="715"/>
      <c r="AA121" s="715"/>
      <c r="AB121" s="719"/>
      <c r="AC121" s="719"/>
      <c r="AD121" s="719"/>
      <c r="AE121" s="719"/>
      <c r="AF121" s="719"/>
      <c r="AG121" s="719"/>
      <c r="AH121" s="719"/>
    </row>
    <row r="122" spans="1:34" s="720" customFormat="1" ht="12.95" customHeight="1">
      <c r="A122" s="957"/>
      <c r="B122" s="903"/>
      <c r="C122" s="921"/>
      <c r="D122" s="956"/>
      <c r="E122" s="2052"/>
      <c r="F122" s="1219"/>
      <c r="G122" s="714"/>
      <c r="H122" s="3489"/>
      <c r="I122" s="3490"/>
      <c r="J122" s="3489"/>
      <c r="K122" s="3490"/>
      <c r="L122" s="3490"/>
      <c r="M122" s="3490"/>
      <c r="N122" s="3490"/>
      <c r="O122" s="3490"/>
      <c r="P122" s="3490"/>
      <c r="Q122" s="1284"/>
      <c r="R122" s="1284"/>
      <c r="S122" s="1284"/>
      <c r="T122" s="1284"/>
      <c r="U122" s="1284"/>
      <c r="V122" s="716"/>
      <c r="W122" s="716"/>
      <c r="X122" s="716"/>
      <c r="Y122" s="716"/>
      <c r="Z122" s="716"/>
      <c r="AA122" s="716"/>
      <c r="AB122" s="719"/>
      <c r="AC122" s="719"/>
      <c r="AD122" s="719"/>
      <c r="AE122" s="719"/>
      <c r="AF122" s="719"/>
      <c r="AG122" s="719"/>
      <c r="AH122" s="719"/>
    </row>
    <row r="123" spans="1:34" s="720" customFormat="1" ht="12.95" customHeight="1">
      <c r="A123" s="957"/>
      <c r="B123" s="903"/>
      <c r="C123" s="921"/>
      <c r="D123" s="956"/>
      <c r="E123" s="2052"/>
      <c r="F123" s="1219"/>
      <c r="G123" s="714"/>
      <c r="H123" s="1284"/>
      <c r="I123" s="1284"/>
      <c r="J123" s="1284"/>
      <c r="K123" s="1284"/>
      <c r="L123" s="1284"/>
      <c r="M123" s="1284"/>
      <c r="N123" s="1284"/>
      <c r="O123" s="1284"/>
      <c r="P123" s="1284"/>
      <c r="Q123" s="1284"/>
      <c r="R123" s="1284"/>
      <c r="S123" s="1284"/>
      <c r="T123" s="1284"/>
      <c r="U123" s="1284"/>
      <c r="V123" s="715"/>
      <c r="W123" s="715"/>
      <c r="X123" s="715"/>
      <c r="Y123" s="715"/>
      <c r="Z123" s="715"/>
      <c r="AA123" s="715"/>
      <c r="AB123" s="719"/>
      <c r="AC123" s="719"/>
      <c r="AD123" s="719"/>
      <c r="AE123" s="719"/>
      <c r="AF123" s="719"/>
      <c r="AG123" s="719"/>
      <c r="AH123" s="719"/>
    </row>
    <row r="124" spans="1:34" s="720" customFormat="1" ht="12.95" customHeight="1">
      <c r="A124" s="957"/>
      <c r="B124" s="903"/>
      <c r="C124" s="921"/>
      <c r="D124" s="956"/>
      <c r="E124" s="2052"/>
      <c r="F124" s="1219"/>
      <c r="G124" s="714"/>
      <c r="H124" s="715"/>
      <c r="I124" s="715"/>
      <c r="J124" s="715"/>
      <c r="K124" s="715"/>
      <c r="L124" s="715"/>
      <c r="M124" s="715"/>
      <c r="N124" s="715"/>
      <c r="O124" s="715"/>
      <c r="P124" s="715"/>
      <c r="Q124" s="715"/>
      <c r="R124" s="715"/>
      <c r="S124" s="715"/>
      <c r="T124" s="715"/>
      <c r="U124" s="715"/>
      <c r="V124" s="715"/>
      <c r="W124" s="715"/>
      <c r="X124" s="715"/>
      <c r="Y124" s="715"/>
      <c r="Z124" s="715"/>
      <c r="AA124" s="715"/>
      <c r="AB124" s="719"/>
      <c r="AC124" s="719"/>
      <c r="AD124" s="719"/>
      <c r="AE124" s="719"/>
      <c r="AF124" s="719"/>
      <c r="AG124" s="719"/>
      <c r="AH124" s="719"/>
    </row>
    <row r="125" spans="1:34" s="720" customFormat="1" ht="12.95" customHeight="1">
      <c r="A125" s="957"/>
      <c r="B125" s="903"/>
      <c r="C125" s="921"/>
      <c r="D125" s="956"/>
      <c r="E125" s="2052"/>
      <c r="F125" s="1219"/>
      <c r="G125" s="714"/>
      <c r="H125" s="3489"/>
      <c r="I125" s="3490"/>
      <c r="J125" s="3489"/>
      <c r="K125" s="3490"/>
      <c r="L125" s="3490"/>
      <c r="M125" s="3490"/>
      <c r="N125" s="3490"/>
      <c r="O125" s="3490"/>
      <c r="P125" s="3490"/>
      <c r="Q125" s="1284"/>
      <c r="R125" s="1284"/>
      <c r="S125" s="1284"/>
      <c r="T125" s="1284"/>
      <c r="U125" s="1284"/>
      <c r="V125" s="716"/>
      <c r="W125" s="716"/>
      <c r="X125" s="716"/>
      <c r="Y125" s="716"/>
      <c r="Z125" s="716"/>
      <c r="AA125" s="716"/>
      <c r="AB125" s="719"/>
      <c r="AC125" s="719"/>
      <c r="AD125" s="719"/>
      <c r="AE125" s="719"/>
      <c r="AF125" s="719"/>
      <c r="AG125" s="719"/>
      <c r="AH125" s="719"/>
    </row>
    <row r="126" spans="1:34" s="720" customFormat="1" ht="12.95" customHeight="1">
      <c r="A126" s="957"/>
      <c r="B126" s="903"/>
      <c r="C126" s="921"/>
      <c r="D126" s="956"/>
      <c r="E126" s="2052"/>
      <c r="F126" s="1219"/>
      <c r="G126" s="714"/>
      <c r="H126" s="1284"/>
      <c r="I126" s="1284"/>
      <c r="J126" s="1284"/>
      <c r="K126" s="1284"/>
      <c r="L126" s="1284"/>
      <c r="M126" s="1284"/>
      <c r="N126" s="1284"/>
      <c r="O126" s="1284"/>
      <c r="P126" s="1284"/>
      <c r="Q126" s="1284"/>
      <c r="R126" s="1284"/>
      <c r="S126" s="1284"/>
      <c r="T126" s="1284"/>
      <c r="U126" s="1284"/>
      <c r="V126" s="715"/>
      <c r="W126" s="715"/>
      <c r="X126" s="715"/>
      <c r="Y126" s="715"/>
      <c r="Z126" s="715"/>
      <c r="AA126" s="715"/>
      <c r="AB126" s="719"/>
      <c r="AC126" s="719"/>
      <c r="AD126" s="719"/>
      <c r="AE126" s="719"/>
      <c r="AF126" s="719"/>
      <c r="AG126" s="719"/>
      <c r="AH126" s="719"/>
    </row>
    <row r="127" spans="1:34" s="720" customFormat="1" ht="12.95" customHeight="1">
      <c r="A127" s="957"/>
      <c r="B127" s="903"/>
      <c r="C127" s="921"/>
      <c r="D127" s="956"/>
      <c r="E127" s="2052"/>
      <c r="F127" s="1219"/>
      <c r="G127" s="714"/>
      <c r="H127" s="715"/>
      <c r="I127" s="715"/>
      <c r="J127" s="715"/>
      <c r="K127" s="715"/>
      <c r="L127" s="715"/>
      <c r="M127" s="715"/>
      <c r="N127" s="715"/>
      <c r="O127" s="715"/>
      <c r="P127" s="715"/>
      <c r="Q127" s="715"/>
      <c r="R127" s="715"/>
      <c r="S127" s="715"/>
      <c r="T127" s="715"/>
      <c r="U127" s="715"/>
      <c r="V127" s="715"/>
      <c r="W127" s="715"/>
      <c r="X127" s="715"/>
      <c r="Y127" s="715"/>
      <c r="Z127" s="715"/>
      <c r="AA127" s="715"/>
      <c r="AB127" s="719"/>
      <c r="AC127" s="719"/>
      <c r="AD127" s="719"/>
      <c r="AE127" s="719"/>
      <c r="AF127" s="719"/>
      <c r="AG127" s="719"/>
      <c r="AH127" s="719"/>
    </row>
    <row r="128" spans="1:34" s="720" customFormat="1" ht="12.95" customHeight="1">
      <c r="A128" s="957"/>
      <c r="B128" s="903"/>
      <c r="C128" s="921"/>
      <c r="D128" s="956"/>
      <c r="E128" s="2052"/>
      <c r="F128" s="1219"/>
      <c r="G128" s="714"/>
      <c r="H128" s="3489"/>
      <c r="I128" s="3490"/>
      <c r="J128" s="3489"/>
      <c r="K128" s="3490"/>
      <c r="L128" s="3490"/>
      <c r="M128" s="3490"/>
      <c r="N128" s="3490"/>
      <c r="O128" s="3490"/>
      <c r="P128" s="3490"/>
      <c r="Q128" s="1284"/>
      <c r="R128" s="1284"/>
      <c r="S128" s="1284"/>
      <c r="T128" s="1284"/>
      <c r="U128" s="1284"/>
      <c r="V128" s="716"/>
      <c r="W128" s="716"/>
      <c r="X128" s="716"/>
      <c r="Y128" s="716"/>
      <c r="Z128" s="716"/>
      <c r="AA128" s="716"/>
      <c r="AB128" s="719"/>
      <c r="AC128" s="719"/>
      <c r="AD128" s="719"/>
      <c r="AE128" s="719"/>
      <c r="AF128" s="719"/>
      <c r="AG128" s="719"/>
      <c r="AH128" s="719"/>
    </row>
    <row r="129" spans="1:34" s="720" customFormat="1" ht="12.95" customHeight="1">
      <c r="A129" s="957"/>
      <c r="B129" s="903"/>
      <c r="C129" s="921"/>
      <c r="D129" s="956"/>
      <c r="E129" s="2052"/>
      <c r="F129" s="1219"/>
      <c r="G129" s="714"/>
      <c r="H129" s="1284"/>
      <c r="I129" s="1284"/>
      <c r="J129" s="1284"/>
      <c r="K129" s="1284"/>
      <c r="L129" s="1284"/>
      <c r="M129" s="1284"/>
      <c r="N129" s="1284"/>
      <c r="O129" s="1284"/>
      <c r="P129" s="1284"/>
      <c r="Q129" s="1284"/>
      <c r="R129" s="1284"/>
      <c r="S129" s="1284"/>
      <c r="T129" s="1284"/>
      <c r="U129" s="1284"/>
      <c r="V129" s="715"/>
      <c r="W129" s="715"/>
      <c r="X129" s="715"/>
      <c r="Y129" s="715"/>
      <c r="Z129" s="715"/>
      <c r="AA129" s="715"/>
      <c r="AB129" s="719"/>
      <c r="AC129" s="719"/>
      <c r="AD129" s="719"/>
      <c r="AE129" s="719"/>
      <c r="AF129" s="719"/>
      <c r="AG129" s="719"/>
      <c r="AH129" s="719"/>
    </row>
    <row r="130" spans="1:34" s="720" customFormat="1" ht="12.95" customHeight="1">
      <c r="A130" s="957"/>
      <c r="B130" s="903"/>
      <c r="C130" s="921"/>
      <c r="D130" s="956"/>
      <c r="E130" s="2052"/>
      <c r="F130" s="1219"/>
      <c r="G130" s="714"/>
      <c r="H130" s="715"/>
      <c r="I130" s="715"/>
      <c r="J130" s="715"/>
      <c r="K130" s="715"/>
      <c r="L130" s="715"/>
      <c r="M130" s="715"/>
      <c r="N130" s="715"/>
      <c r="O130" s="715"/>
      <c r="P130" s="715"/>
      <c r="Q130" s="715"/>
      <c r="R130" s="715"/>
      <c r="S130" s="715"/>
      <c r="T130" s="715"/>
      <c r="U130" s="715"/>
      <c r="V130" s="715"/>
      <c r="W130" s="715"/>
      <c r="X130" s="715"/>
      <c r="Y130" s="715"/>
      <c r="Z130" s="715"/>
      <c r="AA130" s="715"/>
      <c r="AB130" s="719"/>
      <c r="AC130" s="719"/>
      <c r="AD130" s="719"/>
      <c r="AE130" s="719"/>
      <c r="AF130" s="719"/>
      <c r="AG130" s="719"/>
      <c r="AH130" s="719"/>
    </row>
    <row r="131" spans="1:34" s="720" customFormat="1" ht="12.95" customHeight="1">
      <c r="A131" s="957"/>
      <c r="B131" s="903"/>
      <c r="C131" s="921"/>
      <c r="D131" s="956"/>
      <c r="E131" s="2052"/>
      <c r="F131" s="1219"/>
      <c r="G131" s="714"/>
      <c r="H131" s="3489"/>
      <c r="I131" s="3490"/>
      <c r="J131" s="3489"/>
      <c r="K131" s="3490"/>
      <c r="L131" s="3490"/>
      <c r="M131" s="3490"/>
      <c r="N131" s="3490"/>
      <c r="O131" s="3490"/>
      <c r="P131" s="3490"/>
      <c r="Q131" s="1284"/>
      <c r="R131" s="1284"/>
      <c r="S131" s="1284"/>
      <c r="T131" s="1284"/>
      <c r="U131" s="1284"/>
      <c r="V131" s="716"/>
      <c r="W131" s="716"/>
      <c r="X131" s="716"/>
      <c r="Y131" s="716"/>
      <c r="Z131" s="716"/>
      <c r="AA131" s="716"/>
      <c r="AB131" s="719"/>
      <c r="AC131" s="719"/>
      <c r="AD131" s="719"/>
      <c r="AE131" s="719"/>
      <c r="AF131" s="719"/>
      <c r="AG131" s="719"/>
      <c r="AH131" s="719"/>
    </row>
    <row r="132" spans="1:34" s="720" customFormat="1" ht="12.95" customHeight="1">
      <c r="A132" s="957"/>
      <c r="B132" s="903"/>
      <c r="C132" s="921"/>
      <c r="D132" s="956"/>
      <c r="E132" s="2052"/>
      <c r="F132" s="1219"/>
      <c r="G132" s="714"/>
      <c r="H132" s="1284"/>
      <c r="I132" s="1284"/>
      <c r="J132" s="1284"/>
      <c r="K132" s="1284"/>
      <c r="L132" s="1284"/>
      <c r="M132" s="1284"/>
      <c r="N132" s="1284"/>
      <c r="O132" s="1284"/>
      <c r="P132" s="1284"/>
      <c r="Q132" s="1284"/>
      <c r="R132" s="1284"/>
      <c r="S132" s="1284"/>
      <c r="T132" s="1284"/>
      <c r="U132" s="1284"/>
      <c r="V132" s="715"/>
      <c r="W132" s="715"/>
      <c r="X132" s="715"/>
      <c r="Y132" s="715"/>
      <c r="Z132" s="715"/>
      <c r="AA132" s="715"/>
      <c r="AB132" s="719"/>
      <c r="AC132" s="719"/>
      <c r="AD132" s="719"/>
      <c r="AE132" s="719"/>
      <c r="AF132" s="719"/>
      <c r="AG132" s="719"/>
      <c r="AH132" s="719"/>
    </row>
    <row r="133" spans="1:34" s="720" customFormat="1" ht="12.95" customHeight="1">
      <c r="A133" s="957"/>
      <c r="B133" s="903"/>
      <c r="C133" s="921"/>
      <c r="D133" s="956"/>
      <c r="E133" s="2052"/>
      <c r="F133" s="1219"/>
      <c r="G133" s="714"/>
      <c r="H133" s="715"/>
      <c r="I133" s="715"/>
      <c r="J133" s="715"/>
      <c r="K133" s="715"/>
      <c r="L133" s="715"/>
      <c r="M133" s="715"/>
      <c r="N133" s="715"/>
      <c r="O133" s="715"/>
      <c r="P133" s="715"/>
      <c r="Q133" s="715"/>
      <c r="R133" s="715"/>
      <c r="S133" s="715"/>
      <c r="T133" s="715"/>
      <c r="U133" s="715"/>
      <c r="V133" s="715"/>
      <c r="W133" s="715"/>
      <c r="X133" s="715"/>
      <c r="Y133" s="715"/>
      <c r="Z133" s="715"/>
      <c r="AA133" s="715"/>
      <c r="AB133" s="719"/>
      <c r="AC133" s="719"/>
      <c r="AD133" s="719"/>
      <c r="AE133" s="719"/>
      <c r="AF133" s="719"/>
      <c r="AG133" s="719"/>
      <c r="AH133" s="719"/>
    </row>
    <row r="134" spans="1:34" s="720" customFormat="1" ht="12.95" customHeight="1">
      <c r="A134" s="957"/>
      <c r="B134" s="903"/>
      <c r="C134" s="921"/>
      <c r="D134" s="956"/>
      <c r="E134" s="2052"/>
      <c r="F134" s="1219"/>
      <c r="G134" s="714"/>
      <c r="H134" s="3489"/>
      <c r="I134" s="3490"/>
      <c r="J134" s="3489"/>
      <c r="K134" s="3490"/>
      <c r="L134" s="3490"/>
      <c r="M134" s="3490"/>
      <c r="N134" s="3490"/>
      <c r="O134" s="3490"/>
      <c r="P134" s="3490"/>
      <c r="Q134" s="1284"/>
      <c r="R134" s="1284"/>
      <c r="S134" s="1284"/>
      <c r="T134" s="1284"/>
      <c r="U134" s="1284"/>
      <c r="V134" s="716"/>
      <c r="W134" s="716"/>
      <c r="X134" s="716"/>
      <c r="Y134" s="716"/>
      <c r="Z134" s="716"/>
      <c r="AA134" s="716"/>
      <c r="AB134" s="719"/>
      <c r="AC134" s="719"/>
      <c r="AD134" s="719"/>
      <c r="AE134" s="719"/>
      <c r="AF134" s="719"/>
      <c r="AG134" s="719"/>
      <c r="AH134" s="719"/>
    </row>
    <row r="135" spans="1:34" s="720" customFormat="1" ht="12.95" customHeight="1">
      <c r="A135" s="957"/>
      <c r="B135" s="903"/>
      <c r="C135" s="921"/>
      <c r="D135" s="956"/>
      <c r="E135" s="2052"/>
      <c r="F135" s="1219"/>
      <c r="G135" s="714"/>
      <c r="H135" s="1284"/>
      <c r="I135" s="1284"/>
      <c r="J135" s="1284"/>
      <c r="K135" s="1284"/>
      <c r="L135" s="1284"/>
      <c r="M135" s="1284"/>
      <c r="N135" s="1284"/>
      <c r="O135" s="1284"/>
      <c r="P135" s="1284"/>
      <c r="Q135" s="1284"/>
      <c r="R135" s="1284"/>
      <c r="S135" s="1284"/>
      <c r="T135" s="1284"/>
      <c r="U135" s="1284"/>
      <c r="V135" s="715"/>
      <c r="W135" s="715"/>
      <c r="X135" s="715"/>
      <c r="Y135" s="715"/>
      <c r="Z135" s="715"/>
      <c r="AA135" s="715"/>
      <c r="AB135" s="719"/>
      <c r="AC135" s="719"/>
      <c r="AD135" s="719"/>
      <c r="AE135" s="719"/>
      <c r="AF135" s="719"/>
      <c r="AG135" s="719"/>
      <c r="AH135" s="719"/>
    </row>
    <row r="136" spans="1:34" s="720" customFormat="1" ht="12.95" customHeight="1">
      <c r="A136" s="957"/>
      <c r="B136" s="903"/>
      <c r="C136" s="921"/>
      <c r="D136" s="956"/>
      <c r="E136" s="2052"/>
      <c r="F136" s="1219"/>
      <c r="G136" s="714"/>
      <c r="H136" s="715"/>
      <c r="I136" s="715"/>
      <c r="J136" s="715"/>
      <c r="K136" s="715"/>
      <c r="L136" s="715"/>
      <c r="M136" s="715"/>
      <c r="N136" s="715"/>
      <c r="O136" s="715"/>
      <c r="P136" s="715"/>
      <c r="Q136" s="715"/>
      <c r="R136" s="715"/>
      <c r="S136" s="715"/>
      <c r="T136" s="715"/>
      <c r="U136" s="715"/>
      <c r="V136" s="715"/>
      <c r="W136" s="715"/>
      <c r="X136" s="715"/>
      <c r="Y136" s="715"/>
      <c r="Z136" s="715"/>
      <c r="AA136" s="715"/>
      <c r="AB136" s="719"/>
      <c r="AC136" s="719"/>
      <c r="AD136" s="719"/>
      <c r="AE136" s="719"/>
      <c r="AF136" s="719"/>
      <c r="AG136" s="719"/>
      <c r="AH136" s="719"/>
    </row>
    <row r="137" spans="1:34" ht="12.95" customHeight="1">
      <c r="A137" s="910"/>
      <c r="B137" s="959"/>
      <c r="C137" s="960"/>
      <c r="D137" s="921"/>
      <c r="E137" s="2052"/>
      <c r="F137" s="1219"/>
      <c r="G137" s="714"/>
      <c r="Q137" s="719"/>
      <c r="R137" s="719"/>
      <c r="S137" s="719"/>
      <c r="T137" s="719"/>
      <c r="U137" s="719"/>
    </row>
    <row r="138" spans="1:34" ht="12.95" customHeight="1">
      <c r="A138" s="910"/>
      <c r="B138" s="908"/>
      <c r="C138" s="921"/>
      <c r="D138" s="956"/>
      <c r="E138" s="2052"/>
      <c r="F138" s="1219"/>
      <c r="H138" s="719"/>
      <c r="I138" s="719"/>
      <c r="J138" s="719"/>
      <c r="K138" s="719"/>
      <c r="L138" s="719"/>
      <c r="M138" s="719"/>
      <c r="N138" s="719"/>
      <c r="O138" s="719"/>
      <c r="P138" s="719"/>
      <c r="X138" s="722"/>
    </row>
    <row r="139" spans="1:34" ht="12.95" customHeight="1">
      <c r="A139" s="910"/>
      <c r="B139" s="908"/>
      <c r="C139" s="921"/>
      <c r="D139" s="956"/>
      <c r="E139" s="2052"/>
      <c r="F139" s="1219"/>
      <c r="X139" s="723"/>
    </row>
    <row r="140" spans="1:34" ht="12.95" customHeight="1">
      <c r="A140" s="910"/>
      <c r="B140" s="908"/>
      <c r="C140" s="921"/>
      <c r="D140" s="956"/>
      <c r="E140" s="2052"/>
      <c r="F140" s="1219"/>
      <c r="X140" s="722"/>
    </row>
    <row r="141" spans="1:34" ht="12.95" customHeight="1">
      <c r="A141" s="910"/>
      <c r="B141" s="908"/>
      <c r="C141" s="921"/>
      <c r="D141" s="956"/>
      <c r="E141" s="2052"/>
      <c r="F141" s="1219"/>
      <c r="X141" s="723"/>
    </row>
    <row r="142" spans="1:34" ht="12.95" customHeight="1">
      <c r="A142" s="910"/>
      <c r="B142" s="900"/>
      <c r="C142" s="921"/>
      <c r="D142" s="956"/>
      <c r="E142" s="2052"/>
      <c r="F142" s="1219"/>
      <c r="G142" s="714"/>
      <c r="Q142" s="719"/>
      <c r="R142" s="719"/>
      <c r="S142" s="719"/>
      <c r="T142" s="719"/>
      <c r="U142" s="719"/>
      <c r="X142" s="724"/>
    </row>
    <row r="143" spans="1:34" ht="15" customHeight="1">
      <c r="A143" s="910"/>
      <c r="B143" s="900"/>
      <c r="C143" s="921"/>
      <c r="D143" s="956"/>
      <c r="E143" s="2052"/>
      <c r="F143" s="1219"/>
      <c r="H143" s="719"/>
      <c r="I143" s="719"/>
      <c r="J143" s="719"/>
      <c r="K143" s="719"/>
      <c r="L143" s="719"/>
      <c r="M143" s="719"/>
      <c r="N143" s="719"/>
      <c r="O143" s="719"/>
      <c r="P143" s="719"/>
    </row>
    <row r="144" spans="1:34" ht="15" customHeight="1">
      <c r="A144" s="910"/>
      <c r="B144" s="900"/>
      <c r="C144" s="921"/>
      <c r="D144" s="956"/>
      <c r="E144" s="2052"/>
      <c r="F144" s="1219"/>
    </row>
    <row r="145" spans="1:6" ht="15" customHeight="1" thickBot="1">
      <c r="A145" s="911"/>
      <c r="B145" s="961"/>
      <c r="C145" s="962"/>
      <c r="D145" s="963"/>
      <c r="E145" s="2053"/>
      <c r="F145" s="1221"/>
    </row>
    <row r="146" spans="1:6" ht="15" customHeight="1" thickTop="1"/>
    <row r="147" spans="1:6" ht="15" customHeight="1"/>
    <row r="148" spans="1:6" ht="15" customHeight="1"/>
    <row r="149" spans="1:6" ht="15" customHeight="1"/>
  </sheetData>
  <sheetProtection algorithmName="SHA-512" hashValue="kPlC9PMamWzcovqxzpaXiVeIx/X+5It5WH7GN7AfAew6U624QIiT+p76f42Yq9ymxx8waCKH8BMUyHyQnie8FQ==" saltValue="sLSDdw3oTD3sZLoFNHCD9A==" spinCount="100000" sheet="1" formatColumns="0" formatRows="0" selectLockedCells="1"/>
  <protectedRanges>
    <protectedRange sqref="E1:E1048576" name="Obseg1"/>
  </protectedRanges>
  <mergeCells count="74">
    <mergeCell ref="H134:I134"/>
    <mergeCell ref="J134:N134"/>
    <mergeCell ref="O134:P134"/>
    <mergeCell ref="H128:I128"/>
    <mergeCell ref="J128:N128"/>
    <mergeCell ref="O128:P128"/>
    <mergeCell ref="H131:I131"/>
    <mergeCell ref="J131:N131"/>
    <mergeCell ref="O131:P131"/>
    <mergeCell ref="H122:I122"/>
    <mergeCell ref="J122:N122"/>
    <mergeCell ref="O122:P122"/>
    <mergeCell ref="H125:I125"/>
    <mergeCell ref="J125:N125"/>
    <mergeCell ref="O125:P125"/>
    <mergeCell ref="H116:I116"/>
    <mergeCell ref="J116:N116"/>
    <mergeCell ref="O116:P116"/>
    <mergeCell ref="H119:I119"/>
    <mergeCell ref="J119:N119"/>
    <mergeCell ref="O119:P119"/>
    <mergeCell ref="H98:I98"/>
    <mergeCell ref="J98:N98"/>
    <mergeCell ref="O98:P98"/>
    <mergeCell ref="H113:I113"/>
    <mergeCell ref="J113:N113"/>
    <mergeCell ref="O113:P113"/>
    <mergeCell ref="H92:I92"/>
    <mergeCell ref="J92:N92"/>
    <mergeCell ref="O92:P92"/>
    <mergeCell ref="H95:I95"/>
    <mergeCell ref="J95:N95"/>
    <mergeCell ref="O95:P95"/>
    <mergeCell ref="H87:I87"/>
    <mergeCell ref="J87:N87"/>
    <mergeCell ref="O87:P87"/>
    <mergeCell ref="H77:I77"/>
    <mergeCell ref="J77:N77"/>
    <mergeCell ref="O77:P77"/>
    <mergeCell ref="J80:N80"/>
    <mergeCell ref="O80:P80"/>
    <mergeCell ref="H83:I83"/>
    <mergeCell ref="J83:N83"/>
    <mergeCell ref="O83:P83"/>
    <mergeCell ref="A80:A81"/>
    <mergeCell ref="B80:B81"/>
    <mergeCell ref="C80:C81"/>
    <mergeCell ref="D80:D81"/>
    <mergeCell ref="E80:E81"/>
    <mergeCell ref="F80:F81"/>
    <mergeCell ref="H80:I80"/>
    <mergeCell ref="H71:I71"/>
    <mergeCell ref="J71:N71"/>
    <mergeCell ref="O71:P71"/>
    <mergeCell ref="A74:A75"/>
    <mergeCell ref="B74:B75"/>
    <mergeCell ref="H74:I74"/>
    <mergeCell ref="J74:N74"/>
    <mergeCell ref="O74:P74"/>
    <mergeCell ref="H68:I68"/>
    <mergeCell ref="J68:N68"/>
    <mergeCell ref="O68:P68"/>
    <mergeCell ref="A13:A50"/>
    <mergeCell ref="H20:I20"/>
    <mergeCell ref="J20:N20"/>
    <mergeCell ref="O20:P20"/>
    <mergeCell ref="H36:I36"/>
    <mergeCell ref="J36:N36"/>
    <mergeCell ref="O36:P36"/>
    <mergeCell ref="H52:I52"/>
    <mergeCell ref="J52:N52"/>
    <mergeCell ref="O52:P52"/>
    <mergeCell ref="A63:A64"/>
    <mergeCell ref="B63:B64"/>
  </mergeCells>
  <printOptions horizontalCentered="1" gridLines="1"/>
  <pageMargins left="0.78740157480314965" right="0.39370078740157483" top="1.2204724409448819" bottom="0.98425196850393704" header="0.39370078740157483" footer="0.51181102362204722"/>
  <pageSetup paperSize="9" scale="57"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List57">
    <tabColor theme="6" tint="0.39997558519241921"/>
  </sheetPr>
  <dimension ref="A1:M769"/>
  <sheetViews>
    <sheetView view="pageBreakPreview" topLeftCell="A745" zoomScale="145" zoomScaleSheetLayoutView="145" workbookViewId="0">
      <selection activeCell="E752" sqref="E752"/>
    </sheetView>
  </sheetViews>
  <sheetFormatPr defaultRowHeight="15"/>
  <cols>
    <col min="1" max="1" width="7" style="2131" customWidth="1"/>
    <col min="2" max="2" width="44.7109375" style="2365" customWidth="1"/>
    <col min="3" max="3" width="6.140625" style="2366" bestFit="1" customWidth="1"/>
    <col min="4" max="4" width="8.28515625" style="2366" customWidth="1"/>
    <col min="5" max="5" width="9" style="2367" customWidth="1"/>
    <col min="6" max="6" width="11.85546875" style="2368" customWidth="1"/>
    <col min="7" max="7" width="6.85546875" style="2129" customWidth="1"/>
    <col min="8" max="8" width="6.42578125" style="2130" customWidth="1"/>
    <col min="9" max="9" width="16.7109375" style="2131" customWidth="1"/>
    <col min="10" max="15" width="8.85546875" style="2131"/>
    <col min="16" max="16" width="12.28515625" style="2131" customWidth="1"/>
    <col min="17" max="256" width="8.85546875" style="2131"/>
    <col min="257" max="257" width="4.42578125" style="2131" customWidth="1"/>
    <col min="258" max="258" width="43.7109375" style="2131" customWidth="1"/>
    <col min="259" max="259" width="6.140625" style="2131" bestFit="1" customWidth="1"/>
    <col min="260" max="260" width="11.28515625" style="2131" customWidth="1"/>
    <col min="261" max="261" width="12" style="2131" customWidth="1"/>
    <col min="262" max="262" width="8.5703125" style="2131" customWidth="1"/>
    <col min="263" max="263" width="11.5703125" style="2131" customWidth="1"/>
    <col min="264" max="264" width="12" style="2131" customWidth="1"/>
    <col min="265" max="265" width="16.7109375" style="2131" customWidth="1"/>
    <col min="266" max="271" width="8.85546875" style="2131"/>
    <col min="272" max="272" width="12.28515625" style="2131" customWidth="1"/>
    <col min="273" max="512" width="8.85546875" style="2131"/>
    <col min="513" max="513" width="4.42578125" style="2131" customWidth="1"/>
    <col min="514" max="514" width="43.7109375" style="2131" customWidth="1"/>
    <col min="515" max="515" width="6.140625" style="2131" bestFit="1" customWidth="1"/>
    <col min="516" max="516" width="11.28515625" style="2131" customWidth="1"/>
    <col min="517" max="517" width="12" style="2131" customWidth="1"/>
    <col min="518" max="518" width="8.5703125" style="2131" customWidth="1"/>
    <col min="519" max="519" width="11.5703125" style="2131" customWidth="1"/>
    <col min="520" max="520" width="12" style="2131" customWidth="1"/>
    <col min="521" max="521" width="16.7109375" style="2131" customWidth="1"/>
    <col min="522" max="527" width="8.85546875" style="2131"/>
    <col min="528" max="528" width="12.28515625" style="2131" customWidth="1"/>
    <col min="529" max="768" width="8.85546875" style="2131"/>
    <col min="769" max="769" width="4.42578125" style="2131" customWidth="1"/>
    <col min="770" max="770" width="43.7109375" style="2131" customWidth="1"/>
    <col min="771" max="771" width="6.140625" style="2131" bestFit="1" customWidth="1"/>
    <col min="772" max="772" width="11.28515625" style="2131" customWidth="1"/>
    <col min="773" max="773" width="12" style="2131" customWidth="1"/>
    <col min="774" max="774" width="8.5703125" style="2131" customWidth="1"/>
    <col min="775" max="775" width="11.5703125" style="2131" customWidth="1"/>
    <col min="776" max="776" width="12" style="2131" customWidth="1"/>
    <col min="777" max="777" width="16.7109375" style="2131" customWidth="1"/>
    <col min="778" max="783" width="8.85546875" style="2131"/>
    <col min="784" max="784" width="12.28515625" style="2131" customWidth="1"/>
    <col min="785" max="1024" width="8.85546875" style="2131"/>
    <col min="1025" max="1025" width="4.42578125" style="2131" customWidth="1"/>
    <col min="1026" max="1026" width="43.7109375" style="2131" customWidth="1"/>
    <col min="1027" max="1027" width="6.140625" style="2131" bestFit="1" customWidth="1"/>
    <col min="1028" max="1028" width="11.28515625" style="2131" customWidth="1"/>
    <col min="1029" max="1029" width="12" style="2131" customWidth="1"/>
    <col min="1030" max="1030" width="8.5703125" style="2131" customWidth="1"/>
    <col min="1031" max="1031" width="11.5703125" style="2131" customWidth="1"/>
    <col min="1032" max="1032" width="12" style="2131" customWidth="1"/>
    <col min="1033" max="1033" width="16.7109375" style="2131" customWidth="1"/>
    <col min="1034" max="1039" width="8.85546875" style="2131"/>
    <col min="1040" max="1040" width="12.28515625" style="2131" customWidth="1"/>
    <col min="1041" max="1280" width="8.85546875" style="2131"/>
    <col min="1281" max="1281" width="4.42578125" style="2131" customWidth="1"/>
    <col min="1282" max="1282" width="43.7109375" style="2131" customWidth="1"/>
    <col min="1283" max="1283" width="6.140625" style="2131" bestFit="1" customWidth="1"/>
    <col min="1284" max="1284" width="11.28515625" style="2131" customWidth="1"/>
    <col min="1285" max="1285" width="12" style="2131" customWidth="1"/>
    <col min="1286" max="1286" width="8.5703125" style="2131" customWidth="1"/>
    <col min="1287" max="1287" width="11.5703125" style="2131" customWidth="1"/>
    <col min="1288" max="1288" width="12" style="2131" customWidth="1"/>
    <col min="1289" max="1289" width="16.7109375" style="2131" customWidth="1"/>
    <col min="1290" max="1295" width="8.85546875" style="2131"/>
    <col min="1296" max="1296" width="12.28515625" style="2131" customWidth="1"/>
    <col min="1297" max="1536" width="8.85546875" style="2131"/>
    <col min="1537" max="1537" width="4.42578125" style="2131" customWidth="1"/>
    <col min="1538" max="1538" width="43.7109375" style="2131" customWidth="1"/>
    <col min="1539" max="1539" width="6.140625" style="2131" bestFit="1" customWidth="1"/>
    <col min="1540" max="1540" width="11.28515625" style="2131" customWidth="1"/>
    <col min="1541" max="1541" width="12" style="2131" customWidth="1"/>
    <col min="1542" max="1542" width="8.5703125" style="2131" customWidth="1"/>
    <col min="1543" max="1543" width="11.5703125" style="2131" customWidth="1"/>
    <col min="1544" max="1544" width="12" style="2131" customWidth="1"/>
    <col min="1545" max="1545" width="16.7109375" style="2131" customWidth="1"/>
    <col min="1546" max="1551" width="8.85546875" style="2131"/>
    <col min="1552" max="1552" width="12.28515625" style="2131" customWidth="1"/>
    <col min="1553" max="1792" width="8.85546875" style="2131"/>
    <col min="1793" max="1793" width="4.42578125" style="2131" customWidth="1"/>
    <col min="1794" max="1794" width="43.7109375" style="2131" customWidth="1"/>
    <col min="1795" max="1795" width="6.140625" style="2131" bestFit="1" customWidth="1"/>
    <col min="1796" max="1796" width="11.28515625" style="2131" customWidth="1"/>
    <col min="1797" max="1797" width="12" style="2131" customWidth="1"/>
    <col min="1798" max="1798" width="8.5703125" style="2131" customWidth="1"/>
    <col min="1799" max="1799" width="11.5703125" style="2131" customWidth="1"/>
    <col min="1800" max="1800" width="12" style="2131" customWidth="1"/>
    <col min="1801" max="1801" width="16.7109375" style="2131" customWidth="1"/>
    <col min="1802" max="1807" width="8.85546875" style="2131"/>
    <col min="1808" max="1808" width="12.28515625" style="2131" customWidth="1"/>
    <col min="1809" max="2048" width="8.85546875" style="2131"/>
    <col min="2049" max="2049" width="4.42578125" style="2131" customWidth="1"/>
    <col min="2050" max="2050" width="43.7109375" style="2131" customWidth="1"/>
    <col min="2051" max="2051" width="6.140625" style="2131" bestFit="1" customWidth="1"/>
    <col min="2052" max="2052" width="11.28515625" style="2131" customWidth="1"/>
    <col min="2053" max="2053" width="12" style="2131" customWidth="1"/>
    <col min="2054" max="2054" width="8.5703125" style="2131" customWidth="1"/>
    <col min="2055" max="2055" width="11.5703125" style="2131" customWidth="1"/>
    <col min="2056" max="2056" width="12" style="2131" customWidth="1"/>
    <col min="2057" max="2057" width="16.7109375" style="2131" customWidth="1"/>
    <col min="2058" max="2063" width="8.85546875" style="2131"/>
    <col min="2064" max="2064" width="12.28515625" style="2131" customWidth="1"/>
    <col min="2065" max="2304" width="8.85546875" style="2131"/>
    <col min="2305" max="2305" width="4.42578125" style="2131" customWidth="1"/>
    <col min="2306" max="2306" width="43.7109375" style="2131" customWidth="1"/>
    <col min="2307" max="2307" width="6.140625" style="2131" bestFit="1" customWidth="1"/>
    <col min="2308" max="2308" width="11.28515625" style="2131" customWidth="1"/>
    <col min="2309" max="2309" width="12" style="2131" customWidth="1"/>
    <col min="2310" max="2310" width="8.5703125" style="2131" customWidth="1"/>
    <col min="2311" max="2311" width="11.5703125" style="2131" customWidth="1"/>
    <col min="2312" max="2312" width="12" style="2131" customWidth="1"/>
    <col min="2313" max="2313" width="16.7109375" style="2131" customWidth="1"/>
    <col min="2314" max="2319" width="8.85546875" style="2131"/>
    <col min="2320" max="2320" width="12.28515625" style="2131" customWidth="1"/>
    <col min="2321" max="2560" width="8.85546875" style="2131"/>
    <col min="2561" max="2561" width="4.42578125" style="2131" customWidth="1"/>
    <col min="2562" max="2562" width="43.7109375" style="2131" customWidth="1"/>
    <col min="2563" max="2563" width="6.140625" style="2131" bestFit="1" customWidth="1"/>
    <col min="2564" max="2564" width="11.28515625" style="2131" customWidth="1"/>
    <col min="2565" max="2565" width="12" style="2131" customWidth="1"/>
    <col min="2566" max="2566" width="8.5703125" style="2131" customWidth="1"/>
    <col min="2567" max="2567" width="11.5703125" style="2131" customWidth="1"/>
    <col min="2568" max="2568" width="12" style="2131" customWidth="1"/>
    <col min="2569" max="2569" width="16.7109375" style="2131" customWidth="1"/>
    <col min="2570" max="2575" width="8.85546875" style="2131"/>
    <col min="2576" max="2576" width="12.28515625" style="2131" customWidth="1"/>
    <col min="2577" max="2816" width="8.85546875" style="2131"/>
    <col min="2817" max="2817" width="4.42578125" style="2131" customWidth="1"/>
    <col min="2818" max="2818" width="43.7109375" style="2131" customWidth="1"/>
    <col min="2819" max="2819" width="6.140625" style="2131" bestFit="1" customWidth="1"/>
    <col min="2820" max="2820" width="11.28515625" style="2131" customWidth="1"/>
    <col min="2821" max="2821" width="12" style="2131" customWidth="1"/>
    <col min="2822" max="2822" width="8.5703125" style="2131" customWidth="1"/>
    <col min="2823" max="2823" width="11.5703125" style="2131" customWidth="1"/>
    <col min="2824" max="2824" width="12" style="2131" customWidth="1"/>
    <col min="2825" max="2825" width="16.7109375" style="2131" customWidth="1"/>
    <col min="2826" max="2831" width="8.85546875" style="2131"/>
    <col min="2832" max="2832" width="12.28515625" style="2131" customWidth="1"/>
    <col min="2833" max="3072" width="8.85546875" style="2131"/>
    <col min="3073" max="3073" width="4.42578125" style="2131" customWidth="1"/>
    <col min="3074" max="3074" width="43.7109375" style="2131" customWidth="1"/>
    <col min="3075" max="3075" width="6.140625" style="2131" bestFit="1" customWidth="1"/>
    <col min="3076" max="3076" width="11.28515625" style="2131" customWidth="1"/>
    <col min="3077" max="3077" width="12" style="2131" customWidth="1"/>
    <col min="3078" max="3078" width="8.5703125" style="2131" customWidth="1"/>
    <col min="3079" max="3079" width="11.5703125" style="2131" customWidth="1"/>
    <col min="3080" max="3080" width="12" style="2131" customWidth="1"/>
    <col min="3081" max="3081" width="16.7109375" style="2131" customWidth="1"/>
    <col min="3082" max="3087" width="8.85546875" style="2131"/>
    <col min="3088" max="3088" width="12.28515625" style="2131" customWidth="1"/>
    <col min="3089" max="3328" width="8.85546875" style="2131"/>
    <col min="3329" max="3329" width="4.42578125" style="2131" customWidth="1"/>
    <col min="3330" max="3330" width="43.7109375" style="2131" customWidth="1"/>
    <col min="3331" max="3331" width="6.140625" style="2131" bestFit="1" customWidth="1"/>
    <col min="3332" max="3332" width="11.28515625" style="2131" customWidth="1"/>
    <col min="3333" max="3333" width="12" style="2131" customWidth="1"/>
    <col min="3334" max="3334" width="8.5703125" style="2131" customWidth="1"/>
    <col min="3335" max="3335" width="11.5703125" style="2131" customWidth="1"/>
    <col min="3336" max="3336" width="12" style="2131" customWidth="1"/>
    <col min="3337" max="3337" width="16.7109375" style="2131" customWidth="1"/>
    <col min="3338" max="3343" width="8.85546875" style="2131"/>
    <col min="3344" max="3344" width="12.28515625" style="2131" customWidth="1"/>
    <col min="3345" max="3584" width="8.85546875" style="2131"/>
    <col min="3585" max="3585" width="4.42578125" style="2131" customWidth="1"/>
    <col min="3586" max="3586" width="43.7109375" style="2131" customWidth="1"/>
    <col min="3587" max="3587" width="6.140625" style="2131" bestFit="1" customWidth="1"/>
    <col min="3588" max="3588" width="11.28515625" style="2131" customWidth="1"/>
    <col min="3589" max="3589" width="12" style="2131" customWidth="1"/>
    <col min="3590" max="3590" width="8.5703125" style="2131" customWidth="1"/>
    <col min="3591" max="3591" width="11.5703125" style="2131" customWidth="1"/>
    <col min="3592" max="3592" width="12" style="2131" customWidth="1"/>
    <col min="3593" max="3593" width="16.7109375" style="2131" customWidth="1"/>
    <col min="3594" max="3599" width="8.85546875" style="2131"/>
    <col min="3600" max="3600" width="12.28515625" style="2131" customWidth="1"/>
    <col min="3601" max="3840" width="8.85546875" style="2131"/>
    <col min="3841" max="3841" width="4.42578125" style="2131" customWidth="1"/>
    <col min="3842" max="3842" width="43.7109375" style="2131" customWidth="1"/>
    <col min="3843" max="3843" width="6.140625" style="2131" bestFit="1" customWidth="1"/>
    <col min="3844" max="3844" width="11.28515625" style="2131" customWidth="1"/>
    <col min="3845" max="3845" width="12" style="2131" customWidth="1"/>
    <col min="3846" max="3846" width="8.5703125" style="2131" customWidth="1"/>
    <col min="3847" max="3847" width="11.5703125" style="2131" customWidth="1"/>
    <col min="3848" max="3848" width="12" style="2131" customWidth="1"/>
    <col min="3849" max="3849" width="16.7109375" style="2131" customWidth="1"/>
    <col min="3850" max="3855" width="8.85546875" style="2131"/>
    <col min="3856" max="3856" width="12.28515625" style="2131" customWidth="1"/>
    <col min="3857" max="4096" width="8.85546875" style="2131"/>
    <col min="4097" max="4097" width="4.42578125" style="2131" customWidth="1"/>
    <col min="4098" max="4098" width="43.7109375" style="2131" customWidth="1"/>
    <col min="4099" max="4099" width="6.140625" style="2131" bestFit="1" customWidth="1"/>
    <col min="4100" max="4100" width="11.28515625" style="2131" customWidth="1"/>
    <col min="4101" max="4101" width="12" style="2131" customWidth="1"/>
    <col min="4102" max="4102" width="8.5703125" style="2131" customWidth="1"/>
    <col min="4103" max="4103" width="11.5703125" style="2131" customWidth="1"/>
    <col min="4104" max="4104" width="12" style="2131" customWidth="1"/>
    <col min="4105" max="4105" width="16.7109375" style="2131" customWidth="1"/>
    <col min="4106" max="4111" width="8.85546875" style="2131"/>
    <col min="4112" max="4112" width="12.28515625" style="2131" customWidth="1"/>
    <col min="4113" max="4352" width="8.85546875" style="2131"/>
    <col min="4353" max="4353" width="4.42578125" style="2131" customWidth="1"/>
    <col min="4354" max="4354" width="43.7109375" style="2131" customWidth="1"/>
    <col min="4355" max="4355" width="6.140625" style="2131" bestFit="1" customWidth="1"/>
    <col min="4356" max="4356" width="11.28515625" style="2131" customWidth="1"/>
    <col min="4357" max="4357" width="12" style="2131" customWidth="1"/>
    <col min="4358" max="4358" width="8.5703125" style="2131" customWidth="1"/>
    <col min="4359" max="4359" width="11.5703125" style="2131" customWidth="1"/>
    <col min="4360" max="4360" width="12" style="2131" customWidth="1"/>
    <col min="4361" max="4361" width="16.7109375" style="2131" customWidth="1"/>
    <col min="4362" max="4367" width="8.85546875" style="2131"/>
    <col min="4368" max="4368" width="12.28515625" style="2131" customWidth="1"/>
    <col min="4369" max="4608" width="8.85546875" style="2131"/>
    <col min="4609" max="4609" width="4.42578125" style="2131" customWidth="1"/>
    <col min="4610" max="4610" width="43.7109375" style="2131" customWidth="1"/>
    <col min="4611" max="4611" width="6.140625" style="2131" bestFit="1" customWidth="1"/>
    <col min="4612" max="4612" width="11.28515625" style="2131" customWidth="1"/>
    <col min="4613" max="4613" width="12" style="2131" customWidth="1"/>
    <col min="4614" max="4614" width="8.5703125" style="2131" customWidth="1"/>
    <col min="4615" max="4615" width="11.5703125" style="2131" customWidth="1"/>
    <col min="4616" max="4616" width="12" style="2131" customWidth="1"/>
    <col min="4617" max="4617" width="16.7109375" style="2131" customWidth="1"/>
    <col min="4618" max="4623" width="8.85546875" style="2131"/>
    <col min="4624" max="4624" width="12.28515625" style="2131" customWidth="1"/>
    <col min="4625" max="4864" width="8.85546875" style="2131"/>
    <col min="4865" max="4865" width="4.42578125" style="2131" customWidth="1"/>
    <col min="4866" max="4866" width="43.7109375" style="2131" customWidth="1"/>
    <col min="4867" max="4867" width="6.140625" style="2131" bestFit="1" customWidth="1"/>
    <col min="4868" max="4868" width="11.28515625" style="2131" customWidth="1"/>
    <col min="4869" max="4869" width="12" style="2131" customWidth="1"/>
    <col min="4870" max="4870" width="8.5703125" style="2131" customWidth="1"/>
    <col min="4871" max="4871" width="11.5703125" style="2131" customWidth="1"/>
    <col min="4872" max="4872" width="12" style="2131" customWidth="1"/>
    <col min="4873" max="4873" width="16.7109375" style="2131" customWidth="1"/>
    <col min="4874" max="4879" width="8.85546875" style="2131"/>
    <col min="4880" max="4880" width="12.28515625" style="2131" customWidth="1"/>
    <col min="4881" max="5120" width="8.85546875" style="2131"/>
    <col min="5121" max="5121" width="4.42578125" style="2131" customWidth="1"/>
    <col min="5122" max="5122" width="43.7109375" style="2131" customWidth="1"/>
    <col min="5123" max="5123" width="6.140625" style="2131" bestFit="1" customWidth="1"/>
    <col min="5124" max="5124" width="11.28515625" style="2131" customWidth="1"/>
    <col min="5125" max="5125" width="12" style="2131" customWidth="1"/>
    <col min="5126" max="5126" width="8.5703125" style="2131" customWidth="1"/>
    <col min="5127" max="5127" width="11.5703125" style="2131" customWidth="1"/>
    <col min="5128" max="5128" width="12" style="2131" customWidth="1"/>
    <col min="5129" max="5129" width="16.7109375" style="2131" customWidth="1"/>
    <col min="5130" max="5135" width="8.85546875" style="2131"/>
    <col min="5136" max="5136" width="12.28515625" style="2131" customWidth="1"/>
    <col min="5137" max="5376" width="8.85546875" style="2131"/>
    <col min="5377" max="5377" width="4.42578125" style="2131" customWidth="1"/>
    <col min="5378" max="5378" width="43.7109375" style="2131" customWidth="1"/>
    <col min="5379" max="5379" width="6.140625" style="2131" bestFit="1" customWidth="1"/>
    <col min="5380" max="5380" width="11.28515625" style="2131" customWidth="1"/>
    <col min="5381" max="5381" width="12" style="2131" customWidth="1"/>
    <col min="5382" max="5382" width="8.5703125" style="2131" customWidth="1"/>
    <col min="5383" max="5383" width="11.5703125" style="2131" customWidth="1"/>
    <col min="5384" max="5384" width="12" style="2131" customWidth="1"/>
    <col min="5385" max="5385" width="16.7109375" style="2131" customWidth="1"/>
    <col min="5386" max="5391" width="8.85546875" style="2131"/>
    <col min="5392" max="5392" width="12.28515625" style="2131" customWidth="1"/>
    <col min="5393" max="5632" width="8.85546875" style="2131"/>
    <col min="5633" max="5633" width="4.42578125" style="2131" customWidth="1"/>
    <col min="5634" max="5634" width="43.7109375" style="2131" customWidth="1"/>
    <col min="5635" max="5635" width="6.140625" style="2131" bestFit="1" customWidth="1"/>
    <col min="5636" max="5636" width="11.28515625" style="2131" customWidth="1"/>
    <col min="5637" max="5637" width="12" style="2131" customWidth="1"/>
    <col min="5638" max="5638" width="8.5703125" style="2131" customWidth="1"/>
    <col min="5639" max="5639" width="11.5703125" style="2131" customWidth="1"/>
    <col min="5640" max="5640" width="12" style="2131" customWidth="1"/>
    <col min="5641" max="5641" width="16.7109375" style="2131" customWidth="1"/>
    <col min="5642" max="5647" width="8.85546875" style="2131"/>
    <col min="5648" max="5648" width="12.28515625" style="2131" customWidth="1"/>
    <col min="5649" max="5888" width="8.85546875" style="2131"/>
    <col min="5889" max="5889" width="4.42578125" style="2131" customWidth="1"/>
    <col min="5890" max="5890" width="43.7109375" style="2131" customWidth="1"/>
    <col min="5891" max="5891" width="6.140625" style="2131" bestFit="1" customWidth="1"/>
    <col min="5892" max="5892" width="11.28515625" style="2131" customWidth="1"/>
    <col min="5893" max="5893" width="12" style="2131" customWidth="1"/>
    <col min="5894" max="5894" width="8.5703125" style="2131" customWidth="1"/>
    <col min="5895" max="5895" width="11.5703125" style="2131" customWidth="1"/>
    <col min="5896" max="5896" width="12" style="2131" customWidth="1"/>
    <col min="5897" max="5897" width="16.7109375" style="2131" customWidth="1"/>
    <col min="5898" max="5903" width="8.85546875" style="2131"/>
    <col min="5904" max="5904" width="12.28515625" style="2131" customWidth="1"/>
    <col min="5905" max="6144" width="8.85546875" style="2131"/>
    <col min="6145" max="6145" width="4.42578125" style="2131" customWidth="1"/>
    <col min="6146" max="6146" width="43.7109375" style="2131" customWidth="1"/>
    <col min="6147" max="6147" width="6.140625" style="2131" bestFit="1" customWidth="1"/>
    <col min="6148" max="6148" width="11.28515625" style="2131" customWidth="1"/>
    <col min="6149" max="6149" width="12" style="2131" customWidth="1"/>
    <col min="6150" max="6150" width="8.5703125" style="2131" customWidth="1"/>
    <col min="6151" max="6151" width="11.5703125" style="2131" customWidth="1"/>
    <col min="6152" max="6152" width="12" style="2131" customWidth="1"/>
    <col min="6153" max="6153" width="16.7109375" style="2131" customWidth="1"/>
    <col min="6154" max="6159" width="8.85546875" style="2131"/>
    <col min="6160" max="6160" width="12.28515625" style="2131" customWidth="1"/>
    <col min="6161" max="6400" width="8.85546875" style="2131"/>
    <col min="6401" max="6401" width="4.42578125" style="2131" customWidth="1"/>
    <col min="6402" max="6402" width="43.7109375" style="2131" customWidth="1"/>
    <col min="6403" max="6403" width="6.140625" style="2131" bestFit="1" customWidth="1"/>
    <col min="6404" max="6404" width="11.28515625" style="2131" customWidth="1"/>
    <col min="6405" max="6405" width="12" style="2131" customWidth="1"/>
    <col min="6406" max="6406" width="8.5703125" style="2131" customWidth="1"/>
    <col min="6407" max="6407" width="11.5703125" style="2131" customWidth="1"/>
    <col min="6408" max="6408" width="12" style="2131" customWidth="1"/>
    <col min="6409" max="6409" width="16.7109375" style="2131" customWidth="1"/>
    <col min="6410" max="6415" width="8.85546875" style="2131"/>
    <col min="6416" max="6416" width="12.28515625" style="2131" customWidth="1"/>
    <col min="6417" max="6656" width="8.85546875" style="2131"/>
    <col min="6657" max="6657" width="4.42578125" style="2131" customWidth="1"/>
    <col min="6658" max="6658" width="43.7109375" style="2131" customWidth="1"/>
    <col min="6659" max="6659" width="6.140625" style="2131" bestFit="1" customWidth="1"/>
    <col min="6660" max="6660" width="11.28515625" style="2131" customWidth="1"/>
    <col min="6661" max="6661" width="12" style="2131" customWidth="1"/>
    <col min="6662" max="6662" width="8.5703125" style="2131" customWidth="1"/>
    <col min="6663" max="6663" width="11.5703125" style="2131" customWidth="1"/>
    <col min="6664" max="6664" width="12" style="2131" customWidth="1"/>
    <col min="6665" max="6665" width="16.7109375" style="2131" customWidth="1"/>
    <col min="6666" max="6671" width="8.85546875" style="2131"/>
    <col min="6672" max="6672" width="12.28515625" style="2131" customWidth="1"/>
    <col min="6673" max="6912" width="8.85546875" style="2131"/>
    <col min="6913" max="6913" width="4.42578125" style="2131" customWidth="1"/>
    <col min="6914" max="6914" width="43.7109375" style="2131" customWidth="1"/>
    <col min="6915" max="6915" width="6.140625" style="2131" bestFit="1" customWidth="1"/>
    <col min="6916" max="6916" width="11.28515625" style="2131" customWidth="1"/>
    <col min="6917" max="6917" width="12" style="2131" customWidth="1"/>
    <col min="6918" max="6918" width="8.5703125" style="2131" customWidth="1"/>
    <col min="6919" max="6919" width="11.5703125" style="2131" customWidth="1"/>
    <col min="6920" max="6920" width="12" style="2131" customWidth="1"/>
    <col min="6921" max="6921" width="16.7109375" style="2131" customWidth="1"/>
    <col min="6922" max="6927" width="8.85546875" style="2131"/>
    <col min="6928" max="6928" width="12.28515625" style="2131" customWidth="1"/>
    <col min="6929" max="7168" width="8.85546875" style="2131"/>
    <col min="7169" max="7169" width="4.42578125" style="2131" customWidth="1"/>
    <col min="7170" max="7170" width="43.7109375" style="2131" customWidth="1"/>
    <col min="7171" max="7171" width="6.140625" style="2131" bestFit="1" customWidth="1"/>
    <col min="7172" max="7172" width="11.28515625" style="2131" customWidth="1"/>
    <col min="7173" max="7173" width="12" style="2131" customWidth="1"/>
    <col min="7174" max="7174" width="8.5703125" style="2131" customWidth="1"/>
    <col min="7175" max="7175" width="11.5703125" style="2131" customWidth="1"/>
    <col min="7176" max="7176" width="12" style="2131" customWidth="1"/>
    <col min="7177" max="7177" width="16.7109375" style="2131" customWidth="1"/>
    <col min="7178" max="7183" width="8.85546875" style="2131"/>
    <col min="7184" max="7184" width="12.28515625" style="2131" customWidth="1"/>
    <col min="7185" max="7424" width="8.85546875" style="2131"/>
    <col min="7425" max="7425" width="4.42578125" style="2131" customWidth="1"/>
    <col min="7426" max="7426" width="43.7109375" style="2131" customWidth="1"/>
    <col min="7427" max="7427" width="6.140625" style="2131" bestFit="1" customWidth="1"/>
    <col min="7428" max="7428" width="11.28515625" style="2131" customWidth="1"/>
    <col min="7429" max="7429" width="12" style="2131" customWidth="1"/>
    <col min="7430" max="7430" width="8.5703125" style="2131" customWidth="1"/>
    <col min="7431" max="7431" width="11.5703125" style="2131" customWidth="1"/>
    <col min="7432" max="7432" width="12" style="2131" customWidth="1"/>
    <col min="7433" max="7433" width="16.7109375" style="2131" customWidth="1"/>
    <col min="7434" max="7439" width="8.85546875" style="2131"/>
    <col min="7440" max="7440" width="12.28515625" style="2131" customWidth="1"/>
    <col min="7441" max="7680" width="8.85546875" style="2131"/>
    <col min="7681" max="7681" width="4.42578125" style="2131" customWidth="1"/>
    <col min="7682" max="7682" width="43.7109375" style="2131" customWidth="1"/>
    <col min="7683" max="7683" width="6.140625" style="2131" bestFit="1" customWidth="1"/>
    <col min="7684" max="7684" width="11.28515625" style="2131" customWidth="1"/>
    <col min="7685" max="7685" width="12" style="2131" customWidth="1"/>
    <col min="7686" max="7686" width="8.5703125" style="2131" customWidth="1"/>
    <col min="7687" max="7687" width="11.5703125" style="2131" customWidth="1"/>
    <col min="7688" max="7688" width="12" style="2131" customWidth="1"/>
    <col min="7689" max="7689" width="16.7109375" style="2131" customWidth="1"/>
    <col min="7690" max="7695" width="8.85546875" style="2131"/>
    <col min="7696" max="7696" width="12.28515625" style="2131" customWidth="1"/>
    <col min="7697" max="7936" width="8.85546875" style="2131"/>
    <col min="7937" max="7937" width="4.42578125" style="2131" customWidth="1"/>
    <col min="7938" max="7938" width="43.7109375" style="2131" customWidth="1"/>
    <col min="7939" max="7939" width="6.140625" style="2131" bestFit="1" customWidth="1"/>
    <col min="7940" max="7940" width="11.28515625" style="2131" customWidth="1"/>
    <col min="7941" max="7941" width="12" style="2131" customWidth="1"/>
    <col min="7942" max="7942" width="8.5703125" style="2131" customWidth="1"/>
    <col min="7943" max="7943" width="11.5703125" style="2131" customWidth="1"/>
    <col min="7944" max="7944" width="12" style="2131" customWidth="1"/>
    <col min="7945" max="7945" width="16.7109375" style="2131" customWidth="1"/>
    <col min="7946" max="7951" width="8.85546875" style="2131"/>
    <col min="7952" max="7952" width="12.28515625" style="2131" customWidth="1"/>
    <col min="7953" max="8192" width="8.85546875" style="2131"/>
    <col min="8193" max="8193" width="4.42578125" style="2131" customWidth="1"/>
    <col min="8194" max="8194" width="43.7109375" style="2131" customWidth="1"/>
    <col min="8195" max="8195" width="6.140625" style="2131" bestFit="1" customWidth="1"/>
    <col min="8196" max="8196" width="11.28515625" style="2131" customWidth="1"/>
    <col min="8197" max="8197" width="12" style="2131" customWidth="1"/>
    <col min="8198" max="8198" width="8.5703125" style="2131" customWidth="1"/>
    <col min="8199" max="8199" width="11.5703125" style="2131" customWidth="1"/>
    <col min="8200" max="8200" width="12" style="2131" customWidth="1"/>
    <col min="8201" max="8201" width="16.7109375" style="2131" customWidth="1"/>
    <col min="8202" max="8207" width="8.85546875" style="2131"/>
    <col min="8208" max="8208" width="12.28515625" style="2131" customWidth="1"/>
    <col min="8209" max="8448" width="8.85546875" style="2131"/>
    <col min="8449" max="8449" width="4.42578125" style="2131" customWidth="1"/>
    <col min="8450" max="8450" width="43.7109375" style="2131" customWidth="1"/>
    <col min="8451" max="8451" width="6.140625" style="2131" bestFit="1" customWidth="1"/>
    <col min="8452" max="8452" width="11.28515625" style="2131" customWidth="1"/>
    <col min="8453" max="8453" width="12" style="2131" customWidth="1"/>
    <col min="8454" max="8454" width="8.5703125" style="2131" customWidth="1"/>
    <col min="8455" max="8455" width="11.5703125" style="2131" customWidth="1"/>
    <col min="8456" max="8456" width="12" style="2131" customWidth="1"/>
    <col min="8457" max="8457" width="16.7109375" style="2131" customWidth="1"/>
    <col min="8458" max="8463" width="8.85546875" style="2131"/>
    <col min="8464" max="8464" width="12.28515625" style="2131" customWidth="1"/>
    <col min="8465" max="8704" width="8.85546875" style="2131"/>
    <col min="8705" max="8705" width="4.42578125" style="2131" customWidth="1"/>
    <col min="8706" max="8706" width="43.7109375" style="2131" customWidth="1"/>
    <col min="8707" max="8707" width="6.140625" style="2131" bestFit="1" customWidth="1"/>
    <col min="8708" max="8708" width="11.28515625" style="2131" customWidth="1"/>
    <col min="8709" max="8709" width="12" style="2131" customWidth="1"/>
    <col min="8710" max="8710" width="8.5703125" style="2131" customWidth="1"/>
    <col min="8711" max="8711" width="11.5703125" style="2131" customWidth="1"/>
    <col min="8712" max="8712" width="12" style="2131" customWidth="1"/>
    <col min="8713" max="8713" width="16.7109375" style="2131" customWidth="1"/>
    <col min="8714" max="8719" width="8.85546875" style="2131"/>
    <col min="8720" max="8720" width="12.28515625" style="2131" customWidth="1"/>
    <col min="8721" max="8960" width="8.85546875" style="2131"/>
    <col min="8961" max="8961" width="4.42578125" style="2131" customWidth="1"/>
    <col min="8962" max="8962" width="43.7109375" style="2131" customWidth="1"/>
    <col min="8963" max="8963" width="6.140625" style="2131" bestFit="1" customWidth="1"/>
    <col min="8964" max="8964" width="11.28515625" style="2131" customWidth="1"/>
    <col min="8965" max="8965" width="12" style="2131" customWidth="1"/>
    <col min="8966" max="8966" width="8.5703125" style="2131" customWidth="1"/>
    <col min="8967" max="8967" width="11.5703125" style="2131" customWidth="1"/>
    <col min="8968" max="8968" width="12" style="2131" customWidth="1"/>
    <col min="8969" max="8969" width="16.7109375" style="2131" customWidth="1"/>
    <col min="8970" max="8975" width="8.85546875" style="2131"/>
    <col min="8976" max="8976" width="12.28515625" style="2131" customWidth="1"/>
    <col min="8977" max="9216" width="8.85546875" style="2131"/>
    <col min="9217" max="9217" width="4.42578125" style="2131" customWidth="1"/>
    <col min="9218" max="9218" width="43.7109375" style="2131" customWidth="1"/>
    <col min="9219" max="9219" width="6.140625" style="2131" bestFit="1" customWidth="1"/>
    <col min="9220" max="9220" width="11.28515625" style="2131" customWidth="1"/>
    <col min="9221" max="9221" width="12" style="2131" customWidth="1"/>
    <col min="9222" max="9222" width="8.5703125" style="2131" customWidth="1"/>
    <col min="9223" max="9223" width="11.5703125" style="2131" customWidth="1"/>
    <col min="9224" max="9224" width="12" style="2131" customWidth="1"/>
    <col min="9225" max="9225" width="16.7109375" style="2131" customWidth="1"/>
    <col min="9226" max="9231" width="8.85546875" style="2131"/>
    <col min="9232" max="9232" width="12.28515625" style="2131" customWidth="1"/>
    <col min="9233" max="9472" width="8.85546875" style="2131"/>
    <col min="9473" max="9473" width="4.42578125" style="2131" customWidth="1"/>
    <col min="9474" max="9474" width="43.7109375" style="2131" customWidth="1"/>
    <col min="9475" max="9475" width="6.140625" style="2131" bestFit="1" customWidth="1"/>
    <col min="9476" max="9476" width="11.28515625" style="2131" customWidth="1"/>
    <col min="9477" max="9477" width="12" style="2131" customWidth="1"/>
    <col min="9478" max="9478" width="8.5703125" style="2131" customWidth="1"/>
    <col min="9479" max="9479" width="11.5703125" style="2131" customWidth="1"/>
    <col min="9480" max="9480" width="12" style="2131" customWidth="1"/>
    <col min="9481" max="9481" width="16.7109375" style="2131" customWidth="1"/>
    <col min="9482" max="9487" width="8.85546875" style="2131"/>
    <col min="9488" max="9488" width="12.28515625" style="2131" customWidth="1"/>
    <col min="9489" max="9728" width="8.85546875" style="2131"/>
    <col min="9729" max="9729" width="4.42578125" style="2131" customWidth="1"/>
    <col min="9730" max="9730" width="43.7109375" style="2131" customWidth="1"/>
    <col min="9731" max="9731" width="6.140625" style="2131" bestFit="1" customWidth="1"/>
    <col min="9732" max="9732" width="11.28515625" style="2131" customWidth="1"/>
    <col min="9733" max="9733" width="12" style="2131" customWidth="1"/>
    <col min="9734" max="9734" width="8.5703125" style="2131" customWidth="1"/>
    <col min="9735" max="9735" width="11.5703125" style="2131" customWidth="1"/>
    <col min="9736" max="9736" width="12" style="2131" customWidth="1"/>
    <col min="9737" max="9737" width="16.7109375" style="2131" customWidth="1"/>
    <col min="9738" max="9743" width="8.85546875" style="2131"/>
    <col min="9744" max="9744" width="12.28515625" style="2131" customWidth="1"/>
    <col min="9745" max="9984" width="8.85546875" style="2131"/>
    <col min="9985" max="9985" width="4.42578125" style="2131" customWidth="1"/>
    <col min="9986" max="9986" width="43.7109375" style="2131" customWidth="1"/>
    <col min="9987" max="9987" width="6.140625" style="2131" bestFit="1" customWidth="1"/>
    <col min="9988" max="9988" width="11.28515625" style="2131" customWidth="1"/>
    <col min="9989" max="9989" width="12" style="2131" customWidth="1"/>
    <col min="9990" max="9990" width="8.5703125" style="2131" customWidth="1"/>
    <col min="9991" max="9991" width="11.5703125" style="2131" customWidth="1"/>
    <col min="9992" max="9992" width="12" style="2131" customWidth="1"/>
    <col min="9993" max="9993" width="16.7109375" style="2131" customWidth="1"/>
    <col min="9994" max="9999" width="8.85546875" style="2131"/>
    <col min="10000" max="10000" width="12.28515625" style="2131" customWidth="1"/>
    <col min="10001" max="10240" width="8.85546875" style="2131"/>
    <col min="10241" max="10241" width="4.42578125" style="2131" customWidth="1"/>
    <col min="10242" max="10242" width="43.7109375" style="2131" customWidth="1"/>
    <col min="10243" max="10243" width="6.140625" style="2131" bestFit="1" customWidth="1"/>
    <col min="10244" max="10244" width="11.28515625" style="2131" customWidth="1"/>
    <col min="10245" max="10245" width="12" style="2131" customWidth="1"/>
    <col min="10246" max="10246" width="8.5703125" style="2131" customWidth="1"/>
    <col min="10247" max="10247" width="11.5703125" style="2131" customWidth="1"/>
    <col min="10248" max="10248" width="12" style="2131" customWidth="1"/>
    <col min="10249" max="10249" width="16.7109375" style="2131" customWidth="1"/>
    <col min="10250" max="10255" width="8.85546875" style="2131"/>
    <col min="10256" max="10256" width="12.28515625" style="2131" customWidth="1"/>
    <col min="10257" max="10496" width="8.85546875" style="2131"/>
    <col min="10497" max="10497" width="4.42578125" style="2131" customWidth="1"/>
    <col min="10498" max="10498" width="43.7109375" style="2131" customWidth="1"/>
    <col min="10499" max="10499" width="6.140625" style="2131" bestFit="1" customWidth="1"/>
    <col min="10500" max="10500" width="11.28515625" style="2131" customWidth="1"/>
    <col min="10501" max="10501" width="12" style="2131" customWidth="1"/>
    <col min="10502" max="10502" width="8.5703125" style="2131" customWidth="1"/>
    <col min="10503" max="10503" width="11.5703125" style="2131" customWidth="1"/>
    <col min="10504" max="10504" width="12" style="2131" customWidth="1"/>
    <col min="10505" max="10505" width="16.7109375" style="2131" customWidth="1"/>
    <col min="10506" max="10511" width="8.85546875" style="2131"/>
    <col min="10512" max="10512" width="12.28515625" style="2131" customWidth="1"/>
    <col min="10513" max="10752" width="8.85546875" style="2131"/>
    <col min="10753" max="10753" width="4.42578125" style="2131" customWidth="1"/>
    <col min="10754" max="10754" width="43.7109375" style="2131" customWidth="1"/>
    <col min="10755" max="10755" width="6.140625" style="2131" bestFit="1" customWidth="1"/>
    <col min="10756" max="10756" width="11.28515625" style="2131" customWidth="1"/>
    <col min="10757" max="10757" width="12" style="2131" customWidth="1"/>
    <col min="10758" max="10758" width="8.5703125" style="2131" customWidth="1"/>
    <col min="10759" max="10759" width="11.5703125" style="2131" customWidth="1"/>
    <col min="10760" max="10760" width="12" style="2131" customWidth="1"/>
    <col min="10761" max="10761" width="16.7109375" style="2131" customWidth="1"/>
    <col min="10762" max="10767" width="8.85546875" style="2131"/>
    <col min="10768" max="10768" width="12.28515625" style="2131" customWidth="1"/>
    <col min="10769" max="11008" width="8.85546875" style="2131"/>
    <col min="11009" max="11009" width="4.42578125" style="2131" customWidth="1"/>
    <col min="11010" max="11010" width="43.7109375" style="2131" customWidth="1"/>
    <col min="11011" max="11011" width="6.140625" style="2131" bestFit="1" customWidth="1"/>
    <col min="11012" max="11012" width="11.28515625" style="2131" customWidth="1"/>
    <col min="11013" max="11013" width="12" style="2131" customWidth="1"/>
    <col min="11014" max="11014" width="8.5703125" style="2131" customWidth="1"/>
    <col min="11015" max="11015" width="11.5703125" style="2131" customWidth="1"/>
    <col min="11016" max="11016" width="12" style="2131" customWidth="1"/>
    <col min="11017" max="11017" width="16.7109375" style="2131" customWidth="1"/>
    <col min="11018" max="11023" width="8.85546875" style="2131"/>
    <col min="11024" max="11024" width="12.28515625" style="2131" customWidth="1"/>
    <col min="11025" max="11264" width="8.85546875" style="2131"/>
    <col min="11265" max="11265" width="4.42578125" style="2131" customWidth="1"/>
    <col min="11266" max="11266" width="43.7109375" style="2131" customWidth="1"/>
    <col min="11267" max="11267" width="6.140625" style="2131" bestFit="1" customWidth="1"/>
    <col min="11268" max="11268" width="11.28515625" style="2131" customWidth="1"/>
    <col min="11269" max="11269" width="12" style="2131" customWidth="1"/>
    <col min="11270" max="11270" width="8.5703125" style="2131" customWidth="1"/>
    <col min="11271" max="11271" width="11.5703125" style="2131" customWidth="1"/>
    <col min="11272" max="11272" width="12" style="2131" customWidth="1"/>
    <col min="11273" max="11273" width="16.7109375" style="2131" customWidth="1"/>
    <col min="11274" max="11279" width="8.85546875" style="2131"/>
    <col min="11280" max="11280" width="12.28515625" style="2131" customWidth="1"/>
    <col min="11281" max="11520" width="8.85546875" style="2131"/>
    <col min="11521" max="11521" width="4.42578125" style="2131" customWidth="1"/>
    <col min="11522" max="11522" width="43.7109375" style="2131" customWidth="1"/>
    <col min="11523" max="11523" width="6.140625" style="2131" bestFit="1" customWidth="1"/>
    <col min="11524" max="11524" width="11.28515625" style="2131" customWidth="1"/>
    <col min="11525" max="11525" width="12" style="2131" customWidth="1"/>
    <col min="11526" max="11526" width="8.5703125" style="2131" customWidth="1"/>
    <col min="11527" max="11527" width="11.5703125" style="2131" customWidth="1"/>
    <col min="11528" max="11528" width="12" style="2131" customWidth="1"/>
    <col min="11529" max="11529" width="16.7109375" style="2131" customWidth="1"/>
    <col min="11530" max="11535" width="8.85546875" style="2131"/>
    <col min="11536" max="11536" width="12.28515625" style="2131" customWidth="1"/>
    <col min="11537" max="11776" width="8.85546875" style="2131"/>
    <col min="11777" max="11777" width="4.42578125" style="2131" customWidth="1"/>
    <col min="11778" max="11778" width="43.7109375" style="2131" customWidth="1"/>
    <col min="11779" max="11779" width="6.140625" style="2131" bestFit="1" customWidth="1"/>
    <col min="11780" max="11780" width="11.28515625" style="2131" customWidth="1"/>
    <col min="11781" max="11781" width="12" style="2131" customWidth="1"/>
    <col min="11782" max="11782" width="8.5703125" style="2131" customWidth="1"/>
    <col min="11783" max="11783" width="11.5703125" style="2131" customWidth="1"/>
    <col min="11784" max="11784" width="12" style="2131" customWidth="1"/>
    <col min="11785" max="11785" width="16.7109375" style="2131" customWidth="1"/>
    <col min="11786" max="11791" width="8.85546875" style="2131"/>
    <col min="11792" max="11792" width="12.28515625" style="2131" customWidth="1"/>
    <col min="11793" max="12032" width="8.85546875" style="2131"/>
    <col min="12033" max="12033" width="4.42578125" style="2131" customWidth="1"/>
    <col min="12034" max="12034" width="43.7109375" style="2131" customWidth="1"/>
    <col min="12035" max="12035" width="6.140625" style="2131" bestFit="1" customWidth="1"/>
    <col min="12036" max="12036" width="11.28515625" style="2131" customWidth="1"/>
    <col min="12037" max="12037" width="12" style="2131" customWidth="1"/>
    <col min="12038" max="12038" width="8.5703125" style="2131" customWidth="1"/>
    <col min="12039" max="12039" width="11.5703125" style="2131" customWidth="1"/>
    <col min="12040" max="12040" width="12" style="2131" customWidth="1"/>
    <col min="12041" max="12041" width="16.7109375" style="2131" customWidth="1"/>
    <col min="12042" max="12047" width="8.85546875" style="2131"/>
    <col min="12048" max="12048" width="12.28515625" style="2131" customWidth="1"/>
    <col min="12049" max="12288" width="8.85546875" style="2131"/>
    <col min="12289" max="12289" width="4.42578125" style="2131" customWidth="1"/>
    <col min="12290" max="12290" width="43.7109375" style="2131" customWidth="1"/>
    <col min="12291" max="12291" width="6.140625" style="2131" bestFit="1" customWidth="1"/>
    <col min="12292" max="12292" width="11.28515625" style="2131" customWidth="1"/>
    <col min="12293" max="12293" width="12" style="2131" customWidth="1"/>
    <col min="12294" max="12294" width="8.5703125" style="2131" customWidth="1"/>
    <col min="12295" max="12295" width="11.5703125" style="2131" customWidth="1"/>
    <col min="12296" max="12296" width="12" style="2131" customWidth="1"/>
    <col min="12297" max="12297" width="16.7109375" style="2131" customWidth="1"/>
    <col min="12298" max="12303" width="8.85546875" style="2131"/>
    <col min="12304" max="12304" width="12.28515625" style="2131" customWidth="1"/>
    <col min="12305" max="12544" width="8.85546875" style="2131"/>
    <col min="12545" max="12545" width="4.42578125" style="2131" customWidth="1"/>
    <col min="12546" max="12546" width="43.7109375" style="2131" customWidth="1"/>
    <col min="12547" max="12547" width="6.140625" style="2131" bestFit="1" customWidth="1"/>
    <col min="12548" max="12548" width="11.28515625" style="2131" customWidth="1"/>
    <col min="12549" max="12549" width="12" style="2131" customWidth="1"/>
    <col min="12550" max="12550" width="8.5703125" style="2131" customWidth="1"/>
    <col min="12551" max="12551" width="11.5703125" style="2131" customWidth="1"/>
    <col min="12552" max="12552" width="12" style="2131" customWidth="1"/>
    <col min="12553" max="12553" width="16.7109375" style="2131" customWidth="1"/>
    <col min="12554" max="12559" width="8.85546875" style="2131"/>
    <col min="12560" max="12560" width="12.28515625" style="2131" customWidth="1"/>
    <col min="12561" max="12800" width="8.85546875" style="2131"/>
    <col min="12801" max="12801" width="4.42578125" style="2131" customWidth="1"/>
    <col min="12802" max="12802" width="43.7109375" style="2131" customWidth="1"/>
    <col min="12803" max="12803" width="6.140625" style="2131" bestFit="1" customWidth="1"/>
    <col min="12804" max="12804" width="11.28515625" style="2131" customWidth="1"/>
    <col min="12805" max="12805" width="12" style="2131" customWidth="1"/>
    <col min="12806" max="12806" width="8.5703125" style="2131" customWidth="1"/>
    <col min="12807" max="12807" width="11.5703125" style="2131" customWidth="1"/>
    <col min="12808" max="12808" width="12" style="2131" customWidth="1"/>
    <col min="12809" max="12809" width="16.7109375" style="2131" customWidth="1"/>
    <col min="12810" max="12815" width="8.85546875" style="2131"/>
    <col min="12816" max="12816" width="12.28515625" style="2131" customWidth="1"/>
    <col min="12817" max="13056" width="8.85546875" style="2131"/>
    <col min="13057" max="13057" width="4.42578125" style="2131" customWidth="1"/>
    <col min="13058" max="13058" width="43.7109375" style="2131" customWidth="1"/>
    <col min="13059" max="13059" width="6.140625" style="2131" bestFit="1" customWidth="1"/>
    <col min="13060" max="13060" width="11.28515625" style="2131" customWidth="1"/>
    <col min="13061" max="13061" width="12" style="2131" customWidth="1"/>
    <col min="13062" max="13062" width="8.5703125" style="2131" customWidth="1"/>
    <col min="13063" max="13063" width="11.5703125" style="2131" customWidth="1"/>
    <col min="13064" max="13064" width="12" style="2131" customWidth="1"/>
    <col min="13065" max="13065" width="16.7109375" style="2131" customWidth="1"/>
    <col min="13066" max="13071" width="8.85546875" style="2131"/>
    <col min="13072" max="13072" width="12.28515625" style="2131" customWidth="1"/>
    <col min="13073" max="13312" width="8.85546875" style="2131"/>
    <col min="13313" max="13313" width="4.42578125" style="2131" customWidth="1"/>
    <col min="13314" max="13314" width="43.7109375" style="2131" customWidth="1"/>
    <col min="13315" max="13315" width="6.140625" style="2131" bestFit="1" customWidth="1"/>
    <col min="13316" max="13316" width="11.28515625" style="2131" customWidth="1"/>
    <col min="13317" max="13317" width="12" style="2131" customWidth="1"/>
    <col min="13318" max="13318" width="8.5703125" style="2131" customWidth="1"/>
    <col min="13319" max="13319" width="11.5703125" style="2131" customWidth="1"/>
    <col min="13320" max="13320" width="12" style="2131" customWidth="1"/>
    <col min="13321" max="13321" width="16.7109375" style="2131" customWidth="1"/>
    <col min="13322" max="13327" width="8.85546875" style="2131"/>
    <col min="13328" max="13328" width="12.28515625" style="2131" customWidth="1"/>
    <col min="13329" max="13568" width="8.85546875" style="2131"/>
    <col min="13569" max="13569" width="4.42578125" style="2131" customWidth="1"/>
    <col min="13570" max="13570" width="43.7109375" style="2131" customWidth="1"/>
    <col min="13571" max="13571" width="6.140625" style="2131" bestFit="1" customWidth="1"/>
    <col min="13572" max="13572" width="11.28515625" style="2131" customWidth="1"/>
    <col min="13573" max="13573" width="12" style="2131" customWidth="1"/>
    <col min="13574" max="13574" width="8.5703125" style="2131" customWidth="1"/>
    <col min="13575" max="13575" width="11.5703125" style="2131" customWidth="1"/>
    <col min="13576" max="13576" width="12" style="2131" customWidth="1"/>
    <col min="13577" max="13577" width="16.7109375" style="2131" customWidth="1"/>
    <col min="13578" max="13583" width="8.85546875" style="2131"/>
    <col min="13584" max="13584" width="12.28515625" style="2131" customWidth="1"/>
    <col min="13585" max="13824" width="8.85546875" style="2131"/>
    <col min="13825" max="13825" width="4.42578125" style="2131" customWidth="1"/>
    <col min="13826" max="13826" width="43.7109375" style="2131" customWidth="1"/>
    <col min="13827" max="13827" width="6.140625" style="2131" bestFit="1" customWidth="1"/>
    <col min="13828" max="13828" width="11.28515625" style="2131" customWidth="1"/>
    <col min="13829" max="13829" width="12" style="2131" customWidth="1"/>
    <col min="13830" max="13830" width="8.5703125" style="2131" customWidth="1"/>
    <col min="13831" max="13831" width="11.5703125" style="2131" customWidth="1"/>
    <col min="13832" max="13832" width="12" style="2131" customWidth="1"/>
    <col min="13833" max="13833" width="16.7109375" style="2131" customWidth="1"/>
    <col min="13834" max="13839" width="8.85546875" style="2131"/>
    <col min="13840" max="13840" width="12.28515625" style="2131" customWidth="1"/>
    <col min="13841" max="14080" width="8.85546875" style="2131"/>
    <col min="14081" max="14081" width="4.42578125" style="2131" customWidth="1"/>
    <col min="14082" max="14082" width="43.7109375" style="2131" customWidth="1"/>
    <col min="14083" max="14083" width="6.140625" style="2131" bestFit="1" customWidth="1"/>
    <col min="14084" max="14084" width="11.28515625" style="2131" customWidth="1"/>
    <col min="14085" max="14085" width="12" style="2131" customWidth="1"/>
    <col min="14086" max="14086" width="8.5703125" style="2131" customWidth="1"/>
    <col min="14087" max="14087" width="11.5703125" style="2131" customWidth="1"/>
    <col min="14088" max="14088" width="12" style="2131" customWidth="1"/>
    <col min="14089" max="14089" width="16.7109375" style="2131" customWidth="1"/>
    <col min="14090" max="14095" width="8.85546875" style="2131"/>
    <col min="14096" max="14096" width="12.28515625" style="2131" customWidth="1"/>
    <col min="14097" max="14336" width="8.85546875" style="2131"/>
    <col min="14337" max="14337" width="4.42578125" style="2131" customWidth="1"/>
    <col min="14338" max="14338" width="43.7109375" style="2131" customWidth="1"/>
    <col min="14339" max="14339" width="6.140625" style="2131" bestFit="1" customWidth="1"/>
    <col min="14340" max="14340" width="11.28515625" style="2131" customWidth="1"/>
    <col min="14341" max="14341" width="12" style="2131" customWidth="1"/>
    <col min="14342" max="14342" width="8.5703125" style="2131" customWidth="1"/>
    <col min="14343" max="14343" width="11.5703125" style="2131" customWidth="1"/>
    <col min="14344" max="14344" width="12" style="2131" customWidth="1"/>
    <col min="14345" max="14345" width="16.7109375" style="2131" customWidth="1"/>
    <col min="14346" max="14351" width="8.85546875" style="2131"/>
    <col min="14352" max="14352" width="12.28515625" style="2131" customWidth="1"/>
    <col min="14353" max="14592" width="8.85546875" style="2131"/>
    <col min="14593" max="14593" width="4.42578125" style="2131" customWidth="1"/>
    <col min="14594" max="14594" width="43.7109375" style="2131" customWidth="1"/>
    <col min="14595" max="14595" width="6.140625" style="2131" bestFit="1" customWidth="1"/>
    <col min="14596" max="14596" width="11.28515625" style="2131" customWidth="1"/>
    <col min="14597" max="14597" width="12" style="2131" customWidth="1"/>
    <col min="14598" max="14598" width="8.5703125" style="2131" customWidth="1"/>
    <col min="14599" max="14599" width="11.5703125" style="2131" customWidth="1"/>
    <col min="14600" max="14600" width="12" style="2131" customWidth="1"/>
    <col min="14601" max="14601" width="16.7109375" style="2131" customWidth="1"/>
    <col min="14602" max="14607" width="8.85546875" style="2131"/>
    <col min="14608" max="14608" width="12.28515625" style="2131" customWidth="1"/>
    <col min="14609" max="14848" width="8.85546875" style="2131"/>
    <col min="14849" max="14849" width="4.42578125" style="2131" customWidth="1"/>
    <col min="14850" max="14850" width="43.7109375" style="2131" customWidth="1"/>
    <col min="14851" max="14851" width="6.140625" style="2131" bestFit="1" customWidth="1"/>
    <col min="14852" max="14852" width="11.28515625" style="2131" customWidth="1"/>
    <col min="14853" max="14853" width="12" style="2131" customWidth="1"/>
    <col min="14854" max="14854" width="8.5703125" style="2131" customWidth="1"/>
    <col min="14855" max="14855" width="11.5703125" style="2131" customWidth="1"/>
    <col min="14856" max="14856" width="12" style="2131" customWidth="1"/>
    <col min="14857" max="14857" width="16.7109375" style="2131" customWidth="1"/>
    <col min="14858" max="14863" width="8.85546875" style="2131"/>
    <col min="14864" max="14864" width="12.28515625" style="2131" customWidth="1"/>
    <col min="14865" max="15104" width="8.85546875" style="2131"/>
    <col min="15105" max="15105" width="4.42578125" style="2131" customWidth="1"/>
    <col min="15106" max="15106" width="43.7109375" style="2131" customWidth="1"/>
    <col min="15107" max="15107" width="6.140625" style="2131" bestFit="1" customWidth="1"/>
    <col min="15108" max="15108" width="11.28515625" style="2131" customWidth="1"/>
    <col min="15109" max="15109" width="12" style="2131" customWidth="1"/>
    <col min="15110" max="15110" width="8.5703125" style="2131" customWidth="1"/>
    <col min="15111" max="15111" width="11.5703125" style="2131" customWidth="1"/>
    <col min="15112" max="15112" width="12" style="2131" customWidth="1"/>
    <col min="15113" max="15113" width="16.7109375" style="2131" customWidth="1"/>
    <col min="15114" max="15119" width="8.85546875" style="2131"/>
    <col min="15120" max="15120" width="12.28515625" style="2131" customWidth="1"/>
    <col min="15121" max="15360" width="8.85546875" style="2131"/>
    <col min="15361" max="15361" width="4.42578125" style="2131" customWidth="1"/>
    <col min="15362" max="15362" width="43.7109375" style="2131" customWidth="1"/>
    <col min="15363" max="15363" width="6.140625" style="2131" bestFit="1" customWidth="1"/>
    <col min="15364" max="15364" width="11.28515625" style="2131" customWidth="1"/>
    <col min="15365" max="15365" width="12" style="2131" customWidth="1"/>
    <col min="15366" max="15366" width="8.5703125" style="2131" customWidth="1"/>
    <col min="15367" max="15367" width="11.5703125" style="2131" customWidth="1"/>
    <col min="15368" max="15368" width="12" style="2131" customWidth="1"/>
    <col min="15369" max="15369" width="16.7109375" style="2131" customWidth="1"/>
    <col min="15370" max="15375" width="8.85546875" style="2131"/>
    <col min="15376" max="15376" width="12.28515625" style="2131" customWidth="1"/>
    <col min="15377" max="15616" width="8.85546875" style="2131"/>
    <col min="15617" max="15617" width="4.42578125" style="2131" customWidth="1"/>
    <col min="15618" max="15618" width="43.7109375" style="2131" customWidth="1"/>
    <col min="15619" max="15619" width="6.140625" style="2131" bestFit="1" customWidth="1"/>
    <col min="15620" max="15620" width="11.28515625" style="2131" customWidth="1"/>
    <col min="15621" max="15621" width="12" style="2131" customWidth="1"/>
    <col min="15622" max="15622" width="8.5703125" style="2131" customWidth="1"/>
    <col min="15623" max="15623" width="11.5703125" style="2131" customWidth="1"/>
    <col min="15624" max="15624" width="12" style="2131" customWidth="1"/>
    <col min="15625" max="15625" width="16.7109375" style="2131" customWidth="1"/>
    <col min="15626" max="15631" width="8.85546875" style="2131"/>
    <col min="15632" max="15632" width="12.28515625" style="2131" customWidth="1"/>
    <col min="15633" max="15872" width="8.85546875" style="2131"/>
    <col min="15873" max="15873" width="4.42578125" style="2131" customWidth="1"/>
    <col min="15874" max="15874" width="43.7109375" style="2131" customWidth="1"/>
    <col min="15875" max="15875" width="6.140625" style="2131" bestFit="1" customWidth="1"/>
    <col min="15876" max="15876" width="11.28515625" style="2131" customWidth="1"/>
    <col min="15877" max="15877" width="12" style="2131" customWidth="1"/>
    <col min="15878" max="15878" width="8.5703125" style="2131" customWidth="1"/>
    <col min="15879" max="15879" width="11.5703125" style="2131" customWidth="1"/>
    <col min="15880" max="15880" width="12" style="2131" customWidth="1"/>
    <col min="15881" max="15881" width="16.7109375" style="2131" customWidth="1"/>
    <col min="15882" max="15887" width="8.85546875" style="2131"/>
    <col min="15888" max="15888" width="12.28515625" style="2131" customWidth="1"/>
    <col min="15889" max="16128" width="8.85546875" style="2131"/>
    <col min="16129" max="16129" width="4.42578125" style="2131" customWidth="1"/>
    <col min="16130" max="16130" width="43.7109375" style="2131" customWidth="1"/>
    <col min="16131" max="16131" width="6.140625" style="2131" bestFit="1" customWidth="1"/>
    <col min="16132" max="16132" width="11.28515625" style="2131" customWidth="1"/>
    <col min="16133" max="16133" width="12" style="2131" customWidth="1"/>
    <col min="16134" max="16134" width="8.5703125" style="2131" customWidth="1"/>
    <col min="16135" max="16135" width="11.5703125" style="2131" customWidth="1"/>
    <col min="16136" max="16136" width="12" style="2131" customWidth="1"/>
    <col min="16137" max="16137" width="16.7109375" style="2131" customWidth="1"/>
    <col min="16138" max="16143" width="8.85546875" style="2131"/>
    <col min="16144" max="16144" width="12.28515625" style="2131" customWidth="1"/>
    <col min="16145" max="16384" width="8.85546875" style="2131"/>
  </cols>
  <sheetData>
    <row r="1" spans="1:8" s="2058" customFormat="1" ht="15" customHeight="1">
      <c r="A1" s="2057"/>
      <c r="C1" s="2059"/>
      <c r="D1" s="2060"/>
      <c r="E1" s="2061"/>
      <c r="F1" s="2062"/>
    </row>
    <row r="2" spans="1:8" s="2058" customFormat="1" ht="13.5" customHeight="1">
      <c r="A2" s="2057"/>
      <c r="C2" s="2059"/>
      <c r="D2" s="2060"/>
      <c r="E2" s="2061"/>
      <c r="F2" s="2062"/>
    </row>
    <row r="3" spans="1:8" s="2058" customFormat="1" ht="13.5" customHeight="1">
      <c r="A3" s="2057"/>
      <c r="C3" s="2059"/>
      <c r="D3" s="2060"/>
      <c r="E3" s="2061"/>
      <c r="F3" s="2062"/>
    </row>
    <row r="4" spans="1:8" s="2058" customFormat="1" ht="9.75" customHeight="1">
      <c r="A4" s="2057"/>
      <c r="C4" s="2059"/>
      <c r="D4" s="2060"/>
      <c r="E4" s="2061"/>
      <c r="F4" s="2062"/>
    </row>
    <row r="5" spans="1:8" s="2068" customFormat="1" ht="18.75" customHeight="1" thickBot="1">
      <c r="A5" s="2063" t="s">
        <v>2962</v>
      </c>
      <c r="B5" s="2064" t="s">
        <v>2963</v>
      </c>
      <c r="C5" s="2063" t="s">
        <v>2964</v>
      </c>
      <c r="D5" s="2065" t="s">
        <v>2965</v>
      </c>
      <c r="E5" s="2066" t="s">
        <v>2966</v>
      </c>
      <c r="F5" s="2067" t="s">
        <v>2967</v>
      </c>
    </row>
    <row r="6" spans="1:8" s="2058" customFormat="1" ht="11.25">
      <c r="A6" s="2069"/>
      <c r="B6" s="2070"/>
      <c r="C6" s="2071"/>
      <c r="D6" s="2072"/>
      <c r="E6" s="2073"/>
      <c r="F6" s="2074"/>
    </row>
    <row r="7" spans="1:8" s="2076" customFormat="1" ht="77.25" customHeight="1">
      <c r="A7" s="2075"/>
      <c r="B7" s="3500" t="s">
        <v>2968</v>
      </c>
      <c r="C7" s="3501"/>
      <c r="D7" s="3501"/>
      <c r="E7" s="3501"/>
      <c r="F7" s="3501"/>
    </row>
    <row r="8" spans="1:8" s="2076" customFormat="1" ht="67.5" customHeight="1">
      <c r="A8" s="2075"/>
      <c r="B8" s="3500" t="s">
        <v>2969</v>
      </c>
      <c r="C8" s="3501"/>
      <c r="D8" s="3501"/>
      <c r="E8" s="3501"/>
      <c r="F8" s="3501"/>
    </row>
    <row r="9" spans="1:8" s="2082" customFormat="1" ht="21.75" customHeight="1">
      <c r="A9" s="2077"/>
      <c r="B9" s="2078" t="s">
        <v>2970</v>
      </c>
      <c r="C9" s="2079"/>
      <c r="D9" s="2079"/>
      <c r="E9" s="2080"/>
      <c r="F9" s="2081"/>
    </row>
    <row r="10" spans="1:8" s="2082" customFormat="1" ht="14.25" customHeight="1">
      <c r="A10" s="2077"/>
      <c r="B10" s="2078"/>
      <c r="C10" s="2079"/>
      <c r="D10" s="2079"/>
      <c r="E10" s="2369"/>
      <c r="F10" s="2081"/>
    </row>
    <row r="11" spans="1:8" s="2090" customFormat="1" ht="12.75">
      <c r="A11" s="2083"/>
      <c r="B11" s="2084" t="s">
        <v>2971</v>
      </c>
      <c r="C11" s="2085"/>
      <c r="D11" s="2085"/>
      <c r="E11" s="2370"/>
      <c r="F11" s="2087"/>
      <c r="G11" s="2088"/>
      <c r="H11" s="2089"/>
    </row>
    <row r="12" spans="1:8" s="2090" customFormat="1" ht="11.25">
      <c r="A12" s="2083"/>
      <c r="B12" s="2091"/>
      <c r="C12" s="2085"/>
      <c r="D12" s="2085"/>
      <c r="E12" s="2370"/>
      <c r="F12" s="2087"/>
      <c r="G12" s="2088"/>
      <c r="H12" s="2089"/>
    </row>
    <row r="13" spans="1:8" s="2090" customFormat="1" ht="22.5">
      <c r="A13" s="2092">
        <v>1</v>
      </c>
      <c r="B13" s="2093" t="s">
        <v>2972</v>
      </c>
      <c r="C13" s="1019" t="s">
        <v>14</v>
      </c>
      <c r="D13" s="1019">
        <v>34</v>
      </c>
      <c r="E13" s="2370">
        <v>0</v>
      </c>
      <c r="F13" s="2087">
        <f t="shared" ref="F13:F59" si="0">D13*E13</f>
        <v>0</v>
      </c>
      <c r="G13" s="2088"/>
      <c r="H13" s="2089"/>
    </row>
    <row r="14" spans="1:8" s="2090" customFormat="1" ht="11.25">
      <c r="A14" s="2092"/>
      <c r="B14" s="2094"/>
      <c r="C14" s="1019"/>
      <c r="D14" s="1019"/>
      <c r="E14" s="2370"/>
      <c r="F14" s="2087"/>
      <c r="G14" s="2088"/>
      <c r="H14" s="2089"/>
    </row>
    <row r="15" spans="1:8" s="2090" customFormat="1" ht="124.5" customHeight="1">
      <c r="A15" s="2092">
        <f>COUNT(A$13:A14)+1</f>
        <v>2</v>
      </c>
      <c r="B15" s="2093" t="s">
        <v>8797</v>
      </c>
      <c r="C15" s="1019" t="s">
        <v>14</v>
      </c>
      <c r="D15" s="1019">
        <v>1</v>
      </c>
      <c r="E15" s="2370">
        <v>0</v>
      </c>
      <c r="F15" s="2087">
        <f t="shared" si="0"/>
        <v>0</v>
      </c>
      <c r="G15" s="2088"/>
      <c r="H15" s="2089"/>
    </row>
    <row r="16" spans="1:8" s="2090" customFormat="1" ht="11.25">
      <c r="A16" s="2092"/>
      <c r="B16" s="2093"/>
      <c r="C16" s="1019"/>
      <c r="D16" s="1019"/>
      <c r="E16" s="2370"/>
      <c r="F16" s="2087"/>
      <c r="G16" s="2088"/>
      <c r="H16" s="2089"/>
    </row>
    <row r="17" spans="1:8" s="2090" customFormat="1" ht="124.5" customHeight="1">
      <c r="A17" s="2092">
        <f>COUNT(A$13:A16)+1</f>
        <v>3</v>
      </c>
      <c r="B17" s="2093" t="s">
        <v>8798</v>
      </c>
      <c r="C17" s="1019" t="s">
        <v>14</v>
      </c>
      <c r="D17" s="1019">
        <v>1</v>
      </c>
      <c r="E17" s="2370">
        <v>0</v>
      </c>
      <c r="F17" s="2087">
        <f t="shared" ref="F17" si="1">D17*E17</f>
        <v>0</v>
      </c>
      <c r="G17" s="2088"/>
      <c r="H17" s="2089"/>
    </row>
    <row r="18" spans="1:8" s="2090" customFormat="1" ht="11.25">
      <c r="A18" s="2092"/>
      <c r="B18" s="2093"/>
      <c r="C18" s="1019"/>
      <c r="D18" s="1019"/>
      <c r="E18" s="2370"/>
      <c r="F18" s="2087"/>
      <c r="G18" s="2088"/>
      <c r="H18" s="2089"/>
    </row>
    <row r="19" spans="1:8" s="2090" customFormat="1" ht="56.25">
      <c r="A19" s="2092">
        <f>COUNT(A$13:A18)+1</f>
        <v>4</v>
      </c>
      <c r="B19" s="2095" t="s">
        <v>8959</v>
      </c>
      <c r="C19" s="1019"/>
      <c r="D19" s="1019"/>
      <c r="E19" s="2370"/>
      <c r="F19" s="2087"/>
      <c r="G19" s="2088"/>
      <c r="H19" s="2089"/>
    </row>
    <row r="20" spans="1:8" s="2090" customFormat="1" ht="11.25">
      <c r="A20" s="2092"/>
      <c r="B20" s="2096" t="s">
        <v>2973</v>
      </c>
      <c r="C20" s="1019" t="s">
        <v>14</v>
      </c>
      <c r="D20" s="1019">
        <v>1</v>
      </c>
      <c r="E20" s="2370">
        <v>0</v>
      </c>
      <c r="F20" s="2087">
        <f t="shared" si="0"/>
        <v>0</v>
      </c>
      <c r="G20" s="2088"/>
      <c r="H20" s="2089"/>
    </row>
    <row r="21" spans="1:8" s="2090" customFormat="1" ht="11.25">
      <c r="A21" s="2092"/>
      <c r="B21" s="2096"/>
      <c r="C21" s="1019"/>
      <c r="D21" s="1019"/>
      <c r="E21" s="2370"/>
      <c r="F21" s="2087"/>
      <c r="G21" s="2088"/>
      <c r="H21" s="2089"/>
    </row>
    <row r="22" spans="1:8" s="2090" customFormat="1" ht="56.25">
      <c r="A22" s="2092">
        <f>COUNT(A$13:A21)+1</f>
        <v>5</v>
      </c>
      <c r="B22" s="2095" t="s">
        <v>8960</v>
      </c>
      <c r="C22" s="1019"/>
      <c r="D22" s="1019"/>
      <c r="E22" s="2370"/>
      <c r="F22" s="2087"/>
      <c r="G22" s="2088"/>
      <c r="H22" s="2089"/>
    </row>
    <row r="23" spans="1:8" s="2090" customFormat="1" ht="11.25">
      <c r="A23" s="2092"/>
      <c r="B23" s="2096" t="s">
        <v>2973</v>
      </c>
      <c r="C23" s="1019" t="s">
        <v>14</v>
      </c>
      <c r="D23" s="1019">
        <v>4</v>
      </c>
      <c r="E23" s="2370">
        <v>0</v>
      </c>
      <c r="F23" s="2087">
        <f t="shared" ref="F23" si="2">D23*E23</f>
        <v>0</v>
      </c>
      <c r="G23" s="2088"/>
      <c r="H23" s="2089"/>
    </row>
    <row r="24" spans="1:8" s="2090" customFormat="1" ht="11.25">
      <c r="A24" s="2092"/>
      <c r="B24" s="2096"/>
      <c r="C24" s="1019"/>
      <c r="D24" s="1019"/>
      <c r="E24" s="2370"/>
      <c r="F24" s="2087"/>
      <c r="G24" s="2088"/>
      <c r="H24" s="2089"/>
    </row>
    <row r="25" spans="1:8" s="2090" customFormat="1" ht="90">
      <c r="A25" s="2092">
        <f>COUNT(A$13:A24)+1</f>
        <v>6</v>
      </c>
      <c r="B25" s="2095" t="s">
        <v>2974</v>
      </c>
      <c r="C25" s="1019" t="s">
        <v>14</v>
      </c>
      <c r="D25" s="1019">
        <v>24</v>
      </c>
      <c r="E25" s="2370">
        <v>0</v>
      </c>
      <c r="F25" s="2087">
        <f t="shared" ref="F25" si="3">D25*E25</f>
        <v>0</v>
      </c>
      <c r="G25" s="2088"/>
      <c r="H25" s="2089"/>
    </row>
    <row r="26" spans="1:8" s="2090" customFormat="1" ht="11.25">
      <c r="A26" s="2092"/>
      <c r="B26" s="2095"/>
      <c r="C26" s="1019"/>
      <c r="D26" s="1019"/>
      <c r="E26" s="2370"/>
      <c r="F26" s="2087"/>
      <c r="G26" s="2088"/>
      <c r="H26" s="2089"/>
    </row>
    <row r="27" spans="1:8" s="2090" customFormat="1" ht="84" customHeight="1">
      <c r="A27" s="2092">
        <f>COUNT(A$13:A26)+1</f>
        <v>7</v>
      </c>
      <c r="B27" s="2095" t="s">
        <v>2975</v>
      </c>
      <c r="C27" s="1019" t="s">
        <v>14</v>
      </c>
      <c r="D27" s="1019">
        <v>14</v>
      </c>
      <c r="E27" s="2370">
        <v>0</v>
      </c>
      <c r="F27" s="2087">
        <f t="shared" ref="F27" si="4">D27*E27</f>
        <v>0</v>
      </c>
      <c r="G27" s="2088"/>
      <c r="H27" s="2089"/>
    </row>
    <row r="28" spans="1:8" s="2090" customFormat="1" ht="11.25">
      <c r="A28" s="2092"/>
      <c r="B28" s="2095"/>
      <c r="C28" s="1019"/>
      <c r="D28" s="1019"/>
      <c r="E28" s="2370"/>
      <c r="F28" s="2087"/>
      <c r="G28" s="2088"/>
      <c r="H28" s="2089"/>
    </row>
    <row r="29" spans="1:8" s="2090" customFormat="1" ht="45">
      <c r="A29" s="2092">
        <f>COUNT(A$13:A28)+1</f>
        <v>8</v>
      </c>
      <c r="B29" s="2095" t="s">
        <v>2976</v>
      </c>
      <c r="C29" s="1019"/>
      <c r="D29" s="1019"/>
      <c r="E29" s="2370"/>
      <c r="F29" s="2087"/>
      <c r="G29" s="2088"/>
      <c r="H29" s="2089"/>
    </row>
    <row r="30" spans="1:8" s="2090" customFormat="1" ht="11.25">
      <c r="A30" s="2092"/>
      <c r="B30" s="2095" t="s">
        <v>2977</v>
      </c>
      <c r="C30" s="1019" t="s">
        <v>14</v>
      </c>
      <c r="D30" s="1019">
        <v>2</v>
      </c>
      <c r="E30" s="2370">
        <v>0</v>
      </c>
      <c r="F30" s="2087">
        <f t="shared" ref="F30:F31" si="5">D30*E30</f>
        <v>0</v>
      </c>
      <c r="G30" s="2088"/>
      <c r="H30" s="2089"/>
    </row>
    <row r="31" spans="1:8" s="2090" customFormat="1" ht="11.25">
      <c r="A31" s="2092"/>
      <c r="B31" s="2095" t="s">
        <v>2978</v>
      </c>
      <c r="C31" s="1019" t="s">
        <v>14</v>
      </c>
      <c r="D31" s="1019">
        <v>36</v>
      </c>
      <c r="E31" s="2370">
        <v>0</v>
      </c>
      <c r="F31" s="2087">
        <f t="shared" si="5"/>
        <v>0</v>
      </c>
      <c r="G31" s="2088"/>
      <c r="H31" s="2089"/>
    </row>
    <row r="32" spans="1:8" s="2090" customFormat="1" ht="11.25">
      <c r="A32" s="2092"/>
      <c r="C32" s="1019"/>
      <c r="D32" s="1019"/>
      <c r="E32" s="2370"/>
      <c r="F32" s="2087"/>
      <c r="G32" s="2088"/>
      <c r="H32" s="2089"/>
    </row>
    <row r="33" spans="1:8" s="2090" customFormat="1" ht="45">
      <c r="A33" s="2092">
        <f>COUNT(A$13:A32)+1</f>
        <v>9</v>
      </c>
      <c r="B33" s="2094" t="s">
        <v>2979</v>
      </c>
      <c r="C33" s="1019"/>
      <c r="D33" s="1019"/>
      <c r="E33" s="2370"/>
      <c r="F33" s="2087"/>
      <c r="G33" s="2088"/>
      <c r="H33" s="2089"/>
    </row>
    <row r="34" spans="1:8" s="2090" customFormat="1" ht="11.25">
      <c r="A34" s="2092"/>
      <c r="B34" s="2094" t="s">
        <v>2980</v>
      </c>
      <c r="C34" s="1019" t="s">
        <v>1376</v>
      </c>
      <c r="D34" s="1019">
        <v>85</v>
      </c>
      <c r="E34" s="2370">
        <v>0</v>
      </c>
      <c r="F34" s="2087">
        <f t="shared" si="0"/>
        <v>0</v>
      </c>
      <c r="G34" s="2088"/>
      <c r="H34" s="2089"/>
    </row>
    <row r="35" spans="1:8" s="2090" customFormat="1" ht="11.25">
      <c r="A35" s="2092"/>
      <c r="B35" s="2094" t="s">
        <v>2981</v>
      </c>
      <c r="C35" s="1019" t="s">
        <v>1376</v>
      </c>
      <c r="D35" s="1019">
        <v>55</v>
      </c>
      <c r="E35" s="2370">
        <v>0</v>
      </c>
      <c r="F35" s="2087">
        <f t="shared" si="0"/>
        <v>0</v>
      </c>
      <c r="G35" s="2088"/>
      <c r="H35" s="2089"/>
    </row>
    <row r="36" spans="1:8" s="2090" customFormat="1" ht="11.25">
      <c r="A36" s="2092"/>
      <c r="B36" s="2094"/>
      <c r="C36" s="1019"/>
      <c r="D36" s="1019"/>
      <c r="E36" s="2370"/>
      <c r="F36" s="2087"/>
      <c r="G36" s="2088"/>
      <c r="H36" s="2089"/>
    </row>
    <row r="37" spans="1:8" s="2090" customFormat="1" ht="56.25">
      <c r="A37" s="2092">
        <f>COUNT(A$13:A36)+1</f>
        <v>10</v>
      </c>
      <c r="B37" s="2094" t="s">
        <v>2982</v>
      </c>
      <c r="C37" s="1019"/>
      <c r="D37" s="1019"/>
      <c r="E37" s="2370"/>
      <c r="F37" s="2087"/>
      <c r="G37" s="2088"/>
      <c r="H37" s="2089"/>
    </row>
    <row r="38" spans="1:8" s="2090" customFormat="1" ht="11.25">
      <c r="A38" s="2092"/>
      <c r="B38" s="2094" t="s">
        <v>2980</v>
      </c>
      <c r="C38" s="1019" t="s">
        <v>1376</v>
      </c>
      <c r="D38" s="1019">
        <v>85</v>
      </c>
      <c r="E38" s="2370">
        <v>0</v>
      </c>
      <c r="F38" s="2087">
        <f t="shared" si="0"/>
        <v>0</v>
      </c>
      <c r="G38" s="2088"/>
      <c r="H38" s="2089"/>
    </row>
    <row r="39" spans="1:8" s="2090" customFormat="1" ht="11.25">
      <c r="A39" s="2092"/>
      <c r="B39" s="2094" t="s">
        <v>2981</v>
      </c>
      <c r="C39" s="1019" t="s">
        <v>1376</v>
      </c>
      <c r="D39" s="1019">
        <v>55</v>
      </c>
      <c r="E39" s="2370">
        <v>0</v>
      </c>
      <c r="F39" s="2087">
        <f t="shared" si="0"/>
        <v>0</v>
      </c>
      <c r="G39" s="2088"/>
      <c r="H39" s="2089"/>
    </row>
    <row r="40" spans="1:8" s="2090" customFormat="1" ht="11.25">
      <c r="A40" s="2092"/>
      <c r="B40" s="2094"/>
      <c r="C40" s="1019"/>
      <c r="D40" s="1019"/>
      <c r="E40" s="2370"/>
      <c r="F40" s="2087"/>
      <c r="G40" s="2088"/>
      <c r="H40" s="2089"/>
    </row>
    <row r="41" spans="1:8" s="2090" customFormat="1" ht="33.75">
      <c r="A41" s="2092">
        <f>COUNT(A$13:A40)+1</f>
        <v>11</v>
      </c>
      <c r="B41" s="2094" t="s">
        <v>2983</v>
      </c>
      <c r="C41" s="1019"/>
      <c r="D41" s="1019"/>
      <c r="E41" s="2370"/>
      <c r="F41" s="2087"/>
      <c r="G41" s="2088"/>
      <c r="H41" s="2089"/>
    </row>
    <row r="42" spans="1:8" s="2090" customFormat="1" ht="11.25">
      <c r="A42" s="2092"/>
      <c r="B42" s="2094" t="s">
        <v>2980</v>
      </c>
      <c r="C42" s="1019" t="s">
        <v>705</v>
      </c>
      <c r="D42" s="1019">
        <v>150</v>
      </c>
      <c r="E42" s="2370">
        <v>0</v>
      </c>
      <c r="F42" s="2087">
        <f t="shared" si="0"/>
        <v>0</v>
      </c>
      <c r="G42" s="2088"/>
      <c r="H42" s="2089"/>
    </row>
    <row r="43" spans="1:8" s="2090" customFormat="1" ht="11.25">
      <c r="A43" s="2092"/>
      <c r="B43" s="2094"/>
      <c r="C43" s="1019"/>
      <c r="D43" s="1019"/>
      <c r="E43" s="2370"/>
      <c r="F43" s="2087"/>
      <c r="G43" s="2088"/>
      <c r="H43" s="2089"/>
    </row>
    <row r="44" spans="1:8" s="2090" customFormat="1" ht="67.5">
      <c r="A44" s="2092">
        <f>COUNT(A$13:A43)+1</f>
        <v>12</v>
      </c>
      <c r="B44" s="2094" t="s">
        <v>2984</v>
      </c>
      <c r="C44" s="1019" t="s">
        <v>7</v>
      </c>
      <c r="D44" s="1019">
        <v>5</v>
      </c>
      <c r="E44" s="2370">
        <v>0</v>
      </c>
      <c r="F44" s="2087">
        <f t="shared" ref="F44" si="6">D44*E44</f>
        <v>0</v>
      </c>
      <c r="G44" s="2088"/>
      <c r="H44" s="2089"/>
    </row>
    <row r="45" spans="1:8" s="2090" customFormat="1" ht="11.25">
      <c r="A45" s="2092"/>
      <c r="B45" s="2094"/>
      <c r="C45" s="1019"/>
      <c r="D45" s="1019"/>
      <c r="E45" s="2370"/>
      <c r="F45" s="2087"/>
      <c r="G45" s="2088"/>
      <c r="H45" s="2089"/>
    </row>
    <row r="46" spans="1:8" s="2090" customFormat="1" ht="22.5">
      <c r="A46" s="2092">
        <f>COUNT(A$13:A45)+1</f>
        <v>13</v>
      </c>
      <c r="B46" s="2094" t="s">
        <v>2985</v>
      </c>
      <c r="C46" s="1019" t="s">
        <v>705</v>
      </c>
      <c r="D46" s="1019">
        <v>50</v>
      </c>
      <c r="E46" s="2370">
        <v>0</v>
      </c>
      <c r="F46" s="2087">
        <f t="shared" si="0"/>
        <v>0</v>
      </c>
      <c r="G46" s="2088"/>
      <c r="H46" s="2089"/>
    </row>
    <row r="47" spans="1:8" s="2090" customFormat="1" ht="11.25">
      <c r="A47" s="2092"/>
      <c r="B47" s="2094"/>
      <c r="C47" s="1019"/>
      <c r="D47" s="1019"/>
      <c r="E47" s="2370"/>
      <c r="F47" s="2087"/>
      <c r="G47" s="2088"/>
      <c r="H47" s="2089"/>
    </row>
    <row r="48" spans="1:8" s="2090" customFormat="1" ht="22.5">
      <c r="A48" s="2092">
        <f>COUNT(A$13:A47)+1</f>
        <v>14</v>
      </c>
      <c r="B48" s="2094" t="s">
        <v>2986</v>
      </c>
      <c r="C48" s="1019" t="s">
        <v>0</v>
      </c>
      <c r="D48" s="1019">
        <v>15</v>
      </c>
      <c r="E48" s="2370">
        <v>0</v>
      </c>
      <c r="F48" s="2087">
        <f t="shared" si="0"/>
        <v>0</v>
      </c>
      <c r="G48" s="2088"/>
      <c r="H48" s="2089"/>
    </row>
    <row r="49" spans="1:8" s="2090" customFormat="1" ht="11.25">
      <c r="A49" s="2092"/>
      <c r="B49" s="2094"/>
      <c r="C49" s="1019"/>
      <c r="D49" s="1019"/>
      <c r="E49" s="2370"/>
      <c r="F49" s="2087"/>
      <c r="G49" s="2088"/>
      <c r="H49" s="2089"/>
    </row>
    <row r="50" spans="1:8" s="2090" customFormat="1" ht="22.5">
      <c r="A50" s="2092">
        <f>COUNT(A$13:A49)+1</f>
        <v>15</v>
      </c>
      <c r="B50" s="2094" t="s">
        <v>2987</v>
      </c>
      <c r="C50" s="1019" t="s">
        <v>14</v>
      </c>
      <c r="D50" s="1019">
        <v>2</v>
      </c>
      <c r="E50" s="2370">
        <v>0</v>
      </c>
      <c r="F50" s="2087">
        <f t="shared" si="0"/>
        <v>0</v>
      </c>
      <c r="G50" s="2088"/>
      <c r="H50" s="2089"/>
    </row>
    <row r="51" spans="1:8" s="2090" customFormat="1" ht="11.25">
      <c r="A51" s="2092"/>
      <c r="B51" s="2094"/>
      <c r="C51" s="1019"/>
      <c r="D51" s="1019"/>
      <c r="E51" s="2370"/>
      <c r="F51" s="2087"/>
      <c r="G51" s="2088"/>
      <c r="H51" s="2089"/>
    </row>
    <row r="52" spans="1:8" s="2090" customFormat="1" ht="11.25">
      <c r="A52" s="2092">
        <f>COUNT(A$13:A51)+1</f>
        <v>16</v>
      </c>
      <c r="B52" s="2094" t="s">
        <v>2988</v>
      </c>
      <c r="C52" s="1019" t="s">
        <v>7</v>
      </c>
      <c r="D52" s="1019">
        <v>1</v>
      </c>
      <c r="E52" s="2370">
        <v>0</v>
      </c>
      <c r="F52" s="2087">
        <f t="shared" si="0"/>
        <v>0</v>
      </c>
      <c r="G52" s="2088"/>
      <c r="H52" s="2089"/>
    </row>
    <row r="53" spans="1:8" s="2090" customFormat="1" ht="11.25">
      <c r="A53" s="2092"/>
      <c r="B53" s="2094"/>
      <c r="C53" s="1019"/>
      <c r="D53" s="1019"/>
      <c r="E53" s="2370"/>
      <c r="F53" s="2087"/>
      <c r="G53" s="2088"/>
      <c r="H53" s="2089"/>
    </row>
    <row r="54" spans="1:8" s="2090" customFormat="1" ht="22.5">
      <c r="A54" s="2092">
        <f>COUNT(A$13:A53)+1</f>
        <v>17</v>
      </c>
      <c r="B54" s="2094" t="s">
        <v>2989</v>
      </c>
      <c r="C54" s="1019" t="s">
        <v>7</v>
      </c>
      <c r="D54" s="1019">
        <v>1</v>
      </c>
      <c r="E54" s="2370">
        <v>0</v>
      </c>
      <c r="F54" s="2087">
        <f t="shared" si="0"/>
        <v>0</v>
      </c>
      <c r="G54" s="2088"/>
      <c r="H54" s="2089"/>
    </row>
    <row r="55" spans="1:8" s="2090" customFormat="1" ht="11.25">
      <c r="A55" s="2092"/>
      <c r="B55" s="2094"/>
      <c r="C55" s="1019"/>
      <c r="D55" s="1019"/>
      <c r="E55" s="2370"/>
      <c r="F55" s="2087"/>
      <c r="G55" s="2088"/>
      <c r="H55" s="2089"/>
    </row>
    <row r="56" spans="1:8" s="2090" customFormat="1" ht="39.75" customHeight="1">
      <c r="A56" s="2092">
        <f>COUNT(A$13:A55)+1</f>
        <v>18</v>
      </c>
      <c r="B56" s="2094" t="s">
        <v>2990</v>
      </c>
      <c r="C56" s="1019" t="s">
        <v>7</v>
      </c>
      <c r="D56" s="1019">
        <v>1</v>
      </c>
      <c r="E56" s="2370">
        <v>0</v>
      </c>
      <c r="F56" s="2087">
        <f t="shared" si="0"/>
        <v>0</v>
      </c>
      <c r="G56" s="2088"/>
      <c r="H56" s="2089"/>
    </row>
    <row r="57" spans="1:8" s="2090" customFormat="1" ht="11.25">
      <c r="A57" s="2092">
        <f>COUNT(A$13:A56)+1</f>
        <v>19</v>
      </c>
      <c r="B57" s="2094" t="s">
        <v>2991</v>
      </c>
      <c r="C57" s="1019" t="s">
        <v>7</v>
      </c>
      <c r="D57" s="1019">
        <v>20</v>
      </c>
      <c r="E57" s="2370">
        <v>0</v>
      </c>
      <c r="F57" s="2087">
        <f t="shared" si="0"/>
        <v>0</v>
      </c>
      <c r="G57" s="2088"/>
      <c r="H57" s="2089"/>
    </row>
    <row r="58" spans="1:8" s="2090" customFormat="1" ht="11.25">
      <c r="A58" s="2092"/>
      <c r="B58" s="2094"/>
      <c r="C58" s="1019"/>
      <c r="D58" s="1019"/>
      <c r="E58" s="2370"/>
      <c r="F58" s="2087"/>
      <c r="G58" s="2088"/>
      <c r="H58" s="2089"/>
    </row>
    <row r="59" spans="1:8" s="2090" customFormat="1" ht="11.25">
      <c r="A59" s="2092">
        <f>COUNT(A$13:A58)+1</f>
        <v>20</v>
      </c>
      <c r="B59" s="2094" t="s">
        <v>8799</v>
      </c>
      <c r="C59" s="1019" t="s">
        <v>14</v>
      </c>
      <c r="D59" s="1019">
        <v>17</v>
      </c>
      <c r="E59" s="2370">
        <v>0</v>
      </c>
      <c r="F59" s="2087">
        <f t="shared" si="0"/>
        <v>0</v>
      </c>
      <c r="G59" s="2088"/>
      <c r="H59" s="2089"/>
    </row>
    <row r="60" spans="1:8" s="2090" customFormat="1" ht="12" thickBot="1">
      <c r="A60" s="2097"/>
      <c r="B60" s="2094"/>
      <c r="C60" s="1019"/>
      <c r="D60" s="1019"/>
      <c r="E60" s="2370"/>
      <c r="F60" s="2087"/>
      <c r="G60" s="2088"/>
      <c r="H60" s="2089"/>
    </row>
    <row r="61" spans="1:8" s="2090" customFormat="1" ht="12.75" thickTop="1">
      <c r="A61" s="2098"/>
      <c r="B61" s="2099" t="s">
        <v>1594</v>
      </c>
      <c r="C61" s="2100"/>
      <c r="D61" s="2100"/>
      <c r="E61" s="2371"/>
      <c r="F61" s="2102">
        <f>SUM(F13:F60)</f>
        <v>0</v>
      </c>
      <c r="G61" s="2088"/>
      <c r="H61" s="2089"/>
    </row>
    <row r="62" spans="1:8" s="2090" customFormat="1" ht="11.25">
      <c r="A62" s="2097"/>
      <c r="B62" s="2094"/>
      <c r="C62" s="1019"/>
      <c r="D62" s="1019"/>
      <c r="E62" s="2370"/>
      <c r="F62" s="2087"/>
      <c r="G62" s="2088"/>
      <c r="H62" s="2089"/>
    </row>
    <row r="63" spans="1:8" s="2090" customFormat="1" ht="12.75">
      <c r="A63" s="2103"/>
      <c r="B63" s="222" t="s">
        <v>2992</v>
      </c>
      <c r="C63" s="1048"/>
      <c r="D63" s="1048"/>
      <c r="E63" s="2370"/>
      <c r="F63" s="2087"/>
      <c r="G63" s="2088"/>
      <c r="H63" s="2089"/>
    </row>
    <row r="64" spans="1:8" s="2090" customFormat="1" ht="11.25">
      <c r="A64" s="2097"/>
      <c r="B64" s="2094"/>
      <c r="C64" s="1019"/>
      <c r="D64" s="1019"/>
      <c r="E64" s="2370"/>
      <c r="F64" s="2087"/>
      <c r="G64" s="2088"/>
      <c r="H64" s="2089"/>
    </row>
    <row r="65" spans="1:8" s="2090" customFormat="1" ht="33.75">
      <c r="A65" s="2092">
        <v>1</v>
      </c>
      <c r="B65" s="2104" t="s">
        <v>2993</v>
      </c>
      <c r="C65" s="1019" t="s">
        <v>2994</v>
      </c>
      <c r="D65" s="1019">
        <v>48</v>
      </c>
      <c r="E65" s="2370">
        <v>0</v>
      </c>
      <c r="F65" s="2087">
        <f t="shared" ref="F65:F164" si="7">D65*E65</f>
        <v>0</v>
      </c>
      <c r="G65" s="2088"/>
      <c r="H65" s="2089"/>
    </row>
    <row r="66" spans="1:8" s="2090" customFormat="1" ht="11.25">
      <c r="A66" s="2105"/>
      <c r="B66" s="2104"/>
      <c r="C66" s="1019"/>
      <c r="D66" s="1019"/>
      <c r="E66" s="2370"/>
      <c r="F66" s="2087"/>
      <c r="G66" s="2088"/>
      <c r="H66" s="2089"/>
    </row>
    <row r="67" spans="1:8" s="2090" customFormat="1" ht="22.5">
      <c r="A67" s="2092">
        <f>1+COUNT(A$65:A66)</f>
        <v>2</v>
      </c>
      <c r="B67" s="2106" t="s">
        <v>2995</v>
      </c>
      <c r="C67" s="1019" t="s">
        <v>7</v>
      </c>
      <c r="D67" s="1019">
        <v>1</v>
      </c>
      <c r="E67" s="2370">
        <v>0</v>
      </c>
      <c r="F67" s="2087">
        <f t="shared" si="7"/>
        <v>0</v>
      </c>
      <c r="G67" s="2088"/>
      <c r="H67" s="2089"/>
    </row>
    <row r="68" spans="1:8" s="2090" customFormat="1" ht="11.25">
      <c r="A68" s="2092"/>
      <c r="B68" s="2107"/>
      <c r="C68" s="2108"/>
      <c r="D68" s="1019"/>
      <c r="E68" s="2370"/>
      <c r="F68" s="2087"/>
      <c r="G68" s="2088"/>
      <c r="H68" s="2089"/>
    </row>
    <row r="69" spans="1:8" s="2090" customFormat="1" ht="33.75">
      <c r="A69" s="2092">
        <f>1+COUNT(A$65:A68)</f>
        <v>3</v>
      </c>
      <c r="B69" s="2104" t="s">
        <v>2996</v>
      </c>
      <c r="C69" s="2108"/>
      <c r="D69" s="1019"/>
      <c r="E69" s="2370"/>
      <c r="F69" s="2087"/>
      <c r="G69" s="2088"/>
      <c r="H69" s="2089"/>
    </row>
    <row r="70" spans="1:8" s="2090" customFormat="1" ht="11.25">
      <c r="A70" s="2097"/>
      <c r="B70" s="2109" t="s">
        <v>2997</v>
      </c>
      <c r="C70" s="2110" t="s">
        <v>14</v>
      </c>
      <c r="D70" s="1019">
        <v>85</v>
      </c>
      <c r="E70" s="2370">
        <v>0</v>
      </c>
      <c r="F70" s="2087">
        <f t="shared" si="7"/>
        <v>0</v>
      </c>
      <c r="G70" s="2088"/>
      <c r="H70" s="2089"/>
    </row>
    <row r="71" spans="1:8" s="2090" customFormat="1" ht="11.25">
      <c r="A71" s="2097"/>
      <c r="B71" s="2109" t="s">
        <v>2998</v>
      </c>
      <c r="C71" s="2110" t="s">
        <v>14</v>
      </c>
      <c r="D71" s="1019">
        <v>50</v>
      </c>
      <c r="E71" s="2370">
        <v>0</v>
      </c>
      <c r="F71" s="2087">
        <f t="shared" si="7"/>
        <v>0</v>
      </c>
      <c r="G71" s="2088"/>
      <c r="H71" s="2089"/>
    </row>
    <row r="72" spans="1:8" s="2090" customFormat="1" ht="11.25">
      <c r="A72" s="2097"/>
      <c r="B72" s="2109" t="s">
        <v>2999</v>
      </c>
      <c r="C72" s="2110" t="s">
        <v>14</v>
      </c>
      <c r="D72" s="1019">
        <v>22</v>
      </c>
      <c r="E72" s="2370">
        <v>0</v>
      </c>
      <c r="F72" s="2087">
        <f t="shared" si="7"/>
        <v>0</v>
      </c>
      <c r="G72" s="2088"/>
      <c r="H72" s="2089"/>
    </row>
    <row r="73" spans="1:8" s="2090" customFormat="1" ht="11.25">
      <c r="A73" s="2097"/>
      <c r="B73" s="2109" t="s">
        <v>3000</v>
      </c>
      <c r="C73" s="2110" t="s">
        <v>14</v>
      </c>
      <c r="D73" s="1019">
        <v>14</v>
      </c>
      <c r="E73" s="2370">
        <v>0</v>
      </c>
      <c r="F73" s="2087">
        <f t="shared" si="7"/>
        <v>0</v>
      </c>
      <c r="G73" s="2088"/>
      <c r="H73" s="2089"/>
    </row>
    <row r="74" spans="1:8" s="2090" customFormat="1" ht="11.25">
      <c r="A74" s="2097"/>
      <c r="B74" s="2109" t="s">
        <v>3001</v>
      </c>
      <c r="C74" s="2110" t="s">
        <v>14</v>
      </c>
      <c r="D74" s="1019">
        <v>10</v>
      </c>
      <c r="E74" s="2370">
        <v>0</v>
      </c>
      <c r="F74" s="2087">
        <f t="shared" si="7"/>
        <v>0</v>
      </c>
      <c r="G74" s="2088"/>
      <c r="H74" s="2089"/>
    </row>
    <row r="75" spans="1:8" s="2090" customFormat="1" ht="11.25">
      <c r="A75" s="2097"/>
      <c r="B75" s="2109" t="s">
        <v>3002</v>
      </c>
      <c r="C75" s="2110" t="s">
        <v>14</v>
      </c>
      <c r="D75" s="1019">
        <v>12</v>
      </c>
      <c r="E75" s="2370">
        <v>0</v>
      </c>
      <c r="F75" s="2087">
        <f t="shared" si="7"/>
        <v>0</v>
      </c>
      <c r="G75" s="2088"/>
      <c r="H75" s="2089"/>
    </row>
    <row r="76" spans="1:8" s="2090" customFormat="1" ht="11.25">
      <c r="A76" s="2097"/>
      <c r="B76" s="2109" t="s">
        <v>3003</v>
      </c>
      <c r="C76" s="2110" t="s">
        <v>14</v>
      </c>
      <c r="D76" s="1019">
        <v>6</v>
      </c>
      <c r="E76" s="2370">
        <v>0</v>
      </c>
      <c r="F76" s="2087">
        <f t="shared" si="7"/>
        <v>0</v>
      </c>
      <c r="G76" s="2088"/>
      <c r="H76" s="2089"/>
    </row>
    <row r="77" spans="1:8" s="2090" customFormat="1" ht="11.25">
      <c r="A77" s="2097"/>
      <c r="B77" s="2109" t="s">
        <v>3004</v>
      </c>
      <c r="C77" s="2110" t="s">
        <v>14</v>
      </c>
      <c r="D77" s="1019">
        <v>12</v>
      </c>
      <c r="E77" s="2370">
        <v>0</v>
      </c>
      <c r="F77" s="2087">
        <f t="shared" si="7"/>
        <v>0</v>
      </c>
      <c r="G77" s="2088"/>
      <c r="H77" s="2089"/>
    </row>
    <row r="78" spans="1:8" s="2090" customFormat="1" ht="11.25">
      <c r="A78" s="2097"/>
      <c r="B78" s="2107"/>
      <c r="C78" s="2110"/>
      <c r="D78" s="1019"/>
      <c r="E78" s="2370"/>
      <c r="F78" s="2087"/>
      <c r="G78" s="2088"/>
      <c r="H78" s="2089"/>
    </row>
    <row r="79" spans="1:8" s="2090" customFormat="1" ht="146.25">
      <c r="A79" s="2092">
        <f>1+COUNT(A$65:A78)</f>
        <v>4</v>
      </c>
      <c r="B79" s="2109" t="s">
        <v>3005</v>
      </c>
      <c r="C79" s="2110"/>
      <c r="D79" s="1019"/>
      <c r="E79" s="2370"/>
      <c r="F79" s="2087"/>
      <c r="G79" s="2088"/>
      <c r="H79" s="2089"/>
    </row>
    <row r="80" spans="1:8" s="2090" customFormat="1" ht="11.25">
      <c r="A80" s="2097"/>
      <c r="B80" s="2109" t="s">
        <v>3006</v>
      </c>
      <c r="C80" s="2111" t="s">
        <v>14</v>
      </c>
      <c r="D80" s="1019">
        <v>34</v>
      </c>
      <c r="E80" s="2370">
        <v>0</v>
      </c>
      <c r="F80" s="2087">
        <f t="shared" si="7"/>
        <v>0</v>
      </c>
      <c r="G80" s="2088"/>
      <c r="H80" s="2089"/>
    </row>
    <row r="81" spans="1:8" s="2090" customFormat="1" ht="11.25">
      <c r="A81" s="2097"/>
      <c r="B81" s="2109" t="s">
        <v>3007</v>
      </c>
      <c r="C81" s="2111" t="s">
        <v>14</v>
      </c>
      <c r="D81" s="1019">
        <v>7</v>
      </c>
      <c r="E81" s="2370">
        <v>0</v>
      </c>
      <c r="F81" s="2087">
        <f t="shared" si="7"/>
        <v>0</v>
      </c>
      <c r="G81" s="2088"/>
      <c r="H81" s="2089"/>
    </row>
    <row r="82" spans="1:8" s="2090" customFormat="1" ht="11.25">
      <c r="A82" s="2097"/>
      <c r="B82" s="2104"/>
      <c r="C82" s="1056"/>
      <c r="D82" s="1048"/>
      <c r="E82" s="2370"/>
      <c r="F82" s="2087"/>
      <c r="G82" s="2088"/>
      <c r="H82" s="2089"/>
    </row>
    <row r="83" spans="1:8" s="2090" customFormat="1" ht="104.25" customHeight="1">
      <c r="A83" s="2092">
        <f>1+COUNT(A$65:A82)</f>
        <v>5</v>
      </c>
      <c r="B83" s="2109" t="s">
        <v>3008</v>
      </c>
      <c r="C83" s="2110"/>
      <c r="D83" s="1019"/>
      <c r="E83" s="2370"/>
      <c r="F83" s="2087"/>
      <c r="G83" s="2088"/>
      <c r="H83" s="2089"/>
    </row>
    <row r="84" spans="1:8" s="2090" customFormat="1" ht="11.25">
      <c r="A84" s="2097"/>
      <c r="B84" s="2109" t="s">
        <v>3006</v>
      </c>
      <c r="C84" s="2111" t="s">
        <v>14</v>
      </c>
      <c r="D84" s="1019">
        <v>22</v>
      </c>
      <c r="E84" s="2370">
        <v>0</v>
      </c>
      <c r="F84" s="2087">
        <f t="shared" ref="F84" si="8">D84*E84</f>
        <v>0</v>
      </c>
      <c r="G84" s="2088"/>
      <c r="H84" s="2089"/>
    </row>
    <row r="85" spans="1:8" s="2090" customFormat="1" ht="11.25">
      <c r="A85" s="2097"/>
      <c r="B85" s="2109"/>
      <c r="C85" s="2111"/>
      <c r="D85" s="1019"/>
      <c r="E85" s="2370"/>
      <c r="F85" s="2087"/>
      <c r="G85" s="2088"/>
      <c r="H85" s="2089"/>
    </row>
    <row r="86" spans="1:8" s="2090" customFormat="1" ht="22.5">
      <c r="A86" s="2092">
        <f>1+COUNT(A$65:A85)</f>
        <v>6</v>
      </c>
      <c r="B86" s="2109" t="s">
        <v>3009</v>
      </c>
      <c r="C86" s="2110"/>
      <c r="D86" s="1019"/>
      <c r="E86" s="2370"/>
      <c r="F86" s="2087"/>
      <c r="G86" s="2088"/>
      <c r="H86" s="2089"/>
    </row>
    <row r="87" spans="1:8" s="2090" customFormat="1" ht="11.25">
      <c r="A87" s="2097"/>
      <c r="B87" s="2109" t="s">
        <v>3006</v>
      </c>
      <c r="C87" s="2111" t="s">
        <v>14</v>
      </c>
      <c r="D87" s="1019">
        <v>34</v>
      </c>
      <c r="E87" s="2370">
        <v>0</v>
      </c>
      <c r="F87" s="2087">
        <f t="shared" ref="F87:F88" si="9">D87*E87</f>
        <v>0</v>
      </c>
      <c r="G87" s="2088"/>
      <c r="H87" s="2089"/>
    </row>
    <row r="88" spans="1:8" s="2090" customFormat="1" ht="11.25">
      <c r="A88" s="2097"/>
      <c r="B88" s="2109" t="s">
        <v>3007</v>
      </c>
      <c r="C88" s="2111" t="s">
        <v>14</v>
      </c>
      <c r="D88" s="1019">
        <v>7</v>
      </c>
      <c r="E88" s="2370">
        <v>0</v>
      </c>
      <c r="F88" s="2087">
        <f t="shared" si="9"/>
        <v>0</v>
      </c>
      <c r="G88" s="2088"/>
      <c r="H88" s="2089"/>
    </row>
    <row r="89" spans="1:8" s="2090" customFormat="1" ht="11.25">
      <c r="A89" s="2097"/>
      <c r="B89" s="2109"/>
      <c r="C89" s="2111"/>
      <c r="D89" s="1019"/>
      <c r="E89" s="2370"/>
      <c r="F89" s="2087"/>
      <c r="G89" s="2088"/>
      <c r="H89" s="2089"/>
    </row>
    <row r="90" spans="1:8" s="2090" customFormat="1" ht="22.5">
      <c r="A90" s="2092">
        <f>1+COUNT(A$65:A89)</f>
        <v>7</v>
      </c>
      <c r="B90" s="2109" t="s">
        <v>3010</v>
      </c>
      <c r="C90" s="2110"/>
      <c r="D90" s="1019"/>
      <c r="E90" s="2370"/>
      <c r="F90" s="2087"/>
      <c r="G90" s="2088"/>
      <c r="H90" s="2089"/>
    </row>
    <row r="91" spans="1:8" s="2090" customFormat="1" ht="11.25">
      <c r="A91" s="2097"/>
      <c r="B91" s="2109" t="s">
        <v>3006</v>
      </c>
      <c r="C91" s="2111" t="s">
        <v>14</v>
      </c>
      <c r="D91" s="1019">
        <v>9</v>
      </c>
      <c r="E91" s="2370">
        <v>0</v>
      </c>
      <c r="F91" s="2087">
        <f t="shared" ref="F91" si="10">D91*E91</f>
        <v>0</v>
      </c>
      <c r="G91" s="2088"/>
      <c r="H91" s="2089"/>
    </row>
    <row r="92" spans="1:8" s="2090" customFormat="1" ht="11.25">
      <c r="A92" s="2092"/>
      <c r="B92" s="2109"/>
      <c r="C92" s="2110"/>
      <c r="D92" s="1019"/>
      <c r="E92" s="2370"/>
      <c r="F92" s="2087"/>
      <c r="G92" s="2088"/>
      <c r="H92" s="2089"/>
    </row>
    <row r="93" spans="1:8" s="2090" customFormat="1" ht="22.5">
      <c r="A93" s="2092">
        <f>1+COUNT(A$65:A92)</f>
        <v>8</v>
      </c>
      <c r="B93" s="2109" t="s">
        <v>3011</v>
      </c>
      <c r="C93" s="2110"/>
      <c r="D93" s="1019"/>
      <c r="E93" s="2370"/>
      <c r="F93" s="2087"/>
      <c r="G93" s="2088"/>
      <c r="H93" s="2089"/>
    </row>
    <row r="94" spans="1:8" s="2090" customFormat="1" ht="11.25">
      <c r="A94" s="2097"/>
      <c r="B94" s="2109" t="s">
        <v>3006</v>
      </c>
      <c r="C94" s="2111" t="s">
        <v>14</v>
      </c>
      <c r="D94" s="1019">
        <v>9</v>
      </c>
      <c r="E94" s="2370">
        <v>0</v>
      </c>
      <c r="F94" s="2087">
        <f t="shared" ref="F94" si="11">D94*E94</f>
        <v>0</v>
      </c>
      <c r="G94" s="2088"/>
      <c r="H94" s="2089"/>
    </row>
    <row r="95" spans="1:8" s="2090" customFormat="1" ht="11.25">
      <c r="A95" s="2092"/>
      <c r="B95" s="2109"/>
      <c r="C95" s="2110"/>
      <c r="D95" s="1019"/>
      <c r="E95" s="2370"/>
      <c r="F95" s="2087"/>
      <c r="G95" s="2088"/>
      <c r="H95" s="2089"/>
    </row>
    <row r="96" spans="1:8" s="2090" customFormat="1" ht="112.5">
      <c r="A96" s="2092">
        <f>1+COUNT(A$65:A95)</f>
        <v>9</v>
      </c>
      <c r="B96" s="2109" t="s">
        <v>3012</v>
      </c>
      <c r="C96" s="2112"/>
      <c r="D96" s="2113"/>
      <c r="E96" s="2370"/>
      <c r="F96" s="2087"/>
      <c r="G96" s="2088"/>
      <c r="H96" s="2089"/>
    </row>
    <row r="97" spans="1:8" s="2090" customFormat="1" ht="11.25">
      <c r="A97" s="2097"/>
      <c r="B97" s="2109" t="s">
        <v>3013</v>
      </c>
      <c r="C97" s="2112" t="s">
        <v>1376</v>
      </c>
      <c r="D97" s="2113">
        <v>618</v>
      </c>
      <c r="E97" s="2370">
        <v>0</v>
      </c>
      <c r="F97" s="2087">
        <f t="shared" si="7"/>
        <v>0</v>
      </c>
      <c r="G97" s="2088"/>
      <c r="H97" s="2089"/>
    </row>
    <row r="98" spans="1:8" s="2090" customFormat="1" ht="11.25">
      <c r="A98" s="2097"/>
      <c r="B98" s="2109" t="s">
        <v>3014</v>
      </c>
      <c r="C98" s="2112" t="s">
        <v>1376</v>
      </c>
      <c r="D98" s="2114">
        <v>553</v>
      </c>
      <c r="E98" s="2370">
        <v>0</v>
      </c>
      <c r="F98" s="2087">
        <f t="shared" si="7"/>
        <v>0</v>
      </c>
      <c r="G98" s="2088"/>
      <c r="H98" s="2089"/>
    </row>
    <row r="99" spans="1:8" s="2090" customFormat="1" ht="11.25">
      <c r="A99" s="2097"/>
      <c r="B99" s="2109" t="s">
        <v>3015</v>
      </c>
      <c r="C99" s="2115" t="s">
        <v>1376</v>
      </c>
      <c r="D99" s="2114">
        <v>144</v>
      </c>
      <c r="E99" s="2370">
        <v>0</v>
      </c>
      <c r="F99" s="2087">
        <f t="shared" si="7"/>
        <v>0</v>
      </c>
      <c r="G99" s="2088"/>
      <c r="H99" s="2089"/>
    </row>
    <row r="100" spans="1:8" s="2090" customFormat="1" ht="11.25">
      <c r="A100" s="2097"/>
      <c r="B100" s="2109" t="s">
        <v>3016</v>
      </c>
      <c r="C100" s="2115" t="s">
        <v>1376</v>
      </c>
      <c r="D100" s="2114">
        <v>98</v>
      </c>
      <c r="E100" s="2370">
        <v>0</v>
      </c>
      <c r="F100" s="2087">
        <f t="shared" si="7"/>
        <v>0</v>
      </c>
      <c r="G100" s="2088"/>
      <c r="H100" s="2089"/>
    </row>
    <row r="101" spans="1:8" s="2090" customFormat="1" ht="11.25">
      <c r="A101" s="2097"/>
      <c r="B101" s="2109" t="s">
        <v>3017</v>
      </c>
      <c r="C101" s="2115" t="s">
        <v>1376</v>
      </c>
      <c r="D101" s="2114">
        <v>83</v>
      </c>
      <c r="E101" s="2370">
        <v>0</v>
      </c>
      <c r="F101" s="2087">
        <f t="shared" si="7"/>
        <v>0</v>
      </c>
      <c r="G101" s="2088"/>
      <c r="H101" s="2089"/>
    </row>
    <row r="102" spans="1:8" s="2090" customFormat="1" ht="11.25">
      <c r="A102" s="2097"/>
      <c r="B102" s="2109" t="s">
        <v>3018</v>
      </c>
      <c r="C102" s="2115" t="s">
        <v>1376</v>
      </c>
      <c r="D102" s="2114">
        <v>75</v>
      </c>
      <c r="E102" s="2370">
        <v>0</v>
      </c>
      <c r="F102" s="2087">
        <f t="shared" si="7"/>
        <v>0</v>
      </c>
      <c r="G102" s="2088"/>
      <c r="H102" s="2089"/>
    </row>
    <row r="103" spans="1:8" s="2090" customFormat="1" ht="11.25">
      <c r="A103" s="2097"/>
      <c r="B103" s="2109" t="s">
        <v>3019</v>
      </c>
      <c r="C103" s="2115" t="s">
        <v>1376</v>
      </c>
      <c r="D103" s="2114">
        <v>48</v>
      </c>
      <c r="E103" s="2370">
        <v>0</v>
      </c>
      <c r="F103" s="2087">
        <f t="shared" si="7"/>
        <v>0</v>
      </c>
      <c r="G103" s="2088"/>
      <c r="H103" s="2089"/>
    </row>
    <row r="104" spans="1:8" s="2090" customFormat="1" ht="11.25">
      <c r="A104" s="2097"/>
      <c r="B104" s="2104"/>
      <c r="C104" s="1056"/>
      <c r="D104" s="1048"/>
      <c r="E104" s="2370"/>
      <c r="F104" s="2087"/>
    </row>
    <row r="105" spans="1:8" s="2090" customFormat="1" ht="141.75" customHeight="1">
      <c r="A105" s="2092">
        <f>1+COUNT(A$65:A104)</f>
        <v>10</v>
      </c>
      <c r="B105" s="2109" t="s">
        <v>3020</v>
      </c>
      <c r="C105" s="2115"/>
      <c r="D105" s="2114"/>
      <c r="E105" s="2370"/>
      <c r="F105" s="2087"/>
    </row>
    <row r="106" spans="1:8" s="2090" customFormat="1" ht="11.25">
      <c r="A106" s="2097"/>
      <c r="B106" s="2109" t="s">
        <v>3013</v>
      </c>
      <c r="C106" s="2112" t="s">
        <v>1376</v>
      </c>
      <c r="D106" s="2113">
        <v>585</v>
      </c>
      <c r="E106" s="2370">
        <v>0</v>
      </c>
      <c r="F106" s="2087">
        <f t="shared" si="7"/>
        <v>0</v>
      </c>
    </row>
    <row r="107" spans="1:8" s="2090" customFormat="1" ht="11.25">
      <c r="A107" s="2097"/>
      <c r="B107" s="2109" t="s">
        <v>3014</v>
      </c>
      <c r="C107" s="2112" t="s">
        <v>1376</v>
      </c>
      <c r="D107" s="2114">
        <v>376</v>
      </c>
      <c r="E107" s="2370">
        <v>0</v>
      </c>
      <c r="F107" s="2087">
        <f t="shared" si="7"/>
        <v>0</v>
      </c>
    </row>
    <row r="108" spans="1:8" s="2090" customFormat="1" ht="11.25">
      <c r="A108" s="2097"/>
      <c r="B108" s="2109" t="s">
        <v>3015</v>
      </c>
      <c r="C108" s="2115" t="s">
        <v>1376</v>
      </c>
      <c r="D108" s="2114">
        <v>330</v>
      </c>
      <c r="E108" s="2370">
        <v>0</v>
      </c>
      <c r="F108" s="2087">
        <f t="shared" si="7"/>
        <v>0</v>
      </c>
    </row>
    <row r="109" spans="1:8" s="2090" customFormat="1" ht="11.25">
      <c r="A109" s="2097"/>
      <c r="B109" s="2109" t="s">
        <v>3016</v>
      </c>
      <c r="C109" s="2115" t="s">
        <v>1376</v>
      </c>
      <c r="D109" s="2114">
        <v>212</v>
      </c>
      <c r="E109" s="2370">
        <v>0</v>
      </c>
      <c r="F109" s="2087">
        <f t="shared" si="7"/>
        <v>0</v>
      </c>
    </row>
    <row r="110" spans="1:8" s="2090" customFormat="1" ht="11.25">
      <c r="A110" s="2097"/>
      <c r="B110" s="2109" t="s">
        <v>3017</v>
      </c>
      <c r="C110" s="2115" t="s">
        <v>1376</v>
      </c>
      <c r="D110" s="2114">
        <v>154</v>
      </c>
      <c r="E110" s="2370">
        <v>0</v>
      </c>
      <c r="F110" s="2087">
        <f t="shared" si="7"/>
        <v>0</v>
      </c>
      <c r="G110" s="2088"/>
      <c r="H110" s="2089"/>
    </row>
    <row r="111" spans="1:8" s="2090" customFormat="1" ht="11.25">
      <c r="A111" s="2097"/>
      <c r="B111" s="2109" t="s">
        <v>3018</v>
      </c>
      <c r="C111" s="2115" t="s">
        <v>1376</v>
      </c>
      <c r="D111" s="2114">
        <v>84</v>
      </c>
      <c r="E111" s="2370">
        <v>0</v>
      </c>
      <c r="F111" s="2087">
        <f t="shared" si="7"/>
        <v>0</v>
      </c>
      <c r="G111" s="2088"/>
      <c r="H111" s="2089"/>
    </row>
    <row r="112" spans="1:8" s="2090" customFormat="1" ht="11.25">
      <c r="A112" s="2097"/>
      <c r="B112" s="2109" t="s">
        <v>3019</v>
      </c>
      <c r="C112" s="2115" t="s">
        <v>1376</v>
      </c>
      <c r="D112" s="2114">
        <v>48</v>
      </c>
      <c r="E112" s="2370">
        <v>0</v>
      </c>
      <c r="F112" s="2087">
        <f t="shared" si="7"/>
        <v>0</v>
      </c>
      <c r="G112" s="2088"/>
      <c r="H112" s="2089"/>
    </row>
    <row r="113" spans="1:8" s="2090" customFormat="1" ht="11.25">
      <c r="A113" s="2097"/>
      <c r="B113" s="2109"/>
      <c r="C113" s="2115"/>
      <c r="D113" s="2114"/>
      <c r="E113" s="2370"/>
      <c r="F113" s="2087"/>
    </row>
    <row r="114" spans="1:8" s="2090" customFormat="1" ht="135">
      <c r="A114" s="2092">
        <f>1+COUNT(A$65:A113)</f>
        <v>11</v>
      </c>
      <c r="B114" s="2109" t="s">
        <v>3021</v>
      </c>
      <c r="C114" s="2115"/>
      <c r="D114" s="2114"/>
      <c r="E114" s="2370"/>
      <c r="F114" s="2087"/>
    </row>
    <row r="115" spans="1:8" s="2090" customFormat="1" ht="11.25">
      <c r="A115" s="2097"/>
      <c r="B115" s="2109" t="s">
        <v>3013</v>
      </c>
      <c r="C115" s="2112" t="s">
        <v>1376</v>
      </c>
      <c r="D115" s="2113">
        <v>70</v>
      </c>
      <c r="E115" s="2370">
        <v>0</v>
      </c>
      <c r="F115" s="2087">
        <f t="shared" si="7"/>
        <v>0</v>
      </c>
    </row>
    <row r="116" spans="1:8" s="2090" customFormat="1" ht="11.25">
      <c r="A116" s="2097"/>
      <c r="B116" s="2109" t="s">
        <v>3014</v>
      </c>
      <c r="C116" s="2112" t="s">
        <v>1376</v>
      </c>
      <c r="D116" s="2114">
        <v>64</v>
      </c>
      <c r="E116" s="2370">
        <v>0</v>
      </c>
      <c r="F116" s="2087">
        <f t="shared" si="7"/>
        <v>0</v>
      </c>
    </row>
    <row r="117" spans="1:8" s="2090" customFormat="1" ht="11.25">
      <c r="A117" s="2097"/>
      <c r="B117" s="2109" t="s">
        <v>3015</v>
      </c>
      <c r="C117" s="2115" t="s">
        <v>1376</v>
      </c>
      <c r="D117" s="2114">
        <v>37</v>
      </c>
      <c r="E117" s="2370">
        <v>0</v>
      </c>
      <c r="F117" s="2087">
        <f t="shared" si="7"/>
        <v>0</v>
      </c>
    </row>
    <row r="118" spans="1:8" s="2090" customFormat="1" ht="11.25">
      <c r="A118" s="2097"/>
      <c r="B118" s="2109" t="s">
        <v>3016</v>
      </c>
      <c r="C118" s="2115" t="s">
        <v>1376</v>
      </c>
      <c r="D118" s="2114">
        <v>77</v>
      </c>
      <c r="E118" s="2370">
        <v>0</v>
      </c>
      <c r="F118" s="2087">
        <f t="shared" si="7"/>
        <v>0</v>
      </c>
    </row>
    <row r="119" spans="1:8" s="2090" customFormat="1" ht="11.25">
      <c r="A119" s="2097"/>
      <c r="B119" s="2109" t="s">
        <v>3017</v>
      </c>
      <c r="C119" s="2115" t="s">
        <v>1376</v>
      </c>
      <c r="D119" s="2114">
        <v>95</v>
      </c>
      <c r="E119" s="2370">
        <v>0</v>
      </c>
      <c r="F119" s="2087">
        <f t="shared" si="7"/>
        <v>0</v>
      </c>
      <c r="G119" s="2088"/>
      <c r="H119" s="2089"/>
    </row>
    <row r="120" spans="1:8" s="2090" customFormat="1" ht="11.25">
      <c r="A120" s="2097"/>
      <c r="B120" s="2109" t="s">
        <v>3018</v>
      </c>
      <c r="C120" s="2115" t="s">
        <v>1376</v>
      </c>
      <c r="D120" s="2114">
        <v>50</v>
      </c>
      <c r="E120" s="2370">
        <v>0</v>
      </c>
      <c r="F120" s="2087">
        <f t="shared" si="7"/>
        <v>0</v>
      </c>
      <c r="G120" s="2088"/>
      <c r="H120" s="2089"/>
    </row>
    <row r="121" spans="1:8" s="2090" customFormat="1" ht="11.25">
      <c r="A121" s="2097"/>
      <c r="B121" s="2109" t="s">
        <v>3022</v>
      </c>
      <c r="C121" s="2115" t="s">
        <v>1376</v>
      </c>
      <c r="D121" s="2114">
        <v>26</v>
      </c>
      <c r="E121" s="2370">
        <v>0</v>
      </c>
      <c r="F121" s="2087">
        <f t="shared" si="7"/>
        <v>0</v>
      </c>
      <c r="G121" s="2088"/>
      <c r="H121" s="2089"/>
    </row>
    <row r="122" spans="1:8" s="2090" customFormat="1" ht="11.25">
      <c r="A122" s="2097"/>
      <c r="B122" s="2104"/>
      <c r="C122" s="1056"/>
      <c r="D122" s="1048"/>
      <c r="E122" s="2370"/>
      <c r="F122" s="2087"/>
      <c r="G122" s="2088"/>
    </row>
    <row r="123" spans="1:8" s="2090" customFormat="1" ht="123.75">
      <c r="A123" s="2092">
        <f>1+COUNT(A$65:A122)</f>
        <v>12</v>
      </c>
      <c r="B123" s="2109" t="s">
        <v>3026</v>
      </c>
      <c r="C123" s="2115"/>
      <c r="D123" s="2114"/>
      <c r="E123" s="2370"/>
      <c r="F123" s="2087"/>
      <c r="G123" s="2088"/>
    </row>
    <row r="124" spans="1:8" s="2090" customFormat="1" ht="11.25">
      <c r="A124" s="2097"/>
      <c r="B124" s="2109" t="s">
        <v>3027</v>
      </c>
      <c r="C124" s="2112" t="s">
        <v>1376</v>
      </c>
      <c r="D124" s="2113">
        <v>604</v>
      </c>
      <c r="E124" s="2370">
        <v>0</v>
      </c>
      <c r="F124" s="2087">
        <f t="shared" si="7"/>
        <v>0</v>
      </c>
      <c r="G124" s="2116"/>
    </row>
    <row r="125" spans="1:8" s="2090" customFormat="1" ht="11.25">
      <c r="A125" s="2097"/>
      <c r="B125" s="2109" t="s">
        <v>3028</v>
      </c>
      <c r="C125" s="2112" t="s">
        <v>1376</v>
      </c>
      <c r="D125" s="2114">
        <v>449</v>
      </c>
      <c r="E125" s="2370">
        <v>0</v>
      </c>
      <c r="F125" s="2087">
        <f t="shared" si="7"/>
        <v>0</v>
      </c>
      <c r="G125" s="2116"/>
    </row>
    <row r="126" spans="1:8" s="2090" customFormat="1" ht="11.25">
      <c r="A126" s="2097"/>
      <c r="B126" s="2109" t="s">
        <v>3029</v>
      </c>
      <c r="C126" s="2115" t="s">
        <v>1376</v>
      </c>
      <c r="D126" s="2114">
        <v>144</v>
      </c>
      <c r="E126" s="2370">
        <v>0</v>
      </c>
      <c r="F126" s="2087">
        <f t="shared" si="7"/>
        <v>0</v>
      </c>
      <c r="G126" s="2116"/>
    </row>
    <row r="127" spans="1:8" s="2090" customFormat="1" ht="11.25">
      <c r="A127" s="2097"/>
      <c r="B127" s="2109" t="s">
        <v>3030</v>
      </c>
      <c r="C127" s="2115" t="s">
        <v>1376</v>
      </c>
      <c r="D127" s="2114">
        <v>78</v>
      </c>
      <c r="E127" s="2370">
        <v>0</v>
      </c>
      <c r="F127" s="2087">
        <f t="shared" si="7"/>
        <v>0</v>
      </c>
      <c r="G127" s="2116"/>
    </row>
    <row r="128" spans="1:8" s="2090" customFormat="1" ht="11.25">
      <c r="A128" s="2097"/>
      <c r="B128" s="2109" t="s">
        <v>3031</v>
      </c>
      <c r="C128" s="2115" t="s">
        <v>1376</v>
      </c>
      <c r="D128" s="2114">
        <v>83</v>
      </c>
      <c r="E128" s="2370">
        <v>0</v>
      </c>
      <c r="F128" s="2087">
        <f t="shared" si="7"/>
        <v>0</v>
      </c>
      <c r="G128" s="2116"/>
    </row>
    <row r="129" spans="1:8" s="2090" customFormat="1" ht="11.25">
      <c r="A129" s="2097"/>
      <c r="B129" s="2109" t="s">
        <v>3032</v>
      </c>
      <c r="C129" s="2115" t="s">
        <v>1376</v>
      </c>
      <c r="D129" s="2114">
        <v>75</v>
      </c>
      <c r="E129" s="2370">
        <v>0</v>
      </c>
      <c r="F129" s="2087">
        <f t="shared" si="7"/>
        <v>0</v>
      </c>
      <c r="G129" s="2116"/>
    </row>
    <row r="130" spans="1:8" s="2090" customFormat="1" ht="11.25">
      <c r="A130" s="2097"/>
      <c r="B130" s="2109" t="s">
        <v>3033</v>
      </c>
      <c r="C130" s="2115" t="s">
        <v>1376</v>
      </c>
      <c r="D130" s="2114">
        <v>48</v>
      </c>
      <c r="E130" s="2370">
        <v>0</v>
      </c>
      <c r="F130" s="2087">
        <f t="shared" si="7"/>
        <v>0</v>
      </c>
      <c r="G130" s="2116"/>
    </row>
    <row r="131" spans="1:8" s="2090" customFormat="1" ht="11.25">
      <c r="A131" s="2097"/>
      <c r="B131" s="2117"/>
      <c r="C131" s="2115"/>
      <c r="D131" s="1048"/>
      <c r="E131" s="2370"/>
      <c r="F131" s="2087"/>
      <c r="G131" s="2088"/>
    </row>
    <row r="132" spans="1:8" s="2090" customFormat="1" ht="112.5">
      <c r="A132" s="2092">
        <f>1+COUNT(A$65:A131)</f>
        <v>13</v>
      </c>
      <c r="B132" s="2109" t="s">
        <v>3034</v>
      </c>
      <c r="C132" s="2115"/>
      <c r="D132" s="2114"/>
      <c r="E132" s="2370"/>
      <c r="F132" s="2087"/>
      <c r="G132" s="2088"/>
    </row>
    <row r="133" spans="1:8" s="2090" customFormat="1" ht="11.25">
      <c r="A133" s="2097"/>
      <c r="B133" s="2109" t="s">
        <v>3027</v>
      </c>
      <c r="C133" s="2112" t="s">
        <v>1376</v>
      </c>
      <c r="D133" s="2113">
        <v>557</v>
      </c>
      <c r="E133" s="2370">
        <v>0</v>
      </c>
      <c r="F133" s="2087">
        <f t="shared" si="7"/>
        <v>0</v>
      </c>
      <c r="G133" s="2116"/>
    </row>
    <row r="134" spans="1:8" s="2090" customFormat="1" ht="11.25">
      <c r="A134" s="2097"/>
      <c r="B134" s="2109" t="s">
        <v>3028</v>
      </c>
      <c r="C134" s="2112" t="s">
        <v>1376</v>
      </c>
      <c r="D134" s="2114">
        <v>356</v>
      </c>
      <c r="E134" s="2370">
        <v>0</v>
      </c>
      <c r="F134" s="2087">
        <f t="shared" si="7"/>
        <v>0</v>
      </c>
      <c r="G134" s="2116"/>
    </row>
    <row r="135" spans="1:8" s="2090" customFormat="1" ht="11.25">
      <c r="A135" s="2097"/>
      <c r="B135" s="2109" t="s">
        <v>3029</v>
      </c>
      <c r="C135" s="2112" t="s">
        <v>1376</v>
      </c>
      <c r="D135" s="2114">
        <v>330</v>
      </c>
      <c r="E135" s="2370">
        <v>0</v>
      </c>
      <c r="F135" s="2087">
        <f t="shared" si="7"/>
        <v>0</v>
      </c>
      <c r="G135" s="2116"/>
    </row>
    <row r="136" spans="1:8" s="2090" customFormat="1" ht="11.25">
      <c r="A136" s="2097"/>
      <c r="B136" s="2109" t="s">
        <v>3030</v>
      </c>
      <c r="C136" s="2115" t="s">
        <v>1376</v>
      </c>
      <c r="D136" s="2114">
        <v>212</v>
      </c>
      <c r="E136" s="2370">
        <v>0</v>
      </c>
      <c r="F136" s="2087">
        <f t="shared" si="7"/>
        <v>0</v>
      </c>
      <c r="G136" s="2116"/>
    </row>
    <row r="137" spans="1:8" s="2090" customFormat="1" ht="11.25">
      <c r="A137" s="2097"/>
      <c r="B137" s="2109" t="s">
        <v>3031</v>
      </c>
      <c r="C137" s="2115" t="s">
        <v>1376</v>
      </c>
      <c r="D137" s="2114">
        <v>154</v>
      </c>
      <c r="E137" s="2370">
        <v>0</v>
      </c>
      <c r="F137" s="2087">
        <f t="shared" si="7"/>
        <v>0</v>
      </c>
      <c r="G137" s="2116"/>
    </row>
    <row r="138" spans="1:8" s="2090" customFormat="1" ht="11.25">
      <c r="A138" s="2097"/>
      <c r="B138" s="2109" t="s">
        <v>3032</v>
      </c>
      <c r="C138" s="2115" t="s">
        <v>1376</v>
      </c>
      <c r="D138" s="2114">
        <v>84</v>
      </c>
      <c r="E138" s="2370">
        <v>0</v>
      </c>
      <c r="F138" s="2087">
        <f t="shared" si="7"/>
        <v>0</v>
      </c>
      <c r="G138" s="2116"/>
    </row>
    <row r="139" spans="1:8" s="2090" customFormat="1" ht="11.25">
      <c r="A139" s="2097"/>
      <c r="B139" s="2109" t="s">
        <v>3033</v>
      </c>
      <c r="C139" s="2115" t="s">
        <v>1376</v>
      </c>
      <c r="D139" s="2114">
        <v>48</v>
      </c>
      <c r="E139" s="2370">
        <v>0</v>
      </c>
      <c r="F139" s="2087">
        <f t="shared" si="7"/>
        <v>0</v>
      </c>
      <c r="G139" s="2116"/>
    </row>
    <row r="140" spans="1:8" s="2090" customFormat="1" ht="11.25">
      <c r="A140" s="2097"/>
      <c r="B140" s="2109"/>
      <c r="C140" s="2115"/>
      <c r="D140" s="2114"/>
      <c r="E140" s="2370"/>
      <c r="F140" s="2087"/>
      <c r="G140" s="2088"/>
      <c r="H140" s="2089"/>
    </row>
    <row r="141" spans="1:8" s="2090" customFormat="1" ht="123.75">
      <c r="A141" s="2092">
        <f>1+COUNT(A$65:A140)</f>
        <v>14</v>
      </c>
      <c r="B141" s="2109" t="s">
        <v>3035</v>
      </c>
      <c r="C141" s="2115"/>
      <c r="D141" s="2114"/>
      <c r="E141" s="2370"/>
      <c r="F141" s="2087"/>
      <c r="G141" s="2088"/>
    </row>
    <row r="142" spans="1:8" s="2090" customFormat="1" ht="11.25">
      <c r="A142" s="2097"/>
      <c r="B142" s="2109" t="s">
        <v>3027</v>
      </c>
      <c r="C142" s="2112" t="s">
        <v>1376</v>
      </c>
      <c r="D142" s="2113">
        <v>42</v>
      </c>
      <c r="E142" s="2370">
        <v>0</v>
      </c>
      <c r="F142" s="2087">
        <f t="shared" ref="F142:F148" si="12">D142*E142</f>
        <v>0</v>
      </c>
      <c r="G142" s="2116"/>
    </row>
    <row r="143" spans="1:8" s="2090" customFormat="1" ht="11.25">
      <c r="A143" s="2097"/>
      <c r="B143" s="2109" t="s">
        <v>3028</v>
      </c>
      <c r="C143" s="2112" t="s">
        <v>1376</v>
      </c>
      <c r="D143" s="2114">
        <v>64</v>
      </c>
      <c r="E143" s="2370">
        <v>0</v>
      </c>
      <c r="F143" s="2087">
        <f t="shared" si="12"/>
        <v>0</v>
      </c>
      <c r="G143" s="2116"/>
    </row>
    <row r="144" spans="1:8" s="2090" customFormat="1" ht="11.25">
      <c r="A144" s="2097"/>
      <c r="B144" s="2109" t="s">
        <v>3029</v>
      </c>
      <c r="C144" s="2115" t="s">
        <v>1376</v>
      </c>
      <c r="D144" s="2114">
        <v>37</v>
      </c>
      <c r="E144" s="2370">
        <v>0</v>
      </c>
      <c r="F144" s="2087">
        <f t="shared" si="12"/>
        <v>0</v>
      </c>
      <c r="G144" s="2116"/>
    </row>
    <row r="145" spans="1:7" s="2090" customFormat="1" ht="11.25">
      <c r="A145" s="2097"/>
      <c r="B145" s="2109" t="s">
        <v>3030</v>
      </c>
      <c r="C145" s="2115" t="s">
        <v>1376</v>
      </c>
      <c r="D145" s="2114">
        <v>77</v>
      </c>
      <c r="E145" s="2370">
        <v>0</v>
      </c>
      <c r="F145" s="2087">
        <f t="shared" si="12"/>
        <v>0</v>
      </c>
      <c r="G145" s="2116"/>
    </row>
    <row r="146" spans="1:7" s="2090" customFormat="1" ht="11.25">
      <c r="A146" s="2097"/>
      <c r="B146" s="2109" t="s">
        <v>3031</v>
      </c>
      <c r="C146" s="2115" t="s">
        <v>1376</v>
      </c>
      <c r="D146" s="2114">
        <v>95</v>
      </c>
      <c r="E146" s="2370">
        <v>0</v>
      </c>
      <c r="F146" s="2087">
        <f t="shared" si="12"/>
        <v>0</v>
      </c>
      <c r="G146" s="2116"/>
    </row>
    <row r="147" spans="1:7" s="2090" customFormat="1" ht="11.25">
      <c r="A147" s="2097"/>
      <c r="B147" s="2109" t="s">
        <v>3032</v>
      </c>
      <c r="C147" s="2115" t="s">
        <v>1376</v>
      </c>
      <c r="D147" s="2114">
        <v>50</v>
      </c>
      <c r="E147" s="2370">
        <v>0</v>
      </c>
      <c r="F147" s="2087">
        <f t="shared" si="12"/>
        <v>0</v>
      </c>
      <c r="G147" s="2116"/>
    </row>
    <row r="148" spans="1:7" s="2090" customFormat="1" ht="11.25">
      <c r="A148" s="2097"/>
      <c r="B148" s="2109" t="s">
        <v>3036</v>
      </c>
      <c r="C148" s="2115" t="s">
        <v>1376</v>
      </c>
      <c r="D148" s="2114">
        <v>26</v>
      </c>
      <c r="E148" s="2370">
        <v>0</v>
      </c>
      <c r="F148" s="2087">
        <f t="shared" si="12"/>
        <v>0</v>
      </c>
      <c r="G148" s="2116"/>
    </row>
    <row r="149" spans="1:7" s="2090" customFormat="1" ht="11.25">
      <c r="A149" s="2097"/>
      <c r="B149" s="2109"/>
      <c r="C149" s="2115"/>
      <c r="D149" s="2114"/>
      <c r="E149" s="2370"/>
      <c r="F149" s="2087"/>
      <c r="G149" s="2116"/>
    </row>
    <row r="150" spans="1:7" s="2090" customFormat="1" ht="22.5">
      <c r="A150" s="2092">
        <f>1+COUNT(A$65:A149)</f>
        <v>15</v>
      </c>
      <c r="B150" s="2118" t="s">
        <v>3041</v>
      </c>
      <c r="C150" s="2108"/>
      <c r="D150" s="1019"/>
      <c r="E150" s="2370"/>
      <c r="F150" s="2087"/>
      <c r="G150" s="2116"/>
    </row>
    <row r="151" spans="1:7" s="2090" customFormat="1" ht="11.25">
      <c r="A151" s="2092"/>
      <c r="B151" s="2119" t="s">
        <v>3042</v>
      </c>
      <c r="C151" s="2108" t="s">
        <v>14</v>
      </c>
      <c r="D151" s="1019">
        <v>2</v>
      </c>
      <c r="E151" s="2370">
        <v>0</v>
      </c>
      <c r="F151" s="2087">
        <f t="shared" ref="F151:F154" si="13">D151*E151</f>
        <v>0</v>
      </c>
      <c r="G151" s="2116"/>
    </row>
    <row r="152" spans="1:7" s="2090" customFormat="1" ht="11.25">
      <c r="A152" s="2092"/>
      <c r="B152" s="2119" t="s">
        <v>3043</v>
      </c>
      <c r="C152" s="2108" t="s">
        <v>14</v>
      </c>
      <c r="D152" s="1019">
        <v>2</v>
      </c>
      <c r="E152" s="2370">
        <v>0</v>
      </c>
      <c r="F152" s="2087">
        <f t="shared" si="13"/>
        <v>0</v>
      </c>
      <c r="G152" s="2116"/>
    </row>
    <row r="153" spans="1:7" s="2090" customFormat="1" ht="11.25">
      <c r="A153" s="2092"/>
      <c r="B153" s="2119" t="s">
        <v>3044</v>
      </c>
      <c r="C153" s="2108" t="s">
        <v>14</v>
      </c>
      <c r="D153" s="1019">
        <v>3</v>
      </c>
      <c r="E153" s="2370">
        <v>0</v>
      </c>
      <c r="F153" s="2087">
        <f t="shared" si="13"/>
        <v>0</v>
      </c>
      <c r="G153" s="2116"/>
    </row>
    <row r="154" spans="1:7" s="2090" customFormat="1" ht="11.25">
      <c r="A154" s="2092"/>
      <c r="B154" s="2119" t="s">
        <v>3045</v>
      </c>
      <c r="C154" s="2108" t="s">
        <v>14</v>
      </c>
      <c r="D154" s="1019">
        <v>4</v>
      </c>
      <c r="E154" s="2370">
        <v>0</v>
      </c>
      <c r="F154" s="2087">
        <f t="shared" si="13"/>
        <v>0</v>
      </c>
      <c r="G154" s="2116"/>
    </row>
    <row r="155" spans="1:7" s="2090" customFormat="1" ht="11.25">
      <c r="A155" s="2092"/>
      <c r="B155" s="2119"/>
      <c r="C155" s="2108"/>
      <c r="D155" s="1019"/>
      <c r="E155" s="2370"/>
      <c r="F155" s="2087"/>
      <c r="G155" s="2116"/>
    </row>
    <row r="156" spans="1:7" s="2090" customFormat="1" ht="56.25">
      <c r="A156" s="2092">
        <f>1+COUNT(A$65:A155)</f>
        <v>16</v>
      </c>
      <c r="B156" s="2119" t="s">
        <v>3046</v>
      </c>
      <c r="C156" s="2108" t="s">
        <v>705</v>
      </c>
      <c r="D156" s="1019">
        <v>320</v>
      </c>
      <c r="E156" s="2370">
        <v>0</v>
      </c>
      <c r="F156" s="2087">
        <f t="shared" si="7"/>
        <v>0</v>
      </c>
      <c r="G156" s="2116"/>
    </row>
    <row r="157" spans="1:7" s="2090" customFormat="1" ht="11.25">
      <c r="A157" s="2097"/>
      <c r="B157" s="2119"/>
      <c r="C157" s="1056"/>
      <c r="D157" s="1048"/>
      <c r="E157" s="2370"/>
      <c r="F157" s="2087"/>
      <c r="G157" s="2120"/>
    </row>
    <row r="158" spans="1:7" s="2090" customFormat="1" ht="45">
      <c r="A158" s="2092">
        <f>1+COUNT(A$65:A157)</f>
        <v>17</v>
      </c>
      <c r="B158" s="2121" t="s">
        <v>3047</v>
      </c>
      <c r="C158" s="1056" t="s">
        <v>14</v>
      </c>
      <c r="D158" s="1048">
        <v>60</v>
      </c>
      <c r="E158" s="2370">
        <v>0</v>
      </c>
      <c r="F158" s="2087">
        <f t="shared" si="7"/>
        <v>0</v>
      </c>
      <c r="G158" s="2120"/>
    </row>
    <row r="159" spans="1:7" s="2090" customFormat="1" ht="11.25">
      <c r="A159" s="2097"/>
      <c r="B159" s="2104"/>
      <c r="C159" s="1056"/>
      <c r="D159" s="1048"/>
      <c r="E159" s="2370"/>
      <c r="F159" s="2087"/>
      <c r="G159" s="2120"/>
    </row>
    <row r="160" spans="1:7" s="2090" customFormat="1" ht="72" customHeight="1">
      <c r="A160" s="2092">
        <f>1+COUNT(A$65:A159)</f>
        <v>18</v>
      </c>
      <c r="B160" s="2118" t="s">
        <v>3048</v>
      </c>
      <c r="C160" s="1019"/>
      <c r="D160" s="1019"/>
      <c r="E160" s="2370"/>
      <c r="F160" s="2087"/>
      <c r="G160" s="2088"/>
    </row>
    <row r="161" spans="1:8" s="2090" customFormat="1" ht="11.25">
      <c r="A161" s="2097"/>
      <c r="B161" s="2119" t="s">
        <v>3049</v>
      </c>
      <c r="C161" s="2108"/>
      <c r="D161" s="2108"/>
      <c r="E161" s="2370"/>
      <c r="F161" s="2087"/>
      <c r="G161" s="2088"/>
    </row>
    <row r="162" spans="1:8" s="2090" customFormat="1" ht="11.25">
      <c r="A162" s="2097"/>
      <c r="B162" s="2119" t="s">
        <v>3050</v>
      </c>
      <c r="C162" s="2108" t="s">
        <v>7</v>
      </c>
      <c r="D162" s="2108">
        <v>1</v>
      </c>
      <c r="E162" s="2370">
        <v>0</v>
      </c>
      <c r="F162" s="2087">
        <f t="shared" si="7"/>
        <v>0</v>
      </c>
      <c r="G162" s="2088"/>
    </row>
    <row r="163" spans="1:8" s="2090" customFormat="1" ht="11.25">
      <c r="A163" s="2097"/>
      <c r="B163" s="2119"/>
      <c r="C163" s="1019"/>
      <c r="D163" s="1019"/>
      <c r="E163" s="2370"/>
      <c r="F163" s="2087"/>
      <c r="G163" s="2088"/>
    </row>
    <row r="164" spans="1:8" s="2090" customFormat="1" ht="22.5">
      <c r="A164" s="2092">
        <f>1+COUNT(A$65:A163)</f>
        <v>19</v>
      </c>
      <c r="B164" s="2118" t="s">
        <v>3051</v>
      </c>
      <c r="C164" s="2108" t="s">
        <v>7</v>
      </c>
      <c r="D164" s="2108">
        <v>1</v>
      </c>
      <c r="E164" s="2370">
        <v>0</v>
      </c>
      <c r="F164" s="2087">
        <f t="shared" si="7"/>
        <v>0</v>
      </c>
      <c r="G164" s="2088"/>
    </row>
    <row r="165" spans="1:8" s="2090" customFormat="1" ht="11.25">
      <c r="A165" s="2092"/>
      <c r="B165" s="2118"/>
      <c r="C165" s="2108"/>
      <c r="D165" s="2108"/>
      <c r="E165" s="2370"/>
      <c r="F165" s="2087"/>
      <c r="G165" s="2088"/>
    </row>
    <row r="166" spans="1:8" s="2090" customFormat="1" ht="12" thickBot="1">
      <c r="A166" s="2122"/>
      <c r="B166" s="2118"/>
      <c r="C166" s="2108"/>
      <c r="D166" s="2108"/>
      <c r="E166" s="2370"/>
      <c r="F166" s="2087"/>
      <c r="G166" s="2088"/>
    </row>
    <row r="167" spans="1:8" s="2090" customFormat="1" ht="12.75" thickTop="1">
      <c r="A167" s="2098"/>
      <c r="B167" s="2123" t="s">
        <v>1594</v>
      </c>
      <c r="C167" s="2124"/>
      <c r="D167" s="2124"/>
      <c r="E167" s="2372"/>
      <c r="F167" s="2102">
        <f>SUM(F65:F166)</f>
        <v>0</v>
      </c>
      <c r="G167" s="2088"/>
    </row>
    <row r="168" spans="1:8" s="2090" customFormat="1" ht="12">
      <c r="A168" s="2103"/>
      <c r="B168" s="2126"/>
      <c r="C168" s="1048"/>
      <c r="D168" s="1048"/>
      <c r="E168" s="2370"/>
      <c r="F168" s="2127"/>
      <c r="G168" s="2088"/>
    </row>
    <row r="169" spans="1:8" s="2090" customFormat="1" ht="12.75">
      <c r="A169" s="2103"/>
      <c r="B169" s="222" t="s">
        <v>8961</v>
      </c>
      <c r="C169" s="1048"/>
      <c r="D169" s="1048"/>
      <c r="E169" s="2370"/>
      <c r="F169" s="2087"/>
      <c r="G169" s="2088"/>
      <c r="H169" s="2089"/>
    </row>
    <row r="170" spans="1:8" s="2090" customFormat="1" ht="11.25">
      <c r="A170" s="2097"/>
      <c r="B170" s="2094"/>
      <c r="C170" s="1019"/>
      <c r="D170" s="1019"/>
      <c r="E170" s="2370"/>
      <c r="F170" s="2087"/>
      <c r="G170" s="2088"/>
      <c r="H170" s="2089"/>
    </row>
    <row r="171" spans="1:8" s="2090" customFormat="1" ht="33.75">
      <c r="A171" s="2092">
        <v>1</v>
      </c>
      <c r="B171" s="2104" t="s">
        <v>2993</v>
      </c>
      <c r="C171" s="1019" t="s">
        <v>2994</v>
      </c>
      <c r="D171" s="1019">
        <v>48</v>
      </c>
      <c r="E171" s="2370">
        <v>0</v>
      </c>
      <c r="F171" s="2087">
        <f t="shared" ref="F171" si="14">D171*E171</f>
        <v>0</v>
      </c>
      <c r="G171" s="2088"/>
      <c r="H171" s="2089"/>
    </row>
    <row r="172" spans="1:8" s="2090" customFormat="1" ht="11.25">
      <c r="A172" s="2105"/>
      <c r="B172" s="2104"/>
      <c r="C172" s="1019"/>
      <c r="D172" s="1019"/>
      <c r="E172" s="2370"/>
      <c r="F172" s="2087"/>
      <c r="G172" s="2088"/>
      <c r="H172" s="2089"/>
    </row>
    <row r="173" spans="1:8" s="2090" customFormat="1" ht="22.5">
      <c r="A173" s="2092">
        <f>1+COUNT(A$171:A172)</f>
        <v>2</v>
      </c>
      <c r="B173" s="2106" t="s">
        <v>2995</v>
      </c>
      <c r="C173" s="1019" t="s">
        <v>7</v>
      </c>
      <c r="D173" s="1019">
        <v>1</v>
      </c>
      <c r="E173" s="2370">
        <v>0</v>
      </c>
      <c r="F173" s="2087">
        <f t="shared" ref="F173" si="15">D173*E173</f>
        <v>0</v>
      </c>
      <c r="G173" s="2088"/>
      <c r="H173" s="2089"/>
    </row>
    <row r="174" spans="1:8" s="2090" customFormat="1" ht="11.25">
      <c r="A174" s="2092"/>
      <c r="B174" s="2107"/>
      <c r="C174" s="2108"/>
      <c r="D174" s="1019"/>
      <c r="E174" s="2370"/>
      <c r="F174" s="2087"/>
      <c r="G174" s="2088"/>
      <c r="H174" s="2089"/>
    </row>
    <row r="175" spans="1:8" s="2090" customFormat="1" ht="33.75">
      <c r="A175" s="2092">
        <f>1+COUNT(A$171:A174)</f>
        <v>3</v>
      </c>
      <c r="B175" s="2104" t="s">
        <v>2996</v>
      </c>
      <c r="C175" s="2108"/>
      <c r="D175" s="1019"/>
      <c r="E175" s="2370"/>
      <c r="F175" s="2087"/>
      <c r="G175" s="2088"/>
      <c r="H175" s="2089"/>
    </row>
    <row r="176" spans="1:8" s="2090" customFormat="1" ht="11.25">
      <c r="A176" s="2097"/>
      <c r="B176" s="2109" t="s">
        <v>2999</v>
      </c>
      <c r="C176" s="2110" t="s">
        <v>14</v>
      </c>
      <c r="D176" s="1019">
        <v>22</v>
      </c>
      <c r="E176" s="2370">
        <v>0</v>
      </c>
      <c r="F176" s="2087">
        <f t="shared" ref="F176" si="16">D176*E176</f>
        <v>0</v>
      </c>
      <c r="G176" s="2088"/>
      <c r="H176" s="2089"/>
    </row>
    <row r="177" spans="1:8" s="2090" customFormat="1" ht="11.25">
      <c r="A177" s="2097"/>
      <c r="B177" s="2107"/>
      <c r="C177" s="2110"/>
      <c r="D177" s="1019"/>
      <c r="E177" s="2370"/>
      <c r="F177" s="2087"/>
      <c r="G177" s="2088"/>
      <c r="H177" s="2089"/>
    </row>
    <row r="178" spans="1:8" s="2090" customFormat="1" ht="112.5">
      <c r="A178" s="2092">
        <f>1+COUNT(A$171:A177)</f>
        <v>4</v>
      </c>
      <c r="B178" s="2109" t="s">
        <v>3024</v>
      </c>
      <c r="C178" s="2112"/>
      <c r="D178" s="2113"/>
      <c r="E178" s="2370"/>
      <c r="F178" s="2087"/>
      <c r="G178" s="2088"/>
      <c r="H178" s="2089"/>
    </row>
    <row r="179" spans="1:8" s="2090" customFormat="1" ht="11.25">
      <c r="A179" s="2097"/>
      <c r="B179" s="2109" t="s">
        <v>3013</v>
      </c>
      <c r="C179" s="2112" t="s">
        <v>1376</v>
      </c>
      <c r="D179" s="2113">
        <v>36</v>
      </c>
      <c r="E179" s="2370">
        <v>0</v>
      </c>
      <c r="F179" s="2087">
        <f t="shared" ref="F179:F181" si="17">D179*E179</f>
        <v>0</v>
      </c>
      <c r="G179" s="2088"/>
      <c r="H179" s="2089"/>
    </row>
    <row r="180" spans="1:8" s="2090" customFormat="1" ht="11.25">
      <c r="A180" s="2097"/>
      <c r="B180" s="2109" t="s">
        <v>3014</v>
      </c>
      <c r="C180" s="2112" t="s">
        <v>1376</v>
      </c>
      <c r="D180" s="2114">
        <v>36</v>
      </c>
      <c r="E180" s="2370">
        <v>0</v>
      </c>
      <c r="F180" s="2087">
        <f t="shared" si="17"/>
        <v>0</v>
      </c>
      <c r="G180" s="2088"/>
      <c r="H180" s="2089"/>
    </row>
    <row r="181" spans="1:8" s="2090" customFormat="1" ht="11.25">
      <c r="A181" s="2097"/>
      <c r="B181" s="2109" t="s">
        <v>3015</v>
      </c>
      <c r="C181" s="2115" t="s">
        <v>1376</v>
      </c>
      <c r="D181" s="2114">
        <v>175</v>
      </c>
      <c r="E181" s="2370">
        <v>0</v>
      </c>
      <c r="F181" s="2087">
        <f t="shared" si="17"/>
        <v>0</v>
      </c>
      <c r="G181" s="2088"/>
      <c r="H181" s="2089"/>
    </row>
    <row r="182" spans="1:8" s="2090" customFormat="1" ht="11.25">
      <c r="A182" s="2097"/>
      <c r="B182" s="2104"/>
      <c r="C182" s="1056"/>
      <c r="D182" s="1048"/>
      <c r="E182" s="2370"/>
      <c r="F182" s="2087"/>
    </row>
    <row r="183" spans="1:8" s="2090" customFormat="1" ht="135">
      <c r="A183" s="2092">
        <f>1+COUNT(A$171:A182)</f>
        <v>5</v>
      </c>
      <c r="B183" s="2109" t="s">
        <v>3025</v>
      </c>
      <c r="C183" s="2115"/>
      <c r="D183" s="2114"/>
      <c r="E183" s="2370"/>
      <c r="F183" s="2087"/>
    </row>
    <row r="184" spans="1:8" s="2090" customFormat="1" ht="11.25">
      <c r="A184" s="2097"/>
      <c r="B184" s="2109" t="s">
        <v>3014</v>
      </c>
      <c r="C184" s="2112" t="s">
        <v>1376</v>
      </c>
      <c r="D184" s="2114">
        <v>169</v>
      </c>
      <c r="E184" s="2370">
        <v>0</v>
      </c>
      <c r="F184" s="2087">
        <f t="shared" ref="F184" si="18">D184*E184</f>
        <v>0</v>
      </c>
    </row>
    <row r="185" spans="1:8" s="2090" customFormat="1" ht="11.25">
      <c r="A185" s="2097"/>
      <c r="B185" s="2109"/>
      <c r="C185" s="2115"/>
      <c r="D185" s="2114"/>
      <c r="E185" s="2370"/>
      <c r="F185" s="2087"/>
      <c r="G185" s="2088"/>
      <c r="H185" s="2089"/>
    </row>
    <row r="186" spans="1:8" s="2090" customFormat="1" ht="123.75">
      <c r="A186" s="2092">
        <f>1+COUNT(A$171:A185)</f>
        <v>6</v>
      </c>
      <c r="B186" s="2109" t="s">
        <v>3037</v>
      </c>
      <c r="C186" s="2115"/>
      <c r="D186" s="2114"/>
      <c r="E186" s="2370"/>
      <c r="F186" s="2087"/>
      <c r="G186" s="2088"/>
    </row>
    <row r="187" spans="1:8" s="2090" customFormat="1" ht="11.25">
      <c r="A187" s="2097"/>
      <c r="B187" s="2109" t="s">
        <v>3027</v>
      </c>
      <c r="C187" s="2112" t="s">
        <v>1376</v>
      </c>
      <c r="D187" s="2113">
        <v>36</v>
      </c>
      <c r="E187" s="2370">
        <v>0</v>
      </c>
      <c r="F187" s="2087">
        <f t="shared" ref="F187:F189" si="19">D187*E187</f>
        <v>0</v>
      </c>
      <c r="G187" s="2116"/>
    </row>
    <row r="188" spans="1:8" s="2090" customFormat="1" ht="11.25">
      <c r="A188" s="2097"/>
      <c r="B188" s="2109" t="s">
        <v>3028</v>
      </c>
      <c r="C188" s="2112" t="s">
        <v>1376</v>
      </c>
      <c r="D188" s="2114">
        <v>36</v>
      </c>
      <c r="E188" s="2370">
        <v>0</v>
      </c>
      <c r="F188" s="2087">
        <f t="shared" si="19"/>
        <v>0</v>
      </c>
      <c r="G188" s="2116"/>
    </row>
    <row r="189" spans="1:8" s="2090" customFormat="1" ht="11.25">
      <c r="A189" s="2097"/>
      <c r="B189" s="2109" t="s">
        <v>3029</v>
      </c>
      <c r="C189" s="2115" t="s">
        <v>1376</v>
      </c>
      <c r="D189" s="2114">
        <v>175</v>
      </c>
      <c r="E189" s="2370">
        <v>0</v>
      </c>
      <c r="F189" s="2087">
        <f t="shared" si="19"/>
        <v>0</v>
      </c>
      <c r="G189" s="2116"/>
    </row>
    <row r="190" spans="1:8" s="2090" customFormat="1" ht="11.25">
      <c r="A190" s="2097"/>
      <c r="B190" s="2117"/>
      <c r="C190" s="2115"/>
      <c r="D190" s="1048"/>
      <c r="E190" s="2370"/>
      <c r="F190" s="2087"/>
      <c r="G190" s="2088"/>
    </row>
    <row r="191" spans="1:8" s="2090" customFormat="1" ht="123.75">
      <c r="A191" s="2092">
        <f>1+COUNT(A$171:A190)</f>
        <v>7</v>
      </c>
      <c r="B191" s="2109" t="s">
        <v>3039</v>
      </c>
      <c r="C191" s="2115"/>
      <c r="D191" s="2114"/>
      <c r="E191" s="2370"/>
      <c r="F191" s="2087"/>
      <c r="G191" s="2088"/>
    </row>
    <row r="192" spans="1:8" s="2090" customFormat="1" ht="11.25">
      <c r="A192" s="2097"/>
      <c r="B192" s="2109" t="s">
        <v>3028</v>
      </c>
      <c r="C192" s="2112" t="s">
        <v>1376</v>
      </c>
      <c r="D192" s="2114">
        <v>169</v>
      </c>
      <c r="E192" s="2370">
        <v>0</v>
      </c>
      <c r="F192" s="2087">
        <f t="shared" ref="F192" si="20">D192*E192</f>
        <v>0</v>
      </c>
      <c r="G192" s="2116"/>
    </row>
    <row r="193" spans="1:8" s="2090" customFormat="1" ht="11.25">
      <c r="A193" s="2097"/>
      <c r="B193" s="2109"/>
      <c r="C193" s="2115"/>
      <c r="D193" s="2114"/>
      <c r="E193" s="2370"/>
      <c r="F193" s="2087"/>
      <c r="G193" s="2116"/>
    </row>
    <row r="194" spans="1:8" s="2090" customFormat="1" ht="11.25">
      <c r="A194" s="2092"/>
      <c r="B194" s="2119"/>
      <c r="C194" s="2108"/>
      <c r="D194" s="1019"/>
      <c r="E194" s="2370"/>
      <c r="F194" s="2087"/>
      <c r="G194" s="2116"/>
    </row>
    <row r="195" spans="1:8" s="2090" customFormat="1" ht="56.25">
      <c r="A195" s="2092">
        <f>1+COUNT(A$171:A194)</f>
        <v>8</v>
      </c>
      <c r="B195" s="2119" t="s">
        <v>3046</v>
      </c>
      <c r="C195" s="2108" t="s">
        <v>705</v>
      </c>
      <c r="D195" s="1019">
        <v>75</v>
      </c>
      <c r="E195" s="2370">
        <v>0</v>
      </c>
      <c r="F195" s="2087">
        <f t="shared" ref="F195" si="21">D195*E195</f>
        <v>0</v>
      </c>
      <c r="G195" s="2116"/>
    </row>
    <row r="196" spans="1:8" s="2090" customFormat="1" ht="11.25">
      <c r="A196" s="2097"/>
      <c r="B196" s="2119"/>
      <c r="C196" s="1056"/>
      <c r="D196" s="1048"/>
      <c r="E196" s="2370"/>
      <c r="F196" s="2087"/>
      <c r="G196" s="2120"/>
    </row>
    <row r="197" spans="1:8" s="2090" customFormat="1" ht="45">
      <c r="A197" s="2092">
        <f>1+COUNT(A$171:A196)</f>
        <v>9</v>
      </c>
      <c r="B197" s="2121" t="s">
        <v>3047</v>
      </c>
      <c r="C197" s="1056" t="s">
        <v>14</v>
      </c>
      <c r="D197" s="1048">
        <v>10</v>
      </c>
      <c r="E197" s="2370">
        <v>0</v>
      </c>
      <c r="F197" s="2087">
        <f t="shared" ref="F197" si="22">D197*E197</f>
        <v>0</v>
      </c>
      <c r="G197" s="2120"/>
    </row>
    <row r="198" spans="1:8" s="2090" customFormat="1" ht="11.25">
      <c r="A198" s="2097"/>
      <c r="B198" s="2104"/>
      <c r="C198" s="1056"/>
      <c r="D198" s="1048"/>
      <c r="E198" s="2370"/>
      <c r="F198" s="2087"/>
      <c r="G198" s="2120"/>
    </row>
    <row r="199" spans="1:8" s="2090" customFormat="1" ht="72" customHeight="1">
      <c r="A199" s="2092">
        <f>1+COUNT(A$171:A198)</f>
        <v>10</v>
      </c>
      <c r="B199" s="2118" t="s">
        <v>3048</v>
      </c>
      <c r="C199" s="1019"/>
      <c r="D199" s="1019"/>
      <c r="E199" s="2370"/>
      <c r="F199" s="2087"/>
      <c r="G199" s="2088"/>
    </row>
    <row r="200" spans="1:8" s="2090" customFormat="1" ht="11.25">
      <c r="A200" s="2097"/>
      <c r="B200" s="2119" t="s">
        <v>3049</v>
      </c>
      <c r="C200" s="2108"/>
      <c r="D200" s="2108"/>
      <c r="E200" s="2370"/>
      <c r="F200" s="2087"/>
      <c r="G200" s="2088"/>
    </row>
    <row r="201" spans="1:8" s="2090" customFormat="1" ht="11.25">
      <c r="A201" s="2097"/>
      <c r="B201" s="2119" t="s">
        <v>3050</v>
      </c>
      <c r="C201" s="2108" t="s">
        <v>7</v>
      </c>
      <c r="D201" s="2108">
        <v>1</v>
      </c>
      <c r="E201" s="2370">
        <v>0</v>
      </c>
      <c r="F201" s="2087">
        <f t="shared" ref="F201" si="23">D201*E201</f>
        <v>0</v>
      </c>
      <c r="G201" s="2088"/>
    </row>
    <row r="202" spans="1:8" s="2090" customFormat="1" ht="11.25">
      <c r="A202" s="2097"/>
      <c r="B202" s="2119"/>
      <c r="C202" s="1019"/>
      <c r="D202" s="1019"/>
      <c r="E202" s="2370"/>
      <c r="F202" s="2087"/>
      <c r="G202" s="2088"/>
    </row>
    <row r="203" spans="1:8" s="2090" customFormat="1" ht="22.5">
      <c r="A203" s="2092">
        <f>1+COUNT(A$171:A202)</f>
        <v>11</v>
      </c>
      <c r="B203" s="2118" t="s">
        <v>3051</v>
      </c>
      <c r="C203" s="2108" t="s">
        <v>7</v>
      </c>
      <c r="D203" s="2108">
        <v>1</v>
      </c>
      <c r="E203" s="2370">
        <v>0</v>
      </c>
      <c r="F203" s="2087">
        <f t="shared" ref="F203" si="24">D203*E203</f>
        <v>0</v>
      </c>
      <c r="G203" s="2088"/>
    </row>
    <row r="204" spans="1:8" s="2090" customFormat="1" ht="11.25">
      <c r="A204" s="2092"/>
      <c r="B204" s="2118"/>
      <c r="C204" s="2108"/>
      <c r="D204" s="2108"/>
      <c r="E204" s="2370"/>
      <c r="F204" s="2087"/>
      <c r="G204" s="2088"/>
    </row>
    <row r="205" spans="1:8" s="2090" customFormat="1" ht="12" thickBot="1">
      <c r="A205" s="2122"/>
      <c r="B205" s="2118"/>
      <c r="C205" s="2108"/>
      <c r="D205" s="2108"/>
      <c r="E205" s="2370"/>
      <c r="F205" s="2087"/>
      <c r="G205" s="2088"/>
    </row>
    <row r="206" spans="1:8" s="2090" customFormat="1" ht="12.75" thickTop="1">
      <c r="A206" s="2098"/>
      <c r="B206" s="2123" t="s">
        <v>1594</v>
      </c>
      <c r="C206" s="2124"/>
      <c r="D206" s="2124"/>
      <c r="E206" s="2372"/>
      <c r="F206" s="2102">
        <f>SUM(F171:F205)</f>
        <v>0</v>
      </c>
      <c r="G206" s="2088"/>
    </row>
    <row r="207" spans="1:8" s="2090" customFormat="1" ht="11.25">
      <c r="A207" s="2083"/>
      <c r="B207" s="2091"/>
      <c r="C207" s="2085"/>
      <c r="D207" s="2085"/>
      <c r="E207" s="2370"/>
      <c r="F207" s="2087"/>
      <c r="G207" s="2088"/>
      <c r="H207" s="2089"/>
    </row>
    <row r="208" spans="1:8" s="2090" customFormat="1" ht="12.75">
      <c r="A208" s="2103"/>
      <c r="B208" s="222" t="s">
        <v>8962</v>
      </c>
      <c r="C208" s="1048"/>
      <c r="D208" s="1048"/>
      <c r="E208" s="2370"/>
      <c r="F208" s="2087"/>
      <c r="G208" s="2088"/>
      <c r="H208" s="2089"/>
    </row>
    <row r="209" spans="1:8" s="2090" customFormat="1" ht="11.25">
      <c r="A209" s="2097"/>
      <c r="B209" s="2094"/>
      <c r="C209" s="1019"/>
      <c r="D209" s="1019"/>
      <c r="E209" s="2370"/>
      <c r="F209" s="2087"/>
      <c r="G209" s="2088"/>
      <c r="H209" s="2089"/>
    </row>
    <row r="210" spans="1:8" s="2090" customFormat="1" ht="33.75">
      <c r="A210" s="2092">
        <v>1</v>
      </c>
      <c r="B210" s="2104" t="s">
        <v>2993</v>
      </c>
      <c r="C210" s="1019" t="s">
        <v>2994</v>
      </c>
      <c r="D210" s="1019">
        <v>48</v>
      </c>
      <c r="E210" s="2370">
        <v>0</v>
      </c>
      <c r="F210" s="2087">
        <f t="shared" ref="F210" si="25">D210*E210</f>
        <v>0</v>
      </c>
      <c r="G210" s="2088"/>
      <c r="H210" s="2089"/>
    </row>
    <row r="211" spans="1:8" s="2090" customFormat="1" ht="11.25">
      <c r="A211" s="2105"/>
      <c r="B211" s="2104"/>
      <c r="C211" s="1019"/>
      <c r="D211" s="1019"/>
      <c r="E211" s="2370"/>
      <c r="F211" s="2087"/>
      <c r="G211" s="2088"/>
      <c r="H211" s="2089"/>
    </row>
    <row r="212" spans="1:8" s="2090" customFormat="1" ht="22.5">
      <c r="A212" s="2092">
        <f>1+COUNT(A$210:A211)</f>
        <v>2</v>
      </c>
      <c r="B212" s="2106" t="s">
        <v>8963</v>
      </c>
      <c r="C212" s="1019" t="s">
        <v>7</v>
      </c>
      <c r="D212" s="1019">
        <v>1</v>
      </c>
      <c r="E212" s="2370">
        <v>0</v>
      </c>
      <c r="F212" s="2087">
        <f t="shared" ref="F212" si="26">D212*E212</f>
        <v>0</v>
      </c>
      <c r="G212" s="2088"/>
      <c r="H212" s="2089"/>
    </row>
    <row r="213" spans="1:8" s="2090" customFormat="1" ht="11.25">
      <c r="A213" s="2092"/>
      <c r="B213" s="2107"/>
      <c r="C213" s="2108"/>
      <c r="D213" s="1019"/>
      <c r="E213" s="2370"/>
      <c r="F213" s="2087"/>
      <c r="G213" s="2088"/>
      <c r="H213" s="2089"/>
    </row>
    <row r="214" spans="1:8" s="2090" customFormat="1" ht="33.75">
      <c r="A214" s="2092">
        <f>1+COUNT(A$210:A213)</f>
        <v>3</v>
      </c>
      <c r="B214" s="2104" t="s">
        <v>2996</v>
      </c>
      <c r="C214" s="2108"/>
      <c r="D214" s="1019"/>
      <c r="E214" s="2370"/>
      <c r="F214" s="2087"/>
      <c r="G214" s="2088"/>
      <c r="H214" s="2089"/>
    </row>
    <row r="215" spans="1:8" s="2090" customFormat="1" ht="11.25">
      <c r="A215" s="2097"/>
      <c r="B215" s="2109" t="s">
        <v>3000</v>
      </c>
      <c r="C215" s="2110" t="s">
        <v>14</v>
      </c>
      <c r="D215" s="1019">
        <v>4</v>
      </c>
      <c r="E215" s="2370">
        <v>0</v>
      </c>
      <c r="F215" s="2087">
        <f t="shared" ref="F215" si="27">D215*E215</f>
        <v>0</v>
      </c>
      <c r="G215" s="2088"/>
      <c r="H215" s="2089"/>
    </row>
    <row r="216" spans="1:8" s="2090" customFormat="1" ht="11.25">
      <c r="A216" s="2097"/>
      <c r="B216" s="2104"/>
      <c r="C216" s="1056"/>
      <c r="D216" s="1048"/>
      <c r="E216" s="2370"/>
      <c r="F216" s="2087"/>
      <c r="G216" s="2088"/>
    </row>
    <row r="217" spans="1:8" s="2090" customFormat="1" ht="112.5">
      <c r="A217" s="2092">
        <f>1+COUNT(A$210:A216)</f>
        <v>4</v>
      </c>
      <c r="B217" s="2109" t="s">
        <v>3023</v>
      </c>
      <c r="C217" s="2112"/>
      <c r="D217" s="2113"/>
      <c r="E217" s="2370"/>
      <c r="F217" s="2087"/>
      <c r="G217" s="2088"/>
      <c r="H217" s="2089"/>
    </row>
    <row r="218" spans="1:8" s="2090" customFormat="1" ht="11.25">
      <c r="A218" s="2097"/>
      <c r="B218" s="2109" t="s">
        <v>3013</v>
      </c>
      <c r="C218" s="2112" t="s">
        <v>1376</v>
      </c>
      <c r="D218" s="2113">
        <v>36</v>
      </c>
      <c r="E218" s="2370">
        <v>0</v>
      </c>
      <c r="F218" s="2087">
        <f t="shared" ref="F218:F221" si="28">D218*E218</f>
        <v>0</v>
      </c>
      <c r="G218" s="2088"/>
      <c r="H218" s="2089"/>
    </row>
    <row r="219" spans="1:8" s="2090" customFormat="1" ht="11.25">
      <c r="A219" s="2097"/>
      <c r="B219" s="2109" t="s">
        <v>3014</v>
      </c>
      <c r="C219" s="2112" t="s">
        <v>1376</v>
      </c>
      <c r="D219" s="2114">
        <v>36</v>
      </c>
      <c r="E219" s="2370">
        <v>0</v>
      </c>
      <c r="F219" s="2087">
        <f t="shared" si="28"/>
        <v>0</v>
      </c>
      <c r="G219" s="2088"/>
      <c r="H219" s="2089"/>
    </row>
    <row r="220" spans="1:8" s="2090" customFormat="1" ht="11.25">
      <c r="A220" s="2097"/>
      <c r="B220" s="2109" t="s">
        <v>3015</v>
      </c>
      <c r="C220" s="2115" t="s">
        <v>1376</v>
      </c>
      <c r="D220" s="2114">
        <v>66</v>
      </c>
      <c r="E220" s="2370">
        <v>0</v>
      </c>
      <c r="F220" s="2087">
        <f t="shared" si="28"/>
        <v>0</v>
      </c>
      <c r="G220" s="2088"/>
      <c r="H220" s="2089"/>
    </row>
    <row r="221" spans="1:8" s="2090" customFormat="1" ht="11.25">
      <c r="A221" s="2097"/>
      <c r="B221" s="2109" t="s">
        <v>3016</v>
      </c>
      <c r="C221" s="2115" t="s">
        <v>1376</v>
      </c>
      <c r="D221" s="2114">
        <v>212</v>
      </c>
      <c r="E221" s="2370">
        <v>0</v>
      </c>
      <c r="F221" s="2087">
        <f t="shared" si="28"/>
        <v>0</v>
      </c>
      <c r="G221" s="2088"/>
      <c r="H221" s="2089"/>
    </row>
    <row r="222" spans="1:8" s="2090" customFormat="1" ht="11.25">
      <c r="A222" s="2097"/>
      <c r="B222" s="2109"/>
      <c r="C222" s="2115"/>
      <c r="D222" s="2114"/>
      <c r="E222" s="2370"/>
      <c r="F222" s="2087"/>
      <c r="G222" s="2088"/>
      <c r="H222" s="2089"/>
    </row>
    <row r="223" spans="1:8" s="2090" customFormat="1" ht="146.25">
      <c r="A223" s="2092">
        <f>1+COUNT(A$210:A222)</f>
        <v>5</v>
      </c>
      <c r="B223" s="2109" t="s">
        <v>8964</v>
      </c>
      <c r="C223" s="2115"/>
      <c r="D223" s="2114"/>
      <c r="E223" s="2370"/>
      <c r="F223" s="2087"/>
    </row>
    <row r="224" spans="1:8" s="2090" customFormat="1" ht="11.25">
      <c r="A224" s="2097"/>
      <c r="B224" s="2109" t="s">
        <v>3015</v>
      </c>
      <c r="C224" s="2112" t="s">
        <v>1376</v>
      </c>
      <c r="D224" s="2114">
        <v>163</v>
      </c>
      <c r="E224" s="2370">
        <v>0</v>
      </c>
      <c r="F224" s="2087">
        <f t="shared" ref="F224" si="29">D224*E224</f>
        <v>0</v>
      </c>
    </row>
    <row r="225" spans="1:8" s="2090" customFormat="1" ht="11.25">
      <c r="A225" s="2097"/>
      <c r="B225" s="2109"/>
      <c r="C225" s="2112"/>
      <c r="D225" s="2114"/>
      <c r="E225" s="2370"/>
      <c r="F225" s="2087"/>
    </row>
    <row r="226" spans="1:8" customFormat="1" ht="112.5">
      <c r="A226" s="2092">
        <f>1+COUNT(A$210:A225)</f>
        <v>6</v>
      </c>
      <c r="B226" s="2109" t="s">
        <v>3024</v>
      </c>
      <c r="C226" s="2112"/>
      <c r="D226" s="2113"/>
      <c r="E226" s="2370"/>
      <c r="F226" s="2087"/>
    </row>
    <row r="227" spans="1:8" customFormat="1" ht="12.75">
      <c r="A227" s="2097"/>
      <c r="B227" s="2109" t="s">
        <v>3013</v>
      </c>
      <c r="C227" s="2112" t="s">
        <v>1376</v>
      </c>
      <c r="D227" s="2113">
        <v>36</v>
      </c>
      <c r="E227" s="2370">
        <v>0</v>
      </c>
      <c r="F227" s="2087">
        <f t="shared" ref="F227:F229" si="30">D227*E227</f>
        <v>0</v>
      </c>
    </row>
    <row r="228" spans="1:8" customFormat="1" ht="12.75">
      <c r="A228" s="2097"/>
      <c r="B228" s="2109" t="s">
        <v>3014</v>
      </c>
      <c r="C228" s="2112" t="s">
        <v>1376</v>
      </c>
      <c r="D228" s="2114">
        <v>36</v>
      </c>
      <c r="E228" s="2370">
        <v>0</v>
      </c>
      <c r="F228" s="2087">
        <f t="shared" si="30"/>
        <v>0</v>
      </c>
    </row>
    <row r="229" spans="1:8" customFormat="1" ht="12.75">
      <c r="A229" s="2097"/>
      <c r="B229" s="2109" t="s">
        <v>3015</v>
      </c>
      <c r="C229" s="2115" t="s">
        <v>1376</v>
      </c>
      <c r="D229" s="2114">
        <v>175</v>
      </c>
      <c r="E229" s="2370">
        <v>0</v>
      </c>
      <c r="F229" s="2087">
        <f t="shared" si="30"/>
        <v>0</v>
      </c>
    </row>
    <row r="230" spans="1:8" customFormat="1" ht="12.75">
      <c r="A230" s="2097"/>
      <c r="B230" s="2104"/>
      <c r="C230" s="1056"/>
      <c r="D230" s="1048"/>
      <c r="E230" s="2370"/>
      <c r="F230" s="2087"/>
    </row>
    <row r="231" spans="1:8" customFormat="1" ht="135">
      <c r="A231" s="2092">
        <f>1+COUNT(A$210:A230)</f>
        <v>7</v>
      </c>
      <c r="B231" s="2109" t="s">
        <v>3025</v>
      </c>
      <c r="C231" s="2115"/>
      <c r="D231" s="2114"/>
      <c r="E231" s="2370"/>
      <c r="F231" s="2087"/>
    </row>
    <row r="232" spans="1:8" customFormat="1" ht="12.75">
      <c r="A232" s="2097"/>
      <c r="B232" s="2109" t="s">
        <v>3014</v>
      </c>
      <c r="C232" s="2112" t="s">
        <v>1376</v>
      </c>
      <c r="D232" s="2114">
        <v>169</v>
      </c>
      <c r="E232" s="2370">
        <v>0</v>
      </c>
      <c r="F232" s="2087">
        <f t="shared" ref="F232" si="31">D232*E232</f>
        <v>0</v>
      </c>
    </row>
    <row r="233" spans="1:8" s="2090" customFormat="1" ht="11.25">
      <c r="A233" s="2097"/>
      <c r="B233" s="2109"/>
      <c r="C233" s="2115"/>
      <c r="D233" s="2114"/>
      <c r="E233" s="2370"/>
      <c r="F233" s="2087"/>
      <c r="G233" s="2088"/>
      <c r="H233" s="2089"/>
    </row>
    <row r="234" spans="1:8" s="2090" customFormat="1" ht="123.75">
      <c r="A234" s="2092">
        <f>1+COUNT(A$210:A233)</f>
        <v>8</v>
      </c>
      <c r="B234" s="2109" t="s">
        <v>3038</v>
      </c>
      <c r="C234" s="2115"/>
      <c r="D234" s="2114"/>
      <c r="E234" s="2370"/>
      <c r="F234" s="2087"/>
      <c r="G234" s="2088"/>
    </row>
    <row r="235" spans="1:8" s="2090" customFormat="1" ht="11.25">
      <c r="A235" s="2097"/>
      <c r="B235" s="2109" t="s">
        <v>3027</v>
      </c>
      <c r="C235" s="2112" t="s">
        <v>1376</v>
      </c>
      <c r="D235" s="2113">
        <v>36</v>
      </c>
      <c r="E235" s="2370">
        <v>0</v>
      </c>
      <c r="F235" s="2087">
        <f t="shared" ref="F235:F238" si="32">D235*E235</f>
        <v>0</v>
      </c>
      <c r="G235" s="2116"/>
    </row>
    <row r="236" spans="1:8" s="2090" customFormat="1" ht="11.25">
      <c r="A236" s="2097"/>
      <c r="B236" s="2109" t="s">
        <v>3028</v>
      </c>
      <c r="C236" s="2112" t="s">
        <v>1376</v>
      </c>
      <c r="D236" s="2114">
        <v>36</v>
      </c>
      <c r="E236" s="2370">
        <v>0</v>
      </c>
      <c r="F236" s="2087">
        <f t="shared" si="32"/>
        <v>0</v>
      </c>
      <c r="G236" s="2116"/>
    </row>
    <row r="237" spans="1:8" s="2090" customFormat="1" ht="11.25">
      <c r="A237" s="2097"/>
      <c r="B237" s="2109" t="s">
        <v>3029</v>
      </c>
      <c r="C237" s="2115" t="s">
        <v>1376</v>
      </c>
      <c r="D237" s="2114">
        <v>66</v>
      </c>
      <c r="E237" s="2370">
        <v>0</v>
      </c>
      <c r="F237" s="2087">
        <f t="shared" si="32"/>
        <v>0</v>
      </c>
      <c r="G237" s="2116"/>
    </row>
    <row r="238" spans="1:8" s="2090" customFormat="1" ht="11.25">
      <c r="A238" s="2097"/>
      <c r="B238" s="2109" t="s">
        <v>3030</v>
      </c>
      <c r="C238" s="2115" t="s">
        <v>1376</v>
      </c>
      <c r="D238" s="2114">
        <v>212</v>
      </c>
      <c r="E238" s="2370">
        <v>0</v>
      </c>
      <c r="F238" s="2087">
        <f t="shared" si="32"/>
        <v>0</v>
      </c>
      <c r="G238" s="2116"/>
    </row>
    <row r="239" spans="1:8" s="2090" customFormat="1" ht="11.25">
      <c r="A239" s="2097"/>
      <c r="B239" s="2117"/>
      <c r="C239" s="2115"/>
      <c r="D239" s="1048"/>
      <c r="E239" s="2370"/>
      <c r="F239" s="2087"/>
      <c r="G239" s="2088"/>
    </row>
    <row r="240" spans="1:8" s="2090" customFormat="1" ht="123.75">
      <c r="A240" s="2092">
        <f>1+COUNT(A$210:A239)</f>
        <v>9</v>
      </c>
      <c r="B240" s="2109" t="s">
        <v>3040</v>
      </c>
      <c r="C240" s="2115"/>
      <c r="D240" s="2114"/>
      <c r="E240" s="2370"/>
      <c r="F240" s="2087"/>
      <c r="G240" s="2088"/>
    </row>
    <row r="241" spans="1:7" s="2090" customFormat="1" ht="11.25">
      <c r="A241" s="2097"/>
      <c r="B241" s="2109" t="s">
        <v>3029</v>
      </c>
      <c r="C241" s="2115" t="s">
        <v>1376</v>
      </c>
      <c r="D241" s="2114">
        <v>163</v>
      </c>
      <c r="E241" s="2370">
        <v>0</v>
      </c>
      <c r="F241" s="2087">
        <f t="shared" ref="F241" si="33">D241*E241</f>
        <v>0</v>
      </c>
      <c r="G241" s="2116"/>
    </row>
    <row r="242" spans="1:7" s="2090" customFormat="1" ht="11.25">
      <c r="A242" s="2097"/>
      <c r="B242" s="2109"/>
      <c r="C242" s="2115"/>
      <c r="D242" s="2114"/>
      <c r="E242" s="2370"/>
      <c r="F242" s="2087"/>
      <c r="G242" s="2116"/>
    </row>
    <row r="243" spans="1:7" s="2090" customFormat="1" ht="56.25">
      <c r="A243" s="2092">
        <f>1+COUNT(A$210:A242)</f>
        <v>10</v>
      </c>
      <c r="B243" s="2119" t="s">
        <v>3046</v>
      </c>
      <c r="C243" s="2108" t="s">
        <v>705</v>
      </c>
      <c r="D243" s="1019">
        <v>55</v>
      </c>
      <c r="E243" s="2370">
        <v>0</v>
      </c>
      <c r="F243" s="2087">
        <f t="shared" ref="F243" si="34">D243*E243</f>
        <v>0</v>
      </c>
      <c r="G243" s="2116"/>
    </row>
    <row r="244" spans="1:7" s="2090" customFormat="1" ht="11.25">
      <c r="A244" s="2097"/>
      <c r="B244" s="2119"/>
      <c r="C244" s="1056"/>
      <c r="D244" s="1048"/>
      <c r="E244" s="2370"/>
      <c r="F244" s="2087"/>
      <c r="G244" s="2120"/>
    </row>
    <row r="245" spans="1:7" s="2090" customFormat="1" ht="45">
      <c r="A245" s="2092">
        <f>1+COUNT(A$210:A244)</f>
        <v>11</v>
      </c>
      <c r="B245" s="2121" t="s">
        <v>3047</v>
      </c>
      <c r="C245" s="1056" t="s">
        <v>14</v>
      </c>
      <c r="D245" s="1048">
        <v>10</v>
      </c>
      <c r="E245" s="2370">
        <v>0</v>
      </c>
      <c r="F245" s="2087">
        <f t="shared" ref="F245" si="35">D245*E245</f>
        <v>0</v>
      </c>
      <c r="G245" s="2120"/>
    </row>
    <row r="246" spans="1:7" s="2090" customFormat="1" ht="11.25">
      <c r="A246" s="2097"/>
      <c r="B246" s="2104"/>
      <c r="C246" s="1056"/>
      <c r="D246" s="1048"/>
      <c r="E246" s="2370"/>
      <c r="F246" s="2087"/>
      <c r="G246" s="2120"/>
    </row>
    <row r="247" spans="1:7" s="2090" customFormat="1" ht="72" customHeight="1">
      <c r="A247" s="2092">
        <f>1+COUNT(A$210:A246)</f>
        <v>12</v>
      </c>
      <c r="B247" s="2118" t="s">
        <v>3048</v>
      </c>
      <c r="C247" s="1019"/>
      <c r="D247" s="1019"/>
      <c r="E247" s="2370"/>
      <c r="F247" s="2087"/>
      <c r="G247" s="2088"/>
    </row>
    <row r="248" spans="1:7" s="2090" customFormat="1" ht="11.25">
      <c r="A248" s="2097"/>
      <c r="B248" s="2119" t="s">
        <v>3049</v>
      </c>
      <c r="C248" s="2108"/>
      <c r="D248" s="2108"/>
      <c r="E248" s="2370"/>
      <c r="F248" s="2087"/>
      <c r="G248" s="2088"/>
    </row>
    <row r="249" spans="1:7" s="2090" customFormat="1" ht="11.25">
      <c r="A249" s="2097"/>
      <c r="B249" s="2119" t="s">
        <v>3050</v>
      </c>
      <c r="C249" s="2108" t="s">
        <v>7</v>
      </c>
      <c r="D249" s="2108">
        <v>1</v>
      </c>
      <c r="E249" s="2370">
        <v>0</v>
      </c>
      <c r="F249" s="2087">
        <f t="shared" ref="F249" si="36">D249*E249</f>
        <v>0</v>
      </c>
      <c r="G249" s="2088"/>
    </row>
    <row r="250" spans="1:7" s="2090" customFormat="1" ht="11.25">
      <c r="A250" s="2097"/>
      <c r="B250" s="2119"/>
      <c r="C250" s="1019"/>
      <c r="D250" s="1019"/>
      <c r="E250" s="2370"/>
      <c r="F250" s="2087"/>
      <c r="G250" s="2088"/>
    </row>
    <row r="251" spans="1:7" s="2090" customFormat="1" ht="22.5">
      <c r="A251" s="2092">
        <f>1+COUNT(A$210:A250)</f>
        <v>13</v>
      </c>
      <c r="B251" s="2118" t="s">
        <v>3051</v>
      </c>
      <c r="C251" s="2108" t="s">
        <v>7</v>
      </c>
      <c r="D251" s="2108">
        <v>1</v>
      </c>
      <c r="E251" s="2370">
        <v>0</v>
      </c>
      <c r="F251" s="2087">
        <f t="shared" ref="F251" si="37">D251*E251</f>
        <v>0</v>
      </c>
      <c r="G251" s="2088"/>
    </row>
    <row r="252" spans="1:7" s="2090" customFormat="1" ht="12" thickBot="1">
      <c r="A252" s="2122"/>
      <c r="B252" s="2118"/>
      <c r="C252" s="2108"/>
      <c r="D252" s="2108"/>
      <c r="E252" s="2370"/>
      <c r="F252" s="2087"/>
      <c r="G252" s="2088"/>
    </row>
    <row r="253" spans="1:7" s="2090" customFormat="1" ht="12.75" thickTop="1">
      <c r="A253" s="2098"/>
      <c r="B253" s="2123" t="s">
        <v>1594</v>
      </c>
      <c r="C253" s="2124"/>
      <c r="D253" s="2124"/>
      <c r="E253" s="2372"/>
      <c r="F253" s="2102">
        <f>SUM(F210:F252)</f>
        <v>0</v>
      </c>
      <c r="G253" s="2088"/>
    </row>
    <row r="254" spans="1:7" s="2090" customFormat="1" ht="12">
      <c r="A254" s="2103"/>
      <c r="B254" s="2126"/>
      <c r="C254" s="1048"/>
      <c r="D254" s="1048"/>
      <c r="E254" s="2370"/>
      <c r="F254" s="2127"/>
      <c r="G254" s="2088"/>
    </row>
    <row r="255" spans="1:7" s="2090" customFormat="1" ht="12.75">
      <c r="A255" s="2103"/>
      <c r="B255" s="1290" t="s">
        <v>3052</v>
      </c>
      <c r="C255" s="1048"/>
      <c r="D255" s="1048"/>
      <c r="E255" s="2370"/>
      <c r="F255" s="2087"/>
      <c r="G255" s="2088"/>
    </row>
    <row r="256" spans="1:7" s="2090" customFormat="1" ht="11.25">
      <c r="A256" s="2092"/>
      <c r="B256" s="2094"/>
      <c r="C256" s="1019"/>
      <c r="D256" s="1019"/>
      <c r="E256" s="2370"/>
      <c r="F256" s="2087"/>
      <c r="G256" s="2116"/>
    </row>
    <row r="257" spans="1:10" s="2090" customFormat="1" ht="264.75" customHeight="1">
      <c r="A257" s="2092">
        <v>1</v>
      </c>
      <c r="B257" s="2094" t="s">
        <v>3053</v>
      </c>
      <c r="C257" s="1019" t="s">
        <v>14</v>
      </c>
      <c r="D257" s="1019">
        <v>7</v>
      </c>
      <c r="E257" s="2370">
        <v>0</v>
      </c>
      <c r="F257" s="2087">
        <f t="shared" ref="F257" si="38">D257*E257</f>
        <v>0</v>
      </c>
      <c r="G257" s="2128"/>
      <c r="H257" s="2128"/>
      <c r="I257" s="2088"/>
      <c r="J257" s="2089"/>
    </row>
    <row r="258" spans="1:10" s="2090" customFormat="1" ht="14.25" customHeight="1">
      <c r="A258" s="2097"/>
      <c r="B258" s="2094"/>
      <c r="C258" s="1019"/>
      <c r="D258" s="1019"/>
      <c r="E258" s="2370"/>
      <c r="F258" s="2087"/>
      <c r="G258" s="2128"/>
      <c r="H258" s="2128"/>
      <c r="I258" s="2088"/>
      <c r="J258" s="2089"/>
    </row>
    <row r="259" spans="1:10" ht="222" customHeight="1">
      <c r="A259" s="2092">
        <f>1+COUNT(A$257:A258)</f>
        <v>2</v>
      </c>
      <c r="B259" s="2094" t="s">
        <v>3054</v>
      </c>
      <c r="C259" s="1019" t="s">
        <v>14</v>
      </c>
      <c r="D259" s="1019">
        <v>7</v>
      </c>
      <c r="E259" s="2370">
        <v>0</v>
      </c>
      <c r="F259" s="2087">
        <f t="shared" ref="F259" si="39">D259*E259</f>
        <v>0</v>
      </c>
      <c r="G259" s="2128"/>
      <c r="H259" s="2128"/>
      <c r="I259" s="2129"/>
      <c r="J259" s="2130"/>
    </row>
    <row r="260" spans="1:10" ht="13.5" customHeight="1">
      <c r="A260" s="2132"/>
      <c r="B260" s="2094"/>
      <c r="C260" s="2133"/>
      <c r="D260" s="2133"/>
      <c r="E260" s="2370"/>
      <c r="F260" s="2087"/>
      <c r="G260" s="2128"/>
      <c r="H260" s="2128"/>
      <c r="I260" s="2129"/>
      <c r="J260" s="2130"/>
    </row>
    <row r="261" spans="1:10" s="2090" customFormat="1" ht="219.75" customHeight="1">
      <c r="A261" s="2092">
        <f>1+COUNT(A$257:A260)</f>
        <v>3</v>
      </c>
      <c r="B261" s="2094" t="s">
        <v>3055</v>
      </c>
      <c r="C261" s="1019" t="s">
        <v>14</v>
      </c>
      <c r="D261" s="1019">
        <v>49</v>
      </c>
      <c r="E261" s="2370">
        <v>0</v>
      </c>
      <c r="F261" s="2087">
        <f t="shared" ref="F261:F280" si="40">D261*E261</f>
        <v>0</v>
      </c>
      <c r="G261" s="2116"/>
    </row>
    <row r="262" spans="1:10" s="2090" customFormat="1" ht="11.25">
      <c r="A262" s="2092"/>
      <c r="B262" s="2094"/>
      <c r="C262" s="1019"/>
      <c r="D262" s="1019"/>
      <c r="E262" s="2370"/>
      <c r="F262" s="2087"/>
      <c r="G262" s="2088"/>
    </row>
    <row r="263" spans="1:10" s="2138" customFormat="1" ht="96" customHeight="1">
      <c r="A263" s="2092">
        <f>1+COUNT(A$257:A262)</f>
        <v>4</v>
      </c>
      <c r="B263" s="2134" t="s">
        <v>3056</v>
      </c>
      <c r="C263" s="2135" t="s">
        <v>14</v>
      </c>
      <c r="D263" s="2136">
        <v>8</v>
      </c>
      <c r="E263" s="1222">
        <v>0</v>
      </c>
      <c r="F263" s="2087">
        <f>E263*D263</f>
        <v>0</v>
      </c>
      <c r="G263" s="2136"/>
      <c r="H263" s="2137"/>
      <c r="I263" s="2137"/>
    </row>
    <row r="264" spans="1:10" s="2138" customFormat="1" ht="14.25" customHeight="1">
      <c r="A264" s="2139"/>
      <c r="B264" s="2134"/>
      <c r="C264" s="2135"/>
      <c r="D264" s="2136"/>
      <c r="E264" s="1222"/>
      <c r="F264" s="2087"/>
      <c r="G264" s="2136"/>
      <c r="H264" s="2137"/>
      <c r="I264" s="2137"/>
    </row>
    <row r="265" spans="1:10" s="2090" customFormat="1" ht="183.75" customHeight="1">
      <c r="A265" s="2092">
        <f>1+COUNT(A$257:A264)</f>
        <v>5</v>
      </c>
      <c r="B265" s="2094" t="s">
        <v>3057</v>
      </c>
      <c r="C265" s="1019" t="s">
        <v>14</v>
      </c>
      <c r="D265" s="1019">
        <v>10</v>
      </c>
      <c r="E265" s="2370">
        <v>0</v>
      </c>
      <c r="F265" s="2087">
        <f t="shared" si="40"/>
        <v>0</v>
      </c>
      <c r="G265" s="2088"/>
    </row>
    <row r="266" spans="1:10" s="2090" customFormat="1" ht="11.25">
      <c r="A266" s="2092"/>
      <c r="B266" s="2094"/>
      <c r="C266" s="1019"/>
      <c r="D266" s="1019"/>
      <c r="E266" s="2370"/>
      <c r="F266" s="2087"/>
      <c r="G266" s="2088"/>
    </row>
    <row r="267" spans="1:10" s="2090" customFormat="1" ht="140.25" customHeight="1">
      <c r="A267" s="2092">
        <f>1+COUNT(A$257:A266)</f>
        <v>6</v>
      </c>
      <c r="B267" s="2094" t="s">
        <v>3058</v>
      </c>
      <c r="C267" s="1019" t="s">
        <v>14</v>
      </c>
      <c r="D267" s="1019">
        <v>10</v>
      </c>
      <c r="E267" s="2370">
        <v>0</v>
      </c>
      <c r="F267" s="2087">
        <f t="shared" si="40"/>
        <v>0</v>
      </c>
      <c r="G267" s="2088"/>
    </row>
    <row r="268" spans="1:10" s="2090" customFormat="1" ht="11.25">
      <c r="A268" s="2092"/>
      <c r="B268" s="2094"/>
      <c r="C268" s="1019"/>
      <c r="D268" s="1019"/>
      <c r="E268" s="2370"/>
      <c r="F268" s="2087"/>
    </row>
    <row r="269" spans="1:10" s="2090" customFormat="1" ht="67.5">
      <c r="A269" s="2092">
        <f>1+COUNT(A$257:A268)</f>
        <v>7</v>
      </c>
      <c r="B269" s="2094" t="s">
        <v>3059</v>
      </c>
      <c r="C269" s="1019"/>
      <c r="D269" s="1019"/>
      <c r="E269" s="2370"/>
      <c r="F269" s="2087"/>
    </row>
    <row r="270" spans="1:10" s="2090" customFormat="1" ht="135">
      <c r="A270" s="2097"/>
      <c r="B270" s="1042" t="s">
        <v>3060</v>
      </c>
      <c r="C270" s="1019" t="s">
        <v>14</v>
      </c>
      <c r="D270" s="1019">
        <v>49</v>
      </c>
      <c r="E270" s="2370">
        <v>0</v>
      </c>
      <c r="F270" s="2087">
        <f t="shared" si="40"/>
        <v>0</v>
      </c>
    </row>
    <row r="271" spans="1:10" s="2090" customFormat="1" ht="11.25">
      <c r="A271" s="2097"/>
      <c r="B271" s="1042"/>
      <c r="C271" s="1019"/>
      <c r="D271" s="1019"/>
      <c r="E271" s="2370"/>
      <c r="F271" s="2087"/>
    </row>
    <row r="272" spans="1:10" s="2090" customFormat="1" ht="67.5">
      <c r="A272" s="2092">
        <f>1+COUNT(A$256:A271)</f>
        <v>8</v>
      </c>
      <c r="B272" s="2094" t="s">
        <v>3061</v>
      </c>
      <c r="C272" s="1019"/>
      <c r="D272" s="1019"/>
      <c r="E272" s="2370"/>
      <c r="F272" s="2087"/>
    </row>
    <row r="273" spans="1:6" s="2090" customFormat="1" ht="135">
      <c r="A273" s="2097"/>
      <c r="B273" s="1042" t="s">
        <v>3060</v>
      </c>
      <c r="C273" s="1019" t="s">
        <v>14</v>
      </c>
      <c r="D273" s="1019">
        <v>75</v>
      </c>
      <c r="E273" s="2370">
        <v>0</v>
      </c>
      <c r="F273" s="2087">
        <f t="shared" ref="F273" si="41">D273*E273</f>
        <v>0</v>
      </c>
    </row>
    <row r="274" spans="1:6" s="2090" customFormat="1" ht="11.25">
      <c r="A274" s="2097"/>
      <c r="B274" s="1042"/>
      <c r="C274" s="1019"/>
      <c r="D274" s="1019"/>
      <c r="E274" s="2370"/>
      <c r="F274" s="2087"/>
    </row>
    <row r="275" spans="1:6" s="2090" customFormat="1" ht="96" customHeight="1">
      <c r="A275" s="2092">
        <f>1+COUNT(A$256:A274)</f>
        <v>9</v>
      </c>
      <c r="B275" s="2094" t="s">
        <v>3062</v>
      </c>
      <c r="C275" s="1019" t="s">
        <v>14</v>
      </c>
      <c r="D275" s="1019">
        <v>45</v>
      </c>
      <c r="E275" s="2370">
        <v>0</v>
      </c>
      <c r="F275" s="2087">
        <f t="shared" si="40"/>
        <v>0</v>
      </c>
    </row>
    <row r="276" spans="1:6" s="2090" customFormat="1" ht="11.25">
      <c r="A276" s="2097"/>
      <c r="B276" s="2094"/>
      <c r="C276" s="1019"/>
      <c r="D276" s="1019"/>
      <c r="E276" s="2370"/>
      <c r="F276" s="2087"/>
    </row>
    <row r="277" spans="1:6" s="2090" customFormat="1" ht="117" customHeight="1">
      <c r="A277" s="2092">
        <f>1+COUNT(A$256:A276)</f>
        <v>10</v>
      </c>
      <c r="B277" s="2094" t="s">
        <v>3063</v>
      </c>
      <c r="C277" s="1019" t="s">
        <v>14</v>
      </c>
      <c r="D277" s="1019">
        <v>33</v>
      </c>
      <c r="E277" s="2370">
        <v>0</v>
      </c>
      <c r="F277" s="2087">
        <f t="shared" si="40"/>
        <v>0</v>
      </c>
    </row>
    <row r="278" spans="1:6" s="2090" customFormat="1" ht="11.25">
      <c r="A278" s="2097"/>
      <c r="B278" s="2094"/>
      <c r="C278" s="1019"/>
      <c r="D278" s="1019"/>
      <c r="E278" s="2370"/>
      <c r="F278" s="2087"/>
    </row>
    <row r="279" spans="1:6" s="2090" customFormat="1" ht="101.25">
      <c r="A279" s="2092">
        <f>1+COUNT(A$256:A278)</f>
        <v>11</v>
      </c>
      <c r="B279" s="2094" t="s">
        <v>3064</v>
      </c>
      <c r="C279" s="1019"/>
      <c r="D279" s="1019"/>
      <c r="E279" s="2370"/>
      <c r="F279" s="2087"/>
    </row>
    <row r="280" spans="1:6" s="2090" customFormat="1" ht="11.25">
      <c r="A280" s="2097"/>
      <c r="B280" s="2094" t="s">
        <v>3065</v>
      </c>
      <c r="C280" s="1019" t="s">
        <v>14</v>
      </c>
      <c r="D280" s="1019">
        <v>33</v>
      </c>
      <c r="E280" s="2370">
        <v>0</v>
      </c>
      <c r="F280" s="2087">
        <f t="shared" si="40"/>
        <v>0</v>
      </c>
    </row>
    <row r="281" spans="1:6" s="2090" customFormat="1" ht="11.25">
      <c r="A281" s="2097"/>
      <c r="B281" s="2094"/>
      <c r="C281" s="1019"/>
      <c r="D281" s="1019"/>
      <c r="E281" s="2370"/>
      <c r="F281" s="2087"/>
    </row>
    <row r="282" spans="1:6" s="2090" customFormat="1" ht="12" thickBot="1">
      <c r="A282" s="2097"/>
      <c r="B282" s="2094"/>
      <c r="C282" s="1019"/>
      <c r="D282" s="1019"/>
      <c r="E282" s="2370"/>
      <c r="F282" s="2087"/>
    </row>
    <row r="283" spans="1:6" s="2090" customFormat="1" ht="12.75" thickTop="1">
      <c r="A283" s="2098"/>
      <c r="B283" s="2099" t="s">
        <v>3066</v>
      </c>
      <c r="C283" s="2100"/>
      <c r="D283" s="2100"/>
      <c r="E283" s="2371"/>
      <c r="F283" s="2102">
        <f>SUM(F256:F282)</f>
        <v>0</v>
      </c>
    </row>
    <row r="284" spans="1:6" s="2090" customFormat="1" ht="11.25">
      <c r="A284" s="2140"/>
      <c r="B284" s="2094"/>
      <c r="C284" s="1019"/>
      <c r="D284" s="1019"/>
      <c r="E284" s="2370"/>
      <c r="F284" s="2087"/>
    </row>
    <row r="285" spans="1:6" s="2090" customFormat="1" ht="12.75">
      <c r="A285" s="2103"/>
      <c r="B285" s="1290" t="s">
        <v>3067</v>
      </c>
      <c r="C285" s="1048"/>
      <c r="D285" s="1048"/>
      <c r="E285" s="2370"/>
      <c r="F285" s="2087"/>
    </row>
    <row r="286" spans="1:6" s="2090" customFormat="1" ht="11.25">
      <c r="A286" s="2141"/>
      <c r="B286" s="2142"/>
      <c r="C286" s="2142"/>
      <c r="D286" s="2142"/>
      <c r="E286" s="2373"/>
      <c r="F286" s="2143"/>
    </row>
    <row r="287" spans="1:6" s="2090" customFormat="1" ht="11.25">
      <c r="A287" s="2097"/>
      <c r="B287" s="2104"/>
      <c r="C287" s="1019"/>
      <c r="D287" s="2086"/>
      <c r="E287" s="2370"/>
      <c r="F287" s="2087"/>
    </row>
    <row r="288" spans="1:6" s="2090" customFormat="1" ht="22.5">
      <c r="A288" s="2092">
        <v>1</v>
      </c>
      <c r="B288" s="2104" t="s">
        <v>3068</v>
      </c>
      <c r="C288" s="1019" t="s">
        <v>2994</v>
      </c>
      <c r="D288" s="1019">
        <v>48</v>
      </c>
      <c r="E288" s="2370">
        <v>0</v>
      </c>
      <c r="F288" s="2087">
        <f t="shared" ref="F288:F343" si="42">D288*E288</f>
        <v>0</v>
      </c>
    </row>
    <row r="289" spans="1:7" s="2090" customFormat="1" ht="11.25">
      <c r="A289" s="2092"/>
      <c r="B289" s="2104"/>
      <c r="C289" s="1019"/>
      <c r="D289" s="1019"/>
      <c r="E289" s="2370"/>
      <c r="F289" s="2087"/>
    </row>
    <row r="290" spans="1:7" s="2090" customFormat="1" ht="56.25">
      <c r="A290" s="2092">
        <f>1+COUNT(A$288:A289)</f>
        <v>2</v>
      </c>
      <c r="B290" s="2144" t="s">
        <v>3069</v>
      </c>
      <c r="C290" s="2145"/>
      <c r="D290" s="2145"/>
      <c r="E290" s="2370"/>
      <c r="F290" s="2087"/>
    </row>
    <row r="291" spans="1:7" s="2090" customFormat="1" ht="11.25">
      <c r="A291" s="2097"/>
      <c r="B291" s="2146" t="s">
        <v>3070</v>
      </c>
      <c r="C291" s="1019" t="s">
        <v>1376</v>
      </c>
      <c r="D291" s="1019">
        <v>370</v>
      </c>
      <c r="E291" s="2370">
        <v>0</v>
      </c>
      <c r="F291" s="2087">
        <f t="shared" si="42"/>
        <v>0</v>
      </c>
    </row>
    <row r="292" spans="1:7" s="2090" customFormat="1" ht="11.25">
      <c r="A292" s="2097"/>
      <c r="B292" s="2146" t="s">
        <v>3071</v>
      </c>
      <c r="C292" s="1019" t="s">
        <v>1376</v>
      </c>
      <c r="D292" s="1019">
        <v>65</v>
      </c>
      <c r="E292" s="2370">
        <v>0</v>
      </c>
      <c r="F292" s="2087">
        <f t="shared" si="42"/>
        <v>0</v>
      </c>
    </row>
    <row r="293" spans="1:7" s="2090" customFormat="1" ht="11.25">
      <c r="A293" s="2097"/>
      <c r="B293" s="2146" t="s">
        <v>3072</v>
      </c>
      <c r="C293" s="1019" t="s">
        <v>1376</v>
      </c>
      <c r="D293" s="1019">
        <v>184</v>
      </c>
      <c r="E293" s="2370">
        <v>0</v>
      </c>
      <c r="F293" s="2087">
        <f t="shared" si="42"/>
        <v>0</v>
      </c>
    </row>
    <row r="294" spans="1:7" s="2090" customFormat="1" ht="11.25">
      <c r="A294" s="2097"/>
      <c r="B294" s="2146"/>
      <c r="C294" s="1019"/>
      <c r="D294" s="1019"/>
      <c r="E294" s="2370"/>
      <c r="F294" s="2087"/>
    </row>
    <row r="295" spans="1:7" s="2153" customFormat="1" ht="67.5">
      <c r="A295" s="2092">
        <f>1+COUNT(A$288:A294)</f>
        <v>3</v>
      </c>
      <c r="B295" s="2147" t="s">
        <v>3073</v>
      </c>
      <c r="C295" s="2148"/>
      <c r="D295" s="2149"/>
      <c r="E295" s="2374"/>
      <c r="F295" s="2151"/>
      <c r="G295" s="2152"/>
    </row>
    <row r="296" spans="1:7" s="2153" customFormat="1" ht="11.25">
      <c r="A296" s="2154"/>
      <c r="B296" s="2155" t="s">
        <v>3074</v>
      </c>
      <c r="C296" s="2156" t="s">
        <v>1376</v>
      </c>
      <c r="D296" s="2149" t="s">
        <v>1756</v>
      </c>
      <c r="E296" s="2374">
        <v>0</v>
      </c>
      <c r="F296" s="2087">
        <f t="shared" si="42"/>
        <v>0</v>
      </c>
      <c r="G296" s="2157"/>
    </row>
    <row r="297" spans="1:7" s="2153" customFormat="1" ht="11.25">
      <c r="A297" s="2154"/>
      <c r="B297" s="2155" t="s">
        <v>3075</v>
      </c>
      <c r="C297" s="2156" t="s">
        <v>1376</v>
      </c>
      <c r="D297" s="2149" t="s">
        <v>3076</v>
      </c>
      <c r="E297" s="2374">
        <v>0</v>
      </c>
      <c r="F297" s="2087">
        <f t="shared" si="42"/>
        <v>0</v>
      </c>
      <c r="G297" s="2157"/>
    </row>
    <row r="298" spans="1:7" s="2153" customFormat="1" ht="11.25">
      <c r="A298" s="2154"/>
      <c r="B298" s="2155" t="s">
        <v>3077</v>
      </c>
      <c r="C298" s="2156" t="s">
        <v>1376</v>
      </c>
      <c r="D298" s="2149" t="s">
        <v>3078</v>
      </c>
      <c r="E298" s="2375">
        <v>0</v>
      </c>
      <c r="F298" s="2087">
        <f t="shared" si="42"/>
        <v>0</v>
      </c>
      <c r="G298" s="2157"/>
    </row>
    <row r="299" spans="1:7" s="2153" customFormat="1" ht="11.25">
      <c r="A299" s="2154"/>
      <c r="B299" s="2155" t="s">
        <v>3079</v>
      </c>
      <c r="C299" s="2156" t="s">
        <v>1376</v>
      </c>
      <c r="D299" s="2149" t="s">
        <v>3080</v>
      </c>
      <c r="E299" s="2375">
        <v>0</v>
      </c>
      <c r="F299" s="2087">
        <f t="shared" si="42"/>
        <v>0</v>
      </c>
      <c r="G299" s="2157"/>
    </row>
    <row r="300" spans="1:7" s="2153" customFormat="1" ht="11.25">
      <c r="A300" s="2154"/>
      <c r="B300" s="2155" t="s">
        <v>3081</v>
      </c>
      <c r="C300" s="2156" t="s">
        <v>1376</v>
      </c>
      <c r="D300" s="2149" t="s">
        <v>3082</v>
      </c>
      <c r="E300" s="2375">
        <v>0</v>
      </c>
      <c r="F300" s="2087">
        <f t="shared" si="42"/>
        <v>0</v>
      </c>
      <c r="G300" s="2157"/>
    </row>
    <row r="301" spans="1:7" s="2153" customFormat="1" ht="11.25">
      <c r="A301" s="2154"/>
      <c r="B301" s="2147"/>
      <c r="C301" s="2156"/>
      <c r="D301" s="2149"/>
      <c r="E301" s="2374"/>
      <c r="F301" s="2151"/>
      <c r="G301" s="2152"/>
    </row>
    <row r="302" spans="1:7" s="2161" customFormat="1" ht="90">
      <c r="A302" s="2092">
        <f>1+COUNT(A$288:A301)</f>
        <v>4</v>
      </c>
      <c r="B302" s="2158" t="s">
        <v>3083</v>
      </c>
      <c r="C302" s="2159"/>
      <c r="D302" s="1048"/>
      <c r="E302" s="2376"/>
      <c r="F302" s="2160"/>
      <c r="G302" s="2156"/>
    </row>
    <row r="303" spans="1:7" s="2161" customFormat="1" ht="13.5">
      <c r="A303" s="2162"/>
      <c r="B303" s="2163" t="s">
        <v>3084</v>
      </c>
      <c r="C303" s="2159"/>
      <c r="D303" s="1048"/>
      <c r="E303" s="2376"/>
      <c r="F303" s="2160"/>
      <c r="G303" s="2156"/>
    </row>
    <row r="304" spans="1:7" s="2161" customFormat="1" ht="13.5">
      <c r="A304" s="2162"/>
      <c r="B304" s="2163" t="s">
        <v>3085</v>
      </c>
      <c r="C304" s="2156" t="s">
        <v>0</v>
      </c>
      <c r="D304" s="2149" t="s">
        <v>3086</v>
      </c>
      <c r="E304" s="2377">
        <v>0</v>
      </c>
      <c r="F304" s="2087">
        <f t="shared" si="42"/>
        <v>0</v>
      </c>
      <c r="G304" s="2156"/>
    </row>
    <row r="305" spans="1:9" s="2166" customFormat="1" ht="16.5" customHeight="1">
      <c r="A305" s="2154"/>
      <c r="B305" s="1043"/>
      <c r="C305" s="1034"/>
      <c r="D305" s="2164"/>
      <c r="E305" s="2377"/>
      <c r="F305" s="2165"/>
    </row>
    <row r="306" spans="1:9" s="2169" customFormat="1" ht="36" customHeight="1">
      <c r="A306" s="2092">
        <f>1+COUNT(A$288:A305)</f>
        <v>5</v>
      </c>
      <c r="B306" s="2167" t="s">
        <v>3087</v>
      </c>
      <c r="C306" s="1034"/>
      <c r="D306" s="2168"/>
      <c r="E306" s="2377"/>
      <c r="F306" s="2165"/>
      <c r="H306" s="2170"/>
      <c r="I306" s="2170"/>
    </row>
    <row r="307" spans="1:9" s="2169" customFormat="1" ht="12.75">
      <c r="A307" s="2154"/>
      <c r="B307" s="1035" t="s">
        <v>3088</v>
      </c>
      <c r="C307" s="1034" t="s">
        <v>14</v>
      </c>
      <c r="D307" s="2164">
        <v>24</v>
      </c>
      <c r="E307" s="2377">
        <v>0</v>
      </c>
      <c r="F307" s="2087">
        <f t="shared" si="42"/>
        <v>0</v>
      </c>
      <c r="H307" s="2170"/>
      <c r="I307" s="2170"/>
    </row>
    <row r="308" spans="1:9" s="2169" customFormat="1">
      <c r="A308" s="2154"/>
      <c r="B308" s="1035"/>
      <c r="C308" s="2171"/>
      <c r="D308" s="2164"/>
      <c r="E308" s="2377"/>
      <c r="F308" s="2165"/>
      <c r="H308" s="2170"/>
      <c r="I308" s="2170"/>
    </row>
    <row r="309" spans="1:9" s="2166" customFormat="1" ht="56.25">
      <c r="A309" s="2092">
        <f>1+COUNT(A$288:A308)</f>
        <v>6</v>
      </c>
      <c r="B309" s="2172" t="s">
        <v>3089</v>
      </c>
      <c r="C309" s="1034" t="s">
        <v>705</v>
      </c>
      <c r="D309" s="2164">
        <v>654</v>
      </c>
      <c r="E309" s="2377">
        <v>0</v>
      </c>
      <c r="F309" s="2087">
        <f t="shared" si="42"/>
        <v>0</v>
      </c>
    </row>
    <row r="310" spans="1:9" s="2166" customFormat="1">
      <c r="A310" s="2154"/>
      <c r="B310" s="2172"/>
      <c r="C310" s="2173"/>
      <c r="D310" s="2174"/>
      <c r="E310" s="2378"/>
      <c r="F310" s="2165"/>
    </row>
    <row r="311" spans="1:9" s="2177" customFormat="1" ht="22.5">
      <c r="A311" s="2092">
        <f>1+COUNT(A$288:A310)</f>
        <v>7</v>
      </c>
      <c r="B311" s="2175" t="s">
        <v>3090</v>
      </c>
      <c r="C311" s="2176"/>
      <c r="D311" s="2176"/>
      <c r="E311" s="1223"/>
      <c r="F311" s="987"/>
    </row>
    <row r="312" spans="1:9" s="2177" customFormat="1" ht="11.25">
      <c r="A312" s="2178"/>
      <c r="B312" s="2179" t="s">
        <v>3091</v>
      </c>
      <c r="C312" s="2176"/>
      <c r="D312" s="2176"/>
      <c r="E312" s="1223"/>
      <c r="F312" s="987"/>
    </row>
    <row r="313" spans="1:9" s="2177" customFormat="1" ht="11.25">
      <c r="A313" s="2178"/>
      <c r="B313" s="2180" t="s">
        <v>3092</v>
      </c>
      <c r="C313" s="2181" t="s">
        <v>14</v>
      </c>
      <c r="D313" s="2182">
        <v>10</v>
      </c>
      <c r="E313" s="2377">
        <v>0</v>
      </c>
      <c r="F313" s="2087">
        <f t="shared" ref="F313:F314" si="43">D313*E313</f>
        <v>0</v>
      </c>
      <c r="I313" s="2183"/>
    </row>
    <row r="314" spans="1:9" s="2177" customFormat="1" ht="11.25">
      <c r="A314" s="2178"/>
      <c r="B314" s="2180" t="s">
        <v>3093</v>
      </c>
      <c r="C314" s="2181" t="s">
        <v>14</v>
      </c>
      <c r="D314" s="2182">
        <v>20</v>
      </c>
      <c r="E314" s="2377">
        <v>0</v>
      </c>
      <c r="F314" s="2087">
        <f t="shared" si="43"/>
        <v>0</v>
      </c>
      <c r="I314" s="2183"/>
    </row>
    <row r="315" spans="1:9" s="2177" customFormat="1" ht="11.25">
      <c r="A315" s="2178"/>
      <c r="B315" s="2180"/>
      <c r="C315" s="2184"/>
      <c r="D315" s="2176"/>
      <c r="E315" s="1223"/>
      <c r="F315" s="987"/>
      <c r="I315" s="2183"/>
    </row>
    <row r="316" spans="1:9" s="2188" customFormat="1" ht="27.75" customHeight="1">
      <c r="A316" s="2092">
        <f>1+COUNT(A$288:A315)</f>
        <v>8</v>
      </c>
      <c r="B316" s="2185" t="s">
        <v>3094</v>
      </c>
      <c r="C316" s="2186" t="s">
        <v>0</v>
      </c>
      <c r="D316" s="2187">
        <v>2</v>
      </c>
      <c r="E316" s="2377">
        <v>0</v>
      </c>
      <c r="F316" s="2087">
        <f t="shared" ref="F316" si="44">D316*E316</f>
        <v>0</v>
      </c>
    </row>
    <row r="317" spans="1:9" s="2188" customFormat="1" ht="15" customHeight="1">
      <c r="A317" s="2154"/>
      <c r="B317" s="2185"/>
      <c r="C317" s="2186"/>
      <c r="D317" s="2187"/>
      <c r="E317" s="2379"/>
      <c r="F317" s="2189"/>
    </row>
    <row r="318" spans="1:9" s="2169" customFormat="1" ht="22.5">
      <c r="A318" s="2092">
        <f>1+COUNT(A$288:A317)</f>
        <v>9</v>
      </c>
      <c r="B318" s="2190" t="s">
        <v>3095</v>
      </c>
      <c r="C318" s="1034" t="s">
        <v>1376</v>
      </c>
      <c r="D318" s="2164">
        <v>50</v>
      </c>
      <c r="E318" s="2377">
        <v>0</v>
      </c>
      <c r="F318" s="2087">
        <f t="shared" ref="F318" si="45">D318*E318</f>
        <v>0</v>
      </c>
      <c r="H318" s="2170"/>
      <c r="I318" s="2170"/>
    </row>
    <row r="319" spans="1:9" s="2169" customFormat="1" ht="12.75">
      <c r="A319" s="2191"/>
      <c r="B319" s="2192"/>
      <c r="C319" s="2193"/>
      <c r="D319" s="2194"/>
      <c r="E319" s="2380"/>
      <c r="F319" s="2074"/>
      <c r="H319" s="2170"/>
      <c r="I319" s="2170"/>
    </row>
    <row r="320" spans="1:9" s="2169" customFormat="1" ht="22.5">
      <c r="A320" s="2092">
        <f>1+COUNT(A$288:A319)</f>
        <v>10</v>
      </c>
      <c r="B320" s="2190" t="s">
        <v>3096</v>
      </c>
      <c r="C320" s="1034" t="s">
        <v>1376</v>
      </c>
      <c r="D320" s="2164">
        <v>10</v>
      </c>
      <c r="E320" s="2377">
        <v>0</v>
      </c>
      <c r="F320" s="2087">
        <f t="shared" ref="F320" si="46">D320*E320</f>
        <v>0</v>
      </c>
      <c r="H320" s="2170"/>
      <c r="I320" s="2170"/>
    </row>
    <row r="321" spans="1:9" s="2188" customFormat="1" ht="14.25">
      <c r="A321" s="2154"/>
      <c r="B321" s="2185"/>
      <c r="C321" s="2195"/>
      <c r="D321" s="2196"/>
      <c r="E321" s="2379"/>
      <c r="F321" s="2189"/>
    </row>
    <row r="322" spans="1:9" s="2166" customFormat="1" ht="22.5">
      <c r="A322" s="2092">
        <f>1+COUNT(A$288:A321)</f>
        <v>11</v>
      </c>
      <c r="B322" s="2172" t="s">
        <v>3097</v>
      </c>
      <c r="C322" s="2197"/>
      <c r="D322" s="2198"/>
      <c r="E322" s="2377"/>
      <c r="F322" s="2189"/>
    </row>
    <row r="323" spans="1:9" s="2166" customFormat="1" ht="31.5" customHeight="1">
      <c r="A323" s="2154"/>
      <c r="B323" s="2172" t="s">
        <v>3098</v>
      </c>
      <c r="C323" s="2197"/>
      <c r="D323" s="2198"/>
      <c r="E323" s="2377"/>
      <c r="F323" s="2189"/>
    </row>
    <row r="324" spans="1:9" s="2166" customFormat="1" ht="22.5">
      <c r="A324" s="2154"/>
      <c r="B324" s="2172" t="s">
        <v>3099</v>
      </c>
      <c r="C324" s="1034" t="s">
        <v>7</v>
      </c>
      <c r="D324" s="2164">
        <v>1</v>
      </c>
      <c r="E324" s="2377">
        <v>0</v>
      </c>
      <c r="F324" s="2087">
        <f t="shared" ref="F324" si="47">D324*E324</f>
        <v>0</v>
      </c>
    </row>
    <row r="325" spans="1:9" s="2166" customFormat="1" ht="14.25">
      <c r="A325" s="2154"/>
      <c r="B325" s="2172"/>
      <c r="C325" s="2195"/>
      <c r="D325" s="2196"/>
      <c r="E325" s="2377"/>
      <c r="F325" s="2189"/>
    </row>
    <row r="326" spans="1:9" s="2169" customFormat="1" ht="15.75" customHeight="1">
      <c r="A326" s="2092">
        <f>1+COUNT(A$288:A325)</f>
        <v>12</v>
      </c>
      <c r="B326" s="2167" t="s">
        <v>3100</v>
      </c>
      <c r="C326" s="1034"/>
      <c r="D326" s="2164"/>
      <c r="E326" s="2377"/>
      <c r="F326" s="2189"/>
      <c r="H326" s="2170"/>
      <c r="I326" s="2170"/>
    </row>
    <row r="327" spans="1:9" s="2169" customFormat="1" ht="12.75">
      <c r="A327" s="2154"/>
      <c r="B327" s="2172" t="s">
        <v>3101</v>
      </c>
      <c r="C327" s="1034" t="s">
        <v>7</v>
      </c>
      <c r="D327" s="2164">
        <v>1</v>
      </c>
      <c r="E327" s="2377">
        <v>0</v>
      </c>
      <c r="F327" s="2087">
        <f t="shared" ref="F327" si="48">D327*E327</f>
        <v>0</v>
      </c>
      <c r="H327" s="2170"/>
      <c r="I327" s="2170"/>
    </row>
    <row r="328" spans="1:9" s="2166" customFormat="1" ht="14.25">
      <c r="A328" s="2154"/>
      <c r="B328" s="2146"/>
      <c r="C328" s="2171"/>
      <c r="D328" s="2164"/>
      <c r="E328" s="2380"/>
      <c r="F328" s="2189"/>
    </row>
    <row r="329" spans="1:9" s="2090" customFormat="1" ht="22.5">
      <c r="A329" s="2092">
        <f>1+COUNT(A$288:A328)</f>
        <v>13</v>
      </c>
      <c r="B329" s="2119" t="s">
        <v>3102</v>
      </c>
      <c r="C329" s="1019"/>
      <c r="D329" s="1019"/>
      <c r="E329" s="2370"/>
      <c r="F329" s="2087"/>
    </row>
    <row r="330" spans="1:9" s="2090" customFormat="1" ht="11.25">
      <c r="A330" s="2097"/>
      <c r="B330" s="2119" t="s">
        <v>3103</v>
      </c>
      <c r="C330" s="2199" t="s">
        <v>7</v>
      </c>
      <c r="D330" s="2200">
        <v>1</v>
      </c>
      <c r="E330" s="2370">
        <v>0</v>
      </c>
      <c r="F330" s="2087">
        <f t="shared" si="42"/>
        <v>0</v>
      </c>
    </row>
    <row r="331" spans="1:9" s="2090" customFormat="1" ht="11.25">
      <c r="A331" s="2097"/>
      <c r="B331" s="2119" t="s">
        <v>3104</v>
      </c>
      <c r="C331" s="2199" t="s">
        <v>7</v>
      </c>
      <c r="D331" s="2200">
        <v>2</v>
      </c>
      <c r="E331" s="2370">
        <v>0</v>
      </c>
      <c r="F331" s="2087">
        <f t="shared" si="42"/>
        <v>0</v>
      </c>
    </row>
    <row r="332" spans="1:9" s="2090" customFormat="1" ht="11.25">
      <c r="A332" s="2097"/>
      <c r="B332" s="2119"/>
      <c r="C332" s="1019"/>
      <c r="D332" s="1019"/>
      <c r="E332" s="2370"/>
      <c r="F332" s="2087"/>
    </row>
    <row r="333" spans="1:9" s="2090" customFormat="1" ht="101.25">
      <c r="A333" s="2092">
        <f>1+COUNT(A$288:A332)</f>
        <v>14</v>
      </c>
      <c r="B333" s="2094" t="s">
        <v>3105</v>
      </c>
      <c r="C333" s="1019" t="s">
        <v>14</v>
      </c>
      <c r="D333" s="1019">
        <v>28</v>
      </c>
      <c r="E333" s="2370">
        <v>0</v>
      </c>
      <c r="F333" s="2087">
        <f t="shared" si="42"/>
        <v>0</v>
      </c>
    </row>
    <row r="334" spans="1:9" s="2090" customFormat="1" ht="11.25">
      <c r="A334" s="2097"/>
      <c r="B334" s="2094"/>
      <c r="C334" s="1019"/>
      <c r="D334" s="1019"/>
      <c r="E334" s="2370"/>
      <c r="F334" s="2087"/>
    </row>
    <row r="335" spans="1:9" s="2090" customFormat="1" ht="56.25">
      <c r="A335" s="2092">
        <f>1+COUNT(A$288:A334)</f>
        <v>15</v>
      </c>
      <c r="B335" s="2090" t="s">
        <v>3106</v>
      </c>
      <c r="C335" s="1019" t="s">
        <v>705</v>
      </c>
      <c r="D335" s="1019">
        <v>160</v>
      </c>
      <c r="E335" s="2370">
        <v>0</v>
      </c>
      <c r="F335" s="2087">
        <f t="shared" si="42"/>
        <v>0</v>
      </c>
    </row>
    <row r="336" spans="1:9" s="2090" customFormat="1" ht="11.25">
      <c r="A336" s="2097"/>
      <c r="B336" s="2094"/>
      <c r="C336" s="1019"/>
      <c r="D336" s="1019"/>
      <c r="E336" s="2370"/>
      <c r="F336" s="2087"/>
    </row>
    <row r="337" spans="1:8" s="2090" customFormat="1" ht="22.5">
      <c r="A337" s="2092">
        <f>1+COUNT(A$288:A336)</f>
        <v>16</v>
      </c>
      <c r="B337" s="2094" t="s">
        <v>2985</v>
      </c>
      <c r="C337" s="1019" t="s">
        <v>705</v>
      </c>
      <c r="D337" s="1019">
        <v>65</v>
      </c>
      <c r="E337" s="2370">
        <v>0</v>
      </c>
      <c r="F337" s="2087">
        <f t="shared" si="42"/>
        <v>0</v>
      </c>
    </row>
    <row r="338" spans="1:8" s="2090" customFormat="1" ht="11.25">
      <c r="A338" s="2097"/>
      <c r="B338" s="2094"/>
      <c r="C338" s="1019"/>
      <c r="D338" s="1019"/>
      <c r="E338" s="2370"/>
      <c r="F338" s="2087"/>
    </row>
    <row r="339" spans="1:8" s="2090" customFormat="1" ht="22.5">
      <c r="A339" s="2092">
        <f>1+COUNT(A$288:A338)</f>
        <v>17</v>
      </c>
      <c r="B339" s="2094" t="s">
        <v>3107</v>
      </c>
      <c r="C339" s="1019" t="s">
        <v>0</v>
      </c>
      <c r="D339" s="1019">
        <v>3</v>
      </c>
      <c r="E339" s="2370">
        <v>0</v>
      </c>
      <c r="F339" s="2087">
        <f t="shared" si="42"/>
        <v>0</v>
      </c>
    </row>
    <row r="340" spans="1:8" s="2090" customFormat="1" ht="11.25">
      <c r="A340" s="2097"/>
      <c r="B340" s="2094"/>
      <c r="C340" s="1019"/>
      <c r="D340" s="1019"/>
      <c r="E340" s="2370"/>
      <c r="F340" s="2087"/>
    </row>
    <row r="341" spans="1:8" s="2090" customFormat="1" ht="22.5">
      <c r="A341" s="2092">
        <f>1+COUNT(A$288:A340)</f>
        <v>18</v>
      </c>
      <c r="B341" s="2094" t="s">
        <v>3108</v>
      </c>
      <c r="C341" s="1019"/>
      <c r="D341" s="1019"/>
      <c r="E341" s="2370"/>
      <c r="F341" s="2087"/>
    </row>
    <row r="342" spans="1:8" s="2090" customFormat="1" ht="22.5">
      <c r="A342" s="2097"/>
      <c r="B342" s="2094" t="s">
        <v>3098</v>
      </c>
      <c r="C342" s="1019"/>
      <c r="D342" s="1019"/>
      <c r="E342" s="2370"/>
      <c r="F342" s="2087"/>
    </row>
    <row r="343" spans="1:8" s="2090" customFormat="1" ht="22.5">
      <c r="A343" s="2097"/>
      <c r="B343" s="2094" t="s">
        <v>3099</v>
      </c>
      <c r="C343" s="1019" t="s">
        <v>7</v>
      </c>
      <c r="D343" s="1019">
        <v>1</v>
      </c>
      <c r="E343" s="2370">
        <v>0</v>
      </c>
      <c r="F343" s="2087">
        <f t="shared" si="42"/>
        <v>0</v>
      </c>
    </row>
    <row r="344" spans="1:8" s="2166" customFormat="1" ht="14.25">
      <c r="A344" s="2201"/>
      <c r="B344" s="2172"/>
      <c r="C344" s="2148"/>
      <c r="D344" s="2202"/>
      <c r="E344" s="2381"/>
      <c r="F344" s="2203"/>
    </row>
    <row r="345" spans="1:8" s="2166" customFormat="1" ht="56.25">
      <c r="A345" s="2092">
        <f>1+COUNT(A$288:A344)</f>
        <v>19</v>
      </c>
      <c r="B345" s="2172" t="s">
        <v>3109</v>
      </c>
      <c r="C345" s="2204" t="s">
        <v>7</v>
      </c>
      <c r="D345" s="2205">
        <v>1</v>
      </c>
      <c r="E345" s="2370">
        <v>0</v>
      </c>
      <c r="F345" s="2206">
        <f t="shared" ref="F345" si="49">E345*D345</f>
        <v>0</v>
      </c>
    </row>
    <row r="346" spans="1:8" s="2090" customFormat="1" ht="12" thickBot="1">
      <c r="A346" s="2097"/>
      <c r="B346" s="2094"/>
      <c r="C346" s="1019"/>
      <c r="D346" s="1019"/>
      <c r="E346" s="2370"/>
      <c r="F346" s="2087"/>
    </row>
    <row r="347" spans="1:8" s="2090" customFormat="1" ht="12.75" thickTop="1">
      <c r="A347" s="2098"/>
      <c r="B347" s="2099" t="s">
        <v>1594</v>
      </c>
      <c r="C347" s="2124"/>
      <c r="D347" s="2124"/>
      <c r="E347" s="2372"/>
      <c r="F347" s="2102">
        <f>SUM(F287:F346)</f>
        <v>0</v>
      </c>
    </row>
    <row r="348" spans="1:8" s="2090" customFormat="1" ht="11.25">
      <c r="A348" s="2207"/>
      <c r="B348" s="2091"/>
      <c r="C348" s="2085"/>
      <c r="D348" s="2085"/>
      <c r="E348" s="2370"/>
      <c r="F348" s="2087"/>
      <c r="G348" s="2088"/>
      <c r="H348" s="2089"/>
    </row>
    <row r="349" spans="1:8" s="2090" customFormat="1" ht="12.75">
      <c r="A349" s="2103"/>
      <c r="B349" s="1290" t="s">
        <v>3110</v>
      </c>
      <c r="C349" s="1048"/>
      <c r="D349" s="1048"/>
      <c r="E349" s="2370"/>
      <c r="F349" s="2087"/>
    </row>
    <row r="350" spans="1:8" s="2090" customFormat="1" ht="12.75">
      <c r="A350" s="2103"/>
      <c r="B350" s="1290"/>
      <c r="C350" s="1048"/>
      <c r="D350" s="1048"/>
      <c r="E350" s="2370"/>
      <c r="F350" s="2087"/>
    </row>
    <row r="351" spans="1:8" s="2090" customFormat="1" ht="22.5">
      <c r="A351" s="2105">
        <v>1</v>
      </c>
      <c r="B351" s="2104" t="s">
        <v>3111</v>
      </c>
      <c r="C351" s="1019" t="s">
        <v>2994</v>
      </c>
      <c r="D351" s="1019">
        <v>48</v>
      </c>
      <c r="E351" s="2370">
        <v>0</v>
      </c>
      <c r="F351" s="2087">
        <f t="shared" ref="F351:F353" si="50">D351*E351</f>
        <v>0</v>
      </c>
    </row>
    <row r="352" spans="1:8" s="2090" customFormat="1" ht="11.25">
      <c r="A352" s="2105"/>
      <c r="B352" s="2104"/>
      <c r="C352" s="1019"/>
      <c r="D352" s="1019"/>
      <c r="E352" s="2370"/>
      <c r="F352" s="2087"/>
    </row>
    <row r="353" spans="1:6" s="2090" customFormat="1" ht="56.25">
      <c r="A353" s="2105">
        <v>2</v>
      </c>
      <c r="B353" s="2104" t="s">
        <v>3112</v>
      </c>
      <c r="C353" s="1019" t="s">
        <v>7</v>
      </c>
      <c r="D353" s="1019">
        <v>1</v>
      </c>
      <c r="E353" s="2370">
        <v>0</v>
      </c>
      <c r="F353" s="2087">
        <f t="shared" si="50"/>
        <v>0</v>
      </c>
    </row>
    <row r="354" spans="1:6" s="2166" customFormat="1" ht="14.25">
      <c r="A354" s="2105"/>
      <c r="B354" s="2172"/>
      <c r="C354" s="1019"/>
      <c r="D354" s="2205"/>
      <c r="E354" s="2381"/>
      <c r="F354" s="2206"/>
    </row>
    <row r="355" spans="1:6" s="2166" customFormat="1" ht="22.5">
      <c r="A355" s="2105">
        <v>3</v>
      </c>
      <c r="B355" s="2172" t="s">
        <v>3113</v>
      </c>
      <c r="C355" s="1019" t="s">
        <v>14</v>
      </c>
      <c r="D355" s="2205">
        <v>4</v>
      </c>
      <c r="E355" s="2370">
        <v>0</v>
      </c>
      <c r="F355" s="2206">
        <f t="shared" ref="F355:F415" si="51">E355*D355</f>
        <v>0</v>
      </c>
    </row>
    <row r="356" spans="1:6" s="2166" customFormat="1" ht="15" customHeight="1">
      <c r="A356" s="2105"/>
      <c r="B356" s="2172"/>
      <c r="C356" s="1019"/>
      <c r="D356" s="2205"/>
      <c r="E356" s="2370"/>
      <c r="F356" s="2206"/>
    </row>
    <row r="357" spans="1:6" s="2166" customFormat="1" ht="22.5">
      <c r="A357" s="2105">
        <v>4</v>
      </c>
      <c r="B357" s="2172" t="s">
        <v>3114</v>
      </c>
      <c r="C357" s="1019" t="s">
        <v>14</v>
      </c>
      <c r="D357" s="2205">
        <v>4</v>
      </c>
      <c r="E357" s="2370">
        <v>0</v>
      </c>
      <c r="F357" s="2206">
        <f t="shared" si="51"/>
        <v>0</v>
      </c>
    </row>
    <row r="358" spans="1:6" s="2166" customFormat="1" ht="14.25" customHeight="1">
      <c r="A358" s="2105"/>
      <c r="B358" s="2172"/>
      <c r="C358" s="1019"/>
      <c r="D358" s="2205"/>
      <c r="E358" s="2370"/>
      <c r="F358" s="2206"/>
    </row>
    <row r="359" spans="1:6" s="2166" customFormat="1" ht="14.25" customHeight="1">
      <c r="A359" s="2105">
        <v>5</v>
      </c>
      <c r="B359" s="2172" t="s">
        <v>3115</v>
      </c>
      <c r="C359" s="1019" t="s">
        <v>14</v>
      </c>
      <c r="D359" s="2205">
        <v>4</v>
      </c>
      <c r="E359" s="2370">
        <v>0</v>
      </c>
      <c r="F359" s="2206">
        <f t="shared" si="51"/>
        <v>0</v>
      </c>
    </row>
    <row r="360" spans="1:6" s="2166" customFormat="1" ht="14.25" customHeight="1">
      <c r="A360" s="2105"/>
      <c r="B360" s="2172"/>
      <c r="C360" s="1019"/>
      <c r="D360" s="2205"/>
      <c r="E360" s="2370"/>
      <c r="F360" s="2206"/>
    </row>
    <row r="361" spans="1:6" s="2166" customFormat="1" ht="14.25" customHeight="1">
      <c r="A361" s="2105">
        <v>6</v>
      </c>
      <c r="B361" s="2172" t="s">
        <v>3116</v>
      </c>
      <c r="C361" s="1019" t="s">
        <v>1376</v>
      </c>
      <c r="D361" s="2205">
        <v>2</v>
      </c>
      <c r="E361" s="2370">
        <v>0</v>
      </c>
      <c r="F361" s="2206">
        <f t="shared" si="51"/>
        <v>0</v>
      </c>
    </row>
    <row r="362" spans="1:6" s="2166" customFormat="1" ht="14.25">
      <c r="A362" s="2105"/>
      <c r="B362" s="2172"/>
      <c r="C362" s="1019"/>
      <c r="D362" s="2205"/>
      <c r="E362" s="2370"/>
      <c r="F362" s="2206"/>
    </row>
    <row r="363" spans="1:6" s="2166" customFormat="1" ht="14.25">
      <c r="A363" s="2105">
        <v>7</v>
      </c>
      <c r="B363" s="2172" t="s">
        <v>3117</v>
      </c>
      <c r="C363" s="1019" t="s">
        <v>1376</v>
      </c>
      <c r="D363" s="2205">
        <v>42</v>
      </c>
      <c r="E363" s="2370">
        <v>0</v>
      </c>
      <c r="F363" s="2206">
        <f t="shared" si="51"/>
        <v>0</v>
      </c>
    </row>
    <row r="364" spans="1:6" s="2166" customFormat="1" ht="14.25">
      <c r="A364" s="2105"/>
      <c r="B364" s="2172"/>
      <c r="C364" s="1019"/>
      <c r="D364" s="2205"/>
      <c r="E364" s="2370"/>
      <c r="F364" s="2206"/>
    </row>
    <row r="365" spans="1:6" s="2166" customFormat="1" ht="14.25">
      <c r="A365" s="2105">
        <v>8</v>
      </c>
      <c r="B365" s="2172" t="s">
        <v>3118</v>
      </c>
      <c r="C365" s="1019" t="s">
        <v>1376</v>
      </c>
      <c r="D365" s="2205">
        <v>1</v>
      </c>
      <c r="E365" s="2370">
        <v>0</v>
      </c>
      <c r="F365" s="2206">
        <f t="shared" si="51"/>
        <v>0</v>
      </c>
    </row>
    <row r="366" spans="1:6" s="2166" customFormat="1" ht="14.25">
      <c r="A366" s="2105"/>
      <c r="B366" s="2172"/>
      <c r="C366" s="1019"/>
      <c r="D366" s="2205"/>
      <c r="E366" s="2370"/>
      <c r="F366" s="2206"/>
    </row>
    <row r="367" spans="1:6" s="2166" customFormat="1" ht="14.25">
      <c r="A367" s="2105">
        <v>9</v>
      </c>
      <c r="B367" s="2172" t="s">
        <v>3119</v>
      </c>
      <c r="C367" s="1019" t="s">
        <v>14</v>
      </c>
      <c r="D367" s="2205">
        <v>1</v>
      </c>
      <c r="E367" s="2370">
        <v>0</v>
      </c>
      <c r="F367" s="2206">
        <f t="shared" si="51"/>
        <v>0</v>
      </c>
    </row>
    <row r="368" spans="1:6" s="2166" customFormat="1" ht="14.25">
      <c r="A368" s="2105"/>
      <c r="B368" s="2172"/>
      <c r="C368" s="1019"/>
      <c r="D368" s="2205"/>
      <c r="E368" s="2370"/>
      <c r="F368" s="2206"/>
    </row>
    <row r="369" spans="1:6" s="2166" customFormat="1" ht="14.25">
      <c r="A369" s="2105">
        <v>10</v>
      </c>
      <c r="B369" s="2172" t="s">
        <v>3120</v>
      </c>
      <c r="C369" s="1019" t="s">
        <v>14</v>
      </c>
      <c r="D369" s="2205">
        <v>3</v>
      </c>
      <c r="E369" s="2370">
        <v>0</v>
      </c>
      <c r="F369" s="2206">
        <f t="shared" si="51"/>
        <v>0</v>
      </c>
    </row>
    <row r="370" spans="1:6" s="2166" customFormat="1" ht="14.25">
      <c r="A370" s="2105"/>
      <c r="B370" s="2172"/>
      <c r="C370" s="1019"/>
      <c r="D370" s="2205"/>
      <c r="E370" s="2370"/>
      <c r="F370" s="2206"/>
    </row>
    <row r="371" spans="1:6" s="2166" customFormat="1" ht="14.25">
      <c r="A371" s="2105">
        <v>11</v>
      </c>
      <c r="B371" s="2172" t="s">
        <v>3121</v>
      </c>
      <c r="C371" s="1019" t="s">
        <v>14</v>
      </c>
      <c r="D371" s="2205">
        <v>17</v>
      </c>
      <c r="E371" s="2370">
        <v>0</v>
      </c>
      <c r="F371" s="2206">
        <f t="shared" si="51"/>
        <v>0</v>
      </c>
    </row>
    <row r="372" spans="1:6" s="2166" customFormat="1" ht="14.25">
      <c r="A372" s="2105"/>
      <c r="B372" s="2172"/>
      <c r="C372" s="1019"/>
      <c r="D372" s="2205"/>
      <c r="E372" s="2370"/>
      <c r="F372" s="2206"/>
    </row>
    <row r="373" spans="1:6" s="2166" customFormat="1" ht="14.25">
      <c r="A373" s="2105">
        <v>12</v>
      </c>
      <c r="B373" s="2172" t="s">
        <v>3122</v>
      </c>
      <c r="C373" s="1019" t="s">
        <v>14</v>
      </c>
      <c r="D373" s="2205">
        <v>1</v>
      </c>
      <c r="E373" s="2370">
        <v>0</v>
      </c>
      <c r="F373" s="2206">
        <f t="shared" si="51"/>
        <v>0</v>
      </c>
    </row>
    <row r="374" spans="1:6" s="2166" customFormat="1" ht="14.25">
      <c r="A374" s="2105"/>
      <c r="B374" s="2172"/>
      <c r="C374" s="1019"/>
      <c r="D374" s="2205"/>
      <c r="E374" s="2370"/>
      <c r="F374" s="2206"/>
    </row>
    <row r="375" spans="1:6" s="2166" customFormat="1" ht="14.25">
      <c r="A375" s="2105">
        <v>13</v>
      </c>
      <c r="B375" s="2172" t="s">
        <v>3123</v>
      </c>
      <c r="C375" s="1019" t="s">
        <v>14</v>
      </c>
      <c r="D375" s="2205">
        <v>1</v>
      </c>
      <c r="E375" s="2370">
        <v>0</v>
      </c>
      <c r="F375" s="2206">
        <f t="shared" si="51"/>
        <v>0</v>
      </c>
    </row>
    <row r="376" spans="1:6" s="2166" customFormat="1" ht="14.25">
      <c r="A376" s="2105"/>
      <c r="B376" s="2172"/>
      <c r="C376" s="1019"/>
      <c r="D376" s="2205"/>
      <c r="E376" s="2370"/>
      <c r="F376" s="2206"/>
    </row>
    <row r="377" spans="1:6" s="2166" customFormat="1" ht="22.5">
      <c r="A377" s="2105">
        <v>14</v>
      </c>
      <c r="B377" s="2172" t="s">
        <v>3124</v>
      </c>
      <c r="C377" s="1019" t="s">
        <v>14</v>
      </c>
      <c r="D377" s="2205">
        <v>1</v>
      </c>
      <c r="E377" s="2370">
        <v>0</v>
      </c>
      <c r="F377" s="2206">
        <f t="shared" si="51"/>
        <v>0</v>
      </c>
    </row>
    <row r="378" spans="1:6" s="2166" customFormat="1" ht="14.25">
      <c r="A378" s="2105"/>
      <c r="B378" s="2172"/>
      <c r="C378" s="1019"/>
      <c r="D378" s="2205"/>
      <c r="E378" s="2370"/>
      <c r="F378" s="2206"/>
    </row>
    <row r="379" spans="1:6" s="2166" customFormat="1" ht="14.25">
      <c r="A379" s="2105">
        <v>15</v>
      </c>
      <c r="B379" s="2172" t="s">
        <v>3125</v>
      </c>
      <c r="C379" s="1019" t="s">
        <v>14</v>
      </c>
      <c r="D379" s="2205">
        <v>2</v>
      </c>
      <c r="E379" s="2370">
        <v>0</v>
      </c>
      <c r="F379" s="2206">
        <f t="shared" si="51"/>
        <v>0</v>
      </c>
    </row>
    <row r="380" spans="1:6" s="2166" customFormat="1" ht="14.25">
      <c r="A380" s="2105"/>
      <c r="B380" s="2172"/>
      <c r="C380" s="1019"/>
      <c r="D380" s="2205"/>
      <c r="E380" s="2370"/>
      <c r="F380" s="2206"/>
    </row>
    <row r="381" spans="1:6" s="2166" customFormat="1" ht="14.25">
      <c r="A381" s="2105">
        <v>16</v>
      </c>
      <c r="B381" s="2172" t="s">
        <v>3126</v>
      </c>
      <c r="C381" s="1019" t="s">
        <v>14</v>
      </c>
      <c r="D381" s="2205">
        <v>14</v>
      </c>
      <c r="E381" s="2370">
        <v>0</v>
      </c>
      <c r="F381" s="2206">
        <f t="shared" si="51"/>
        <v>0</v>
      </c>
    </row>
    <row r="382" spans="1:6" s="2166" customFormat="1" ht="14.25">
      <c r="A382" s="2105"/>
      <c r="B382" s="2172"/>
      <c r="C382" s="1019"/>
      <c r="D382" s="2205"/>
      <c r="E382" s="2370"/>
      <c r="F382" s="2206"/>
    </row>
    <row r="383" spans="1:6" s="2166" customFormat="1" ht="14.25">
      <c r="A383" s="2105">
        <v>17</v>
      </c>
      <c r="B383" s="2172" t="s">
        <v>3127</v>
      </c>
      <c r="C383" s="1019" t="s">
        <v>14</v>
      </c>
      <c r="D383" s="2205">
        <v>1</v>
      </c>
      <c r="E383" s="2370">
        <v>0</v>
      </c>
      <c r="F383" s="2206">
        <f t="shared" si="51"/>
        <v>0</v>
      </c>
    </row>
    <row r="384" spans="1:6" s="2166" customFormat="1" ht="14.25">
      <c r="A384" s="2105"/>
      <c r="B384" s="2172"/>
      <c r="C384" s="1019"/>
      <c r="D384" s="2205"/>
      <c r="E384" s="2370"/>
      <c r="F384" s="2206"/>
    </row>
    <row r="385" spans="1:6" s="2166" customFormat="1" ht="22.5">
      <c r="A385" s="2105">
        <v>18</v>
      </c>
      <c r="B385" s="2172" t="s">
        <v>3128</v>
      </c>
      <c r="C385" s="1019" t="s">
        <v>14</v>
      </c>
      <c r="D385" s="2205">
        <v>1</v>
      </c>
      <c r="E385" s="2370">
        <v>0</v>
      </c>
      <c r="F385" s="2206">
        <f t="shared" si="51"/>
        <v>0</v>
      </c>
    </row>
    <row r="386" spans="1:6" s="2166" customFormat="1" ht="14.25">
      <c r="A386" s="2105"/>
      <c r="B386" s="2172"/>
      <c r="C386" s="1019"/>
      <c r="D386" s="2205"/>
      <c r="E386" s="2370"/>
      <c r="F386" s="2206"/>
    </row>
    <row r="387" spans="1:6" s="2166" customFormat="1" ht="14.25">
      <c r="A387" s="2105">
        <v>19</v>
      </c>
      <c r="B387" s="2172" t="s">
        <v>3129</v>
      </c>
      <c r="C387" s="1019" t="s">
        <v>14</v>
      </c>
      <c r="D387" s="2205">
        <v>1</v>
      </c>
      <c r="E387" s="2370">
        <v>0</v>
      </c>
      <c r="F387" s="2206">
        <f t="shared" si="51"/>
        <v>0</v>
      </c>
    </row>
    <row r="388" spans="1:6" s="2166" customFormat="1" ht="14.25">
      <c r="A388" s="2105"/>
      <c r="B388" s="2172"/>
      <c r="C388" s="1019"/>
      <c r="D388" s="2205"/>
      <c r="E388" s="2370"/>
      <c r="F388" s="2206"/>
    </row>
    <row r="389" spans="1:6" s="2166" customFormat="1" ht="22.5">
      <c r="A389" s="2105">
        <v>20</v>
      </c>
      <c r="B389" s="2172" t="s">
        <v>3130</v>
      </c>
      <c r="C389" s="1019" t="s">
        <v>14</v>
      </c>
      <c r="D389" s="2205">
        <v>3</v>
      </c>
      <c r="E389" s="2370">
        <v>0</v>
      </c>
      <c r="F389" s="2206">
        <f t="shared" si="51"/>
        <v>0</v>
      </c>
    </row>
    <row r="390" spans="1:6" s="2166" customFormat="1" ht="14.25">
      <c r="A390" s="2105"/>
      <c r="B390" s="2172"/>
      <c r="C390" s="1019"/>
      <c r="D390" s="2205"/>
      <c r="E390" s="2370"/>
      <c r="F390" s="2206"/>
    </row>
    <row r="391" spans="1:6" s="2166" customFormat="1" ht="22.5">
      <c r="A391" s="2105">
        <v>21</v>
      </c>
      <c r="B391" s="2172" t="s">
        <v>3131</v>
      </c>
      <c r="C391" s="1019" t="s">
        <v>14</v>
      </c>
      <c r="D391" s="2205">
        <v>7</v>
      </c>
      <c r="E391" s="2370">
        <v>0</v>
      </c>
      <c r="F391" s="2206">
        <f t="shared" si="51"/>
        <v>0</v>
      </c>
    </row>
    <row r="392" spans="1:6" s="2166" customFormat="1" ht="14.25">
      <c r="A392" s="2105"/>
      <c r="B392" s="2172"/>
      <c r="C392" s="1019"/>
      <c r="D392" s="2205"/>
      <c r="E392" s="2370"/>
      <c r="F392" s="2206"/>
    </row>
    <row r="393" spans="1:6" s="2166" customFormat="1" ht="14.25">
      <c r="A393" s="2105">
        <v>22</v>
      </c>
      <c r="B393" s="2172" t="s">
        <v>3132</v>
      </c>
      <c r="C393" s="1019" t="s">
        <v>14</v>
      </c>
      <c r="D393" s="2205">
        <v>3</v>
      </c>
      <c r="E393" s="2370">
        <v>0</v>
      </c>
      <c r="F393" s="2206">
        <f t="shared" si="51"/>
        <v>0</v>
      </c>
    </row>
    <row r="394" spans="1:6" s="2166" customFormat="1" ht="14.25">
      <c r="A394" s="2105"/>
      <c r="B394" s="2172"/>
      <c r="C394" s="1019"/>
      <c r="D394" s="2205"/>
      <c r="E394" s="2370"/>
      <c r="F394" s="2206"/>
    </row>
    <row r="395" spans="1:6" s="2166" customFormat="1" ht="22.5">
      <c r="A395" s="2105">
        <v>23</v>
      </c>
      <c r="B395" s="2172" t="s">
        <v>3133</v>
      </c>
      <c r="C395" s="1019" t="s">
        <v>14</v>
      </c>
      <c r="D395" s="2205">
        <v>35</v>
      </c>
      <c r="E395" s="2370">
        <v>0</v>
      </c>
      <c r="F395" s="2206">
        <f t="shared" si="51"/>
        <v>0</v>
      </c>
    </row>
    <row r="396" spans="1:6" s="2166" customFormat="1" ht="14.25">
      <c r="A396" s="2105"/>
      <c r="B396" s="2172"/>
      <c r="C396" s="1019"/>
      <c r="D396" s="2205"/>
      <c r="E396" s="2370"/>
      <c r="F396" s="2206"/>
    </row>
    <row r="397" spans="1:6" s="2166" customFormat="1" ht="14.25">
      <c r="A397" s="2105">
        <v>24</v>
      </c>
      <c r="B397" s="2172" t="s">
        <v>3134</v>
      </c>
      <c r="C397" s="1019" t="s">
        <v>14</v>
      </c>
      <c r="D397" s="2205">
        <v>1</v>
      </c>
      <c r="E397" s="2370">
        <v>0</v>
      </c>
      <c r="F397" s="2206">
        <f t="shared" si="51"/>
        <v>0</v>
      </c>
    </row>
    <row r="398" spans="1:6" s="2166" customFormat="1" ht="14.25">
      <c r="A398" s="2105"/>
      <c r="B398" s="2172"/>
      <c r="C398" s="1019"/>
      <c r="D398" s="2205"/>
      <c r="E398" s="2370"/>
      <c r="F398" s="2206"/>
    </row>
    <row r="399" spans="1:6" s="2166" customFormat="1" ht="14.25">
      <c r="A399" s="2105">
        <v>25</v>
      </c>
      <c r="B399" s="2172" t="s">
        <v>3135</v>
      </c>
      <c r="C399" s="1019" t="s">
        <v>14</v>
      </c>
      <c r="D399" s="2205">
        <v>1</v>
      </c>
      <c r="E399" s="2370">
        <v>0</v>
      </c>
      <c r="F399" s="2206">
        <f t="shared" si="51"/>
        <v>0</v>
      </c>
    </row>
    <row r="400" spans="1:6" s="2166" customFormat="1" ht="14.25">
      <c r="A400" s="2105"/>
      <c r="B400" s="2172"/>
      <c r="C400" s="1019"/>
      <c r="D400" s="2205"/>
      <c r="E400" s="2370"/>
      <c r="F400" s="2206"/>
    </row>
    <row r="401" spans="1:6" s="2166" customFormat="1" ht="14.25">
      <c r="A401" s="2105">
        <v>26</v>
      </c>
      <c r="B401" s="2172" t="s">
        <v>3136</v>
      </c>
      <c r="C401" s="1019" t="s">
        <v>14</v>
      </c>
      <c r="D401" s="2205">
        <v>10</v>
      </c>
      <c r="E401" s="2370">
        <v>0</v>
      </c>
      <c r="F401" s="2206">
        <f t="shared" si="51"/>
        <v>0</v>
      </c>
    </row>
    <row r="402" spans="1:6" s="2166" customFormat="1" ht="14.25">
      <c r="A402" s="2105"/>
      <c r="B402" s="2172"/>
      <c r="C402" s="1019"/>
      <c r="D402" s="2205"/>
      <c r="E402" s="2370"/>
      <c r="F402" s="2206"/>
    </row>
    <row r="403" spans="1:6" s="2166" customFormat="1" ht="14.25">
      <c r="A403" s="2105">
        <v>27</v>
      </c>
      <c r="B403" s="2172" t="s">
        <v>3137</v>
      </c>
      <c r="C403" s="1019" t="s">
        <v>1376</v>
      </c>
      <c r="D403" s="2205">
        <v>16</v>
      </c>
      <c r="E403" s="2370">
        <v>0</v>
      </c>
      <c r="F403" s="2206">
        <f t="shared" si="51"/>
        <v>0</v>
      </c>
    </row>
    <row r="404" spans="1:6" s="2166" customFormat="1" ht="14.25">
      <c r="A404" s="2105"/>
      <c r="B404" s="2172"/>
      <c r="C404" s="1019"/>
      <c r="D404" s="2205"/>
      <c r="E404" s="2370"/>
      <c r="F404" s="2206"/>
    </row>
    <row r="405" spans="1:6" s="2166" customFormat="1" ht="14.25">
      <c r="A405" s="2105">
        <v>28</v>
      </c>
      <c r="B405" s="2172" t="s">
        <v>3138</v>
      </c>
      <c r="C405" s="1019" t="s">
        <v>14</v>
      </c>
      <c r="D405" s="2205">
        <v>1</v>
      </c>
      <c r="E405" s="2370">
        <v>0</v>
      </c>
      <c r="F405" s="2206">
        <f t="shared" si="51"/>
        <v>0</v>
      </c>
    </row>
    <row r="406" spans="1:6" s="2166" customFormat="1" ht="14.25">
      <c r="A406" s="2105"/>
      <c r="B406" s="2172"/>
      <c r="C406" s="1019"/>
      <c r="D406" s="2205"/>
      <c r="E406" s="2370"/>
      <c r="F406" s="2206"/>
    </row>
    <row r="407" spans="1:6" s="2166" customFormat="1" ht="14.25">
      <c r="A407" s="2105">
        <v>29</v>
      </c>
      <c r="B407" s="2172" t="s">
        <v>3139</v>
      </c>
      <c r="C407" s="1019" t="s">
        <v>14</v>
      </c>
      <c r="D407" s="2205">
        <v>40</v>
      </c>
      <c r="E407" s="2370">
        <v>0</v>
      </c>
      <c r="F407" s="2206">
        <f t="shared" si="51"/>
        <v>0</v>
      </c>
    </row>
    <row r="408" spans="1:6" s="2166" customFormat="1" ht="14.25">
      <c r="A408" s="2105"/>
      <c r="B408" s="2172"/>
      <c r="C408" s="1019"/>
      <c r="D408" s="2205"/>
      <c r="E408" s="2370"/>
      <c r="F408" s="2206"/>
    </row>
    <row r="409" spans="1:6" s="2166" customFormat="1" ht="14.25">
      <c r="A409" s="2105">
        <v>30</v>
      </c>
      <c r="B409" s="2172" t="s">
        <v>3140</v>
      </c>
      <c r="C409" s="1019" t="s">
        <v>14</v>
      </c>
      <c r="D409" s="2205">
        <v>7</v>
      </c>
      <c r="E409" s="2370">
        <v>0</v>
      </c>
      <c r="F409" s="2206">
        <f t="shared" si="51"/>
        <v>0</v>
      </c>
    </row>
    <row r="410" spans="1:6" s="2166" customFormat="1" ht="14.25">
      <c r="A410" s="2105"/>
      <c r="B410" s="2172"/>
      <c r="C410" s="1019"/>
      <c r="D410" s="2205"/>
      <c r="E410" s="2370"/>
      <c r="F410" s="2206"/>
    </row>
    <row r="411" spans="1:6" s="2166" customFormat="1" ht="14.25">
      <c r="A411" s="2105">
        <v>31</v>
      </c>
      <c r="B411" s="2172" t="s">
        <v>3141</v>
      </c>
      <c r="C411" s="1019" t="s">
        <v>14</v>
      </c>
      <c r="D411" s="2205">
        <v>2</v>
      </c>
      <c r="E411" s="2370">
        <v>0</v>
      </c>
      <c r="F411" s="2206">
        <f t="shared" si="51"/>
        <v>0</v>
      </c>
    </row>
    <row r="412" spans="1:6" s="2166" customFormat="1" ht="14.25">
      <c r="A412" s="2105"/>
      <c r="B412" s="2172"/>
      <c r="C412" s="1019"/>
      <c r="D412" s="2205"/>
      <c r="E412" s="2370"/>
      <c r="F412" s="2206"/>
    </row>
    <row r="413" spans="1:6" s="2166" customFormat="1" ht="22.5">
      <c r="A413" s="2105">
        <v>32</v>
      </c>
      <c r="B413" s="2172" t="s">
        <v>3142</v>
      </c>
      <c r="C413" s="1019" t="s">
        <v>14</v>
      </c>
      <c r="D413" s="2205">
        <v>2</v>
      </c>
      <c r="E413" s="2370">
        <v>0</v>
      </c>
      <c r="F413" s="2206">
        <f t="shared" si="51"/>
        <v>0</v>
      </c>
    </row>
    <row r="414" spans="1:6" s="2166" customFormat="1" ht="14.25">
      <c r="A414" s="2105"/>
      <c r="B414" s="2172"/>
      <c r="C414" s="1019"/>
      <c r="D414" s="2205"/>
      <c r="E414" s="2370"/>
      <c r="F414" s="2206"/>
    </row>
    <row r="415" spans="1:6" s="2166" customFormat="1" ht="22.5">
      <c r="A415" s="2105">
        <v>33</v>
      </c>
      <c r="B415" s="2172" t="s">
        <v>3143</v>
      </c>
      <c r="C415" s="1019" t="s">
        <v>14</v>
      </c>
      <c r="D415" s="2205">
        <v>1</v>
      </c>
      <c r="E415" s="2370">
        <v>0</v>
      </c>
      <c r="F415" s="2206">
        <f t="shared" si="51"/>
        <v>0</v>
      </c>
    </row>
    <row r="416" spans="1:6" s="2166" customFormat="1" ht="14.25">
      <c r="A416" s="2105"/>
      <c r="B416" s="2172"/>
      <c r="C416" s="1019"/>
      <c r="D416" s="2205"/>
      <c r="E416" s="2370"/>
      <c r="F416" s="2206"/>
    </row>
    <row r="417" spans="1:6" s="2166" customFormat="1" ht="14.25">
      <c r="A417" s="2105">
        <v>34</v>
      </c>
      <c r="B417" s="2172" t="s">
        <v>3144</v>
      </c>
      <c r="C417" s="1019" t="s">
        <v>14</v>
      </c>
      <c r="D417" s="2205">
        <v>15</v>
      </c>
      <c r="E417" s="2370">
        <v>0</v>
      </c>
      <c r="F417" s="2206">
        <f t="shared" ref="F417:F427" si="52">E417*D417</f>
        <v>0</v>
      </c>
    </row>
    <row r="418" spans="1:6" s="2166" customFormat="1" ht="14.25">
      <c r="A418" s="2105"/>
      <c r="B418" s="2172"/>
      <c r="C418" s="1019"/>
      <c r="D418" s="2205"/>
      <c r="E418" s="2370"/>
      <c r="F418" s="2206"/>
    </row>
    <row r="419" spans="1:6" s="2166" customFormat="1" ht="22.5">
      <c r="A419" s="2105">
        <v>35</v>
      </c>
      <c r="B419" s="2172" t="s">
        <v>3145</v>
      </c>
      <c r="C419" s="1019" t="s">
        <v>14</v>
      </c>
      <c r="D419" s="2205">
        <v>3</v>
      </c>
      <c r="E419" s="2370">
        <v>0</v>
      </c>
      <c r="F419" s="2206">
        <f t="shared" si="52"/>
        <v>0</v>
      </c>
    </row>
    <row r="420" spans="1:6" s="2166" customFormat="1" ht="14.25">
      <c r="A420" s="2105"/>
      <c r="B420" s="2172"/>
      <c r="C420" s="1019"/>
      <c r="D420" s="2205"/>
      <c r="E420" s="2370"/>
      <c r="F420" s="2206"/>
    </row>
    <row r="421" spans="1:6" s="2166" customFormat="1" ht="22.5">
      <c r="A421" s="2105">
        <v>36</v>
      </c>
      <c r="B421" s="2172" t="s">
        <v>3146</v>
      </c>
      <c r="C421" s="1019" t="s">
        <v>14</v>
      </c>
      <c r="D421" s="2205">
        <v>5</v>
      </c>
      <c r="E421" s="2370">
        <v>0</v>
      </c>
      <c r="F421" s="2206">
        <f t="shared" si="52"/>
        <v>0</v>
      </c>
    </row>
    <row r="422" spans="1:6" s="2166" customFormat="1" ht="14.25">
      <c r="A422" s="2105"/>
      <c r="B422" s="2172"/>
      <c r="C422" s="1019"/>
      <c r="D422" s="2205"/>
      <c r="E422" s="2370"/>
      <c r="F422" s="2206"/>
    </row>
    <row r="423" spans="1:6" s="2166" customFormat="1" ht="22.5">
      <c r="A423" s="2105">
        <v>37</v>
      </c>
      <c r="B423" s="2172" t="s">
        <v>3147</v>
      </c>
      <c r="C423" s="1019" t="s">
        <v>14</v>
      </c>
      <c r="D423" s="2205">
        <v>23</v>
      </c>
      <c r="E423" s="2370">
        <v>0</v>
      </c>
      <c r="F423" s="2206">
        <f t="shared" si="52"/>
        <v>0</v>
      </c>
    </row>
    <row r="424" spans="1:6" s="2166" customFormat="1" ht="14.25">
      <c r="A424" s="2105"/>
      <c r="B424" s="2172"/>
      <c r="C424" s="1019"/>
      <c r="D424" s="2205"/>
      <c r="E424" s="2370"/>
      <c r="F424" s="2206"/>
    </row>
    <row r="425" spans="1:6" s="2166" customFormat="1" ht="14.25">
      <c r="A425" s="2105">
        <v>38</v>
      </c>
      <c r="B425" s="2172" t="s">
        <v>3148</v>
      </c>
      <c r="C425" s="1019" t="s">
        <v>14</v>
      </c>
      <c r="D425" s="2205">
        <v>26</v>
      </c>
      <c r="E425" s="2370">
        <v>0</v>
      </c>
      <c r="F425" s="2206">
        <f t="shared" si="52"/>
        <v>0</v>
      </c>
    </row>
    <row r="426" spans="1:6" s="2166" customFormat="1" ht="14.25">
      <c r="A426" s="2105"/>
      <c r="B426" s="2172"/>
      <c r="C426" s="1019"/>
      <c r="D426" s="2205"/>
      <c r="E426" s="2370"/>
      <c r="F426" s="2206"/>
    </row>
    <row r="427" spans="1:6" s="2166" customFormat="1" ht="14.25">
      <c r="A427" s="2105">
        <v>39</v>
      </c>
      <c r="B427" s="2172" t="s">
        <v>3149</v>
      </c>
      <c r="C427" s="1019" t="s">
        <v>0</v>
      </c>
      <c r="D427" s="2205">
        <v>14</v>
      </c>
      <c r="E427" s="2370">
        <v>0</v>
      </c>
      <c r="F427" s="2206">
        <f t="shared" si="52"/>
        <v>0</v>
      </c>
    </row>
    <row r="428" spans="1:6" s="2166" customFormat="1" ht="14.25">
      <c r="A428" s="2208"/>
      <c r="B428" s="2172"/>
      <c r="C428" s="1019"/>
      <c r="D428" s="2205"/>
      <c r="E428" s="2381"/>
      <c r="F428" s="2206"/>
    </row>
    <row r="429" spans="1:6" s="2166" customFormat="1" ht="22.5">
      <c r="A429" s="2105">
        <v>40</v>
      </c>
      <c r="B429" s="2094" t="s">
        <v>3150</v>
      </c>
      <c r="C429" s="1019" t="s">
        <v>705</v>
      </c>
      <c r="D429" s="1019">
        <v>65</v>
      </c>
      <c r="E429" s="2370">
        <v>0</v>
      </c>
      <c r="F429" s="2087">
        <f t="shared" ref="F429" si="53">D429*E429</f>
        <v>0</v>
      </c>
    </row>
    <row r="430" spans="1:6" s="2166" customFormat="1" ht="14.25">
      <c r="A430" s="2208"/>
      <c r="B430" s="2094"/>
      <c r="C430" s="1019"/>
      <c r="D430" s="1019"/>
      <c r="E430" s="2370"/>
      <c r="F430" s="2087"/>
    </row>
    <row r="431" spans="1:6" s="2166" customFormat="1" ht="22.5">
      <c r="A431" s="2105">
        <v>41</v>
      </c>
      <c r="B431" s="2094" t="s">
        <v>3107</v>
      </c>
      <c r="C431" s="1019" t="s">
        <v>0</v>
      </c>
      <c r="D431" s="1019">
        <v>3</v>
      </c>
      <c r="E431" s="2370">
        <v>0</v>
      </c>
      <c r="F431" s="2087">
        <f t="shared" ref="F431" si="54">D431*E431</f>
        <v>0</v>
      </c>
    </row>
    <row r="432" spans="1:6" s="2166" customFormat="1" ht="14.25">
      <c r="A432" s="2208"/>
      <c r="B432" s="2094"/>
      <c r="C432" s="1019"/>
      <c r="D432" s="1019"/>
      <c r="E432" s="2370"/>
      <c r="F432" s="2087"/>
    </row>
    <row r="433" spans="1:8" s="2166" customFormat="1" ht="14.25">
      <c r="A433" s="2208"/>
      <c r="B433" s="2094" t="s">
        <v>3151</v>
      </c>
      <c r="C433" s="1019"/>
      <c r="D433" s="1019"/>
      <c r="E433" s="2370"/>
      <c r="F433" s="2087"/>
    </row>
    <row r="434" spans="1:8" s="2166" customFormat="1" ht="22.5">
      <c r="A434" s="2209"/>
      <c r="B434" s="2094" t="s">
        <v>3098</v>
      </c>
      <c r="C434" s="1019"/>
      <c r="D434" s="1019"/>
      <c r="E434" s="2370"/>
      <c r="F434" s="2087"/>
    </row>
    <row r="435" spans="1:8" s="2166" customFormat="1" ht="22.5">
      <c r="A435" s="2105">
        <v>42</v>
      </c>
      <c r="B435" s="2094" t="s">
        <v>3099</v>
      </c>
      <c r="C435" s="1019" t="s">
        <v>7</v>
      </c>
      <c r="D435" s="1019">
        <v>1</v>
      </c>
      <c r="E435" s="2370">
        <v>0</v>
      </c>
      <c r="F435" s="2087">
        <f t="shared" ref="F435" si="55">D435*E435</f>
        <v>0</v>
      </c>
    </row>
    <row r="436" spans="1:8" s="2166" customFormat="1" ht="14.25">
      <c r="A436" s="2209"/>
      <c r="B436" s="2172"/>
      <c r="C436" s="2148"/>
      <c r="D436" s="2202"/>
      <c r="E436" s="2381"/>
      <c r="F436" s="2203"/>
    </row>
    <row r="437" spans="1:8" s="2166" customFormat="1" ht="56.25">
      <c r="A437" s="2105">
        <v>43</v>
      </c>
      <c r="B437" s="2172" t="s">
        <v>3152</v>
      </c>
      <c r="C437" s="1019" t="s">
        <v>7</v>
      </c>
      <c r="D437" s="2205">
        <v>1</v>
      </c>
      <c r="E437" s="2370">
        <v>0</v>
      </c>
      <c r="F437" s="2206">
        <f t="shared" ref="F437" si="56">E437*D437</f>
        <v>0</v>
      </c>
    </row>
    <row r="438" spans="1:8" s="2090" customFormat="1" ht="12" thickBot="1">
      <c r="A438" s="2097"/>
      <c r="B438" s="2094"/>
      <c r="C438" s="1019"/>
      <c r="D438" s="1019"/>
      <c r="E438" s="2370"/>
      <c r="F438" s="2087"/>
    </row>
    <row r="439" spans="1:8" s="2090" customFormat="1" ht="12.75" thickTop="1">
      <c r="A439" s="2098"/>
      <c r="B439" s="2099" t="s">
        <v>1594</v>
      </c>
      <c r="C439" s="2124"/>
      <c r="D439" s="2124"/>
      <c r="E439" s="2372"/>
      <c r="F439" s="2102">
        <f>SUM(F351:F438)</f>
        <v>0</v>
      </c>
    </row>
    <row r="440" spans="1:8" s="2090" customFormat="1" ht="11.25">
      <c r="A440" s="2207"/>
      <c r="B440" s="2091"/>
      <c r="C440" s="2085"/>
      <c r="D440" s="2085"/>
      <c r="E440" s="2370"/>
      <c r="F440" s="2087"/>
      <c r="G440" s="2088"/>
      <c r="H440" s="2089"/>
    </row>
    <row r="441" spans="1:8" s="2090" customFormat="1" ht="12.75">
      <c r="A441" s="2103"/>
      <c r="B441" s="1290" t="s">
        <v>3153</v>
      </c>
      <c r="C441" s="1048"/>
      <c r="D441" s="1048"/>
      <c r="E441" s="2370"/>
      <c r="F441" s="2087"/>
    </row>
    <row r="442" spans="1:8" s="2138" customFormat="1" ht="14.25" customHeight="1">
      <c r="A442" s="2191"/>
      <c r="B442" s="2210"/>
      <c r="C442" s="2204"/>
      <c r="D442" s="2211"/>
      <c r="E442" s="2374"/>
      <c r="F442" s="2212"/>
      <c r="G442" s="2150"/>
    </row>
    <row r="443" spans="1:8" s="2138" customFormat="1" ht="14.25" customHeight="1">
      <c r="A443" s="2213"/>
      <c r="B443" s="2210" t="s">
        <v>3154</v>
      </c>
      <c r="C443" s="2204"/>
      <c r="D443" s="2211"/>
      <c r="E443" s="2374"/>
      <c r="F443" s="2212"/>
      <c r="G443" s="2150"/>
    </row>
    <row r="444" spans="1:8" s="2138" customFormat="1" ht="14.25" customHeight="1">
      <c r="A444" s="2213"/>
      <c r="B444" s="2210"/>
      <c r="C444" s="2204"/>
      <c r="D444" s="2211"/>
      <c r="E444" s="2374"/>
      <c r="F444" s="2212"/>
      <c r="G444" s="2150"/>
    </row>
    <row r="445" spans="1:8" s="2215" customFormat="1" ht="22.5">
      <c r="A445" s="2139">
        <v>1</v>
      </c>
      <c r="B445" s="2214" t="s">
        <v>3155</v>
      </c>
      <c r="C445" s="1021"/>
      <c r="D445" s="1022"/>
      <c r="E445" s="2375"/>
      <c r="F445" s="2206"/>
    </row>
    <row r="446" spans="1:8" s="2215" customFormat="1" ht="33.75">
      <c r="A446" s="2213"/>
      <c r="B446" s="2216" t="s">
        <v>3156</v>
      </c>
      <c r="C446" s="1021"/>
      <c r="D446" s="1022"/>
      <c r="E446" s="2375"/>
      <c r="F446" s="2206"/>
    </row>
    <row r="447" spans="1:8" s="2215" customFormat="1" ht="12.75">
      <c r="A447" s="2213"/>
      <c r="B447" s="2216" t="s">
        <v>3157</v>
      </c>
      <c r="C447" s="1021"/>
      <c r="D447" s="1022"/>
      <c r="E447" s="2375"/>
      <c r="F447" s="2206"/>
    </row>
    <row r="448" spans="1:8" s="2215" customFormat="1" ht="22.5">
      <c r="A448" s="2213"/>
      <c r="B448" s="2216" t="s">
        <v>3158</v>
      </c>
      <c r="C448" s="1021"/>
      <c r="D448" s="1022"/>
      <c r="E448" s="2375"/>
      <c r="F448" s="2206"/>
    </row>
    <row r="449" spans="1:9" s="2215" customFormat="1" ht="22.5">
      <c r="A449" s="2213"/>
      <c r="B449" s="2216" t="s">
        <v>3159</v>
      </c>
      <c r="C449" s="1021"/>
      <c r="D449" s="1022"/>
      <c r="E449" s="2375"/>
      <c r="F449" s="2206"/>
    </row>
    <row r="450" spans="1:9" s="2215" customFormat="1" ht="56.25">
      <c r="A450" s="2213"/>
      <c r="B450" s="2216" t="s">
        <v>3160</v>
      </c>
      <c r="C450" s="1021"/>
      <c r="D450" s="1022"/>
      <c r="E450" s="2375"/>
      <c r="F450" s="2206"/>
    </row>
    <row r="451" spans="1:9" s="2215" customFormat="1" ht="22.5">
      <c r="A451" s="2213"/>
      <c r="B451" s="2214" t="s">
        <v>3161</v>
      </c>
      <c r="C451" s="1021" t="s">
        <v>7</v>
      </c>
      <c r="D451" s="1022">
        <v>4</v>
      </c>
      <c r="E451" s="1224">
        <v>0</v>
      </c>
      <c r="F451" s="2087">
        <f>E451*D451</f>
        <v>0</v>
      </c>
    </row>
    <row r="452" spans="1:9" s="2082" customFormat="1" ht="17.25" customHeight="1">
      <c r="A452" s="2191"/>
      <c r="B452" s="2217"/>
      <c r="C452" s="2218"/>
      <c r="D452" s="2218"/>
      <c r="E452" s="2378"/>
      <c r="F452" s="2219"/>
    </row>
    <row r="453" spans="1:9" s="2225" customFormat="1" ht="96" customHeight="1">
      <c r="A453" s="2139">
        <f>1+COUNT(A$445:A452)</f>
        <v>2</v>
      </c>
      <c r="B453" s="2220" t="s">
        <v>3162</v>
      </c>
      <c r="C453" s="2221"/>
      <c r="D453" s="2222"/>
      <c r="E453" s="1225"/>
      <c r="F453" s="2223"/>
      <c r="G453" s="2224"/>
      <c r="I453" s="2226"/>
    </row>
    <row r="454" spans="1:9" s="2225" customFormat="1" ht="15.75">
      <c r="A454" s="2227"/>
      <c r="B454" s="2228" t="s">
        <v>3163</v>
      </c>
      <c r="C454" s="2221"/>
      <c r="D454" s="2222"/>
      <c r="E454" s="1225"/>
      <c r="F454" s="2223"/>
      <c r="G454" s="2224"/>
      <c r="I454" s="2226"/>
    </row>
    <row r="455" spans="1:9" s="2225" customFormat="1" ht="15.75">
      <c r="A455" s="2227"/>
      <c r="B455" s="2228" t="s">
        <v>3164</v>
      </c>
      <c r="C455" s="2221"/>
      <c r="D455" s="2222"/>
      <c r="E455" s="1225"/>
      <c r="F455" s="2223"/>
      <c r="G455" s="2224"/>
      <c r="I455" s="2226"/>
    </row>
    <row r="456" spans="1:9" s="2225" customFormat="1" ht="15.75">
      <c r="A456" s="2227"/>
      <c r="B456" s="2228" t="s">
        <v>3165</v>
      </c>
      <c r="C456" s="2221"/>
      <c r="D456" s="2222"/>
      <c r="E456" s="1225"/>
      <c r="F456" s="2223"/>
      <c r="G456" s="2224"/>
      <c r="I456" s="2226"/>
    </row>
    <row r="457" spans="1:9" s="2225" customFormat="1" ht="15.75">
      <c r="A457" s="2227"/>
      <c r="B457" s="2228" t="s">
        <v>9084</v>
      </c>
      <c r="C457" s="2221"/>
      <c r="D457" s="2222"/>
      <c r="E457" s="1225"/>
      <c r="F457" s="2223"/>
      <c r="G457" s="2224"/>
      <c r="I457" s="2226"/>
    </row>
    <row r="458" spans="1:9" s="2225" customFormat="1" ht="15.75">
      <c r="A458" s="2227"/>
      <c r="B458" s="2228" t="s">
        <v>9085</v>
      </c>
      <c r="C458" s="2228" t="s">
        <v>14</v>
      </c>
      <c r="D458" s="2228" t="s">
        <v>1804</v>
      </c>
      <c r="E458" s="1224">
        <v>0</v>
      </c>
      <c r="F458" s="2087">
        <f>E458*D458</f>
        <v>0</v>
      </c>
      <c r="G458" s="2224"/>
      <c r="I458" s="2226"/>
    </row>
    <row r="459" spans="1:9" s="2225" customFormat="1" ht="15.75">
      <c r="A459" s="2227"/>
      <c r="B459" s="2228"/>
      <c r="C459" s="2228"/>
      <c r="D459" s="2228"/>
      <c r="E459" s="1224"/>
      <c r="F459" s="2087"/>
      <c r="G459" s="2224"/>
      <c r="I459" s="2226"/>
    </row>
    <row r="460" spans="1:9" s="2225" customFormat="1" ht="96" customHeight="1">
      <c r="A460" s="2139">
        <f>1+COUNT(A$445:A459)</f>
        <v>3</v>
      </c>
      <c r="B460" s="2220" t="s">
        <v>3166</v>
      </c>
      <c r="C460" s="2221"/>
      <c r="D460" s="2222"/>
      <c r="E460" s="1225"/>
      <c r="F460" s="2223"/>
      <c r="G460" s="2224"/>
      <c r="I460" s="2226"/>
    </row>
    <row r="461" spans="1:9" s="2225" customFormat="1" ht="15.75">
      <c r="A461" s="2227"/>
      <c r="B461" s="2228" t="s">
        <v>3163</v>
      </c>
      <c r="C461" s="2221"/>
      <c r="D461" s="2222"/>
      <c r="E461" s="1225"/>
      <c r="F461" s="2223"/>
      <c r="G461" s="2224"/>
      <c r="I461" s="2226"/>
    </row>
    <row r="462" spans="1:9" s="2225" customFormat="1" ht="15.75">
      <c r="A462" s="2227"/>
      <c r="B462" s="2228" t="s">
        <v>3164</v>
      </c>
      <c r="C462" s="2221"/>
      <c r="D462" s="2222"/>
      <c r="E462" s="1225"/>
      <c r="F462" s="2223"/>
      <c r="G462" s="2224"/>
      <c r="I462" s="2226"/>
    </row>
    <row r="463" spans="1:9" s="2225" customFormat="1" ht="15.75">
      <c r="A463" s="2227"/>
      <c r="B463" s="2228" t="s">
        <v>3165</v>
      </c>
      <c r="C463" s="2221"/>
      <c r="D463" s="2222"/>
      <c r="E463" s="1225"/>
      <c r="F463" s="2223"/>
      <c r="G463" s="2224"/>
      <c r="I463" s="2226"/>
    </row>
    <row r="464" spans="1:9" s="2225" customFormat="1" ht="15.75">
      <c r="A464" s="2227"/>
      <c r="B464" s="2228" t="s">
        <v>9084</v>
      </c>
      <c r="C464" s="2221"/>
      <c r="D464" s="2222"/>
      <c r="E464" s="1225"/>
      <c r="F464" s="2223"/>
      <c r="G464" s="2224"/>
      <c r="I464" s="2226"/>
    </row>
    <row r="465" spans="1:9" s="2225" customFormat="1" ht="15.75">
      <c r="A465" s="2227"/>
      <c r="B465" s="2228" t="s">
        <v>9085</v>
      </c>
      <c r="C465" s="2228" t="s">
        <v>14</v>
      </c>
      <c r="D465" s="2228" t="s">
        <v>1804</v>
      </c>
      <c r="E465" s="1224">
        <v>0</v>
      </c>
      <c r="F465" s="2087">
        <f>E465*D465</f>
        <v>0</v>
      </c>
      <c r="G465" s="2224"/>
      <c r="I465" s="2226"/>
    </row>
    <row r="466" spans="1:9" s="2225" customFormat="1" ht="15.75">
      <c r="A466" s="2227"/>
      <c r="B466" s="2228"/>
      <c r="C466" s="2228"/>
      <c r="D466" s="2228"/>
      <c r="E466" s="1224"/>
      <c r="F466" s="2087"/>
      <c r="G466" s="2224"/>
      <c r="I466" s="2226"/>
    </row>
    <row r="467" spans="1:9" s="2232" customFormat="1" ht="12.75">
      <c r="A467" s="2139">
        <f>1+COUNT(A444:A$445)</f>
        <v>2</v>
      </c>
      <c r="B467" s="1054" t="s">
        <v>3167</v>
      </c>
      <c r="C467" s="2229"/>
      <c r="D467" s="2230"/>
      <c r="E467" s="2382"/>
      <c r="F467" s="2206"/>
      <c r="G467" s="2231"/>
      <c r="H467" s="2231"/>
      <c r="I467" s="2231"/>
    </row>
    <row r="468" spans="1:9" s="2232" customFormat="1" ht="12.75">
      <c r="A468" s="2233"/>
      <c r="B468" s="1054" t="s">
        <v>3168</v>
      </c>
      <c r="C468" s="2229"/>
      <c r="D468" s="2230"/>
      <c r="E468" s="2382"/>
      <c r="F468" s="2206"/>
      <c r="G468" s="2231"/>
      <c r="H468" s="2231"/>
      <c r="I468" s="2231"/>
    </row>
    <row r="469" spans="1:9" s="2232" customFormat="1" ht="12.75">
      <c r="A469" s="2233"/>
      <c r="B469" s="1054" t="s">
        <v>3169</v>
      </c>
      <c r="C469" s="2229"/>
      <c r="D469" s="2230"/>
      <c r="E469" s="2382"/>
      <c r="F469" s="2206"/>
      <c r="G469" s="2231"/>
      <c r="H469" s="2231"/>
      <c r="I469" s="2231"/>
    </row>
    <row r="470" spans="1:9" s="2232" customFormat="1" ht="12.75">
      <c r="A470" s="2233"/>
      <c r="B470" s="1054" t="s">
        <v>3170</v>
      </c>
      <c r="C470" s="2229"/>
      <c r="D470" s="2230"/>
      <c r="E470" s="2382"/>
      <c r="F470" s="2206"/>
      <c r="G470" s="2231"/>
      <c r="H470" s="2231"/>
      <c r="I470" s="2231"/>
    </row>
    <row r="471" spans="1:9" s="2232" customFormat="1" ht="12.75">
      <c r="A471" s="2233"/>
      <c r="B471" s="1054" t="s">
        <v>3171</v>
      </c>
      <c r="C471" s="2229"/>
      <c r="D471" s="2230"/>
      <c r="E471" s="2382"/>
      <c r="F471" s="2206"/>
      <c r="G471" s="2231"/>
      <c r="H471" s="2231"/>
      <c r="I471" s="2231"/>
    </row>
    <row r="472" spans="1:9" s="2232" customFormat="1" ht="12.75">
      <c r="A472" s="2233"/>
      <c r="B472" s="1054" t="s">
        <v>3172</v>
      </c>
      <c r="C472" s="2229"/>
      <c r="D472" s="2230"/>
      <c r="E472" s="2382"/>
      <c r="F472" s="2206"/>
      <c r="G472" s="2231"/>
      <c r="H472" s="2231"/>
      <c r="I472" s="2231"/>
    </row>
    <row r="473" spans="1:9" s="2231" customFormat="1" ht="12.75">
      <c r="A473" s="2233"/>
      <c r="B473" s="1054" t="s">
        <v>3173</v>
      </c>
      <c r="C473" s="2229" t="s">
        <v>14</v>
      </c>
      <c r="D473" s="2230">
        <v>4</v>
      </c>
      <c r="E473" s="2382">
        <v>0</v>
      </c>
      <c r="F473" s="2087">
        <f>E473*D473</f>
        <v>0</v>
      </c>
    </row>
    <row r="474" spans="1:9" s="2225" customFormat="1" ht="15.75">
      <c r="A474" s="2227"/>
      <c r="B474" s="2228"/>
      <c r="C474" s="2228"/>
      <c r="D474" s="2228"/>
      <c r="E474" s="1224"/>
      <c r="F474" s="2087"/>
      <c r="G474" s="2224"/>
      <c r="I474" s="2226"/>
    </row>
    <row r="475" spans="1:9" s="2232" customFormat="1" ht="12.75">
      <c r="A475" s="2139">
        <f>1+COUNT(A$445:A452)</f>
        <v>2</v>
      </c>
      <c r="B475" s="1054" t="s">
        <v>3174</v>
      </c>
      <c r="C475" s="2229"/>
      <c r="D475" s="2230"/>
      <c r="E475" s="2382"/>
      <c r="F475" s="2206"/>
      <c r="G475" s="2231"/>
      <c r="H475" s="2231"/>
      <c r="I475" s="2231"/>
    </row>
    <row r="476" spans="1:9" s="2232" customFormat="1" ht="12.75">
      <c r="A476" s="2233"/>
      <c r="B476" s="1054" t="s">
        <v>3168</v>
      </c>
      <c r="C476" s="2229"/>
      <c r="D476" s="2230"/>
      <c r="E476" s="2382"/>
      <c r="F476" s="2206"/>
      <c r="G476" s="2231"/>
      <c r="H476" s="2231"/>
      <c r="I476" s="2231"/>
    </row>
    <row r="477" spans="1:9" s="2232" customFormat="1" ht="12.75">
      <c r="A477" s="2233"/>
      <c r="B477" s="1054" t="s">
        <v>3169</v>
      </c>
      <c r="C477" s="2229"/>
      <c r="D477" s="2230"/>
      <c r="E477" s="2382"/>
      <c r="F477" s="2206"/>
      <c r="G477" s="2231"/>
      <c r="H477" s="2231"/>
      <c r="I477" s="2231"/>
    </row>
    <row r="478" spans="1:9" s="2232" customFormat="1" ht="12.75">
      <c r="A478" s="2233"/>
      <c r="B478" s="1054" t="s">
        <v>3175</v>
      </c>
      <c r="C478" s="2229"/>
      <c r="D478" s="2230"/>
      <c r="E478" s="2382"/>
      <c r="F478" s="2206"/>
      <c r="G478" s="2231"/>
      <c r="H478" s="2231"/>
      <c r="I478" s="2231"/>
    </row>
    <row r="479" spans="1:9" s="2232" customFormat="1" ht="12.75">
      <c r="A479" s="2233"/>
      <c r="B479" s="1054" t="s">
        <v>3176</v>
      </c>
      <c r="C479" s="2229"/>
      <c r="D479" s="2230"/>
      <c r="E479" s="2382"/>
      <c r="F479" s="2206"/>
      <c r="G479" s="2231"/>
      <c r="H479" s="2231"/>
      <c r="I479" s="2231"/>
    </row>
    <row r="480" spans="1:9" s="2232" customFormat="1" ht="12.75">
      <c r="A480" s="2233"/>
      <c r="B480" s="1054" t="s">
        <v>3177</v>
      </c>
      <c r="C480" s="2229"/>
      <c r="D480" s="2230"/>
      <c r="E480" s="2382"/>
      <c r="F480" s="2206"/>
      <c r="G480" s="2231"/>
      <c r="H480" s="2231"/>
      <c r="I480" s="2231"/>
    </row>
    <row r="481" spans="1:10" s="2231" customFormat="1" ht="12.75">
      <c r="A481" s="2233"/>
      <c r="B481" s="1054" t="s">
        <v>3178</v>
      </c>
      <c r="C481" s="2229" t="s">
        <v>14</v>
      </c>
      <c r="D481" s="2230">
        <v>2</v>
      </c>
      <c r="E481" s="2382">
        <v>0</v>
      </c>
      <c r="F481" s="2087">
        <f>E481*D481</f>
        <v>0</v>
      </c>
    </row>
    <row r="482" spans="1:10" s="2232" customFormat="1" ht="12.75">
      <c r="A482" s="2233"/>
      <c r="B482" s="1054"/>
      <c r="C482" s="2231"/>
      <c r="D482" s="2231"/>
      <c r="E482" s="2383"/>
      <c r="F482" s="1344"/>
      <c r="G482" s="2231"/>
      <c r="H482" s="2231"/>
      <c r="I482" s="2231"/>
    </row>
    <row r="483" spans="1:10" s="2232" customFormat="1" ht="22.5">
      <c r="A483" s="2139">
        <f>1+COUNT(A$445:A475)</f>
        <v>6</v>
      </c>
      <c r="B483" s="1054" t="s">
        <v>3179</v>
      </c>
      <c r="C483" s="2229"/>
      <c r="D483" s="2230"/>
      <c r="E483" s="2382"/>
      <c r="F483" s="2206"/>
      <c r="G483" s="2231"/>
      <c r="H483" s="2231"/>
      <c r="I483" s="2231"/>
    </row>
    <row r="484" spans="1:10" s="2232" customFormat="1" ht="12.75">
      <c r="A484" s="2233"/>
      <c r="B484" s="1054" t="s">
        <v>3168</v>
      </c>
      <c r="C484" s="2229"/>
      <c r="D484" s="2230"/>
      <c r="E484" s="2382"/>
      <c r="F484" s="2206"/>
      <c r="G484" s="2231"/>
      <c r="H484" s="2231"/>
      <c r="I484" s="2231"/>
    </row>
    <row r="485" spans="1:10" s="2232" customFormat="1" ht="12.75">
      <c r="A485" s="2233"/>
      <c r="B485" s="1054" t="s">
        <v>3169</v>
      </c>
      <c r="C485" s="2229"/>
      <c r="D485" s="2230"/>
      <c r="E485" s="2382"/>
      <c r="F485" s="2206"/>
      <c r="G485" s="2231"/>
      <c r="H485" s="2231"/>
      <c r="I485" s="2231"/>
    </row>
    <row r="486" spans="1:10" s="2232" customFormat="1" ht="12.75">
      <c r="A486" s="2233"/>
      <c r="B486" s="1054" t="s">
        <v>3175</v>
      </c>
      <c r="C486" s="2229"/>
      <c r="D486" s="2230"/>
      <c r="E486" s="2382"/>
      <c r="F486" s="2206"/>
      <c r="G486" s="2231"/>
      <c r="H486" s="2231"/>
      <c r="I486" s="2231"/>
    </row>
    <row r="487" spans="1:10" s="2232" customFormat="1" ht="12.75">
      <c r="A487" s="2233"/>
      <c r="B487" s="1054" t="s">
        <v>3176</v>
      </c>
      <c r="C487" s="2229"/>
      <c r="D487" s="2230"/>
      <c r="E487" s="2382"/>
      <c r="F487" s="2206"/>
      <c r="G487" s="2231"/>
      <c r="H487" s="2231"/>
      <c r="I487" s="2231"/>
    </row>
    <row r="488" spans="1:10" s="2232" customFormat="1" ht="12.75">
      <c r="A488" s="2233"/>
      <c r="B488" s="1054" t="s">
        <v>3177</v>
      </c>
      <c r="C488" s="2229"/>
      <c r="D488" s="2230"/>
      <c r="E488" s="2382"/>
      <c r="F488" s="2206"/>
      <c r="G488" s="2231"/>
      <c r="H488" s="2231"/>
      <c r="I488" s="2231"/>
    </row>
    <row r="489" spans="1:10" s="2231" customFormat="1" ht="12.75">
      <c r="A489" s="2233"/>
      <c r="B489" s="1054" t="s">
        <v>3178</v>
      </c>
      <c r="C489" s="2229" t="s">
        <v>14</v>
      </c>
      <c r="D489" s="2230">
        <v>2</v>
      </c>
      <c r="E489" s="2382">
        <v>0</v>
      </c>
      <c r="F489" s="2087">
        <f>E489*D489</f>
        <v>0</v>
      </c>
    </row>
    <row r="490" spans="1:10" s="2232" customFormat="1" ht="12.75">
      <c r="A490" s="2233"/>
      <c r="B490" s="1054"/>
      <c r="C490" s="2231"/>
      <c r="D490" s="2231"/>
      <c r="E490" s="2383"/>
      <c r="F490" s="1344"/>
      <c r="G490" s="2231"/>
      <c r="H490" s="2231"/>
      <c r="I490" s="2231"/>
    </row>
    <row r="491" spans="1:10" s="2058" customFormat="1" ht="22.5">
      <c r="A491" s="2139">
        <f>1+COUNT(A$445:A490)</f>
        <v>7</v>
      </c>
      <c r="B491" s="2234" t="s">
        <v>3180</v>
      </c>
      <c r="C491" s="2235"/>
      <c r="D491" s="1048"/>
      <c r="E491" s="2375"/>
      <c r="F491" s="2236"/>
      <c r="G491" s="2237"/>
      <c r="H491" s="2237"/>
      <c r="I491" s="2156"/>
      <c r="J491" s="2238"/>
    </row>
    <row r="492" spans="1:10" s="2058" customFormat="1" ht="11.25">
      <c r="A492" s="2213"/>
      <c r="B492" s="2239" t="s">
        <v>3181</v>
      </c>
      <c r="C492" s="2235" t="s">
        <v>14</v>
      </c>
      <c r="D492" s="1048">
        <v>2</v>
      </c>
      <c r="E492" s="2375"/>
      <c r="F492" s="2236"/>
      <c r="G492" s="2237"/>
      <c r="H492" s="2237"/>
      <c r="I492" s="2156"/>
      <c r="J492" s="2238"/>
    </row>
    <row r="493" spans="1:10" s="2058" customFormat="1" ht="22.5">
      <c r="A493" s="2213"/>
      <c r="B493" s="2240" t="s">
        <v>3182</v>
      </c>
      <c r="C493" s="2235" t="s">
        <v>14</v>
      </c>
      <c r="D493" s="1048">
        <v>10</v>
      </c>
      <c r="E493" s="2375"/>
      <c r="F493" s="2236"/>
      <c r="G493" s="2241"/>
      <c r="H493" s="2237"/>
      <c r="I493" s="2156"/>
      <c r="J493" s="2238"/>
    </row>
    <row r="494" spans="1:10" s="2058" customFormat="1" ht="22.5">
      <c r="A494" s="2213"/>
      <c r="B494" s="2240" t="s">
        <v>3183</v>
      </c>
      <c r="C494" s="2235" t="s">
        <v>14</v>
      </c>
      <c r="D494" s="1048">
        <v>10</v>
      </c>
      <c r="E494" s="2375"/>
      <c r="F494" s="2236"/>
      <c r="G494" s="2241"/>
      <c r="H494" s="2237"/>
      <c r="I494" s="2156"/>
      <c r="J494" s="2238"/>
    </row>
    <row r="495" spans="1:10" s="2058" customFormat="1" ht="11.25">
      <c r="A495" s="2213"/>
      <c r="B495" s="2240" t="s">
        <v>3184</v>
      </c>
      <c r="C495" s="2235" t="s">
        <v>14</v>
      </c>
      <c r="D495" s="1048">
        <v>10</v>
      </c>
      <c r="E495" s="2375"/>
      <c r="F495" s="2236"/>
      <c r="G495" s="2241"/>
      <c r="H495" s="2237"/>
      <c r="I495" s="2156"/>
      <c r="J495" s="2238"/>
    </row>
    <row r="496" spans="1:10" s="2058" customFormat="1" ht="11.25">
      <c r="A496" s="2213"/>
      <c r="B496" s="2242" t="s">
        <v>3185</v>
      </c>
      <c r="C496" s="1018" t="s">
        <v>14</v>
      </c>
      <c r="D496" s="1022">
        <v>2</v>
      </c>
      <c r="E496" s="2375"/>
      <c r="F496" s="2236"/>
      <c r="G496" s="2237"/>
      <c r="H496" s="2237"/>
      <c r="I496" s="2156"/>
      <c r="J496" s="2238"/>
    </row>
    <row r="497" spans="1:10" s="2058" customFormat="1" ht="11.25">
      <c r="A497" s="2213"/>
      <c r="B497" s="2242" t="s">
        <v>3186</v>
      </c>
      <c r="C497" s="1018" t="s">
        <v>14</v>
      </c>
      <c r="D497" s="1022">
        <v>4</v>
      </c>
      <c r="E497" s="2375"/>
      <c r="F497" s="2236"/>
      <c r="G497" s="2237"/>
      <c r="H497" s="2237"/>
      <c r="I497" s="2156"/>
      <c r="J497" s="2238"/>
    </row>
    <row r="498" spans="1:10" s="2058" customFormat="1" ht="11.25">
      <c r="A498" s="2213"/>
      <c r="B498" s="2242" t="s">
        <v>3187</v>
      </c>
      <c r="C498" s="1018" t="s">
        <v>14</v>
      </c>
      <c r="D498" s="1022">
        <v>2</v>
      </c>
      <c r="E498" s="2375"/>
      <c r="F498" s="2236"/>
      <c r="G498" s="2237"/>
      <c r="H498" s="2237"/>
      <c r="I498" s="2156"/>
      <c r="J498" s="2238"/>
    </row>
    <row r="499" spans="1:10" s="2058" customFormat="1" ht="11.25">
      <c r="A499" s="2213"/>
      <c r="B499" s="2242" t="s">
        <v>3188</v>
      </c>
      <c r="C499" s="1018" t="s">
        <v>14</v>
      </c>
      <c r="D499" s="1022">
        <v>2</v>
      </c>
      <c r="E499" s="2375"/>
      <c r="F499" s="2236"/>
      <c r="G499" s="2237"/>
      <c r="H499" s="2237"/>
      <c r="I499" s="2156"/>
      <c r="J499" s="2238"/>
    </row>
    <row r="500" spans="1:10" s="2058" customFormat="1" ht="18.75" customHeight="1">
      <c r="A500" s="2213"/>
      <c r="B500" s="1038" t="s">
        <v>3189</v>
      </c>
      <c r="C500" s="2235" t="s">
        <v>7</v>
      </c>
      <c r="D500" s="1048">
        <v>2</v>
      </c>
      <c r="E500" s="2382">
        <v>0</v>
      </c>
      <c r="F500" s="2087">
        <f>E500*D500</f>
        <v>0</v>
      </c>
      <c r="G500" s="2237"/>
      <c r="H500" s="2237"/>
      <c r="I500" s="2156"/>
      <c r="J500" s="2238"/>
    </row>
    <row r="501" spans="1:10" s="2058" customFormat="1" ht="18.75" customHeight="1">
      <c r="A501" s="2213"/>
      <c r="B501" s="1038"/>
      <c r="C501" s="2235"/>
      <c r="D501" s="1048"/>
      <c r="E501" s="2382"/>
      <c r="F501" s="2087"/>
      <c r="G501" s="2237"/>
      <c r="H501" s="2237"/>
      <c r="I501" s="2156"/>
      <c r="J501" s="2238"/>
    </row>
    <row r="502" spans="1:10" s="2058" customFormat="1" ht="11.25">
      <c r="A502" s="2139">
        <f>1+COUNT(A$445:A501)</f>
        <v>8</v>
      </c>
      <c r="B502" s="1038" t="s">
        <v>8965</v>
      </c>
      <c r="C502" s="2235"/>
      <c r="D502" s="1048"/>
      <c r="E502" s="2382"/>
      <c r="F502" s="2087"/>
      <c r="G502" s="2237"/>
      <c r="H502" s="2237"/>
      <c r="I502" s="2156"/>
      <c r="J502" s="2238"/>
    </row>
    <row r="503" spans="1:10" s="2058" customFormat="1" ht="11.25">
      <c r="A503" s="2213"/>
      <c r="B503" s="1038" t="s">
        <v>8800</v>
      </c>
      <c r="C503" s="2235"/>
      <c r="D503" s="1048"/>
      <c r="E503" s="2382"/>
      <c r="F503" s="2087"/>
      <c r="G503" s="2237"/>
      <c r="H503" s="2237"/>
      <c r="I503" s="2156"/>
      <c r="J503" s="2238"/>
    </row>
    <row r="504" spans="1:10" s="2058" customFormat="1" ht="11.25">
      <c r="A504" s="2213"/>
      <c r="B504" s="1038" t="s">
        <v>8801</v>
      </c>
      <c r="C504" s="2235"/>
      <c r="D504" s="1048"/>
      <c r="E504" s="2382"/>
      <c r="F504" s="2087"/>
      <c r="G504" s="2237"/>
      <c r="H504" s="2237"/>
      <c r="I504" s="2156"/>
      <c r="J504" s="2238"/>
    </row>
    <row r="505" spans="1:10" s="2058" customFormat="1" ht="11.25">
      <c r="A505" s="2213"/>
      <c r="B505" s="1038" t="s">
        <v>8802</v>
      </c>
      <c r="C505" s="2235"/>
      <c r="D505" s="1048"/>
      <c r="E505" s="2382"/>
      <c r="F505" s="2087"/>
      <c r="G505" s="2237"/>
      <c r="H505" s="2237"/>
      <c r="I505" s="2156"/>
      <c r="J505" s="2238"/>
    </row>
    <row r="506" spans="1:10" s="2058" customFormat="1" ht="11.25">
      <c r="A506" s="2213"/>
      <c r="B506" s="1038" t="s">
        <v>8803</v>
      </c>
      <c r="C506" s="2235"/>
      <c r="D506" s="1048"/>
      <c r="E506" s="2382"/>
      <c r="F506" s="2087"/>
      <c r="G506" s="2237"/>
      <c r="H506" s="2237"/>
      <c r="I506" s="2156"/>
      <c r="J506" s="2238"/>
    </row>
    <row r="507" spans="1:10" s="2058" customFormat="1" ht="11.25">
      <c r="A507" s="2213"/>
      <c r="B507" s="1038" t="s">
        <v>8804</v>
      </c>
      <c r="C507" s="2235"/>
      <c r="D507" s="1048"/>
      <c r="E507" s="2382"/>
      <c r="F507" s="2087"/>
      <c r="G507" s="2237"/>
      <c r="H507" s="2237"/>
      <c r="I507" s="2156"/>
      <c r="J507" s="2238"/>
    </row>
    <row r="508" spans="1:10" s="2058" customFormat="1" ht="11.25">
      <c r="A508" s="2213"/>
      <c r="B508" s="1038" t="s">
        <v>8805</v>
      </c>
      <c r="C508" s="2235"/>
      <c r="D508" s="1048"/>
      <c r="E508" s="2382"/>
      <c r="F508" s="2087"/>
      <c r="G508" s="2237"/>
      <c r="H508" s="2237"/>
      <c r="I508" s="2156"/>
      <c r="J508" s="2238"/>
    </row>
    <row r="509" spans="1:10" s="2058" customFormat="1" ht="11.25">
      <c r="A509" s="2213"/>
      <c r="B509" s="1038" t="s">
        <v>8806</v>
      </c>
      <c r="C509" s="2235"/>
      <c r="D509" s="1048"/>
      <c r="E509" s="2382"/>
      <c r="F509" s="2087"/>
      <c r="G509" s="2237"/>
      <c r="H509" s="2237"/>
      <c r="I509" s="2156"/>
      <c r="J509" s="2238"/>
    </row>
    <row r="510" spans="1:10" s="2058" customFormat="1" ht="11.25">
      <c r="A510" s="2213"/>
      <c r="B510" s="1038" t="s">
        <v>8966</v>
      </c>
      <c r="C510" s="2235"/>
      <c r="D510" s="1048"/>
      <c r="E510" s="2382"/>
      <c r="F510" s="2087"/>
      <c r="G510" s="2237"/>
      <c r="H510" s="2237"/>
      <c r="I510" s="2156"/>
      <c r="J510" s="2238"/>
    </row>
    <row r="511" spans="1:10" s="2058" customFormat="1" ht="11.25">
      <c r="A511" s="2213"/>
      <c r="B511" s="1038" t="s">
        <v>8807</v>
      </c>
      <c r="C511" s="2235"/>
      <c r="D511" s="1048"/>
      <c r="E511" s="2382"/>
      <c r="F511" s="2087"/>
      <c r="G511" s="2237"/>
      <c r="H511" s="2237"/>
      <c r="I511" s="2156"/>
      <c r="J511" s="2238"/>
    </row>
    <row r="512" spans="1:10" s="2058" customFormat="1" ht="22.5">
      <c r="A512" s="2213"/>
      <c r="B512" s="1038" t="s">
        <v>8967</v>
      </c>
      <c r="C512" s="2235" t="s">
        <v>14</v>
      </c>
      <c r="D512" s="1048">
        <v>1</v>
      </c>
      <c r="E512" s="2382">
        <v>0</v>
      </c>
      <c r="F512" s="2087">
        <f t="shared" ref="F512:F515" si="57">E512*D512</f>
        <v>0</v>
      </c>
      <c r="G512" s="2237"/>
      <c r="H512" s="2237"/>
      <c r="I512" s="2156"/>
      <c r="J512" s="2238"/>
    </row>
    <row r="513" spans="1:10" s="2058" customFormat="1" ht="11.25">
      <c r="A513" s="2213"/>
      <c r="B513" s="1038"/>
      <c r="C513" s="2235"/>
      <c r="D513" s="1048"/>
      <c r="E513" s="2382"/>
      <c r="F513" s="2087"/>
      <c r="G513" s="2237"/>
      <c r="H513" s="2237"/>
      <c r="I513" s="2156"/>
      <c r="J513" s="2238"/>
    </row>
    <row r="514" spans="1:10" s="2058" customFormat="1" ht="90">
      <c r="A514" s="2139">
        <f>1+COUNT(A$445:A513)</f>
        <v>9</v>
      </c>
      <c r="B514" s="2243" t="s">
        <v>8808</v>
      </c>
      <c r="C514" s="2235"/>
      <c r="D514" s="1048"/>
      <c r="E514" s="2382"/>
      <c r="F514" s="2087"/>
      <c r="G514" s="2237"/>
      <c r="H514" s="2237"/>
      <c r="I514" s="2156"/>
      <c r="J514" s="2238"/>
    </row>
    <row r="515" spans="1:10" s="2058" customFormat="1" ht="22.5">
      <c r="A515" s="2139"/>
      <c r="B515" s="1038" t="s">
        <v>8809</v>
      </c>
      <c r="C515" s="2235" t="s">
        <v>14</v>
      </c>
      <c r="D515" s="1048">
        <v>1</v>
      </c>
      <c r="E515" s="2382">
        <v>0</v>
      </c>
      <c r="F515" s="2087">
        <f t="shared" si="57"/>
        <v>0</v>
      </c>
      <c r="G515" s="2237"/>
      <c r="H515" s="2237"/>
      <c r="I515" s="2156"/>
      <c r="J515" s="2238"/>
    </row>
    <row r="516" spans="1:10" s="2232" customFormat="1" ht="12.75">
      <c r="A516" s="2233"/>
      <c r="B516" s="1054"/>
      <c r="C516" s="2229"/>
      <c r="D516" s="2230"/>
      <c r="E516" s="2382"/>
      <c r="F516" s="2087"/>
      <c r="G516" s="2231"/>
      <c r="H516" s="2231"/>
      <c r="I516" s="2231"/>
    </row>
    <row r="517" spans="1:10" s="2248" customFormat="1" ht="40.5" customHeight="1">
      <c r="A517" s="2139">
        <f>1+COUNT(A$445:A516)</f>
        <v>10</v>
      </c>
      <c r="B517" s="2244" t="s">
        <v>3190</v>
      </c>
      <c r="C517" s="2245"/>
      <c r="D517" s="2246"/>
      <c r="E517" s="2382"/>
      <c r="F517" s="2087"/>
      <c r="G517" s="2247"/>
      <c r="H517" s="2247"/>
      <c r="I517" s="2247"/>
    </row>
    <row r="518" spans="1:10" s="2248" customFormat="1" ht="11.25">
      <c r="A518" s="2249"/>
      <c r="B518" s="2134" t="s">
        <v>3191</v>
      </c>
      <c r="C518" s="2250" t="s">
        <v>14</v>
      </c>
      <c r="D518" s="2251">
        <v>27</v>
      </c>
      <c r="E518" s="2382">
        <v>0</v>
      </c>
      <c r="F518" s="2087">
        <f>E518*D518</f>
        <v>0</v>
      </c>
      <c r="G518" s="2252"/>
      <c r="H518" s="2252"/>
      <c r="I518" s="2252"/>
    </row>
    <row r="519" spans="1:10" s="2248" customFormat="1" ht="11.25">
      <c r="A519" s="2249"/>
      <c r="B519" s="2134" t="s">
        <v>3192</v>
      </c>
      <c r="C519" s="2250" t="s">
        <v>14</v>
      </c>
      <c r="D519" s="2251">
        <v>6</v>
      </c>
      <c r="E519" s="2382">
        <v>0</v>
      </c>
      <c r="F519" s="2087">
        <f>E519*D519</f>
        <v>0</v>
      </c>
      <c r="G519" s="2252"/>
      <c r="H519" s="2252"/>
      <c r="I519" s="2252"/>
    </row>
    <row r="520" spans="1:10" s="2248" customFormat="1" ht="11.25">
      <c r="A520" s="2249"/>
      <c r="B520" s="2134" t="s">
        <v>3193</v>
      </c>
      <c r="C520" s="2250" t="s">
        <v>14</v>
      </c>
      <c r="D520" s="2251">
        <v>13</v>
      </c>
      <c r="E520" s="2382">
        <v>0</v>
      </c>
      <c r="F520" s="2087">
        <f>E520*D520</f>
        <v>0</v>
      </c>
      <c r="G520" s="2252"/>
      <c r="H520" s="2252"/>
      <c r="I520" s="2252"/>
    </row>
    <row r="521" spans="1:10" s="2232" customFormat="1" ht="12.75">
      <c r="A521" s="2233"/>
      <c r="B521" s="1054"/>
      <c r="C521" s="2229"/>
      <c r="D521" s="2230"/>
      <c r="E521" s="2382"/>
      <c r="F521" s="2206"/>
      <c r="G521" s="2231"/>
      <c r="H521" s="2231"/>
      <c r="I521" s="2231"/>
    </row>
    <row r="522" spans="1:10" s="2232" customFormat="1" ht="12.75">
      <c r="A522" s="2139">
        <f>1+COUNT(A$445:A521)</f>
        <v>11</v>
      </c>
      <c r="B522" s="1054" t="s">
        <v>3194</v>
      </c>
      <c r="C522" s="2229"/>
      <c r="D522" s="2230"/>
      <c r="E522" s="2382"/>
      <c r="F522" s="2206"/>
      <c r="G522" s="2231"/>
      <c r="H522" s="2231"/>
      <c r="I522" s="2231"/>
    </row>
    <row r="523" spans="1:10" s="2232" customFormat="1" ht="12.75">
      <c r="A523" s="2233"/>
      <c r="B523" s="1054" t="s">
        <v>3175</v>
      </c>
      <c r="C523" s="2229" t="s">
        <v>14</v>
      </c>
      <c r="D523" s="2230">
        <v>1</v>
      </c>
      <c r="E523" s="2382">
        <v>0</v>
      </c>
      <c r="F523" s="2087">
        <f>E523*D523</f>
        <v>0</v>
      </c>
      <c r="G523" s="2231"/>
      <c r="H523" s="2231"/>
      <c r="I523" s="2231"/>
    </row>
    <row r="524" spans="1:10" s="2232" customFormat="1" ht="12.75">
      <c r="A524" s="2233"/>
      <c r="B524" s="1054"/>
      <c r="C524" s="2229"/>
      <c r="D524" s="2230"/>
      <c r="E524" s="2382"/>
      <c r="F524" s="2206"/>
      <c r="G524" s="2231"/>
      <c r="H524" s="2231"/>
      <c r="I524" s="2231"/>
    </row>
    <row r="525" spans="1:10" s="2232" customFormat="1" ht="12.75">
      <c r="A525" s="2139">
        <f>1+COUNT(A$445:A524)</f>
        <v>12</v>
      </c>
      <c r="B525" s="1054" t="s">
        <v>3195</v>
      </c>
      <c r="C525" s="2229"/>
      <c r="D525" s="2230"/>
      <c r="E525" s="2382"/>
      <c r="F525" s="2206"/>
      <c r="G525" s="2231"/>
      <c r="H525" s="2231"/>
      <c r="I525" s="2231"/>
    </row>
    <row r="526" spans="1:10" s="2232" customFormat="1" ht="12.75">
      <c r="A526" s="2233"/>
      <c r="B526" s="1054" t="s">
        <v>3196</v>
      </c>
      <c r="C526" s="2229"/>
      <c r="D526" s="2230"/>
      <c r="E526" s="2382"/>
      <c r="F526" s="2206"/>
      <c r="G526" s="2231"/>
      <c r="H526" s="2231"/>
      <c r="I526" s="2231"/>
    </row>
    <row r="527" spans="1:10" s="2232" customFormat="1" ht="12.75">
      <c r="A527" s="2233"/>
      <c r="B527" s="1054" t="s">
        <v>3197</v>
      </c>
      <c r="C527" s="2229"/>
      <c r="D527" s="2230"/>
      <c r="E527" s="2382"/>
      <c r="F527" s="2206"/>
      <c r="G527" s="2231"/>
      <c r="H527" s="2231"/>
      <c r="I527" s="2231"/>
    </row>
    <row r="528" spans="1:10" s="2232" customFormat="1" ht="12.75">
      <c r="A528" s="2233"/>
      <c r="B528" s="1054" t="s">
        <v>3175</v>
      </c>
      <c r="C528" s="2229" t="s">
        <v>14</v>
      </c>
      <c r="D528" s="2230">
        <v>1</v>
      </c>
      <c r="E528" s="2382">
        <v>0</v>
      </c>
      <c r="F528" s="2087">
        <f>E528*D528</f>
        <v>0</v>
      </c>
      <c r="G528" s="2231"/>
      <c r="H528" s="2231"/>
      <c r="I528" s="2231"/>
    </row>
    <row r="529" spans="1:9" s="2232" customFormat="1" ht="12.75">
      <c r="A529" s="2233"/>
      <c r="B529" s="1054"/>
      <c r="C529" s="2229"/>
      <c r="D529" s="2230"/>
      <c r="E529" s="2382"/>
      <c r="F529" s="2087"/>
      <c r="G529" s="2231"/>
      <c r="H529" s="2231"/>
      <c r="I529" s="2231"/>
    </row>
    <row r="530" spans="1:9" s="2232" customFormat="1" ht="12.75">
      <c r="A530" s="2139">
        <f>1+COUNT(A$445:A529)</f>
        <v>13</v>
      </c>
      <c r="B530" s="1054" t="s">
        <v>3195</v>
      </c>
      <c r="C530" s="2229"/>
      <c r="D530" s="2230"/>
      <c r="E530" s="2382"/>
      <c r="F530" s="2206"/>
      <c r="G530" s="2231"/>
      <c r="H530" s="2231"/>
      <c r="I530" s="2231"/>
    </row>
    <row r="531" spans="1:9" s="2232" customFormat="1" ht="12.75">
      <c r="A531" s="2233"/>
      <c r="B531" s="1054" t="s">
        <v>3196</v>
      </c>
      <c r="C531" s="2229"/>
      <c r="D531" s="2230"/>
      <c r="E531" s="2382"/>
      <c r="F531" s="2206"/>
      <c r="G531" s="2231"/>
      <c r="H531" s="2231"/>
      <c r="I531" s="2231"/>
    </row>
    <row r="532" spans="1:9" s="2232" customFormat="1" ht="12.75">
      <c r="A532" s="2233"/>
      <c r="B532" s="1054" t="s">
        <v>3197</v>
      </c>
      <c r="C532" s="2229"/>
      <c r="D532" s="2230"/>
      <c r="E532" s="2382"/>
      <c r="F532" s="2206"/>
      <c r="G532" s="2231"/>
      <c r="H532" s="2231"/>
      <c r="I532" s="2231"/>
    </row>
    <row r="533" spans="1:9" s="2232" customFormat="1" ht="12.75">
      <c r="A533" s="2233"/>
      <c r="B533" s="1054" t="s">
        <v>3170</v>
      </c>
      <c r="C533" s="2229" t="s">
        <v>14</v>
      </c>
      <c r="D533" s="2230">
        <v>2</v>
      </c>
      <c r="E533" s="2382">
        <v>0</v>
      </c>
      <c r="F533" s="2087">
        <f>E533*D533</f>
        <v>0</v>
      </c>
      <c r="G533" s="2231"/>
      <c r="H533" s="2231"/>
      <c r="I533" s="2231"/>
    </row>
    <row r="534" spans="1:9" s="2232" customFormat="1" ht="12.75">
      <c r="A534" s="2233"/>
      <c r="B534" s="1054"/>
      <c r="C534" s="2229"/>
      <c r="D534" s="2230"/>
      <c r="E534" s="2382"/>
      <c r="F534" s="2087"/>
      <c r="G534" s="2231"/>
      <c r="H534" s="2231"/>
      <c r="I534" s="2231"/>
    </row>
    <row r="535" spans="1:9" s="2232" customFormat="1" ht="12.75">
      <c r="A535" s="2139">
        <f>1+COUNT(A$445:A534)</f>
        <v>14</v>
      </c>
      <c r="B535" s="1054" t="s">
        <v>3195</v>
      </c>
      <c r="C535" s="2229"/>
      <c r="D535" s="2230"/>
      <c r="E535" s="2382"/>
      <c r="F535" s="2206"/>
      <c r="G535" s="2231"/>
      <c r="H535" s="2231"/>
      <c r="I535" s="2231"/>
    </row>
    <row r="536" spans="1:9" s="2232" customFormat="1" ht="12.75">
      <c r="A536" s="2233"/>
      <c r="B536" s="1054" t="s">
        <v>3196</v>
      </c>
      <c r="C536" s="2229"/>
      <c r="D536" s="2230"/>
      <c r="E536" s="2382"/>
      <c r="F536" s="2206"/>
      <c r="G536" s="2231"/>
      <c r="H536" s="2231"/>
      <c r="I536" s="2231"/>
    </row>
    <row r="537" spans="1:9" s="2232" customFormat="1" ht="12.75">
      <c r="A537" s="2233"/>
      <c r="B537" s="1054" t="s">
        <v>3197</v>
      </c>
      <c r="C537" s="2229"/>
      <c r="D537" s="2230"/>
      <c r="E537" s="2382"/>
      <c r="F537" s="2206"/>
      <c r="G537" s="2231"/>
      <c r="H537" s="2231"/>
      <c r="I537" s="2231"/>
    </row>
    <row r="538" spans="1:9" s="2232" customFormat="1" ht="12.75">
      <c r="A538" s="2233"/>
      <c r="B538" s="1054" t="s">
        <v>8810</v>
      </c>
      <c r="C538" s="2229" t="s">
        <v>14</v>
      </c>
      <c r="D538" s="2230">
        <v>1</v>
      </c>
      <c r="E538" s="2382">
        <v>0</v>
      </c>
      <c r="F538" s="2087">
        <f>E538*D538</f>
        <v>0</v>
      </c>
      <c r="G538" s="2231"/>
      <c r="H538" s="2231"/>
      <c r="I538" s="2231"/>
    </row>
    <row r="539" spans="1:9" s="2232" customFormat="1" ht="12.75">
      <c r="A539" s="2233"/>
      <c r="B539" s="1054"/>
      <c r="C539" s="2229"/>
      <c r="D539" s="2230"/>
      <c r="E539" s="2382"/>
      <c r="F539" s="2087"/>
      <c r="G539" s="2231"/>
      <c r="H539" s="2231"/>
      <c r="I539" s="2231"/>
    </row>
    <row r="540" spans="1:9" s="2232" customFormat="1" ht="12.75">
      <c r="A540" s="2139">
        <f>1+COUNT(A$445:A539)</f>
        <v>15</v>
      </c>
      <c r="B540" s="1054" t="s">
        <v>3198</v>
      </c>
      <c r="C540" s="2229"/>
      <c r="D540" s="2230"/>
      <c r="E540" s="2382"/>
      <c r="F540" s="2206"/>
      <c r="G540" s="2231"/>
      <c r="H540" s="2231"/>
      <c r="I540" s="2231"/>
    </row>
    <row r="541" spans="1:9" s="2232" customFormat="1" ht="12.75">
      <c r="A541" s="2233"/>
      <c r="B541" s="1054" t="s">
        <v>3199</v>
      </c>
      <c r="C541" s="2229"/>
      <c r="D541" s="2230"/>
      <c r="E541" s="2382"/>
      <c r="F541" s="2206"/>
      <c r="G541" s="2231"/>
      <c r="H541" s="2231"/>
      <c r="I541" s="2231"/>
    </row>
    <row r="542" spans="1:9" s="2232" customFormat="1" ht="12.75">
      <c r="A542" s="2233"/>
      <c r="B542" s="1054" t="s">
        <v>3200</v>
      </c>
      <c r="C542" s="2229"/>
      <c r="D542" s="2230"/>
      <c r="E542" s="2382"/>
      <c r="F542" s="2206"/>
      <c r="G542" s="2231"/>
      <c r="H542" s="2231"/>
      <c r="I542" s="2231"/>
    </row>
    <row r="543" spans="1:9" s="2232" customFormat="1" ht="12.75">
      <c r="A543" s="2233"/>
      <c r="B543" s="1054" t="s">
        <v>3201</v>
      </c>
      <c r="C543" s="2229" t="s">
        <v>14</v>
      </c>
      <c r="D543" s="2230">
        <v>2</v>
      </c>
      <c r="E543" s="2382">
        <v>0</v>
      </c>
      <c r="F543" s="2087">
        <f>E543*D543</f>
        <v>0</v>
      </c>
      <c r="G543" s="2231"/>
      <c r="H543" s="2231"/>
      <c r="I543" s="2231"/>
    </row>
    <row r="544" spans="1:9" s="2232" customFormat="1" ht="12.75">
      <c r="A544" s="2233"/>
      <c r="B544" s="1054"/>
      <c r="C544" s="2229"/>
      <c r="D544" s="2230"/>
      <c r="E544" s="2382"/>
      <c r="F544" s="2206"/>
      <c r="G544" s="2231"/>
      <c r="H544" s="2231"/>
      <c r="I544" s="2231"/>
    </row>
    <row r="545" spans="1:9" s="2232" customFormat="1" ht="154.5" customHeight="1">
      <c r="A545" s="2139">
        <f>1+COUNT(A$445:A544)</f>
        <v>16</v>
      </c>
      <c r="B545" s="2094" t="s">
        <v>3202</v>
      </c>
      <c r="C545" s="2163" t="s">
        <v>14</v>
      </c>
      <c r="D545" s="1063">
        <v>4</v>
      </c>
      <c r="E545" s="2382">
        <v>0</v>
      </c>
      <c r="F545" s="2087">
        <f>E545*D545</f>
        <v>0</v>
      </c>
      <c r="G545" s="2231"/>
      <c r="H545" s="2231"/>
      <c r="I545" s="2231"/>
    </row>
    <row r="546" spans="1:9" s="2232" customFormat="1" ht="12.75">
      <c r="A546" s="2139"/>
      <c r="B546" s="2094"/>
      <c r="C546" s="2163"/>
      <c r="D546" s="1063"/>
      <c r="E546" s="2382"/>
      <c r="F546" s="2087"/>
      <c r="G546" s="2231"/>
      <c r="H546" s="2231"/>
      <c r="I546" s="2231"/>
    </row>
    <row r="547" spans="1:9" s="2232" customFormat="1" ht="154.5" customHeight="1">
      <c r="A547" s="2139">
        <f>1+COUNT(A$445:A546)</f>
        <v>17</v>
      </c>
      <c r="B547" s="2094" t="s">
        <v>8968</v>
      </c>
      <c r="C547" s="2163" t="s">
        <v>14</v>
      </c>
      <c r="D547" s="1063">
        <v>5</v>
      </c>
      <c r="E547" s="2382">
        <v>0</v>
      </c>
      <c r="F547" s="2087">
        <f>E547*D547</f>
        <v>0</v>
      </c>
      <c r="G547" s="2231"/>
      <c r="H547" s="2231"/>
      <c r="I547" s="2231"/>
    </row>
    <row r="548" spans="1:9" s="2232" customFormat="1" ht="12.75">
      <c r="A548" s="2139"/>
      <c r="B548" s="2094"/>
      <c r="C548" s="2163"/>
      <c r="D548" s="1063"/>
      <c r="E548" s="2382"/>
      <c r="F548" s="2087"/>
      <c r="G548" s="2231"/>
      <c r="H548" s="2231"/>
      <c r="I548" s="2231"/>
    </row>
    <row r="549" spans="1:9" s="2253" customFormat="1" ht="12.75">
      <c r="A549" s="2139">
        <f>1+COUNT(A$445:A548)</f>
        <v>18</v>
      </c>
      <c r="B549" s="1054" t="s">
        <v>3203</v>
      </c>
      <c r="C549" s="2229"/>
      <c r="D549" s="2230"/>
      <c r="E549" s="2382"/>
      <c r="F549" s="2206"/>
      <c r="G549" s="2231"/>
      <c r="H549" s="2231"/>
      <c r="I549" s="2231"/>
    </row>
    <row r="550" spans="1:9" s="2253" customFormat="1" ht="12.75">
      <c r="A550" s="2139"/>
      <c r="B550" s="1054" t="s">
        <v>3204</v>
      </c>
      <c r="C550" s="2229" t="s">
        <v>14</v>
      </c>
      <c r="D550" s="2230">
        <v>7</v>
      </c>
      <c r="E550" s="2382">
        <v>0</v>
      </c>
      <c r="F550" s="2087">
        <f>E550*D550</f>
        <v>0</v>
      </c>
      <c r="G550" s="2231"/>
      <c r="H550" s="2231"/>
      <c r="I550" s="2231"/>
    </row>
    <row r="551" spans="1:9" s="2253" customFormat="1" ht="12.75">
      <c r="A551" s="2233"/>
      <c r="B551" s="1054"/>
      <c r="C551" s="2229"/>
      <c r="D551" s="2230"/>
      <c r="E551" s="2382"/>
      <c r="F551" s="2206"/>
      <c r="G551" s="2231"/>
      <c r="H551" s="2231"/>
      <c r="I551" s="2231"/>
    </row>
    <row r="552" spans="1:9" s="2253" customFormat="1" ht="12.75">
      <c r="A552" s="2139">
        <f>1+COUNT(A$445:A551)</f>
        <v>19</v>
      </c>
      <c r="B552" s="1054" t="s">
        <v>3205</v>
      </c>
      <c r="C552" s="2229"/>
      <c r="D552" s="2230"/>
      <c r="E552" s="2382"/>
      <c r="F552" s="2206"/>
      <c r="G552" s="2231"/>
      <c r="H552" s="2231"/>
      <c r="I552" s="2231"/>
    </row>
    <row r="553" spans="1:9" s="2253" customFormat="1" ht="12.75">
      <c r="A553" s="2233"/>
      <c r="B553" s="1054" t="s">
        <v>3206</v>
      </c>
      <c r="C553" s="2229" t="s">
        <v>14</v>
      </c>
      <c r="D553" s="2230">
        <v>7</v>
      </c>
      <c r="E553" s="2382">
        <v>0</v>
      </c>
      <c r="F553" s="2087">
        <f>E553*D553</f>
        <v>0</v>
      </c>
      <c r="G553" s="2231"/>
      <c r="H553" s="2231"/>
      <c r="I553" s="2231"/>
    </row>
    <row r="554" spans="1:9" s="2253" customFormat="1" ht="12.75">
      <c r="A554" s="2233"/>
      <c r="B554" s="1054"/>
      <c r="C554" s="2229"/>
      <c r="D554" s="2230"/>
      <c r="E554" s="2382"/>
      <c r="F554" s="2206"/>
      <c r="G554" s="2231"/>
      <c r="H554" s="2231"/>
      <c r="I554" s="2231"/>
    </row>
    <row r="555" spans="1:9" s="2253" customFormat="1" ht="12.75">
      <c r="A555" s="2139">
        <f>1+COUNT(A$445:A554)</f>
        <v>20</v>
      </c>
      <c r="B555" s="1054" t="s">
        <v>3207</v>
      </c>
      <c r="C555" s="2229"/>
      <c r="D555" s="2230"/>
      <c r="E555" s="2382"/>
      <c r="F555" s="2206"/>
      <c r="G555" s="2231"/>
      <c r="H555" s="2231"/>
      <c r="I555" s="2231"/>
    </row>
    <row r="556" spans="1:9" s="2253" customFormat="1" ht="12.75">
      <c r="A556" s="2233"/>
      <c r="B556" s="1054" t="s">
        <v>3208</v>
      </c>
      <c r="C556" s="2229"/>
      <c r="D556" s="2230"/>
      <c r="E556" s="2382"/>
      <c r="F556" s="2206"/>
      <c r="G556" s="2231"/>
      <c r="H556" s="2231"/>
      <c r="I556" s="2231"/>
    </row>
    <row r="557" spans="1:9" s="2253" customFormat="1" ht="12.75">
      <c r="A557" s="2233"/>
      <c r="B557" s="1054" t="s">
        <v>3209</v>
      </c>
      <c r="C557" s="2229"/>
      <c r="D557" s="2230"/>
      <c r="E557" s="2382"/>
      <c r="F557" s="2206"/>
      <c r="G557" s="2231"/>
      <c r="H557" s="2231"/>
      <c r="I557" s="2231"/>
    </row>
    <row r="558" spans="1:9" s="2253" customFormat="1" ht="12.75">
      <c r="A558" s="2233"/>
      <c r="B558" s="1054" t="s">
        <v>3210</v>
      </c>
      <c r="C558" s="2229" t="s">
        <v>14</v>
      </c>
      <c r="D558" s="2230">
        <v>2</v>
      </c>
      <c r="E558" s="2382">
        <v>0</v>
      </c>
      <c r="F558" s="2087">
        <f>E558*D558</f>
        <v>0</v>
      </c>
      <c r="G558" s="2231"/>
      <c r="H558" s="2231"/>
      <c r="I558" s="2231"/>
    </row>
    <row r="559" spans="1:9" s="2253" customFormat="1" ht="12.75">
      <c r="A559" s="2233"/>
      <c r="B559" s="1054"/>
      <c r="C559" s="2229"/>
      <c r="D559" s="2230"/>
      <c r="E559" s="2382"/>
      <c r="F559" s="2206"/>
      <c r="G559" s="2231"/>
      <c r="H559" s="2231"/>
      <c r="I559" s="2231"/>
    </row>
    <row r="560" spans="1:9" s="2253" customFormat="1" ht="12.75">
      <c r="A560" s="2139">
        <f>1+COUNT(A$445:A559)</f>
        <v>21</v>
      </c>
      <c r="B560" s="1054" t="s">
        <v>3211</v>
      </c>
      <c r="C560" s="2229"/>
      <c r="D560" s="2230"/>
      <c r="E560" s="2382"/>
      <c r="F560" s="2206"/>
      <c r="G560" s="2231"/>
      <c r="H560" s="2231"/>
      <c r="I560" s="2231"/>
    </row>
    <row r="561" spans="1:13" s="2253" customFormat="1" ht="12.75">
      <c r="A561" s="2233"/>
      <c r="B561" s="1054" t="s">
        <v>3212</v>
      </c>
      <c r="C561" s="2229"/>
      <c r="D561" s="2230"/>
      <c r="E561" s="2382"/>
      <c r="F561" s="2206"/>
      <c r="G561" s="2231"/>
      <c r="H561" s="2231"/>
      <c r="I561" s="2231"/>
    </row>
    <row r="562" spans="1:13" s="2253" customFormat="1" ht="12.75">
      <c r="A562" s="2233"/>
      <c r="B562" s="1054" t="s">
        <v>3213</v>
      </c>
      <c r="C562" s="2229"/>
      <c r="D562" s="2230"/>
      <c r="E562" s="2382"/>
      <c r="F562" s="2206"/>
      <c r="G562" s="2231"/>
      <c r="H562" s="2231"/>
      <c r="I562" s="2231"/>
    </row>
    <row r="563" spans="1:13" s="2253" customFormat="1" ht="12.75">
      <c r="A563" s="2233"/>
      <c r="B563" s="1054" t="s">
        <v>3214</v>
      </c>
      <c r="C563" s="2229" t="s">
        <v>14</v>
      </c>
      <c r="D563" s="2230">
        <v>13</v>
      </c>
      <c r="E563" s="2382">
        <v>0</v>
      </c>
      <c r="F563" s="2087">
        <f>E563*D563</f>
        <v>0</v>
      </c>
      <c r="G563" s="2231"/>
      <c r="H563" s="2231"/>
      <c r="I563" s="2231"/>
    </row>
    <row r="564" spans="1:13" s="2253" customFormat="1" ht="12.75">
      <c r="A564" s="2233"/>
      <c r="B564" s="1054"/>
      <c r="C564" s="2229"/>
      <c r="D564" s="2230"/>
      <c r="E564" s="2382"/>
      <c r="F564" s="2206"/>
      <c r="G564" s="2231"/>
      <c r="H564" s="2231"/>
      <c r="I564" s="2231"/>
    </row>
    <row r="565" spans="1:13" s="2248" customFormat="1" ht="93" customHeight="1">
      <c r="A565" s="2139">
        <f>1+COUNT(A$445:A564)</f>
        <v>22</v>
      </c>
      <c r="B565" s="2254" t="s">
        <v>3215</v>
      </c>
      <c r="C565" s="2255"/>
      <c r="D565" s="2256"/>
      <c r="E565" s="2382"/>
      <c r="F565" s="2206"/>
      <c r="G565" s="2252"/>
      <c r="H565" s="2247"/>
      <c r="I565" s="2247"/>
    </row>
    <row r="566" spans="1:13" s="2248" customFormat="1" ht="11.25">
      <c r="A566" s="2249"/>
      <c r="B566" s="2254" t="s">
        <v>3216</v>
      </c>
      <c r="C566" s="2255"/>
      <c r="D566" s="2256"/>
      <c r="E566" s="2382"/>
      <c r="F566" s="2206"/>
      <c r="G566" s="2252"/>
      <c r="H566" s="2247"/>
      <c r="I566" s="2247"/>
    </row>
    <row r="567" spans="1:13" s="2248" customFormat="1" ht="11.25">
      <c r="A567" s="2249"/>
      <c r="B567" s="2254" t="s">
        <v>3217</v>
      </c>
      <c r="C567" s="2255" t="s">
        <v>1376</v>
      </c>
      <c r="D567" s="2256">
        <v>62</v>
      </c>
      <c r="E567" s="2382">
        <v>0</v>
      </c>
      <c r="F567" s="2087">
        <f>E567*D567</f>
        <v>0</v>
      </c>
      <c r="G567" s="2252"/>
      <c r="H567" s="2252"/>
      <c r="I567" s="2252"/>
      <c r="K567" s="2257"/>
      <c r="M567" s="2257"/>
    </row>
    <row r="568" spans="1:13" s="2248" customFormat="1" ht="11.25">
      <c r="A568" s="2249"/>
      <c r="B568" s="2254" t="s">
        <v>3218</v>
      </c>
      <c r="C568" s="2258" t="s">
        <v>1376</v>
      </c>
      <c r="D568" s="2259">
        <v>62</v>
      </c>
      <c r="E568" s="2382">
        <v>0</v>
      </c>
      <c r="F568" s="2087">
        <f>E568*D568</f>
        <v>0</v>
      </c>
      <c r="G568" s="2252"/>
      <c r="H568" s="2252"/>
      <c r="I568" s="2252"/>
      <c r="K568" s="2257"/>
      <c r="M568" s="2257"/>
    </row>
    <row r="569" spans="1:13" s="2248" customFormat="1" ht="11.25">
      <c r="A569" s="2249"/>
      <c r="B569" s="2254" t="s">
        <v>3219</v>
      </c>
      <c r="C569" s="2258" t="s">
        <v>1376</v>
      </c>
      <c r="D569" s="2259">
        <v>62</v>
      </c>
      <c r="E569" s="2382">
        <v>0</v>
      </c>
      <c r="F569" s="2087">
        <f>E569*D569</f>
        <v>0</v>
      </c>
      <c r="G569" s="2252"/>
      <c r="H569" s="2252"/>
      <c r="I569" s="2252"/>
      <c r="K569" s="2257"/>
      <c r="M569" s="2257"/>
    </row>
    <row r="570" spans="1:13" s="2248" customFormat="1" ht="11.25">
      <c r="A570" s="2249"/>
      <c r="B570" s="2254"/>
      <c r="C570" s="2258"/>
      <c r="D570" s="2259"/>
      <c r="E570" s="2382"/>
      <c r="F570" s="2206"/>
      <c r="G570" s="2252"/>
      <c r="H570" s="2260"/>
      <c r="I570" s="2247"/>
      <c r="K570" s="2257"/>
      <c r="M570" s="2257"/>
    </row>
    <row r="571" spans="1:13" s="2266" customFormat="1" ht="39.75" customHeight="1">
      <c r="A571" s="2139">
        <f>1+COUNT(A$445:A570)</f>
        <v>23</v>
      </c>
      <c r="B571" s="2261" t="s">
        <v>3220</v>
      </c>
      <c r="C571" s="2262"/>
      <c r="D571" s="2263"/>
      <c r="E571" s="2384"/>
      <c r="F571" s="2264"/>
      <c r="G571" s="2265"/>
    </row>
    <row r="572" spans="1:13" s="2271" customFormat="1" ht="12.75">
      <c r="A572" s="2267"/>
      <c r="B572" s="2268" t="s">
        <v>2981</v>
      </c>
      <c r="C572" s="2146" t="s">
        <v>14</v>
      </c>
      <c r="D572" s="2269">
        <v>12</v>
      </c>
      <c r="E572" s="2382">
        <v>0</v>
      </c>
      <c r="F572" s="2087">
        <f>E572*D572</f>
        <v>0</v>
      </c>
      <c r="G572" s="2270"/>
    </row>
    <row r="573" spans="1:13" s="2271" customFormat="1" ht="12.75">
      <c r="A573" s="2267"/>
      <c r="B573" s="2268" t="s">
        <v>3221</v>
      </c>
      <c r="C573" s="2146" t="s">
        <v>14</v>
      </c>
      <c r="D573" s="2269">
        <v>4</v>
      </c>
      <c r="E573" s="2382">
        <v>0</v>
      </c>
      <c r="F573" s="2087">
        <f>E573*D573</f>
        <v>0</v>
      </c>
      <c r="G573" s="2270"/>
    </row>
    <row r="574" spans="1:13" s="2271" customFormat="1" ht="12.75">
      <c r="A574" s="2267"/>
      <c r="B574" s="2268"/>
      <c r="C574" s="2146"/>
      <c r="D574" s="2269"/>
      <c r="E574" s="2385"/>
      <c r="F574" s="2264"/>
      <c r="G574" s="2270"/>
    </row>
    <row r="575" spans="1:13" s="2266" customFormat="1" ht="47.25" customHeight="1">
      <c r="A575" s="2139">
        <f>1+COUNT(A$445:A574)</f>
        <v>24</v>
      </c>
      <c r="B575" s="2261" t="s">
        <v>3222</v>
      </c>
      <c r="C575" s="2262"/>
      <c r="D575" s="2263"/>
      <c r="E575" s="2384"/>
      <c r="F575" s="2264"/>
      <c r="G575" s="2265"/>
    </row>
    <row r="576" spans="1:13" s="2271" customFormat="1" ht="12.75">
      <c r="A576" s="2267"/>
      <c r="B576" s="2268" t="s">
        <v>2981</v>
      </c>
      <c r="C576" s="2146" t="s">
        <v>14</v>
      </c>
      <c r="D576" s="2269">
        <v>2</v>
      </c>
      <c r="E576" s="2382">
        <v>0</v>
      </c>
      <c r="F576" s="2087">
        <f>E576*D576</f>
        <v>0</v>
      </c>
      <c r="G576" s="2270"/>
    </row>
    <row r="577" spans="1:7" s="2271" customFormat="1" ht="12.75">
      <c r="A577" s="2267"/>
      <c r="B577" s="2268" t="s">
        <v>3221</v>
      </c>
      <c r="C577" s="2146" t="s">
        <v>14</v>
      </c>
      <c r="D577" s="2269">
        <v>2</v>
      </c>
      <c r="E577" s="2382">
        <v>0</v>
      </c>
      <c r="F577" s="2087">
        <f>E577*D577</f>
        <v>0</v>
      </c>
      <c r="G577" s="2270"/>
    </row>
    <row r="578" spans="1:7" s="2271" customFormat="1" ht="12.75">
      <c r="A578" s="2267"/>
      <c r="B578" s="2268"/>
      <c r="C578" s="2146"/>
      <c r="D578" s="2269"/>
      <c r="E578" s="2384"/>
      <c r="F578" s="2264"/>
      <c r="G578" s="2270"/>
    </row>
    <row r="579" spans="1:7" s="2266" customFormat="1" ht="39.75" customHeight="1">
      <c r="A579" s="2139">
        <f>1+COUNT(A$445:A578)</f>
        <v>25</v>
      </c>
      <c r="B579" s="2261" t="s">
        <v>3223</v>
      </c>
      <c r="C579" s="2262"/>
      <c r="D579" s="2263"/>
      <c r="E579" s="2384"/>
      <c r="F579" s="2264"/>
      <c r="G579" s="2265"/>
    </row>
    <row r="580" spans="1:7" s="2271" customFormat="1" ht="12.75">
      <c r="A580" s="2267"/>
      <c r="B580" s="2268" t="s">
        <v>3221</v>
      </c>
      <c r="C580" s="2146" t="s">
        <v>14</v>
      </c>
      <c r="D580" s="2269">
        <v>1</v>
      </c>
      <c r="E580" s="2382">
        <v>0</v>
      </c>
      <c r="F580" s="2087">
        <f>E580*D580</f>
        <v>0</v>
      </c>
      <c r="G580" s="2270"/>
    </row>
    <row r="581" spans="1:7" s="2271" customFormat="1" ht="12.75">
      <c r="A581" s="2267"/>
      <c r="B581" s="2268"/>
      <c r="C581" s="2146"/>
      <c r="D581" s="2269"/>
      <c r="E581" s="2384"/>
      <c r="F581" s="2264"/>
      <c r="G581" s="2270"/>
    </row>
    <row r="582" spans="1:7" s="2266" customFormat="1" ht="33.75">
      <c r="A582" s="2139">
        <f>1+COUNT(A$445:A581)</f>
        <v>26</v>
      </c>
      <c r="B582" s="2261" t="s">
        <v>3224</v>
      </c>
      <c r="C582" s="2262"/>
      <c r="D582" s="2269"/>
      <c r="E582" s="2385"/>
      <c r="F582" s="2264"/>
      <c r="G582" s="2265"/>
    </row>
    <row r="583" spans="1:7" s="2271" customFormat="1" ht="12.75">
      <c r="A583" s="2267"/>
      <c r="B583" s="2268" t="s">
        <v>3221</v>
      </c>
      <c r="C583" s="2146" t="s">
        <v>14</v>
      </c>
      <c r="D583" s="2269">
        <v>2</v>
      </c>
      <c r="E583" s="2382">
        <v>0</v>
      </c>
      <c r="F583" s="2087">
        <f>E583*D583</f>
        <v>0</v>
      </c>
      <c r="G583" s="2270"/>
    </row>
    <row r="584" spans="1:7" s="2271" customFormat="1" ht="12.75">
      <c r="A584" s="2267"/>
      <c r="B584" s="2268"/>
      <c r="C584" s="2146"/>
      <c r="D584" s="2269"/>
      <c r="E584" s="2385"/>
      <c r="F584" s="2264"/>
      <c r="G584" s="2270"/>
    </row>
    <row r="585" spans="1:7" s="2273" customFormat="1" ht="33.75">
      <c r="A585" s="2139">
        <f>1+COUNT(A$445:A584)</f>
        <v>27</v>
      </c>
      <c r="B585" s="2261" t="s">
        <v>3225</v>
      </c>
      <c r="C585" s="2262"/>
      <c r="D585" s="2262"/>
      <c r="E585" s="2385"/>
      <c r="F585" s="2264"/>
      <c r="G585" s="2272"/>
    </row>
    <row r="586" spans="1:7" s="2271" customFormat="1" ht="12.75">
      <c r="A586" s="2274"/>
      <c r="B586" s="2268" t="s">
        <v>2981</v>
      </c>
      <c r="C586" s="2146" t="s">
        <v>14</v>
      </c>
      <c r="D586" s="2159">
        <v>6</v>
      </c>
      <c r="E586" s="2382">
        <v>0</v>
      </c>
      <c r="F586" s="2087">
        <f>E586*D586</f>
        <v>0</v>
      </c>
      <c r="G586" s="2270"/>
    </row>
    <row r="587" spans="1:7" s="2271" customFormat="1" ht="12.75">
      <c r="A587" s="2274"/>
      <c r="B587" s="2268"/>
      <c r="C587" s="2146"/>
      <c r="D587" s="2159"/>
      <c r="E587" s="2385"/>
      <c r="F587" s="2264"/>
      <c r="G587" s="2270"/>
    </row>
    <row r="588" spans="1:7" s="2276" customFormat="1" ht="12.75">
      <c r="A588" s="2267"/>
      <c r="B588" s="2268"/>
      <c r="C588" s="2176"/>
      <c r="D588" s="2176"/>
      <c r="E588" s="2385"/>
      <c r="F588" s="2264"/>
      <c r="G588" s="2275"/>
    </row>
    <row r="589" spans="1:7" s="2273" customFormat="1" ht="36.75" customHeight="1">
      <c r="A589" s="2139">
        <f>1+COUNT(A$445:A588)</f>
        <v>28</v>
      </c>
      <c r="B589" s="2146" t="s">
        <v>3226</v>
      </c>
      <c r="C589" s="2262"/>
      <c r="D589" s="2263"/>
      <c r="E589" s="2385"/>
      <c r="F589" s="2264"/>
      <c r="G589" s="2272"/>
    </row>
    <row r="590" spans="1:7" s="2278" customFormat="1" ht="12.75">
      <c r="A590" s="2274"/>
      <c r="B590" s="2261" t="s">
        <v>3214</v>
      </c>
      <c r="C590" s="2159" t="s">
        <v>14</v>
      </c>
      <c r="D590" s="2159">
        <v>12</v>
      </c>
      <c r="E590" s="2382">
        <v>0</v>
      </c>
      <c r="F590" s="2087">
        <f>E590*D590</f>
        <v>0</v>
      </c>
      <c r="G590" s="2277"/>
    </row>
    <row r="591" spans="1:7" s="2271" customFormat="1" ht="12.75">
      <c r="A591" s="2274"/>
      <c r="B591" s="2261" t="s">
        <v>3227</v>
      </c>
      <c r="C591" s="2159" t="s">
        <v>14</v>
      </c>
      <c r="D591" s="2159">
        <v>4</v>
      </c>
      <c r="E591" s="2382">
        <v>0</v>
      </c>
      <c r="F591" s="2087">
        <f>E591*D591</f>
        <v>0</v>
      </c>
      <c r="G591" s="2270"/>
    </row>
    <row r="592" spans="1:7" s="2271" customFormat="1" ht="12.75">
      <c r="A592" s="2274"/>
      <c r="B592" s="2261"/>
      <c r="C592" s="2159"/>
      <c r="D592" s="2159"/>
      <c r="E592" s="2385"/>
      <c r="F592" s="2264"/>
      <c r="G592" s="2270"/>
    </row>
    <row r="593" spans="1:9" s="2177" customFormat="1" ht="12" customHeight="1">
      <c r="A593" s="2279"/>
      <c r="B593" s="2261"/>
      <c r="C593" s="2280"/>
      <c r="D593" s="2281"/>
      <c r="E593" s="2386"/>
      <c r="F593" s="2282"/>
    </row>
    <row r="594" spans="1:9" s="2161" customFormat="1" ht="115.5" customHeight="1">
      <c r="A594" s="2139">
        <f>1+COUNT(A$445:A593)</f>
        <v>29</v>
      </c>
      <c r="B594" s="2158" t="s">
        <v>3228</v>
      </c>
      <c r="C594" s="2159"/>
      <c r="D594" s="2283"/>
      <c r="E594" s="2382"/>
      <c r="F594" s="2206"/>
      <c r="G594" s="2156"/>
    </row>
    <row r="595" spans="1:9" s="2161" customFormat="1" ht="13.5">
      <c r="A595" s="2227"/>
      <c r="B595" s="2163" t="s">
        <v>3084</v>
      </c>
      <c r="C595" s="2159"/>
      <c r="D595" s="2283"/>
      <c r="E595" s="2382"/>
      <c r="F595" s="2206"/>
      <c r="G595" s="2156"/>
    </row>
    <row r="596" spans="1:9" s="2161" customFormat="1" ht="13.5">
      <c r="A596" s="2227"/>
      <c r="B596" s="2163" t="s">
        <v>3229</v>
      </c>
      <c r="C596" s="2156"/>
      <c r="D596" s="2202"/>
      <c r="E596" s="2382"/>
      <c r="F596" s="2206"/>
      <c r="G596" s="2156"/>
    </row>
    <row r="597" spans="1:9" s="2169" customFormat="1" ht="12.75">
      <c r="A597" s="2191"/>
      <c r="B597" s="2172" t="s">
        <v>3230</v>
      </c>
      <c r="C597" s="2204" t="s">
        <v>1376</v>
      </c>
      <c r="D597" s="2205">
        <v>6</v>
      </c>
      <c r="E597" s="2382">
        <v>0</v>
      </c>
      <c r="F597" s="2284">
        <f>D597*E597</f>
        <v>0</v>
      </c>
      <c r="H597" s="2170"/>
      <c r="I597" s="2170"/>
    </row>
    <row r="598" spans="1:9" s="2169" customFormat="1" ht="12.75">
      <c r="A598" s="2191"/>
      <c r="B598" s="2172" t="s">
        <v>3231</v>
      </c>
      <c r="C598" s="2204" t="s">
        <v>1376</v>
      </c>
      <c r="D598" s="2205">
        <v>12</v>
      </c>
      <c r="E598" s="2382">
        <v>0</v>
      </c>
      <c r="F598" s="2284">
        <f>D598*E598</f>
        <v>0</v>
      </c>
      <c r="H598" s="2170"/>
      <c r="I598" s="2170"/>
    </row>
    <row r="599" spans="1:9" s="2161" customFormat="1" ht="13.5">
      <c r="A599" s="2227"/>
      <c r="B599" s="2163"/>
      <c r="C599" s="2156"/>
      <c r="D599" s="2202"/>
      <c r="E599" s="2382"/>
      <c r="F599" s="2206"/>
      <c r="G599" s="2156"/>
    </row>
    <row r="600" spans="1:9" s="2253" customFormat="1" ht="12.75">
      <c r="A600" s="2139">
        <f>1+COUNT(A$445:A599)</f>
        <v>30</v>
      </c>
      <c r="B600" s="1054" t="s">
        <v>3232</v>
      </c>
      <c r="C600" s="2229" t="s">
        <v>7</v>
      </c>
      <c r="D600" s="2230">
        <v>1</v>
      </c>
      <c r="E600" s="2382">
        <v>0</v>
      </c>
      <c r="F600" s="2087">
        <f>E600*D600</f>
        <v>0</v>
      </c>
      <c r="G600" s="2231"/>
      <c r="H600" s="2231"/>
      <c r="I600" s="2231"/>
    </row>
    <row r="601" spans="1:9" s="2253" customFormat="1" ht="12.75">
      <c r="A601" s="2233"/>
      <c r="B601" s="1054"/>
      <c r="C601" s="2229"/>
      <c r="D601" s="2230"/>
      <c r="E601" s="2382"/>
      <c r="F601" s="2206"/>
      <c r="G601" s="2231"/>
      <c r="H601" s="2231"/>
      <c r="I601" s="2231"/>
    </row>
    <row r="602" spans="1:9" s="2253" customFormat="1" ht="12.75">
      <c r="A602" s="2139">
        <f>1+COUNT(A$445:A601)</f>
        <v>31</v>
      </c>
      <c r="B602" s="1054" t="s">
        <v>3233</v>
      </c>
      <c r="C602" s="2229" t="s">
        <v>7</v>
      </c>
      <c r="D602" s="2230">
        <v>1</v>
      </c>
      <c r="E602" s="2382">
        <v>0</v>
      </c>
      <c r="F602" s="2087">
        <f>E602*D602</f>
        <v>0</v>
      </c>
      <c r="G602" s="2231"/>
      <c r="H602" s="2231"/>
      <c r="I602" s="2231"/>
    </row>
    <row r="603" spans="1:9" s="2253" customFormat="1" ht="12.75">
      <c r="A603" s="2285"/>
      <c r="B603" s="1054"/>
      <c r="C603" s="2240"/>
      <c r="D603" s="2286"/>
      <c r="E603" s="2387"/>
      <c r="F603" s="2206"/>
      <c r="G603" s="2231"/>
      <c r="H603" s="2231"/>
      <c r="I603" s="2231"/>
    </row>
    <row r="604" spans="1:9" s="2253" customFormat="1" ht="22.5">
      <c r="A604" s="2139">
        <f>1+COUNT(A$445:A603)</f>
        <v>32</v>
      </c>
      <c r="B604" s="1054" t="s">
        <v>3234</v>
      </c>
      <c r="C604" s="2229" t="s">
        <v>7</v>
      </c>
      <c r="D604" s="2230">
        <v>1</v>
      </c>
      <c r="E604" s="2382">
        <v>0</v>
      </c>
      <c r="F604" s="2087">
        <f>E604*D604</f>
        <v>0</v>
      </c>
      <c r="G604" s="2231"/>
      <c r="H604" s="2231"/>
      <c r="I604" s="2231"/>
    </row>
    <row r="605" spans="1:9" s="2253" customFormat="1" ht="12.75">
      <c r="A605" s="2285"/>
      <c r="B605" s="1054"/>
      <c r="C605" s="2287"/>
      <c r="D605" s="2286"/>
      <c r="E605" s="2387"/>
      <c r="F605" s="2206"/>
      <c r="G605" s="2231"/>
      <c r="H605" s="2231"/>
      <c r="I605" s="2231"/>
    </row>
    <row r="606" spans="1:9" s="2138" customFormat="1" ht="14.25" customHeight="1">
      <c r="A606" s="2288"/>
      <c r="B606" s="2210" t="s">
        <v>3235</v>
      </c>
      <c r="C606" s="2204"/>
      <c r="D606" s="2211"/>
      <c r="E606" s="2374"/>
      <c r="F606" s="2212"/>
      <c r="G606" s="2150"/>
    </row>
    <row r="607" spans="1:9" customFormat="1" ht="34.5">
      <c r="A607" s="2289" t="s">
        <v>1804</v>
      </c>
      <c r="B607" s="2290" t="s">
        <v>3236</v>
      </c>
      <c r="C607" s="2145"/>
      <c r="D607" s="2145"/>
      <c r="E607" s="2388"/>
      <c r="F607" s="2165"/>
    </row>
    <row r="608" spans="1:9" customFormat="1" ht="57">
      <c r="A608" s="2291"/>
      <c r="B608" s="2292" t="s">
        <v>3237</v>
      </c>
      <c r="C608" s="2145"/>
      <c r="D608" s="2145"/>
      <c r="E608" s="2388"/>
      <c r="F608" s="2165"/>
    </row>
    <row r="609" spans="1:6" customFormat="1" ht="57">
      <c r="A609" s="2291"/>
      <c r="B609" s="2292" t="s">
        <v>3238</v>
      </c>
      <c r="C609" s="2145"/>
      <c r="D609" s="2145"/>
      <c r="E609" s="2388"/>
      <c r="F609" s="2165"/>
    </row>
    <row r="610" spans="1:6" customFormat="1" ht="57">
      <c r="A610" s="2291"/>
      <c r="B610" s="2221" t="s">
        <v>3239</v>
      </c>
      <c r="C610" s="2145"/>
      <c r="D610" s="2145"/>
      <c r="E610" s="2388"/>
      <c r="F610" s="2165"/>
    </row>
    <row r="611" spans="1:6" customFormat="1" ht="61.5" customHeight="1">
      <c r="A611" s="2291"/>
      <c r="B611" s="2292" t="s">
        <v>3240</v>
      </c>
      <c r="C611" s="2145"/>
      <c r="D611" s="2145"/>
      <c r="E611" s="2388"/>
      <c r="F611" s="2165"/>
    </row>
    <row r="612" spans="1:6" customFormat="1">
      <c r="A612" s="2291"/>
      <c r="B612" s="2293" t="s">
        <v>3241</v>
      </c>
      <c r="C612" s="2145"/>
      <c r="D612" s="2145"/>
      <c r="E612" s="2388"/>
      <c r="F612" s="2165"/>
    </row>
    <row r="613" spans="1:6" customFormat="1">
      <c r="A613" s="2291"/>
      <c r="B613" s="2294" t="s">
        <v>3242</v>
      </c>
      <c r="C613" s="2145"/>
      <c r="D613" s="2145"/>
      <c r="E613" s="2388"/>
      <c r="F613" s="2165"/>
    </row>
    <row r="614" spans="1:6" customFormat="1">
      <c r="A614" s="2291"/>
      <c r="B614" s="2294" t="s">
        <v>3243</v>
      </c>
      <c r="C614" s="2145"/>
      <c r="D614" s="2145"/>
      <c r="E614" s="2388"/>
      <c r="F614" s="2165"/>
    </row>
    <row r="615" spans="1:6" customFormat="1">
      <c r="A615" s="2291"/>
      <c r="B615" s="2294" t="s">
        <v>3244</v>
      </c>
      <c r="C615" s="2145"/>
      <c r="D615" s="2145"/>
      <c r="E615" s="2388"/>
      <c r="F615" s="2165"/>
    </row>
    <row r="616" spans="1:6" customFormat="1">
      <c r="A616" s="2291"/>
      <c r="B616" s="2294" t="s">
        <v>3245</v>
      </c>
      <c r="C616" s="2145"/>
      <c r="D616" s="2145"/>
      <c r="E616" s="2388"/>
      <c r="F616" s="2165"/>
    </row>
    <row r="617" spans="1:6" customFormat="1">
      <c r="A617" s="2291"/>
      <c r="B617" s="2294" t="s">
        <v>3246</v>
      </c>
      <c r="C617" s="2145"/>
      <c r="D617" s="2145"/>
      <c r="E617" s="2388"/>
      <c r="F617" s="2165"/>
    </row>
    <row r="618" spans="1:6" customFormat="1">
      <c r="A618" s="2291"/>
      <c r="B618" s="2294" t="s">
        <v>3247</v>
      </c>
      <c r="C618" s="2145"/>
      <c r="D618" s="2145"/>
      <c r="E618" s="2388"/>
      <c r="F618" s="2165"/>
    </row>
    <row r="619" spans="1:6" customFormat="1">
      <c r="A619" s="2291"/>
      <c r="B619" s="2294" t="s">
        <v>3248</v>
      </c>
      <c r="C619" s="2145"/>
      <c r="D619" s="2145"/>
      <c r="E619" s="2388"/>
      <c r="F619" s="2165"/>
    </row>
    <row r="620" spans="1:6" customFormat="1">
      <c r="A620" s="2291"/>
      <c r="B620" s="2294" t="s">
        <v>3249</v>
      </c>
      <c r="C620" s="2145"/>
      <c r="D620" s="2145"/>
      <c r="E620" s="2388"/>
      <c r="F620" s="2165"/>
    </row>
    <row r="621" spans="1:6" customFormat="1">
      <c r="A621" s="2291"/>
      <c r="B621" s="2294" t="s">
        <v>3250</v>
      </c>
      <c r="C621" s="2145"/>
      <c r="D621" s="2145"/>
      <c r="E621" s="2388"/>
      <c r="F621" s="2165"/>
    </row>
    <row r="622" spans="1:6" customFormat="1">
      <c r="A622" s="2291"/>
      <c r="B622" s="2294" t="s">
        <v>3251</v>
      </c>
      <c r="C622" s="2145"/>
      <c r="D622" s="2145"/>
      <c r="E622" s="2388"/>
      <c r="F622" s="2165"/>
    </row>
    <row r="623" spans="1:6" customFormat="1">
      <c r="A623" s="2291"/>
      <c r="B623" s="2294" t="s">
        <v>3252</v>
      </c>
      <c r="C623" s="2145"/>
      <c r="D623" s="2145"/>
      <c r="E623" s="2388"/>
      <c r="F623" s="2165"/>
    </row>
    <row r="624" spans="1:6" customFormat="1">
      <c r="A624" s="2291"/>
      <c r="B624" s="2294" t="s">
        <v>3253</v>
      </c>
      <c r="C624" s="2145"/>
      <c r="D624" s="2145"/>
      <c r="E624" s="2388"/>
      <c r="F624" s="2165"/>
    </row>
    <row r="625" spans="1:6" customFormat="1">
      <c r="A625" s="2291"/>
      <c r="B625" s="2293" t="s">
        <v>3254</v>
      </c>
      <c r="C625" s="2145"/>
      <c r="D625" s="2145"/>
      <c r="E625" s="2388"/>
      <c r="F625" s="2165"/>
    </row>
    <row r="626" spans="1:6" customFormat="1">
      <c r="A626" s="2291"/>
      <c r="B626" s="2294" t="s">
        <v>3255</v>
      </c>
      <c r="C626" s="2145"/>
      <c r="D626" s="2145"/>
      <c r="E626" s="2388"/>
      <c r="F626" s="2165"/>
    </row>
    <row r="627" spans="1:6" customFormat="1">
      <c r="A627" s="2291"/>
      <c r="B627" s="2294" t="s">
        <v>3256</v>
      </c>
      <c r="C627" s="2145"/>
      <c r="D627" s="2145"/>
      <c r="E627" s="2388"/>
      <c r="F627" s="2165"/>
    </row>
    <row r="628" spans="1:6" customFormat="1">
      <c r="A628" s="2291"/>
      <c r="B628" s="2294" t="s">
        <v>3257</v>
      </c>
      <c r="C628" s="2145"/>
      <c r="D628" s="2145"/>
      <c r="E628" s="2388"/>
      <c r="F628" s="2165"/>
    </row>
    <row r="629" spans="1:6" customFormat="1" ht="23.25">
      <c r="A629" s="2291"/>
      <c r="B629" s="2294" t="s">
        <v>3258</v>
      </c>
      <c r="C629" s="2145"/>
      <c r="D629" s="2145"/>
      <c r="E629" s="2388"/>
      <c r="F629" s="2165"/>
    </row>
    <row r="630" spans="1:6" customFormat="1">
      <c r="A630" s="2291"/>
      <c r="B630" s="2294" t="s">
        <v>3259</v>
      </c>
      <c r="C630" s="2145"/>
      <c r="D630" s="2145"/>
      <c r="E630" s="2388"/>
      <c r="F630" s="2165"/>
    </row>
    <row r="631" spans="1:6" customFormat="1">
      <c r="A631" s="2291"/>
      <c r="B631" s="2294" t="s">
        <v>3260</v>
      </c>
      <c r="C631" s="2145"/>
      <c r="D631" s="2145"/>
      <c r="E631" s="2388"/>
      <c r="F631" s="2165"/>
    </row>
    <row r="632" spans="1:6" customFormat="1">
      <c r="A632" s="2291"/>
      <c r="B632" s="2294" t="s">
        <v>3261</v>
      </c>
      <c r="C632" s="2145"/>
      <c r="D632" s="2145"/>
      <c r="E632" s="2388"/>
      <c r="F632" s="2165"/>
    </row>
    <row r="633" spans="1:6" customFormat="1">
      <c r="A633" s="2291"/>
      <c r="B633" s="2294" t="s">
        <v>3262</v>
      </c>
      <c r="C633" s="2145"/>
      <c r="D633" s="2145"/>
      <c r="E633" s="2388"/>
      <c r="F633" s="2165"/>
    </row>
    <row r="634" spans="1:6" customFormat="1">
      <c r="A634" s="2291"/>
      <c r="B634" s="2294" t="s">
        <v>3263</v>
      </c>
      <c r="C634" s="2145"/>
      <c r="D634" s="2145"/>
      <c r="E634" s="2388"/>
      <c r="F634" s="2165"/>
    </row>
    <row r="635" spans="1:6" customFormat="1">
      <c r="A635" s="2291"/>
      <c r="B635" s="2294"/>
      <c r="C635" s="2145"/>
      <c r="D635" s="2145"/>
      <c r="E635" s="2388"/>
      <c r="F635" s="2165"/>
    </row>
    <row r="636" spans="1:6" customFormat="1">
      <c r="A636" s="2291"/>
      <c r="B636" s="2294" t="s">
        <v>3264</v>
      </c>
      <c r="C636" s="2145"/>
      <c r="D636" s="2145"/>
      <c r="E636" s="2388"/>
      <c r="F636" s="2165"/>
    </row>
    <row r="637" spans="1:6" customFormat="1">
      <c r="A637" s="2291"/>
      <c r="B637" s="2294" t="s">
        <v>3265</v>
      </c>
      <c r="C637" s="2145"/>
      <c r="D637" s="2145"/>
      <c r="E637" s="2388"/>
      <c r="F637" s="2165"/>
    </row>
    <row r="638" spans="1:6" customFormat="1">
      <c r="A638" s="2291"/>
      <c r="B638" s="2294" t="s">
        <v>3266</v>
      </c>
      <c r="C638" s="2145"/>
      <c r="D638" s="2145"/>
      <c r="E638" s="2388"/>
      <c r="F638" s="2165"/>
    </row>
    <row r="639" spans="1:6" customFormat="1">
      <c r="A639" s="2291"/>
      <c r="B639" s="2294" t="s">
        <v>3267</v>
      </c>
      <c r="C639" s="2145"/>
      <c r="D639" s="2145"/>
      <c r="E639" s="2388"/>
      <c r="F639" s="2165"/>
    </row>
    <row r="640" spans="1:6" customFormat="1">
      <c r="A640" s="2291"/>
      <c r="B640" s="2294" t="s">
        <v>3268</v>
      </c>
      <c r="C640" s="2145"/>
      <c r="D640" s="2145"/>
      <c r="E640" s="2388"/>
      <c r="F640" s="2165"/>
    </row>
    <row r="641" spans="1:6" customFormat="1">
      <c r="A641" s="2291"/>
      <c r="B641" s="2294" t="s">
        <v>3269</v>
      </c>
      <c r="C641" s="2145"/>
      <c r="D641" s="2145"/>
      <c r="E641" s="2388"/>
      <c r="F641" s="2165"/>
    </row>
    <row r="642" spans="1:6" customFormat="1" ht="23.25">
      <c r="A642" s="2291"/>
      <c r="B642" s="2294" t="s">
        <v>3270</v>
      </c>
      <c r="C642" s="2145"/>
      <c r="D642" s="2145"/>
      <c r="E642" s="2388"/>
      <c r="F642" s="2165"/>
    </row>
    <row r="643" spans="1:6" customFormat="1">
      <c r="A643" s="2291"/>
      <c r="B643" s="2294" t="s">
        <v>3271</v>
      </c>
      <c r="C643" s="2145"/>
      <c r="D643" s="2145"/>
      <c r="E643" s="2388"/>
      <c r="F643" s="2165"/>
    </row>
    <row r="644" spans="1:6" customFormat="1">
      <c r="A644" s="2291"/>
      <c r="B644" s="2294" t="s">
        <v>3272</v>
      </c>
      <c r="C644" s="2145"/>
      <c r="D644" s="2145"/>
      <c r="E644" s="2388"/>
      <c r="F644" s="2165"/>
    </row>
    <row r="645" spans="1:6" customFormat="1" ht="23.25">
      <c r="A645" s="2291"/>
      <c r="B645" s="2294" t="s">
        <v>3273</v>
      </c>
      <c r="C645" s="2145"/>
      <c r="D645" s="2145"/>
      <c r="E645" s="2388"/>
      <c r="F645" s="2165"/>
    </row>
    <row r="646" spans="1:6" customFormat="1" ht="23.25">
      <c r="A646" s="2291"/>
      <c r="B646" s="2294" t="s">
        <v>3274</v>
      </c>
      <c r="C646" s="2145"/>
      <c r="D646" s="2145"/>
      <c r="E646" s="2388"/>
      <c r="F646" s="2165"/>
    </row>
    <row r="647" spans="1:6" customFormat="1" ht="24.75" customHeight="1">
      <c r="A647" s="2291"/>
      <c r="B647" s="2294" t="s">
        <v>3275</v>
      </c>
      <c r="C647" s="2145"/>
      <c r="D647" s="2145"/>
      <c r="E647" s="2388"/>
      <c r="F647" s="2165"/>
    </row>
    <row r="648" spans="1:6" customFormat="1" ht="23.25">
      <c r="A648" s="2291"/>
      <c r="B648" s="2294" t="s">
        <v>3276</v>
      </c>
      <c r="C648" s="2145"/>
      <c r="D648" s="2145"/>
      <c r="E648" s="2388"/>
      <c r="F648" s="2165"/>
    </row>
    <row r="649" spans="1:6" customFormat="1">
      <c r="A649" s="2291"/>
      <c r="B649" s="2294" t="s">
        <v>3277</v>
      </c>
      <c r="C649" s="2145"/>
      <c r="D649" s="2145"/>
      <c r="E649" s="2388"/>
      <c r="F649" s="2165"/>
    </row>
    <row r="650" spans="1:6" customFormat="1">
      <c r="A650" s="2291"/>
      <c r="B650" s="2294" t="s">
        <v>3278</v>
      </c>
      <c r="C650" s="2145"/>
      <c r="D650" s="2145"/>
      <c r="E650" s="2388"/>
      <c r="F650" s="2165"/>
    </row>
    <row r="651" spans="1:6" customFormat="1">
      <c r="A651" s="2291"/>
      <c r="B651" s="2294"/>
      <c r="C651" s="2145"/>
      <c r="D651" s="2145"/>
      <c r="E651" s="2388"/>
      <c r="F651" s="2165"/>
    </row>
    <row r="652" spans="1:6" customFormat="1">
      <c r="A652" s="2291"/>
      <c r="B652" s="2293" t="s">
        <v>3279</v>
      </c>
      <c r="C652" s="2145"/>
      <c r="D652" s="2145"/>
      <c r="E652" s="2388"/>
      <c r="F652" s="2165"/>
    </row>
    <row r="653" spans="1:6" customFormat="1">
      <c r="A653" s="2291"/>
      <c r="B653" s="2294" t="s">
        <v>3280</v>
      </c>
      <c r="C653" s="2145"/>
      <c r="D653" s="2145"/>
      <c r="E653" s="2388"/>
      <c r="F653" s="2165"/>
    </row>
    <row r="654" spans="1:6" customFormat="1">
      <c r="A654" s="2291"/>
      <c r="B654" s="2294" t="s">
        <v>3281</v>
      </c>
      <c r="C654" s="2145"/>
      <c r="D654" s="2145"/>
      <c r="E654" s="2388"/>
      <c r="F654" s="2165"/>
    </row>
    <row r="655" spans="1:6" customFormat="1">
      <c r="A655" s="2291"/>
      <c r="B655" s="2294" t="s">
        <v>3282</v>
      </c>
      <c r="C655" s="2145"/>
      <c r="D655" s="2145"/>
      <c r="E655" s="2388"/>
      <c r="F655" s="2165"/>
    </row>
    <row r="656" spans="1:6" customFormat="1">
      <c r="A656" s="2291"/>
      <c r="B656" s="2294" t="s">
        <v>3283</v>
      </c>
      <c r="C656" s="2145"/>
      <c r="D656" s="2145"/>
      <c r="E656" s="2388"/>
      <c r="F656" s="2165"/>
    </row>
    <row r="657" spans="1:6" customFormat="1">
      <c r="A657" s="2291"/>
      <c r="B657" s="2294" t="s">
        <v>3284</v>
      </c>
      <c r="C657" s="2145"/>
      <c r="D657" s="2145"/>
      <c r="E657" s="2388"/>
      <c r="F657" s="2165"/>
    </row>
    <row r="658" spans="1:6" customFormat="1">
      <c r="A658" s="2291"/>
      <c r="B658" s="2294"/>
      <c r="C658" s="2145"/>
      <c r="D658" s="2145"/>
      <c r="E658" s="2388"/>
      <c r="F658" s="2165"/>
    </row>
    <row r="659" spans="1:6" customFormat="1">
      <c r="A659" s="2291"/>
      <c r="B659" s="2294" t="s">
        <v>3285</v>
      </c>
      <c r="C659" s="2145"/>
      <c r="D659" s="2295"/>
      <c r="E659" s="2388"/>
      <c r="F659" s="2165"/>
    </row>
    <row r="660" spans="1:6" customFormat="1" ht="23.25">
      <c r="A660" s="2291"/>
      <c r="B660" s="2293" t="s">
        <v>3286</v>
      </c>
      <c r="C660" s="2145">
        <v>5</v>
      </c>
      <c r="D660" s="1023" t="s">
        <v>3287</v>
      </c>
      <c r="E660" s="2388"/>
      <c r="F660" s="2165"/>
    </row>
    <row r="661" spans="1:6" customFormat="1">
      <c r="A661" s="2291"/>
      <c r="B661" s="2293" t="s">
        <v>3288</v>
      </c>
      <c r="C661" s="2145">
        <v>1.5</v>
      </c>
      <c r="D661" s="1023" t="s">
        <v>3287</v>
      </c>
      <c r="E661" s="2388"/>
      <c r="F661" s="2165"/>
    </row>
    <row r="662" spans="1:6" customFormat="1">
      <c r="A662" s="2291"/>
      <c r="B662" s="2293" t="s">
        <v>3289</v>
      </c>
      <c r="C662" s="2145" t="s">
        <v>3290</v>
      </c>
      <c r="D662" s="1023"/>
      <c r="E662" s="2388"/>
      <c r="F662" s="2165"/>
    </row>
    <row r="663" spans="1:6" customFormat="1">
      <c r="A663" s="2291"/>
      <c r="B663" s="2293" t="s">
        <v>3291</v>
      </c>
      <c r="C663" s="2145" t="s">
        <v>3292</v>
      </c>
      <c r="D663" s="1023"/>
      <c r="E663" s="2388"/>
      <c r="F663" s="2165"/>
    </row>
    <row r="664" spans="1:6" customFormat="1">
      <c r="A664" s="2291"/>
      <c r="B664" s="2293" t="s">
        <v>3293</v>
      </c>
      <c r="C664" s="2145">
        <v>1</v>
      </c>
      <c r="D664" s="1023"/>
      <c r="E664" s="2388"/>
      <c r="F664" s="2165"/>
    </row>
    <row r="665" spans="1:6" customFormat="1">
      <c r="A665" s="2291"/>
      <c r="B665" s="2293" t="s">
        <v>3294</v>
      </c>
      <c r="C665" s="2145">
        <v>1</v>
      </c>
      <c r="D665" s="1023"/>
      <c r="E665" s="2388"/>
      <c r="F665" s="2165"/>
    </row>
    <row r="666" spans="1:6" customFormat="1">
      <c r="A666" s="2291"/>
      <c r="B666" s="2293" t="s">
        <v>3295</v>
      </c>
      <c r="C666" s="2145" t="s">
        <v>3296</v>
      </c>
      <c r="D666" s="1023"/>
      <c r="E666" s="2388"/>
      <c r="F666" s="2165"/>
    </row>
    <row r="667" spans="1:6" customFormat="1">
      <c r="A667" s="2291"/>
      <c r="B667" s="2293" t="s">
        <v>3297</v>
      </c>
      <c r="C667" s="2145" t="s">
        <v>3298</v>
      </c>
      <c r="D667" s="1023"/>
      <c r="E667" s="2388"/>
      <c r="F667" s="2165"/>
    </row>
    <row r="668" spans="1:6" customFormat="1" ht="12.95" customHeight="1">
      <c r="A668" s="2291"/>
      <c r="B668" s="2293" t="s">
        <v>3299</v>
      </c>
      <c r="C668" s="2145" t="s">
        <v>3300</v>
      </c>
      <c r="D668" s="1023" t="s">
        <v>3301</v>
      </c>
      <c r="E668" s="2388"/>
      <c r="F668" s="2165"/>
    </row>
    <row r="669" spans="1:6" customFormat="1">
      <c r="A669" s="2291"/>
      <c r="B669" s="2293" t="s">
        <v>3302</v>
      </c>
      <c r="C669" s="2145"/>
      <c r="D669" s="1023"/>
      <c r="E669" s="2388"/>
      <c r="F669" s="2165"/>
    </row>
    <row r="670" spans="1:6" customFormat="1">
      <c r="A670" s="2291"/>
      <c r="B670" s="2190" t="s">
        <v>3303</v>
      </c>
      <c r="C670" s="2145"/>
      <c r="D670" s="1023"/>
      <c r="E670" s="2388"/>
      <c r="F670" s="2165"/>
    </row>
    <row r="671" spans="1:6" s="2058" customFormat="1">
      <c r="A671" s="2296"/>
      <c r="B671" s="2297" t="s">
        <v>3304</v>
      </c>
      <c r="C671" s="1054"/>
      <c r="D671" s="2298"/>
      <c r="E671" s="2389"/>
      <c r="F671" s="2062"/>
    </row>
    <row r="672" spans="1:6" s="2058" customFormat="1">
      <c r="A672" s="2296"/>
      <c r="B672" s="2297" t="s">
        <v>3305</v>
      </c>
      <c r="C672" s="1054"/>
      <c r="D672" s="2298"/>
      <c r="E672" s="2389"/>
      <c r="F672" s="2062"/>
    </row>
    <row r="673" spans="1:7" s="2058" customFormat="1">
      <c r="A673" s="2296"/>
      <c r="B673" s="2297" t="s">
        <v>3306</v>
      </c>
      <c r="C673" s="1054"/>
      <c r="D673" s="2298"/>
      <c r="E673" s="2389"/>
      <c r="F673" s="2062"/>
    </row>
    <row r="674" spans="1:7" customFormat="1">
      <c r="A674" s="2291"/>
      <c r="B674" s="2299" t="s">
        <v>3307</v>
      </c>
      <c r="C674" s="2145"/>
      <c r="D674" s="1023"/>
      <c r="E674" s="2388"/>
      <c r="F674" s="2165"/>
    </row>
    <row r="675" spans="1:7" customFormat="1">
      <c r="A675" s="2291"/>
      <c r="B675" s="2293" t="s">
        <v>3308</v>
      </c>
      <c r="C675" s="2145"/>
      <c r="D675" s="1023"/>
      <c r="E675" s="2388"/>
      <c r="F675" s="2165"/>
    </row>
    <row r="676" spans="1:7" customFormat="1" ht="14.25" customHeight="1">
      <c r="A676" s="2291"/>
      <c r="B676" s="2293" t="s">
        <v>3309</v>
      </c>
      <c r="C676" s="2145"/>
      <c r="D676" s="1023"/>
      <c r="E676" s="2388"/>
      <c r="F676" s="2165"/>
    </row>
    <row r="677" spans="1:7" customFormat="1">
      <c r="A677" s="2291"/>
      <c r="B677" s="2293" t="s">
        <v>3310</v>
      </c>
      <c r="C677" s="2145"/>
      <c r="D677" s="1023"/>
      <c r="E677" s="2388"/>
      <c r="F677" s="2165"/>
    </row>
    <row r="678" spans="1:7" customFormat="1">
      <c r="A678" s="2291"/>
      <c r="B678" s="2293" t="s">
        <v>3311</v>
      </c>
      <c r="C678" s="2145"/>
      <c r="D678" s="1023"/>
      <c r="E678" s="2388"/>
      <c r="F678" s="2165"/>
    </row>
    <row r="679" spans="1:7" customFormat="1">
      <c r="A679" s="2291"/>
      <c r="B679" s="2293" t="s">
        <v>3312</v>
      </c>
      <c r="C679" s="2145"/>
      <c r="D679" s="1023"/>
      <c r="E679" s="2388"/>
      <c r="F679" s="2165"/>
    </row>
    <row r="680" spans="1:7" customFormat="1">
      <c r="A680" s="2291"/>
      <c r="B680" s="2293" t="s">
        <v>3313</v>
      </c>
      <c r="C680" s="2300"/>
      <c r="D680" s="1023"/>
      <c r="E680" s="2388"/>
      <c r="F680" s="2165"/>
    </row>
    <row r="681" spans="1:7" customFormat="1">
      <c r="A681" s="2291"/>
      <c r="B681" s="2301" t="s">
        <v>3314</v>
      </c>
      <c r="C681" s="2145"/>
      <c r="D681" s="1023"/>
      <c r="E681" s="2388"/>
      <c r="F681" s="2165"/>
    </row>
    <row r="682" spans="1:7" customFormat="1">
      <c r="A682" s="2291"/>
      <c r="B682" s="2301" t="s">
        <v>3315</v>
      </c>
      <c r="C682" s="2145"/>
      <c r="D682" s="1023"/>
      <c r="E682" s="2388"/>
      <c r="F682" s="2165"/>
    </row>
    <row r="683" spans="1:7" customFormat="1">
      <c r="A683" s="2291"/>
      <c r="B683" s="2301" t="s">
        <v>3316</v>
      </c>
      <c r="C683" s="2145"/>
      <c r="D683" s="1023"/>
      <c r="E683" s="2388"/>
      <c r="F683" s="2165"/>
    </row>
    <row r="684" spans="1:7" customFormat="1">
      <c r="A684" s="2291"/>
      <c r="B684" s="2297" t="s">
        <v>9083</v>
      </c>
      <c r="C684" s="2302" t="s">
        <v>7</v>
      </c>
      <c r="D684" s="2182">
        <v>2</v>
      </c>
      <c r="E684" s="2390">
        <v>0</v>
      </c>
      <c r="F684" s="2282">
        <f>E684*D684</f>
        <v>0</v>
      </c>
    </row>
    <row r="685" spans="1:7" customFormat="1">
      <c r="A685" s="2291"/>
      <c r="B685" s="2303"/>
      <c r="C685" s="2304"/>
      <c r="D685" s="2305"/>
      <c r="E685" s="2388"/>
      <c r="F685" s="2165"/>
    </row>
    <row r="686" spans="1:7" s="2309" customFormat="1" ht="170.25" customHeight="1">
      <c r="A686" s="2306">
        <v>2</v>
      </c>
      <c r="B686" s="2094" t="s">
        <v>3317</v>
      </c>
      <c r="C686" s="2307" t="s">
        <v>14</v>
      </c>
      <c r="D686" s="1063">
        <v>2</v>
      </c>
      <c r="E686" s="2380">
        <v>0</v>
      </c>
      <c r="F686" s="2206">
        <f>E686*D686</f>
        <v>0</v>
      </c>
      <c r="G686" s="2308"/>
    </row>
    <row r="687" spans="1:7" s="2312" customFormat="1" ht="19.5" customHeight="1">
      <c r="A687" s="2306"/>
      <c r="B687" s="2262"/>
      <c r="C687" s="2159"/>
      <c r="D687" s="1048"/>
      <c r="E687" s="2391"/>
      <c r="F687" s="2310"/>
      <c r="G687" s="2311"/>
    </row>
    <row r="688" spans="1:7" s="2314" customFormat="1" ht="39.75" customHeight="1">
      <c r="A688" s="2306">
        <v>3</v>
      </c>
      <c r="B688" s="2146" t="s">
        <v>3318</v>
      </c>
      <c r="C688" s="2262"/>
      <c r="D688" s="2263"/>
      <c r="E688" s="2392"/>
      <c r="F688" s="2313"/>
      <c r="G688" s="2311"/>
    </row>
    <row r="689" spans="1:10" s="2315" customFormat="1" ht="13.5">
      <c r="A689" s="2306"/>
      <c r="B689" s="2262" t="s">
        <v>3319</v>
      </c>
      <c r="C689" s="2159" t="s">
        <v>14</v>
      </c>
      <c r="D689" s="1048">
        <v>2</v>
      </c>
      <c r="E689" s="2380">
        <v>0</v>
      </c>
      <c r="F689" s="2206">
        <f>E689*D689</f>
        <v>0</v>
      </c>
      <c r="G689" s="2311"/>
    </row>
    <row r="690" spans="1:10" s="2315" customFormat="1" ht="13.5">
      <c r="A690" s="2306"/>
      <c r="B690" s="2262"/>
      <c r="C690" s="2159"/>
      <c r="D690" s="1048"/>
      <c r="E690" s="2380"/>
      <c r="F690" s="2206"/>
      <c r="G690" s="2311"/>
    </row>
    <row r="691" spans="1:10" s="2058" customFormat="1" ht="22.5">
      <c r="A691" s="2139">
        <v>4</v>
      </c>
      <c r="B691" s="2234" t="s">
        <v>3320</v>
      </c>
      <c r="C691" s="2235"/>
      <c r="D691" s="1048"/>
      <c r="E691" s="2375"/>
      <c r="F691" s="2236"/>
      <c r="G691" s="2237"/>
      <c r="H691" s="2237"/>
      <c r="I691" s="2156"/>
      <c r="J691" s="2238"/>
    </row>
    <row r="692" spans="1:10" s="2058" customFormat="1" ht="11.25">
      <c r="A692" s="2213"/>
      <c r="B692" s="2239" t="s">
        <v>3181</v>
      </c>
      <c r="C692" s="2235" t="s">
        <v>14</v>
      </c>
      <c r="D692" s="1048">
        <v>1</v>
      </c>
      <c r="E692" s="2375"/>
      <c r="F692" s="2236"/>
      <c r="G692" s="2237"/>
      <c r="H692" s="2237"/>
      <c r="I692" s="2156"/>
      <c r="J692" s="2238"/>
    </row>
    <row r="693" spans="1:10" s="2058" customFormat="1" ht="22.5">
      <c r="A693" s="2213"/>
      <c r="B693" s="2240" t="s">
        <v>3321</v>
      </c>
      <c r="C693" s="2235" t="s">
        <v>14</v>
      </c>
      <c r="D693" s="1048">
        <v>5</v>
      </c>
      <c r="E693" s="2375"/>
      <c r="F693" s="2236"/>
      <c r="G693" s="2241"/>
      <c r="H693" s="2237"/>
      <c r="I693" s="2156"/>
      <c r="J693" s="2238"/>
    </row>
    <row r="694" spans="1:10" s="2058" customFormat="1" ht="11.25">
      <c r="A694" s="2213"/>
      <c r="B694" s="2240" t="s">
        <v>3322</v>
      </c>
      <c r="C694" s="2235" t="s">
        <v>14</v>
      </c>
      <c r="D694" s="1048">
        <v>5</v>
      </c>
      <c r="E694" s="2375"/>
      <c r="F694" s="2236"/>
      <c r="G694" s="2241"/>
      <c r="H694" s="2237"/>
      <c r="I694" s="2156"/>
      <c r="J694" s="2238"/>
    </row>
    <row r="695" spans="1:10" s="2058" customFormat="1" ht="11.25">
      <c r="A695" s="2213"/>
      <c r="B695" s="2242" t="s">
        <v>3185</v>
      </c>
      <c r="C695" s="1018" t="s">
        <v>14</v>
      </c>
      <c r="D695" s="1022">
        <v>1</v>
      </c>
      <c r="E695" s="2375"/>
      <c r="F695" s="2236"/>
      <c r="G695" s="2237"/>
      <c r="H695" s="2237"/>
      <c r="I695" s="2156"/>
      <c r="J695" s="2238"/>
    </row>
    <row r="696" spans="1:10" s="2058" customFormat="1" ht="11.25">
      <c r="A696" s="2213"/>
      <c r="B696" s="2242" t="s">
        <v>3186</v>
      </c>
      <c r="C696" s="1018" t="s">
        <v>14</v>
      </c>
      <c r="D696" s="1022">
        <v>2</v>
      </c>
      <c r="E696" s="2375"/>
      <c r="F696" s="2236"/>
      <c r="G696" s="2237"/>
      <c r="H696" s="2237"/>
      <c r="I696" s="2156"/>
      <c r="J696" s="2238"/>
    </row>
    <row r="697" spans="1:10" s="2058" customFormat="1" ht="11.25">
      <c r="A697" s="2213"/>
      <c r="B697" s="2242" t="s">
        <v>3187</v>
      </c>
      <c r="C697" s="1018" t="s">
        <v>14</v>
      </c>
      <c r="D697" s="1022">
        <v>1</v>
      </c>
      <c r="E697" s="2375"/>
      <c r="F697" s="2236"/>
      <c r="G697" s="2237"/>
      <c r="H697" s="2237"/>
      <c r="I697" s="2156"/>
      <c r="J697" s="2238"/>
    </row>
    <row r="698" spans="1:10" s="2058" customFormat="1" ht="11.25">
      <c r="A698" s="2213"/>
      <c r="B698" s="2242" t="s">
        <v>3188</v>
      </c>
      <c r="C698" s="1018" t="s">
        <v>14</v>
      </c>
      <c r="D698" s="1022">
        <v>1</v>
      </c>
      <c r="E698" s="2375"/>
      <c r="F698" s="2236"/>
      <c r="G698" s="2237"/>
      <c r="H698" s="2237"/>
      <c r="I698" s="2156"/>
      <c r="J698" s="2238"/>
    </row>
    <row r="699" spans="1:10" s="2058" customFormat="1" ht="18.75" customHeight="1">
      <c r="A699" s="2213"/>
      <c r="B699" s="1038" t="s">
        <v>3323</v>
      </c>
      <c r="C699" s="2235" t="s">
        <v>7</v>
      </c>
      <c r="D699" s="1048">
        <v>1</v>
      </c>
      <c r="E699" s="2380">
        <v>0</v>
      </c>
      <c r="F699" s="2206">
        <f>E699*D699</f>
        <v>0</v>
      </c>
      <c r="G699" s="2237"/>
      <c r="H699" s="2237"/>
      <c r="I699" s="2156"/>
      <c r="J699" s="2238"/>
    </row>
    <row r="700" spans="1:10" s="2058" customFormat="1" ht="18.75" customHeight="1">
      <c r="A700" s="2316"/>
      <c r="B700" s="1038"/>
      <c r="C700" s="2235"/>
      <c r="D700" s="1048"/>
      <c r="E700" s="2375"/>
      <c r="F700" s="2206"/>
      <c r="G700" s="2237"/>
      <c r="H700" s="2237"/>
      <c r="I700" s="2156"/>
      <c r="J700" s="2238"/>
    </row>
    <row r="701" spans="1:10" s="2320" customFormat="1" ht="37.5" customHeight="1">
      <c r="A701" s="2306">
        <v>6</v>
      </c>
      <c r="B701" s="2146" t="s">
        <v>3318</v>
      </c>
      <c r="C701" s="2317"/>
      <c r="D701" s="2318"/>
      <c r="E701" s="2393"/>
      <c r="F701" s="2319"/>
    </row>
    <row r="702" spans="1:10" s="2321" customFormat="1" ht="12.75">
      <c r="A702" s="2306"/>
      <c r="B702" s="2262" t="s">
        <v>3324</v>
      </c>
      <c r="C702" s="2221" t="s">
        <v>14</v>
      </c>
      <c r="D702" s="1048">
        <v>2</v>
      </c>
      <c r="E702" s="2380">
        <v>0</v>
      </c>
      <c r="F702" s="2206">
        <f>E702*D702</f>
        <v>0</v>
      </c>
    </row>
    <row r="703" spans="1:10" s="2309" customFormat="1" ht="12" customHeight="1">
      <c r="A703" s="2306"/>
      <c r="B703" s="2094"/>
      <c r="C703" s="2307"/>
      <c r="D703" s="1063"/>
      <c r="E703" s="2380"/>
      <c r="F703" s="2206"/>
      <c r="G703" s="2308"/>
    </row>
    <row r="704" spans="1:10" s="2323" customFormat="1" ht="36.75" customHeight="1">
      <c r="A704" s="2227">
        <v>7</v>
      </c>
      <c r="B704" s="2261" t="s">
        <v>3325</v>
      </c>
      <c r="C704" s="2261"/>
      <c r="D704" s="2269"/>
      <c r="E704" s="1226"/>
      <c r="F704" s="987"/>
      <c r="G704" s="2322"/>
    </row>
    <row r="705" spans="1:7" s="2323" customFormat="1" ht="13.5">
      <c r="A705" s="1049"/>
      <c r="B705" s="2268" t="s">
        <v>2981</v>
      </c>
      <c r="C705" s="2261" t="s">
        <v>14</v>
      </c>
      <c r="D705" s="2269">
        <v>4</v>
      </c>
      <c r="E705" s="1226">
        <v>0</v>
      </c>
      <c r="F705" s="987">
        <f>E705*D705</f>
        <v>0</v>
      </c>
      <c r="G705" s="2322"/>
    </row>
    <row r="706" spans="1:7" s="2323" customFormat="1" ht="13.5">
      <c r="A706" s="1049"/>
      <c r="B706" s="2268"/>
      <c r="C706" s="2261"/>
      <c r="D706" s="2269"/>
      <c r="E706" s="1226"/>
      <c r="F706" s="987"/>
      <c r="G706" s="2322"/>
    </row>
    <row r="707" spans="1:7" s="2323" customFormat="1" ht="36.75" customHeight="1">
      <c r="A707" s="2227">
        <v>8</v>
      </c>
      <c r="B707" s="2261" t="s">
        <v>3326</v>
      </c>
      <c r="C707" s="2261"/>
      <c r="D707" s="2269"/>
      <c r="E707" s="1226"/>
      <c r="F707" s="987"/>
    </row>
    <row r="708" spans="1:7" s="2323" customFormat="1" ht="13.5">
      <c r="A708" s="1049"/>
      <c r="B708" s="2261" t="s">
        <v>2981</v>
      </c>
      <c r="C708" s="2261" t="s">
        <v>14</v>
      </c>
      <c r="D708" s="2269">
        <v>4</v>
      </c>
      <c r="E708" s="1226">
        <v>0</v>
      </c>
      <c r="F708" s="987">
        <f>E708*D708</f>
        <v>0</v>
      </c>
    </row>
    <row r="709" spans="1:7" s="2323" customFormat="1" ht="13.5">
      <c r="A709" s="1049"/>
      <c r="B709" s="2268"/>
      <c r="C709" s="2261"/>
      <c r="D709" s="2269"/>
      <c r="E709" s="1226"/>
      <c r="F709" s="987"/>
      <c r="G709" s="2322"/>
    </row>
    <row r="710" spans="1:7" s="2324" customFormat="1" ht="22.5">
      <c r="A710" s="1049">
        <v>9</v>
      </c>
      <c r="B710" s="2261" t="s">
        <v>3327</v>
      </c>
      <c r="C710" s="2261"/>
      <c r="D710" s="2269"/>
      <c r="E710" s="1226"/>
      <c r="F710" s="987"/>
      <c r="G710" s="2322"/>
    </row>
    <row r="711" spans="1:7" s="2324" customFormat="1" ht="13.5">
      <c r="A711" s="1049"/>
      <c r="B711" s="2261" t="s">
        <v>3214</v>
      </c>
      <c r="C711" s="2261" t="s">
        <v>14</v>
      </c>
      <c r="D711" s="2261">
        <v>2</v>
      </c>
      <c r="E711" s="1226">
        <v>0</v>
      </c>
      <c r="F711" s="987">
        <f>E711*D711</f>
        <v>0</v>
      </c>
      <c r="G711" s="2322"/>
    </row>
    <row r="712" spans="1:7" s="2323" customFormat="1" ht="13.5">
      <c r="A712" s="1049"/>
      <c r="B712" s="2261"/>
      <c r="C712" s="2261"/>
      <c r="D712" s="2261"/>
      <c r="E712" s="1226"/>
      <c r="F712" s="987"/>
      <c r="G712" s="2322"/>
    </row>
    <row r="713" spans="1:7" s="2324" customFormat="1" ht="33.75">
      <c r="A713" s="2227">
        <v>10</v>
      </c>
      <c r="B713" s="2261" t="s">
        <v>3328</v>
      </c>
      <c r="C713" s="2261"/>
      <c r="D713" s="2261"/>
      <c r="E713" s="1226"/>
      <c r="F713" s="987"/>
      <c r="G713" s="2322"/>
    </row>
    <row r="714" spans="1:7" s="2323" customFormat="1" ht="13.5">
      <c r="A714" s="1049"/>
      <c r="B714" s="2268" t="s">
        <v>2981</v>
      </c>
      <c r="C714" s="2261" t="s">
        <v>14</v>
      </c>
      <c r="D714" s="2261">
        <v>2</v>
      </c>
      <c r="E714" s="1226">
        <v>0</v>
      </c>
      <c r="F714" s="987">
        <f>E714*D714</f>
        <v>0</v>
      </c>
      <c r="G714" s="2322"/>
    </row>
    <row r="715" spans="1:7" s="2323" customFormat="1" ht="13.5">
      <c r="A715" s="1049"/>
      <c r="B715" s="2261"/>
      <c r="C715" s="2261"/>
      <c r="D715" s="2269"/>
      <c r="E715" s="1226"/>
      <c r="F715" s="987"/>
      <c r="G715" s="2322"/>
    </row>
    <row r="716" spans="1:7" s="2324" customFormat="1" ht="22.5">
      <c r="A716" s="1049">
        <v>11</v>
      </c>
      <c r="B716" s="2261" t="s">
        <v>3329</v>
      </c>
      <c r="C716" s="2261" t="s">
        <v>14</v>
      </c>
      <c r="D716" s="2269">
        <v>4</v>
      </c>
      <c r="E716" s="1226">
        <v>0</v>
      </c>
      <c r="F716" s="987">
        <f>E716*D716</f>
        <v>0</v>
      </c>
      <c r="G716" s="2322"/>
    </row>
    <row r="717" spans="1:7" s="2323" customFormat="1" ht="13.5">
      <c r="A717" s="1049"/>
      <c r="B717" s="2261"/>
      <c r="C717" s="2325"/>
      <c r="D717" s="2261"/>
      <c r="E717" s="1226"/>
      <c r="F717" s="987"/>
      <c r="G717" s="2322"/>
    </row>
    <row r="718" spans="1:7" s="2324" customFormat="1" ht="22.5">
      <c r="A718" s="1049">
        <v>12</v>
      </c>
      <c r="B718" s="2261" t="s">
        <v>3330</v>
      </c>
      <c r="C718" s="2261" t="s">
        <v>14</v>
      </c>
      <c r="D718" s="2269">
        <v>4</v>
      </c>
      <c r="E718" s="1226">
        <v>0</v>
      </c>
      <c r="F718" s="987">
        <f>E718*D718</f>
        <v>0</v>
      </c>
      <c r="G718" s="2322"/>
    </row>
    <row r="719" spans="1:7" s="2323" customFormat="1" ht="13.5">
      <c r="A719" s="1049"/>
      <c r="B719" s="1040"/>
      <c r="C719" s="2325"/>
      <c r="D719" s="2261"/>
      <c r="E719" s="1226"/>
      <c r="F719" s="987"/>
      <c r="G719" s="2322"/>
    </row>
    <row r="720" spans="1:7" s="2328" customFormat="1" ht="48.75" customHeight="1">
      <c r="A720" s="2326" t="s">
        <v>1731</v>
      </c>
      <c r="B720" s="2146" t="s">
        <v>3331</v>
      </c>
      <c r="C720" s="2159"/>
      <c r="D720" s="1048"/>
      <c r="E720" s="2375"/>
      <c r="F720" s="2151"/>
      <c r="G720" s="2327"/>
    </row>
    <row r="721" spans="1:7" s="2177" customFormat="1" ht="11.25">
      <c r="A721" s="2329"/>
      <c r="B721" s="2179" t="s">
        <v>3332</v>
      </c>
      <c r="C721" s="2330"/>
      <c r="D721" s="2331"/>
      <c r="E721" s="2394"/>
      <c r="F721" s="2332"/>
    </row>
    <row r="722" spans="1:7" s="2328" customFormat="1" ht="12.75">
      <c r="A722" s="2326"/>
      <c r="B722" s="2261" t="s">
        <v>3333</v>
      </c>
      <c r="C722" s="2159" t="s">
        <v>1376</v>
      </c>
      <c r="D722" s="1048">
        <v>180</v>
      </c>
      <c r="E722" s="1226">
        <v>0</v>
      </c>
      <c r="F722" s="987">
        <f>E722*D722</f>
        <v>0</v>
      </c>
      <c r="G722" s="2327"/>
    </row>
    <row r="723" spans="1:7" s="2328" customFormat="1" ht="12.75">
      <c r="A723" s="2326"/>
      <c r="B723" s="2261"/>
      <c r="C723" s="2159"/>
      <c r="D723" s="1048"/>
      <c r="E723" s="1226"/>
      <c r="F723" s="987"/>
      <c r="G723" s="2327"/>
    </row>
    <row r="724" spans="1:7" s="2161" customFormat="1" ht="115.5" customHeight="1">
      <c r="A724" s="2139">
        <v>14</v>
      </c>
      <c r="B724" s="2158" t="s">
        <v>3334</v>
      </c>
      <c r="C724" s="2159"/>
      <c r="D724" s="1048"/>
      <c r="E724" s="2376"/>
      <c r="F724" s="2160"/>
      <c r="G724" s="2156"/>
    </row>
    <row r="725" spans="1:7" s="2161" customFormat="1" ht="13.5">
      <c r="A725" s="2333"/>
      <c r="B725" s="2163" t="s">
        <v>3084</v>
      </c>
      <c r="C725" s="2159"/>
      <c r="D725" s="1048"/>
      <c r="E725" s="2376"/>
      <c r="F725" s="2160"/>
      <c r="G725" s="2156"/>
    </row>
    <row r="726" spans="1:7" s="2161" customFormat="1" ht="13.5">
      <c r="A726" s="2333"/>
      <c r="B726" s="2163" t="s">
        <v>3229</v>
      </c>
      <c r="C726" s="2156"/>
      <c r="D726" s="2149"/>
      <c r="E726" s="2376"/>
      <c r="F726" s="2160"/>
      <c r="G726" s="2156"/>
    </row>
    <row r="727" spans="1:7" s="2336" customFormat="1" ht="12.75">
      <c r="A727" s="2334"/>
      <c r="B727" s="2261" t="s">
        <v>3335</v>
      </c>
      <c r="C727" s="2262" t="s">
        <v>1376</v>
      </c>
      <c r="D727" s="2263">
        <v>160</v>
      </c>
      <c r="E727" s="2382">
        <v>0</v>
      </c>
      <c r="F727" s="2087">
        <f>E727*D727</f>
        <v>0</v>
      </c>
      <c r="G727" s="2335"/>
    </row>
    <row r="728" spans="1:7" s="2336" customFormat="1" ht="12.75">
      <c r="A728" s="2267"/>
      <c r="B728" s="2261"/>
      <c r="C728" s="2262"/>
      <c r="D728" s="2263"/>
      <c r="E728" s="2382"/>
      <c r="F728" s="2087"/>
      <c r="G728" s="2335"/>
    </row>
    <row r="729" spans="1:7" s="2161" customFormat="1" ht="115.5" customHeight="1">
      <c r="A729" s="2139">
        <v>15</v>
      </c>
      <c r="B729" s="2158" t="s">
        <v>3336</v>
      </c>
      <c r="C729" s="2159"/>
      <c r="D729" s="1048"/>
      <c r="E729" s="2376"/>
      <c r="F729" s="2160"/>
      <c r="G729" s="2156"/>
    </row>
    <row r="730" spans="1:7" s="2161" customFormat="1" ht="13.5">
      <c r="A730" s="2333"/>
      <c r="B730" s="2163" t="s">
        <v>3084</v>
      </c>
      <c r="C730" s="2159"/>
      <c r="D730" s="1048"/>
      <c r="E730" s="2376"/>
      <c r="F730" s="2160"/>
      <c r="G730" s="2156"/>
    </row>
    <row r="731" spans="1:7" s="2161" customFormat="1" ht="13.5">
      <c r="A731" s="2333"/>
      <c r="B731" s="2163" t="s">
        <v>3337</v>
      </c>
      <c r="C731" s="2156"/>
      <c r="D731" s="2149"/>
      <c r="E731" s="2376"/>
      <c r="F731" s="2160"/>
      <c r="G731" s="2156"/>
    </row>
    <row r="732" spans="1:7" s="2336" customFormat="1" ht="12.75">
      <c r="A732" s="2334"/>
      <c r="B732" s="2261" t="s">
        <v>3338</v>
      </c>
      <c r="C732" s="2262" t="s">
        <v>1376</v>
      </c>
      <c r="D732" s="2263">
        <v>20</v>
      </c>
      <c r="E732" s="2382">
        <v>0</v>
      </c>
      <c r="F732" s="2087">
        <f>E732*D732</f>
        <v>0</v>
      </c>
      <c r="G732" s="2335"/>
    </row>
    <row r="733" spans="1:7" s="2336" customFormat="1" ht="12.75">
      <c r="A733" s="2267"/>
      <c r="B733" s="2261"/>
      <c r="C733" s="2262"/>
      <c r="D733" s="2263"/>
      <c r="E733" s="2382"/>
      <c r="F733" s="2087"/>
      <c r="G733" s="2335"/>
    </row>
    <row r="734" spans="1:7" s="2324" customFormat="1" ht="22.5">
      <c r="A734" s="1049">
        <v>16</v>
      </c>
      <c r="B734" s="2261" t="s">
        <v>3329</v>
      </c>
      <c r="C734" s="2261" t="s">
        <v>14</v>
      </c>
      <c r="D734" s="2269">
        <v>2</v>
      </c>
      <c r="E734" s="2380">
        <v>0</v>
      </c>
      <c r="F734" s="2206">
        <f>E734*D734</f>
        <v>0</v>
      </c>
    </row>
    <row r="735" spans="1:7" s="2323" customFormat="1" ht="13.5">
      <c r="A735" s="1049"/>
      <c r="B735" s="2261"/>
      <c r="C735" s="2337"/>
      <c r="D735" s="2261"/>
      <c r="E735" s="2394"/>
      <c r="F735" s="2338"/>
    </row>
    <row r="736" spans="1:7" s="2324" customFormat="1" ht="22.5">
      <c r="A736" s="1049">
        <v>17</v>
      </c>
      <c r="B736" s="2261" t="s">
        <v>3330</v>
      </c>
      <c r="C736" s="2261" t="s">
        <v>14</v>
      </c>
      <c r="D736" s="2269">
        <v>2</v>
      </c>
      <c r="E736" s="2380">
        <v>0</v>
      </c>
      <c r="F736" s="2206">
        <f>E736*D736</f>
        <v>0</v>
      </c>
    </row>
    <row r="737" spans="1:9" s="2323" customFormat="1" ht="13.5">
      <c r="A737" s="1049"/>
      <c r="B737" s="1040"/>
      <c r="C737" s="2337"/>
      <c r="D737" s="2261"/>
      <c r="E737" s="2394"/>
      <c r="F737" s="2338"/>
    </row>
    <row r="738" spans="1:9" s="2324" customFormat="1" ht="36.75" customHeight="1">
      <c r="A738" s="2227">
        <v>18</v>
      </c>
      <c r="B738" s="2339" t="s">
        <v>3339</v>
      </c>
      <c r="C738" s="2340" t="s">
        <v>705</v>
      </c>
      <c r="D738" s="2340">
        <v>100</v>
      </c>
      <c r="E738" s="2380">
        <v>0</v>
      </c>
      <c r="F738" s="2206">
        <f>E738*D738</f>
        <v>0</v>
      </c>
    </row>
    <row r="739" spans="1:9" s="2324" customFormat="1" ht="12" customHeight="1">
      <c r="A739" s="1049"/>
      <c r="B739" s="2339"/>
      <c r="C739" s="2340"/>
      <c r="D739" s="2340"/>
      <c r="E739" s="2395"/>
      <c r="F739" s="2341"/>
    </row>
    <row r="740" spans="1:9" s="2324" customFormat="1" ht="13.5">
      <c r="A740" s="1049">
        <v>19</v>
      </c>
      <c r="B740" s="2342" t="s">
        <v>3340</v>
      </c>
      <c r="C740" s="2340" t="s">
        <v>3341</v>
      </c>
      <c r="D740" s="2340">
        <v>600</v>
      </c>
      <c r="E740" s="2380">
        <v>0</v>
      </c>
      <c r="F740" s="2206">
        <f>E740*D740</f>
        <v>0</v>
      </c>
      <c r="G740" s="2322"/>
    </row>
    <row r="741" spans="1:9" s="2324" customFormat="1" ht="13.5">
      <c r="A741" s="1049"/>
      <c r="B741" s="2342"/>
      <c r="C741" s="2340"/>
      <c r="D741" s="2340"/>
      <c r="E741" s="1226"/>
      <c r="F741" s="987"/>
      <c r="G741" s="2322"/>
    </row>
    <row r="742" spans="1:9" s="2345" customFormat="1" ht="22.5">
      <c r="A742" s="1049">
        <v>20</v>
      </c>
      <c r="B742" s="2343" t="s">
        <v>3342</v>
      </c>
      <c r="C742" s="2343" t="s">
        <v>7</v>
      </c>
      <c r="D742" s="2344">
        <v>1</v>
      </c>
      <c r="E742" s="2380">
        <v>0</v>
      </c>
      <c r="F742" s="2206">
        <f>E742*D742</f>
        <v>0</v>
      </c>
    </row>
    <row r="743" spans="1:9" s="2082" customFormat="1" ht="18">
      <c r="A743" s="2346"/>
      <c r="B743" s="2347"/>
      <c r="C743" s="2218"/>
      <c r="D743" s="2218"/>
      <c r="E743" s="2396"/>
      <c r="F743" s="2219"/>
      <c r="G743" s="2218"/>
      <c r="H743" s="2348"/>
      <c r="I743" s="2166"/>
    </row>
    <row r="744" spans="1:9" s="2357" customFormat="1" thickBot="1">
      <c r="A744" s="2349"/>
      <c r="B744" s="2350" t="s">
        <v>3343</v>
      </c>
      <c r="C744" s="2351"/>
      <c r="D744" s="2352"/>
      <c r="E744" s="2397"/>
      <c r="F744" s="2353">
        <f>SUM(F442:F743)</f>
        <v>0</v>
      </c>
      <c r="G744" s="2354"/>
      <c r="H744" s="2355"/>
      <c r="I744" s="2356"/>
    </row>
    <row r="745" spans="1:9" s="2357" customFormat="1" thickTop="1">
      <c r="A745" s="2349"/>
      <c r="B745" s="1035"/>
      <c r="C745" s="2358"/>
      <c r="D745" s="2359"/>
      <c r="E745" s="2398"/>
      <c r="F745" s="2360"/>
      <c r="G745" s="2354"/>
      <c r="H745" s="2355"/>
      <c r="I745" s="2356"/>
    </row>
    <row r="746" spans="1:9" s="2090" customFormat="1" ht="11.25">
      <c r="A746" s="2083"/>
      <c r="B746" s="2091" t="s">
        <v>3344</v>
      </c>
      <c r="C746" s="2085"/>
      <c r="D746" s="2085"/>
      <c r="E746" s="2370"/>
      <c r="F746" s="2087"/>
    </row>
    <row r="747" spans="1:9" s="2090" customFormat="1" ht="11.25">
      <c r="A747" s="2083"/>
      <c r="B747" s="2091"/>
      <c r="C747" s="2085"/>
      <c r="D747" s="2085"/>
      <c r="E747" s="2370"/>
      <c r="F747" s="2087"/>
      <c r="G747" s="2088"/>
      <c r="H747" s="2089"/>
    </row>
    <row r="748" spans="1:9" s="2090" customFormat="1" ht="22.5">
      <c r="A748" s="2097">
        <v>1</v>
      </c>
      <c r="B748" s="2094" t="s">
        <v>8811</v>
      </c>
      <c r="C748" s="1019" t="s">
        <v>7</v>
      </c>
      <c r="D748" s="1019">
        <v>1</v>
      </c>
      <c r="E748" s="2370">
        <v>0</v>
      </c>
      <c r="F748" s="2087">
        <f t="shared" ref="F748:F752" si="58">E748*D748</f>
        <v>0</v>
      </c>
    </row>
    <row r="749" spans="1:9" s="2090" customFormat="1" ht="11.25">
      <c r="A749" s="2097"/>
      <c r="B749" s="2094"/>
      <c r="C749" s="1019"/>
      <c r="D749" s="1019"/>
      <c r="E749" s="2370"/>
      <c r="F749" s="2087"/>
    </row>
    <row r="750" spans="1:9" s="2090" customFormat="1" ht="22.5">
      <c r="A750" s="2097">
        <v>2</v>
      </c>
      <c r="B750" s="2094" t="s">
        <v>3345</v>
      </c>
      <c r="C750" s="1019" t="s">
        <v>7</v>
      </c>
      <c r="D750" s="1019">
        <v>1</v>
      </c>
      <c r="E750" s="2370">
        <v>0</v>
      </c>
      <c r="F750" s="2087">
        <f t="shared" si="58"/>
        <v>0</v>
      </c>
    </row>
    <row r="751" spans="1:9" s="2090" customFormat="1" ht="11.25">
      <c r="A751" s="2097"/>
      <c r="B751" s="2094"/>
      <c r="C751" s="1019"/>
      <c r="D751" s="1019"/>
      <c r="E751" s="2370"/>
      <c r="F751" s="2087"/>
    </row>
    <row r="752" spans="1:9" s="2090" customFormat="1" ht="11.25">
      <c r="A752" s="2097">
        <v>3</v>
      </c>
      <c r="B752" s="2094" t="s">
        <v>3346</v>
      </c>
      <c r="C752" s="1019" t="s">
        <v>14</v>
      </c>
      <c r="D752" s="1019">
        <v>1</v>
      </c>
      <c r="E752" s="2370">
        <v>0</v>
      </c>
      <c r="F752" s="2087">
        <f t="shared" si="58"/>
        <v>0</v>
      </c>
    </row>
    <row r="753" spans="1:8" s="2090" customFormat="1" ht="12" thickBot="1">
      <c r="A753" s="2097"/>
      <c r="B753" s="2094"/>
      <c r="C753" s="1019"/>
      <c r="D753" s="1019"/>
      <c r="E753" s="2086"/>
      <c r="F753" s="2087"/>
    </row>
    <row r="754" spans="1:8" s="2090" customFormat="1" ht="12.75" thickTop="1">
      <c r="A754" s="2098"/>
      <c r="B754" s="2099" t="s">
        <v>1594</v>
      </c>
      <c r="C754" s="2124"/>
      <c r="D754" s="2124"/>
      <c r="E754" s="2101"/>
      <c r="F754" s="2102">
        <f>SUM(F748:F752)</f>
        <v>0</v>
      </c>
    </row>
    <row r="755" spans="1:8" s="2090" customFormat="1" ht="12">
      <c r="A755" s="2103"/>
      <c r="B755" s="276"/>
      <c r="C755" s="1048"/>
      <c r="D755" s="1048"/>
      <c r="E755" s="2361"/>
      <c r="F755" s="2127"/>
    </row>
    <row r="756" spans="1:8" s="2090" customFormat="1">
      <c r="A756" s="2103"/>
      <c r="B756" s="2362" t="s">
        <v>3347</v>
      </c>
      <c r="C756" s="1048"/>
      <c r="D756" s="1048"/>
      <c r="E756" s="2361"/>
      <c r="F756" s="2127"/>
    </row>
    <row r="757" spans="1:8" s="2090" customFormat="1">
      <c r="A757" s="2103"/>
      <c r="B757" s="2362"/>
      <c r="C757" s="1048"/>
      <c r="D757" s="1048"/>
      <c r="E757" s="2361"/>
      <c r="F757" s="2127"/>
    </row>
    <row r="758" spans="1:8" s="2090" customFormat="1" ht="12.75">
      <c r="A758" s="2103"/>
      <c r="B758" s="2363" t="str">
        <f>B11</f>
        <v>HIDRANTNO OMREŽJE IN GASILNIKI</v>
      </c>
      <c r="C758" s="1048"/>
      <c r="D758" s="1048"/>
      <c r="E758" s="2361"/>
      <c r="F758" s="2127">
        <f>F61</f>
        <v>0</v>
      </c>
    </row>
    <row r="759" spans="1:8" s="2090" customFormat="1" ht="12.75">
      <c r="A759" s="2103"/>
      <c r="B759" s="2363" t="str">
        <f>B63</f>
        <v xml:space="preserve">NOTRANJA VODOVODNA INSTALACIJA </v>
      </c>
      <c r="C759" s="1048"/>
      <c r="D759" s="1048"/>
      <c r="E759" s="2361"/>
      <c r="F759" s="2127">
        <f>F167</f>
        <v>0</v>
      </c>
    </row>
    <row r="760" spans="1:8" s="2090" customFormat="1" ht="12.75">
      <c r="A760" s="2103"/>
      <c r="B760" s="2363" t="str">
        <f>B169</f>
        <v>INSTALACIJA MEHKE VODE</v>
      </c>
      <c r="C760" s="1048"/>
      <c r="D760" s="1048"/>
      <c r="E760" s="2361"/>
      <c r="F760" s="2127">
        <f>F206</f>
        <v>0</v>
      </c>
    </row>
    <row r="761" spans="1:8" s="2090" customFormat="1" ht="12.75">
      <c r="A761" s="2103"/>
      <c r="B761" s="2363" t="str">
        <f>B208</f>
        <v>INSTALACIJA DEMI VODE</v>
      </c>
      <c r="C761" s="1048"/>
      <c r="D761" s="1048"/>
      <c r="E761" s="2361"/>
      <c r="F761" s="2127">
        <f>F253</f>
        <v>0</v>
      </c>
    </row>
    <row r="762" spans="1:8" s="2090" customFormat="1" ht="12.75">
      <c r="A762" s="2103"/>
      <c r="B762" s="2363" t="str">
        <f>B255</f>
        <v>SANITARNA OPREMA</v>
      </c>
      <c r="C762" s="1048"/>
      <c r="D762" s="1048"/>
      <c r="E762" s="2361"/>
      <c r="F762" s="2127">
        <f>F283</f>
        <v>0</v>
      </c>
    </row>
    <row r="763" spans="1:8" s="2090" customFormat="1" ht="12.75">
      <c r="A763" s="2103"/>
      <c r="B763" s="2363" t="str">
        <f>B285</f>
        <v>FEKALNA KANALIZACIJA</v>
      </c>
      <c r="C763" s="1048"/>
      <c r="D763" s="1048"/>
      <c r="E763" s="2361"/>
      <c r="F763" s="2127">
        <f>F347</f>
        <v>0</v>
      </c>
    </row>
    <row r="764" spans="1:8" s="2090" customFormat="1" ht="12.75">
      <c r="A764" s="2103"/>
      <c r="B764" s="2363" t="str">
        <f>B349</f>
        <v>METEORNA KANALIZACIJA</v>
      </c>
      <c r="C764" s="1048"/>
      <c r="D764" s="1048"/>
      <c r="E764" s="2361"/>
      <c r="F764" s="2127">
        <f>F439</f>
        <v>0</v>
      </c>
    </row>
    <row r="765" spans="1:8" s="2090" customFormat="1" ht="12.75">
      <c r="A765" s="2103"/>
      <c r="B765" s="2363" t="str">
        <f>B441</f>
        <v>VODNA POSTAJA</v>
      </c>
      <c r="C765" s="1048"/>
      <c r="D765" s="1048"/>
      <c r="E765" s="2361"/>
      <c r="F765" s="2127">
        <f>F744</f>
        <v>0</v>
      </c>
    </row>
    <row r="766" spans="1:8" s="2090" customFormat="1" ht="12.75">
      <c r="A766" s="2103"/>
      <c r="B766" s="2363" t="str">
        <f>B746</f>
        <v>SKUPNE POZICIJE</v>
      </c>
      <c r="C766" s="1048"/>
      <c r="D766" s="1048"/>
      <c r="E766" s="2361"/>
      <c r="F766" s="2127">
        <f>F754</f>
        <v>0</v>
      </c>
    </row>
    <row r="767" spans="1:8" s="2090" customFormat="1" ht="12.75" thickBot="1">
      <c r="A767" s="2083"/>
      <c r="B767" s="2364"/>
      <c r="C767" s="2085"/>
      <c r="D767" s="2085"/>
      <c r="E767" s="2361"/>
      <c r="F767" s="2127"/>
      <c r="G767" s="2088"/>
      <c r="H767" s="2089"/>
    </row>
    <row r="768" spans="1:8" s="2090" customFormat="1" ht="12.75" thickTop="1">
      <c r="A768" s="2098"/>
      <c r="B768" s="2099" t="s">
        <v>3348</v>
      </c>
      <c r="C768" s="2124"/>
      <c r="D768" s="2124"/>
      <c r="E768" s="2101"/>
      <c r="F768" s="2102">
        <f>ROUND(SUM(F758:F767),2)</f>
        <v>0</v>
      </c>
    </row>
    <row r="769" spans="1:8" s="2090" customFormat="1" ht="11.25">
      <c r="A769" s="2083"/>
      <c r="B769" s="2091"/>
      <c r="C769" s="2085"/>
      <c r="D769" s="2085"/>
      <c r="E769" s="2086"/>
      <c r="F769" s="2087"/>
      <c r="G769" s="2088"/>
      <c r="H769" s="2089"/>
    </row>
  </sheetData>
  <sheetProtection algorithmName="SHA-512" hashValue="f9Xk0TlOr4HFk+TMlC5PQMJQlC3ihe5g6kySLviyWYbYgMsTg+D0lIvjkET9Djpa0GtfWiBFx7Q8h7nxhaPjvQ==" saltValue="IVMFzyc5Vpjwz6yVLuWBrA==" spinCount="100000" sheet="1" formatColumns="0" formatRows="0" selectLockedCells="1"/>
  <protectedRanges>
    <protectedRange sqref="E10:E752" name="Obseg1"/>
  </protectedRanges>
  <mergeCells count="2">
    <mergeCell ref="B7:F7"/>
    <mergeCell ref="B8:F8"/>
  </mergeCell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List58">
    <tabColor theme="6" tint="0.39997558519241921"/>
    <pageSetUpPr fitToPage="1"/>
  </sheetPr>
  <dimension ref="A1:AI1367"/>
  <sheetViews>
    <sheetView view="pageBreakPreview" topLeftCell="A1345" zoomScaleSheetLayoutView="100" workbookViewId="0">
      <selection activeCell="E1367" sqref="E1367"/>
    </sheetView>
  </sheetViews>
  <sheetFormatPr defaultColWidth="9.140625" defaultRowHeight="14.25"/>
  <cols>
    <col min="1" max="1" width="8.7109375" style="2426" customWidth="1"/>
    <col min="2" max="2" width="60.7109375" style="2442" customWidth="1"/>
    <col min="3" max="3" width="6.7109375" style="2407" customWidth="1"/>
    <col min="4" max="4" width="10.7109375" style="2408" customWidth="1"/>
    <col min="5" max="5" width="14.7109375" style="1000" customWidth="1"/>
    <col min="6" max="6" width="18.7109375" style="1385" customWidth="1"/>
    <col min="7" max="16384" width="9.140625" style="2410"/>
  </cols>
  <sheetData>
    <row r="1" spans="1:7" s="2404" customFormat="1" ht="15.75" customHeight="1">
      <c r="A1" s="2399" t="s">
        <v>3349</v>
      </c>
      <c r="B1" s="2400" t="s">
        <v>3350</v>
      </c>
      <c r="C1" s="2400" t="s">
        <v>3351</v>
      </c>
      <c r="D1" s="2401" t="s">
        <v>1471</v>
      </c>
      <c r="E1" s="2635" t="s">
        <v>3352</v>
      </c>
      <c r="F1" s="2402" t="s">
        <v>3353</v>
      </c>
      <c r="G1" s="2403"/>
    </row>
    <row r="2" spans="1:7" ht="15.75">
      <c r="A2" s="2405" t="s">
        <v>3354</v>
      </c>
      <c r="B2" s="2406" t="s">
        <v>3355</v>
      </c>
    </row>
    <row r="3" spans="1:7" ht="15">
      <c r="A3" s="2411"/>
      <c r="B3" s="2406"/>
    </row>
    <row r="4" spans="1:7" ht="15">
      <c r="A4" s="2411" t="s">
        <v>31</v>
      </c>
      <c r="B4" s="2412" t="s">
        <v>1283</v>
      </c>
      <c r="C4" s="2413"/>
      <c r="D4" s="2414"/>
    </row>
    <row r="5" spans="1:7" ht="15">
      <c r="A5" s="2415"/>
      <c r="B5" s="2412"/>
      <c r="C5" s="2413"/>
      <c r="D5" s="2414"/>
    </row>
    <row r="6" spans="1:7" ht="71.25">
      <c r="A6" s="2415"/>
      <c r="B6" s="2416" t="s">
        <v>3356</v>
      </c>
      <c r="C6" s="2413"/>
      <c r="D6" s="2414"/>
    </row>
    <row r="7" spans="1:7" s="2404" customFormat="1" ht="249.95" customHeight="1">
      <c r="A7" s="2415"/>
      <c r="B7" s="2417" t="s">
        <v>3357</v>
      </c>
      <c r="C7" s="2407"/>
      <c r="D7" s="2418"/>
      <c r="E7" s="1001"/>
      <c r="F7" s="2419"/>
    </row>
    <row r="8" spans="1:7" s="2404" customFormat="1" ht="42.75">
      <c r="A8" s="2420"/>
      <c r="B8" s="2417" t="s">
        <v>1882</v>
      </c>
      <c r="C8" s="2407"/>
      <c r="D8" s="2418"/>
      <c r="E8" s="1001"/>
      <c r="F8" s="2419"/>
    </row>
    <row r="9" spans="1:7" s="2423" customFormat="1" ht="28.5">
      <c r="A9" s="2420"/>
      <c r="B9" s="2416" t="s">
        <v>3358</v>
      </c>
      <c r="C9" s="2407"/>
      <c r="D9" s="2421"/>
      <c r="E9" s="1000"/>
      <c r="F9" s="2422"/>
    </row>
    <row r="10" spans="1:7" ht="42.75">
      <c r="A10" s="2424"/>
      <c r="B10" s="2416" t="s">
        <v>3359</v>
      </c>
      <c r="D10" s="2425"/>
    </row>
    <row r="11" spans="1:7" ht="28.5">
      <c r="B11" s="2416" t="s">
        <v>3360</v>
      </c>
      <c r="D11" s="2425"/>
    </row>
    <row r="12" spans="1:7" ht="42.75">
      <c r="B12" s="2416" t="s">
        <v>3361</v>
      </c>
      <c r="D12" s="2425"/>
    </row>
    <row r="13" spans="1:7" s="2423" customFormat="1" ht="71.25">
      <c r="A13" s="2426"/>
      <c r="B13" s="2416" t="s">
        <v>1885</v>
      </c>
      <c r="C13" s="2407"/>
      <c r="D13" s="2421"/>
      <c r="E13" s="1000"/>
      <c r="F13" s="2422"/>
    </row>
    <row r="14" spans="1:7" s="2423" customFormat="1" ht="171">
      <c r="A14" s="2426"/>
      <c r="B14" s="2416" t="s">
        <v>3362</v>
      </c>
      <c r="C14" s="2407"/>
      <c r="D14" s="2421"/>
      <c r="E14" s="1000"/>
      <c r="F14" s="2422"/>
    </row>
    <row r="15" spans="1:7" s="2423" customFormat="1" ht="60">
      <c r="A15" s="2426"/>
      <c r="B15" s="2427" t="s">
        <v>3363</v>
      </c>
      <c r="C15" s="2407"/>
      <c r="D15" s="2421"/>
      <c r="E15" s="1000"/>
      <c r="F15" s="2422"/>
    </row>
    <row r="16" spans="1:7" s="2404" customFormat="1">
      <c r="A16" s="2424"/>
      <c r="B16" s="2417"/>
      <c r="C16" s="2407"/>
      <c r="D16" s="2418"/>
      <c r="E16" s="1001"/>
      <c r="F16" s="2419"/>
    </row>
    <row r="17" spans="1:2" ht="15">
      <c r="A17" s="2420"/>
      <c r="B17" s="2406" t="s">
        <v>1889</v>
      </c>
    </row>
    <row r="18" spans="1:2">
      <c r="B18" s="2428" t="s">
        <v>1890</v>
      </c>
    </row>
    <row r="19" spans="1:2">
      <c r="B19" s="2428" t="s">
        <v>1891</v>
      </c>
    </row>
    <row r="20" spans="1:2" ht="28.5">
      <c r="B20" s="2429" t="s">
        <v>1892</v>
      </c>
    </row>
    <row r="21" spans="1:2">
      <c r="B21" s="2428" t="s">
        <v>1894</v>
      </c>
    </row>
    <row r="22" spans="1:2" ht="28.5">
      <c r="B22" s="2428" t="s">
        <v>1895</v>
      </c>
    </row>
    <row r="23" spans="1:2" ht="28.5">
      <c r="B23" s="2428" t="s">
        <v>1896</v>
      </c>
    </row>
    <row r="24" spans="1:2">
      <c r="B24" s="2428" t="s">
        <v>151</v>
      </c>
    </row>
    <row r="25" spans="1:2" ht="28.5">
      <c r="B25" s="2428" t="s">
        <v>1897</v>
      </c>
    </row>
    <row r="26" spans="1:2" ht="28.5">
      <c r="B26" s="2428" t="s">
        <v>1898</v>
      </c>
    </row>
    <row r="27" spans="1:2" ht="28.5">
      <c r="B27" s="2428" t="s">
        <v>156</v>
      </c>
    </row>
    <row r="28" spans="1:2" ht="28.5">
      <c r="B28" s="2430" t="s">
        <v>1899</v>
      </c>
    </row>
    <row r="29" spans="1:2" ht="57">
      <c r="B29" s="2416" t="s">
        <v>3364</v>
      </c>
    </row>
    <row r="30" spans="1:2">
      <c r="B30" s="2416" t="s">
        <v>1901</v>
      </c>
    </row>
    <row r="31" spans="1:2" ht="28.5">
      <c r="B31" s="2416" t="s">
        <v>1902</v>
      </c>
    </row>
    <row r="32" spans="1:2">
      <c r="B32" s="2416" t="s">
        <v>1903</v>
      </c>
    </row>
    <row r="33" spans="2:3" ht="28.5">
      <c r="B33" s="2430" t="s">
        <v>1904</v>
      </c>
    </row>
    <row r="34" spans="2:3" ht="28.5">
      <c r="B34" s="2416" t="s">
        <v>1905</v>
      </c>
    </row>
    <row r="35" spans="2:3" ht="28.5">
      <c r="B35" s="2428" t="s">
        <v>1907</v>
      </c>
    </row>
    <row r="36" spans="2:3" ht="28.5">
      <c r="B36" s="2428" t="s">
        <v>1906</v>
      </c>
    </row>
    <row r="37" spans="2:3" ht="28.5">
      <c r="B37" s="2416" t="s">
        <v>1910</v>
      </c>
      <c r="C37" s="2431"/>
    </row>
    <row r="38" spans="2:3">
      <c r="B38" s="2432" t="s">
        <v>3365</v>
      </c>
      <c r="C38" s="2431"/>
    </row>
    <row r="39" spans="2:3">
      <c r="B39" s="2430" t="s">
        <v>3366</v>
      </c>
    </row>
    <row r="40" spans="2:3" ht="28.5">
      <c r="B40" s="2416" t="s">
        <v>3367</v>
      </c>
    </row>
    <row r="41" spans="2:3" ht="42.75">
      <c r="B41" s="2430" t="s">
        <v>3368</v>
      </c>
    </row>
    <row r="42" spans="2:3">
      <c r="B42" s="2432" t="s">
        <v>3369</v>
      </c>
    </row>
    <row r="43" spans="2:3">
      <c r="B43" s="2432"/>
    </row>
    <row r="44" spans="2:3" ht="15">
      <c r="B44" s="2433" t="s">
        <v>3370</v>
      </c>
    </row>
    <row r="45" spans="2:3">
      <c r="B45" s="2434" t="s">
        <v>8995</v>
      </c>
    </row>
    <row r="46" spans="2:3">
      <c r="B46" s="2432" t="s">
        <v>3371</v>
      </c>
    </row>
    <row r="47" spans="2:3">
      <c r="B47" s="2435" t="s">
        <v>3372</v>
      </c>
    </row>
    <row r="48" spans="2:3">
      <c r="B48" s="2432"/>
    </row>
    <row r="49" spans="1:6" s="2404" customFormat="1">
      <c r="A49" s="2436" t="s">
        <v>3373</v>
      </c>
      <c r="B49" s="2437" t="s">
        <v>3374</v>
      </c>
      <c r="C49" s="2438" t="s">
        <v>2964</v>
      </c>
      <c r="D49" s="2439" t="s">
        <v>3</v>
      </c>
      <c r="E49" s="1002" t="s">
        <v>9027</v>
      </c>
      <c r="F49" s="2440" t="s">
        <v>3375</v>
      </c>
    </row>
    <row r="50" spans="1:6" s="2404" customFormat="1">
      <c r="A50" s="2441"/>
      <c r="B50" s="2442"/>
      <c r="C50" s="2407"/>
      <c r="D50" s="2409"/>
      <c r="E50" s="1000"/>
      <c r="F50" s="1385"/>
    </row>
    <row r="51" spans="1:6" s="2448" customFormat="1" ht="45">
      <c r="A51" s="2443" t="s">
        <v>32</v>
      </c>
      <c r="B51" s="2444" t="s">
        <v>3376</v>
      </c>
      <c r="C51" s="2445"/>
      <c r="D51" s="2446"/>
      <c r="E51" s="1003"/>
      <c r="F51" s="2447"/>
    </row>
    <row r="52" spans="1:6">
      <c r="A52" s="2449"/>
      <c r="B52" s="2416"/>
      <c r="C52" s="2413"/>
      <c r="D52" s="2414"/>
    </row>
    <row r="53" spans="1:6" s="2455" customFormat="1" ht="200.1" customHeight="1">
      <c r="A53" s="2450" t="s">
        <v>1595</v>
      </c>
      <c r="B53" s="2451" t="s">
        <v>3377</v>
      </c>
      <c r="C53" s="2452" t="s">
        <v>7</v>
      </c>
      <c r="D53" s="2453">
        <v>1</v>
      </c>
      <c r="E53" s="1004"/>
      <c r="F53" s="2454"/>
    </row>
    <row r="54" spans="1:6" s="2455" customFormat="1">
      <c r="A54" s="2450"/>
      <c r="B54" s="2456"/>
      <c r="C54" s="2452"/>
      <c r="D54" s="2453"/>
      <c r="E54" s="1004"/>
      <c r="F54" s="2454"/>
    </row>
    <row r="55" spans="1:6" s="2455" customFormat="1" ht="215.1" customHeight="1">
      <c r="A55" s="2450" t="s">
        <v>1601</v>
      </c>
      <c r="B55" s="2451" t="s">
        <v>3378</v>
      </c>
      <c r="C55" s="2452" t="s">
        <v>7</v>
      </c>
      <c r="D55" s="2453">
        <v>1</v>
      </c>
      <c r="E55" s="1004"/>
      <c r="F55" s="2454"/>
    </row>
    <row r="56" spans="1:6">
      <c r="A56" s="2449"/>
      <c r="B56" s="2456"/>
      <c r="C56" s="2413"/>
      <c r="D56" s="2414"/>
    </row>
    <row r="57" spans="1:6" s="2455" customFormat="1" ht="42.75">
      <c r="A57" s="2450" t="s">
        <v>1605</v>
      </c>
      <c r="B57" s="2451" t="s">
        <v>3379</v>
      </c>
      <c r="C57" s="2452"/>
      <c r="D57" s="2453"/>
      <c r="E57" s="1004"/>
      <c r="F57" s="2454"/>
    </row>
    <row r="58" spans="1:6" s="2455" customFormat="1">
      <c r="A58" s="2450"/>
      <c r="B58" s="2451" t="s">
        <v>3192</v>
      </c>
      <c r="C58" s="2452" t="s">
        <v>14</v>
      </c>
      <c r="D58" s="2453">
        <v>18</v>
      </c>
      <c r="E58" s="1004"/>
      <c r="F58" s="2454"/>
    </row>
    <row r="59" spans="1:6" s="2455" customFormat="1">
      <c r="A59" s="2450"/>
      <c r="B59" s="2451" t="s">
        <v>3191</v>
      </c>
      <c r="C59" s="2452" t="s">
        <v>14</v>
      </c>
      <c r="D59" s="2453">
        <v>6</v>
      </c>
      <c r="E59" s="1004"/>
      <c r="F59" s="2454"/>
    </row>
    <row r="60" spans="1:6" s="2455" customFormat="1">
      <c r="A60" s="2450"/>
      <c r="B60" s="2451" t="s">
        <v>3103</v>
      </c>
      <c r="C60" s="2452" t="s">
        <v>14</v>
      </c>
      <c r="D60" s="2453">
        <v>3</v>
      </c>
      <c r="E60" s="1004"/>
      <c r="F60" s="2454"/>
    </row>
    <row r="61" spans="1:6" s="2455" customFormat="1">
      <c r="A61" s="2450"/>
      <c r="B61" s="2451" t="s">
        <v>3104</v>
      </c>
      <c r="C61" s="2452" t="s">
        <v>14</v>
      </c>
      <c r="D61" s="2453">
        <v>5</v>
      </c>
      <c r="E61" s="1004"/>
      <c r="F61" s="2454"/>
    </row>
    <row r="62" spans="1:6" s="2455" customFormat="1">
      <c r="A62" s="2450"/>
      <c r="B62" s="2451" t="s">
        <v>3380</v>
      </c>
      <c r="C62" s="2452" t="s">
        <v>14</v>
      </c>
      <c r="D62" s="2453">
        <v>4</v>
      </c>
      <c r="E62" s="1004"/>
      <c r="F62" s="2454"/>
    </row>
    <row r="63" spans="1:6" s="2455" customFormat="1">
      <c r="A63" s="2450"/>
      <c r="B63" s="2451"/>
      <c r="C63" s="2452"/>
      <c r="D63" s="2453"/>
      <c r="E63" s="1004"/>
      <c r="F63" s="2454"/>
    </row>
    <row r="64" spans="1:6" s="2455" customFormat="1" ht="15">
      <c r="A64" s="2450"/>
      <c r="B64" s="2457" t="s">
        <v>3381</v>
      </c>
      <c r="C64" s="2452"/>
      <c r="D64" s="2453"/>
      <c r="E64" s="1004"/>
      <c r="F64" s="2454"/>
    </row>
    <row r="65" spans="1:6" ht="42.75">
      <c r="A65" s="2449" t="s">
        <v>1607</v>
      </c>
      <c r="B65" s="2456" t="s">
        <v>3379</v>
      </c>
      <c r="C65" s="2413"/>
      <c r="D65" s="2414"/>
    </row>
    <row r="66" spans="1:6">
      <c r="A66" s="2449"/>
      <c r="B66" s="2456" t="s">
        <v>3191</v>
      </c>
      <c r="C66" s="2413" t="s">
        <v>14</v>
      </c>
      <c r="D66" s="2414">
        <v>3</v>
      </c>
      <c r="E66" s="1000">
        <v>0</v>
      </c>
      <c r="F66" s="1385">
        <f>+E66*D66</f>
        <v>0</v>
      </c>
    </row>
    <row r="67" spans="1:6">
      <c r="A67" s="2449"/>
      <c r="B67" s="2456" t="s">
        <v>3104</v>
      </c>
      <c r="C67" s="2413" t="s">
        <v>14</v>
      </c>
      <c r="D67" s="2414">
        <v>3</v>
      </c>
      <c r="E67" s="1000">
        <v>0</v>
      </c>
      <c r="F67" s="1385">
        <f>+E67*D67</f>
        <v>0</v>
      </c>
    </row>
    <row r="68" spans="1:6">
      <c r="A68" s="2449"/>
      <c r="B68" s="2456"/>
      <c r="C68" s="2413"/>
      <c r="D68" s="2414"/>
    </row>
    <row r="69" spans="1:6">
      <c r="A69" s="2449"/>
      <c r="B69" s="2456"/>
      <c r="C69" s="2413"/>
      <c r="D69" s="2414"/>
    </row>
    <row r="70" spans="1:6" s="2455" customFormat="1" ht="28.5">
      <c r="A70" s="2450" t="s">
        <v>1609</v>
      </c>
      <c r="B70" s="2458" t="s">
        <v>3382</v>
      </c>
      <c r="C70" s="2452"/>
      <c r="D70" s="2453"/>
      <c r="E70" s="1004"/>
      <c r="F70" s="2454"/>
    </row>
    <row r="71" spans="1:6" s="2455" customFormat="1">
      <c r="A71" s="2450"/>
      <c r="B71" s="2458" t="s">
        <v>3193</v>
      </c>
      <c r="C71" s="2452" t="s">
        <v>14</v>
      </c>
      <c r="D71" s="2453">
        <v>2</v>
      </c>
      <c r="E71" s="1004"/>
      <c r="F71" s="2454"/>
    </row>
    <row r="72" spans="1:6" s="2455" customFormat="1">
      <c r="A72" s="2450"/>
      <c r="B72" s="2456"/>
      <c r="C72" s="2452"/>
      <c r="D72" s="2453"/>
      <c r="E72" s="1004"/>
      <c r="F72" s="2454"/>
    </row>
    <row r="73" spans="1:6" s="2462" customFormat="1" ht="42.75">
      <c r="A73" s="2450" t="s">
        <v>1618</v>
      </c>
      <c r="B73" s="2459" t="s">
        <v>3383</v>
      </c>
      <c r="C73" s="2460"/>
      <c r="D73" s="2461"/>
      <c r="E73" s="1006"/>
      <c r="F73" s="2454"/>
    </row>
    <row r="74" spans="1:6" s="2462" customFormat="1">
      <c r="A74" s="2463"/>
      <c r="B74" s="2459" t="s">
        <v>3103</v>
      </c>
      <c r="C74" s="2460" t="s">
        <v>14</v>
      </c>
      <c r="D74" s="2461">
        <v>1</v>
      </c>
      <c r="E74" s="1006"/>
      <c r="F74" s="2454"/>
    </row>
    <row r="75" spans="1:6" s="2455" customFormat="1">
      <c r="A75" s="2450"/>
      <c r="B75" s="2456"/>
      <c r="C75" s="2452"/>
      <c r="D75" s="2453"/>
      <c r="E75" s="1004"/>
      <c r="F75" s="2454"/>
    </row>
    <row r="76" spans="1:6" s="2462" customFormat="1" ht="42.75">
      <c r="A76" s="2450" t="s">
        <v>3384</v>
      </c>
      <c r="B76" s="2459" t="s">
        <v>3385</v>
      </c>
      <c r="C76" s="2460"/>
      <c r="D76" s="2461"/>
      <c r="E76" s="1006"/>
      <c r="F76" s="2454"/>
    </row>
    <row r="77" spans="1:6" s="2462" customFormat="1">
      <c r="A77" s="2463"/>
      <c r="B77" s="2459" t="s">
        <v>3386</v>
      </c>
      <c r="C77" s="2460" t="s">
        <v>14</v>
      </c>
      <c r="D77" s="2461">
        <v>1</v>
      </c>
      <c r="E77" s="1006"/>
      <c r="F77" s="2454"/>
    </row>
    <row r="78" spans="1:6" s="2462" customFormat="1">
      <c r="A78" s="2463"/>
      <c r="B78" s="2459"/>
      <c r="C78" s="2460"/>
      <c r="D78" s="2461"/>
      <c r="E78" s="1006"/>
      <c r="F78" s="2454"/>
    </row>
    <row r="79" spans="1:6" s="2462" customFormat="1" ht="15">
      <c r="A79" s="2463"/>
      <c r="B79" s="2464" t="s">
        <v>3381</v>
      </c>
      <c r="C79" s="2460"/>
      <c r="D79" s="2461"/>
      <c r="E79" s="1006"/>
      <c r="F79" s="2454"/>
    </row>
    <row r="80" spans="1:6" s="2462" customFormat="1" ht="42.75">
      <c r="A80" s="2449" t="s">
        <v>3387</v>
      </c>
      <c r="B80" s="2417" t="s">
        <v>3383</v>
      </c>
      <c r="C80" s="2407"/>
      <c r="D80" s="2465"/>
      <c r="E80" s="1001"/>
      <c r="F80" s="1385"/>
    </row>
    <row r="81" spans="1:6" s="2462" customFormat="1">
      <c r="A81" s="2466"/>
      <c r="B81" s="2417" t="s">
        <v>3191</v>
      </c>
      <c r="C81" s="2407" t="s">
        <v>14</v>
      </c>
      <c r="D81" s="2465">
        <v>1</v>
      </c>
      <c r="E81" s="1001">
        <v>0</v>
      </c>
      <c r="F81" s="1385">
        <f>+E81*D81</f>
        <v>0</v>
      </c>
    </row>
    <row r="82" spans="1:6" s="2462" customFormat="1">
      <c r="A82" s="2466"/>
      <c r="B82" s="2417" t="s">
        <v>3104</v>
      </c>
      <c r="C82" s="2407" t="s">
        <v>14</v>
      </c>
      <c r="D82" s="2465">
        <v>1</v>
      </c>
      <c r="E82" s="1001">
        <v>0</v>
      </c>
      <c r="F82" s="1385">
        <f>+E82*D82</f>
        <v>0</v>
      </c>
    </row>
    <row r="83" spans="1:6" s="2462" customFormat="1">
      <c r="A83" s="2463"/>
      <c r="B83" s="2459"/>
      <c r="C83" s="2460"/>
      <c r="D83" s="2461"/>
      <c r="E83" s="1006"/>
      <c r="F83" s="2454"/>
    </row>
    <row r="84" spans="1:6" s="2455" customFormat="1">
      <c r="A84" s="2450"/>
      <c r="B84" s="2456"/>
      <c r="C84" s="2452"/>
      <c r="D84" s="2453"/>
      <c r="E84" s="1004"/>
      <c r="F84" s="2454"/>
    </row>
    <row r="85" spans="1:6" s="2455" customFormat="1" ht="65.099999999999994" customHeight="1">
      <c r="A85" s="2450" t="s">
        <v>3388</v>
      </c>
      <c r="B85" s="2467" t="s">
        <v>3389</v>
      </c>
      <c r="C85" s="2452"/>
      <c r="D85" s="2453"/>
      <c r="E85" s="1004"/>
      <c r="F85" s="2454"/>
    </row>
    <row r="86" spans="1:6" s="2455" customFormat="1">
      <c r="A86" s="2450"/>
      <c r="B86" s="2467" t="s">
        <v>3390</v>
      </c>
      <c r="C86" s="2452" t="s">
        <v>14</v>
      </c>
      <c r="D86" s="2453">
        <v>1</v>
      </c>
      <c r="E86" s="1004"/>
      <c r="F86" s="2454"/>
    </row>
    <row r="87" spans="1:6" s="2455" customFormat="1">
      <c r="A87" s="2450"/>
      <c r="B87" s="2467" t="s">
        <v>3391</v>
      </c>
      <c r="C87" s="2452" t="s">
        <v>14</v>
      </c>
      <c r="D87" s="2453">
        <v>0</v>
      </c>
      <c r="E87" s="1004"/>
      <c r="F87" s="2454"/>
    </row>
    <row r="88" spans="1:6" s="2455" customFormat="1">
      <c r="A88" s="2450"/>
      <c r="B88" s="2467" t="s">
        <v>3392</v>
      </c>
      <c r="C88" s="2452" t="s">
        <v>14</v>
      </c>
      <c r="D88" s="2453">
        <v>2</v>
      </c>
      <c r="E88" s="1004"/>
      <c r="F88" s="2454"/>
    </row>
    <row r="89" spans="1:6" s="2455" customFormat="1">
      <c r="A89" s="2450"/>
      <c r="B89" s="2467" t="s">
        <v>3393</v>
      </c>
      <c r="C89" s="2452" t="s">
        <v>14</v>
      </c>
      <c r="D89" s="2453">
        <v>9</v>
      </c>
      <c r="E89" s="1004"/>
      <c r="F89" s="2454"/>
    </row>
    <row r="90" spans="1:6" s="2455" customFormat="1">
      <c r="A90" s="2450"/>
      <c r="B90" s="2467"/>
      <c r="C90" s="2452"/>
      <c r="D90" s="2453"/>
      <c r="E90" s="1004"/>
      <c r="F90" s="2454"/>
    </row>
    <row r="91" spans="1:6" s="2462" customFormat="1" ht="15">
      <c r="A91" s="2463"/>
      <c r="B91" s="2464" t="s">
        <v>3381</v>
      </c>
      <c r="C91" s="2460"/>
      <c r="D91" s="2461"/>
      <c r="E91" s="1006"/>
      <c r="F91" s="2454"/>
    </row>
    <row r="92" spans="1:6" s="2455" customFormat="1" ht="65.099999999999994" customHeight="1">
      <c r="A92" s="2449" t="s">
        <v>3394</v>
      </c>
      <c r="B92" s="2468" t="s">
        <v>3389</v>
      </c>
      <c r="C92" s="2413"/>
      <c r="D92" s="2414"/>
      <c r="E92" s="1000"/>
      <c r="F92" s="1385"/>
    </row>
    <row r="93" spans="1:6" s="2455" customFormat="1">
      <c r="A93" s="2449"/>
      <c r="B93" s="2468" t="s">
        <v>3390</v>
      </c>
      <c r="C93" s="2413" t="s">
        <v>14</v>
      </c>
      <c r="D93" s="2414">
        <v>1</v>
      </c>
      <c r="E93" s="1000">
        <v>0</v>
      </c>
      <c r="F93" s="1385">
        <f>+E93*D93</f>
        <v>0</v>
      </c>
    </row>
    <row r="94" spans="1:6" s="2455" customFormat="1">
      <c r="A94" s="2449"/>
      <c r="B94" s="2468" t="s">
        <v>3392</v>
      </c>
      <c r="C94" s="2413" t="s">
        <v>14</v>
      </c>
      <c r="D94" s="2414">
        <v>1</v>
      </c>
      <c r="E94" s="1000">
        <v>0</v>
      </c>
      <c r="F94" s="1385">
        <f>+E94*D94</f>
        <v>0</v>
      </c>
    </row>
    <row r="95" spans="1:6" s="2455" customFormat="1">
      <c r="A95" s="2449"/>
      <c r="B95" s="2468"/>
      <c r="C95" s="2413"/>
      <c r="D95" s="2414"/>
      <c r="E95" s="1000"/>
      <c r="F95" s="1385"/>
    </row>
    <row r="96" spans="1:6" s="2455" customFormat="1">
      <c r="A96" s="2450"/>
      <c r="B96" s="2456"/>
      <c r="C96" s="2452"/>
      <c r="D96" s="2453"/>
      <c r="E96" s="1004"/>
      <c r="F96" s="2454"/>
    </row>
    <row r="97" spans="1:6" s="2455" customFormat="1" ht="35.1" customHeight="1">
      <c r="A97" s="2450" t="s">
        <v>3395</v>
      </c>
      <c r="B97" s="2467" t="s">
        <v>3396</v>
      </c>
      <c r="C97" s="2452"/>
      <c r="D97" s="2453"/>
      <c r="E97" s="1004"/>
      <c r="F97" s="2454"/>
    </row>
    <row r="98" spans="1:6" s="2455" customFormat="1">
      <c r="A98" s="2450"/>
      <c r="B98" s="2467" t="s">
        <v>3103</v>
      </c>
      <c r="C98" s="2452" t="s">
        <v>14</v>
      </c>
      <c r="D98" s="2453">
        <v>1</v>
      </c>
      <c r="E98" s="1004"/>
      <c r="F98" s="2454"/>
    </row>
    <row r="99" spans="1:6" s="2455" customFormat="1">
      <c r="A99" s="2450"/>
      <c r="B99" s="2467" t="s">
        <v>3191</v>
      </c>
      <c r="C99" s="2452" t="s">
        <v>14</v>
      </c>
      <c r="D99" s="2453">
        <v>1</v>
      </c>
      <c r="E99" s="1004"/>
      <c r="F99" s="2454"/>
    </row>
    <row r="100" spans="1:6" s="2455" customFormat="1">
      <c r="A100" s="2450"/>
      <c r="B100" s="2467" t="s">
        <v>3192</v>
      </c>
      <c r="C100" s="2452" t="s">
        <v>14</v>
      </c>
      <c r="D100" s="2453">
        <v>1</v>
      </c>
      <c r="E100" s="1004"/>
      <c r="F100" s="2454"/>
    </row>
    <row r="101" spans="1:6" s="2455" customFormat="1">
      <c r="A101" s="2450"/>
      <c r="B101" s="2467"/>
      <c r="C101" s="2452"/>
      <c r="D101" s="2453"/>
      <c r="E101" s="1004"/>
      <c r="F101" s="2454"/>
    </row>
    <row r="102" spans="1:6" s="2462" customFormat="1" ht="15">
      <c r="A102" s="2466"/>
      <c r="B102" s="2464" t="s">
        <v>3381</v>
      </c>
      <c r="C102" s="2407"/>
      <c r="D102" s="2465"/>
      <c r="E102" s="1001"/>
      <c r="F102" s="1385"/>
    </row>
    <row r="103" spans="1:6" s="2455" customFormat="1" ht="35.1" customHeight="1">
      <c r="A103" s="2449" t="s">
        <v>3397</v>
      </c>
      <c r="B103" s="2468" t="s">
        <v>3396</v>
      </c>
      <c r="C103" s="2413"/>
      <c r="D103" s="2414"/>
      <c r="E103" s="1000"/>
      <c r="F103" s="1385"/>
    </row>
    <row r="104" spans="1:6" s="2455" customFormat="1">
      <c r="A104" s="2449"/>
      <c r="B104" s="2468" t="s">
        <v>3104</v>
      </c>
      <c r="C104" s="2413" t="s">
        <v>14</v>
      </c>
      <c r="D104" s="2414">
        <v>1</v>
      </c>
      <c r="E104" s="1000">
        <v>0</v>
      </c>
      <c r="F104" s="1385">
        <f>+E104*D104</f>
        <v>0</v>
      </c>
    </row>
    <row r="105" spans="1:6" s="2455" customFormat="1">
      <c r="A105" s="2449"/>
      <c r="B105" s="2468" t="s">
        <v>3191</v>
      </c>
      <c r="C105" s="2413" t="s">
        <v>14</v>
      </c>
      <c r="D105" s="2414">
        <v>1</v>
      </c>
      <c r="E105" s="1000">
        <v>0</v>
      </c>
      <c r="F105" s="1385">
        <f>+E105*D105</f>
        <v>0</v>
      </c>
    </row>
    <row r="106" spans="1:6" s="2455" customFormat="1">
      <c r="A106" s="2449"/>
      <c r="B106" s="2468"/>
      <c r="C106" s="2413"/>
      <c r="D106" s="2414"/>
      <c r="E106" s="1000"/>
      <c r="F106" s="1385"/>
    </row>
    <row r="107" spans="1:6" s="2455" customFormat="1">
      <c r="A107" s="2450"/>
      <c r="B107" s="2456"/>
      <c r="C107" s="2452"/>
      <c r="D107" s="2453"/>
      <c r="E107" s="1004"/>
      <c r="F107" s="2454"/>
    </row>
    <row r="108" spans="1:6" s="2455" customFormat="1" ht="28.5">
      <c r="A108" s="2450" t="s">
        <v>3398</v>
      </c>
      <c r="B108" s="2458" t="s">
        <v>3399</v>
      </c>
      <c r="C108" s="2452"/>
      <c r="D108" s="2453"/>
      <c r="E108" s="1004"/>
      <c r="F108" s="2454"/>
    </row>
    <row r="109" spans="1:6" s="2455" customFormat="1">
      <c r="A109" s="2450"/>
      <c r="B109" s="2458" t="s">
        <v>3400</v>
      </c>
      <c r="C109" s="2452" t="s">
        <v>14</v>
      </c>
      <c r="D109" s="2453">
        <v>4</v>
      </c>
      <c r="E109" s="1004"/>
      <c r="F109" s="2454"/>
    </row>
    <row r="110" spans="1:6" s="2455" customFormat="1">
      <c r="A110" s="2450"/>
      <c r="B110" s="2458" t="s">
        <v>3401</v>
      </c>
      <c r="C110" s="2452" t="s">
        <v>14</v>
      </c>
      <c r="D110" s="2453">
        <v>6</v>
      </c>
      <c r="E110" s="1004"/>
      <c r="F110" s="2454"/>
    </row>
    <row r="111" spans="1:6" s="2455" customFormat="1">
      <c r="A111" s="2450"/>
      <c r="B111" s="2458"/>
      <c r="C111" s="2452"/>
      <c r="D111" s="2453"/>
      <c r="E111" s="1004"/>
      <c r="F111" s="2454"/>
    </row>
    <row r="112" spans="1:6" s="2462" customFormat="1" ht="15">
      <c r="A112" s="2466"/>
      <c r="B112" s="2464" t="s">
        <v>3381</v>
      </c>
      <c r="C112" s="2407"/>
      <c r="D112" s="2465"/>
      <c r="E112" s="1001"/>
      <c r="F112" s="1385"/>
    </row>
    <row r="113" spans="1:6" s="2455" customFormat="1" ht="28.5">
      <c r="A113" s="2449" t="s">
        <v>3402</v>
      </c>
      <c r="B113" s="2416" t="s">
        <v>3399</v>
      </c>
      <c r="C113" s="2413"/>
      <c r="D113" s="2414"/>
      <c r="E113" s="1000"/>
      <c r="F113" s="1385"/>
    </row>
    <row r="114" spans="1:6" s="2455" customFormat="1">
      <c r="A114" s="2449"/>
      <c r="B114" s="2416" t="s">
        <v>3400</v>
      </c>
      <c r="C114" s="2413" t="s">
        <v>14</v>
      </c>
      <c r="D114" s="2414">
        <v>4</v>
      </c>
      <c r="E114" s="1000">
        <v>0</v>
      </c>
      <c r="F114" s="1385">
        <f>+E114*D114</f>
        <v>0</v>
      </c>
    </row>
    <row r="115" spans="1:6" s="2455" customFormat="1">
      <c r="A115" s="2449"/>
      <c r="B115" s="2416" t="s">
        <v>3401</v>
      </c>
      <c r="C115" s="2413" t="s">
        <v>14</v>
      </c>
      <c r="D115" s="2414">
        <v>6</v>
      </c>
      <c r="E115" s="1000">
        <v>0</v>
      </c>
      <c r="F115" s="1385">
        <f>+E115*D115</f>
        <v>0</v>
      </c>
    </row>
    <row r="116" spans="1:6" s="2455" customFormat="1">
      <c r="A116" s="2450"/>
      <c r="B116" s="2458"/>
      <c r="C116" s="2452"/>
      <c r="D116" s="2453"/>
      <c r="E116" s="1004"/>
      <c r="F116" s="2454"/>
    </row>
    <row r="117" spans="1:6" s="2455" customFormat="1">
      <c r="A117" s="2450"/>
      <c r="B117" s="2456"/>
      <c r="C117" s="2452"/>
      <c r="D117" s="2453"/>
      <c r="E117" s="1004"/>
      <c r="F117" s="2454"/>
    </row>
    <row r="118" spans="1:6" s="2455" customFormat="1" ht="28.5">
      <c r="A118" s="2450" t="s">
        <v>3403</v>
      </c>
      <c r="B118" s="2458" t="s">
        <v>3404</v>
      </c>
      <c r="C118" s="2452"/>
      <c r="D118" s="2453"/>
      <c r="E118" s="1004"/>
      <c r="F118" s="2454"/>
    </row>
    <row r="119" spans="1:6" s="2455" customFormat="1">
      <c r="A119" s="2450"/>
      <c r="B119" s="2458" t="s">
        <v>3405</v>
      </c>
      <c r="C119" s="2452" t="s">
        <v>14</v>
      </c>
      <c r="D119" s="2453">
        <v>2</v>
      </c>
      <c r="E119" s="1004"/>
      <c r="F119" s="2454"/>
    </row>
    <row r="120" spans="1:6" s="2455" customFormat="1">
      <c r="A120" s="2450"/>
      <c r="B120" s="2458" t="s">
        <v>3386</v>
      </c>
      <c r="C120" s="2452" t="s">
        <v>14</v>
      </c>
      <c r="D120" s="2453">
        <v>2</v>
      </c>
      <c r="E120" s="1004"/>
      <c r="F120" s="2454"/>
    </row>
    <row r="121" spans="1:6" s="2455" customFormat="1">
      <c r="A121" s="2450"/>
      <c r="B121" s="2458"/>
      <c r="C121" s="2452"/>
      <c r="D121" s="2453"/>
      <c r="E121" s="1004"/>
      <c r="F121" s="2454"/>
    </row>
    <row r="122" spans="1:6">
      <c r="A122" s="2449"/>
      <c r="B122" s="2469" t="s">
        <v>3406</v>
      </c>
      <c r="C122" s="2413"/>
      <c r="D122" s="2414"/>
    </row>
    <row r="123" spans="1:6" s="2474" customFormat="1" ht="114.95" customHeight="1">
      <c r="A123" s="2470" t="s">
        <v>3407</v>
      </c>
      <c r="B123" s="2469" t="s">
        <v>3408</v>
      </c>
      <c r="C123" s="2471" t="s">
        <v>7</v>
      </c>
      <c r="D123" s="2472">
        <v>1</v>
      </c>
      <c r="E123" s="1007">
        <v>0</v>
      </c>
      <c r="F123" s="2473">
        <f>+E123*D123</f>
        <v>0</v>
      </c>
    </row>
    <row r="124" spans="1:6" s="2455" customFormat="1">
      <c r="A124" s="2450"/>
      <c r="B124" s="2458"/>
      <c r="C124" s="2452"/>
      <c r="D124" s="2453"/>
      <c r="E124" s="1004"/>
      <c r="F124" s="2454"/>
    </row>
    <row r="125" spans="1:6" ht="15">
      <c r="A125" s="2449"/>
      <c r="B125" s="2444" t="s">
        <v>3381</v>
      </c>
      <c r="C125" s="2413"/>
      <c r="D125" s="2414"/>
    </row>
    <row r="126" spans="1:6" ht="114.95" customHeight="1">
      <c r="A126" s="2449" t="s">
        <v>3407</v>
      </c>
      <c r="B126" s="2416" t="s">
        <v>3409</v>
      </c>
      <c r="C126" s="2413" t="s">
        <v>7</v>
      </c>
      <c r="D126" s="2414">
        <v>1</v>
      </c>
      <c r="E126" s="1008">
        <v>0</v>
      </c>
      <c r="F126" s="1385">
        <f>+E126*D126</f>
        <v>0</v>
      </c>
    </row>
    <row r="127" spans="1:6" s="2455" customFormat="1">
      <c r="A127" s="2450"/>
      <c r="B127" s="2458"/>
      <c r="C127" s="2452"/>
      <c r="D127" s="2453"/>
      <c r="E127" s="1004"/>
      <c r="F127" s="2454"/>
    </row>
    <row r="128" spans="1:6">
      <c r="A128" s="2449"/>
      <c r="B128" s="2469" t="s">
        <v>3406</v>
      </c>
      <c r="C128" s="2413"/>
      <c r="D128" s="2414"/>
    </row>
    <row r="129" spans="1:6" s="2479" customFormat="1" ht="257.25">
      <c r="A129" s="2475" t="s">
        <v>3410</v>
      </c>
      <c r="B129" s="2476" t="s">
        <v>3411</v>
      </c>
      <c r="C129" s="2477" t="s">
        <v>7</v>
      </c>
      <c r="D129" s="2478">
        <v>1</v>
      </c>
      <c r="E129" s="1009">
        <v>0</v>
      </c>
      <c r="F129" s="2473">
        <f>+E129*D129</f>
        <v>0</v>
      </c>
    </row>
    <row r="130" spans="1:6" s="2479" customFormat="1" ht="15">
      <c r="A130" s="2475"/>
      <c r="B130" s="2444" t="s">
        <v>3381</v>
      </c>
      <c r="C130" s="2477"/>
      <c r="D130" s="2478"/>
      <c r="E130" s="1009"/>
      <c r="F130" s="2480"/>
    </row>
    <row r="131" spans="1:6" s="2485" customFormat="1" ht="257.25">
      <c r="A131" s="2481" t="s">
        <v>3412</v>
      </c>
      <c r="B131" s="2482" t="s">
        <v>3413</v>
      </c>
      <c r="C131" s="2483" t="s">
        <v>7</v>
      </c>
      <c r="D131" s="2484">
        <v>1</v>
      </c>
      <c r="E131" s="1010">
        <v>0</v>
      </c>
      <c r="F131" s="1385">
        <f>+E131*D131</f>
        <v>0</v>
      </c>
    </row>
    <row r="132" spans="1:6" s="2485" customFormat="1" ht="15">
      <c r="A132" s="2481"/>
      <c r="B132" s="2444" t="s">
        <v>3381</v>
      </c>
      <c r="C132" s="2483"/>
      <c r="D132" s="2484"/>
      <c r="E132" s="1010"/>
      <c r="F132" s="2486"/>
    </row>
    <row r="133" spans="1:6" s="2485" customFormat="1" ht="114.75">
      <c r="A133" s="2481" t="s">
        <v>3414</v>
      </c>
      <c r="B133" s="2487" t="s">
        <v>3415</v>
      </c>
      <c r="C133" s="2483" t="s">
        <v>7</v>
      </c>
      <c r="D133" s="2484">
        <v>1</v>
      </c>
      <c r="E133" s="1010">
        <v>0</v>
      </c>
      <c r="F133" s="1385">
        <f>+E133*D133</f>
        <v>0</v>
      </c>
    </row>
    <row r="134" spans="1:6" s="2485" customFormat="1" ht="15">
      <c r="A134" s="2481"/>
      <c r="B134" s="2444"/>
      <c r="C134" s="2483"/>
      <c r="D134" s="2484"/>
      <c r="E134" s="1010"/>
      <c r="F134" s="2486"/>
    </row>
    <row r="135" spans="1:6" s="2485" customFormat="1" ht="243">
      <c r="A135" s="2481" t="s">
        <v>3416</v>
      </c>
      <c r="B135" s="2482" t="s">
        <v>3417</v>
      </c>
      <c r="C135" s="2483" t="s">
        <v>7</v>
      </c>
      <c r="D135" s="2484">
        <v>1</v>
      </c>
      <c r="E135" s="1010">
        <v>0</v>
      </c>
      <c r="F135" s="1385">
        <f>+E135*D135</f>
        <v>0</v>
      </c>
    </row>
    <row r="136" spans="1:6" s="2485" customFormat="1">
      <c r="A136" s="2481"/>
      <c r="B136" s="2482"/>
      <c r="C136" s="2483"/>
      <c r="D136" s="2484"/>
      <c r="E136" s="1010"/>
      <c r="F136" s="2486"/>
    </row>
    <row r="137" spans="1:6" s="2485" customFormat="1">
      <c r="A137" s="2481"/>
      <c r="B137" s="2482"/>
      <c r="C137" s="2483"/>
      <c r="D137" s="2484"/>
      <c r="E137" s="1010"/>
      <c r="F137" s="2486"/>
    </row>
    <row r="138" spans="1:6">
      <c r="A138" s="2449"/>
      <c r="B138" s="2469" t="s">
        <v>3406</v>
      </c>
      <c r="C138" s="2413"/>
      <c r="D138" s="2414"/>
    </row>
    <row r="139" spans="1:6" s="2479" customFormat="1" ht="271.5">
      <c r="A139" s="2475" t="s">
        <v>3418</v>
      </c>
      <c r="B139" s="2476" t="s">
        <v>3419</v>
      </c>
      <c r="C139" s="2477" t="s">
        <v>7</v>
      </c>
      <c r="D139" s="2478">
        <v>1</v>
      </c>
      <c r="E139" s="1009">
        <v>0</v>
      </c>
      <c r="F139" s="2473">
        <f>+E139*D139</f>
        <v>0</v>
      </c>
    </row>
    <row r="140" spans="1:6" s="2479" customFormat="1">
      <c r="A140" s="2475"/>
      <c r="B140" s="2476"/>
      <c r="C140" s="2477"/>
      <c r="D140" s="2478"/>
      <c r="E140" s="1009"/>
      <c r="F140" s="2480"/>
    </row>
    <row r="141" spans="1:6" s="2479" customFormat="1" ht="15">
      <c r="A141" s="2475"/>
      <c r="B141" s="2444" t="s">
        <v>3381</v>
      </c>
      <c r="C141" s="2477"/>
      <c r="D141" s="2478"/>
      <c r="E141" s="1009"/>
      <c r="F141" s="2480"/>
    </row>
    <row r="142" spans="1:6" s="2479" customFormat="1" ht="243">
      <c r="A142" s="2481" t="s">
        <v>3420</v>
      </c>
      <c r="B142" s="2482" t="s">
        <v>3421</v>
      </c>
      <c r="C142" s="2483" t="s">
        <v>7</v>
      </c>
      <c r="D142" s="2484">
        <v>1</v>
      </c>
      <c r="E142" s="1010">
        <v>0</v>
      </c>
      <c r="F142" s="1385">
        <f>+E142*D142</f>
        <v>0</v>
      </c>
    </row>
    <row r="143" spans="1:6" s="2479" customFormat="1">
      <c r="A143" s="2475"/>
      <c r="B143" s="2476"/>
      <c r="C143" s="2477"/>
      <c r="D143" s="2478"/>
      <c r="E143" s="1009"/>
      <c r="F143" s="2480"/>
    </row>
    <row r="144" spans="1:6" s="2479" customFormat="1" ht="15">
      <c r="A144" s="2475"/>
      <c r="B144" s="2444" t="s">
        <v>3381</v>
      </c>
      <c r="C144" s="2477"/>
      <c r="D144" s="2478"/>
      <c r="E144" s="1009"/>
      <c r="F144" s="2480"/>
    </row>
    <row r="145" spans="1:6" s="2479" customFormat="1" ht="243">
      <c r="A145" s="2481" t="s">
        <v>3420</v>
      </c>
      <c r="B145" s="2482" t="s">
        <v>3422</v>
      </c>
      <c r="C145" s="2483" t="s">
        <v>7</v>
      </c>
      <c r="D145" s="2484">
        <v>1</v>
      </c>
      <c r="E145" s="1010">
        <v>0</v>
      </c>
      <c r="F145" s="1385">
        <f>+E145*D145</f>
        <v>0</v>
      </c>
    </row>
    <row r="146" spans="1:6" s="2479" customFormat="1">
      <c r="A146" s="2475"/>
      <c r="B146" s="2476"/>
      <c r="C146" s="2477"/>
      <c r="D146" s="2478"/>
      <c r="E146" s="1009"/>
      <c r="F146" s="2480"/>
    </row>
    <row r="147" spans="1:6" s="2455" customFormat="1">
      <c r="A147" s="2450"/>
      <c r="B147" s="2451"/>
      <c r="C147" s="2452"/>
      <c r="D147" s="2453"/>
      <c r="E147" s="1004"/>
      <c r="F147" s="2454"/>
    </row>
    <row r="148" spans="1:6" s="2455" customFormat="1" ht="42.75">
      <c r="A148" s="2450" t="s">
        <v>3423</v>
      </c>
      <c r="B148" s="2451" t="s">
        <v>3424</v>
      </c>
      <c r="C148" s="2452"/>
      <c r="D148" s="2453"/>
      <c r="E148" s="1004"/>
      <c r="F148" s="2454"/>
    </row>
    <row r="149" spans="1:6" s="2455" customFormat="1" ht="28.5">
      <c r="A149" s="2488"/>
      <c r="B149" s="2451" t="s">
        <v>3425</v>
      </c>
      <c r="C149" s="2452"/>
      <c r="D149" s="2453"/>
      <c r="E149" s="1004"/>
      <c r="F149" s="2454"/>
    </row>
    <row r="150" spans="1:6" s="2455" customFormat="1">
      <c r="A150" s="2488"/>
      <c r="B150" s="2451" t="s">
        <v>3426</v>
      </c>
      <c r="C150" s="2452"/>
      <c r="D150" s="2453"/>
      <c r="E150" s="1004"/>
      <c r="F150" s="2454"/>
    </row>
    <row r="151" spans="1:6" s="2455" customFormat="1">
      <c r="A151" s="2488"/>
      <c r="B151" s="2451"/>
      <c r="C151" s="2452"/>
      <c r="D151" s="2453"/>
      <c r="E151" s="1004"/>
      <c r="F151" s="2454"/>
    </row>
    <row r="152" spans="1:6" s="2455" customFormat="1">
      <c r="A152" s="2488"/>
      <c r="B152" s="2451" t="s">
        <v>3427</v>
      </c>
      <c r="C152" s="2452"/>
      <c r="D152" s="2453"/>
      <c r="E152" s="1004"/>
      <c r="F152" s="2454"/>
    </row>
    <row r="153" spans="1:6" s="2455" customFormat="1">
      <c r="A153" s="2488"/>
      <c r="B153" s="2451" t="s">
        <v>3428</v>
      </c>
      <c r="C153" s="2452"/>
      <c r="D153" s="2453"/>
      <c r="E153" s="1004"/>
      <c r="F153" s="2454"/>
    </row>
    <row r="154" spans="1:6" s="2455" customFormat="1">
      <c r="A154" s="2488"/>
      <c r="B154" s="2451" t="s">
        <v>3429</v>
      </c>
      <c r="C154" s="2452"/>
      <c r="D154" s="2453"/>
      <c r="E154" s="1004"/>
      <c r="F154" s="2454"/>
    </row>
    <row r="155" spans="1:6" s="2455" customFormat="1">
      <c r="A155" s="2488"/>
      <c r="B155" s="2451" t="s">
        <v>3430</v>
      </c>
      <c r="C155" s="2452"/>
      <c r="D155" s="2453"/>
      <c r="E155" s="1004"/>
      <c r="F155" s="2454"/>
    </row>
    <row r="156" spans="1:6" s="2455" customFormat="1">
      <c r="A156" s="2488"/>
      <c r="B156" s="2451" t="s">
        <v>3431</v>
      </c>
      <c r="C156" s="2452"/>
      <c r="D156" s="2453"/>
      <c r="E156" s="1004"/>
      <c r="F156" s="2454"/>
    </row>
    <row r="157" spans="1:6" s="2455" customFormat="1">
      <c r="A157" s="2488"/>
      <c r="B157" s="2451" t="s">
        <v>3432</v>
      </c>
      <c r="C157" s="2452"/>
      <c r="D157" s="2453"/>
      <c r="E157" s="1004"/>
      <c r="F157" s="2454"/>
    </row>
    <row r="158" spans="1:6" s="2455" customFormat="1" ht="28.5">
      <c r="A158" s="2488"/>
      <c r="B158" s="2451" t="s">
        <v>3433</v>
      </c>
      <c r="C158" s="2452"/>
      <c r="D158" s="2453"/>
      <c r="E158" s="1004"/>
      <c r="F158" s="2454"/>
    </row>
    <row r="159" spans="1:6" s="2455" customFormat="1">
      <c r="A159" s="2488"/>
      <c r="B159" s="2451" t="s">
        <v>3434</v>
      </c>
      <c r="C159" s="2452" t="s">
        <v>14</v>
      </c>
      <c r="D159" s="2453">
        <v>1</v>
      </c>
      <c r="E159" s="1004"/>
      <c r="F159" s="2454"/>
    </row>
    <row r="160" spans="1:6" s="2455" customFormat="1">
      <c r="A160" s="2488"/>
      <c r="B160" s="2451" t="s">
        <v>3435</v>
      </c>
      <c r="C160" s="2452" t="s">
        <v>14</v>
      </c>
      <c r="D160" s="2453">
        <v>1</v>
      </c>
      <c r="E160" s="1004"/>
      <c r="F160" s="2454"/>
    </row>
    <row r="161" spans="1:6" s="2455" customFormat="1">
      <c r="A161" s="2488"/>
      <c r="B161" s="2451" t="s">
        <v>3436</v>
      </c>
      <c r="C161" s="2452"/>
      <c r="D161" s="2453"/>
      <c r="E161" s="1004"/>
      <c r="F161" s="2454"/>
    </row>
    <row r="162" spans="1:6" s="2455" customFormat="1">
      <c r="A162" s="2488"/>
      <c r="B162" s="2451"/>
      <c r="C162" s="2452"/>
      <c r="D162" s="2453"/>
      <c r="E162" s="1004"/>
      <c r="F162" s="2454"/>
    </row>
    <row r="163" spans="1:6" ht="15">
      <c r="A163" s="2489"/>
      <c r="B163" s="2444" t="s">
        <v>3381</v>
      </c>
      <c r="C163" s="2452"/>
      <c r="D163" s="2453"/>
      <c r="E163" s="1004"/>
      <c r="F163" s="2454"/>
    </row>
    <row r="164" spans="1:6" ht="42.75">
      <c r="A164" s="2489" t="s">
        <v>3437</v>
      </c>
      <c r="B164" s="2456" t="s">
        <v>3424</v>
      </c>
      <c r="C164" s="2452"/>
      <c r="D164" s="2453"/>
      <c r="E164" s="1004"/>
      <c r="F164" s="2454"/>
    </row>
    <row r="165" spans="1:6" ht="28.5">
      <c r="A165" s="2489"/>
      <c r="B165" s="2456" t="s">
        <v>3425</v>
      </c>
      <c r="C165" s="2452"/>
      <c r="D165" s="2453"/>
      <c r="E165" s="1004"/>
      <c r="F165" s="2454"/>
    </row>
    <row r="166" spans="1:6">
      <c r="A166" s="2489"/>
      <c r="B166" s="2456" t="s">
        <v>3426</v>
      </c>
      <c r="C166" s="2452"/>
      <c r="D166" s="2453"/>
      <c r="E166" s="1004"/>
      <c r="F166" s="2454"/>
    </row>
    <row r="167" spans="1:6">
      <c r="A167" s="2489"/>
      <c r="B167" s="2456" t="s">
        <v>3427</v>
      </c>
      <c r="C167" s="2452"/>
      <c r="D167" s="2453"/>
      <c r="E167" s="1004"/>
      <c r="F167" s="2454"/>
    </row>
    <row r="168" spans="1:6">
      <c r="A168" s="2489"/>
      <c r="B168" s="2456" t="s">
        <v>3428</v>
      </c>
      <c r="C168" s="2452"/>
      <c r="D168" s="2453"/>
      <c r="E168" s="1004"/>
      <c r="F168" s="2454"/>
    </row>
    <row r="169" spans="1:6">
      <c r="A169" s="2489"/>
      <c r="B169" s="2456" t="s">
        <v>3438</v>
      </c>
      <c r="C169" s="2452"/>
      <c r="D169" s="2453"/>
      <c r="E169" s="1004"/>
      <c r="F169" s="2454"/>
    </row>
    <row r="170" spans="1:6">
      <c r="A170" s="2489"/>
      <c r="B170" s="2456" t="s">
        <v>3430</v>
      </c>
      <c r="C170" s="2452"/>
      <c r="D170" s="2453"/>
      <c r="E170" s="1004"/>
      <c r="F170" s="2454"/>
    </row>
    <row r="171" spans="1:6">
      <c r="A171" s="2489"/>
      <c r="B171" s="2456" t="s">
        <v>3431</v>
      </c>
      <c r="C171" s="2452"/>
      <c r="D171" s="2453"/>
      <c r="E171" s="1004"/>
      <c r="F171" s="2454"/>
    </row>
    <row r="172" spans="1:6">
      <c r="A172" s="2489"/>
      <c r="B172" s="2456" t="s">
        <v>3432</v>
      </c>
      <c r="C172" s="2452"/>
      <c r="D172" s="2453"/>
      <c r="E172" s="1004"/>
      <c r="F172" s="2454"/>
    </row>
    <row r="173" spans="1:6" ht="28.5">
      <c r="A173" s="2489"/>
      <c r="B173" s="2456" t="s">
        <v>3433</v>
      </c>
      <c r="C173" s="2452"/>
      <c r="D173" s="2453"/>
      <c r="E173" s="1004"/>
      <c r="F173" s="2454"/>
    </row>
    <row r="174" spans="1:6">
      <c r="A174" s="2489"/>
      <c r="B174" s="2456" t="s">
        <v>3439</v>
      </c>
      <c r="C174" s="2483" t="s">
        <v>14</v>
      </c>
      <c r="D174" s="2484">
        <v>1</v>
      </c>
      <c r="E174" s="1010">
        <v>0</v>
      </c>
      <c r="F174" s="1385">
        <f>+E174*D174</f>
        <v>0</v>
      </c>
    </row>
    <row r="175" spans="1:6">
      <c r="A175" s="2489"/>
      <c r="B175" s="2456" t="s">
        <v>3440</v>
      </c>
      <c r="C175" s="2483" t="s">
        <v>14</v>
      </c>
      <c r="D175" s="2484">
        <v>1</v>
      </c>
      <c r="E175" s="1010">
        <v>0</v>
      </c>
      <c r="F175" s="1385">
        <f>+E175*D175</f>
        <v>0</v>
      </c>
    </row>
    <row r="176" spans="1:6">
      <c r="A176" s="2489"/>
      <c r="B176" s="2456"/>
      <c r="C176" s="2452"/>
      <c r="D176" s="2453"/>
      <c r="E176" s="1004"/>
      <c r="F176" s="2454"/>
    </row>
    <row r="177" spans="1:6" ht="15">
      <c r="A177" s="2489"/>
      <c r="B177" s="2457" t="s">
        <v>3441</v>
      </c>
      <c r="C177" s="2452"/>
      <c r="D177" s="2453"/>
      <c r="E177" s="1004"/>
      <c r="F177" s="2454"/>
    </row>
    <row r="178" spans="1:6">
      <c r="A178" s="2449" t="s">
        <v>3442</v>
      </c>
      <c r="B178" s="2416" t="s">
        <v>3443</v>
      </c>
      <c r="C178" s="2452"/>
      <c r="D178" s="2453"/>
      <c r="E178" s="1004"/>
      <c r="F178" s="2454"/>
    </row>
    <row r="179" spans="1:6" s="2455" customFormat="1">
      <c r="A179" s="2450"/>
      <c r="B179" s="2490" t="s">
        <v>3444</v>
      </c>
      <c r="C179" s="2452"/>
      <c r="D179" s="2453"/>
      <c r="E179" s="1004"/>
      <c r="F179" s="2454"/>
    </row>
    <row r="180" spans="1:6">
      <c r="A180" s="2449"/>
      <c r="B180" s="2430" t="s">
        <v>3445</v>
      </c>
      <c r="C180" s="2413"/>
      <c r="D180" s="2414"/>
    </row>
    <row r="181" spans="1:6">
      <c r="A181" s="2449"/>
      <c r="B181" s="2430" t="s">
        <v>3446</v>
      </c>
      <c r="C181" s="2413"/>
      <c r="D181" s="2414"/>
    </row>
    <row r="182" spans="1:6">
      <c r="A182" s="2449"/>
      <c r="B182" s="2416" t="s">
        <v>3447</v>
      </c>
      <c r="C182" s="2413"/>
      <c r="D182" s="2414"/>
    </row>
    <row r="183" spans="1:6">
      <c r="A183" s="2449"/>
      <c r="B183" s="2416" t="s">
        <v>3448</v>
      </c>
      <c r="C183" s="2413"/>
      <c r="D183" s="2414"/>
    </row>
    <row r="184" spans="1:6">
      <c r="A184" s="2449"/>
      <c r="B184" s="2468" t="s">
        <v>3449</v>
      </c>
      <c r="C184" s="2413"/>
      <c r="D184" s="2414"/>
    </row>
    <row r="185" spans="1:6">
      <c r="A185" s="2449"/>
      <c r="B185" s="2468" t="s">
        <v>3450</v>
      </c>
      <c r="C185" s="2413"/>
      <c r="D185" s="2414"/>
    </row>
    <row r="186" spans="1:6">
      <c r="A186" s="2449"/>
      <c r="B186" s="2468" t="s">
        <v>3451</v>
      </c>
      <c r="C186" s="2413"/>
      <c r="D186" s="2414"/>
    </row>
    <row r="187" spans="1:6" ht="240.75" customHeight="1">
      <c r="A187" s="2449"/>
      <c r="B187" s="2491" t="s">
        <v>3452</v>
      </c>
      <c r="C187" s="2413"/>
      <c r="D187" s="2414"/>
    </row>
    <row r="188" spans="1:6" ht="15">
      <c r="A188" s="2489"/>
      <c r="B188" s="2457" t="s">
        <v>3453</v>
      </c>
      <c r="C188" s="2483" t="s">
        <v>7</v>
      </c>
      <c r="D188" s="2484">
        <v>1</v>
      </c>
      <c r="E188" s="1010">
        <v>0</v>
      </c>
      <c r="F188" s="1385">
        <f>+E188*D188</f>
        <v>0</v>
      </c>
    </row>
    <row r="189" spans="1:6" ht="30">
      <c r="A189" s="2489"/>
      <c r="B189" s="2457" t="s">
        <v>3454</v>
      </c>
      <c r="C189" s="2413"/>
      <c r="D189" s="2414"/>
    </row>
    <row r="190" spans="1:6">
      <c r="A190" s="2489"/>
      <c r="B190" s="2451"/>
      <c r="C190" s="2413"/>
      <c r="D190" s="2414"/>
    </row>
    <row r="191" spans="1:6" s="2455" customFormat="1" ht="409.5">
      <c r="A191" s="2450"/>
      <c r="B191" s="2492" t="s">
        <v>3455</v>
      </c>
      <c r="C191" s="2452"/>
      <c r="D191" s="2453"/>
      <c r="E191" s="1004"/>
      <c r="F191" s="2454"/>
    </row>
    <row r="192" spans="1:6" s="2455" customFormat="1" ht="57">
      <c r="A192" s="2450"/>
      <c r="B192" s="2490" t="s">
        <v>3456</v>
      </c>
      <c r="C192" s="2452"/>
      <c r="D192" s="2453"/>
      <c r="E192" s="1004"/>
      <c r="F192" s="2454"/>
    </row>
    <row r="193" spans="1:6" s="2455" customFormat="1" ht="57">
      <c r="A193" s="2450"/>
      <c r="B193" s="2490" t="s">
        <v>3457</v>
      </c>
      <c r="C193" s="2452"/>
      <c r="D193" s="2453"/>
      <c r="E193" s="1004"/>
      <c r="F193" s="2454"/>
    </row>
    <row r="194" spans="1:6" s="2455" customFormat="1" ht="71.25">
      <c r="A194" s="2450"/>
      <c r="B194" s="2492" t="s">
        <v>3458</v>
      </c>
      <c r="C194" s="2452"/>
      <c r="D194" s="2453"/>
      <c r="E194" s="1004"/>
      <c r="F194" s="2454"/>
    </row>
    <row r="195" spans="1:6" s="2455" customFormat="1" ht="57">
      <c r="A195" s="2450"/>
      <c r="B195" s="2492" t="s">
        <v>3459</v>
      </c>
      <c r="C195" s="2452"/>
      <c r="D195" s="2453"/>
      <c r="E195" s="1004"/>
      <c r="F195" s="2454"/>
    </row>
    <row r="196" spans="1:6" s="2455" customFormat="1" ht="57">
      <c r="A196" s="2450"/>
      <c r="B196" s="2492" t="s">
        <v>3460</v>
      </c>
      <c r="C196" s="2452"/>
      <c r="D196" s="2453"/>
      <c r="E196" s="1004"/>
      <c r="F196" s="2454"/>
    </row>
    <row r="197" spans="1:6" s="2455" customFormat="1" ht="71.25">
      <c r="A197" s="2450"/>
      <c r="B197" s="2467" t="s">
        <v>3461</v>
      </c>
      <c r="C197" s="2452"/>
      <c r="D197" s="2453"/>
      <c r="E197" s="1004"/>
      <c r="F197" s="2454"/>
    </row>
    <row r="198" spans="1:6" s="2455" customFormat="1" ht="42.75">
      <c r="A198" s="2450"/>
      <c r="B198" s="2492" t="s">
        <v>3462</v>
      </c>
      <c r="C198" s="2452"/>
      <c r="D198" s="2453"/>
      <c r="E198" s="1004"/>
      <c r="F198" s="2454"/>
    </row>
    <row r="199" spans="1:6" s="2455" customFormat="1" ht="42.75">
      <c r="A199" s="2450"/>
      <c r="B199" s="2490" t="s">
        <v>3463</v>
      </c>
      <c r="C199" s="2452"/>
      <c r="D199" s="2453"/>
      <c r="E199" s="1004"/>
      <c r="F199" s="2454"/>
    </row>
    <row r="200" spans="1:6" s="2455" customFormat="1" ht="42.75">
      <c r="A200" s="2450"/>
      <c r="B200" s="2490" t="s">
        <v>3464</v>
      </c>
      <c r="C200" s="2452"/>
      <c r="D200" s="2453"/>
      <c r="E200" s="1004"/>
      <c r="F200" s="2454"/>
    </row>
    <row r="201" spans="1:6" s="2455" customFormat="1" ht="57">
      <c r="A201" s="2493"/>
      <c r="B201" s="2494" t="s">
        <v>3465</v>
      </c>
      <c r="C201" s="2460"/>
      <c r="D201" s="2495"/>
      <c r="E201" s="1004"/>
      <c r="F201" s="2454"/>
    </row>
    <row r="202" spans="1:6" s="2455" customFormat="1" ht="28.5">
      <c r="A202" s="2493"/>
      <c r="B202" s="2494" t="s">
        <v>3466</v>
      </c>
      <c r="C202" s="2460"/>
      <c r="D202" s="2495"/>
      <c r="E202" s="1004"/>
      <c r="F202" s="2454"/>
    </row>
    <row r="203" spans="1:6" s="2455" customFormat="1" ht="28.5">
      <c r="A203" s="2493"/>
      <c r="B203" s="2494" t="s">
        <v>3467</v>
      </c>
      <c r="C203" s="2460"/>
      <c r="D203" s="2495"/>
      <c r="E203" s="1004"/>
      <c r="F203" s="2454"/>
    </row>
    <row r="204" spans="1:6" s="2455" customFormat="1" ht="42.75">
      <c r="A204" s="2493"/>
      <c r="B204" s="2494" t="s">
        <v>3468</v>
      </c>
      <c r="C204" s="2460"/>
      <c r="D204" s="2495"/>
      <c r="E204" s="1004"/>
      <c r="F204" s="2454"/>
    </row>
    <row r="205" spans="1:6" s="2455" customFormat="1" ht="42.75">
      <c r="A205" s="2493"/>
      <c r="B205" s="2494" t="s">
        <v>3469</v>
      </c>
      <c r="C205" s="2460"/>
      <c r="D205" s="2495"/>
      <c r="E205" s="1004"/>
      <c r="F205" s="2454"/>
    </row>
    <row r="206" spans="1:6" s="2455" customFormat="1" ht="42.75">
      <c r="A206" s="2493"/>
      <c r="B206" s="2494" t="s">
        <v>3470</v>
      </c>
      <c r="C206" s="2460"/>
      <c r="D206" s="2495"/>
      <c r="E206" s="1004"/>
      <c r="F206" s="2454"/>
    </row>
    <row r="207" spans="1:6" s="2455" customFormat="1" ht="42.75">
      <c r="A207" s="2496"/>
      <c r="B207" s="2494" t="s">
        <v>3471</v>
      </c>
      <c r="C207" s="2460"/>
      <c r="D207" s="2495"/>
      <c r="E207" s="1004"/>
      <c r="F207" s="2454"/>
    </row>
    <row r="208" spans="1:6" s="2455" customFormat="1" ht="28.5">
      <c r="A208" s="2496"/>
      <c r="B208" s="2494" t="s">
        <v>3472</v>
      </c>
      <c r="C208" s="2460"/>
      <c r="D208" s="2495"/>
      <c r="E208" s="1004"/>
      <c r="F208" s="2454"/>
    </row>
    <row r="209" spans="1:6" s="2455" customFormat="1" ht="200.1" customHeight="1">
      <c r="A209" s="2496"/>
      <c r="B209" s="2494" t="s">
        <v>3473</v>
      </c>
      <c r="C209" s="2460"/>
      <c r="D209" s="2495"/>
      <c r="E209" s="1004"/>
      <c r="F209" s="2454"/>
    </row>
    <row r="210" spans="1:6" s="2455" customFormat="1" ht="71.25">
      <c r="A210" s="2450"/>
      <c r="B210" s="2494" t="s">
        <v>3474</v>
      </c>
      <c r="C210" s="2452"/>
      <c r="D210" s="2453"/>
      <c r="E210" s="1004"/>
      <c r="F210" s="2454"/>
    </row>
    <row r="211" spans="1:6" s="2455" customFormat="1" ht="28.5">
      <c r="A211" s="2450"/>
      <c r="B211" s="2451" t="s">
        <v>3475</v>
      </c>
      <c r="C211" s="2452" t="s">
        <v>7</v>
      </c>
      <c r="D211" s="2453">
        <v>1</v>
      </c>
      <c r="E211" s="1004"/>
      <c r="F211" s="2454"/>
    </row>
    <row r="212" spans="1:6" s="2455" customFormat="1">
      <c r="A212" s="2450"/>
      <c r="B212" s="2451"/>
      <c r="C212" s="2452"/>
      <c r="D212" s="2453"/>
      <c r="E212" s="1004"/>
      <c r="F212" s="2454"/>
    </row>
    <row r="213" spans="1:6">
      <c r="A213" s="2449"/>
      <c r="B213" s="2451" t="s">
        <v>3476</v>
      </c>
      <c r="C213" s="2413"/>
      <c r="D213" s="2414"/>
    </row>
    <row r="214" spans="1:6" s="2502" customFormat="1" ht="375" customHeight="1">
      <c r="A214" s="2497" t="s">
        <v>3477</v>
      </c>
      <c r="B214" s="2498" t="s">
        <v>3478</v>
      </c>
      <c r="C214" s="2499" t="s">
        <v>7</v>
      </c>
      <c r="D214" s="2500">
        <v>1</v>
      </c>
      <c r="E214" s="1011"/>
      <c r="F214" s="2501"/>
    </row>
    <row r="215" spans="1:6" s="2455" customFormat="1">
      <c r="A215" s="2450"/>
      <c r="B215" s="2451"/>
      <c r="C215" s="2452"/>
      <c r="D215" s="2453"/>
      <c r="E215" s="1004"/>
      <c r="F215" s="2454"/>
    </row>
    <row r="216" spans="1:6">
      <c r="A216" s="2449"/>
      <c r="B216" s="2451"/>
      <c r="C216" s="2413"/>
      <c r="D216" s="2414"/>
    </row>
    <row r="217" spans="1:6" s="2455" customFormat="1">
      <c r="A217" s="2450" t="s">
        <v>3479</v>
      </c>
      <c r="B217" s="2451" t="s">
        <v>3480</v>
      </c>
      <c r="C217" s="2452" t="s">
        <v>14</v>
      </c>
      <c r="D217" s="2453">
        <v>4</v>
      </c>
      <c r="E217" s="1004"/>
      <c r="F217" s="2454"/>
    </row>
    <row r="218" spans="1:6" s="2455" customFormat="1">
      <c r="A218" s="2450"/>
      <c r="B218" s="2451"/>
      <c r="C218" s="2452"/>
      <c r="D218" s="2453"/>
      <c r="E218" s="1004"/>
      <c r="F218" s="2454"/>
    </row>
    <row r="219" spans="1:6" s="2455" customFormat="1" ht="15">
      <c r="A219" s="2450"/>
      <c r="B219" s="2457" t="s">
        <v>3381</v>
      </c>
      <c r="C219" s="2452"/>
      <c r="D219" s="2453"/>
      <c r="E219" s="1004"/>
      <c r="F219" s="2454"/>
    </row>
    <row r="220" spans="1:6" s="2455" customFormat="1">
      <c r="A220" s="2449" t="s">
        <v>3481</v>
      </c>
      <c r="B220" s="2456" t="s">
        <v>3480</v>
      </c>
      <c r="C220" s="2413" t="s">
        <v>14</v>
      </c>
      <c r="D220" s="2414">
        <v>8</v>
      </c>
      <c r="E220" s="1000">
        <v>0</v>
      </c>
      <c r="F220" s="1385">
        <f>+E220*D220</f>
        <v>0</v>
      </c>
    </row>
    <row r="221" spans="1:6" s="2455" customFormat="1">
      <c r="A221" s="2449"/>
      <c r="B221" s="2456"/>
      <c r="C221" s="2413"/>
      <c r="D221" s="2414"/>
      <c r="E221" s="1000"/>
      <c r="F221" s="1385"/>
    </row>
    <row r="222" spans="1:6" s="2455" customFormat="1">
      <c r="A222" s="2450"/>
      <c r="B222" s="2451"/>
      <c r="C222" s="2452"/>
      <c r="D222" s="2453"/>
      <c r="E222" s="1004"/>
      <c r="F222" s="2454"/>
    </row>
    <row r="223" spans="1:6" s="2455" customFormat="1" ht="28.5">
      <c r="A223" s="2450" t="s">
        <v>3482</v>
      </c>
      <c r="B223" s="2451" t="s">
        <v>3483</v>
      </c>
      <c r="C223" s="2452" t="s">
        <v>14</v>
      </c>
      <c r="D223" s="2453">
        <v>4</v>
      </c>
      <c r="E223" s="1004"/>
      <c r="F223" s="2454"/>
    </row>
    <row r="224" spans="1:6" s="2455" customFormat="1">
      <c r="A224" s="2450"/>
      <c r="B224" s="2451"/>
      <c r="C224" s="2452"/>
      <c r="D224" s="2453"/>
      <c r="E224" s="1004"/>
      <c r="F224" s="2454"/>
    </row>
    <row r="225" spans="1:6" s="2455" customFormat="1" ht="15">
      <c r="A225" s="2450"/>
      <c r="B225" s="2457" t="s">
        <v>3381</v>
      </c>
      <c r="C225" s="2452"/>
      <c r="D225" s="2453"/>
      <c r="E225" s="1004"/>
      <c r="F225" s="2454"/>
    </row>
    <row r="226" spans="1:6" s="2455" customFormat="1" ht="28.5">
      <c r="A226" s="2449" t="s">
        <v>3484</v>
      </c>
      <c r="B226" s="2456" t="s">
        <v>3483</v>
      </c>
      <c r="C226" s="2413" t="s">
        <v>14</v>
      </c>
      <c r="D226" s="2414">
        <v>8</v>
      </c>
      <c r="E226" s="1000">
        <v>0</v>
      </c>
      <c r="F226" s="1385">
        <f>+E226*D226</f>
        <v>0</v>
      </c>
    </row>
    <row r="227" spans="1:6" s="2455" customFormat="1">
      <c r="A227" s="2450"/>
      <c r="B227" s="2451"/>
      <c r="C227" s="2452"/>
      <c r="D227" s="2453"/>
      <c r="E227" s="1004"/>
      <c r="F227" s="2454"/>
    </row>
    <row r="228" spans="1:6" s="2455" customFormat="1">
      <c r="A228" s="2450"/>
      <c r="B228" s="2451"/>
      <c r="C228" s="2452"/>
      <c r="D228" s="2453"/>
      <c r="E228" s="1004"/>
      <c r="F228" s="2454"/>
    </row>
    <row r="229" spans="1:6" s="2455" customFormat="1" ht="28.5">
      <c r="A229" s="2450" t="s">
        <v>3485</v>
      </c>
      <c r="B229" s="2451" t="s">
        <v>3486</v>
      </c>
      <c r="C229" s="2452" t="s">
        <v>14</v>
      </c>
      <c r="D229" s="2453">
        <v>4</v>
      </c>
      <c r="E229" s="1004"/>
      <c r="F229" s="2454"/>
    </row>
    <row r="230" spans="1:6" s="2455" customFormat="1">
      <c r="A230" s="2450"/>
      <c r="B230" s="2451"/>
      <c r="C230" s="2452"/>
      <c r="D230" s="2453"/>
      <c r="E230" s="1004"/>
      <c r="F230" s="2454"/>
    </row>
    <row r="231" spans="1:6" s="2455" customFormat="1" ht="15">
      <c r="A231" s="2449"/>
      <c r="B231" s="2457" t="s">
        <v>3381</v>
      </c>
      <c r="C231" s="2413"/>
      <c r="D231" s="2414"/>
      <c r="E231" s="1000"/>
      <c r="F231" s="1385"/>
    </row>
    <row r="232" spans="1:6" s="2455" customFormat="1" ht="28.5">
      <c r="A232" s="2449" t="s">
        <v>3487</v>
      </c>
      <c r="B232" s="2456" t="s">
        <v>3486</v>
      </c>
      <c r="C232" s="2413" t="s">
        <v>14</v>
      </c>
      <c r="D232" s="2414">
        <v>4</v>
      </c>
      <c r="E232" s="1000">
        <v>0</v>
      </c>
      <c r="F232" s="1385">
        <f>+E232*D232</f>
        <v>0</v>
      </c>
    </row>
    <row r="233" spans="1:6" s="2455" customFormat="1">
      <c r="A233" s="2449"/>
      <c r="B233" s="2456"/>
      <c r="C233" s="2413"/>
      <c r="D233" s="2414"/>
      <c r="E233" s="1000"/>
      <c r="F233" s="1385"/>
    </row>
    <row r="234" spans="1:6" s="2455" customFormat="1">
      <c r="A234" s="2450"/>
      <c r="B234" s="2451"/>
      <c r="C234" s="2452"/>
      <c r="D234" s="2453"/>
      <c r="E234" s="1004"/>
      <c r="F234" s="2454"/>
    </row>
    <row r="235" spans="1:6" s="2455" customFormat="1" ht="85.5">
      <c r="A235" s="2450" t="s">
        <v>3488</v>
      </c>
      <c r="B235" s="2451" t="s">
        <v>3489</v>
      </c>
      <c r="C235" s="2452" t="s">
        <v>7</v>
      </c>
      <c r="D235" s="2453">
        <v>1</v>
      </c>
      <c r="E235" s="1004"/>
      <c r="F235" s="2454"/>
    </row>
    <row r="236" spans="1:6" s="2455" customFormat="1">
      <c r="A236" s="2450"/>
      <c r="B236" s="2451"/>
      <c r="C236" s="2452"/>
      <c r="D236" s="2453"/>
      <c r="E236" s="1004"/>
      <c r="F236" s="2454"/>
    </row>
    <row r="237" spans="1:6" s="2455" customFormat="1" ht="57">
      <c r="A237" s="2450" t="s">
        <v>3490</v>
      </c>
      <c r="B237" s="2458" t="s">
        <v>3491</v>
      </c>
      <c r="C237" s="2460"/>
      <c r="D237" s="2503"/>
      <c r="E237" s="1004"/>
      <c r="F237" s="2454"/>
    </row>
    <row r="238" spans="1:6" s="2455" customFormat="1">
      <c r="A238" s="2496"/>
      <c r="B238" s="2504" t="s">
        <v>3492</v>
      </c>
      <c r="C238" s="2505" t="s">
        <v>1376</v>
      </c>
      <c r="D238" s="2503">
        <v>18</v>
      </c>
      <c r="E238" s="1004"/>
      <c r="F238" s="2454"/>
    </row>
    <row r="239" spans="1:6">
      <c r="A239" s="2506"/>
      <c r="B239" s="2451"/>
      <c r="C239" s="2507"/>
      <c r="D239" s="2508"/>
    </row>
    <row r="240" spans="1:6" s="2455" customFormat="1" ht="57">
      <c r="A240" s="2450" t="s">
        <v>3493</v>
      </c>
      <c r="B240" s="2509" t="s">
        <v>3494</v>
      </c>
      <c r="C240" s="2452"/>
      <c r="D240" s="2453"/>
      <c r="E240" s="1004"/>
      <c r="F240" s="2454"/>
    </row>
    <row r="241" spans="1:6" s="2455" customFormat="1">
      <c r="A241" s="2450"/>
      <c r="B241" s="2509" t="s">
        <v>3495</v>
      </c>
      <c r="C241" s="2452" t="s">
        <v>1376</v>
      </c>
      <c r="D241" s="2453">
        <v>132</v>
      </c>
      <c r="E241" s="1004"/>
      <c r="F241" s="2454"/>
    </row>
    <row r="242" spans="1:6" s="2455" customFormat="1">
      <c r="A242" s="2450"/>
      <c r="B242" s="2451" t="s">
        <v>3401</v>
      </c>
      <c r="C242" s="2452" t="s">
        <v>1376</v>
      </c>
      <c r="D242" s="2453">
        <v>116</v>
      </c>
      <c r="E242" s="1004"/>
      <c r="F242" s="2454"/>
    </row>
    <row r="243" spans="1:6" s="2455" customFormat="1">
      <c r="A243" s="2450"/>
      <c r="B243" s="2451" t="s">
        <v>3400</v>
      </c>
      <c r="C243" s="2452" t="s">
        <v>1376</v>
      </c>
      <c r="D243" s="2453">
        <v>252</v>
      </c>
      <c r="E243" s="1004"/>
      <c r="F243" s="2454"/>
    </row>
    <row r="244" spans="1:6" s="2455" customFormat="1">
      <c r="A244" s="2450"/>
      <c r="B244" s="2451" t="s">
        <v>3386</v>
      </c>
      <c r="C244" s="2452" t="s">
        <v>1376</v>
      </c>
      <c r="D244" s="2453">
        <v>78</v>
      </c>
      <c r="E244" s="1004"/>
      <c r="F244" s="2454"/>
    </row>
    <row r="245" spans="1:6" s="2455" customFormat="1">
      <c r="A245" s="2450"/>
      <c r="B245" s="2451" t="s">
        <v>3405</v>
      </c>
      <c r="C245" s="2452" t="s">
        <v>1376</v>
      </c>
      <c r="D245" s="2453">
        <v>18</v>
      </c>
      <c r="E245" s="1004"/>
      <c r="F245" s="2454"/>
    </row>
    <row r="246" spans="1:6" s="2455" customFormat="1">
      <c r="A246" s="2450"/>
      <c r="B246" s="2451"/>
      <c r="C246" s="2452"/>
      <c r="D246" s="2453"/>
      <c r="E246" s="1004"/>
      <c r="F246" s="2454"/>
    </row>
    <row r="247" spans="1:6" s="2455" customFormat="1" ht="45" customHeight="1">
      <c r="A247" s="2450" t="s">
        <v>3496</v>
      </c>
      <c r="B247" s="2451" t="s">
        <v>3497</v>
      </c>
      <c r="C247" s="2452"/>
      <c r="D247" s="2453"/>
      <c r="E247" s="1004"/>
      <c r="F247" s="2454"/>
    </row>
    <row r="248" spans="1:6" s="2455" customFormat="1">
      <c r="A248" s="2450"/>
      <c r="B248" s="2451" t="s">
        <v>3193</v>
      </c>
      <c r="C248" s="2452" t="s">
        <v>1376</v>
      </c>
      <c r="D248" s="2453">
        <v>48</v>
      </c>
      <c r="E248" s="1004"/>
      <c r="F248" s="2454"/>
    </row>
    <row r="249" spans="1:6" s="2455" customFormat="1">
      <c r="A249" s="2450"/>
      <c r="B249" s="2451" t="s">
        <v>3192</v>
      </c>
      <c r="C249" s="2452" t="s">
        <v>1376</v>
      </c>
      <c r="D249" s="2453">
        <v>60</v>
      </c>
      <c r="E249" s="1004"/>
      <c r="F249" s="2454"/>
    </row>
    <row r="250" spans="1:6" s="2455" customFormat="1">
      <c r="A250" s="2450"/>
      <c r="B250" s="2451" t="s">
        <v>3191</v>
      </c>
      <c r="C250" s="2452" t="s">
        <v>1376</v>
      </c>
      <c r="D250" s="2453">
        <v>204</v>
      </c>
      <c r="E250" s="1004"/>
      <c r="F250" s="2454"/>
    </row>
    <row r="251" spans="1:6" s="2455" customFormat="1">
      <c r="A251" s="2450"/>
      <c r="B251" s="2451" t="s">
        <v>3103</v>
      </c>
      <c r="C251" s="2452" t="s">
        <v>1376</v>
      </c>
      <c r="D251" s="2453">
        <v>210</v>
      </c>
      <c r="E251" s="1004"/>
      <c r="F251" s="2454"/>
    </row>
    <row r="252" spans="1:6" s="2455" customFormat="1">
      <c r="A252" s="2450"/>
      <c r="B252" s="2451"/>
      <c r="C252" s="2452"/>
      <c r="D252" s="2453"/>
      <c r="E252" s="1004"/>
      <c r="F252" s="2454"/>
    </row>
    <row r="253" spans="1:6" s="2455" customFormat="1" ht="15">
      <c r="A253" s="2481"/>
      <c r="B253" s="2457" t="s">
        <v>3381</v>
      </c>
      <c r="C253" s="2483"/>
      <c r="D253" s="2484"/>
      <c r="E253" s="1010"/>
      <c r="F253" s="2486"/>
    </row>
    <row r="254" spans="1:6" s="2455" customFormat="1" ht="42.75">
      <c r="A254" s="2481" t="s">
        <v>3498</v>
      </c>
      <c r="B254" s="2482" t="s">
        <v>3497</v>
      </c>
      <c r="C254" s="2483"/>
      <c r="D254" s="2484"/>
      <c r="E254" s="1010"/>
      <c r="F254" s="2486"/>
    </row>
    <row r="255" spans="1:6" s="2455" customFormat="1">
      <c r="A255" s="2481"/>
      <c r="B255" s="2482" t="s">
        <v>3191</v>
      </c>
      <c r="C255" s="2483" t="s">
        <v>1376</v>
      </c>
      <c r="D255" s="2484">
        <v>25</v>
      </c>
      <c r="E255" s="1010">
        <v>0</v>
      </c>
      <c r="F255" s="1385">
        <f>+E255*D255</f>
        <v>0</v>
      </c>
    </row>
    <row r="256" spans="1:6" s="2455" customFormat="1">
      <c r="A256" s="2481"/>
      <c r="B256" s="2482" t="s">
        <v>3104</v>
      </c>
      <c r="C256" s="2483" t="s">
        <v>1376</v>
      </c>
      <c r="D256" s="2484">
        <v>25</v>
      </c>
      <c r="E256" s="1010">
        <v>0</v>
      </c>
      <c r="F256" s="1385">
        <f>+E256*D256</f>
        <v>0</v>
      </c>
    </row>
    <row r="257" spans="1:6" s="2455" customFormat="1">
      <c r="A257" s="2481"/>
      <c r="B257" s="2482"/>
      <c r="C257" s="2483"/>
      <c r="D257" s="2484"/>
      <c r="E257" s="1010"/>
      <c r="F257" s="2486"/>
    </row>
    <row r="258" spans="1:6" s="2455" customFormat="1">
      <c r="A258" s="2450"/>
      <c r="B258" s="2451"/>
      <c r="C258" s="2452"/>
      <c r="D258" s="2453"/>
      <c r="E258" s="1004"/>
      <c r="F258" s="2454"/>
    </row>
    <row r="259" spans="1:6" s="2455" customFormat="1" ht="66">
      <c r="A259" s="2450" t="s">
        <v>3499</v>
      </c>
      <c r="B259" s="2467" t="s">
        <v>8832</v>
      </c>
      <c r="C259" s="2452"/>
      <c r="D259" s="2453"/>
      <c r="E259" s="1004"/>
      <c r="F259" s="2454"/>
    </row>
    <row r="260" spans="1:6" s="2455" customFormat="1">
      <c r="A260" s="2450"/>
      <c r="B260" s="2509" t="s">
        <v>3495</v>
      </c>
      <c r="C260" s="2452" t="s">
        <v>1376</v>
      </c>
      <c r="D260" s="2453">
        <f>D241</f>
        <v>132</v>
      </c>
      <c r="E260" s="1004"/>
      <c r="F260" s="2454"/>
    </row>
    <row r="261" spans="1:6" s="2455" customFormat="1">
      <c r="A261" s="2450"/>
      <c r="B261" s="2451" t="s">
        <v>3401</v>
      </c>
      <c r="C261" s="2452" t="s">
        <v>1376</v>
      </c>
      <c r="D261" s="2453">
        <f>D242</f>
        <v>116</v>
      </c>
      <c r="E261" s="1004"/>
      <c r="F261" s="2454"/>
    </row>
    <row r="262" spans="1:6" s="2455" customFormat="1">
      <c r="A262" s="2450"/>
      <c r="B262" s="2451" t="s">
        <v>3400</v>
      </c>
      <c r="C262" s="2452" t="s">
        <v>1376</v>
      </c>
      <c r="D262" s="2453">
        <f>D243</f>
        <v>252</v>
      </c>
      <c r="E262" s="1004"/>
      <c r="F262" s="2454"/>
    </row>
    <row r="263" spans="1:6" s="2455" customFormat="1">
      <c r="A263" s="2450"/>
      <c r="B263" s="2451" t="s">
        <v>3386</v>
      </c>
      <c r="C263" s="2452" t="s">
        <v>1376</v>
      </c>
      <c r="D263" s="2453">
        <f>D244</f>
        <v>78</v>
      </c>
      <c r="E263" s="1004"/>
      <c r="F263" s="2454"/>
    </row>
    <row r="264" spans="1:6" s="2455" customFormat="1">
      <c r="A264" s="2450"/>
      <c r="B264" s="2451" t="s">
        <v>3405</v>
      </c>
      <c r="C264" s="2452" t="s">
        <v>1376</v>
      </c>
      <c r="D264" s="2453">
        <f>D245</f>
        <v>18</v>
      </c>
      <c r="E264" s="1004"/>
      <c r="F264" s="2454"/>
    </row>
    <row r="265" spans="1:6" s="2455" customFormat="1">
      <c r="A265" s="2450"/>
      <c r="B265" s="2451"/>
      <c r="C265" s="2452"/>
      <c r="D265" s="2453"/>
      <c r="E265" s="1004"/>
      <c r="F265" s="2454"/>
    </row>
    <row r="266" spans="1:6" s="2455" customFormat="1" ht="66">
      <c r="A266" s="2450" t="s">
        <v>3500</v>
      </c>
      <c r="B266" s="2467" t="s">
        <v>8833</v>
      </c>
      <c r="C266" s="2452"/>
      <c r="D266" s="2453"/>
      <c r="E266" s="1004"/>
      <c r="F266" s="2454"/>
    </row>
    <row r="267" spans="1:6" s="2455" customFormat="1">
      <c r="A267" s="2450"/>
      <c r="B267" s="2451" t="s">
        <v>3193</v>
      </c>
      <c r="C267" s="2452" t="s">
        <v>1376</v>
      </c>
      <c r="D267" s="2453">
        <f>D248</f>
        <v>48</v>
      </c>
      <c r="E267" s="1004"/>
      <c r="F267" s="2454"/>
    </row>
    <row r="268" spans="1:6" s="2455" customFormat="1">
      <c r="A268" s="2450"/>
      <c r="B268" s="2451" t="s">
        <v>3192</v>
      </c>
      <c r="C268" s="2452" t="s">
        <v>1376</v>
      </c>
      <c r="D268" s="2453">
        <f>D249</f>
        <v>60</v>
      </c>
      <c r="E268" s="1004"/>
      <c r="F268" s="2454"/>
    </row>
    <row r="269" spans="1:6" s="2455" customFormat="1">
      <c r="A269" s="2450"/>
      <c r="B269" s="2451" t="s">
        <v>3191</v>
      </c>
      <c r="C269" s="2452" t="s">
        <v>1376</v>
      </c>
      <c r="D269" s="2453">
        <f>D250</f>
        <v>204</v>
      </c>
      <c r="E269" s="1004"/>
      <c r="F269" s="2454"/>
    </row>
    <row r="270" spans="1:6" s="2455" customFormat="1">
      <c r="A270" s="2450"/>
      <c r="B270" s="2451" t="s">
        <v>3103</v>
      </c>
      <c r="C270" s="2452" t="s">
        <v>1376</v>
      </c>
      <c r="D270" s="2453">
        <f>D251</f>
        <v>210</v>
      </c>
      <c r="E270" s="1004"/>
      <c r="F270" s="2454"/>
    </row>
    <row r="271" spans="1:6" s="2455" customFormat="1">
      <c r="A271" s="2450"/>
      <c r="B271" s="2451"/>
      <c r="C271" s="2452"/>
      <c r="D271" s="2453"/>
      <c r="E271" s="1004"/>
      <c r="F271" s="2454"/>
    </row>
    <row r="272" spans="1:6" s="2455" customFormat="1" ht="15">
      <c r="A272" s="2481"/>
      <c r="B272" s="2457" t="s">
        <v>3381</v>
      </c>
      <c r="C272" s="2483"/>
      <c r="D272" s="2484"/>
      <c r="E272" s="1010"/>
      <c r="F272" s="2486"/>
    </row>
    <row r="273" spans="1:6" s="2455" customFormat="1" ht="57">
      <c r="A273" s="2449" t="s">
        <v>3501</v>
      </c>
      <c r="B273" s="2456" t="s">
        <v>3502</v>
      </c>
      <c r="C273" s="2413"/>
      <c r="D273" s="2414"/>
      <c r="E273" s="1000"/>
      <c r="F273" s="1385"/>
    </row>
    <row r="274" spans="1:6" s="2455" customFormat="1">
      <c r="A274" s="2449"/>
      <c r="B274" s="2456" t="s">
        <v>3191</v>
      </c>
      <c r="C274" s="2413" t="s">
        <v>1376</v>
      </c>
      <c r="D274" s="2414">
        <v>38</v>
      </c>
      <c r="E274" s="1000">
        <v>0</v>
      </c>
      <c r="F274" s="1385">
        <f>+E274*D274</f>
        <v>0</v>
      </c>
    </row>
    <row r="275" spans="1:6" s="2455" customFormat="1">
      <c r="A275" s="2449"/>
      <c r="B275" s="2456" t="s">
        <v>3104</v>
      </c>
      <c r="C275" s="2413" t="s">
        <v>1376</v>
      </c>
      <c r="D275" s="2414">
        <v>38</v>
      </c>
      <c r="E275" s="1000">
        <v>0</v>
      </c>
      <c r="F275" s="1385">
        <f>+E275*D275</f>
        <v>0</v>
      </c>
    </row>
    <row r="276" spans="1:6" s="2455" customFormat="1">
      <c r="A276" s="2449"/>
      <c r="B276" s="2456"/>
      <c r="C276" s="2413"/>
      <c r="D276" s="2414"/>
      <c r="E276" s="1000"/>
      <c r="F276" s="1385"/>
    </row>
    <row r="277" spans="1:6" s="2455" customFormat="1">
      <c r="A277" s="2450"/>
      <c r="B277" s="2451"/>
      <c r="C277" s="2452"/>
      <c r="D277" s="2453"/>
      <c r="E277" s="1004"/>
      <c r="F277" s="2454"/>
    </row>
    <row r="278" spans="1:6" s="2455" customFormat="1" ht="57">
      <c r="A278" s="2450" t="s">
        <v>3503</v>
      </c>
      <c r="B278" s="2451" t="s">
        <v>3504</v>
      </c>
      <c r="C278" s="2452"/>
      <c r="D278" s="2453"/>
      <c r="E278" s="1004"/>
      <c r="F278" s="2454"/>
    </row>
    <row r="279" spans="1:6" s="2455" customFormat="1">
      <c r="A279" s="2450"/>
      <c r="B279" s="2451" t="s">
        <v>3505</v>
      </c>
      <c r="C279" s="2452" t="s">
        <v>3506</v>
      </c>
      <c r="D279" s="2510">
        <v>100</v>
      </c>
      <c r="E279" s="1004"/>
      <c r="F279" s="2454"/>
    </row>
    <row r="280" spans="1:6" s="2455" customFormat="1">
      <c r="A280" s="2450"/>
      <c r="B280" s="2451"/>
      <c r="C280" s="2452"/>
      <c r="D280" s="2510"/>
      <c r="E280" s="1004"/>
      <c r="F280" s="2454"/>
    </row>
    <row r="281" spans="1:6" s="2455" customFormat="1" ht="15">
      <c r="A281" s="2481"/>
      <c r="B281" s="2457" t="s">
        <v>3381</v>
      </c>
      <c r="C281" s="2483"/>
      <c r="D281" s="2511"/>
      <c r="E281" s="1010"/>
      <c r="F281" s="2486"/>
    </row>
    <row r="282" spans="1:6" s="2455" customFormat="1" ht="57">
      <c r="A282" s="2481" t="s">
        <v>3507</v>
      </c>
      <c r="B282" s="2482" t="s">
        <v>3508</v>
      </c>
      <c r="C282" s="2483"/>
      <c r="D282" s="2484"/>
      <c r="E282" s="1010"/>
      <c r="F282" s="2486"/>
    </row>
    <row r="283" spans="1:6" s="2455" customFormat="1">
      <c r="A283" s="2481"/>
      <c r="B283" s="2482" t="s">
        <v>3505</v>
      </c>
      <c r="C283" s="2483" t="s">
        <v>3506</v>
      </c>
      <c r="D283" s="2511">
        <v>20</v>
      </c>
      <c r="E283" s="1010">
        <v>0</v>
      </c>
      <c r="F283" s="1385">
        <f>+E283*D283</f>
        <v>0</v>
      </c>
    </row>
    <row r="284" spans="1:6" s="2455" customFormat="1">
      <c r="A284" s="2450"/>
      <c r="B284" s="2451"/>
      <c r="C284" s="2452"/>
      <c r="D284" s="2510"/>
      <c r="E284" s="1004"/>
      <c r="F284" s="2454"/>
    </row>
    <row r="285" spans="1:6" s="2455" customFormat="1">
      <c r="A285" s="2450"/>
      <c r="B285" s="2451"/>
      <c r="C285" s="2452"/>
      <c r="D285" s="2453"/>
      <c r="E285" s="1004"/>
      <c r="F285" s="2454"/>
    </row>
    <row r="286" spans="1:6" s="2455" customFormat="1" ht="28.5">
      <c r="A286" s="2450" t="s">
        <v>3509</v>
      </c>
      <c r="B286" s="2458" t="s">
        <v>3510</v>
      </c>
      <c r="C286" s="2452"/>
      <c r="D286" s="2453"/>
      <c r="E286" s="1004"/>
      <c r="F286" s="2454"/>
    </row>
    <row r="287" spans="1:6" s="2455" customFormat="1">
      <c r="A287" s="2450"/>
      <c r="B287" s="2458" t="s">
        <v>3400</v>
      </c>
      <c r="C287" s="2452" t="s">
        <v>14</v>
      </c>
      <c r="D287" s="2453">
        <v>2</v>
      </c>
      <c r="E287" s="1004"/>
      <c r="F287" s="2454"/>
    </row>
    <row r="288" spans="1:6" s="2455" customFormat="1">
      <c r="A288" s="2450"/>
      <c r="B288" s="2458"/>
      <c r="C288" s="2452"/>
      <c r="D288" s="2453"/>
      <c r="E288" s="1004"/>
      <c r="F288" s="2454"/>
    </row>
    <row r="289" spans="1:6" s="2455" customFormat="1" ht="15">
      <c r="A289" s="2481"/>
      <c r="B289" s="2457" t="s">
        <v>3381</v>
      </c>
      <c r="C289" s="2483"/>
      <c r="D289" s="2511"/>
      <c r="E289" s="1010"/>
      <c r="F289" s="2486"/>
    </row>
    <row r="290" spans="1:6" s="2455" customFormat="1" ht="28.5">
      <c r="A290" s="2449" t="s">
        <v>3509</v>
      </c>
      <c r="B290" s="2416" t="s">
        <v>3510</v>
      </c>
      <c r="C290" s="2413"/>
      <c r="D290" s="2414"/>
      <c r="E290" s="1000"/>
      <c r="F290" s="1385"/>
    </row>
    <row r="291" spans="1:6" s="2455" customFormat="1">
      <c r="A291" s="2449"/>
      <c r="B291" s="2416" t="s">
        <v>3400</v>
      </c>
      <c r="C291" s="2413" t="s">
        <v>14</v>
      </c>
      <c r="D291" s="2414">
        <v>2</v>
      </c>
      <c r="E291" s="1000">
        <v>0</v>
      </c>
      <c r="F291" s="1385">
        <f>+E291*D291</f>
        <v>0</v>
      </c>
    </row>
    <row r="292" spans="1:6" s="2455" customFormat="1">
      <c r="A292" s="2450"/>
      <c r="B292" s="2458"/>
      <c r="C292" s="2452"/>
      <c r="D292" s="2453"/>
      <c r="E292" s="1004"/>
      <c r="F292" s="2454"/>
    </row>
    <row r="293" spans="1:6" s="2455" customFormat="1">
      <c r="A293" s="2450"/>
      <c r="B293" s="2451"/>
      <c r="C293" s="2452"/>
      <c r="D293" s="2453"/>
      <c r="E293" s="1004"/>
      <c r="F293" s="2454"/>
    </row>
    <row r="294" spans="1:6" s="2455" customFormat="1" ht="90" customHeight="1">
      <c r="A294" s="2450" t="s">
        <v>3511</v>
      </c>
      <c r="B294" s="2459" t="s">
        <v>3512</v>
      </c>
      <c r="C294" s="2452" t="s">
        <v>7</v>
      </c>
      <c r="D294" s="2453">
        <v>1</v>
      </c>
      <c r="E294" s="1004"/>
      <c r="F294" s="2454"/>
    </row>
    <row r="295" spans="1:6" s="2455" customFormat="1">
      <c r="A295" s="2450"/>
      <c r="B295" s="2512" t="s">
        <v>3513</v>
      </c>
      <c r="C295" s="2513" t="s">
        <v>1376</v>
      </c>
      <c r="D295" s="2514">
        <v>4</v>
      </c>
      <c r="E295" s="1004"/>
      <c r="F295" s="2454"/>
    </row>
    <row r="296" spans="1:6" s="2455" customFormat="1">
      <c r="A296" s="2450"/>
      <c r="B296" s="2512" t="s">
        <v>3514</v>
      </c>
      <c r="C296" s="2513" t="s">
        <v>14</v>
      </c>
      <c r="D296" s="2514">
        <v>16</v>
      </c>
      <c r="E296" s="1004"/>
      <c r="F296" s="2454"/>
    </row>
    <row r="297" spans="1:6" s="2455" customFormat="1">
      <c r="A297" s="2450"/>
      <c r="B297" s="2512" t="s">
        <v>3515</v>
      </c>
      <c r="C297" s="2513" t="s">
        <v>14</v>
      </c>
      <c r="D297" s="2514">
        <v>32</v>
      </c>
      <c r="E297" s="1004"/>
      <c r="F297" s="2454"/>
    </row>
    <row r="298" spans="1:6" s="2455" customFormat="1">
      <c r="A298" s="2450"/>
      <c r="B298" s="2512" t="s">
        <v>3516</v>
      </c>
      <c r="C298" s="2513" t="s">
        <v>14</v>
      </c>
      <c r="D298" s="2514">
        <v>64</v>
      </c>
      <c r="E298" s="1004"/>
      <c r="F298" s="2454"/>
    </row>
    <row r="299" spans="1:6" s="2455" customFormat="1">
      <c r="A299" s="2450"/>
      <c r="B299" s="2512" t="s">
        <v>3517</v>
      </c>
      <c r="C299" s="2513" t="s">
        <v>14</v>
      </c>
      <c r="D299" s="2514">
        <v>32</v>
      </c>
      <c r="E299" s="1004"/>
      <c r="F299" s="2454"/>
    </row>
    <row r="300" spans="1:6" s="2455" customFormat="1">
      <c r="A300" s="2450"/>
      <c r="B300" s="2515" t="s">
        <v>3518</v>
      </c>
      <c r="C300" s="2513" t="s">
        <v>14</v>
      </c>
      <c r="D300" s="2514">
        <v>32</v>
      </c>
      <c r="E300" s="1004"/>
      <c r="F300" s="2454"/>
    </row>
    <row r="301" spans="1:6" s="2455" customFormat="1">
      <c r="A301" s="2450"/>
      <c r="B301" s="2515" t="s">
        <v>3519</v>
      </c>
      <c r="C301" s="2513" t="s">
        <v>14</v>
      </c>
      <c r="D301" s="2514">
        <v>32</v>
      </c>
      <c r="E301" s="1004"/>
      <c r="F301" s="2454"/>
    </row>
    <row r="302" spans="1:6" s="2455" customFormat="1">
      <c r="A302" s="2450"/>
      <c r="B302" s="2515" t="s">
        <v>3520</v>
      </c>
      <c r="C302" s="2513" t="s">
        <v>14</v>
      </c>
      <c r="D302" s="2514">
        <v>32</v>
      </c>
      <c r="E302" s="1004"/>
      <c r="F302" s="2454"/>
    </row>
    <row r="303" spans="1:6" s="2455" customFormat="1">
      <c r="A303" s="2450"/>
      <c r="B303" s="2515" t="s">
        <v>3521</v>
      </c>
      <c r="C303" s="2513" t="s">
        <v>14</v>
      </c>
      <c r="D303" s="2514">
        <v>32</v>
      </c>
      <c r="E303" s="1004"/>
      <c r="F303" s="2454"/>
    </row>
    <row r="304" spans="1:6" s="2455" customFormat="1">
      <c r="A304" s="2450"/>
      <c r="B304" s="2515" t="s">
        <v>3522</v>
      </c>
      <c r="C304" s="2513" t="s">
        <v>1376</v>
      </c>
      <c r="D304" s="3546">
        <v>3.2</v>
      </c>
      <c r="E304" s="1004"/>
      <c r="F304" s="2454"/>
    </row>
    <row r="305" spans="1:6" s="2455" customFormat="1">
      <c r="A305" s="2450"/>
      <c r="B305" s="2515" t="s">
        <v>3516</v>
      </c>
      <c r="C305" s="2513" t="s">
        <v>14</v>
      </c>
      <c r="D305" s="2514">
        <v>56</v>
      </c>
      <c r="E305" s="1004"/>
      <c r="F305" s="2454"/>
    </row>
    <row r="306" spans="1:6" s="2455" customFormat="1">
      <c r="A306" s="2450"/>
      <c r="B306" s="2515" t="s">
        <v>3523</v>
      </c>
      <c r="C306" s="2513" t="s">
        <v>14</v>
      </c>
      <c r="D306" s="2514">
        <v>28</v>
      </c>
      <c r="E306" s="1004"/>
      <c r="F306" s="2454"/>
    </row>
    <row r="307" spans="1:6" s="2455" customFormat="1">
      <c r="A307" s="2450"/>
      <c r="B307" s="2515" t="s">
        <v>3518</v>
      </c>
      <c r="C307" s="2513" t="s">
        <v>14</v>
      </c>
      <c r="D307" s="2514">
        <v>28</v>
      </c>
      <c r="E307" s="1004"/>
      <c r="F307" s="2454"/>
    </row>
    <row r="308" spans="1:6" s="2455" customFormat="1">
      <c r="A308" s="2450"/>
      <c r="B308" s="2515" t="s">
        <v>3522</v>
      </c>
      <c r="C308" s="2513" t="s">
        <v>1376</v>
      </c>
      <c r="D308" s="3546">
        <v>1.4000000000000001</v>
      </c>
      <c r="E308" s="1004"/>
      <c r="F308" s="2454"/>
    </row>
    <row r="309" spans="1:6" s="2455" customFormat="1">
      <c r="A309" s="2450"/>
      <c r="B309" s="2515" t="s">
        <v>3516</v>
      </c>
      <c r="C309" s="2513" t="s">
        <v>14</v>
      </c>
      <c r="D309" s="2514">
        <v>28</v>
      </c>
      <c r="E309" s="1004"/>
      <c r="F309" s="2454"/>
    </row>
    <row r="310" spans="1:6" s="2455" customFormat="1">
      <c r="A310" s="2450"/>
      <c r="B310" s="2515" t="s">
        <v>3524</v>
      </c>
      <c r="C310" s="2513" t="s">
        <v>14</v>
      </c>
      <c r="D310" s="2514">
        <v>14</v>
      </c>
      <c r="E310" s="1004"/>
      <c r="F310" s="2454"/>
    </row>
    <row r="311" spans="1:6" s="2455" customFormat="1">
      <c r="A311" s="2450"/>
      <c r="B311" s="2515" t="s">
        <v>3525</v>
      </c>
      <c r="C311" s="2513" t="s">
        <v>14</v>
      </c>
      <c r="D311" s="2514">
        <v>14</v>
      </c>
      <c r="E311" s="1004"/>
      <c r="F311" s="2454"/>
    </row>
    <row r="312" spans="1:6" s="2455" customFormat="1">
      <c r="A312" s="2450"/>
      <c r="B312" s="2515" t="s">
        <v>3526</v>
      </c>
      <c r="C312" s="2513" t="s">
        <v>1376</v>
      </c>
      <c r="D312" s="3546">
        <v>0.70000000000000007</v>
      </c>
      <c r="E312" s="1004"/>
      <c r="F312" s="2454"/>
    </row>
    <row r="313" spans="1:6" s="2455" customFormat="1">
      <c r="A313" s="2450"/>
      <c r="B313" s="2515" t="s">
        <v>3516</v>
      </c>
      <c r="C313" s="2513" t="s">
        <v>14</v>
      </c>
      <c r="D313" s="2514">
        <v>16</v>
      </c>
      <c r="E313" s="1004"/>
      <c r="F313" s="2454"/>
    </row>
    <row r="314" spans="1:6" s="2455" customFormat="1">
      <c r="A314" s="2450"/>
      <c r="B314" s="2515" t="s">
        <v>3524</v>
      </c>
      <c r="C314" s="2513" t="s">
        <v>14</v>
      </c>
      <c r="D314" s="2514">
        <v>8</v>
      </c>
      <c r="E314" s="1004"/>
      <c r="F314" s="2454"/>
    </row>
    <row r="315" spans="1:6" s="2455" customFormat="1">
      <c r="A315" s="2450"/>
      <c r="B315" s="2515" t="s">
        <v>3525</v>
      </c>
      <c r="C315" s="2513" t="s">
        <v>14</v>
      </c>
      <c r="D315" s="2514">
        <v>8</v>
      </c>
      <c r="E315" s="1004"/>
      <c r="F315" s="2454"/>
    </row>
    <row r="316" spans="1:6" s="2455" customFormat="1">
      <c r="A316" s="2450"/>
      <c r="B316" s="2515" t="s">
        <v>3526</v>
      </c>
      <c r="C316" s="2513" t="s">
        <v>1376</v>
      </c>
      <c r="D316" s="3547">
        <v>0.48</v>
      </c>
      <c r="E316" s="1004"/>
      <c r="F316" s="2454"/>
    </row>
    <row r="317" spans="1:6" s="2455" customFormat="1">
      <c r="A317" s="2450"/>
      <c r="B317" s="2515" t="s">
        <v>3516</v>
      </c>
      <c r="C317" s="2513" t="s">
        <v>14</v>
      </c>
      <c r="D317" s="2514">
        <v>14</v>
      </c>
      <c r="E317" s="1004"/>
      <c r="F317" s="2454"/>
    </row>
    <row r="318" spans="1:6" s="2455" customFormat="1">
      <c r="A318" s="2450"/>
      <c r="B318" s="2515" t="s">
        <v>3527</v>
      </c>
      <c r="C318" s="2513" t="s">
        <v>14</v>
      </c>
      <c r="D318" s="2514">
        <v>7</v>
      </c>
      <c r="E318" s="1004"/>
      <c r="F318" s="2454"/>
    </row>
    <row r="319" spans="1:6" s="2455" customFormat="1">
      <c r="A319" s="2450"/>
      <c r="B319" s="2515" t="s">
        <v>3525</v>
      </c>
      <c r="C319" s="2513" t="s">
        <v>14</v>
      </c>
      <c r="D319" s="2514">
        <v>7</v>
      </c>
      <c r="E319" s="1004"/>
      <c r="F319" s="2454"/>
    </row>
    <row r="320" spans="1:6" s="2455" customFormat="1">
      <c r="A320" s="2450"/>
      <c r="B320" s="2515" t="s">
        <v>3526</v>
      </c>
      <c r="C320" s="2513" t="s">
        <v>1376</v>
      </c>
      <c r="D320" s="3546">
        <v>1.4000000000000001</v>
      </c>
      <c r="E320" s="1004"/>
      <c r="F320" s="2454"/>
    </row>
    <row r="321" spans="1:6" s="2455" customFormat="1">
      <c r="A321" s="2450"/>
      <c r="B321" s="2515" t="s">
        <v>3528</v>
      </c>
      <c r="C321" s="2513" t="s">
        <v>14</v>
      </c>
      <c r="D321" s="2514">
        <v>4</v>
      </c>
      <c r="E321" s="1004"/>
      <c r="F321" s="2454"/>
    </row>
    <row r="322" spans="1:6" s="2455" customFormat="1">
      <c r="A322" s="2450"/>
      <c r="B322" s="2515" t="s">
        <v>3529</v>
      </c>
      <c r="C322" s="2513" t="s">
        <v>14</v>
      </c>
      <c r="D322" s="2514">
        <v>12</v>
      </c>
      <c r="E322" s="1004"/>
      <c r="F322" s="2454"/>
    </row>
    <row r="323" spans="1:6" s="2455" customFormat="1">
      <c r="A323" s="2450"/>
      <c r="B323" s="2515" t="s">
        <v>3530</v>
      </c>
      <c r="C323" s="2513" t="s">
        <v>14</v>
      </c>
      <c r="D323" s="2514">
        <v>8</v>
      </c>
      <c r="E323" s="1004"/>
      <c r="F323" s="2454"/>
    </row>
    <row r="324" spans="1:6" s="2455" customFormat="1">
      <c r="A324" s="2450"/>
      <c r="B324" s="2515" t="s">
        <v>3531</v>
      </c>
      <c r="C324" s="2513" t="s">
        <v>14</v>
      </c>
      <c r="D324" s="2514">
        <v>4</v>
      </c>
      <c r="E324" s="1004"/>
      <c r="F324" s="2454"/>
    </row>
    <row r="325" spans="1:6" s="2455" customFormat="1">
      <c r="A325" s="2450"/>
      <c r="B325" s="2515" t="s">
        <v>3532</v>
      </c>
      <c r="C325" s="2513" t="s">
        <v>14</v>
      </c>
      <c r="D325" s="2514">
        <v>12</v>
      </c>
      <c r="E325" s="1004"/>
      <c r="F325" s="2454"/>
    </row>
    <row r="326" spans="1:6" s="2455" customFormat="1">
      <c r="A326" s="2450"/>
      <c r="B326" s="2515" t="s">
        <v>3533</v>
      </c>
      <c r="C326" s="2513" t="s">
        <v>14</v>
      </c>
      <c r="D326" s="2514">
        <v>8</v>
      </c>
      <c r="E326" s="1004"/>
      <c r="F326" s="2454"/>
    </row>
    <row r="327" spans="1:6" s="2455" customFormat="1">
      <c r="A327" s="2450"/>
      <c r="B327" s="2515" t="s">
        <v>3534</v>
      </c>
      <c r="C327" s="2513" t="s">
        <v>14</v>
      </c>
      <c r="D327" s="2514">
        <v>4</v>
      </c>
      <c r="E327" s="1004"/>
      <c r="F327" s="2454"/>
    </row>
    <row r="328" spans="1:6" s="2455" customFormat="1">
      <c r="A328" s="2450"/>
      <c r="B328" s="2515" t="s">
        <v>3535</v>
      </c>
      <c r="C328" s="2513" t="s">
        <v>14</v>
      </c>
      <c r="D328" s="2514">
        <v>8</v>
      </c>
      <c r="E328" s="1004"/>
      <c r="F328" s="2454"/>
    </row>
    <row r="329" spans="1:6" s="2455" customFormat="1">
      <c r="A329" s="2450"/>
      <c r="B329" s="2515" t="s">
        <v>3536</v>
      </c>
      <c r="C329" s="2513" t="s">
        <v>14</v>
      </c>
      <c r="D329" s="2514">
        <v>8</v>
      </c>
      <c r="E329" s="1004"/>
      <c r="F329" s="2454"/>
    </row>
    <row r="330" spans="1:6" s="2455" customFormat="1">
      <c r="A330" s="2450"/>
      <c r="B330" s="2515" t="s">
        <v>3534</v>
      </c>
      <c r="C330" s="2513" t="s">
        <v>14</v>
      </c>
      <c r="D330" s="2514">
        <v>2</v>
      </c>
      <c r="E330" s="1004"/>
      <c r="F330" s="2454"/>
    </row>
    <row r="331" spans="1:6" s="2455" customFormat="1">
      <c r="A331" s="2450"/>
      <c r="B331" s="2515" t="s">
        <v>3535</v>
      </c>
      <c r="C331" s="2513" t="s">
        <v>14</v>
      </c>
      <c r="D331" s="2514">
        <v>4</v>
      </c>
      <c r="E331" s="1004"/>
      <c r="F331" s="2454"/>
    </row>
    <row r="332" spans="1:6" s="2455" customFormat="1">
      <c r="A332" s="2450"/>
      <c r="B332" s="2515" t="s">
        <v>3536</v>
      </c>
      <c r="C332" s="2513" t="s">
        <v>14</v>
      </c>
      <c r="D332" s="2514">
        <v>4</v>
      </c>
      <c r="E332" s="1004"/>
      <c r="F332" s="2454"/>
    </row>
    <row r="333" spans="1:6" s="2455" customFormat="1">
      <c r="A333" s="2450"/>
      <c r="B333" s="2515" t="s">
        <v>3534</v>
      </c>
      <c r="C333" s="2513" t="s">
        <v>14</v>
      </c>
      <c r="D333" s="2514">
        <v>2</v>
      </c>
      <c r="E333" s="1004"/>
      <c r="F333" s="2454"/>
    </row>
    <row r="334" spans="1:6" s="2455" customFormat="1">
      <c r="A334" s="2450"/>
      <c r="B334" s="2515" t="s">
        <v>3537</v>
      </c>
      <c r="C334" s="2513" t="s">
        <v>14</v>
      </c>
      <c r="D334" s="2514">
        <v>4</v>
      </c>
      <c r="E334" s="1004"/>
      <c r="F334" s="2454"/>
    </row>
    <row r="335" spans="1:6" s="2455" customFormat="1">
      <c r="A335" s="2450"/>
      <c r="B335" s="2515" t="s">
        <v>3536</v>
      </c>
      <c r="C335" s="2513" t="s">
        <v>14</v>
      </c>
      <c r="D335" s="2514">
        <v>4</v>
      </c>
      <c r="E335" s="1004"/>
      <c r="F335" s="2454"/>
    </row>
    <row r="336" spans="1:6" s="2455" customFormat="1">
      <c r="A336" s="2450"/>
      <c r="B336" s="2451"/>
      <c r="C336" s="2452"/>
      <c r="D336" s="2453"/>
      <c r="E336" s="1004"/>
      <c r="F336" s="2454"/>
    </row>
    <row r="337" spans="1:6" s="2455" customFormat="1" ht="28.5">
      <c r="A337" s="2450" t="s">
        <v>3538</v>
      </c>
      <c r="B337" s="2459" t="s">
        <v>3539</v>
      </c>
      <c r="C337" s="2452" t="s">
        <v>3506</v>
      </c>
      <c r="D337" s="2453">
        <v>25</v>
      </c>
      <c r="E337" s="1004"/>
      <c r="F337" s="2454"/>
    </row>
    <row r="338" spans="1:6" s="2455" customFormat="1">
      <c r="A338" s="2450"/>
      <c r="B338" s="2459"/>
      <c r="C338" s="2452"/>
      <c r="D338" s="2453"/>
      <c r="E338" s="1004"/>
      <c r="F338" s="2454"/>
    </row>
    <row r="339" spans="1:6" s="2455" customFormat="1" ht="15">
      <c r="A339" s="2449"/>
      <c r="B339" s="2464" t="s">
        <v>3381</v>
      </c>
      <c r="C339" s="2413"/>
      <c r="D339" s="2414"/>
      <c r="E339" s="1000"/>
      <c r="F339" s="1385"/>
    </row>
    <row r="340" spans="1:6" s="2455" customFormat="1" ht="28.5">
      <c r="A340" s="2449" t="s">
        <v>3540</v>
      </c>
      <c r="B340" s="2417" t="s">
        <v>3539</v>
      </c>
      <c r="C340" s="2413" t="s">
        <v>3506</v>
      </c>
      <c r="D340" s="2414">
        <v>5</v>
      </c>
      <c r="E340" s="1000">
        <v>0</v>
      </c>
      <c r="F340" s="1385">
        <f>+E340*D340</f>
        <v>0</v>
      </c>
    </row>
    <row r="341" spans="1:6" s="2455" customFormat="1">
      <c r="A341" s="2449"/>
      <c r="B341" s="2417"/>
      <c r="C341" s="2413"/>
      <c r="D341" s="2414"/>
      <c r="E341" s="1000"/>
      <c r="F341" s="1385"/>
    </row>
    <row r="342" spans="1:6" s="2455" customFormat="1">
      <c r="A342" s="2450"/>
      <c r="B342" s="2451"/>
      <c r="C342" s="2452"/>
      <c r="D342" s="2453"/>
      <c r="E342" s="1004"/>
      <c r="F342" s="2454"/>
    </row>
    <row r="343" spans="1:6" s="2455" customFormat="1" ht="28.5">
      <c r="A343" s="2450" t="s">
        <v>3541</v>
      </c>
      <c r="B343" s="2459" t="s">
        <v>3542</v>
      </c>
      <c r="C343" s="2452" t="s">
        <v>3506</v>
      </c>
      <c r="D343" s="2453">
        <v>1</v>
      </c>
      <c r="E343" s="1004"/>
      <c r="F343" s="2454"/>
    </row>
    <row r="344" spans="1:6" s="2455" customFormat="1">
      <c r="A344" s="2450"/>
      <c r="B344" s="2459"/>
      <c r="C344" s="2452"/>
      <c r="D344" s="2453"/>
      <c r="E344" s="1004"/>
      <c r="F344" s="2454"/>
    </row>
    <row r="345" spans="1:6" s="2455" customFormat="1" ht="15">
      <c r="A345" s="2449"/>
      <c r="B345" s="2464" t="s">
        <v>3381</v>
      </c>
      <c r="C345" s="2413"/>
      <c r="D345" s="2414"/>
      <c r="E345" s="1000"/>
      <c r="F345" s="1385"/>
    </row>
    <row r="346" spans="1:6" s="2455" customFormat="1" ht="28.5">
      <c r="A346" s="2449" t="s">
        <v>3543</v>
      </c>
      <c r="B346" s="2417" t="s">
        <v>3542</v>
      </c>
      <c r="C346" s="2413" t="s">
        <v>3506</v>
      </c>
      <c r="D346" s="2414">
        <v>1</v>
      </c>
      <c r="E346" s="1000">
        <v>0</v>
      </c>
      <c r="F346" s="1385">
        <f>+E346*D346</f>
        <v>0</v>
      </c>
    </row>
    <row r="347" spans="1:6" s="2455" customFormat="1">
      <c r="A347" s="2450"/>
      <c r="B347" s="2459"/>
      <c r="C347" s="2452"/>
      <c r="D347" s="2453"/>
      <c r="E347" s="1004"/>
      <c r="F347" s="2454"/>
    </row>
    <row r="348" spans="1:6" s="2455" customFormat="1">
      <c r="A348" s="2450"/>
      <c r="B348" s="2451"/>
      <c r="C348" s="2452"/>
      <c r="D348" s="2453"/>
      <c r="E348" s="1004"/>
      <c r="F348" s="2454"/>
    </row>
    <row r="349" spans="1:6" s="2455" customFormat="1" ht="42.75">
      <c r="A349" s="2450" t="s">
        <v>3544</v>
      </c>
      <c r="B349" s="2451" t="s">
        <v>3545</v>
      </c>
      <c r="C349" s="2452" t="s">
        <v>14</v>
      </c>
      <c r="D349" s="2453">
        <v>50</v>
      </c>
      <c r="E349" s="1004"/>
      <c r="F349" s="2454"/>
    </row>
    <row r="350" spans="1:6" s="2455" customFormat="1">
      <c r="A350" s="2450"/>
      <c r="B350" s="2451"/>
      <c r="C350" s="2452"/>
      <c r="D350" s="2453"/>
      <c r="E350" s="1004"/>
      <c r="F350" s="2454"/>
    </row>
    <row r="351" spans="1:6" s="2455" customFormat="1" ht="15">
      <c r="A351" s="2449"/>
      <c r="B351" s="2464" t="s">
        <v>3381</v>
      </c>
      <c r="C351" s="2413"/>
      <c r="D351" s="2414"/>
      <c r="E351" s="1000"/>
      <c r="F351" s="1385"/>
    </row>
    <row r="352" spans="1:6" s="2455" customFormat="1" ht="42.75">
      <c r="A352" s="2449" t="s">
        <v>3546</v>
      </c>
      <c r="B352" s="2456" t="s">
        <v>3545</v>
      </c>
      <c r="C352" s="2413" t="s">
        <v>14</v>
      </c>
      <c r="D352" s="2414">
        <v>25</v>
      </c>
      <c r="E352" s="1000">
        <v>0</v>
      </c>
      <c r="F352" s="1385">
        <f>+E352*D352</f>
        <v>0</v>
      </c>
    </row>
    <row r="353" spans="1:6" s="2455" customFormat="1">
      <c r="A353" s="2449"/>
      <c r="B353" s="2456"/>
      <c r="C353" s="2413"/>
      <c r="D353" s="2414"/>
      <c r="E353" s="1000"/>
      <c r="F353" s="1385"/>
    </row>
    <row r="354" spans="1:6" s="2455" customFormat="1">
      <c r="A354" s="2450"/>
      <c r="B354" s="2451"/>
      <c r="C354" s="2452"/>
      <c r="D354" s="2453"/>
      <c r="E354" s="1004"/>
      <c r="F354" s="2454"/>
    </row>
    <row r="355" spans="1:6" s="2455" customFormat="1" ht="28.5">
      <c r="A355" s="2450" t="s">
        <v>3547</v>
      </c>
      <c r="B355" s="2459" t="s">
        <v>3548</v>
      </c>
      <c r="C355" s="2452" t="s">
        <v>14</v>
      </c>
      <c r="D355" s="2453">
        <v>50</v>
      </c>
      <c r="E355" s="1004"/>
      <c r="F355" s="2454"/>
    </row>
    <row r="356" spans="1:6" s="2455" customFormat="1">
      <c r="A356" s="2450"/>
      <c r="B356" s="2459"/>
      <c r="C356" s="2452"/>
      <c r="D356" s="2453"/>
      <c r="E356" s="1004"/>
      <c r="F356" s="2454"/>
    </row>
    <row r="357" spans="1:6" s="2455" customFormat="1" ht="15">
      <c r="A357" s="2449"/>
      <c r="B357" s="2464" t="s">
        <v>3381</v>
      </c>
      <c r="C357" s="2413"/>
      <c r="D357" s="2414"/>
      <c r="E357" s="1000"/>
      <c r="F357" s="1385"/>
    </row>
    <row r="358" spans="1:6" s="2455" customFormat="1" ht="28.5">
      <c r="A358" s="2449" t="s">
        <v>3549</v>
      </c>
      <c r="B358" s="2417" t="s">
        <v>3548</v>
      </c>
      <c r="C358" s="2413" t="s">
        <v>14</v>
      </c>
      <c r="D358" s="2414">
        <v>50</v>
      </c>
      <c r="E358" s="1000">
        <v>0</v>
      </c>
      <c r="F358" s="1385">
        <f>+E358*D358</f>
        <v>0</v>
      </c>
    </row>
    <row r="359" spans="1:6" s="2455" customFormat="1">
      <c r="A359" s="2450"/>
      <c r="B359" s="2459"/>
      <c r="C359" s="2452"/>
      <c r="D359" s="2453"/>
      <c r="E359" s="1004"/>
      <c r="F359" s="2454"/>
    </row>
    <row r="360" spans="1:6" s="2455" customFormat="1">
      <c r="A360" s="2450"/>
      <c r="B360" s="2451"/>
      <c r="C360" s="2452"/>
      <c r="D360" s="2453"/>
      <c r="E360" s="1004"/>
      <c r="F360" s="2454"/>
    </row>
    <row r="361" spans="1:6" s="2455" customFormat="1" ht="28.5">
      <c r="A361" s="2450" t="s">
        <v>3550</v>
      </c>
      <c r="B361" s="2516" t="s">
        <v>3551</v>
      </c>
      <c r="C361" s="2460" t="s">
        <v>3506</v>
      </c>
      <c r="D361" s="2453">
        <v>30</v>
      </c>
      <c r="E361" s="1004"/>
      <c r="F361" s="2454"/>
    </row>
    <row r="362" spans="1:6" s="2455" customFormat="1">
      <c r="A362" s="2450"/>
      <c r="B362" s="2451" t="s">
        <v>3476</v>
      </c>
      <c r="C362" s="2452"/>
      <c r="D362" s="2453"/>
      <c r="E362" s="1004"/>
      <c r="F362" s="2454"/>
    </row>
    <row r="363" spans="1:6" s="2455" customFormat="1" ht="42.75">
      <c r="A363" s="2450" t="s">
        <v>3552</v>
      </c>
      <c r="B363" s="2459" t="s">
        <v>3553</v>
      </c>
      <c r="C363" s="2460"/>
      <c r="D363" s="2453"/>
      <c r="E363" s="1004"/>
      <c r="F363" s="2454"/>
    </row>
    <row r="364" spans="1:6" s="2455" customFormat="1">
      <c r="A364" s="2450"/>
      <c r="B364" s="2459" t="s">
        <v>3554</v>
      </c>
      <c r="C364" s="2460" t="s">
        <v>14</v>
      </c>
      <c r="D364" s="2453">
        <v>3</v>
      </c>
      <c r="E364" s="1004"/>
      <c r="F364" s="2454"/>
    </row>
    <row r="365" spans="1:6" s="2455" customFormat="1">
      <c r="A365" s="2450"/>
      <c r="B365" s="2459" t="s">
        <v>3555</v>
      </c>
      <c r="C365" s="2460" t="s">
        <v>14</v>
      </c>
      <c r="D365" s="2453">
        <v>1</v>
      </c>
      <c r="E365" s="1004"/>
      <c r="F365" s="2454"/>
    </row>
    <row r="366" spans="1:6" s="2455" customFormat="1">
      <c r="A366" s="2450"/>
      <c r="B366" s="2459"/>
      <c r="C366" s="2460"/>
      <c r="D366" s="2453"/>
      <c r="E366" s="1004"/>
      <c r="F366" s="2454"/>
    </row>
    <row r="367" spans="1:6" s="2455" customFormat="1">
      <c r="A367" s="2450"/>
      <c r="B367" s="2517" t="s">
        <v>3406</v>
      </c>
      <c r="C367" s="2460"/>
      <c r="D367" s="2453"/>
      <c r="E367" s="1004"/>
      <c r="F367" s="2454"/>
    </row>
    <row r="368" spans="1:6" s="2455" customFormat="1" ht="28.5">
      <c r="A368" s="2470" t="s">
        <v>3556</v>
      </c>
      <c r="B368" s="2517" t="s">
        <v>3557</v>
      </c>
      <c r="C368" s="2518"/>
      <c r="D368" s="2472"/>
      <c r="E368" s="1007"/>
      <c r="F368" s="2473"/>
    </row>
    <row r="369" spans="1:6" s="2455" customFormat="1">
      <c r="A369" s="2470"/>
      <c r="B369" s="2517" t="s">
        <v>3193</v>
      </c>
      <c r="C369" s="2471" t="s">
        <v>1376</v>
      </c>
      <c r="D369" s="2472">
        <v>20</v>
      </c>
      <c r="E369" s="1007">
        <v>0</v>
      </c>
      <c r="F369" s="2473">
        <f>+E369*D369</f>
        <v>0</v>
      </c>
    </row>
    <row r="370" spans="1:6" s="2455" customFormat="1">
      <c r="A370" s="2470"/>
      <c r="B370" s="2517" t="s">
        <v>3192</v>
      </c>
      <c r="C370" s="2471" t="s">
        <v>1376</v>
      </c>
      <c r="D370" s="2472">
        <v>35</v>
      </c>
      <c r="E370" s="1007">
        <v>0</v>
      </c>
      <c r="F370" s="2473">
        <f>+E370*D370</f>
        <v>0</v>
      </c>
    </row>
    <row r="371" spans="1:6" s="2455" customFormat="1">
      <c r="A371" s="2450"/>
      <c r="B371" s="2417"/>
      <c r="C371" s="2407"/>
      <c r="D371" s="2414"/>
      <c r="E371" s="1000"/>
      <c r="F371" s="1385"/>
    </row>
    <row r="372" spans="1:6" s="2523" customFormat="1" ht="15.75" thickBot="1">
      <c r="A372" s="2519"/>
      <c r="B372" s="2520" t="s">
        <v>3558</v>
      </c>
      <c r="C372" s="2521" t="s">
        <v>1594</v>
      </c>
      <c r="D372" s="2521"/>
      <c r="E372" s="2636"/>
      <c r="F372" s="2522">
        <f>SUM(F51:F371)</f>
        <v>0</v>
      </c>
    </row>
    <row r="373" spans="1:6" ht="15" thickTop="1">
      <c r="A373" s="2449"/>
      <c r="B373" s="2456"/>
      <c r="C373" s="2413"/>
      <c r="D373" s="2414"/>
    </row>
    <row r="374" spans="1:6" s="2523" customFormat="1" ht="30">
      <c r="A374" s="2524" t="s">
        <v>33</v>
      </c>
      <c r="B374" s="2412" t="s">
        <v>3559</v>
      </c>
      <c r="C374" s="2525"/>
      <c r="D374" s="2526"/>
      <c r="E374" s="1000"/>
      <c r="F374" s="1385"/>
    </row>
    <row r="375" spans="1:6">
      <c r="A375" s="2449"/>
      <c r="B375" s="2416"/>
      <c r="C375" s="2413"/>
      <c r="D375" s="2414"/>
    </row>
    <row r="376" spans="1:6" ht="30">
      <c r="A376" s="2449" t="s">
        <v>1626</v>
      </c>
      <c r="B376" s="2416" t="s">
        <v>3560</v>
      </c>
      <c r="C376" s="2413"/>
      <c r="D376" s="2414"/>
    </row>
    <row r="377" spans="1:6">
      <c r="A377" s="2449"/>
      <c r="B377" s="2430" t="s">
        <v>3561</v>
      </c>
      <c r="C377" s="2413"/>
      <c r="D377" s="2414"/>
    </row>
    <row r="378" spans="1:6">
      <c r="A378" s="2449"/>
      <c r="B378" s="2430" t="s">
        <v>3446</v>
      </c>
      <c r="C378" s="2413"/>
      <c r="D378" s="2414"/>
    </row>
    <row r="379" spans="1:6">
      <c r="A379" s="2449"/>
      <c r="B379" s="2416" t="s">
        <v>3447</v>
      </c>
      <c r="C379" s="2413"/>
      <c r="D379" s="2414"/>
    </row>
    <row r="380" spans="1:6">
      <c r="A380" s="2449"/>
      <c r="B380" s="2416" t="s">
        <v>3448</v>
      </c>
      <c r="C380" s="2413"/>
      <c r="D380" s="2414"/>
    </row>
    <row r="381" spans="1:6">
      <c r="A381" s="2449"/>
      <c r="B381" s="2468" t="s">
        <v>3449</v>
      </c>
      <c r="C381" s="2413"/>
      <c r="D381" s="2414"/>
    </row>
    <row r="382" spans="1:6">
      <c r="A382" s="2449"/>
      <c r="B382" s="2468" t="s">
        <v>3450</v>
      </c>
      <c r="C382" s="2413"/>
      <c r="D382" s="2414"/>
    </row>
    <row r="383" spans="1:6">
      <c r="A383" s="2449"/>
      <c r="B383" s="2468" t="s">
        <v>3451</v>
      </c>
      <c r="C383" s="2413"/>
      <c r="D383" s="2414"/>
    </row>
    <row r="384" spans="1:6" ht="213.75">
      <c r="A384" s="2449"/>
      <c r="B384" s="2468" t="s">
        <v>3562</v>
      </c>
      <c r="C384" s="2413"/>
      <c r="D384" s="2414"/>
    </row>
    <row r="385" spans="1:4">
      <c r="A385" s="2449"/>
      <c r="B385" s="2527" t="s">
        <v>3563</v>
      </c>
      <c r="C385" s="2413"/>
      <c r="D385" s="2414"/>
    </row>
    <row r="386" spans="1:4" ht="42.75">
      <c r="A386" s="2449"/>
      <c r="B386" s="2527" t="s">
        <v>3564</v>
      </c>
      <c r="C386" s="2413"/>
      <c r="D386" s="2414"/>
    </row>
    <row r="387" spans="1:4" ht="57">
      <c r="A387" s="2449"/>
      <c r="B387" s="2430" t="s">
        <v>3565</v>
      </c>
      <c r="C387" s="2413"/>
      <c r="D387" s="2414"/>
    </row>
    <row r="388" spans="1:4" ht="57">
      <c r="A388" s="2449"/>
      <c r="B388" s="2430" t="s">
        <v>3566</v>
      </c>
      <c r="C388" s="2413"/>
      <c r="D388" s="2414"/>
    </row>
    <row r="389" spans="1:4" ht="57">
      <c r="A389" s="2506"/>
      <c r="B389" s="2430" t="s">
        <v>3566</v>
      </c>
    </row>
    <row r="390" spans="1:4" ht="71.25">
      <c r="A390" s="2449"/>
      <c r="B390" s="2527" t="s">
        <v>3567</v>
      </c>
      <c r="C390" s="2413"/>
      <c r="D390" s="2414"/>
    </row>
    <row r="391" spans="1:4" ht="57">
      <c r="A391" s="2449"/>
      <c r="B391" s="2430" t="s">
        <v>3568</v>
      </c>
      <c r="C391" s="2413"/>
      <c r="D391" s="2414"/>
    </row>
    <row r="392" spans="1:4" ht="57">
      <c r="A392" s="2449"/>
      <c r="B392" s="2527" t="s">
        <v>3569</v>
      </c>
      <c r="C392" s="2413"/>
      <c r="D392" s="2414"/>
    </row>
    <row r="393" spans="1:4" ht="42.75">
      <c r="A393" s="2449"/>
      <c r="B393" s="2527" t="s">
        <v>3570</v>
      </c>
      <c r="C393" s="2413"/>
      <c r="D393" s="2414"/>
    </row>
    <row r="394" spans="1:4" ht="42.75">
      <c r="A394" s="2449"/>
      <c r="B394" s="2430" t="s">
        <v>3571</v>
      </c>
      <c r="C394" s="2413"/>
      <c r="D394" s="2414"/>
    </row>
    <row r="395" spans="1:4" ht="42.75">
      <c r="A395" s="2449"/>
      <c r="B395" s="2430" t="s">
        <v>3572</v>
      </c>
      <c r="C395" s="2413"/>
      <c r="D395" s="2414"/>
    </row>
    <row r="396" spans="1:4" ht="57">
      <c r="A396" s="2528"/>
      <c r="B396" s="2529" t="s">
        <v>3573</v>
      </c>
    </row>
    <row r="397" spans="1:4" ht="28.5">
      <c r="A397" s="2528"/>
      <c r="B397" s="2529" t="s">
        <v>3574</v>
      </c>
    </row>
    <row r="398" spans="1:4" ht="28.5">
      <c r="A398" s="2528"/>
      <c r="B398" s="2529" t="s">
        <v>3575</v>
      </c>
    </row>
    <row r="399" spans="1:4" ht="42.75">
      <c r="A399" s="2528"/>
      <c r="B399" s="2529" t="s">
        <v>3468</v>
      </c>
    </row>
    <row r="400" spans="1:4" ht="42.75">
      <c r="A400" s="2528"/>
      <c r="B400" s="2529" t="s">
        <v>3469</v>
      </c>
    </row>
    <row r="401" spans="1:6" ht="42.75">
      <c r="A401" s="2528"/>
      <c r="B401" s="2529" t="s">
        <v>3576</v>
      </c>
    </row>
    <row r="402" spans="1:6" ht="42.75">
      <c r="A402" s="2506"/>
      <c r="B402" s="2529" t="s">
        <v>3577</v>
      </c>
    </row>
    <row r="403" spans="1:6" ht="28.5">
      <c r="A403" s="2506"/>
      <c r="B403" s="2529" t="s">
        <v>3472</v>
      </c>
    </row>
    <row r="404" spans="1:6" ht="199.5">
      <c r="A404" s="2506"/>
      <c r="B404" s="2529" t="s">
        <v>3578</v>
      </c>
    </row>
    <row r="405" spans="1:6" ht="71.25">
      <c r="A405" s="2449"/>
      <c r="B405" s="2529" t="s">
        <v>3474</v>
      </c>
      <c r="C405" s="2413"/>
      <c r="D405" s="2414"/>
    </row>
    <row r="406" spans="1:6" ht="28.5">
      <c r="A406" s="2449"/>
      <c r="B406" s="2456" t="s">
        <v>3475</v>
      </c>
      <c r="C406" s="2413" t="s">
        <v>7</v>
      </c>
      <c r="D406" s="2414">
        <v>1</v>
      </c>
      <c r="E406" s="1000">
        <v>0</v>
      </c>
      <c r="F406" s="1385">
        <f>+E406*D406</f>
        <v>0</v>
      </c>
    </row>
    <row r="407" spans="1:6">
      <c r="A407" s="2449"/>
      <c r="B407" s="2468"/>
      <c r="C407" s="2413"/>
      <c r="D407" s="2414"/>
    </row>
    <row r="408" spans="1:6" ht="29.25">
      <c r="A408" s="2449" t="s">
        <v>1634</v>
      </c>
      <c r="B408" s="2416" t="s">
        <v>3579</v>
      </c>
      <c r="C408" s="2413"/>
      <c r="D408" s="2414"/>
    </row>
    <row r="409" spans="1:6">
      <c r="A409" s="2449"/>
      <c r="B409" s="2430" t="s">
        <v>3580</v>
      </c>
      <c r="C409" s="2413"/>
      <c r="D409" s="2414"/>
    </row>
    <row r="410" spans="1:6">
      <c r="A410" s="2449"/>
      <c r="B410" s="2430" t="s">
        <v>3446</v>
      </c>
      <c r="C410" s="2413"/>
      <c r="D410" s="2414"/>
    </row>
    <row r="411" spans="1:6">
      <c r="A411" s="2449"/>
      <c r="B411" s="2416" t="s">
        <v>3447</v>
      </c>
      <c r="C411" s="2413"/>
      <c r="D411" s="2414"/>
    </row>
    <row r="412" spans="1:6">
      <c r="A412" s="2449"/>
      <c r="B412" s="2416" t="s">
        <v>3448</v>
      </c>
      <c r="C412" s="2413"/>
      <c r="D412" s="2414"/>
    </row>
    <row r="413" spans="1:6">
      <c r="A413" s="2449"/>
      <c r="B413" s="2468" t="s">
        <v>3449</v>
      </c>
      <c r="C413" s="2413"/>
      <c r="D413" s="2414"/>
    </row>
    <row r="414" spans="1:6">
      <c r="A414" s="2449"/>
      <c r="B414" s="2468" t="s">
        <v>3450</v>
      </c>
      <c r="C414" s="2413"/>
      <c r="D414" s="2414"/>
    </row>
    <row r="415" spans="1:6">
      <c r="A415" s="2449"/>
      <c r="B415" s="2468" t="s">
        <v>3451</v>
      </c>
      <c r="C415" s="2413"/>
      <c r="D415" s="2414"/>
    </row>
    <row r="416" spans="1:6" ht="213.75">
      <c r="A416" s="2449"/>
      <c r="B416" s="2468" t="s">
        <v>3581</v>
      </c>
      <c r="C416" s="2413"/>
      <c r="D416" s="2414"/>
    </row>
    <row r="417" spans="1:4" ht="28.5">
      <c r="A417" s="2449"/>
      <c r="B417" s="2527" t="s">
        <v>3582</v>
      </c>
      <c r="C417" s="2413"/>
      <c r="D417" s="2414"/>
    </row>
    <row r="418" spans="1:4" ht="42.75">
      <c r="A418" s="2449"/>
      <c r="B418" s="2527" t="s">
        <v>3564</v>
      </c>
      <c r="C418" s="2413"/>
      <c r="D418" s="2414"/>
    </row>
    <row r="419" spans="1:4" ht="57">
      <c r="A419" s="2449"/>
      <c r="B419" s="2430" t="s">
        <v>3583</v>
      </c>
      <c r="C419" s="2413"/>
      <c r="D419" s="2414"/>
    </row>
    <row r="420" spans="1:4" ht="57">
      <c r="A420" s="2449"/>
      <c r="B420" s="2430" t="s">
        <v>3584</v>
      </c>
      <c r="C420" s="2413"/>
      <c r="D420" s="2414"/>
    </row>
    <row r="421" spans="1:4" ht="71.25">
      <c r="A421" s="2449"/>
      <c r="B421" s="2527" t="s">
        <v>3585</v>
      </c>
      <c r="C421" s="2413"/>
      <c r="D421" s="2414"/>
    </row>
    <row r="422" spans="1:4" ht="57">
      <c r="A422" s="2449"/>
      <c r="B422" s="2430" t="s">
        <v>3586</v>
      </c>
      <c r="C422" s="2413"/>
      <c r="D422" s="2414"/>
    </row>
    <row r="423" spans="1:4" ht="57">
      <c r="A423" s="2449"/>
      <c r="B423" s="2527" t="s">
        <v>3587</v>
      </c>
      <c r="C423" s="2413"/>
      <c r="D423" s="2414"/>
    </row>
    <row r="424" spans="1:4" ht="42.75">
      <c r="A424" s="2449"/>
      <c r="B424" s="2527" t="s">
        <v>3570</v>
      </c>
      <c r="C424" s="2413"/>
      <c r="D424" s="2414"/>
    </row>
    <row r="425" spans="1:4" ht="42.75">
      <c r="A425" s="2449"/>
      <c r="B425" s="2430" t="s">
        <v>3571</v>
      </c>
      <c r="C425" s="2413"/>
      <c r="D425" s="2414"/>
    </row>
    <row r="426" spans="1:4" ht="42.75">
      <c r="A426" s="2449"/>
      <c r="B426" s="2430" t="s">
        <v>3572</v>
      </c>
      <c r="C426" s="2413"/>
      <c r="D426" s="2414"/>
    </row>
    <row r="427" spans="1:4" ht="57">
      <c r="A427" s="2528"/>
      <c r="B427" s="2529" t="s">
        <v>3573</v>
      </c>
    </row>
    <row r="428" spans="1:4" ht="28.5">
      <c r="A428" s="2528"/>
      <c r="B428" s="2529" t="s">
        <v>3574</v>
      </c>
    </row>
    <row r="429" spans="1:4" ht="28.5">
      <c r="A429" s="2528"/>
      <c r="B429" s="2529" t="s">
        <v>3575</v>
      </c>
    </row>
    <row r="430" spans="1:4" ht="42.75">
      <c r="A430" s="2528"/>
      <c r="B430" s="2529" t="s">
        <v>3468</v>
      </c>
    </row>
    <row r="431" spans="1:4" ht="42.75">
      <c r="A431" s="2528"/>
      <c r="B431" s="2529" t="s">
        <v>3469</v>
      </c>
    </row>
    <row r="432" spans="1:4" ht="42.75">
      <c r="A432" s="2528"/>
      <c r="B432" s="2529" t="s">
        <v>3576</v>
      </c>
    </row>
    <row r="433" spans="1:6" ht="42.75">
      <c r="A433" s="2506"/>
      <c r="B433" s="2529" t="s">
        <v>3577</v>
      </c>
    </row>
    <row r="434" spans="1:6" ht="28.5">
      <c r="A434" s="2506"/>
      <c r="B434" s="2529" t="s">
        <v>3472</v>
      </c>
    </row>
    <row r="435" spans="1:6" ht="199.5">
      <c r="A435" s="2506"/>
      <c r="B435" s="2529" t="s">
        <v>3578</v>
      </c>
    </row>
    <row r="436" spans="1:6" ht="71.25">
      <c r="A436" s="2449"/>
      <c r="B436" s="2529" t="s">
        <v>3474</v>
      </c>
      <c r="C436" s="2413"/>
      <c r="D436" s="2414"/>
    </row>
    <row r="437" spans="1:6" ht="28.5">
      <c r="A437" s="2449"/>
      <c r="B437" s="2456" t="s">
        <v>3475</v>
      </c>
      <c r="C437" s="2413" t="s">
        <v>7</v>
      </c>
      <c r="D437" s="2414">
        <v>1</v>
      </c>
      <c r="E437" s="1000">
        <v>0</v>
      </c>
      <c r="F437" s="1385">
        <f>+E437*D437</f>
        <v>0</v>
      </c>
    </row>
    <row r="438" spans="1:6">
      <c r="A438" s="2449"/>
      <c r="B438" s="2456"/>
      <c r="C438" s="2413"/>
      <c r="D438" s="2414"/>
    </row>
    <row r="439" spans="1:6">
      <c r="A439" s="2449"/>
      <c r="B439" s="2468" t="s">
        <v>3588</v>
      </c>
      <c r="C439" s="2413"/>
      <c r="D439" s="2414"/>
    </row>
    <row r="440" spans="1:6" s="2455" customFormat="1" ht="42.75">
      <c r="A440" s="2449" t="s">
        <v>1646</v>
      </c>
      <c r="B440" s="2456" t="s">
        <v>3497</v>
      </c>
      <c r="C440" s="2413"/>
      <c r="D440" s="2414"/>
      <c r="E440" s="1000"/>
      <c r="F440" s="1385"/>
    </row>
    <row r="441" spans="1:6" s="2455" customFormat="1">
      <c r="A441" s="2449"/>
      <c r="B441" s="2456" t="s">
        <v>3104</v>
      </c>
      <c r="C441" s="2413" t="s">
        <v>1376</v>
      </c>
      <c r="D441" s="2414">
        <v>120</v>
      </c>
      <c r="E441" s="1000">
        <v>0</v>
      </c>
      <c r="F441" s="1385">
        <f>+E441*D441</f>
        <v>0</v>
      </c>
    </row>
    <row r="442" spans="1:6" s="2455" customFormat="1">
      <c r="A442" s="2449"/>
      <c r="B442" s="2456" t="s">
        <v>3589</v>
      </c>
      <c r="C442" s="2413" t="s">
        <v>1376</v>
      </c>
      <c r="D442" s="2414">
        <v>140</v>
      </c>
      <c r="E442" s="1000">
        <v>0</v>
      </c>
      <c r="F442" s="1385">
        <f>+E442*D442</f>
        <v>0</v>
      </c>
    </row>
    <row r="443" spans="1:6" s="2455" customFormat="1">
      <c r="A443" s="2450"/>
      <c r="B443" s="2451"/>
      <c r="C443" s="2452"/>
      <c r="D443" s="2453"/>
      <c r="E443" s="1004"/>
      <c r="F443" s="2454"/>
    </row>
    <row r="444" spans="1:6">
      <c r="A444" s="2449"/>
      <c r="B444" s="2456" t="s">
        <v>3588</v>
      </c>
      <c r="C444" s="2413"/>
      <c r="D444" s="2414"/>
    </row>
    <row r="445" spans="1:6" ht="42.75">
      <c r="A445" s="2449" t="s">
        <v>3590</v>
      </c>
      <c r="B445" s="2456" t="s">
        <v>3497</v>
      </c>
      <c r="C445" s="2413"/>
      <c r="D445" s="2414"/>
    </row>
    <row r="446" spans="1:6">
      <c r="A446" s="2449"/>
      <c r="B446" s="2456" t="s">
        <v>3191</v>
      </c>
      <c r="C446" s="2413" t="s">
        <v>1376</v>
      </c>
      <c r="D446" s="2414">
        <v>20</v>
      </c>
      <c r="E446" s="1000">
        <v>0</v>
      </c>
      <c r="F446" s="1385">
        <f>+E446*D446</f>
        <v>0</v>
      </c>
    </row>
    <row r="447" spans="1:6">
      <c r="A447" s="2449"/>
      <c r="B447" s="2456" t="s">
        <v>3103</v>
      </c>
      <c r="C447" s="2413" t="s">
        <v>1376</v>
      </c>
      <c r="D447" s="2414">
        <v>20</v>
      </c>
      <c r="E447" s="1000">
        <v>0</v>
      </c>
      <c r="F447" s="1385">
        <f>+E447*D447</f>
        <v>0</v>
      </c>
    </row>
    <row r="448" spans="1:6">
      <c r="A448" s="2449"/>
      <c r="B448" s="2456" t="s">
        <v>3104</v>
      </c>
      <c r="C448" s="2413" t="s">
        <v>1376</v>
      </c>
      <c r="D448" s="2414">
        <v>20</v>
      </c>
      <c r="E448" s="1000">
        <v>0</v>
      </c>
      <c r="F448" s="1385">
        <f>+E448*D448</f>
        <v>0</v>
      </c>
    </row>
    <row r="449" spans="1:6">
      <c r="A449" s="2449"/>
      <c r="B449" s="2456" t="s">
        <v>3380</v>
      </c>
      <c r="C449" s="2413" t="s">
        <v>1376</v>
      </c>
      <c r="D449" s="2414">
        <v>20</v>
      </c>
      <c r="E449" s="1000">
        <v>0</v>
      </c>
      <c r="F449" s="1385">
        <f>+E449*D449</f>
        <v>0</v>
      </c>
    </row>
    <row r="450" spans="1:6">
      <c r="A450" s="2449"/>
      <c r="B450" s="2456"/>
      <c r="C450" s="2413"/>
      <c r="D450" s="2414"/>
    </row>
    <row r="451" spans="1:6">
      <c r="A451" s="2449"/>
      <c r="B451" s="2468" t="s">
        <v>3588</v>
      </c>
      <c r="C451" s="2413"/>
      <c r="D451" s="2414"/>
    </row>
    <row r="452" spans="1:6" s="2455" customFormat="1" ht="66">
      <c r="A452" s="2449" t="s">
        <v>3591</v>
      </c>
      <c r="B452" s="2468" t="s">
        <v>8834</v>
      </c>
      <c r="C452" s="2413"/>
      <c r="D452" s="2414"/>
      <c r="E452" s="1000"/>
      <c r="F452" s="1385"/>
    </row>
    <row r="453" spans="1:6" s="2455" customFormat="1">
      <c r="A453" s="2449"/>
      <c r="B453" s="2456" t="s">
        <v>3104</v>
      </c>
      <c r="C453" s="2413" t="s">
        <v>1376</v>
      </c>
      <c r="D453" s="2414">
        <f>D441</f>
        <v>120</v>
      </c>
      <c r="E453" s="1000"/>
      <c r="F453" s="1385"/>
    </row>
    <row r="454" spans="1:6" s="2455" customFormat="1">
      <c r="A454" s="2449"/>
      <c r="B454" s="2456" t="s">
        <v>3589</v>
      </c>
      <c r="C454" s="2413" t="s">
        <v>1376</v>
      </c>
      <c r="D454" s="2414">
        <f>D442</f>
        <v>140</v>
      </c>
      <c r="E454" s="1000"/>
      <c r="F454" s="1385"/>
    </row>
    <row r="455" spans="1:6" s="2455" customFormat="1">
      <c r="A455" s="2450"/>
      <c r="B455" s="2451"/>
      <c r="C455" s="2452"/>
      <c r="D455" s="2453"/>
      <c r="E455" s="1004"/>
      <c r="F455" s="2454"/>
    </row>
    <row r="456" spans="1:6">
      <c r="A456" s="2449"/>
      <c r="B456" s="2456" t="s">
        <v>3588</v>
      </c>
      <c r="C456" s="2413"/>
      <c r="D456" s="2414"/>
    </row>
    <row r="457" spans="1:6" ht="62.25">
      <c r="A457" s="2449" t="s">
        <v>3593</v>
      </c>
      <c r="B457" s="2468" t="s">
        <v>3594</v>
      </c>
      <c r="C457" s="2413"/>
      <c r="D457" s="2414"/>
    </row>
    <row r="458" spans="1:6">
      <c r="A458" s="2449"/>
      <c r="B458" s="2456" t="s">
        <v>3191</v>
      </c>
      <c r="C458" s="2413" t="s">
        <v>1376</v>
      </c>
      <c r="D458" s="2414">
        <v>30</v>
      </c>
      <c r="E458" s="1000">
        <v>0</v>
      </c>
      <c r="F458" s="1385">
        <f>+E458*D458</f>
        <v>0</v>
      </c>
    </row>
    <row r="459" spans="1:6">
      <c r="A459" s="2449"/>
      <c r="B459" s="2456" t="s">
        <v>3103</v>
      </c>
      <c r="C459" s="2413" t="s">
        <v>1376</v>
      </c>
      <c r="D459" s="2414">
        <v>30</v>
      </c>
      <c r="E459" s="1000">
        <v>0</v>
      </c>
      <c r="F459" s="1385">
        <f>+E459*D459</f>
        <v>0</v>
      </c>
    </row>
    <row r="460" spans="1:6">
      <c r="A460" s="2449"/>
      <c r="B460" s="2456" t="s">
        <v>3104</v>
      </c>
      <c r="C460" s="2413" t="s">
        <v>1376</v>
      </c>
      <c r="D460" s="2414">
        <v>30</v>
      </c>
      <c r="E460" s="1000">
        <v>0</v>
      </c>
      <c r="F460" s="1385">
        <f>+E460*D460</f>
        <v>0</v>
      </c>
    </row>
    <row r="461" spans="1:6">
      <c r="A461" s="2449"/>
      <c r="B461" s="2456" t="s">
        <v>3380</v>
      </c>
      <c r="C461" s="2413" t="s">
        <v>1376</v>
      </c>
      <c r="D461" s="2414">
        <v>30</v>
      </c>
      <c r="E461" s="1000">
        <v>0</v>
      </c>
      <c r="F461" s="1385">
        <f>+E461*D461</f>
        <v>0</v>
      </c>
    </row>
    <row r="462" spans="1:6">
      <c r="A462" s="2449"/>
      <c r="B462" s="2456"/>
      <c r="C462" s="2413"/>
      <c r="D462" s="2414"/>
    </row>
    <row r="463" spans="1:6">
      <c r="A463" s="2449"/>
      <c r="B463" s="2456" t="s">
        <v>3476</v>
      </c>
      <c r="C463" s="2413"/>
      <c r="D463" s="2414"/>
    </row>
    <row r="464" spans="1:6" ht="35.1" customHeight="1">
      <c r="A464" s="2449" t="s">
        <v>3595</v>
      </c>
      <c r="B464" s="2417" t="s">
        <v>3596</v>
      </c>
      <c r="C464" s="2413" t="s">
        <v>7</v>
      </c>
      <c r="D464" s="2414">
        <v>1</v>
      </c>
    </row>
    <row r="465" spans="1:6">
      <c r="A465" s="2449"/>
      <c r="B465" s="2417"/>
      <c r="C465" s="2413"/>
      <c r="D465" s="2414"/>
    </row>
    <row r="466" spans="1:6" ht="42.75">
      <c r="A466" s="2528" t="s">
        <v>3597</v>
      </c>
      <c r="B466" s="2416" t="s">
        <v>3598</v>
      </c>
      <c r="C466" s="2413" t="s">
        <v>7</v>
      </c>
      <c r="D466" s="2414">
        <v>1</v>
      </c>
      <c r="F466" s="2454"/>
    </row>
    <row r="467" spans="1:6">
      <c r="A467" s="2528"/>
      <c r="B467" s="2416"/>
      <c r="D467" s="2508"/>
    </row>
    <row r="468" spans="1:6" s="2448" customFormat="1" ht="30.75" thickBot="1">
      <c r="A468" s="2530"/>
      <c r="B468" s="2531" t="s">
        <v>3599</v>
      </c>
      <c r="C468" s="3503" t="s">
        <v>1594</v>
      </c>
      <c r="D468" s="3503"/>
      <c r="E468" s="1012"/>
      <c r="F468" s="2522">
        <f>SUM(F374:F464)</f>
        <v>0</v>
      </c>
    </row>
    <row r="469" spans="1:6" ht="15" thickTop="1">
      <c r="A469" s="2528"/>
      <c r="B469" s="2416"/>
      <c r="D469" s="2414"/>
    </row>
    <row r="470" spans="1:6">
      <c r="A470" s="2528"/>
      <c r="B470" s="2416"/>
      <c r="D470" s="2414"/>
    </row>
    <row r="471" spans="1:6" s="2448" customFormat="1" ht="15">
      <c r="A471" s="2532" t="s">
        <v>3354</v>
      </c>
      <c r="B471" s="2412" t="s">
        <v>3600</v>
      </c>
      <c r="C471" s="2445"/>
      <c r="D471" s="2446"/>
      <c r="E471" s="1003"/>
      <c r="F471" s="2447"/>
    </row>
    <row r="472" spans="1:6">
      <c r="A472" s="2449"/>
      <c r="B472" s="2416"/>
      <c r="C472" s="2413"/>
      <c r="D472" s="2414"/>
    </row>
    <row r="473" spans="1:6" ht="85.5">
      <c r="A473" s="2449" t="s">
        <v>1653</v>
      </c>
      <c r="B473" s="2416" t="s">
        <v>3601</v>
      </c>
      <c r="C473" s="2413"/>
      <c r="D473" s="2414"/>
    </row>
    <row r="474" spans="1:6">
      <c r="A474" s="2528"/>
      <c r="B474" s="2416" t="s">
        <v>3602</v>
      </c>
      <c r="C474" s="2407" t="s">
        <v>14</v>
      </c>
      <c r="D474" s="2508">
        <v>24</v>
      </c>
      <c r="E474" s="1000">
        <v>0</v>
      </c>
      <c r="F474" s="1385">
        <f>+E474*D474</f>
        <v>0</v>
      </c>
    </row>
    <row r="475" spans="1:6">
      <c r="A475" s="2528"/>
      <c r="B475" s="2416" t="s">
        <v>3603</v>
      </c>
      <c r="C475" s="2407" t="s">
        <v>14</v>
      </c>
      <c r="D475" s="2508">
        <v>24</v>
      </c>
      <c r="E475" s="1000">
        <v>0</v>
      </c>
      <c r="F475" s="1385">
        <f>+E475*D475</f>
        <v>0</v>
      </c>
    </row>
    <row r="476" spans="1:6">
      <c r="A476" s="2528"/>
      <c r="B476" s="2416" t="s">
        <v>3604</v>
      </c>
      <c r="C476" s="2407" t="s">
        <v>14</v>
      </c>
      <c r="D476" s="2508">
        <v>27</v>
      </c>
      <c r="E476" s="1000">
        <v>0</v>
      </c>
      <c r="F476" s="1385">
        <f>+E476*D476</f>
        <v>0</v>
      </c>
    </row>
    <row r="477" spans="1:6">
      <c r="A477" s="2528"/>
      <c r="B477" s="2416" t="s">
        <v>3605</v>
      </c>
      <c r="C477" s="2407" t="s">
        <v>14</v>
      </c>
      <c r="D477" s="2508">
        <v>6</v>
      </c>
      <c r="E477" s="1000">
        <v>0</v>
      </c>
      <c r="F477" s="1385">
        <f>+E477*D477</f>
        <v>0</v>
      </c>
    </row>
    <row r="478" spans="1:6">
      <c r="A478" s="2528"/>
      <c r="B478" s="2416" t="s">
        <v>3606</v>
      </c>
      <c r="C478" s="2407" t="s">
        <v>14</v>
      </c>
      <c r="D478" s="2508">
        <v>5</v>
      </c>
      <c r="E478" s="1000">
        <v>0</v>
      </c>
      <c r="F478" s="1385">
        <f>+E478*D478</f>
        <v>0</v>
      </c>
    </row>
    <row r="479" spans="1:6">
      <c r="A479" s="2528"/>
      <c r="B479" s="2416" t="s">
        <v>3607</v>
      </c>
      <c r="D479" s="2508"/>
    </row>
    <row r="480" spans="1:6" s="2533" customFormat="1">
      <c r="A480" s="2449"/>
      <c r="B480" s="2416"/>
      <c r="C480" s="2413"/>
      <c r="D480" s="2414"/>
      <c r="E480" s="1000"/>
      <c r="F480" s="1385"/>
    </row>
    <row r="481" spans="1:35" ht="15">
      <c r="A481" s="2506"/>
      <c r="B481" s="2534"/>
      <c r="F481" s="2422"/>
    </row>
    <row r="482" spans="1:35" s="2536" customFormat="1" ht="71.25">
      <c r="A482" s="2449" t="s">
        <v>1657</v>
      </c>
      <c r="B482" s="2456" t="s">
        <v>3608</v>
      </c>
      <c r="C482" s="2413"/>
      <c r="D482" s="2414"/>
      <c r="E482" s="1000"/>
      <c r="F482" s="1385"/>
      <c r="G482" s="2456"/>
      <c r="H482" s="2535"/>
    </row>
    <row r="483" spans="1:35" s="2536" customFormat="1">
      <c r="A483" s="2537"/>
      <c r="B483" s="2456" t="s">
        <v>3609</v>
      </c>
      <c r="C483" s="2413"/>
      <c r="D483" s="2508"/>
      <c r="E483" s="1000"/>
      <c r="F483" s="1385"/>
      <c r="G483" s="2456"/>
      <c r="H483" s="2535"/>
    </row>
    <row r="484" spans="1:35" s="2536" customFormat="1">
      <c r="A484" s="2537"/>
      <c r="B484" s="2456" t="s">
        <v>3610</v>
      </c>
      <c r="C484" s="2413"/>
      <c r="D484" s="2508"/>
      <c r="E484" s="1000"/>
      <c r="F484" s="1385"/>
      <c r="G484" s="2456"/>
      <c r="H484" s="2535"/>
    </row>
    <row r="485" spans="1:35" s="2536" customFormat="1">
      <c r="A485" s="2537"/>
      <c r="B485" s="2456" t="s">
        <v>3611</v>
      </c>
      <c r="C485" s="2413" t="s">
        <v>1376</v>
      </c>
      <c r="D485" s="2408">
        <v>2800</v>
      </c>
      <c r="E485" s="1000">
        <v>0</v>
      </c>
      <c r="F485" s="1385">
        <f>+E485*D485</f>
        <v>0</v>
      </c>
      <c r="G485" s="2456"/>
      <c r="H485" s="2535"/>
    </row>
    <row r="486" spans="1:35" s="2536" customFormat="1">
      <c r="A486" s="2537"/>
      <c r="B486" s="2538"/>
      <c r="C486" s="2413"/>
      <c r="D486" s="2414"/>
      <c r="E486" s="1000"/>
      <c r="F486" s="1385"/>
      <c r="G486" s="2539"/>
      <c r="H486" s="2539"/>
      <c r="I486" s="2410"/>
      <c r="J486" s="2410"/>
      <c r="K486" s="2410"/>
      <c r="L486" s="2410"/>
      <c r="M486" s="2410"/>
      <c r="N486" s="2410"/>
      <c r="O486" s="2410"/>
      <c r="P486" s="2410"/>
      <c r="Q486" s="2410"/>
      <c r="R486" s="2410"/>
      <c r="S486" s="2410"/>
      <c r="T486" s="2410"/>
      <c r="U486" s="2410"/>
      <c r="V486" s="2410"/>
      <c r="W486" s="2410"/>
      <c r="X486" s="2410"/>
      <c r="Y486" s="2410"/>
      <c r="Z486" s="2410"/>
      <c r="AA486" s="2410"/>
      <c r="AB486" s="2410"/>
      <c r="AC486" s="2410"/>
      <c r="AD486" s="2410"/>
      <c r="AE486" s="2410"/>
      <c r="AF486" s="2410"/>
      <c r="AG486" s="2410"/>
      <c r="AH486" s="2410"/>
      <c r="AI486" s="2410"/>
    </row>
    <row r="487" spans="1:35" s="2536" customFormat="1">
      <c r="A487" s="2537"/>
      <c r="B487" s="2538"/>
      <c r="C487" s="2413"/>
      <c r="D487" s="2508"/>
      <c r="E487" s="1000"/>
      <c r="F487" s="1385"/>
      <c r="G487" s="2535"/>
      <c r="H487" s="2535"/>
    </row>
    <row r="488" spans="1:35" s="2540" customFormat="1" ht="142.5">
      <c r="A488" s="2449" t="s">
        <v>1661</v>
      </c>
      <c r="B488" s="2456" t="s">
        <v>3612</v>
      </c>
      <c r="C488" s="2413"/>
      <c r="D488" s="2414"/>
      <c r="E488" s="1000"/>
      <c r="F488" s="1385"/>
      <c r="G488" s="2410"/>
      <c r="H488" s="2410"/>
      <c r="I488" s="2410"/>
      <c r="J488" s="2410"/>
      <c r="K488" s="2410"/>
      <c r="L488" s="2410"/>
      <c r="M488" s="2410"/>
      <c r="N488" s="2410"/>
      <c r="O488" s="2410"/>
      <c r="P488" s="2410"/>
      <c r="Q488" s="2410"/>
      <c r="R488" s="2410"/>
      <c r="S488" s="2410"/>
      <c r="T488" s="2410"/>
      <c r="U488" s="2410"/>
      <c r="V488" s="2410"/>
      <c r="W488" s="2410"/>
      <c r="X488" s="2410"/>
      <c r="Y488" s="2410"/>
      <c r="Z488" s="2410"/>
      <c r="AA488" s="2410"/>
      <c r="AB488" s="2410"/>
      <c r="AC488" s="2410"/>
      <c r="AD488" s="2410"/>
      <c r="AE488" s="2410"/>
      <c r="AF488" s="2410"/>
      <c r="AG488" s="2410"/>
      <c r="AH488" s="2410"/>
      <c r="AI488" s="2410"/>
    </row>
    <row r="489" spans="1:35" s="2540" customFormat="1" ht="28.5">
      <c r="A489" s="2456"/>
      <c r="B489" s="2456" t="s">
        <v>3613</v>
      </c>
      <c r="C489" s="2413" t="s">
        <v>14</v>
      </c>
      <c r="D489" s="2414">
        <v>1</v>
      </c>
      <c r="E489" s="1000">
        <v>0</v>
      </c>
      <c r="F489" s="1385">
        <f>+E489*D489</f>
        <v>0</v>
      </c>
      <c r="G489" s="2410"/>
      <c r="H489" s="2410"/>
      <c r="I489" s="2410"/>
      <c r="J489" s="2410"/>
      <c r="K489" s="2410"/>
      <c r="L489" s="2410"/>
      <c r="M489" s="2410"/>
      <c r="N489" s="2410"/>
      <c r="O489" s="2410"/>
      <c r="P489" s="2410"/>
      <c r="Q489" s="2410"/>
      <c r="R489" s="2410"/>
      <c r="S489" s="2410"/>
      <c r="T489" s="2410"/>
      <c r="U489" s="2410"/>
      <c r="V489" s="2410"/>
      <c r="W489" s="2410"/>
      <c r="X489" s="2410"/>
      <c r="Y489" s="2410"/>
      <c r="Z489" s="2410"/>
      <c r="AA489" s="2410"/>
      <c r="AB489" s="2410"/>
      <c r="AC489" s="2410"/>
      <c r="AD489" s="2410"/>
      <c r="AE489" s="2410"/>
      <c r="AF489" s="2410"/>
      <c r="AG489" s="2410"/>
      <c r="AH489" s="2410"/>
      <c r="AI489" s="2410"/>
    </row>
    <row r="490" spans="1:35" s="2540" customFormat="1" ht="28.5">
      <c r="A490" s="2456"/>
      <c r="B490" s="2456" t="s">
        <v>3614</v>
      </c>
      <c r="C490" s="2413" t="s">
        <v>14</v>
      </c>
      <c r="D490" s="2414">
        <v>2</v>
      </c>
      <c r="E490" s="1000">
        <v>0</v>
      </c>
      <c r="F490" s="1385">
        <f>+E490*D490</f>
        <v>0</v>
      </c>
      <c r="G490" s="2410"/>
      <c r="H490" s="2410"/>
      <c r="I490" s="2410"/>
      <c r="J490" s="2410"/>
      <c r="K490" s="2410"/>
      <c r="L490" s="2410"/>
      <c r="M490" s="2410"/>
      <c r="N490" s="2410"/>
      <c r="O490" s="2410"/>
      <c r="P490" s="2410"/>
      <c r="Q490" s="2410"/>
      <c r="R490" s="2410"/>
      <c r="S490" s="2410"/>
      <c r="T490" s="2410"/>
      <c r="U490" s="2410"/>
      <c r="V490" s="2410"/>
      <c r="W490" s="2410"/>
      <c r="X490" s="2410"/>
      <c r="Y490" s="2410"/>
      <c r="Z490" s="2410"/>
      <c r="AA490" s="2410"/>
      <c r="AB490" s="2410"/>
      <c r="AC490" s="2410"/>
      <c r="AD490" s="2410"/>
      <c r="AE490" s="2410"/>
      <c r="AF490" s="2410"/>
      <c r="AG490" s="2410"/>
      <c r="AH490" s="2410"/>
      <c r="AI490" s="2410"/>
    </row>
    <row r="491" spans="1:35" s="2540" customFormat="1" ht="28.5">
      <c r="A491" s="2456"/>
      <c r="B491" s="2456" t="s">
        <v>3615</v>
      </c>
      <c r="C491" s="2413" t="s">
        <v>14</v>
      </c>
      <c r="D491" s="2414">
        <v>5</v>
      </c>
      <c r="E491" s="1000">
        <v>0</v>
      </c>
      <c r="F491" s="1385">
        <f>+E491*D491</f>
        <v>0</v>
      </c>
      <c r="G491" s="2410"/>
      <c r="H491" s="2410"/>
      <c r="I491" s="2410"/>
      <c r="J491" s="2410"/>
      <c r="K491" s="2410"/>
      <c r="L491" s="2410"/>
      <c r="M491" s="2410"/>
      <c r="N491" s="2410"/>
      <c r="O491" s="2410"/>
      <c r="P491" s="2410"/>
      <c r="Q491" s="2410"/>
      <c r="R491" s="2410"/>
      <c r="S491" s="2410"/>
      <c r="T491" s="2410"/>
      <c r="U491" s="2410"/>
      <c r="V491" s="2410"/>
      <c r="W491" s="2410"/>
      <c r="X491" s="2410"/>
      <c r="Y491" s="2410"/>
      <c r="Z491" s="2410"/>
      <c r="AA491" s="2410"/>
      <c r="AB491" s="2410"/>
      <c r="AC491" s="2410"/>
      <c r="AD491" s="2410"/>
      <c r="AE491" s="2410"/>
      <c r="AF491" s="2410"/>
      <c r="AG491" s="2410"/>
      <c r="AH491" s="2410"/>
      <c r="AI491" s="2410"/>
    </row>
    <row r="492" spans="1:35" s="2540" customFormat="1" ht="28.5">
      <c r="A492" s="2456"/>
      <c r="B492" s="2456" t="s">
        <v>3616</v>
      </c>
      <c r="C492" s="2413" t="s">
        <v>14</v>
      </c>
      <c r="D492" s="2414">
        <v>5</v>
      </c>
      <c r="E492" s="1000">
        <v>0</v>
      </c>
      <c r="F492" s="1385">
        <f>+E492*D492</f>
        <v>0</v>
      </c>
      <c r="G492" s="2410"/>
      <c r="H492" s="2410"/>
      <c r="I492" s="2410"/>
      <c r="J492" s="2410"/>
      <c r="K492" s="2410"/>
      <c r="L492" s="2410"/>
      <c r="M492" s="2410"/>
      <c r="N492" s="2410"/>
      <c r="O492" s="2410"/>
      <c r="P492" s="2410"/>
      <c r="Q492" s="2410"/>
      <c r="R492" s="2410"/>
      <c r="S492" s="2410"/>
      <c r="T492" s="2410"/>
      <c r="U492" s="2410"/>
      <c r="V492" s="2410"/>
      <c r="W492" s="2410"/>
      <c r="X492" s="2410"/>
      <c r="Y492" s="2410"/>
      <c r="Z492" s="2410"/>
      <c r="AA492" s="2410"/>
      <c r="AB492" s="2410"/>
      <c r="AC492" s="2410"/>
      <c r="AD492" s="2410"/>
      <c r="AE492" s="2410"/>
      <c r="AF492" s="2410"/>
      <c r="AG492" s="2410"/>
      <c r="AH492" s="2410"/>
      <c r="AI492" s="2410"/>
    </row>
    <row r="493" spans="1:35" s="2540" customFormat="1" ht="28.5">
      <c r="A493" s="2456"/>
      <c r="B493" s="2456" t="s">
        <v>3617</v>
      </c>
      <c r="C493" s="2413" t="s">
        <v>14</v>
      </c>
      <c r="D493" s="2414">
        <v>1</v>
      </c>
      <c r="E493" s="1000">
        <v>0</v>
      </c>
      <c r="F493" s="1385">
        <f>+E493*D493</f>
        <v>0</v>
      </c>
      <c r="G493" s="2410"/>
      <c r="H493" s="2410"/>
      <c r="I493" s="2410"/>
      <c r="J493" s="2410"/>
      <c r="K493" s="2410"/>
      <c r="L493" s="2410"/>
      <c r="M493" s="2410"/>
      <c r="N493" s="2410"/>
      <c r="O493" s="2410"/>
      <c r="P493" s="2410"/>
      <c r="Q493" s="2410"/>
      <c r="R493" s="2410"/>
      <c r="S493" s="2410"/>
      <c r="T493" s="2410"/>
      <c r="U493" s="2410"/>
      <c r="V493" s="2410"/>
      <c r="W493" s="2410"/>
      <c r="X493" s="2410"/>
      <c r="Y493" s="2410"/>
      <c r="Z493" s="2410"/>
      <c r="AA493" s="2410"/>
      <c r="AB493" s="2410"/>
      <c r="AC493" s="2410"/>
      <c r="AD493" s="2410"/>
      <c r="AE493" s="2410"/>
      <c r="AF493" s="2410"/>
      <c r="AG493" s="2410"/>
      <c r="AH493" s="2410"/>
      <c r="AI493" s="2410"/>
    </row>
    <row r="494" spans="1:35" s="2540" customFormat="1">
      <c r="A494" s="2456"/>
      <c r="B494" s="2456"/>
      <c r="C494" s="2413"/>
      <c r="D494" s="2414"/>
      <c r="E494" s="1000"/>
      <c r="F494" s="1385"/>
      <c r="G494" s="2410"/>
      <c r="H494" s="2410"/>
      <c r="I494" s="2410"/>
      <c r="J494" s="2410"/>
      <c r="K494" s="2410"/>
      <c r="L494" s="2410"/>
      <c r="M494" s="2410"/>
      <c r="N494" s="2410"/>
      <c r="O494" s="2410"/>
      <c r="P494" s="2410"/>
      <c r="Q494" s="2410"/>
      <c r="R494" s="2410"/>
      <c r="S494" s="2410"/>
      <c r="T494" s="2410"/>
      <c r="U494" s="2410"/>
      <c r="V494" s="2410"/>
      <c r="W494" s="2410"/>
      <c r="X494" s="2410"/>
      <c r="Y494" s="2410"/>
      <c r="Z494" s="2410"/>
      <c r="AA494" s="2410"/>
      <c r="AB494" s="2410"/>
      <c r="AC494" s="2410"/>
      <c r="AD494" s="2410"/>
      <c r="AE494" s="2410"/>
      <c r="AF494" s="2410"/>
      <c r="AG494" s="2410"/>
      <c r="AH494" s="2410"/>
      <c r="AI494" s="2410"/>
    </row>
    <row r="495" spans="1:35" s="2540" customFormat="1" ht="242.25">
      <c r="A495" s="2449" t="s">
        <v>3618</v>
      </c>
      <c r="B495" s="2456" t="s">
        <v>3619</v>
      </c>
      <c r="C495" s="2413"/>
      <c r="D495" s="2414"/>
      <c r="E495" s="1000"/>
      <c r="F495" s="1385"/>
      <c r="G495" s="2410"/>
      <c r="H495" s="2410"/>
      <c r="I495" s="2410"/>
      <c r="J495" s="2410"/>
      <c r="K495" s="2410"/>
      <c r="L495" s="2410"/>
      <c r="M495" s="2410"/>
      <c r="N495" s="2410"/>
      <c r="O495" s="2410"/>
      <c r="P495" s="2410"/>
      <c r="Q495" s="2410"/>
      <c r="R495" s="2410"/>
      <c r="S495" s="2410"/>
      <c r="T495" s="2410"/>
      <c r="U495" s="2410"/>
      <c r="V495" s="2410"/>
      <c r="W495" s="2410"/>
      <c r="X495" s="2410"/>
      <c r="Y495" s="2410"/>
      <c r="Z495" s="2410"/>
      <c r="AA495" s="2410"/>
      <c r="AB495" s="2410"/>
      <c r="AC495" s="2410"/>
      <c r="AD495" s="2410"/>
      <c r="AE495" s="2410"/>
      <c r="AF495" s="2410"/>
      <c r="AG495" s="2410"/>
      <c r="AH495" s="2410"/>
      <c r="AI495" s="2410"/>
    </row>
    <row r="496" spans="1:35" s="2540" customFormat="1">
      <c r="A496" s="2456"/>
      <c r="B496" s="2456" t="s">
        <v>3620</v>
      </c>
      <c r="C496" s="2413" t="s">
        <v>14</v>
      </c>
      <c r="D496" s="2414">
        <v>1</v>
      </c>
      <c r="E496" s="1000">
        <v>0</v>
      </c>
      <c r="F496" s="1385">
        <f>+E496*D496</f>
        <v>0</v>
      </c>
      <c r="G496" s="2410"/>
      <c r="H496" s="2410"/>
      <c r="I496" s="2410"/>
      <c r="J496" s="2410"/>
      <c r="K496" s="2410"/>
      <c r="L496" s="2410"/>
      <c r="M496" s="2410"/>
      <c r="N496" s="2410"/>
      <c r="O496" s="2410"/>
      <c r="P496" s="2410"/>
      <c r="Q496" s="2410"/>
      <c r="R496" s="2410"/>
      <c r="S496" s="2410"/>
      <c r="T496" s="2410"/>
      <c r="U496" s="2410"/>
      <c r="V496" s="2410"/>
      <c r="W496" s="2410"/>
      <c r="X496" s="2410"/>
      <c r="Y496" s="2410"/>
      <c r="Z496" s="2410"/>
      <c r="AA496" s="2410"/>
      <c r="AB496" s="2410"/>
      <c r="AC496" s="2410"/>
      <c r="AD496" s="2410"/>
      <c r="AE496" s="2410"/>
      <c r="AF496" s="2410"/>
      <c r="AG496" s="2410"/>
      <c r="AH496" s="2410"/>
      <c r="AI496" s="2410"/>
    </row>
    <row r="497" spans="1:35" s="2540" customFormat="1">
      <c r="A497" s="2456"/>
      <c r="B497" s="2456" t="s">
        <v>3621</v>
      </c>
      <c r="C497" s="2413" t="s">
        <v>14</v>
      </c>
      <c r="D497" s="2414">
        <v>2</v>
      </c>
      <c r="E497" s="1000">
        <v>0</v>
      </c>
      <c r="F497" s="1385">
        <f>+E497*D497</f>
        <v>0</v>
      </c>
      <c r="G497" s="2410"/>
      <c r="H497" s="2410"/>
      <c r="I497" s="2410"/>
      <c r="J497" s="2410"/>
      <c r="K497" s="2410"/>
      <c r="L497" s="2410"/>
      <c r="M497" s="2410"/>
      <c r="N497" s="2410"/>
      <c r="O497" s="2410"/>
      <c r="P497" s="2410"/>
      <c r="Q497" s="2410"/>
      <c r="R497" s="2410"/>
      <c r="S497" s="2410"/>
      <c r="T497" s="2410"/>
      <c r="U497" s="2410"/>
      <c r="V497" s="2410"/>
      <c r="W497" s="2410"/>
      <c r="X497" s="2410"/>
      <c r="Y497" s="2410"/>
      <c r="Z497" s="2410"/>
      <c r="AA497" s="2410"/>
      <c r="AB497" s="2410"/>
      <c r="AC497" s="2410"/>
      <c r="AD497" s="2410"/>
      <c r="AE497" s="2410"/>
      <c r="AF497" s="2410"/>
      <c r="AG497" s="2410"/>
      <c r="AH497" s="2410"/>
      <c r="AI497" s="2410"/>
    </row>
    <row r="498" spans="1:35" s="2540" customFormat="1">
      <c r="A498" s="2456"/>
      <c r="B498" s="2456" t="s">
        <v>3622</v>
      </c>
      <c r="C498" s="2413" t="s">
        <v>14</v>
      </c>
      <c r="D498" s="2414">
        <v>5</v>
      </c>
      <c r="E498" s="1000">
        <v>0</v>
      </c>
      <c r="F498" s="1385">
        <f>+E498*D498</f>
        <v>0</v>
      </c>
      <c r="G498" s="2410"/>
      <c r="H498" s="2410"/>
      <c r="I498" s="2410"/>
      <c r="J498" s="2410"/>
      <c r="K498" s="2410"/>
      <c r="L498" s="2410"/>
      <c r="M498" s="2410"/>
      <c r="N498" s="2410"/>
      <c r="O498" s="2410"/>
      <c r="P498" s="2410"/>
      <c r="Q498" s="2410"/>
      <c r="R498" s="2410"/>
      <c r="S498" s="2410"/>
      <c r="T498" s="2410"/>
      <c r="U498" s="2410"/>
      <c r="V498" s="2410"/>
      <c r="W498" s="2410"/>
      <c r="X498" s="2410"/>
      <c r="Y498" s="2410"/>
      <c r="Z498" s="2410"/>
      <c r="AA498" s="2410"/>
      <c r="AB498" s="2410"/>
      <c r="AC498" s="2410"/>
      <c r="AD498" s="2410"/>
      <c r="AE498" s="2410"/>
      <c r="AF498" s="2410"/>
      <c r="AG498" s="2410"/>
      <c r="AH498" s="2410"/>
      <c r="AI498" s="2410"/>
    </row>
    <row r="499" spans="1:35" s="2540" customFormat="1">
      <c r="A499" s="2456"/>
      <c r="B499" s="2456" t="s">
        <v>3623</v>
      </c>
      <c r="C499" s="2413" t="s">
        <v>14</v>
      </c>
      <c r="D499" s="2414">
        <v>5</v>
      </c>
      <c r="E499" s="1000">
        <v>0</v>
      </c>
      <c r="F499" s="1385">
        <f>+E499*D499</f>
        <v>0</v>
      </c>
      <c r="G499" s="2410"/>
      <c r="H499" s="2410"/>
      <c r="I499" s="2410"/>
      <c r="J499" s="2410"/>
      <c r="K499" s="2410"/>
      <c r="L499" s="2410"/>
      <c r="M499" s="2410"/>
      <c r="N499" s="2410"/>
      <c r="O499" s="2410"/>
      <c r="P499" s="2410"/>
      <c r="Q499" s="2410"/>
      <c r="R499" s="2410"/>
      <c r="S499" s="2410"/>
      <c r="T499" s="2410"/>
      <c r="U499" s="2410"/>
      <c r="V499" s="2410"/>
      <c r="W499" s="2410"/>
      <c r="X499" s="2410"/>
      <c r="Y499" s="2410"/>
      <c r="Z499" s="2410"/>
      <c r="AA499" s="2410"/>
      <c r="AB499" s="2410"/>
      <c r="AC499" s="2410"/>
      <c r="AD499" s="2410"/>
      <c r="AE499" s="2410"/>
      <c r="AF499" s="2410"/>
      <c r="AG499" s="2410"/>
      <c r="AH499" s="2410"/>
      <c r="AI499" s="2410"/>
    </row>
    <row r="500" spans="1:35" s="2540" customFormat="1">
      <c r="A500" s="2456"/>
      <c r="B500" s="2456" t="s">
        <v>3624</v>
      </c>
      <c r="C500" s="2413" t="s">
        <v>14</v>
      </c>
      <c r="D500" s="2414">
        <v>1</v>
      </c>
      <c r="E500" s="1000">
        <v>0</v>
      </c>
      <c r="F500" s="1385">
        <f>+E500*D500</f>
        <v>0</v>
      </c>
      <c r="G500" s="2410"/>
      <c r="H500" s="2410"/>
      <c r="I500" s="2410"/>
      <c r="J500" s="2410"/>
      <c r="K500" s="2410"/>
      <c r="L500" s="2410"/>
      <c r="M500" s="2410"/>
      <c r="N500" s="2410"/>
      <c r="O500" s="2410"/>
      <c r="P500" s="2410"/>
      <c r="Q500" s="2410"/>
      <c r="R500" s="2410"/>
      <c r="S500" s="2410"/>
      <c r="T500" s="2410"/>
      <c r="U500" s="2410"/>
      <c r="V500" s="2410"/>
      <c r="W500" s="2410"/>
      <c r="X500" s="2410"/>
      <c r="Y500" s="2410"/>
      <c r="Z500" s="2410"/>
      <c r="AA500" s="2410"/>
      <c r="AB500" s="2410"/>
      <c r="AC500" s="2410"/>
      <c r="AD500" s="2410"/>
      <c r="AE500" s="2410"/>
      <c r="AF500" s="2410"/>
      <c r="AG500" s="2410"/>
      <c r="AH500" s="2410"/>
      <c r="AI500" s="2410"/>
    </row>
    <row r="501" spans="1:35" s="2540" customFormat="1">
      <c r="A501" s="2456"/>
      <c r="B501" s="2456"/>
      <c r="C501" s="2413"/>
      <c r="D501" s="2414"/>
      <c r="E501" s="1000"/>
      <c r="F501" s="1385"/>
      <c r="G501" s="2410"/>
      <c r="H501" s="2410"/>
      <c r="I501" s="2410"/>
      <c r="J501" s="2410"/>
      <c r="K501" s="2410"/>
      <c r="L501" s="2410"/>
      <c r="M501" s="2410"/>
      <c r="N501" s="2410"/>
      <c r="O501" s="2410"/>
      <c r="P501" s="2410"/>
      <c r="Q501" s="2410"/>
      <c r="R501" s="2410"/>
      <c r="S501" s="2410"/>
      <c r="T501" s="2410"/>
      <c r="U501" s="2410"/>
      <c r="V501" s="2410"/>
      <c r="W501" s="2410"/>
      <c r="X501" s="2410"/>
      <c r="Y501" s="2410"/>
      <c r="Z501" s="2410"/>
      <c r="AA501" s="2410"/>
      <c r="AB501" s="2410"/>
      <c r="AC501" s="2410"/>
      <c r="AD501" s="2410"/>
      <c r="AE501" s="2410"/>
      <c r="AF501" s="2410"/>
      <c r="AG501" s="2410"/>
      <c r="AH501" s="2410"/>
      <c r="AI501" s="2410"/>
    </row>
    <row r="502" spans="1:35" s="2540" customFormat="1" ht="185.25">
      <c r="A502" s="2449" t="s">
        <v>3625</v>
      </c>
      <c r="B502" s="2456" t="s">
        <v>3626</v>
      </c>
      <c r="C502" s="2413"/>
      <c r="D502" s="2414"/>
      <c r="E502" s="1000"/>
      <c r="F502" s="1385"/>
      <c r="G502" s="2410"/>
      <c r="H502" s="2410"/>
      <c r="I502" s="2410"/>
      <c r="J502" s="2410"/>
      <c r="K502" s="2410"/>
      <c r="L502" s="2410"/>
      <c r="M502" s="2410"/>
      <c r="N502" s="2410"/>
      <c r="O502" s="2410"/>
      <c r="P502" s="2410"/>
      <c r="Q502" s="2410"/>
      <c r="R502" s="2410"/>
      <c r="S502" s="2410"/>
      <c r="T502" s="2410"/>
      <c r="U502" s="2410"/>
      <c r="V502" s="2410"/>
      <c r="W502" s="2410"/>
      <c r="X502" s="2410"/>
      <c r="Y502" s="2410"/>
      <c r="Z502" s="2410"/>
      <c r="AA502" s="2410"/>
      <c r="AB502" s="2410"/>
      <c r="AC502" s="2410"/>
      <c r="AD502" s="2410"/>
      <c r="AE502" s="2410"/>
      <c r="AF502" s="2410"/>
      <c r="AG502" s="2410"/>
      <c r="AH502" s="2410"/>
      <c r="AI502" s="2410"/>
    </row>
    <row r="503" spans="1:35" s="2540" customFormat="1">
      <c r="A503" s="2456"/>
      <c r="B503" s="2456" t="s">
        <v>3627</v>
      </c>
      <c r="C503" s="2413" t="s">
        <v>3628</v>
      </c>
      <c r="D503" s="2414">
        <v>14</v>
      </c>
      <c r="E503" s="1000">
        <v>0</v>
      </c>
      <c r="F503" s="1385">
        <f>+E503*D503</f>
        <v>0</v>
      </c>
      <c r="G503" s="2410"/>
      <c r="H503" s="2410"/>
      <c r="I503" s="2410"/>
      <c r="J503" s="2410"/>
      <c r="K503" s="2410"/>
      <c r="L503" s="2410"/>
      <c r="M503" s="2410"/>
      <c r="N503" s="2410"/>
      <c r="O503" s="2410"/>
      <c r="P503" s="2410"/>
      <c r="Q503" s="2410"/>
      <c r="R503" s="2410"/>
      <c r="S503" s="2410"/>
      <c r="T503" s="2410"/>
      <c r="U503" s="2410"/>
      <c r="V503" s="2410"/>
      <c r="W503" s="2410"/>
      <c r="X503" s="2410"/>
      <c r="Y503" s="2410"/>
      <c r="Z503" s="2410"/>
      <c r="AA503" s="2410"/>
      <c r="AB503" s="2410"/>
      <c r="AC503" s="2410"/>
      <c r="AD503" s="2410"/>
      <c r="AE503" s="2410"/>
      <c r="AF503" s="2410"/>
      <c r="AG503" s="2410"/>
      <c r="AH503" s="2410"/>
      <c r="AI503" s="2410"/>
    </row>
    <row r="504" spans="1:35">
      <c r="A504" s="2456"/>
      <c r="B504" s="2456"/>
      <c r="C504" s="2413"/>
      <c r="D504" s="2414"/>
    </row>
    <row r="505" spans="1:35" s="2540" customFormat="1" ht="71.25">
      <c r="A505" s="2449" t="s">
        <v>3629</v>
      </c>
      <c r="B505" s="2456" t="s">
        <v>3630</v>
      </c>
      <c r="C505" s="2413"/>
      <c r="D505" s="2414"/>
      <c r="E505" s="1000"/>
      <c r="F505" s="1385"/>
      <c r="G505" s="2410"/>
      <c r="H505" s="2410"/>
      <c r="I505" s="2410"/>
      <c r="J505" s="2410"/>
      <c r="K505" s="2410"/>
      <c r="L505" s="2410"/>
      <c r="M505" s="2410"/>
      <c r="N505" s="2410"/>
      <c r="O505" s="2410"/>
      <c r="P505" s="2410"/>
      <c r="Q505" s="2410"/>
      <c r="R505" s="2410"/>
      <c r="S505" s="2410"/>
      <c r="T505" s="2410"/>
      <c r="U505" s="2410"/>
      <c r="V505" s="2410"/>
      <c r="W505" s="2410"/>
      <c r="X505" s="2410"/>
      <c r="Y505" s="2410"/>
      <c r="Z505" s="2410"/>
      <c r="AA505" s="2410"/>
      <c r="AB505" s="2410"/>
      <c r="AC505" s="2410"/>
      <c r="AD505" s="2410"/>
      <c r="AE505" s="2410"/>
      <c r="AF505" s="2410"/>
      <c r="AG505" s="2410"/>
      <c r="AH505" s="2410"/>
      <c r="AI505" s="2410"/>
    </row>
    <row r="506" spans="1:35" s="2540" customFormat="1">
      <c r="A506" s="2456"/>
      <c r="B506" s="2456" t="s">
        <v>3400</v>
      </c>
      <c r="C506" s="2413" t="s">
        <v>14</v>
      </c>
      <c r="D506" s="2414">
        <v>14</v>
      </c>
      <c r="E506" s="1000">
        <v>0</v>
      </c>
      <c r="F506" s="1385">
        <f>+E506*D506</f>
        <v>0</v>
      </c>
      <c r="G506" s="2410"/>
      <c r="H506" s="2410"/>
      <c r="I506" s="2410"/>
      <c r="J506" s="2410"/>
      <c r="K506" s="2410"/>
      <c r="L506" s="2410"/>
      <c r="M506" s="2410"/>
      <c r="N506" s="2410"/>
      <c r="O506" s="2410"/>
      <c r="P506" s="2410"/>
      <c r="Q506" s="2410"/>
      <c r="R506" s="2410"/>
      <c r="S506" s="2410"/>
      <c r="T506" s="2410"/>
      <c r="U506" s="2410"/>
      <c r="V506" s="2410"/>
      <c r="W506" s="2410"/>
      <c r="X506" s="2410"/>
      <c r="Y506" s="2410"/>
      <c r="Z506" s="2410"/>
      <c r="AA506" s="2410"/>
      <c r="AB506" s="2410"/>
      <c r="AC506" s="2410"/>
      <c r="AD506" s="2410"/>
      <c r="AE506" s="2410"/>
      <c r="AF506" s="2410"/>
      <c r="AG506" s="2410"/>
      <c r="AH506" s="2410"/>
      <c r="AI506" s="2410"/>
    </row>
    <row r="507" spans="1:35" s="2540" customFormat="1">
      <c r="A507" s="2456"/>
      <c r="B507" s="2456"/>
      <c r="C507" s="2413"/>
      <c r="D507" s="2414"/>
      <c r="E507" s="1000"/>
      <c r="F507" s="1385"/>
      <c r="G507" s="2410"/>
      <c r="H507" s="2410"/>
      <c r="I507" s="2410"/>
      <c r="J507" s="2410"/>
      <c r="K507" s="2410"/>
      <c r="L507" s="2410"/>
      <c r="M507" s="2410"/>
      <c r="N507" s="2410"/>
      <c r="O507" s="2410"/>
      <c r="P507" s="2410"/>
      <c r="Q507" s="2410"/>
      <c r="R507" s="2410"/>
      <c r="S507" s="2410"/>
      <c r="T507" s="2410"/>
      <c r="U507" s="2410"/>
      <c r="V507" s="2410"/>
      <c r="W507" s="2410"/>
      <c r="X507" s="2410"/>
      <c r="Y507" s="2410"/>
      <c r="Z507" s="2410"/>
      <c r="AA507" s="2410"/>
      <c r="AB507" s="2410"/>
      <c r="AC507" s="2410"/>
      <c r="AD507" s="2410"/>
      <c r="AE507" s="2410"/>
      <c r="AF507" s="2410"/>
      <c r="AG507" s="2410"/>
      <c r="AH507" s="2410"/>
      <c r="AI507" s="2410"/>
    </row>
    <row r="508" spans="1:35" ht="28.5">
      <c r="A508" s="2449" t="s">
        <v>3631</v>
      </c>
      <c r="B508" s="2541" t="s">
        <v>3551</v>
      </c>
      <c r="C508" s="2407" t="s">
        <v>3506</v>
      </c>
      <c r="D508" s="2414">
        <v>10</v>
      </c>
      <c r="E508" s="1000">
        <v>0</v>
      </c>
      <c r="F508" s="1385">
        <f>+E508*D508</f>
        <v>0</v>
      </c>
    </row>
    <row r="509" spans="1:35">
      <c r="A509" s="2528"/>
      <c r="B509" s="2416"/>
      <c r="D509" s="2414"/>
    </row>
    <row r="510" spans="1:35" ht="28.5">
      <c r="A510" s="2528" t="s">
        <v>3632</v>
      </c>
      <c r="B510" s="2416" t="s">
        <v>3633</v>
      </c>
    </row>
    <row r="511" spans="1:35">
      <c r="A511" s="2528"/>
      <c r="B511" s="2416" t="s">
        <v>3634</v>
      </c>
      <c r="C511" s="2413" t="s">
        <v>14</v>
      </c>
      <c r="D511" s="2414">
        <v>85</v>
      </c>
      <c r="E511" s="1000">
        <v>0</v>
      </c>
      <c r="F511" s="1385">
        <f>+E511*D511</f>
        <v>0</v>
      </c>
    </row>
    <row r="512" spans="1:35">
      <c r="A512" s="2528"/>
      <c r="B512" s="2416" t="s">
        <v>3635</v>
      </c>
      <c r="D512" s="2508"/>
    </row>
    <row r="513" spans="1:6">
      <c r="A513" s="2528"/>
      <c r="B513" s="2416"/>
      <c r="D513" s="2508"/>
    </row>
    <row r="514" spans="1:6" ht="28.5">
      <c r="A514" s="2449" t="s">
        <v>3636</v>
      </c>
      <c r="B514" s="2416" t="s">
        <v>3637</v>
      </c>
      <c r="C514" s="2413"/>
      <c r="D514" s="2414"/>
    </row>
    <row r="515" spans="1:6">
      <c r="A515" s="2449"/>
      <c r="B515" s="2416" t="s">
        <v>3400</v>
      </c>
      <c r="C515" s="2407" t="s">
        <v>1376</v>
      </c>
      <c r="D515" s="2508">
        <v>310</v>
      </c>
      <c r="E515" s="1000">
        <v>0</v>
      </c>
      <c r="F515" s="1385">
        <f>+E515*D515</f>
        <v>0</v>
      </c>
    </row>
    <row r="516" spans="1:6">
      <c r="A516" s="2449"/>
      <c r="B516" s="2416" t="s">
        <v>3386</v>
      </c>
      <c r="C516" s="2407" t="s">
        <v>1376</v>
      </c>
      <c r="D516" s="2508">
        <v>160</v>
      </c>
      <c r="E516" s="1000">
        <v>0</v>
      </c>
      <c r="F516" s="1385">
        <f>+E516*D516</f>
        <v>0</v>
      </c>
    </row>
    <row r="517" spans="1:6">
      <c r="A517" s="2449"/>
      <c r="B517" s="2416" t="s">
        <v>3405</v>
      </c>
      <c r="C517" s="2407" t="s">
        <v>1376</v>
      </c>
      <c r="D517" s="2508">
        <v>50</v>
      </c>
      <c r="E517" s="1000">
        <v>0</v>
      </c>
      <c r="F517" s="1385">
        <f>+E517*D517</f>
        <v>0</v>
      </c>
    </row>
    <row r="518" spans="1:6">
      <c r="A518" s="2449"/>
      <c r="B518" s="2416" t="s">
        <v>3193</v>
      </c>
      <c r="C518" s="2407" t="s">
        <v>1376</v>
      </c>
      <c r="D518" s="2508">
        <v>0</v>
      </c>
      <c r="E518" s="1000">
        <v>0</v>
      </c>
      <c r="F518" s="1385">
        <f>+E518*D518</f>
        <v>0</v>
      </c>
    </row>
    <row r="519" spans="1:6">
      <c r="A519" s="2449"/>
      <c r="B519" s="2416"/>
      <c r="D519" s="2508"/>
    </row>
    <row r="520" spans="1:6" ht="28.5">
      <c r="A520" s="2449" t="s">
        <v>3638</v>
      </c>
      <c r="B520" s="2416" t="s">
        <v>3639</v>
      </c>
      <c r="C520" s="2413"/>
      <c r="D520" s="2414"/>
    </row>
    <row r="521" spans="1:6">
      <c r="A521" s="2449"/>
      <c r="B521" s="2416" t="s">
        <v>3640</v>
      </c>
      <c r="C521" s="2407" t="s">
        <v>1376</v>
      </c>
      <c r="D521" s="2508">
        <v>372</v>
      </c>
      <c r="E521" s="1000">
        <v>0</v>
      </c>
      <c r="F521" s="1385">
        <f>+E521*D521</f>
        <v>0</v>
      </c>
    </row>
    <row r="522" spans="1:6">
      <c r="A522" s="2449"/>
      <c r="B522" s="2417" t="s">
        <v>3641</v>
      </c>
      <c r="C522" s="2407" t="s">
        <v>1376</v>
      </c>
      <c r="D522" s="2508">
        <v>193</v>
      </c>
      <c r="E522" s="1000">
        <v>0</v>
      </c>
      <c r="F522" s="1385">
        <f>+E522*D522</f>
        <v>0</v>
      </c>
    </row>
    <row r="523" spans="1:6">
      <c r="A523" s="2449"/>
      <c r="B523" s="2416" t="s">
        <v>3642</v>
      </c>
      <c r="C523" s="2407" t="s">
        <v>1376</v>
      </c>
      <c r="D523" s="2508">
        <v>60</v>
      </c>
      <c r="E523" s="1000">
        <v>0</v>
      </c>
      <c r="F523" s="1385">
        <f>+E523*D523</f>
        <v>0</v>
      </c>
    </row>
    <row r="524" spans="1:6">
      <c r="A524" s="2528"/>
      <c r="B524" s="2416"/>
      <c r="D524" s="2508"/>
    </row>
    <row r="525" spans="1:6">
      <c r="A525" s="2528"/>
      <c r="B525" s="2416"/>
      <c r="D525" s="2508"/>
    </row>
    <row r="526" spans="1:6" s="2523" customFormat="1" ht="15.75" thickBot="1">
      <c r="A526" s="2530"/>
      <c r="B526" s="2542" t="s">
        <v>3643</v>
      </c>
      <c r="C526" s="3503" t="s">
        <v>1594</v>
      </c>
      <c r="D526" s="3503"/>
      <c r="E526" s="1012"/>
      <c r="F526" s="2522">
        <f>SUM(F473:F523)</f>
        <v>0</v>
      </c>
    </row>
    <row r="527" spans="1:6" ht="15" thickTop="1">
      <c r="A527" s="2528"/>
      <c r="B527" s="2416"/>
      <c r="D527" s="2414"/>
    </row>
    <row r="528" spans="1:6">
      <c r="A528" s="2528"/>
      <c r="B528" s="2416"/>
      <c r="D528" s="2414"/>
    </row>
    <row r="529" spans="1:35" s="2448" customFormat="1" ht="15">
      <c r="A529" s="2532" t="s">
        <v>35</v>
      </c>
      <c r="B529" s="2412" t="s">
        <v>3644</v>
      </c>
      <c r="C529" s="2445"/>
      <c r="D529" s="2446"/>
      <c r="E529" s="1003"/>
      <c r="F529" s="2447"/>
    </row>
    <row r="530" spans="1:35" s="2448" customFormat="1" ht="15">
      <c r="A530" s="2532"/>
      <c r="B530" s="2412"/>
      <c r="C530" s="2445"/>
      <c r="D530" s="2446"/>
      <c r="E530" s="1003"/>
      <c r="F530" s="2447"/>
    </row>
    <row r="531" spans="1:35">
      <c r="A531" s="2506"/>
      <c r="B531" s="2416"/>
      <c r="C531" s="2413"/>
      <c r="D531" s="2414"/>
    </row>
    <row r="532" spans="1:35" s="2540" customFormat="1" ht="142.5">
      <c r="A532" s="2506" t="s">
        <v>1528</v>
      </c>
      <c r="B532" s="2416" t="s">
        <v>3645</v>
      </c>
      <c r="C532" s="2407"/>
      <c r="D532" s="2414"/>
      <c r="E532" s="1000"/>
      <c r="F532" s="1385"/>
      <c r="G532" s="2442"/>
      <c r="H532" s="2442"/>
      <c r="I532" s="2442"/>
      <c r="J532" s="2442"/>
      <c r="K532" s="2442"/>
      <c r="L532" s="2442"/>
      <c r="M532" s="2442"/>
      <c r="N532" s="2442"/>
      <c r="O532" s="2442"/>
      <c r="P532" s="2442"/>
      <c r="Q532" s="2442"/>
      <c r="R532" s="2442"/>
      <c r="S532" s="2442"/>
      <c r="T532" s="2442"/>
      <c r="U532" s="2442"/>
      <c r="V532" s="2442"/>
      <c r="W532" s="2442"/>
      <c r="X532" s="2442"/>
      <c r="Y532" s="2442"/>
      <c r="Z532" s="2442"/>
      <c r="AA532" s="2442"/>
      <c r="AB532" s="2442"/>
      <c r="AC532" s="2442"/>
      <c r="AD532" s="2442"/>
      <c r="AE532" s="2442"/>
      <c r="AF532" s="2442"/>
      <c r="AG532" s="2442"/>
      <c r="AH532" s="2442"/>
      <c r="AI532" s="2442"/>
    </row>
    <row r="533" spans="1:35" s="2540" customFormat="1" ht="28.5">
      <c r="A533" s="2506"/>
      <c r="B533" s="2456" t="s">
        <v>3616</v>
      </c>
      <c r="C533" s="2413" t="s">
        <v>14</v>
      </c>
      <c r="D533" s="2414">
        <v>2</v>
      </c>
      <c r="E533" s="1000">
        <v>0</v>
      </c>
      <c r="F533" s="1385">
        <f t="shared" ref="F533:F538" si="0">+E533*D533</f>
        <v>0</v>
      </c>
      <c r="G533" s="2410"/>
      <c r="H533" s="2410"/>
      <c r="I533" s="2410"/>
      <c r="J533" s="2410"/>
      <c r="K533" s="2410"/>
      <c r="L533" s="2410"/>
      <c r="M533" s="2410"/>
      <c r="N533" s="2410"/>
      <c r="O533" s="2410"/>
      <c r="P533" s="2410"/>
      <c r="Q533" s="2410"/>
      <c r="R533" s="2410"/>
      <c r="S533" s="2410"/>
      <c r="T533" s="2410"/>
      <c r="U533" s="2410"/>
      <c r="V533" s="2410"/>
      <c r="W533" s="2410"/>
      <c r="X533" s="2410"/>
      <c r="Y533" s="2410"/>
      <c r="Z533" s="2410"/>
      <c r="AA533" s="2410"/>
      <c r="AB533" s="2410"/>
      <c r="AC533" s="2410"/>
      <c r="AD533" s="2410"/>
      <c r="AE533" s="2410"/>
      <c r="AF533" s="2410"/>
      <c r="AG533" s="2410"/>
      <c r="AH533" s="2410"/>
      <c r="AI533" s="2410"/>
    </row>
    <row r="534" spans="1:35" s="2540" customFormat="1" ht="28.5">
      <c r="A534" s="2506"/>
      <c r="B534" s="2456" t="s">
        <v>3617</v>
      </c>
      <c r="C534" s="2413" t="s">
        <v>14</v>
      </c>
      <c r="D534" s="2414">
        <v>1</v>
      </c>
      <c r="E534" s="1000">
        <v>0</v>
      </c>
      <c r="F534" s="1385">
        <f t="shared" si="0"/>
        <v>0</v>
      </c>
      <c r="G534" s="2410"/>
      <c r="H534" s="2410"/>
      <c r="I534" s="2410"/>
      <c r="J534" s="2410"/>
      <c r="K534" s="2410"/>
      <c r="L534" s="2410"/>
      <c r="M534" s="2410"/>
      <c r="N534" s="2410"/>
      <c r="O534" s="2410"/>
      <c r="P534" s="2410"/>
      <c r="Q534" s="2410"/>
      <c r="R534" s="2410"/>
      <c r="S534" s="2410"/>
      <c r="T534" s="2410"/>
      <c r="U534" s="2410"/>
      <c r="V534" s="2410"/>
      <c r="W534" s="2410"/>
      <c r="X534" s="2410"/>
      <c r="Y534" s="2410"/>
      <c r="Z534" s="2410"/>
      <c r="AA534" s="2410"/>
      <c r="AB534" s="2410"/>
      <c r="AC534" s="2410"/>
      <c r="AD534" s="2410"/>
      <c r="AE534" s="2410"/>
      <c r="AF534" s="2410"/>
      <c r="AG534" s="2410"/>
      <c r="AH534" s="2410"/>
      <c r="AI534" s="2410"/>
    </row>
    <row r="535" spans="1:35" s="2540" customFormat="1" ht="28.5">
      <c r="A535" s="2506"/>
      <c r="B535" s="2456" t="s">
        <v>3646</v>
      </c>
      <c r="C535" s="2413" t="s">
        <v>14</v>
      </c>
      <c r="D535" s="2414">
        <v>4</v>
      </c>
      <c r="E535" s="1000">
        <v>0</v>
      </c>
      <c r="F535" s="1385">
        <f t="shared" si="0"/>
        <v>0</v>
      </c>
      <c r="G535" s="2410"/>
      <c r="H535" s="2410"/>
      <c r="I535" s="2410"/>
      <c r="J535" s="2410"/>
      <c r="K535" s="2410"/>
      <c r="L535" s="2410"/>
      <c r="M535" s="2410"/>
      <c r="N535" s="2410"/>
      <c r="O535" s="2410"/>
      <c r="P535" s="2410"/>
      <c r="Q535" s="2410"/>
      <c r="R535" s="2410"/>
      <c r="S535" s="2410"/>
      <c r="T535" s="2410"/>
      <c r="U535" s="2410"/>
      <c r="V535" s="2410"/>
      <c r="W535" s="2410"/>
      <c r="X535" s="2410"/>
      <c r="Y535" s="2410"/>
      <c r="Z535" s="2410"/>
      <c r="AA535" s="2410"/>
      <c r="AB535" s="2410"/>
      <c r="AC535" s="2410"/>
      <c r="AD535" s="2410"/>
      <c r="AE535" s="2410"/>
      <c r="AF535" s="2410"/>
      <c r="AG535" s="2410"/>
      <c r="AH535" s="2410"/>
      <c r="AI535" s="2410"/>
    </row>
    <row r="536" spans="1:35" s="2540" customFormat="1" ht="28.5">
      <c r="A536" s="2506"/>
      <c r="B536" s="2456" t="s">
        <v>3647</v>
      </c>
      <c r="C536" s="2413" t="s">
        <v>14</v>
      </c>
      <c r="D536" s="2414">
        <v>1</v>
      </c>
      <c r="E536" s="1000">
        <v>0</v>
      </c>
      <c r="F536" s="1385">
        <f t="shared" si="0"/>
        <v>0</v>
      </c>
      <c r="G536" s="2410"/>
      <c r="H536" s="2410"/>
      <c r="I536" s="2410"/>
      <c r="J536" s="2410"/>
      <c r="K536" s="2410"/>
      <c r="L536" s="2410"/>
      <c r="M536" s="2410"/>
      <c r="N536" s="2410"/>
      <c r="O536" s="2410"/>
      <c r="P536" s="2410"/>
      <c r="Q536" s="2410"/>
      <c r="R536" s="2410"/>
      <c r="S536" s="2410"/>
      <c r="T536" s="2410"/>
      <c r="U536" s="2410"/>
      <c r="V536" s="2410"/>
      <c r="W536" s="2410"/>
      <c r="X536" s="2410"/>
      <c r="Y536" s="2410"/>
      <c r="Z536" s="2410"/>
      <c r="AA536" s="2410"/>
      <c r="AB536" s="2410"/>
      <c r="AC536" s="2410"/>
      <c r="AD536" s="2410"/>
      <c r="AE536" s="2410"/>
      <c r="AF536" s="2410"/>
      <c r="AG536" s="2410"/>
      <c r="AH536" s="2410"/>
      <c r="AI536" s="2410"/>
    </row>
    <row r="537" spans="1:35" s="2540" customFormat="1" ht="28.5">
      <c r="A537" s="2506"/>
      <c r="B537" s="2456" t="s">
        <v>3648</v>
      </c>
      <c r="C537" s="2413" t="s">
        <v>14</v>
      </c>
      <c r="D537" s="2414">
        <v>3</v>
      </c>
      <c r="E537" s="1000">
        <v>0</v>
      </c>
      <c r="F537" s="1385">
        <f t="shared" si="0"/>
        <v>0</v>
      </c>
      <c r="G537" s="2410"/>
      <c r="H537" s="2410"/>
      <c r="I537" s="2410"/>
      <c r="J537" s="2410"/>
      <c r="K537" s="2410"/>
      <c r="L537" s="2410"/>
      <c r="M537" s="2410"/>
      <c r="N537" s="2410"/>
      <c r="O537" s="2410"/>
      <c r="P537" s="2410"/>
      <c r="Q537" s="2410"/>
      <c r="R537" s="2410"/>
      <c r="S537" s="2410"/>
      <c r="T537" s="2410"/>
      <c r="U537" s="2410"/>
      <c r="V537" s="2410"/>
      <c r="W537" s="2410"/>
      <c r="X537" s="2410"/>
      <c r="Y537" s="2410"/>
      <c r="Z537" s="2410"/>
      <c r="AA537" s="2410"/>
      <c r="AB537" s="2410"/>
      <c r="AC537" s="2410"/>
      <c r="AD537" s="2410"/>
      <c r="AE537" s="2410"/>
      <c r="AF537" s="2410"/>
      <c r="AG537" s="2410"/>
      <c r="AH537" s="2410"/>
      <c r="AI537" s="2410"/>
    </row>
    <row r="538" spans="1:35" s="2540" customFormat="1" ht="28.5">
      <c r="A538" s="2506"/>
      <c r="B538" s="2456" t="s">
        <v>3649</v>
      </c>
      <c r="C538" s="2413" t="s">
        <v>14</v>
      </c>
      <c r="D538" s="2414">
        <v>1</v>
      </c>
      <c r="E538" s="1000">
        <v>0</v>
      </c>
      <c r="F538" s="1385">
        <f t="shared" si="0"/>
        <v>0</v>
      </c>
      <c r="G538" s="2410"/>
      <c r="H538" s="2410"/>
      <c r="I538" s="2410"/>
      <c r="J538" s="2410"/>
      <c r="K538" s="2410"/>
      <c r="L538" s="2410"/>
      <c r="M538" s="2410"/>
      <c r="N538" s="2410"/>
      <c r="O538" s="2410"/>
      <c r="P538" s="2410"/>
      <c r="Q538" s="2410"/>
      <c r="R538" s="2410"/>
      <c r="S538" s="2410"/>
      <c r="T538" s="2410"/>
      <c r="U538" s="2410"/>
      <c r="V538" s="2410"/>
      <c r="W538" s="2410"/>
      <c r="X538" s="2410"/>
      <c r="Y538" s="2410"/>
      <c r="Z538" s="2410"/>
      <c r="AA538" s="2410"/>
      <c r="AB538" s="2410"/>
      <c r="AC538" s="2410"/>
      <c r="AD538" s="2410"/>
      <c r="AE538" s="2410"/>
      <c r="AF538" s="2410"/>
      <c r="AG538" s="2410"/>
      <c r="AH538" s="2410"/>
      <c r="AI538" s="2410"/>
    </row>
    <row r="539" spans="1:35" s="2540" customFormat="1" ht="15">
      <c r="A539" s="2506"/>
      <c r="B539" s="2416"/>
      <c r="C539" s="2445"/>
      <c r="D539" s="2446"/>
      <c r="E539" s="1000"/>
      <c r="F539" s="1385"/>
      <c r="G539" s="2442"/>
      <c r="H539" s="2442"/>
      <c r="I539" s="2442"/>
      <c r="J539" s="2442"/>
      <c r="K539" s="2442"/>
      <c r="L539" s="2442"/>
      <c r="M539" s="2442"/>
      <c r="N539" s="2442"/>
      <c r="O539" s="2442"/>
      <c r="P539" s="2442"/>
      <c r="Q539" s="2442"/>
      <c r="R539" s="2442"/>
      <c r="S539" s="2442"/>
      <c r="T539" s="2442"/>
      <c r="U539" s="2442"/>
      <c r="V539" s="2442"/>
      <c r="W539" s="2442"/>
      <c r="X539" s="2442"/>
      <c r="Y539" s="2442"/>
      <c r="Z539" s="2442"/>
      <c r="AA539" s="2442"/>
      <c r="AB539" s="2442"/>
      <c r="AC539" s="2442"/>
      <c r="AD539" s="2442"/>
      <c r="AE539" s="2442"/>
      <c r="AF539" s="2442"/>
      <c r="AG539" s="2442"/>
      <c r="AH539" s="2442"/>
      <c r="AI539" s="2442"/>
    </row>
    <row r="540" spans="1:35" s="2540" customFormat="1" ht="242.25">
      <c r="A540" s="2506" t="s">
        <v>1531</v>
      </c>
      <c r="B540" s="2416" t="s">
        <v>3650</v>
      </c>
      <c r="C540" s="2413"/>
      <c r="D540" s="2414"/>
      <c r="E540" s="1000"/>
      <c r="F540" s="1385"/>
      <c r="G540" s="2442"/>
      <c r="H540" s="2442"/>
      <c r="I540" s="2442"/>
      <c r="J540" s="2442"/>
      <c r="K540" s="2442"/>
      <c r="L540" s="2442"/>
      <c r="M540" s="2442"/>
      <c r="N540" s="2442"/>
      <c r="O540" s="2442"/>
      <c r="P540" s="2442"/>
      <c r="Q540" s="2442"/>
      <c r="R540" s="2442"/>
      <c r="S540" s="2442"/>
      <c r="T540" s="2442"/>
      <c r="U540" s="2442"/>
      <c r="V540" s="2442"/>
      <c r="W540" s="2442"/>
      <c r="X540" s="2442"/>
      <c r="Y540" s="2442"/>
      <c r="Z540" s="2442"/>
      <c r="AA540" s="2442"/>
      <c r="AB540" s="2442"/>
      <c r="AC540" s="2442"/>
      <c r="AD540" s="2442"/>
      <c r="AE540" s="2442"/>
      <c r="AF540" s="2442"/>
      <c r="AG540" s="2442"/>
      <c r="AH540" s="2442"/>
      <c r="AI540" s="2442"/>
    </row>
    <row r="541" spans="1:35" s="2540" customFormat="1">
      <c r="A541" s="2506"/>
      <c r="B541" s="2416" t="s">
        <v>3651</v>
      </c>
      <c r="C541" s="2413"/>
      <c r="D541" s="2414"/>
      <c r="E541" s="1000"/>
      <c r="F541" s="1385"/>
      <c r="G541" s="2442"/>
      <c r="H541" s="2442"/>
      <c r="I541" s="2442"/>
      <c r="J541" s="2442"/>
      <c r="K541" s="2442"/>
      <c r="L541" s="2442"/>
      <c r="M541" s="2442"/>
      <c r="N541" s="2442"/>
      <c r="O541" s="2442"/>
      <c r="P541" s="2442"/>
      <c r="Q541" s="2442"/>
      <c r="R541" s="2442"/>
      <c r="S541" s="2442"/>
      <c r="T541" s="2442"/>
      <c r="U541" s="2442"/>
      <c r="V541" s="2442"/>
      <c r="W541" s="2442"/>
      <c r="X541" s="2442"/>
      <c r="Y541" s="2442"/>
      <c r="Z541" s="2442"/>
      <c r="AA541" s="2442"/>
      <c r="AB541" s="2442"/>
      <c r="AC541" s="2442"/>
      <c r="AD541" s="2442"/>
      <c r="AE541" s="2442"/>
      <c r="AF541" s="2442"/>
      <c r="AG541" s="2442"/>
      <c r="AH541" s="2442"/>
      <c r="AI541" s="2442"/>
    </row>
    <row r="542" spans="1:35" s="2540" customFormat="1">
      <c r="A542" s="2506"/>
      <c r="B542" s="2456" t="s">
        <v>3652</v>
      </c>
      <c r="C542" s="2413" t="s">
        <v>7</v>
      </c>
      <c r="D542" s="2414">
        <v>2</v>
      </c>
      <c r="E542" s="1000">
        <v>0</v>
      </c>
      <c r="F542" s="1385">
        <f t="shared" ref="F542:F547" si="1">+E542*D542</f>
        <v>0</v>
      </c>
      <c r="G542" s="2410"/>
      <c r="H542" s="2410"/>
      <c r="I542" s="2410"/>
      <c r="J542" s="2410"/>
      <c r="K542" s="2410"/>
      <c r="L542" s="2410"/>
      <c r="M542" s="2410"/>
      <c r="N542" s="2410"/>
      <c r="O542" s="2410"/>
      <c r="P542" s="2410"/>
      <c r="Q542" s="2410"/>
      <c r="R542" s="2410"/>
      <c r="S542" s="2410"/>
      <c r="T542" s="2410"/>
      <c r="U542" s="2410"/>
      <c r="V542" s="2410"/>
      <c r="W542" s="2410"/>
      <c r="X542" s="2410"/>
      <c r="Y542" s="2410"/>
      <c r="Z542" s="2410"/>
      <c r="AA542" s="2410"/>
      <c r="AB542" s="2410"/>
      <c r="AC542" s="2410"/>
      <c r="AD542" s="2410"/>
      <c r="AE542" s="2410"/>
      <c r="AF542" s="2410"/>
      <c r="AG542" s="2410"/>
      <c r="AH542" s="2410"/>
      <c r="AI542" s="2410"/>
    </row>
    <row r="543" spans="1:35" s="2540" customFormat="1">
      <c r="A543" s="2506"/>
      <c r="B543" s="2456" t="s">
        <v>3653</v>
      </c>
      <c r="C543" s="2413" t="s">
        <v>7</v>
      </c>
      <c r="D543" s="2414">
        <v>1</v>
      </c>
      <c r="E543" s="1000">
        <v>0</v>
      </c>
      <c r="F543" s="1385">
        <f t="shared" si="1"/>
        <v>0</v>
      </c>
      <c r="G543" s="2410"/>
      <c r="H543" s="2410"/>
      <c r="I543" s="2410"/>
      <c r="J543" s="2410"/>
      <c r="K543" s="2410"/>
      <c r="L543" s="2410"/>
      <c r="M543" s="2410"/>
      <c r="N543" s="2410"/>
      <c r="O543" s="2410"/>
      <c r="P543" s="2410"/>
      <c r="Q543" s="2410"/>
      <c r="R543" s="2410"/>
      <c r="S543" s="2410"/>
      <c r="T543" s="2410"/>
      <c r="U543" s="2410"/>
      <c r="V543" s="2410"/>
      <c r="W543" s="2410"/>
      <c r="X543" s="2410"/>
      <c r="Y543" s="2410"/>
      <c r="Z543" s="2410"/>
      <c r="AA543" s="2410"/>
      <c r="AB543" s="2410"/>
      <c r="AC543" s="2410"/>
      <c r="AD543" s="2410"/>
      <c r="AE543" s="2410"/>
      <c r="AF543" s="2410"/>
      <c r="AG543" s="2410"/>
      <c r="AH543" s="2410"/>
      <c r="AI543" s="2410"/>
    </row>
    <row r="544" spans="1:35" s="2540" customFormat="1">
      <c r="A544" s="2506"/>
      <c r="B544" s="2456" t="s">
        <v>3654</v>
      </c>
      <c r="C544" s="2413" t="s">
        <v>7</v>
      </c>
      <c r="D544" s="2414">
        <v>4</v>
      </c>
      <c r="E544" s="1000">
        <v>0</v>
      </c>
      <c r="F544" s="1385">
        <f t="shared" si="1"/>
        <v>0</v>
      </c>
      <c r="G544" s="2410"/>
      <c r="H544" s="2410"/>
      <c r="I544" s="2410"/>
      <c r="J544" s="2410"/>
      <c r="K544" s="2410"/>
      <c r="L544" s="2410"/>
      <c r="M544" s="2410"/>
      <c r="N544" s="2410"/>
      <c r="O544" s="2410"/>
      <c r="P544" s="2410"/>
      <c r="Q544" s="2410"/>
      <c r="R544" s="2410"/>
      <c r="S544" s="2410"/>
      <c r="T544" s="2410"/>
      <c r="U544" s="2410"/>
      <c r="V544" s="2410"/>
      <c r="W544" s="2410"/>
      <c r="X544" s="2410"/>
      <c r="Y544" s="2410"/>
      <c r="Z544" s="2410"/>
      <c r="AA544" s="2410"/>
      <c r="AB544" s="2410"/>
      <c r="AC544" s="2410"/>
      <c r="AD544" s="2410"/>
      <c r="AE544" s="2410"/>
      <c r="AF544" s="2410"/>
      <c r="AG544" s="2410"/>
      <c r="AH544" s="2410"/>
      <c r="AI544" s="2410"/>
    </row>
    <row r="545" spans="1:35" s="2540" customFormat="1">
      <c r="A545" s="2506"/>
      <c r="B545" s="2456" t="s">
        <v>3655</v>
      </c>
      <c r="C545" s="2413" t="s">
        <v>7</v>
      </c>
      <c r="D545" s="2414">
        <v>1</v>
      </c>
      <c r="E545" s="1000">
        <v>0</v>
      </c>
      <c r="F545" s="1385">
        <f t="shared" si="1"/>
        <v>0</v>
      </c>
      <c r="G545" s="2410"/>
      <c r="H545" s="2410"/>
      <c r="I545" s="2410"/>
      <c r="J545" s="2410"/>
      <c r="K545" s="2410"/>
      <c r="L545" s="2410"/>
      <c r="M545" s="2410"/>
      <c r="N545" s="2410"/>
      <c r="O545" s="2410"/>
      <c r="P545" s="2410"/>
      <c r="Q545" s="2410"/>
      <c r="R545" s="2410"/>
      <c r="S545" s="2410"/>
      <c r="T545" s="2410"/>
      <c r="U545" s="2410"/>
      <c r="V545" s="2410"/>
      <c r="W545" s="2410"/>
      <c r="X545" s="2410"/>
      <c r="Y545" s="2410"/>
      <c r="Z545" s="2410"/>
      <c r="AA545" s="2410"/>
      <c r="AB545" s="2410"/>
      <c r="AC545" s="2410"/>
      <c r="AD545" s="2410"/>
      <c r="AE545" s="2410"/>
      <c r="AF545" s="2410"/>
      <c r="AG545" s="2410"/>
      <c r="AH545" s="2410"/>
      <c r="AI545" s="2410"/>
    </row>
    <row r="546" spans="1:35" s="2540" customFormat="1">
      <c r="A546" s="2506"/>
      <c r="B546" s="2456" t="s">
        <v>3656</v>
      </c>
      <c r="C546" s="2413" t="s">
        <v>7</v>
      </c>
      <c r="D546" s="2414">
        <v>3</v>
      </c>
      <c r="E546" s="1000">
        <v>0</v>
      </c>
      <c r="F546" s="1385">
        <f t="shared" si="1"/>
        <v>0</v>
      </c>
      <c r="G546" s="2410"/>
      <c r="H546" s="2410"/>
      <c r="I546" s="2410"/>
      <c r="J546" s="2410"/>
      <c r="K546" s="2410"/>
      <c r="L546" s="2410"/>
      <c r="M546" s="2410"/>
      <c r="N546" s="2410"/>
      <c r="O546" s="2410"/>
      <c r="P546" s="2410"/>
      <c r="Q546" s="2410"/>
      <c r="R546" s="2410"/>
      <c r="S546" s="2410"/>
      <c r="T546" s="2410"/>
      <c r="U546" s="2410"/>
      <c r="V546" s="2410"/>
      <c r="W546" s="2410"/>
      <c r="X546" s="2410"/>
      <c r="Y546" s="2410"/>
      <c r="Z546" s="2410"/>
      <c r="AA546" s="2410"/>
      <c r="AB546" s="2410"/>
      <c r="AC546" s="2410"/>
      <c r="AD546" s="2410"/>
      <c r="AE546" s="2410"/>
      <c r="AF546" s="2410"/>
      <c r="AG546" s="2410"/>
      <c r="AH546" s="2410"/>
      <c r="AI546" s="2410"/>
    </row>
    <row r="547" spans="1:35" s="2540" customFormat="1">
      <c r="A547" s="2506"/>
      <c r="B547" s="2456" t="s">
        <v>3657</v>
      </c>
      <c r="C547" s="2413" t="s">
        <v>7</v>
      </c>
      <c r="D547" s="2414">
        <v>1</v>
      </c>
      <c r="E547" s="1000">
        <v>0</v>
      </c>
      <c r="F547" s="1385">
        <f t="shared" si="1"/>
        <v>0</v>
      </c>
      <c r="G547" s="2410"/>
      <c r="H547" s="2410"/>
      <c r="I547" s="2410"/>
      <c r="J547" s="2410"/>
      <c r="K547" s="2410"/>
      <c r="L547" s="2410"/>
      <c r="M547" s="2410"/>
      <c r="N547" s="2410"/>
      <c r="O547" s="2410"/>
      <c r="P547" s="2410"/>
      <c r="Q547" s="2410"/>
      <c r="R547" s="2410"/>
      <c r="S547" s="2410"/>
      <c r="T547" s="2410"/>
      <c r="U547" s="2410"/>
      <c r="V547" s="2410"/>
      <c r="W547" s="2410"/>
      <c r="X547" s="2410"/>
      <c r="Y547" s="2410"/>
      <c r="Z547" s="2410"/>
      <c r="AA547" s="2410"/>
      <c r="AB547" s="2410"/>
      <c r="AC547" s="2410"/>
      <c r="AD547" s="2410"/>
      <c r="AE547" s="2410"/>
      <c r="AF547" s="2410"/>
      <c r="AG547" s="2410"/>
      <c r="AH547" s="2410"/>
      <c r="AI547" s="2410"/>
    </row>
    <row r="548" spans="1:35" s="2540" customFormat="1">
      <c r="A548" s="2506"/>
      <c r="B548" s="2416"/>
      <c r="C548" s="2413"/>
      <c r="D548" s="2414"/>
      <c r="E548" s="1000"/>
      <c r="F548" s="1385"/>
      <c r="G548" s="2442"/>
      <c r="H548" s="2442"/>
      <c r="I548" s="2442"/>
      <c r="J548" s="2442"/>
      <c r="K548" s="2442"/>
      <c r="L548" s="2442"/>
      <c r="M548" s="2442"/>
      <c r="N548" s="2442"/>
      <c r="O548" s="2442"/>
      <c r="P548" s="2442"/>
      <c r="Q548" s="2442"/>
      <c r="R548" s="2442"/>
      <c r="S548" s="2442"/>
      <c r="T548" s="2442"/>
      <c r="U548" s="2442"/>
      <c r="V548" s="2442"/>
      <c r="W548" s="2442"/>
      <c r="X548" s="2442"/>
      <c r="Y548" s="2442"/>
      <c r="Z548" s="2442"/>
      <c r="AA548" s="2442"/>
      <c r="AB548" s="2442"/>
      <c r="AC548" s="2442"/>
      <c r="AD548" s="2442"/>
      <c r="AE548" s="2442"/>
      <c r="AF548" s="2442"/>
      <c r="AG548" s="2442"/>
      <c r="AH548" s="2442"/>
      <c r="AI548" s="2442"/>
    </row>
    <row r="549" spans="1:35" s="2540" customFormat="1">
      <c r="A549" s="2506"/>
      <c r="B549" s="2416"/>
      <c r="C549" s="2413"/>
      <c r="D549" s="2414"/>
      <c r="E549" s="1000"/>
      <c r="F549" s="1385"/>
      <c r="G549" s="2442"/>
      <c r="H549" s="2442"/>
      <c r="I549" s="2442"/>
      <c r="J549" s="2442"/>
      <c r="K549" s="2442"/>
      <c r="L549" s="2442"/>
      <c r="M549" s="2442"/>
      <c r="N549" s="2442"/>
      <c r="O549" s="2442"/>
      <c r="P549" s="2442"/>
      <c r="Q549" s="2442"/>
      <c r="R549" s="2442"/>
      <c r="S549" s="2442"/>
      <c r="T549" s="2442"/>
      <c r="U549" s="2442"/>
      <c r="V549" s="2442"/>
      <c r="W549" s="2442"/>
      <c r="X549" s="2442"/>
      <c r="Y549" s="2442"/>
      <c r="Z549" s="2442"/>
      <c r="AA549" s="2442"/>
      <c r="AB549" s="2442"/>
      <c r="AC549" s="2442"/>
      <c r="AD549" s="2442"/>
      <c r="AE549" s="2442"/>
      <c r="AF549" s="2442"/>
      <c r="AG549" s="2442"/>
      <c r="AH549" s="2442"/>
      <c r="AI549" s="2442"/>
    </row>
    <row r="550" spans="1:35" s="2540" customFormat="1" ht="228">
      <c r="A550" s="2506" t="s">
        <v>3658</v>
      </c>
      <c r="B550" s="2416" t="s">
        <v>3659</v>
      </c>
      <c r="C550" s="2413" t="s">
        <v>3660</v>
      </c>
      <c r="D550" s="2414">
        <v>950</v>
      </c>
      <c r="E550" s="1000">
        <v>0</v>
      </c>
      <c r="F550" s="1385">
        <f>+E550*D550</f>
        <v>0</v>
      </c>
      <c r="G550" s="2442"/>
      <c r="H550" s="2442"/>
      <c r="I550" s="2442"/>
      <c r="J550" s="2442"/>
      <c r="K550" s="2442"/>
      <c r="L550" s="2442"/>
      <c r="M550" s="2442"/>
      <c r="N550" s="2442"/>
      <c r="O550" s="2442"/>
      <c r="P550" s="2442"/>
      <c r="Q550" s="2442"/>
      <c r="R550" s="2442"/>
      <c r="S550" s="2442"/>
      <c r="T550" s="2442"/>
      <c r="U550" s="2442"/>
      <c r="V550" s="2442"/>
      <c r="W550" s="2442"/>
      <c r="X550" s="2442"/>
      <c r="Y550" s="2442"/>
      <c r="Z550" s="2442"/>
      <c r="AA550" s="2442"/>
      <c r="AB550" s="2442"/>
      <c r="AC550" s="2442"/>
      <c r="AD550" s="2442"/>
      <c r="AE550" s="2442"/>
      <c r="AF550" s="2442"/>
      <c r="AG550" s="2442"/>
      <c r="AH550" s="2442"/>
      <c r="AI550" s="2442"/>
    </row>
    <row r="551" spans="1:35" s="2540" customFormat="1">
      <c r="A551" s="2506"/>
      <c r="B551" s="2416"/>
      <c r="C551" s="2413"/>
      <c r="D551" s="2414"/>
      <c r="E551" s="1000"/>
      <c r="F551" s="1385"/>
      <c r="G551" s="2442"/>
      <c r="H551" s="2442"/>
      <c r="I551" s="2442"/>
      <c r="J551" s="2442"/>
      <c r="K551" s="2442"/>
      <c r="L551" s="2442"/>
      <c r="M551" s="2442"/>
      <c r="N551" s="2442"/>
      <c r="O551" s="2442"/>
      <c r="P551" s="2442"/>
      <c r="Q551" s="2442"/>
      <c r="R551" s="2442"/>
      <c r="S551" s="2442"/>
      <c r="T551" s="2442"/>
      <c r="U551" s="2442"/>
      <c r="V551" s="2442"/>
      <c r="W551" s="2442"/>
      <c r="X551" s="2442"/>
      <c r="Y551" s="2442"/>
      <c r="Z551" s="2442"/>
      <c r="AA551" s="2442"/>
      <c r="AB551" s="2442"/>
      <c r="AC551" s="2442"/>
      <c r="AD551" s="2442"/>
      <c r="AE551" s="2442"/>
      <c r="AF551" s="2442"/>
      <c r="AG551" s="2442"/>
      <c r="AH551" s="2442"/>
      <c r="AI551" s="2442"/>
    </row>
    <row r="552" spans="1:35" s="2540" customFormat="1" ht="42.75">
      <c r="A552" s="2506" t="s">
        <v>3661</v>
      </c>
      <c r="B552" s="2416" t="s">
        <v>3662</v>
      </c>
      <c r="C552" s="2413"/>
      <c r="D552" s="2414"/>
      <c r="E552" s="1003"/>
      <c r="F552" s="2447"/>
      <c r="G552" s="2442"/>
      <c r="H552" s="2442"/>
      <c r="I552" s="2442"/>
      <c r="J552" s="2442"/>
      <c r="K552" s="2442"/>
      <c r="L552" s="2442"/>
      <c r="M552" s="2442"/>
      <c r="N552" s="2442"/>
      <c r="O552" s="2442"/>
      <c r="P552" s="2442"/>
      <c r="Q552" s="2442"/>
      <c r="R552" s="2442"/>
      <c r="S552" s="2442"/>
      <c r="T552" s="2442"/>
      <c r="U552" s="2442"/>
      <c r="V552" s="2442"/>
      <c r="W552" s="2442"/>
      <c r="X552" s="2442"/>
      <c r="Y552" s="2442"/>
      <c r="Z552" s="2442"/>
      <c r="AA552" s="2442"/>
      <c r="AB552" s="2442"/>
      <c r="AC552" s="2442"/>
      <c r="AD552" s="2442"/>
      <c r="AE552" s="2442"/>
      <c r="AF552" s="2442"/>
      <c r="AG552" s="2442"/>
      <c r="AH552" s="2442"/>
      <c r="AI552" s="2442"/>
    </row>
    <row r="553" spans="1:35" s="2540" customFormat="1" ht="15">
      <c r="A553" s="2506"/>
      <c r="B553" s="2416" t="s">
        <v>3663</v>
      </c>
      <c r="C553" s="2413" t="s">
        <v>3660</v>
      </c>
      <c r="D553" s="2414">
        <v>10</v>
      </c>
      <c r="E553" s="1000">
        <v>0</v>
      </c>
      <c r="F553" s="1385">
        <f>+E553*D553</f>
        <v>0</v>
      </c>
      <c r="G553" s="2442"/>
      <c r="H553" s="2442"/>
      <c r="I553" s="2442"/>
      <c r="J553" s="2442"/>
      <c r="K553" s="2442"/>
      <c r="L553" s="2442"/>
      <c r="M553" s="2442"/>
      <c r="N553" s="2442"/>
      <c r="O553" s="2442"/>
      <c r="P553" s="2442"/>
      <c r="Q553" s="2442"/>
      <c r="R553" s="2442"/>
      <c r="S553" s="2442"/>
      <c r="T553" s="2442"/>
      <c r="U553" s="2442"/>
      <c r="V553" s="2442"/>
      <c r="W553" s="2442"/>
      <c r="X553" s="2442"/>
      <c r="Y553" s="2442"/>
      <c r="Z553" s="2442"/>
      <c r="AA553" s="2442"/>
      <c r="AB553" s="2442"/>
      <c r="AC553" s="2442"/>
      <c r="AD553" s="2442"/>
      <c r="AE553" s="2442"/>
      <c r="AF553" s="2442"/>
      <c r="AG553" s="2442"/>
      <c r="AH553" s="2442"/>
      <c r="AI553" s="2442"/>
    </row>
    <row r="554" spans="1:35" s="2540" customFormat="1">
      <c r="A554" s="2506"/>
      <c r="B554" s="2416"/>
      <c r="C554" s="2413"/>
      <c r="D554" s="2414"/>
      <c r="E554" s="1000"/>
      <c r="F554" s="1385"/>
      <c r="G554" s="2442"/>
      <c r="H554" s="2442"/>
      <c r="I554" s="2442"/>
      <c r="J554" s="2442"/>
      <c r="K554" s="2442"/>
      <c r="L554" s="2442"/>
      <c r="M554" s="2442"/>
      <c r="N554" s="2442"/>
      <c r="O554" s="2442"/>
      <c r="P554" s="2442"/>
      <c r="Q554" s="2442"/>
      <c r="R554" s="2442"/>
      <c r="S554" s="2442"/>
      <c r="T554" s="2442"/>
      <c r="U554" s="2442"/>
      <c r="V554" s="2442"/>
      <c r="W554" s="2442"/>
      <c r="X554" s="2442"/>
      <c r="Y554" s="2442"/>
      <c r="Z554" s="2442"/>
      <c r="AA554" s="2442"/>
      <c r="AB554" s="2442"/>
      <c r="AC554" s="2442"/>
      <c r="AD554" s="2442"/>
      <c r="AE554" s="2442"/>
      <c r="AF554" s="2442"/>
      <c r="AG554" s="2442"/>
      <c r="AH554" s="2442"/>
      <c r="AI554" s="2442"/>
    </row>
    <row r="555" spans="1:35" s="2540" customFormat="1" ht="99.75">
      <c r="A555" s="2506" t="s">
        <v>3664</v>
      </c>
      <c r="B555" s="2416" t="s">
        <v>3665</v>
      </c>
      <c r="C555" s="2413"/>
      <c r="D555" s="2414"/>
      <c r="E555" s="1003"/>
      <c r="F555" s="2447"/>
      <c r="G555" s="2442"/>
      <c r="H555" s="2442"/>
      <c r="I555" s="2442"/>
      <c r="J555" s="2442"/>
      <c r="K555" s="2442"/>
      <c r="L555" s="2442"/>
      <c r="M555" s="2442"/>
      <c r="N555" s="2442"/>
      <c r="O555" s="2442"/>
      <c r="P555" s="2442"/>
      <c r="Q555" s="2442"/>
      <c r="R555" s="2442"/>
      <c r="S555" s="2442"/>
      <c r="T555" s="2442"/>
      <c r="U555" s="2442"/>
      <c r="V555" s="2442"/>
      <c r="W555" s="2442"/>
      <c r="X555" s="2442"/>
      <c r="Y555" s="2442"/>
      <c r="Z555" s="2442"/>
      <c r="AA555" s="2442"/>
      <c r="AB555" s="2442"/>
      <c r="AC555" s="2442"/>
      <c r="AD555" s="2442"/>
      <c r="AE555" s="2442"/>
      <c r="AF555" s="2442"/>
      <c r="AG555" s="2442"/>
      <c r="AH555" s="2442"/>
      <c r="AI555" s="2442"/>
    </row>
    <row r="556" spans="1:35" s="2540" customFormat="1">
      <c r="A556" s="2506"/>
      <c r="B556" s="2416" t="s">
        <v>3666</v>
      </c>
      <c r="C556" s="2413" t="s">
        <v>1376</v>
      </c>
      <c r="D556" s="2414">
        <v>750</v>
      </c>
      <c r="E556" s="1000">
        <v>0</v>
      </c>
      <c r="F556" s="1385">
        <f>+E556*D556</f>
        <v>0</v>
      </c>
      <c r="G556" s="2442"/>
      <c r="H556" s="2442"/>
      <c r="I556" s="2442"/>
      <c r="J556" s="2442"/>
      <c r="K556" s="2442"/>
      <c r="L556" s="2442"/>
      <c r="M556" s="2442"/>
      <c r="N556" s="2442"/>
      <c r="O556" s="2442"/>
      <c r="P556" s="2442"/>
      <c r="Q556" s="2442"/>
      <c r="R556" s="2442"/>
      <c r="S556" s="2442"/>
      <c r="T556" s="2442"/>
      <c r="U556" s="2442"/>
      <c r="V556" s="2442"/>
      <c r="W556" s="2442"/>
      <c r="X556" s="2442"/>
      <c r="Y556" s="2442"/>
      <c r="Z556" s="2442"/>
      <c r="AA556" s="2442"/>
      <c r="AB556" s="2442"/>
      <c r="AC556" s="2442"/>
      <c r="AD556" s="2442"/>
      <c r="AE556" s="2442"/>
      <c r="AF556" s="2442"/>
      <c r="AG556" s="2442"/>
      <c r="AH556" s="2442"/>
      <c r="AI556" s="2442"/>
    </row>
    <row r="557" spans="1:35" s="2540" customFormat="1">
      <c r="A557" s="2506"/>
      <c r="B557" s="2416"/>
      <c r="C557" s="2413"/>
      <c r="D557" s="2414"/>
      <c r="E557" s="1000"/>
      <c r="F557" s="1385"/>
      <c r="G557" s="2442"/>
      <c r="H557" s="2442"/>
      <c r="I557" s="2442"/>
      <c r="J557" s="2442"/>
      <c r="K557" s="2442"/>
      <c r="L557" s="2442"/>
      <c r="M557" s="2442"/>
      <c r="N557" s="2442"/>
      <c r="O557" s="2442"/>
      <c r="P557" s="2442"/>
      <c r="Q557" s="2442"/>
      <c r="R557" s="2442"/>
      <c r="S557" s="2442"/>
      <c r="T557" s="2442"/>
      <c r="U557" s="2442"/>
      <c r="V557" s="2442"/>
      <c r="W557" s="2442"/>
      <c r="X557" s="2442"/>
      <c r="Y557" s="2442"/>
      <c r="Z557" s="2442"/>
      <c r="AA557" s="2442"/>
      <c r="AB557" s="2442"/>
      <c r="AC557" s="2442"/>
      <c r="AD557" s="2442"/>
      <c r="AE557" s="2442"/>
      <c r="AF557" s="2442"/>
      <c r="AG557" s="2442"/>
      <c r="AH557" s="2442"/>
      <c r="AI557" s="2442"/>
    </row>
    <row r="558" spans="1:35" s="2540" customFormat="1">
      <c r="A558" s="2506"/>
      <c r="B558" s="2416"/>
      <c r="C558" s="2413"/>
      <c r="D558" s="2414"/>
      <c r="E558" s="1000"/>
      <c r="F558" s="1385"/>
      <c r="G558" s="2442"/>
      <c r="H558" s="2442"/>
      <c r="I558" s="2442"/>
      <c r="J558" s="2442"/>
      <c r="K558" s="2442"/>
      <c r="L558" s="2442"/>
      <c r="M558" s="2442"/>
      <c r="N558" s="2442"/>
      <c r="O558" s="2442"/>
      <c r="P558" s="2442"/>
      <c r="Q558" s="2442"/>
      <c r="R558" s="2442"/>
      <c r="S558" s="2442"/>
      <c r="T558" s="2442"/>
      <c r="U558" s="2442"/>
      <c r="V558" s="2442"/>
      <c r="W558" s="2442"/>
      <c r="X558" s="2442"/>
      <c r="Y558" s="2442"/>
      <c r="Z558" s="2442"/>
      <c r="AA558" s="2442"/>
      <c r="AB558" s="2442"/>
      <c r="AC558" s="2442"/>
      <c r="AD558" s="2442"/>
      <c r="AE558" s="2442"/>
      <c r="AF558" s="2442"/>
      <c r="AG558" s="2442"/>
      <c r="AH558" s="2442"/>
      <c r="AI558" s="2442"/>
    </row>
    <row r="559" spans="1:35" s="2540" customFormat="1" ht="42.75">
      <c r="A559" s="2506" t="s">
        <v>3667</v>
      </c>
      <c r="B559" s="2416" t="s">
        <v>3668</v>
      </c>
      <c r="C559" s="2413"/>
      <c r="D559" s="2414"/>
      <c r="E559" s="1003"/>
      <c r="F559" s="2447"/>
      <c r="G559" s="2442"/>
      <c r="H559" s="2442"/>
      <c r="I559" s="2442"/>
      <c r="J559" s="2442"/>
      <c r="K559" s="2442"/>
      <c r="L559" s="2442"/>
      <c r="M559" s="2442"/>
      <c r="N559" s="2442"/>
      <c r="O559" s="2442"/>
      <c r="P559" s="2442"/>
      <c r="Q559" s="2442"/>
      <c r="R559" s="2442"/>
      <c r="S559" s="2442"/>
      <c r="T559" s="2442"/>
      <c r="U559" s="2442"/>
      <c r="V559" s="2442"/>
      <c r="W559" s="2442"/>
      <c r="X559" s="2442"/>
      <c r="Y559" s="2442"/>
      <c r="Z559" s="2442"/>
      <c r="AA559" s="2442"/>
      <c r="AB559" s="2442"/>
      <c r="AC559" s="2442"/>
      <c r="AD559" s="2442"/>
      <c r="AE559" s="2442"/>
      <c r="AF559" s="2442"/>
      <c r="AG559" s="2442"/>
      <c r="AH559" s="2442"/>
      <c r="AI559" s="2442"/>
    </row>
    <row r="560" spans="1:35" s="2540" customFormat="1">
      <c r="A560" s="2506"/>
      <c r="B560" s="2416" t="s">
        <v>3669</v>
      </c>
      <c r="C560" s="2413" t="s">
        <v>14</v>
      </c>
      <c r="D560" s="2414">
        <v>32</v>
      </c>
      <c r="E560" s="1000">
        <v>0</v>
      </c>
      <c r="F560" s="1385">
        <f>+E560*D560</f>
        <v>0</v>
      </c>
      <c r="G560" s="2442"/>
      <c r="H560" s="2442"/>
      <c r="I560" s="2442"/>
      <c r="J560" s="2442"/>
      <c r="K560" s="2442"/>
      <c r="L560" s="2442"/>
      <c r="M560" s="2442"/>
      <c r="N560" s="2442"/>
      <c r="O560" s="2442"/>
      <c r="P560" s="2442"/>
      <c r="Q560" s="2442"/>
      <c r="R560" s="2442"/>
      <c r="S560" s="2442"/>
      <c r="T560" s="2442"/>
      <c r="U560" s="2442"/>
      <c r="V560" s="2442"/>
      <c r="W560" s="2442"/>
      <c r="X560" s="2442"/>
      <c r="Y560" s="2442"/>
      <c r="Z560" s="2442"/>
      <c r="AA560" s="2442"/>
      <c r="AB560" s="2442"/>
      <c r="AC560" s="2442"/>
      <c r="AD560" s="2442"/>
      <c r="AE560" s="2442"/>
      <c r="AF560" s="2442"/>
      <c r="AG560" s="2442"/>
      <c r="AH560" s="2442"/>
      <c r="AI560" s="2442"/>
    </row>
    <row r="561" spans="1:35" s="2540" customFormat="1">
      <c r="A561" s="2506"/>
      <c r="B561" s="2416"/>
      <c r="C561" s="2413"/>
      <c r="D561" s="2414"/>
      <c r="E561" s="1000"/>
      <c r="F561" s="1385"/>
      <c r="G561" s="2442"/>
      <c r="H561" s="2442"/>
      <c r="I561" s="2442"/>
      <c r="J561" s="2442"/>
      <c r="K561" s="2442"/>
      <c r="L561" s="2442"/>
      <c r="M561" s="2442"/>
      <c r="N561" s="2442"/>
      <c r="O561" s="2442"/>
      <c r="P561" s="2442"/>
      <c r="Q561" s="2442"/>
      <c r="R561" s="2442"/>
      <c r="S561" s="2442"/>
      <c r="T561" s="2442"/>
      <c r="U561" s="2442"/>
      <c r="V561" s="2442"/>
      <c r="W561" s="2442"/>
      <c r="X561" s="2442"/>
      <c r="Y561" s="2442"/>
      <c r="Z561" s="2442"/>
      <c r="AA561" s="2442"/>
      <c r="AB561" s="2442"/>
      <c r="AC561" s="2442"/>
      <c r="AD561" s="2442"/>
      <c r="AE561" s="2442"/>
      <c r="AF561" s="2442"/>
      <c r="AG561" s="2442"/>
      <c r="AH561" s="2442"/>
      <c r="AI561" s="2442"/>
    </row>
    <row r="562" spans="1:35" s="2540" customFormat="1" ht="114.95" customHeight="1">
      <c r="A562" s="2506" t="s">
        <v>3670</v>
      </c>
      <c r="B562" s="2416" t="s">
        <v>3671</v>
      </c>
      <c r="C562" s="2413"/>
      <c r="D562" s="2414"/>
      <c r="E562" s="1003"/>
      <c r="F562" s="2447"/>
      <c r="G562" s="2442"/>
      <c r="H562" s="2442"/>
      <c r="I562" s="2442"/>
      <c r="J562" s="2442"/>
      <c r="K562" s="2442"/>
      <c r="L562" s="2442"/>
      <c r="M562" s="2442"/>
      <c r="N562" s="2442"/>
      <c r="O562" s="2442"/>
      <c r="P562" s="2442"/>
      <c r="Q562" s="2442"/>
      <c r="R562" s="2442"/>
      <c r="S562" s="2442"/>
      <c r="T562" s="2442"/>
      <c r="U562" s="2442"/>
      <c r="V562" s="2442"/>
      <c r="W562" s="2442"/>
      <c r="X562" s="2442"/>
      <c r="Y562" s="2442"/>
      <c r="Z562" s="2442"/>
      <c r="AA562" s="2442"/>
      <c r="AB562" s="2442"/>
      <c r="AC562" s="2442"/>
      <c r="AD562" s="2442"/>
      <c r="AE562" s="2442"/>
      <c r="AF562" s="2442"/>
      <c r="AG562" s="2442"/>
      <c r="AH562" s="2442"/>
      <c r="AI562" s="2442"/>
    </row>
    <row r="563" spans="1:35" s="2540" customFormat="1">
      <c r="A563" s="2506"/>
      <c r="B563" s="2416" t="s">
        <v>3672</v>
      </c>
      <c r="C563" s="2413"/>
      <c r="D563" s="2414"/>
      <c r="E563" s="1000"/>
      <c r="F563" s="1385"/>
      <c r="G563" s="2442"/>
      <c r="H563" s="2442"/>
      <c r="I563" s="2442"/>
      <c r="J563" s="2442"/>
      <c r="K563" s="2442"/>
      <c r="L563" s="2442"/>
      <c r="M563" s="2442"/>
      <c r="N563" s="2442"/>
      <c r="O563" s="2442"/>
      <c r="P563" s="2442"/>
      <c r="Q563" s="2442"/>
      <c r="R563" s="2442"/>
      <c r="S563" s="2442"/>
      <c r="T563" s="2442"/>
      <c r="U563" s="2442"/>
      <c r="V563" s="2442"/>
      <c r="W563" s="2442"/>
      <c r="X563" s="2442"/>
      <c r="Y563" s="2442"/>
      <c r="Z563" s="2442"/>
      <c r="AA563" s="2442"/>
      <c r="AB563" s="2442"/>
      <c r="AC563" s="2442"/>
      <c r="AD563" s="2442"/>
      <c r="AE563" s="2442"/>
      <c r="AF563" s="2442"/>
      <c r="AG563" s="2442"/>
      <c r="AH563" s="2442"/>
      <c r="AI563" s="2442"/>
    </row>
    <row r="564" spans="1:35" s="2540" customFormat="1" ht="15">
      <c r="A564" s="2506"/>
      <c r="B564" s="2416" t="s">
        <v>3673</v>
      </c>
      <c r="C564" s="2413" t="s">
        <v>1376</v>
      </c>
      <c r="D564" s="2414">
        <v>9990</v>
      </c>
      <c r="E564" s="1000">
        <v>0</v>
      </c>
      <c r="F564" s="1385">
        <f>+E564*D564</f>
        <v>0</v>
      </c>
      <c r="G564" s="2442"/>
      <c r="H564" s="2442"/>
      <c r="I564" s="2442"/>
      <c r="J564" s="2442"/>
      <c r="K564" s="2442"/>
      <c r="L564" s="2442"/>
      <c r="M564" s="2442"/>
      <c r="N564" s="2442"/>
      <c r="O564" s="2442"/>
      <c r="P564" s="2442"/>
      <c r="Q564" s="2442"/>
      <c r="R564" s="2442"/>
      <c r="S564" s="2442"/>
      <c r="T564" s="2442"/>
      <c r="U564" s="2442"/>
      <c r="V564" s="2442"/>
      <c r="W564" s="2442"/>
      <c r="X564" s="2442"/>
      <c r="Y564" s="2442"/>
      <c r="Z564" s="2442"/>
      <c r="AA564" s="2442"/>
      <c r="AB564" s="2442"/>
      <c r="AC564" s="2442"/>
      <c r="AD564" s="2442"/>
      <c r="AE564" s="2442"/>
      <c r="AF564" s="2442"/>
      <c r="AG564" s="2442"/>
      <c r="AH564" s="2442"/>
      <c r="AI564" s="2442"/>
    </row>
    <row r="565" spans="1:35" s="2540" customFormat="1" ht="15">
      <c r="A565" s="2506"/>
      <c r="B565" s="2416"/>
      <c r="C565" s="2413"/>
      <c r="D565" s="2414"/>
      <c r="E565" s="1003"/>
      <c r="F565" s="2447"/>
      <c r="G565" s="2442"/>
      <c r="H565" s="2442"/>
      <c r="I565" s="2442"/>
      <c r="J565" s="2442"/>
      <c r="K565" s="2442"/>
      <c r="L565" s="2442"/>
      <c r="M565" s="2442"/>
      <c r="N565" s="2442"/>
      <c r="O565" s="2442"/>
      <c r="P565" s="2442"/>
      <c r="Q565" s="2442"/>
      <c r="R565" s="2442"/>
      <c r="S565" s="2442"/>
      <c r="T565" s="2442"/>
      <c r="U565" s="2442"/>
      <c r="V565" s="2442"/>
      <c r="W565" s="2442"/>
      <c r="X565" s="2442"/>
      <c r="Y565" s="2442"/>
      <c r="Z565" s="2442"/>
      <c r="AA565" s="2442"/>
      <c r="AB565" s="2442"/>
      <c r="AC565" s="2442"/>
      <c r="AD565" s="2442"/>
      <c r="AE565" s="2442"/>
      <c r="AF565" s="2442"/>
      <c r="AG565" s="2442"/>
      <c r="AH565" s="2442"/>
      <c r="AI565" s="2442"/>
    </row>
    <row r="566" spans="1:35" s="2540" customFormat="1" ht="185.25">
      <c r="A566" s="2506" t="s">
        <v>3674</v>
      </c>
      <c r="B566" s="2416" t="s">
        <v>3626</v>
      </c>
      <c r="C566" s="2413"/>
      <c r="D566" s="2414"/>
      <c r="E566" s="1003"/>
      <c r="F566" s="2447"/>
      <c r="G566" s="2442"/>
      <c r="H566" s="2442"/>
      <c r="I566" s="2442"/>
      <c r="J566" s="2442"/>
      <c r="K566" s="2442"/>
      <c r="L566" s="2442"/>
      <c r="M566" s="2442"/>
      <c r="N566" s="2442"/>
      <c r="O566" s="2442"/>
      <c r="P566" s="2442"/>
      <c r="Q566" s="2442"/>
      <c r="R566" s="2442"/>
      <c r="S566" s="2442"/>
      <c r="T566" s="2442"/>
      <c r="U566" s="2442"/>
      <c r="V566" s="2442"/>
      <c r="W566" s="2442"/>
      <c r="X566" s="2442"/>
      <c r="Y566" s="2442"/>
      <c r="Z566" s="2442"/>
      <c r="AA566" s="2442"/>
      <c r="AB566" s="2442"/>
      <c r="AC566" s="2442"/>
      <c r="AD566" s="2442"/>
      <c r="AE566" s="2442"/>
      <c r="AF566" s="2442"/>
      <c r="AG566" s="2442"/>
      <c r="AH566" s="2442"/>
      <c r="AI566" s="2442"/>
    </row>
    <row r="567" spans="1:35" s="2540" customFormat="1">
      <c r="A567" s="2506"/>
      <c r="B567" s="2416" t="s">
        <v>3675</v>
      </c>
      <c r="C567" s="2413" t="s">
        <v>7</v>
      </c>
      <c r="D567" s="2414">
        <v>14</v>
      </c>
      <c r="E567" s="1000">
        <v>0</v>
      </c>
      <c r="F567" s="1385">
        <f>+E567*D567</f>
        <v>0</v>
      </c>
      <c r="G567" s="2442"/>
      <c r="H567" s="2442"/>
      <c r="I567" s="2442"/>
      <c r="J567" s="2442"/>
      <c r="K567" s="2442"/>
      <c r="L567" s="2442"/>
      <c r="M567" s="2442"/>
      <c r="N567" s="2442"/>
      <c r="O567" s="2442"/>
      <c r="P567" s="2442"/>
      <c r="Q567" s="2442"/>
      <c r="R567" s="2442"/>
      <c r="S567" s="2442"/>
      <c r="T567" s="2442"/>
      <c r="U567" s="2442"/>
      <c r="V567" s="2442"/>
      <c r="W567" s="2442"/>
      <c r="X567" s="2442"/>
      <c r="Y567" s="2442"/>
      <c r="Z567" s="2442"/>
      <c r="AA567" s="2442"/>
      <c r="AB567" s="2442"/>
      <c r="AC567" s="2442"/>
      <c r="AD567" s="2442"/>
      <c r="AE567" s="2442"/>
      <c r="AF567" s="2442"/>
      <c r="AG567" s="2442"/>
      <c r="AH567" s="2442"/>
      <c r="AI567" s="2442"/>
    </row>
    <row r="568" spans="1:35" s="2442" customFormat="1">
      <c r="A568" s="2506"/>
      <c r="B568" s="2416"/>
      <c r="C568" s="2413"/>
      <c r="D568" s="2414"/>
      <c r="E568" s="1000"/>
      <c r="F568" s="1385"/>
    </row>
    <row r="569" spans="1:35" s="2540" customFormat="1" ht="65.099999999999994" customHeight="1">
      <c r="A569" s="2543" t="s">
        <v>3676</v>
      </c>
      <c r="B569" s="2416" t="s">
        <v>3630</v>
      </c>
      <c r="C569" s="2413"/>
      <c r="D569" s="2414"/>
      <c r="E569" s="1003"/>
      <c r="F569" s="2447"/>
      <c r="G569" s="2442"/>
      <c r="H569" s="2442"/>
      <c r="I569" s="2442"/>
      <c r="J569" s="2442"/>
      <c r="K569" s="2442"/>
      <c r="L569" s="2442"/>
      <c r="M569" s="2442"/>
      <c r="N569" s="2442"/>
      <c r="O569" s="2442"/>
      <c r="P569" s="2442"/>
      <c r="Q569" s="2442"/>
      <c r="R569" s="2442"/>
      <c r="S569" s="2442"/>
      <c r="T569" s="2442"/>
      <c r="U569" s="2442"/>
      <c r="V569" s="2442"/>
      <c r="W569" s="2442"/>
      <c r="X569" s="2442"/>
      <c r="Y569" s="2442"/>
      <c r="Z569" s="2442"/>
      <c r="AA569" s="2442"/>
      <c r="AB569" s="2442"/>
      <c r="AC569" s="2442"/>
      <c r="AD569" s="2442"/>
      <c r="AE569" s="2442"/>
      <c r="AF569" s="2442"/>
      <c r="AG569" s="2442"/>
      <c r="AH569" s="2442"/>
      <c r="AI569" s="2442"/>
    </row>
    <row r="570" spans="1:35" s="2540" customFormat="1">
      <c r="A570" s="2506"/>
      <c r="B570" s="2416" t="s">
        <v>3400</v>
      </c>
      <c r="C570" s="2413" t="s">
        <v>14</v>
      </c>
      <c r="D570" s="2414">
        <v>14</v>
      </c>
      <c r="E570" s="1000">
        <v>0</v>
      </c>
      <c r="F570" s="1385">
        <f>+E570*D570</f>
        <v>0</v>
      </c>
      <c r="G570" s="2442"/>
      <c r="H570" s="2442"/>
      <c r="I570" s="2442"/>
      <c r="J570" s="2442"/>
      <c r="K570" s="2442"/>
      <c r="L570" s="2442"/>
      <c r="M570" s="2442"/>
      <c r="N570" s="2442"/>
      <c r="O570" s="2442"/>
      <c r="P570" s="2442"/>
      <c r="Q570" s="2442"/>
      <c r="R570" s="2442"/>
      <c r="S570" s="2442"/>
      <c r="T570" s="2442"/>
      <c r="U570" s="2442"/>
      <c r="V570" s="2442"/>
      <c r="W570" s="2442"/>
      <c r="X570" s="2442"/>
      <c r="Y570" s="2442"/>
      <c r="Z570" s="2442"/>
      <c r="AA570" s="2442"/>
      <c r="AB570" s="2442"/>
      <c r="AC570" s="2442"/>
      <c r="AD570" s="2442"/>
      <c r="AE570" s="2442"/>
      <c r="AF570" s="2442"/>
      <c r="AG570" s="2442"/>
      <c r="AH570" s="2442"/>
      <c r="AI570" s="2442"/>
    </row>
    <row r="571" spans="1:35" s="2540" customFormat="1">
      <c r="A571" s="2506"/>
      <c r="B571" s="2416"/>
      <c r="C571" s="2413"/>
      <c r="D571" s="2414"/>
      <c r="E571" s="1000"/>
      <c r="F571" s="1385"/>
      <c r="G571" s="2442"/>
      <c r="H571" s="2442"/>
      <c r="I571" s="2442"/>
      <c r="J571" s="2442"/>
      <c r="K571" s="2442"/>
      <c r="L571" s="2442"/>
      <c r="M571" s="2442"/>
      <c r="N571" s="2442"/>
      <c r="O571" s="2442"/>
      <c r="P571" s="2442"/>
      <c r="Q571" s="2442"/>
      <c r="R571" s="2442"/>
      <c r="S571" s="2442"/>
      <c r="T571" s="2442"/>
      <c r="U571" s="2442"/>
      <c r="V571" s="2442"/>
      <c r="W571" s="2442"/>
      <c r="X571" s="2442"/>
      <c r="Y571" s="2442"/>
      <c r="Z571" s="2442"/>
      <c r="AA571" s="2442"/>
      <c r="AB571" s="2442"/>
      <c r="AC571" s="2442"/>
      <c r="AD571" s="2442"/>
      <c r="AE571" s="2442"/>
      <c r="AF571" s="2442"/>
      <c r="AG571" s="2442"/>
      <c r="AH571" s="2442"/>
      <c r="AI571" s="2442"/>
    </row>
    <row r="572" spans="1:35" ht="28.5">
      <c r="A572" s="2543" t="s">
        <v>3677</v>
      </c>
      <c r="B572" s="2416" t="s">
        <v>3633</v>
      </c>
    </row>
    <row r="573" spans="1:35">
      <c r="A573" s="2528"/>
      <c r="B573" s="2416" t="s">
        <v>3634</v>
      </c>
      <c r="C573" s="2413" t="s">
        <v>14</v>
      </c>
      <c r="D573" s="2414">
        <v>113</v>
      </c>
      <c r="E573" s="1000">
        <v>0</v>
      </c>
      <c r="F573" s="1385">
        <f>+E573*D573</f>
        <v>0</v>
      </c>
    </row>
    <row r="574" spans="1:35">
      <c r="A574" s="2528"/>
      <c r="B574" s="2416" t="s">
        <v>3635</v>
      </c>
      <c r="D574" s="2508"/>
    </row>
    <row r="575" spans="1:35">
      <c r="A575" s="2528"/>
      <c r="B575" s="2416"/>
      <c r="D575" s="2508"/>
    </row>
    <row r="576" spans="1:35" ht="28.5">
      <c r="A576" s="2506" t="s">
        <v>3678</v>
      </c>
      <c r="B576" s="2416" t="s">
        <v>3637</v>
      </c>
      <c r="C576" s="2413"/>
      <c r="D576" s="2414"/>
    </row>
    <row r="577" spans="1:6">
      <c r="A577" s="2449"/>
      <c r="B577" s="2416" t="s">
        <v>3400</v>
      </c>
      <c r="C577" s="2407" t="s">
        <v>1376</v>
      </c>
      <c r="D577" s="2508">
        <v>175</v>
      </c>
      <c r="E577" s="1000">
        <v>0</v>
      </c>
      <c r="F577" s="1385">
        <f>+E577*D577</f>
        <v>0</v>
      </c>
    </row>
    <row r="578" spans="1:6">
      <c r="A578" s="2449"/>
      <c r="B578" s="2416" t="s">
        <v>3386</v>
      </c>
      <c r="C578" s="2407" t="s">
        <v>1376</v>
      </c>
      <c r="D578" s="2508">
        <v>270</v>
      </c>
      <c r="E578" s="1000">
        <v>0</v>
      </c>
      <c r="F578" s="1385">
        <f>+E578*D578</f>
        <v>0</v>
      </c>
    </row>
    <row r="579" spans="1:6">
      <c r="A579" s="2449"/>
      <c r="B579" s="2416" t="s">
        <v>3405</v>
      </c>
      <c r="C579" s="2407" t="s">
        <v>1376</v>
      </c>
      <c r="D579" s="2508">
        <v>65</v>
      </c>
      <c r="E579" s="1000">
        <v>0</v>
      </c>
      <c r="F579" s="1385">
        <f>+E579*D579</f>
        <v>0</v>
      </c>
    </row>
    <row r="580" spans="1:6">
      <c r="A580" s="2449"/>
      <c r="B580" s="2416" t="s">
        <v>3193</v>
      </c>
      <c r="C580" s="2407" t="s">
        <v>1376</v>
      </c>
      <c r="D580" s="2508">
        <v>10</v>
      </c>
      <c r="E580" s="1000">
        <v>0</v>
      </c>
      <c r="F580" s="1385">
        <f>+E580*D580</f>
        <v>0</v>
      </c>
    </row>
    <row r="581" spans="1:6">
      <c r="A581" s="2449"/>
      <c r="B581" s="2416"/>
      <c r="D581" s="2508"/>
    </row>
    <row r="582" spans="1:6" ht="28.5">
      <c r="A582" s="2506" t="s">
        <v>3679</v>
      </c>
      <c r="B582" s="2416" t="s">
        <v>3639</v>
      </c>
      <c r="C582" s="2413"/>
      <c r="D582" s="2414"/>
    </row>
    <row r="583" spans="1:6">
      <c r="A583" s="2449"/>
      <c r="B583" s="2416" t="s">
        <v>3640</v>
      </c>
      <c r="C583" s="2407" t="s">
        <v>1376</v>
      </c>
      <c r="D583" s="2508">
        <v>210</v>
      </c>
      <c r="E583" s="1000">
        <v>0</v>
      </c>
      <c r="F583" s="1385">
        <f>+E583*D583</f>
        <v>0</v>
      </c>
    </row>
    <row r="584" spans="1:6">
      <c r="A584" s="2449"/>
      <c r="B584" s="2417" t="s">
        <v>3641</v>
      </c>
      <c r="C584" s="2407" t="s">
        <v>1376</v>
      </c>
      <c r="D584" s="2508">
        <v>324</v>
      </c>
      <c r="E584" s="1000">
        <v>0</v>
      </c>
      <c r="F584" s="1385">
        <f>+E584*D584</f>
        <v>0</v>
      </c>
    </row>
    <row r="585" spans="1:6">
      <c r="A585" s="2449"/>
      <c r="B585" s="2416" t="s">
        <v>3642</v>
      </c>
      <c r="C585" s="2407" t="s">
        <v>1376</v>
      </c>
      <c r="D585" s="2508">
        <v>78</v>
      </c>
      <c r="E585" s="1000">
        <v>0</v>
      </c>
      <c r="F585" s="1385">
        <f>+E585*D585</f>
        <v>0</v>
      </c>
    </row>
    <row r="586" spans="1:6">
      <c r="A586" s="2449"/>
      <c r="B586" s="2416" t="s">
        <v>3680</v>
      </c>
      <c r="C586" s="2407" t="s">
        <v>1376</v>
      </c>
      <c r="D586" s="2508">
        <v>15</v>
      </c>
      <c r="E586" s="1000">
        <v>0</v>
      </c>
      <c r="F586" s="1385">
        <f>+E586*D586</f>
        <v>0</v>
      </c>
    </row>
    <row r="587" spans="1:6">
      <c r="A587" s="2528"/>
      <c r="B587" s="2416"/>
      <c r="D587" s="2508"/>
    </row>
    <row r="588" spans="1:6" s="2523" customFormat="1" ht="15.75" thickBot="1">
      <c r="A588" s="2530"/>
      <c r="B588" s="2542" t="s">
        <v>3681</v>
      </c>
      <c r="C588" s="3503" t="s">
        <v>1594</v>
      </c>
      <c r="D588" s="3503"/>
      <c r="E588" s="1012"/>
      <c r="F588" s="2522">
        <f>SUM(F529:F586)</f>
        <v>0</v>
      </c>
    </row>
    <row r="589" spans="1:6" ht="15" thickTop="1">
      <c r="A589" s="2528"/>
      <c r="B589" s="2416"/>
      <c r="D589" s="2414"/>
    </row>
    <row r="590" spans="1:6">
      <c r="A590" s="2528"/>
      <c r="B590" s="2416"/>
      <c r="D590" s="2414"/>
    </row>
    <row r="591" spans="1:6" s="2523" customFormat="1" ht="15">
      <c r="A591" s="2524" t="s">
        <v>36</v>
      </c>
      <c r="B591" s="2412" t="s">
        <v>3682</v>
      </c>
      <c r="C591" s="2445"/>
      <c r="D591" s="2446"/>
      <c r="E591" s="1003"/>
      <c r="F591" s="2447"/>
    </row>
    <row r="592" spans="1:6">
      <c r="A592" s="2449"/>
      <c r="B592" s="2416"/>
      <c r="C592" s="2413"/>
      <c r="D592" s="2414"/>
    </row>
    <row r="593" spans="1:4" ht="42.75">
      <c r="A593" s="2506" t="s">
        <v>1670</v>
      </c>
      <c r="B593" s="2416" t="s">
        <v>3683</v>
      </c>
      <c r="C593" s="2413"/>
      <c r="D593" s="2414"/>
    </row>
    <row r="594" spans="1:4">
      <c r="A594" s="2449"/>
      <c r="B594" s="2416" t="s">
        <v>3684</v>
      </c>
      <c r="C594" s="2413"/>
      <c r="D594" s="2414"/>
    </row>
    <row r="595" spans="1:4">
      <c r="A595" s="2449"/>
      <c r="B595" s="2430" t="s">
        <v>3446</v>
      </c>
      <c r="C595" s="2413"/>
      <c r="D595" s="2414"/>
    </row>
    <row r="596" spans="1:4">
      <c r="A596" s="2449"/>
      <c r="B596" s="2416" t="s">
        <v>3685</v>
      </c>
      <c r="C596" s="2413"/>
      <c r="D596" s="2414"/>
    </row>
    <row r="597" spans="1:4">
      <c r="A597" s="2449"/>
      <c r="B597" s="2416" t="s">
        <v>3448</v>
      </c>
      <c r="C597" s="2413"/>
      <c r="D597" s="2414"/>
    </row>
    <row r="598" spans="1:4">
      <c r="A598" s="2449"/>
      <c r="B598" s="2468" t="s">
        <v>3449</v>
      </c>
      <c r="C598" s="2413"/>
      <c r="D598" s="2414"/>
    </row>
    <row r="599" spans="1:4">
      <c r="A599" s="2449"/>
      <c r="B599" s="2468" t="s">
        <v>3686</v>
      </c>
      <c r="C599" s="2413"/>
      <c r="D599" s="2414"/>
    </row>
    <row r="600" spans="1:4">
      <c r="A600" s="2449"/>
      <c r="B600" s="2468" t="s">
        <v>3687</v>
      </c>
      <c r="C600" s="2413"/>
      <c r="D600" s="2414"/>
    </row>
    <row r="601" spans="1:4">
      <c r="A601" s="2449"/>
      <c r="B601" s="2468" t="s">
        <v>3451</v>
      </c>
      <c r="C601" s="2413"/>
      <c r="D601" s="2414"/>
    </row>
    <row r="602" spans="1:4">
      <c r="A602" s="2449"/>
      <c r="B602" s="2468" t="s">
        <v>3688</v>
      </c>
      <c r="C602" s="2413"/>
      <c r="D602" s="2414"/>
    </row>
    <row r="603" spans="1:4" ht="260.10000000000002" customHeight="1">
      <c r="A603" s="2449"/>
      <c r="B603" s="2527" t="s">
        <v>3689</v>
      </c>
      <c r="C603" s="2413"/>
      <c r="D603" s="2414"/>
    </row>
    <row r="604" spans="1:4" ht="99.75">
      <c r="A604" s="2449"/>
      <c r="B604" s="2544" t="s">
        <v>3690</v>
      </c>
      <c r="C604" s="2413"/>
      <c r="D604" s="2414"/>
    </row>
    <row r="605" spans="1:4" ht="57">
      <c r="A605" s="2449"/>
      <c r="B605" s="2527" t="s">
        <v>3691</v>
      </c>
      <c r="C605" s="2413"/>
      <c r="D605" s="2414"/>
    </row>
    <row r="606" spans="1:4" ht="71.25">
      <c r="A606" s="2449"/>
      <c r="B606" s="2545" t="s">
        <v>3692</v>
      </c>
      <c r="C606" s="2413"/>
      <c r="D606" s="2414"/>
    </row>
    <row r="607" spans="1:4" ht="57">
      <c r="A607" s="2449"/>
      <c r="B607" s="2527" t="s">
        <v>3693</v>
      </c>
      <c r="C607" s="2413"/>
      <c r="D607" s="2414"/>
    </row>
    <row r="608" spans="1:4" ht="57">
      <c r="A608" s="2449"/>
      <c r="B608" s="2527" t="s">
        <v>3694</v>
      </c>
      <c r="C608" s="2413"/>
      <c r="D608" s="2414"/>
    </row>
    <row r="609" spans="1:6" ht="42.75">
      <c r="A609" s="2449"/>
      <c r="B609" s="2527" t="s">
        <v>3695</v>
      </c>
      <c r="C609" s="2413"/>
      <c r="D609" s="2414"/>
    </row>
    <row r="610" spans="1:6" ht="57">
      <c r="A610" s="2449"/>
      <c r="B610" s="2430" t="s">
        <v>3696</v>
      </c>
      <c r="C610" s="2413"/>
      <c r="D610" s="2414"/>
    </row>
    <row r="611" spans="1:6" ht="42.75">
      <c r="A611" s="2449"/>
      <c r="B611" s="2430" t="s">
        <v>3697</v>
      </c>
      <c r="C611" s="2413"/>
      <c r="D611" s="2414"/>
    </row>
    <row r="612" spans="1:6" ht="57">
      <c r="A612" s="2449"/>
      <c r="B612" s="2527" t="s">
        <v>3698</v>
      </c>
      <c r="C612" s="2413"/>
      <c r="D612" s="2414"/>
    </row>
    <row r="613" spans="1:6" ht="42.75">
      <c r="A613" s="2449"/>
      <c r="B613" s="2527" t="s">
        <v>3699</v>
      </c>
      <c r="C613" s="2413"/>
      <c r="D613" s="2414"/>
    </row>
    <row r="614" spans="1:6" ht="57">
      <c r="A614" s="2449"/>
      <c r="B614" s="2527" t="s">
        <v>3700</v>
      </c>
      <c r="C614" s="2413"/>
      <c r="D614" s="2414"/>
    </row>
    <row r="615" spans="1:6" ht="135" customHeight="1">
      <c r="A615" s="2449"/>
      <c r="B615" s="2529" t="s">
        <v>3701</v>
      </c>
      <c r="C615" s="2413"/>
      <c r="D615" s="2414"/>
    </row>
    <row r="616" spans="1:6" ht="42.75">
      <c r="A616" s="2449"/>
      <c r="B616" s="2527" t="s">
        <v>3702</v>
      </c>
      <c r="C616" s="2413"/>
      <c r="D616" s="2414"/>
    </row>
    <row r="617" spans="1:6" ht="42.75">
      <c r="A617" s="2449"/>
      <c r="B617" s="2430" t="s">
        <v>3703</v>
      </c>
      <c r="C617" s="2413"/>
      <c r="D617" s="2414"/>
    </row>
    <row r="618" spans="1:6" ht="42.75">
      <c r="A618" s="2449"/>
      <c r="B618" s="2430" t="s">
        <v>3704</v>
      </c>
      <c r="C618" s="2413"/>
      <c r="D618" s="2414"/>
    </row>
    <row r="619" spans="1:6" ht="42.75">
      <c r="A619" s="2528"/>
      <c r="B619" s="2529" t="s">
        <v>3705</v>
      </c>
    </row>
    <row r="620" spans="1:6" ht="28.5">
      <c r="A620" s="2528"/>
      <c r="B620" s="2529" t="s">
        <v>3706</v>
      </c>
    </row>
    <row r="621" spans="1:6" ht="42.75">
      <c r="A621" s="2528"/>
      <c r="B621" s="2529" t="s">
        <v>3707</v>
      </c>
    </row>
    <row r="622" spans="1:6" ht="42.75">
      <c r="A622" s="2528"/>
      <c r="B622" s="2529" t="s">
        <v>3708</v>
      </c>
    </row>
    <row r="623" spans="1:6" ht="42.75">
      <c r="A623" s="2528"/>
      <c r="B623" s="2529" t="s">
        <v>3709</v>
      </c>
    </row>
    <row r="624" spans="1:6" ht="42.75">
      <c r="A624" s="2506"/>
      <c r="B624" s="2529" t="s">
        <v>3710</v>
      </c>
      <c r="F624" s="2422"/>
    </row>
    <row r="625" spans="1:6" ht="195" customHeight="1">
      <c r="A625" s="2506"/>
      <c r="B625" s="2529" t="s">
        <v>3711</v>
      </c>
      <c r="F625" s="2422"/>
    </row>
    <row r="626" spans="1:6" ht="75" customHeight="1">
      <c r="A626" s="2449"/>
      <c r="B626" s="2529" t="s">
        <v>3712</v>
      </c>
      <c r="C626" s="2413"/>
      <c r="D626" s="2414"/>
    </row>
    <row r="627" spans="1:6" ht="104.25">
      <c r="A627" s="2449"/>
      <c r="B627" s="2546" t="s">
        <v>3713</v>
      </c>
      <c r="C627" s="2413"/>
      <c r="D627" s="2414"/>
    </row>
    <row r="628" spans="1:6" ht="42.75">
      <c r="A628" s="2449"/>
      <c r="B628" s="2456" t="s">
        <v>3714</v>
      </c>
      <c r="C628" s="2413" t="s">
        <v>7</v>
      </c>
      <c r="D628" s="2414">
        <v>1</v>
      </c>
      <c r="E628" s="1000">
        <v>0</v>
      </c>
      <c r="F628" s="1385">
        <f>+E628*D628</f>
        <v>0</v>
      </c>
    </row>
    <row r="629" spans="1:6">
      <c r="A629" s="2449"/>
      <c r="B629" s="2456"/>
      <c r="C629" s="2413"/>
      <c r="D629" s="2414"/>
    </row>
    <row r="630" spans="1:6" ht="57">
      <c r="A630" s="2506" t="s">
        <v>1679</v>
      </c>
      <c r="B630" s="2547" t="s">
        <v>3715</v>
      </c>
      <c r="C630" s="2413" t="s">
        <v>14</v>
      </c>
      <c r="D630" s="2414">
        <v>1</v>
      </c>
      <c r="E630" s="1000">
        <v>0</v>
      </c>
      <c r="F630" s="1385">
        <f>+E630*D630</f>
        <v>0</v>
      </c>
    </row>
    <row r="631" spans="1:6">
      <c r="A631" s="2449"/>
      <c r="B631" s="2468"/>
      <c r="C631" s="2413"/>
      <c r="D631" s="2414"/>
    </row>
    <row r="632" spans="1:6" ht="28.5">
      <c r="A632" s="2506" t="s">
        <v>1694</v>
      </c>
      <c r="B632" s="2468" t="s">
        <v>3716</v>
      </c>
      <c r="C632" s="2413"/>
      <c r="D632" s="2414"/>
    </row>
    <row r="633" spans="1:6">
      <c r="A633" s="2449"/>
      <c r="B633" s="2468" t="s">
        <v>3386</v>
      </c>
      <c r="C633" s="2413" t="s">
        <v>14</v>
      </c>
      <c r="D633" s="2414">
        <v>8</v>
      </c>
      <c r="E633" s="1000">
        <v>0</v>
      </c>
      <c r="F633" s="1385">
        <f>+E633*D633</f>
        <v>0</v>
      </c>
    </row>
    <row r="634" spans="1:6">
      <c r="A634" s="2449"/>
      <c r="B634" s="2468" t="s">
        <v>3193</v>
      </c>
      <c r="C634" s="2413" t="s">
        <v>14</v>
      </c>
      <c r="D634" s="2414">
        <v>4</v>
      </c>
      <c r="E634" s="1000">
        <v>0</v>
      </c>
      <c r="F634" s="1385">
        <f>+E634*D634</f>
        <v>0</v>
      </c>
    </row>
    <row r="635" spans="1:6">
      <c r="A635" s="2449"/>
      <c r="B635" s="2468"/>
      <c r="C635" s="2413"/>
      <c r="D635" s="2414"/>
    </row>
    <row r="636" spans="1:6" ht="28.5">
      <c r="A636" s="2506" t="s">
        <v>3717</v>
      </c>
      <c r="B636" s="2416" t="s">
        <v>3718</v>
      </c>
      <c r="C636" s="2413"/>
      <c r="D636" s="2414"/>
    </row>
    <row r="637" spans="1:6">
      <c r="A637" s="2449"/>
      <c r="B637" s="2416" t="s">
        <v>3495</v>
      </c>
      <c r="C637" s="2413" t="s">
        <v>14</v>
      </c>
      <c r="D637" s="2414">
        <v>5</v>
      </c>
      <c r="E637" s="1000">
        <v>0</v>
      </c>
      <c r="F637" s="1385">
        <f>+E637*D637</f>
        <v>0</v>
      </c>
    </row>
    <row r="638" spans="1:6">
      <c r="A638" s="2449"/>
      <c r="B638" s="2416" t="s">
        <v>3400</v>
      </c>
      <c r="C638" s="2413" t="s">
        <v>14</v>
      </c>
      <c r="D638" s="2414">
        <v>3</v>
      </c>
      <c r="E638" s="1000">
        <v>0</v>
      </c>
      <c r="F638" s="1385">
        <f>+E638*D638</f>
        <v>0</v>
      </c>
    </row>
    <row r="639" spans="1:6">
      <c r="A639" s="2449"/>
      <c r="B639" s="2416"/>
      <c r="C639" s="2413"/>
      <c r="D639" s="2414"/>
    </row>
    <row r="640" spans="1:6">
      <c r="A640" s="2506" t="s">
        <v>3719</v>
      </c>
      <c r="B640" s="2456" t="s">
        <v>3720</v>
      </c>
      <c r="C640" s="2413" t="s">
        <v>14</v>
      </c>
      <c r="D640" s="2414">
        <v>5</v>
      </c>
      <c r="E640" s="1000">
        <v>0</v>
      </c>
      <c r="F640" s="1385">
        <f>+E640*D640</f>
        <v>0</v>
      </c>
    </row>
    <row r="641" spans="1:6">
      <c r="A641" s="2449"/>
      <c r="B641" s="2456"/>
      <c r="C641" s="2413"/>
      <c r="D641" s="2414"/>
    </row>
    <row r="642" spans="1:6" ht="28.5">
      <c r="A642" s="2506" t="s">
        <v>3721</v>
      </c>
      <c r="B642" s="2456" t="s">
        <v>3483</v>
      </c>
      <c r="C642" s="2413" t="s">
        <v>14</v>
      </c>
      <c r="D642" s="2414">
        <v>9</v>
      </c>
      <c r="E642" s="1000">
        <v>0</v>
      </c>
      <c r="F642" s="1385">
        <f>+E642*D642</f>
        <v>0</v>
      </c>
    </row>
    <row r="643" spans="1:6">
      <c r="A643" s="2449"/>
      <c r="B643" s="2456"/>
      <c r="C643" s="2413"/>
      <c r="D643" s="2414"/>
    </row>
    <row r="644" spans="1:6" ht="28.5">
      <c r="A644" s="2506" t="s">
        <v>3722</v>
      </c>
      <c r="B644" s="2456" t="s">
        <v>3486</v>
      </c>
      <c r="C644" s="2413" t="s">
        <v>14</v>
      </c>
      <c r="D644" s="2414">
        <v>9</v>
      </c>
      <c r="E644" s="1000">
        <v>0</v>
      </c>
      <c r="F644" s="1385">
        <f>+E644*D644</f>
        <v>0</v>
      </c>
    </row>
    <row r="645" spans="1:6">
      <c r="A645" s="2449"/>
      <c r="B645" s="2456"/>
      <c r="C645" s="2413"/>
      <c r="D645" s="2414"/>
    </row>
    <row r="646" spans="1:6" ht="57">
      <c r="A646" s="2506" t="s">
        <v>3723</v>
      </c>
      <c r="B646" s="2547" t="s">
        <v>3724</v>
      </c>
      <c r="C646" s="2413"/>
      <c r="D646" s="2414"/>
    </row>
    <row r="647" spans="1:6">
      <c r="A647" s="2449"/>
      <c r="B647" s="2456" t="s">
        <v>3193</v>
      </c>
      <c r="C647" s="2413" t="s">
        <v>1376</v>
      </c>
      <c r="D647" s="2414">
        <v>24</v>
      </c>
      <c r="E647" s="1000">
        <v>0</v>
      </c>
      <c r="F647" s="1385">
        <f>+E647*D647</f>
        <v>0</v>
      </c>
    </row>
    <row r="648" spans="1:6">
      <c r="A648" s="2449"/>
      <c r="B648" s="2456"/>
      <c r="C648" s="2413"/>
      <c r="D648" s="2414"/>
    </row>
    <row r="649" spans="1:6" ht="57">
      <c r="A649" s="2506" t="s">
        <v>3725</v>
      </c>
      <c r="B649" s="2417" t="s">
        <v>3726</v>
      </c>
      <c r="C649" s="2413" t="s">
        <v>7</v>
      </c>
      <c r="D649" s="2414">
        <v>1</v>
      </c>
      <c r="E649" s="1000">
        <v>0</v>
      </c>
      <c r="F649" s="1385">
        <f>+E649*D649</f>
        <v>0</v>
      </c>
    </row>
    <row r="650" spans="1:6">
      <c r="A650" s="2449"/>
      <c r="B650" s="2417"/>
      <c r="C650" s="2413"/>
      <c r="D650" s="2414"/>
    </row>
    <row r="651" spans="1:6" ht="66">
      <c r="A651" s="2506" t="s">
        <v>3727</v>
      </c>
      <c r="B651" s="2468" t="s">
        <v>3728</v>
      </c>
      <c r="C651" s="2413"/>
      <c r="D651" s="2414"/>
    </row>
    <row r="652" spans="1:6">
      <c r="A652" s="2449"/>
      <c r="B652" s="2456" t="s">
        <v>3193</v>
      </c>
      <c r="C652" s="2413" t="s">
        <v>1376</v>
      </c>
      <c r="D652" s="2414">
        <v>24</v>
      </c>
      <c r="E652" s="1000">
        <v>0</v>
      </c>
      <c r="F652" s="1385">
        <f>+E652*D652</f>
        <v>0</v>
      </c>
    </row>
    <row r="653" spans="1:6">
      <c r="A653" s="2449"/>
      <c r="B653" s="2456"/>
      <c r="C653" s="2413"/>
      <c r="D653" s="2414"/>
    </row>
    <row r="654" spans="1:6">
      <c r="A654" s="2528"/>
      <c r="B654" s="2416"/>
      <c r="D654" s="2508"/>
    </row>
    <row r="655" spans="1:6" s="2523" customFormat="1" ht="30.75" thickBot="1">
      <c r="A655" s="2530"/>
      <c r="B655" s="2542" t="s">
        <v>3729</v>
      </c>
      <c r="C655" s="3503" t="s">
        <v>1594</v>
      </c>
      <c r="D655" s="3503"/>
      <c r="E655" s="1012"/>
      <c r="F655" s="2522">
        <f>SUM(F593:F652)</f>
        <v>0</v>
      </c>
    </row>
    <row r="656" spans="1:6" ht="15" thickTop="1">
      <c r="A656" s="2528"/>
      <c r="B656" s="2416"/>
      <c r="D656" s="2414"/>
    </row>
    <row r="657" spans="1:6" ht="30">
      <c r="A657" s="2524" t="s">
        <v>37</v>
      </c>
      <c r="B657" s="2534" t="s">
        <v>3730</v>
      </c>
      <c r="D657" s="2548"/>
      <c r="E657" s="1001"/>
      <c r="F657" s="2419"/>
    </row>
    <row r="658" spans="1:6">
      <c r="A658" s="2528"/>
      <c r="B658" s="2416"/>
      <c r="D658" s="2414"/>
    </row>
    <row r="659" spans="1:6" ht="15">
      <c r="A659" s="2528" t="s">
        <v>3731</v>
      </c>
      <c r="B659" s="2549" t="s">
        <v>3732</v>
      </c>
      <c r="C659" s="2413"/>
      <c r="D659" s="2414"/>
    </row>
    <row r="660" spans="1:6">
      <c r="A660" s="2528"/>
      <c r="B660" s="2550" t="s">
        <v>3733</v>
      </c>
      <c r="C660" s="2413"/>
      <c r="D660" s="2414"/>
    </row>
    <row r="661" spans="1:6" ht="28.5">
      <c r="A661" s="2528"/>
      <c r="B661" s="2550" t="s">
        <v>3734</v>
      </c>
      <c r="C661" s="2413"/>
      <c r="D661" s="2414"/>
    </row>
    <row r="662" spans="1:6" ht="28.5">
      <c r="A662" s="2528"/>
      <c r="B662" s="2550" t="s">
        <v>3735</v>
      </c>
      <c r="C662" s="2413"/>
      <c r="D662" s="2414"/>
    </row>
    <row r="663" spans="1:6" ht="28.5">
      <c r="A663" s="2528"/>
      <c r="B663" s="2550" t="s">
        <v>3736</v>
      </c>
      <c r="C663" s="2413"/>
      <c r="D663" s="2414"/>
    </row>
    <row r="664" spans="1:6" ht="28.5">
      <c r="A664" s="2528"/>
      <c r="B664" s="2550" t="s">
        <v>3737</v>
      </c>
      <c r="C664" s="2413"/>
      <c r="D664" s="2414"/>
    </row>
    <row r="665" spans="1:6">
      <c r="A665" s="2528"/>
      <c r="B665" s="2550" t="s">
        <v>3738</v>
      </c>
      <c r="C665" s="2413"/>
      <c r="D665" s="2414"/>
    </row>
    <row r="666" spans="1:6">
      <c r="A666" s="2528"/>
      <c r="B666" s="2550" t="s">
        <v>3739</v>
      </c>
      <c r="C666" s="2413"/>
      <c r="D666" s="2414"/>
    </row>
    <row r="667" spans="1:6" ht="28.5">
      <c r="A667" s="2528"/>
      <c r="B667" s="2550" t="s">
        <v>3740</v>
      </c>
      <c r="C667" s="2413"/>
      <c r="D667" s="2414"/>
    </row>
    <row r="668" spans="1:6">
      <c r="A668" s="2528"/>
      <c r="B668" s="2550" t="s">
        <v>3741</v>
      </c>
      <c r="C668" s="2413" t="s">
        <v>7</v>
      </c>
      <c r="D668" s="2414">
        <v>1</v>
      </c>
      <c r="E668" s="1000">
        <v>0</v>
      </c>
      <c r="F668" s="1385">
        <f>+E668*D668</f>
        <v>0</v>
      </c>
    </row>
    <row r="669" spans="1:6">
      <c r="A669" s="2528"/>
      <c r="B669" s="2456"/>
      <c r="C669" s="2413"/>
      <c r="D669" s="2414"/>
    </row>
    <row r="670" spans="1:6">
      <c r="A670" s="2528" t="s">
        <v>3742</v>
      </c>
      <c r="B670" s="2456" t="s">
        <v>3743</v>
      </c>
      <c r="C670" s="2413" t="s">
        <v>7</v>
      </c>
      <c r="D670" s="2414">
        <v>1</v>
      </c>
      <c r="E670" s="1000">
        <v>0</v>
      </c>
      <c r="F670" s="1385">
        <f>+E670*D670</f>
        <v>0</v>
      </c>
    </row>
    <row r="671" spans="1:6">
      <c r="A671" s="2528"/>
      <c r="B671" s="2456"/>
      <c r="C671" s="2413"/>
      <c r="D671" s="2414"/>
    </row>
    <row r="672" spans="1:6">
      <c r="A672" s="2528"/>
      <c r="B672" s="2456" t="s">
        <v>3744</v>
      </c>
      <c r="C672" s="2413"/>
      <c r="D672" s="2414"/>
    </row>
    <row r="673" spans="1:6">
      <c r="A673" s="2528"/>
      <c r="B673" s="2456" t="s">
        <v>3745</v>
      </c>
      <c r="C673" s="2413"/>
      <c r="D673" s="2414"/>
    </row>
    <row r="674" spans="1:6">
      <c r="A674" s="2528"/>
      <c r="B674" s="2456" t="s">
        <v>3746</v>
      </c>
      <c r="C674" s="2413"/>
      <c r="D674" s="2414"/>
    </row>
    <row r="675" spans="1:6" s="2523" customFormat="1" ht="45.75" thickBot="1">
      <c r="A675" s="2530"/>
      <c r="B675" s="2542" t="s">
        <v>8835</v>
      </c>
      <c r="C675" s="3503" t="s">
        <v>1594</v>
      </c>
      <c r="D675" s="3503"/>
      <c r="E675" s="1012"/>
      <c r="F675" s="2522">
        <f>SUM(F667:F674)</f>
        <v>0</v>
      </c>
    </row>
    <row r="676" spans="1:6" ht="15" thickTop="1">
      <c r="A676" s="2528"/>
      <c r="B676" s="2456"/>
      <c r="C676" s="2413"/>
      <c r="D676" s="2414"/>
    </row>
    <row r="677" spans="1:6">
      <c r="A677" s="2528"/>
      <c r="B677" s="2456"/>
      <c r="C677" s="2413"/>
      <c r="D677" s="2414"/>
    </row>
    <row r="678" spans="1:6">
      <c r="A678" s="2528"/>
      <c r="B678" s="2416"/>
      <c r="D678" s="2414"/>
    </row>
    <row r="679" spans="1:6" ht="15">
      <c r="A679" s="2524" t="s">
        <v>105</v>
      </c>
      <c r="B679" s="2534" t="s">
        <v>3747</v>
      </c>
      <c r="D679" s="2548"/>
      <c r="E679" s="1001"/>
      <c r="F679" s="2419"/>
    </row>
    <row r="680" spans="1:6">
      <c r="A680" s="2528"/>
      <c r="B680" s="2416"/>
      <c r="D680" s="2414"/>
    </row>
    <row r="681" spans="1:6" ht="99.75">
      <c r="A681" s="2449" t="s">
        <v>3748</v>
      </c>
      <c r="B681" s="2551" t="s">
        <v>3749</v>
      </c>
      <c r="D681" s="2548"/>
      <c r="E681" s="1001"/>
      <c r="F681" s="2419"/>
    </row>
    <row r="682" spans="1:6" s="2552" customFormat="1" ht="28.5">
      <c r="A682" s="2488"/>
      <c r="B682" s="2551" t="s">
        <v>3750</v>
      </c>
      <c r="C682" s="2407"/>
      <c r="D682" s="2508"/>
      <c r="E682" s="1001"/>
      <c r="F682" s="2419"/>
    </row>
    <row r="683" spans="1:6" s="2552" customFormat="1">
      <c r="A683" s="2449"/>
      <c r="B683" s="2553" t="s">
        <v>3751</v>
      </c>
      <c r="C683" s="2407"/>
      <c r="D683" s="2508"/>
      <c r="E683" s="1001"/>
      <c r="F683" s="2419"/>
    </row>
    <row r="684" spans="1:6" s="2552" customFormat="1" ht="57">
      <c r="A684" s="2449"/>
      <c r="B684" s="2551" t="s">
        <v>3752</v>
      </c>
      <c r="C684" s="2407"/>
      <c r="D684" s="2508"/>
      <c r="E684" s="1001"/>
      <c r="F684" s="2419"/>
    </row>
    <row r="685" spans="1:6" s="2552" customFormat="1">
      <c r="A685" s="2449"/>
      <c r="B685" s="2553" t="s">
        <v>3753</v>
      </c>
      <c r="C685" s="2407"/>
      <c r="D685" s="2508"/>
      <c r="E685" s="1001"/>
      <c r="F685" s="2419"/>
    </row>
    <row r="686" spans="1:6" s="2552" customFormat="1" ht="128.25">
      <c r="A686" s="2449"/>
      <c r="B686" s="2551" t="s">
        <v>3754</v>
      </c>
      <c r="C686" s="2407"/>
      <c r="D686" s="2508"/>
      <c r="E686" s="1001"/>
      <c r="F686" s="2419"/>
    </row>
    <row r="687" spans="1:6" s="2552" customFormat="1">
      <c r="A687" s="2449"/>
      <c r="B687" s="2553" t="s">
        <v>3755</v>
      </c>
      <c r="C687" s="2407"/>
      <c r="D687" s="2508"/>
      <c r="E687" s="1001"/>
      <c r="F687" s="2419"/>
    </row>
    <row r="688" spans="1:6" s="2552" customFormat="1" ht="256.5">
      <c r="A688" s="2449"/>
      <c r="B688" s="2551" t="s">
        <v>3756</v>
      </c>
      <c r="C688" s="2407"/>
      <c r="D688" s="2508"/>
      <c r="E688" s="1001"/>
      <c r="F688" s="2419"/>
    </row>
    <row r="689" spans="1:6" s="2552" customFormat="1" ht="57">
      <c r="A689" s="2449"/>
      <c r="B689" s="2551" t="s">
        <v>3757</v>
      </c>
      <c r="C689" s="2407"/>
      <c r="D689" s="2508"/>
      <c r="E689" s="1001"/>
      <c r="F689" s="2419"/>
    </row>
    <row r="690" spans="1:6" s="2552" customFormat="1">
      <c r="A690" s="2449"/>
      <c r="B690" s="2553" t="s">
        <v>3758</v>
      </c>
      <c r="C690" s="2407"/>
      <c r="D690" s="2508"/>
      <c r="E690" s="1001"/>
      <c r="F690" s="2419"/>
    </row>
    <row r="691" spans="1:6" s="2552" customFormat="1" ht="57">
      <c r="A691" s="2449"/>
      <c r="B691" s="2551" t="s">
        <v>3759</v>
      </c>
      <c r="C691" s="2407"/>
      <c r="D691" s="2508"/>
      <c r="E691" s="1001"/>
      <c r="F691" s="2419"/>
    </row>
    <row r="692" spans="1:6" s="2552" customFormat="1">
      <c r="A692" s="2449"/>
      <c r="B692" s="2553" t="s">
        <v>3760</v>
      </c>
      <c r="C692" s="2407"/>
      <c r="D692" s="2508"/>
      <c r="E692" s="1001"/>
      <c r="F692" s="2419"/>
    </row>
    <row r="693" spans="1:6" s="2552" customFormat="1" ht="57">
      <c r="A693" s="2449"/>
      <c r="B693" s="2551" t="s">
        <v>3761</v>
      </c>
      <c r="C693" s="2407"/>
      <c r="D693" s="2508"/>
      <c r="E693" s="1001"/>
      <c r="F693" s="2419"/>
    </row>
    <row r="694" spans="1:6" s="2552" customFormat="1" ht="39.950000000000003" customHeight="1">
      <c r="A694" s="2449"/>
      <c r="B694" s="2551" t="s">
        <v>3762</v>
      </c>
      <c r="C694" s="2407"/>
      <c r="D694" s="2508"/>
      <c r="E694" s="1001"/>
      <c r="F694" s="2419"/>
    </row>
    <row r="695" spans="1:6" s="2552" customFormat="1" ht="42.75">
      <c r="A695" s="2449"/>
      <c r="B695" s="2551" t="s">
        <v>3763</v>
      </c>
      <c r="C695" s="2407"/>
      <c r="D695" s="2508"/>
      <c r="E695" s="1001"/>
      <c r="F695" s="2419"/>
    </row>
    <row r="696" spans="1:6" s="2552" customFormat="1">
      <c r="A696" s="2449"/>
      <c r="B696" s="2551" t="s">
        <v>3764</v>
      </c>
      <c r="C696" s="2407"/>
      <c r="D696" s="2508"/>
      <c r="E696" s="1001"/>
      <c r="F696" s="2419"/>
    </row>
    <row r="697" spans="1:6" s="2552" customFormat="1" ht="28.5">
      <c r="A697" s="2449"/>
      <c r="B697" s="2551" t="s">
        <v>3765</v>
      </c>
      <c r="C697" s="2407"/>
      <c r="D697" s="2508"/>
      <c r="E697" s="1001"/>
      <c r="F697" s="2419"/>
    </row>
    <row r="698" spans="1:6" s="2552" customFormat="1" ht="28.5">
      <c r="A698" s="2449"/>
      <c r="B698" s="2551" t="s">
        <v>3766</v>
      </c>
      <c r="C698" s="2407"/>
      <c r="D698" s="2508"/>
      <c r="E698" s="1001"/>
      <c r="F698" s="2419"/>
    </row>
    <row r="699" spans="1:6" s="2552" customFormat="1" ht="28.5">
      <c r="A699" s="2449"/>
      <c r="B699" s="2551" t="s">
        <v>3767</v>
      </c>
      <c r="C699" s="2407"/>
      <c r="D699" s="2508"/>
      <c r="E699" s="1001"/>
      <c r="F699" s="2419"/>
    </row>
    <row r="700" spans="1:6" s="2552" customFormat="1" ht="28.5">
      <c r="A700" s="2449"/>
      <c r="B700" s="2551" t="s">
        <v>3768</v>
      </c>
      <c r="C700" s="2407"/>
      <c r="D700" s="2508"/>
      <c r="E700" s="1001"/>
      <c r="F700" s="2419"/>
    </row>
    <row r="701" spans="1:6" s="2552" customFormat="1" ht="42.75">
      <c r="A701" s="2449"/>
      <c r="B701" s="2551" t="s">
        <v>3769</v>
      </c>
      <c r="C701" s="2407"/>
      <c r="D701" s="2508"/>
      <c r="E701" s="1001"/>
      <c r="F701" s="2419"/>
    </row>
    <row r="702" spans="1:6" s="2552" customFormat="1" ht="28.5">
      <c r="A702" s="2449"/>
      <c r="B702" s="2551" t="s">
        <v>3770</v>
      </c>
      <c r="C702" s="2407"/>
      <c r="D702" s="2508"/>
      <c r="E702" s="1001"/>
      <c r="F702" s="2419"/>
    </row>
    <row r="703" spans="1:6" s="2552" customFormat="1">
      <c r="A703" s="2449"/>
      <c r="B703" s="2551"/>
      <c r="C703" s="2407"/>
      <c r="D703" s="2508"/>
      <c r="E703" s="1001"/>
      <c r="F703" s="2419"/>
    </row>
    <row r="704" spans="1:6" s="2552" customFormat="1">
      <c r="A704" s="2449"/>
      <c r="B704" s="2551" t="s">
        <v>3771</v>
      </c>
      <c r="C704" s="2407"/>
      <c r="D704" s="2508"/>
      <c r="E704" s="1001"/>
      <c r="F704" s="2419"/>
    </row>
    <row r="705" spans="1:6" s="2552" customFormat="1" ht="42.75">
      <c r="A705" s="2449"/>
      <c r="B705" s="2551" t="s">
        <v>3772</v>
      </c>
      <c r="C705" s="2407"/>
      <c r="D705" s="2508"/>
      <c r="E705" s="1001"/>
      <c r="F705" s="2419"/>
    </row>
    <row r="706" spans="1:6" s="2552" customFormat="1" ht="42.75">
      <c r="A706" s="2449"/>
      <c r="B706" s="2551" t="s">
        <v>3773</v>
      </c>
      <c r="C706" s="2407"/>
      <c r="D706" s="2508"/>
      <c r="E706" s="1001"/>
      <c r="F706" s="2419"/>
    </row>
    <row r="707" spans="1:6" s="2552" customFormat="1" ht="28.5">
      <c r="A707" s="2449"/>
      <c r="B707" s="2551" t="s">
        <v>3774</v>
      </c>
      <c r="C707" s="2407"/>
      <c r="D707" s="2508"/>
      <c r="E707" s="1001"/>
      <c r="F707" s="2419"/>
    </row>
    <row r="708" spans="1:6" s="2552" customFormat="1" ht="28.5">
      <c r="A708" s="2449"/>
      <c r="B708" s="2551" t="s">
        <v>3775</v>
      </c>
      <c r="C708" s="2407"/>
      <c r="D708" s="2508"/>
      <c r="E708" s="1001"/>
      <c r="F708" s="2419"/>
    </row>
    <row r="709" spans="1:6" s="2552" customFormat="1">
      <c r="A709" s="2449"/>
      <c r="B709" s="2551"/>
      <c r="C709" s="2407"/>
      <c r="D709" s="2508"/>
      <c r="E709" s="1001"/>
      <c r="F709" s="2419"/>
    </row>
    <row r="710" spans="1:6" s="2552" customFormat="1">
      <c r="A710" s="2449"/>
      <c r="B710" s="2551" t="s">
        <v>3776</v>
      </c>
      <c r="C710" s="2407"/>
      <c r="D710" s="2508"/>
      <c r="E710" s="1001"/>
      <c r="F710" s="2419"/>
    </row>
    <row r="711" spans="1:6" s="2552" customFormat="1" ht="42.75">
      <c r="A711" s="2449"/>
      <c r="B711" s="2551" t="s">
        <v>3777</v>
      </c>
      <c r="C711" s="2407"/>
      <c r="D711" s="2508"/>
      <c r="E711" s="1001"/>
      <c r="F711" s="2419"/>
    </row>
    <row r="712" spans="1:6" s="2552" customFormat="1">
      <c r="A712" s="2449"/>
      <c r="B712" s="2551" t="s">
        <v>3778</v>
      </c>
      <c r="C712" s="2407"/>
      <c r="D712" s="2508"/>
      <c r="E712" s="1001"/>
      <c r="F712" s="2419"/>
    </row>
    <row r="713" spans="1:6" s="2552" customFormat="1">
      <c r="A713" s="2449"/>
      <c r="B713" s="2551" t="s">
        <v>3779</v>
      </c>
      <c r="C713" s="2407"/>
      <c r="D713" s="2508"/>
      <c r="E713" s="1001"/>
      <c r="F713" s="2419"/>
    </row>
    <row r="714" spans="1:6" s="2552" customFormat="1">
      <c r="A714" s="2449"/>
      <c r="B714" s="2551" t="s">
        <v>3780</v>
      </c>
      <c r="C714" s="2407"/>
      <c r="D714" s="2508"/>
      <c r="E714" s="1001"/>
      <c r="F714" s="2419"/>
    </row>
    <row r="715" spans="1:6" s="2552" customFormat="1">
      <c r="A715" s="2449"/>
      <c r="B715" s="2551" t="s">
        <v>3781</v>
      </c>
      <c r="C715" s="2407"/>
      <c r="D715" s="2508"/>
      <c r="E715" s="1001"/>
      <c r="F715" s="2419"/>
    </row>
    <row r="716" spans="1:6" s="2552" customFormat="1">
      <c r="A716" s="2449"/>
      <c r="B716" s="2551" t="s">
        <v>3782</v>
      </c>
      <c r="C716" s="2407"/>
      <c r="D716" s="2508"/>
      <c r="E716" s="1001"/>
      <c r="F716" s="2419"/>
    </row>
    <row r="717" spans="1:6" s="2552" customFormat="1">
      <c r="A717" s="2449"/>
      <c r="B717" s="2551" t="s">
        <v>3783</v>
      </c>
      <c r="C717" s="2407"/>
      <c r="D717" s="2508"/>
      <c r="E717" s="1001"/>
      <c r="F717" s="2419"/>
    </row>
    <row r="718" spans="1:6" s="2552" customFormat="1">
      <c r="A718" s="2449"/>
      <c r="B718" s="2551" t="s">
        <v>3784</v>
      </c>
      <c r="C718" s="2407"/>
      <c r="D718" s="2508"/>
      <c r="E718" s="1001"/>
      <c r="F718" s="2419"/>
    </row>
    <row r="719" spans="1:6" s="2552" customFormat="1">
      <c r="A719" s="2449"/>
      <c r="B719" s="2551" t="s">
        <v>3785</v>
      </c>
      <c r="C719" s="2407"/>
      <c r="D719" s="2508"/>
      <c r="E719" s="1001"/>
      <c r="F719" s="2419"/>
    </row>
    <row r="720" spans="1:6" s="2552" customFormat="1">
      <c r="A720" s="2449"/>
      <c r="B720" s="2553" t="s">
        <v>3786</v>
      </c>
      <c r="C720" s="2407"/>
      <c r="D720" s="2508"/>
      <c r="E720" s="1001"/>
      <c r="F720" s="2419"/>
    </row>
    <row r="721" spans="1:6" s="2552" customFormat="1" ht="57">
      <c r="A721" s="2449"/>
      <c r="B721" s="2551" t="s">
        <v>3787</v>
      </c>
      <c r="C721" s="2407"/>
      <c r="D721" s="2508"/>
      <c r="E721" s="1001"/>
      <c r="F721" s="2419"/>
    </row>
    <row r="722" spans="1:6" s="2552" customFormat="1">
      <c r="A722" s="2449"/>
      <c r="B722" s="2551" t="s">
        <v>3788</v>
      </c>
      <c r="C722" s="2407"/>
      <c r="D722" s="2508"/>
      <c r="E722" s="1001"/>
      <c r="F722" s="2419"/>
    </row>
    <row r="723" spans="1:6" s="2552" customFormat="1" ht="28.5">
      <c r="A723" s="2449"/>
      <c r="B723" s="2551" t="s">
        <v>3789</v>
      </c>
      <c r="C723" s="2407"/>
      <c r="D723" s="2508"/>
      <c r="E723" s="1001"/>
      <c r="F723" s="2419"/>
    </row>
    <row r="724" spans="1:6" s="2552" customFormat="1" ht="28.5">
      <c r="A724" s="2449"/>
      <c r="B724" s="2551" t="s">
        <v>3790</v>
      </c>
      <c r="C724" s="2407"/>
      <c r="D724" s="2508"/>
      <c r="E724" s="1001"/>
      <c r="F724" s="2419"/>
    </row>
    <row r="725" spans="1:6" s="2552" customFormat="1">
      <c r="A725" s="2449"/>
      <c r="B725" s="2551" t="s">
        <v>3791</v>
      </c>
      <c r="C725" s="2407"/>
      <c r="D725" s="2508"/>
      <c r="E725" s="1001"/>
      <c r="F725" s="2419"/>
    </row>
    <row r="726" spans="1:6" s="2552" customFormat="1">
      <c r="A726" s="2449"/>
      <c r="B726" s="2551" t="s">
        <v>3792</v>
      </c>
      <c r="C726" s="2407"/>
      <c r="D726" s="2508"/>
      <c r="E726" s="1001"/>
      <c r="F726" s="2419"/>
    </row>
    <row r="727" spans="1:6" s="2552" customFormat="1">
      <c r="A727" s="2449"/>
      <c r="B727" s="2551" t="s">
        <v>3793</v>
      </c>
      <c r="C727" s="2407"/>
      <c r="D727" s="2508"/>
      <c r="E727" s="1001"/>
      <c r="F727" s="2419"/>
    </row>
    <row r="728" spans="1:6" s="2552" customFormat="1" ht="42.75">
      <c r="A728" s="2449"/>
      <c r="B728" s="2551" t="s">
        <v>3794</v>
      </c>
      <c r="C728" s="2407"/>
      <c r="D728" s="2508"/>
      <c r="E728" s="1001"/>
      <c r="F728" s="2419"/>
    </row>
    <row r="729" spans="1:6" s="2552" customFormat="1" ht="28.5">
      <c r="A729" s="2449"/>
      <c r="B729" s="2551" t="s">
        <v>3795</v>
      </c>
      <c r="C729" s="2407"/>
      <c r="D729" s="2508"/>
      <c r="E729" s="1001"/>
      <c r="F729" s="2419"/>
    </row>
    <row r="730" spans="1:6" s="2552" customFormat="1">
      <c r="A730" s="2449"/>
      <c r="B730" s="2551" t="s">
        <v>3796</v>
      </c>
      <c r="C730" s="2407"/>
      <c r="D730" s="2508"/>
      <c r="E730" s="1001"/>
      <c r="F730" s="2419"/>
    </row>
    <row r="731" spans="1:6" s="2552" customFormat="1">
      <c r="A731" s="2449"/>
      <c r="B731" s="2551" t="s">
        <v>3797</v>
      </c>
      <c r="C731" s="2407"/>
      <c r="D731" s="2508"/>
      <c r="E731" s="1001"/>
      <c r="F731" s="2419"/>
    </row>
    <row r="732" spans="1:6" s="2552" customFormat="1">
      <c r="A732" s="2449"/>
      <c r="B732" s="2551" t="s">
        <v>3798</v>
      </c>
      <c r="C732" s="2407"/>
      <c r="D732" s="2508"/>
      <c r="E732" s="1001"/>
      <c r="F732" s="2419"/>
    </row>
    <row r="733" spans="1:6" s="2552" customFormat="1" ht="42.75">
      <c r="A733" s="2449"/>
      <c r="B733" s="2551" t="s">
        <v>3799</v>
      </c>
      <c r="C733" s="2407"/>
      <c r="D733" s="2508"/>
      <c r="E733" s="1001"/>
      <c r="F733" s="2419"/>
    </row>
    <row r="734" spans="1:6" s="2552" customFormat="1" ht="28.5">
      <c r="A734" s="2449"/>
      <c r="B734" s="2551" t="s">
        <v>3800</v>
      </c>
      <c r="C734" s="2407"/>
      <c r="D734" s="2508"/>
      <c r="E734" s="1001"/>
      <c r="F734" s="2419"/>
    </row>
    <row r="735" spans="1:6" s="2552" customFormat="1" ht="28.5">
      <c r="A735" s="2449"/>
      <c r="B735" s="2551" t="s">
        <v>3801</v>
      </c>
      <c r="C735" s="2407"/>
      <c r="D735" s="2508"/>
      <c r="E735" s="1001"/>
      <c r="F735" s="2419"/>
    </row>
    <row r="736" spans="1:6" s="2552" customFormat="1" ht="15">
      <c r="A736" s="2449"/>
      <c r="B736" s="2554"/>
      <c r="C736" s="2407"/>
      <c r="D736" s="2508"/>
      <c r="E736" s="1001"/>
      <c r="F736" s="2419"/>
    </row>
    <row r="737" spans="1:6" s="2552" customFormat="1" ht="15">
      <c r="A737" s="2449"/>
      <c r="B737" s="2554" t="s">
        <v>3802</v>
      </c>
      <c r="C737" s="2407"/>
      <c r="D737" s="2508"/>
      <c r="E737" s="1001"/>
      <c r="F737" s="2419"/>
    </row>
    <row r="738" spans="1:6" s="2552" customFormat="1">
      <c r="A738" s="2449"/>
      <c r="B738" s="2555" t="s">
        <v>3803</v>
      </c>
      <c r="C738" s="2407"/>
      <c r="D738" s="2508"/>
      <c r="E738" s="1001"/>
      <c r="F738" s="2419"/>
    </row>
    <row r="739" spans="1:6" s="2552" customFormat="1">
      <c r="A739" s="2449"/>
      <c r="B739" s="2555" t="s">
        <v>3804</v>
      </c>
      <c r="C739" s="2407"/>
      <c r="D739" s="2508"/>
      <c r="E739" s="1001"/>
      <c r="F739" s="2419"/>
    </row>
    <row r="740" spans="1:6" s="2552" customFormat="1">
      <c r="A740" s="2449"/>
      <c r="B740" s="2555" t="s">
        <v>3805</v>
      </c>
      <c r="C740" s="2407"/>
      <c r="D740" s="2508"/>
      <c r="E740" s="1001"/>
      <c r="F740" s="2419"/>
    </row>
    <row r="741" spans="1:6" s="2552" customFormat="1">
      <c r="A741" s="2449"/>
      <c r="B741" s="2555" t="s">
        <v>3806</v>
      </c>
      <c r="C741" s="2407"/>
      <c r="D741" s="2508"/>
      <c r="E741" s="1001"/>
      <c r="F741" s="2419"/>
    </row>
    <row r="742" spans="1:6" s="2552" customFormat="1" ht="28.5">
      <c r="A742" s="2449"/>
      <c r="B742" s="2555" t="s">
        <v>3807</v>
      </c>
      <c r="C742" s="2407"/>
      <c r="D742" s="2508"/>
      <c r="E742" s="1001"/>
      <c r="F742" s="2419"/>
    </row>
    <row r="743" spans="1:6" s="2552" customFormat="1">
      <c r="A743" s="2449"/>
      <c r="B743" s="2555" t="s">
        <v>3808</v>
      </c>
      <c r="C743" s="2407"/>
      <c r="D743" s="2508"/>
      <c r="E743" s="1001"/>
      <c r="F743" s="2419"/>
    </row>
    <row r="744" spans="1:6" s="2552" customFormat="1" ht="14.25" customHeight="1">
      <c r="A744" s="2449"/>
      <c r="B744" s="2554" t="s">
        <v>3809</v>
      </c>
      <c r="C744" s="2407"/>
      <c r="D744" s="2508"/>
      <c r="E744" s="1001"/>
      <c r="F744" s="2419"/>
    </row>
    <row r="745" spans="1:6" s="2552" customFormat="1" ht="14.25" customHeight="1">
      <c r="A745" s="2449"/>
      <c r="B745" s="2551" t="s">
        <v>3810</v>
      </c>
      <c r="C745" s="2407"/>
      <c r="D745" s="2508"/>
      <c r="E745" s="1001"/>
      <c r="F745" s="2419"/>
    </row>
    <row r="746" spans="1:6" s="2552" customFormat="1">
      <c r="A746" s="2449"/>
      <c r="B746" s="2551"/>
      <c r="C746" s="2407"/>
      <c r="D746" s="2508"/>
      <c r="E746" s="1001"/>
      <c r="F746" s="2419"/>
    </row>
    <row r="747" spans="1:6" s="2552" customFormat="1">
      <c r="A747" s="2449"/>
      <c r="B747" s="2555" t="s">
        <v>3811</v>
      </c>
      <c r="C747" s="2407"/>
      <c r="D747" s="2508"/>
      <c r="E747" s="1001"/>
      <c r="F747" s="2419"/>
    </row>
    <row r="748" spans="1:6" s="2556" customFormat="1">
      <c r="A748" s="2528"/>
      <c r="B748" s="2555" t="s">
        <v>3812</v>
      </c>
      <c r="C748" s="2407"/>
      <c r="D748" s="2508"/>
      <c r="E748" s="1001"/>
      <c r="F748" s="2419"/>
    </row>
    <row r="749" spans="1:6" s="2556" customFormat="1">
      <c r="A749" s="2528"/>
      <c r="B749" s="2555" t="s">
        <v>3813</v>
      </c>
      <c r="C749" s="2407"/>
      <c r="D749" s="2508"/>
      <c r="E749" s="1001"/>
      <c r="F749" s="2419"/>
    </row>
    <row r="750" spans="1:6" s="2552" customFormat="1">
      <c r="A750" s="2528"/>
      <c r="B750" s="2555" t="s">
        <v>3814</v>
      </c>
      <c r="C750" s="2407"/>
      <c r="D750" s="2508"/>
      <c r="E750" s="1001"/>
      <c r="F750" s="2419"/>
    </row>
    <row r="751" spans="1:6" s="2556" customFormat="1">
      <c r="A751" s="2528"/>
      <c r="B751" s="2555" t="s">
        <v>3815</v>
      </c>
      <c r="C751" s="2407"/>
      <c r="D751" s="2508"/>
      <c r="E751" s="1001"/>
      <c r="F751" s="2419"/>
    </row>
    <row r="752" spans="1:6" s="2556" customFormat="1">
      <c r="A752" s="2528"/>
      <c r="B752" s="2555" t="s">
        <v>3816</v>
      </c>
      <c r="C752" s="2407"/>
      <c r="D752" s="2508"/>
      <c r="E752" s="1001"/>
      <c r="F752" s="2419"/>
    </row>
    <row r="753" spans="1:6" s="2552" customFormat="1">
      <c r="A753" s="2528"/>
      <c r="B753" s="2555" t="s">
        <v>3817</v>
      </c>
      <c r="C753" s="2407"/>
      <c r="D753" s="2508"/>
      <c r="E753" s="1001"/>
      <c r="F753" s="2419"/>
    </row>
    <row r="754" spans="1:6" s="2556" customFormat="1">
      <c r="A754" s="2528"/>
      <c r="B754" s="2555" t="s">
        <v>3818</v>
      </c>
      <c r="C754" s="2407"/>
      <c r="D754" s="2508"/>
      <c r="E754" s="1001"/>
      <c r="F754" s="2419"/>
    </row>
    <row r="755" spans="1:6" s="2556" customFormat="1">
      <c r="A755" s="2528"/>
      <c r="B755" s="2555" t="s">
        <v>3819</v>
      </c>
      <c r="C755" s="2407"/>
      <c r="D755" s="2508"/>
      <c r="E755" s="1001"/>
      <c r="F755" s="2419"/>
    </row>
    <row r="756" spans="1:6" s="2552" customFormat="1">
      <c r="A756" s="2528"/>
      <c r="B756" s="2555" t="s">
        <v>3820</v>
      </c>
      <c r="C756" s="2407"/>
      <c r="D756" s="2508"/>
      <c r="E756" s="1001"/>
      <c r="F756" s="2419"/>
    </row>
    <row r="757" spans="1:6" s="2552" customFormat="1">
      <c r="A757" s="2528"/>
      <c r="B757" s="2555" t="s">
        <v>3821</v>
      </c>
      <c r="C757" s="2407"/>
      <c r="D757" s="2508"/>
      <c r="E757" s="1001"/>
      <c r="F757" s="2419"/>
    </row>
    <row r="758" spans="1:6" s="2556" customFormat="1">
      <c r="A758" s="2528"/>
      <c r="B758" s="2555" t="s">
        <v>3822</v>
      </c>
      <c r="C758" s="2407"/>
      <c r="D758" s="2508"/>
      <c r="E758" s="1001"/>
      <c r="F758" s="2419"/>
    </row>
    <row r="759" spans="1:6" s="2455" customFormat="1">
      <c r="A759" s="2528"/>
      <c r="B759" s="2555" t="s">
        <v>3823</v>
      </c>
      <c r="C759" s="2407"/>
      <c r="D759" s="2508"/>
      <c r="E759" s="1001"/>
      <c r="F759" s="2419"/>
    </row>
    <row r="760" spans="1:6" s="2455" customFormat="1">
      <c r="A760" s="2528"/>
      <c r="B760" s="2555" t="s">
        <v>3824</v>
      </c>
      <c r="C760" s="2407"/>
      <c r="D760" s="2508"/>
      <c r="E760" s="1001"/>
      <c r="F760" s="2419"/>
    </row>
    <row r="761" spans="1:6" s="2556" customFormat="1" ht="15" customHeight="1">
      <c r="A761" s="2528"/>
      <c r="B761" s="2555" t="s">
        <v>3825</v>
      </c>
      <c r="C761" s="2407"/>
      <c r="D761" s="2508"/>
      <c r="E761" s="1001"/>
      <c r="F761" s="2419"/>
    </row>
    <row r="762" spans="1:6" s="2556" customFormat="1">
      <c r="A762" s="2528"/>
      <c r="B762" s="2555" t="s">
        <v>3826</v>
      </c>
      <c r="C762" s="2407"/>
      <c r="D762" s="2508"/>
      <c r="E762" s="1001"/>
      <c r="F762" s="2419"/>
    </row>
    <row r="763" spans="1:6" s="2552" customFormat="1">
      <c r="A763" s="2528"/>
      <c r="B763" s="2555" t="s">
        <v>3827</v>
      </c>
      <c r="C763" s="2407"/>
      <c r="D763" s="2508"/>
      <c r="E763" s="1001"/>
      <c r="F763" s="2419"/>
    </row>
    <row r="764" spans="1:6" s="2552" customFormat="1">
      <c r="A764" s="2528"/>
      <c r="B764" s="2555" t="s">
        <v>3828</v>
      </c>
      <c r="C764" s="2407"/>
      <c r="D764" s="2508"/>
      <c r="E764" s="1001"/>
      <c r="F764" s="2419"/>
    </row>
    <row r="765" spans="1:6" s="2552" customFormat="1">
      <c r="A765" s="2528"/>
      <c r="B765" s="2551" t="s">
        <v>3829</v>
      </c>
      <c r="C765" s="2407"/>
      <c r="D765" s="2508"/>
      <c r="E765" s="1001"/>
      <c r="F765" s="2419"/>
    </row>
    <row r="766" spans="1:6" s="2552" customFormat="1">
      <c r="A766" s="2528"/>
      <c r="B766" s="2551" t="s">
        <v>3830</v>
      </c>
      <c r="C766" s="2407"/>
      <c r="D766" s="2508"/>
      <c r="E766" s="1001"/>
      <c r="F766" s="2419"/>
    </row>
    <row r="767" spans="1:6" s="2552" customFormat="1">
      <c r="A767" s="2528"/>
      <c r="B767" s="2551" t="s">
        <v>3831</v>
      </c>
      <c r="C767" s="2407"/>
      <c r="D767" s="2508"/>
      <c r="E767" s="1001"/>
      <c r="F767" s="2419"/>
    </row>
    <row r="768" spans="1:6" s="2455" customFormat="1">
      <c r="A768" s="2528"/>
      <c r="B768" s="2555" t="s">
        <v>3832</v>
      </c>
      <c r="C768" s="2407"/>
      <c r="D768" s="2508"/>
      <c r="E768" s="1001"/>
      <c r="F768" s="2419"/>
    </row>
    <row r="769" spans="1:6" s="2455" customFormat="1">
      <c r="A769" s="2528"/>
      <c r="B769" s="2555" t="s">
        <v>3833</v>
      </c>
      <c r="C769" s="2407"/>
      <c r="D769" s="2508"/>
      <c r="E769" s="1001"/>
      <c r="F769" s="2419"/>
    </row>
    <row r="770" spans="1:6" s="2455" customFormat="1">
      <c r="A770" s="2528"/>
      <c r="B770" s="2551"/>
      <c r="C770" s="2407"/>
      <c r="D770" s="2508"/>
      <c r="E770" s="1001"/>
      <c r="F770" s="2419"/>
    </row>
    <row r="771" spans="1:6" s="2455" customFormat="1">
      <c r="A771" s="2528"/>
      <c r="B771" s="2551" t="s">
        <v>3834</v>
      </c>
      <c r="C771" s="2407"/>
      <c r="D771" s="2508"/>
      <c r="E771" s="1001"/>
      <c r="F771" s="2419"/>
    </row>
    <row r="772" spans="1:6" s="2455" customFormat="1" ht="15">
      <c r="A772" s="2528"/>
      <c r="B772" s="2551" t="s">
        <v>3835</v>
      </c>
      <c r="C772" s="2407" t="s">
        <v>2712</v>
      </c>
      <c r="D772" s="2508">
        <v>2</v>
      </c>
      <c r="E772" s="1001">
        <v>0</v>
      </c>
      <c r="F772" s="1385">
        <f>+E772*D772</f>
        <v>0</v>
      </c>
    </row>
    <row r="773" spans="1:6" s="2556" customFormat="1">
      <c r="A773" s="2528"/>
      <c r="B773" s="2416"/>
      <c r="C773" s="2407"/>
      <c r="D773" s="2508"/>
      <c r="E773" s="1001"/>
      <c r="F773" s="2419"/>
    </row>
    <row r="774" spans="1:6" s="2455" customFormat="1" ht="85.5">
      <c r="A774" s="2449" t="s">
        <v>3836</v>
      </c>
      <c r="B774" s="2557" t="s">
        <v>3837</v>
      </c>
      <c r="C774" s="2558"/>
      <c r="D774" s="2559"/>
      <c r="E774" s="1000"/>
      <c r="F774" s="1385"/>
    </row>
    <row r="775" spans="1:6" s="2455" customFormat="1" ht="114">
      <c r="A775" s="2449"/>
      <c r="B775" s="2557" t="s">
        <v>3838</v>
      </c>
      <c r="C775" s="2558"/>
      <c r="D775" s="2559"/>
      <c r="E775" s="1000"/>
      <c r="F775" s="1385"/>
    </row>
    <row r="776" spans="1:6" s="2455" customFormat="1" ht="142.5">
      <c r="A776" s="2449"/>
      <c r="B776" s="2557" t="s">
        <v>3839</v>
      </c>
      <c r="C776" s="2558"/>
      <c r="D776" s="2559"/>
      <c r="E776" s="1000"/>
      <c r="F776" s="1385"/>
    </row>
    <row r="777" spans="1:6" s="2455" customFormat="1" ht="85.5">
      <c r="A777" s="2449"/>
      <c r="B777" s="2557" t="s">
        <v>3840</v>
      </c>
      <c r="C777" s="2558"/>
      <c r="D777" s="2559"/>
      <c r="E777" s="1000"/>
      <c r="F777" s="1385"/>
    </row>
    <row r="778" spans="1:6" s="2455" customFormat="1" ht="142.5">
      <c r="A778" s="2449"/>
      <c r="B778" s="2557" t="s">
        <v>3841</v>
      </c>
      <c r="C778" s="2558"/>
      <c r="D778" s="2559"/>
      <c r="E778" s="1000"/>
      <c r="F778" s="1385"/>
    </row>
    <row r="779" spans="1:6" s="2455" customFormat="1">
      <c r="A779" s="2449"/>
      <c r="B779" s="2557" t="s">
        <v>3842</v>
      </c>
      <c r="C779" s="2558"/>
      <c r="D779" s="2559"/>
      <c r="E779" s="1000"/>
      <c r="F779" s="1385"/>
    </row>
    <row r="780" spans="1:6" s="2455" customFormat="1">
      <c r="A780" s="2449"/>
      <c r="B780" s="2560" t="s">
        <v>3843</v>
      </c>
      <c r="C780" s="2558"/>
      <c r="D780" s="2559"/>
      <c r="E780" s="1000"/>
      <c r="F780" s="1385"/>
    </row>
    <row r="781" spans="1:6" s="2455" customFormat="1">
      <c r="A781" s="2449"/>
      <c r="B781" s="2560" t="s">
        <v>3844</v>
      </c>
      <c r="C781" s="2558"/>
      <c r="D781" s="2559"/>
      <c r="E781" s="1000"/>
      <c r="F781" s="1385"/>
    </row>
    <row r="782" spans="1:6" s="2455" customFormat="1">
      <c r="A782" s="2449"/>
      <c r="B782" s="2560" t="s">
        <v>3845</v>
      </c>
      <c r="C782" s="2558"/>
      <c r="D782" s="2559"/>
      <c r="E782" s="1000"/>
      <c r="F782" s="1385"/>
    </row>
    <row r="783" spans="1:6" s="2455" customFormat="1">
      <c r="A783" s="2449"/>
      <c r="B783" s="2560" t="s">
        <v>3846</v>
      </c>
      <c r="C783" s="2558"/>
      <c r="D783" s="2559"/>
      <c r="E783" s="1000"/>
      <c r="F783" s="1385"/>
    </row>
    <row r="784" spans="1:6" s="2455" customFormat="1">
      <c r="A784" s="2449"/>
      <c r="B784" s="2560" t="s">
        <v>3847</v>
      </c>
      <c r="C784" s="2558"/>
      <c r="D784" s="2559"/>
      <c r="E784" s="1000"/>
      <c r="F784" s="1385"/>
    </row>
    <row r="785" spans="1:6" s="2455" customFormat="1">
      <c r="A785" s="2449"/>
      <c r="B785" s="2560" t="s">
        <v>3848</v>
      </c>
      <c r="C785" s="2558"/>
      <c r="D785" s="2559"/>
      <c r="E785" s="1000"/>
      <c r="F785" s="1385"/>
    </row>
    <row r="786" spans="1:6" s="2455" customFormat="1">
      <c r="A786" s="2449"/>
      <c r="B786" s="2560" t="s">
        <v>3849</v>
      </c>
      <c r="C786" s="2558"/>
      <c r="D786" s="2559"/>
      <c r="E786" s="1000"/>
      <c r="F786" s="1385"/>
    </row>
    <row r="787" spans="1:6" s="2455" customFormat="1">
      <c r="A787" s="2449"/>
      <c r="B787" s="2560" t="s">
        <v>3850</v>
      </c>
      <c r="C787" s="2558"/>
      <c r="D787" s="2559"/>
      <c r="E787" s="1000"/>
      <c r="F787" s="1385"/>
    </row>
    <row r="788" spans="1:6" s="2455" customFormat="1">
      <c r="A788" s="2449"/>
      <c r="B788" s="2560"/>
      <c r="C788" s="2558"/>
      <c r="D788" s="2559"/>
      <c r="E788" s="1000"/>
      <c r="F788" s="1385"/>
    </row>
    <row r="789" spans="1:6" s="2455" customFormat="1">
      <c r="A789" s="2449"/>
      <c r="B789" s="2560" t="s">
        <v>3851</v>
      </c>
      <c r="C789" s="2558"/>
      <c r="D789" s="2559"/>
      <c r="E789" s="1000"/>
      <c r="F789" s="1385"/>
    </row>
    <row r="790" spans="1:6" s="2455" customFormat="1">
      <c r="A790" s="2449"/>
      <c r="B790" s="2560" t="s">
        <v>3852</v>
      </c>
      <c r="C790" s="2558"/>
      <c r="D790" s="2559"/>
      <c r="E790" s="1000"/>
      <c r="F790" s="1385"/>
    </row>
    <row r="791" spans="1:6" s="2455" customFormat="1">
      <c r="A791" s="2449"/>
      <c r="B791" s="2560" t="s">
        <v>3853</v>
      </c>
      <c r="C791" s="2558"/>
      <c r="D791" s="2559"/>
      <c r="E791" s="1000"/>
      <c r="F791" s="1385"/>
    </row>
    <row r="792" spans="1:6" s="2455" customFormat="1">
      <c r="A792" s="2449"/>
      <c r="B792" s="2560" t="s">
        <v>3854</v>
      </c>
      <c r="C792" s="2558"/>
      <c r="D792" s="2559"/>
      <c r="E792" s="1000"/>
      <c r="F792" s="1385"/>
    </row>
    <row r="793" spans="1:6" s="2455" customFormat="1">
      <c r="A793" s="2449"/>
      <c r="B793" s="2560" t="s">
        <v>3855</v>
      </c>
      <c r="C793" s="2558"/>
      <c r="D793" s="2559"/>
      <c r="E793" s="1000"/>
      <c r="F793" s="1385"/>
    </row>
    <row r="794" spans="1:6" s="2455" customFormat="1">
      <c r="A794" s="2449"/>
      <c r="B794" s="2560" t="s">
        <v>3856</v>
      </c>
      <c r="C794" s="2558"/>
      <c r="D794" s="2559"/>
      <c r="E794" s="1000"/>
      <c r="F794" s="1385"/>
    </row>
    <row r="795" spans="1:6" s="2455" customFormat="1">
      <c r="A795" s="2449"/>
      <c r="B795" s="2560" t="s">
        <v>3857</v>
      </c>
      <c r="C795" s="2558"/>
      <c r="D795" s="2559"/>
      <c r="E795" s="1000"/>
      <c r="F795" s="1385"/>
    </row>
    <row r="796" spans="1:6" s="2455" customFormat="1">
      <c r="A796" s="2449"/>
      <c r="B796" s="2560" t="s">
        <v>3858</v>
      </c>
      <c r="C796" s="2558"/>
      <c r="D796" s="2559"/>
      <c r="E796" s="1000"/>
      <c r="F796" s="1385"/>
    </row>
    <row r="797" spans="1:6" s="2455" customFormat="1">
      <c r="A797" s="2449"/>
      <c r="B797" s="2560" t="s">
        <v>3859</v>
      </c>
      <c r="C797" s="2558"/>
      <c r="D797" s="2559"/>
      <c r="E797" s="1000"/>
      <c r="F797" s="1385"/>
    </row>
    <row r="798" spans="1:6" s="2455" customFormat="1">
      <c r="A798" s="2449"/>
      <c r="B798" s="2560" t="s">
        <v>3860</v>
      </c>
      <c r="C798" s="2558"/>
      <c r="D798" s="2559"/>
      <c r="E798" s="1000"/>
      <c r="F798" s="1385"/>
    </row>
    <row r="799" spans="1:6" s="2455" customFormat="1">
      <c r="A799" s="2449"/>
      <c r="B799" s="2560" t="s">
        <v>3861</v>
      </c>
      <c r="C799" s="2558"/>
      <c r="D799" s="2559"/>
      <c r="E799" s="1000"/>
      <c r="F799" s="1385"/>
    </row>
    <row r="800" spans="1:6" s="2455" customFormat="1">
      <c r="A800" s="2449"/>
      <c r="B800" s="2560" t="s">
        <v>3862</v>
      </c>
      <c r="C800" s="2558"/>
      <c r="D800" s="2559"/>
      <c r="E800" s="1000"/>
      <c r="F800" s="1385"/>
    </row>
    <row r="801" spans="1:6" s="2455" customFormat="1">
      <c r="A801" s="2449"/>
      <c r="B801" s="2560" t="s">
        <v>3863</v>
      </c>
      <c r="C801" s="2558"/>
      <c r="D801" s="2559"/>
      <c r="E801" s="1000"/>
      <c r="F801" s="1385"/>
    </row>
    <row r="802" spans="1:6" s="2455" customFormat="1">
      <c r="A802" s="2449"/>
      <c r="B802" s="2560" t="s">
        <v>3864</v>
      </c>
      <c r="C802" s="2558"/>
      <c r="D802" s="2559"/>
      <c r="E802" s="1000"/>
      <c r="F802" s="1385"/>
    </row>
    <row r="803" spans="1:6" s="2455" customFormat="1">
      <c r="A803" s="2449"/>
      <c r="B803" s="2560" t="s">
        <v>3865</v>
      </c>
      <c r="C803" s="2558"/>
      <c r="D803" s="2559"/>
      <c r="E803" s="1000"/>
      <c r="F803" s="1385"/>
    </row>
    <row r="804" spans="1:6" s="2455" customFormat="1">
      <c r="A804" s="2449"/>
      <c r="B804" s="2560" t="s">
        <v>3866</v>
      </c>
      <c r="C804" s="2558"/>
      <c r="D804" s="2559"/>
      <c r="E804" s="1000"/>
      <c r="F804" s="1385"/>
    </row>
    <row r="805" spans="1:6" s="2455" customFormat="1">
      <c r="A805" s="2561"/>
      <c r="B805" s="2560"/>
      <c r="C805" s="2558"/>
      <c r="D805" s="2559"/>
      <c r="E805" s="1000"/>
      <c r="F805" s="1385"/>
    </row>
    <row r="806" spans="1:6" s="2455" customFormat="1">
      <c r="A806" s="2561"/>
      <c r="B806" s="2560" t="s">
        <v>3867</v>
      </c>
      <c r="C806" s="2558"/>
      <c r="D806" s="2559"/>
      <c r="E806" s="1000"/>
      <c r="F806" s="1385"/>
    </row>
    <row r="807" spans="1:6" s="2455" customFormat="1" ht="15">
      <c r="A807" s="2561"/>
      <c r="B807" s="2560" t="s">
        <v>3868</v>
      </c>
      <c r="C807" s="2407" t="s">
        <v>7</v>
      </c>
      <c r="D807" s="2548">
        <v>2</v>
      </c>
      <c r="E807" s="1000">
        <v>0</v>
      </c>
      <c r="F807" s="1385">
        <f>+E807*D807</f>
        <v>0</v>
      </c>
    </row>
    <row r="808" spans="1:6" s="2455" customFormat="1">
      <c r="A808" s="2561"/>
      <c r="B808" s="2533"/>
      <c r="C808" s="2558"/>
      <c r="D808" s="2559"/>
      <c r="E808" s="1000"/>
      <c r="F808" s="1385"/>
    </row>
    <row r="809" spans="1:6" s="2455" customFormat="1" ht="15">
      <c r="A809" s="2449" t="s">
        <v>3869</v>
      </c>
      <c r="B809" s="2562" t="s">
        <v>3870</v>
      </c>
      <c r="C809" s="2558"/>
      <c r="D809" s="2559"/>
      <c r="E809" s="1000"/>
      <c r="F809" s="1385"/>
    </row>
    <row r="810" spans="1:6" s="2455" customFormat="1">
      <c r="A810" s="2561"/>
      <c r="B810" s="2563" t="s">
        <v>8836</v>
      </c>
      <c r="C810" s="2558"/>
      <c r="D810" s="2559"/>
      <c r="E810" s="1000"/>
      <c r="F810" s="1385"/>
    </row>
    <row r="811" spans="1:6" s="2455" customFormat="1" ht="30">
      <c r="A811" s="2561"/>
      <c r="B811" s="2564" t="s">
        <v>8837</v>
      </c>
      <c r="C811" s="2558"/>
      <c r="D811" s="2559"/>
      <c r="E811" s="1000"/>
      <c r="F811" s="1385"/>
    </row>
    <row r="812" spans="1:6" s="2455" customFormat="1">
      <c r="A812" s="2561"/>
      <c r="B812" s="2563"/>
      <c r="C812" s="2558"/>
      <c r="D812" s="2559"/>
      <c r="E812" s="1000"/>
      <c r="F812" s="1385"/>
    </row>
    <row r="813" spans="1:6" s="2455" customFormat="1" ht="28.5">
      <c r="A813" s="2449" t="s">
        <v>3871</v>
      </c>
      <c r="B813" s="2563" t="s">
        <v>3872</v>
      </c>
      <c r="C813" s="2558"/>
      <c r="D813" s="2559"/>
      <c r="E813" s="1000"/>
      <c r="F813" s="1385"/>
    </row>
    <row r="814" spans="1:6" s="2455" customFormat="1">
      <c r="A814" s="2561"/>
      <c r="B814" s="2563" t="s">
        <v>3873</v>
      </c>
      <c r="C814" s="2558"/>
      <c r="D814" s="2559"/>
      <c r="E814" s="1000"/>
      <c r="F814" s="1385"/>
    </row>
    <row r="815" spans="1:6" s="2455" customFormat="1">
      <c r="A815" s="2561"/>
      <c r="B815" s="2563" t="s">
        <v>3874</v>
      </c>
      <c r="C815" s="2558"/>
      <c r="D815" s="2559"/>
      <c r="E815" s="1000"/>
      <c r="F815" s="1385"/>
    </row>
    <row r="816" spans="1:6" s="2455" customFormat="1">
      <c r="A816" s="2561"/>
      <c r="B816" s="2563" t="s">
        <v>3875</v>
      </c>
      <c r="C816" s="2558"/>
      <c r="D816" s="2559"/>
      <c r="E816" s="1000"/>
      <c r="F816" s="1385"/>
    </row>
    <row r="817" spans="1:6" s="2455" customFormat="1">
      <c r="A817" s="2561"/>
      <c r="B817" s="2563" t="s">
        <v>3876</v>
      </c>
      <c r="C817" s="2558"/>
      <c r="D817" s="2559"/>
      <c r="E817" s="1000"/>
      <c r="F817" s="1385"/>
    </row>
    <row r="818" spans="1:6" s="2455" customFormat="1">
      <c r="A818" s="2561"/>
      <c r="B818" s="2563" t="s">
        <v>3877</v>
      </c>
      <c r="C818" s="2558"/>
      <c r="D818" s="2559"/>
      <c r="E818" s="1000"/>
      <c r="F818" s="1385"/>
    </row>
    <row r="819" spans="1:6" s="2455" customFormat="1">
      <c r="A819" s="2561"/>
      <c r="B819" s="2563" t="s">
        <v>3878</v>
      </c>
      <c r="C819" s="2558" t="s">
        <v>7</v>
      </c>
      <c r="D819" s="2559">
        <v>2</v>
      </c>
      <c r="E819" s="1000">
        <v>0</v>
      </c>
      <c r="F819" s="1385">
        <f>+E819*D819</f>
        <v>0</v>
      </c>
    </row>
    <row r="820" spans="1:6" s="2455" customFormat="1">
      <c r="A820" s="2561"/>
      <c r="B820" s="2563"/>
      <c r="C820" s="2558"/>
      <c r="D820" s="2559"/>
      <c r="E820" s="1000"/>
      <c r="F820" s="1385"/>
    </row>
    <row r="821" spans="1:6" s="2455" customFormat="1" ht="28.5">
      <c r="A821" s="2449" t="s">
        <v>3879</v>
      </c>
      <c r="B821" s="2563" t="s">
        <v>3880</v>
      </c>
      <c r="C821" s="2558"/>
      <c r="D821" s="2559"/>
      <c r="E821" s="1000"/>
      <c r="F821" s="1385"/>
    </row>
    <row r="822" spans="1:6" s="2455" customFormat="1">
      <c r="A822" s="2561"/>
      <c r="B822" s="2563" t="s">
        <v>3881</v>
      </c>
      <c r="C822" s="2558"/>
      <c r="D822" s="2559"/>
      <c r="E822" s="1000"/>
      <c r="F822" s="1385"/>
    </row>
    <row r="823" spans="1:6" s="2455" customFormat="1">
      <c r="A823" s="2561"/>
      <c r="B823" s="2563" t="s">
        <v>3874</v>
      </c>
      <c r="C823" s="2558"/>
      <c r="D823" s="2559"/>
      <c r="E823" s="1000"/>
      <c r="F823" s="1385"/>
    </row>
    <row r="824" spans="1:6" s="2455" customFormat="1">
      <c r="A824" s="2561"/>
      <c r="B824" s="2563" t="s">
        <v>3875</v>
      </c>
      <c r="C824" s="2558"/>
      <c r="D824" s="2559"/>
      <c r="E824" s="1000"/>
      <c r="F824" s="1385"/>
    </row>
    <row r="825" spans="1:6" s="2455" customFormat="1">
      <c r="A825" s="2561"/>
      <c r="B825" s="2563" t="s">
        <v>3876</v>
      </c>
      <c r="C825" s="2558"/>
      <c r="D825" s="2559"/>
      <c r="E825" s="1000"/>
      <c r="F825" s="1385"/>
    </row>
    <row r="826" spans="1:6" s="2455" customFormat="1">
      <c r="A826" s="2561"/>
      <c r="B826" s="2563" t="s">
        <v>3877</v>
      </c>
      <c r="C826" s="2558"/>
      <c r="D826" s="2559"/>
      <c r="E826" s="1000"/>
      <c r="F826" s="1385"/>
    </row>
    <row r="827" spans="1:6" s="2455" customFormat="1">
      <c r="A827" s="2561"/>
      <c r="B827" s="2563" t="s">
        <v>3882</v>
      </c>
      <c r="C827" s="2558" t="s">
        <v>7</v>
      </c>
      <c r="D827" s="2559">
        <v>2</v>
      </c>
      <c r="E827" s="1000">
        <v>0</v>
      </c>
      <c r="F827" s="1385">
        <f>+E827*D827</f>
        <v>0</v>
      </c>
    </row>
    <row r="828" spans="1:6" s="2455" customFormat="1">
      <c r="A828" s="2561"/>
      <c r="B828" s="2563"/>
      <c r="C828" s="2558"/>
      <c r="D828" s="2559"/>
      <c r="E828" s="1000"/>
      <c r="F828" s="1385"/>
    </row>
    <row r="829" spans="1:6" s="2455" customFormat="1">
      <c r="A829" s="2449" t="s">
        <v>3883</v>
      </c>
      <c r="B829" s="2563" t="s">
        <v>3884</v>
      </c>
      <c r="C829" s="2558" t="s">
        <v>7</v>
      </c>
      <c r="D829" s="2559">
        <v>1</v>
      </c>
      <c r="E829" s="1000">
        <v>0</v>
      </c>
      <c r="F829" s="1385">
        <f>+E829*D829</f>
        <v>0</v>
      </c>
    </row>
    <row r="830" spans="1:6" s="2455" customFormat="1">
      <c r="A830" s="2449"/>
      <c r="B830" s="2563"/>
      <c r="C830" s="2558"/>
      <c r="D830" s="2559"/>
      <c r="E830" s="1000"/>
      <c r="F830" s="1385"/>
    </row>
    <row r="831" spans="1:6" s="2455" customFormat="1" ht="28.5">
      <c r="A831" s="2449" t="s">
        <v>3885</v>
      </c>
      <c r="B831" s="2563" t="s">
        <v>3886</v>
      </c>
      <c r="C831" s="2558"/>
      <c r="D831" s="2559"/>
      <c r="E831" s="1000"/>
      <c r="F831" s="1385"/>
    </row>
    <row r="832" spans="1:6" s="2455" customFormat="1" ht="85.5">
      <c r="A832" s="2449"/>
      <c r="B832" s="2563" t="s">
        <v>3887</v>
      </c>
      <c r="C832" s="2558" t="s">
        <v>7</v>
      </c>
      <c r="D832" s="2559">
        <v>2</v>
      </c>
      <c r="E832" s="1000">
        <v>0</v>
      </c>
      <c r="F832" s="1385">
        <f>+E832*D832</f>
        <v>0</v>
      </c>
    </row>
    <row r="833" spans="1:6" s="2455" customFormat="1">
      <c r="A833" s="2449"/>
      <c r="B833" s="2563"/>
      <c r="C833" s="2558"/>
      <c r="D833" s="2559"/>
      <c r="E833" s="1000"/>
      <c r="F833" s="1385"/>
    </row>
    <row r="834" spans="1:6" s="2455" customFormat="1" ht="99.75">
      <c r="A834" s="2449" t="s">
        <v>3888</v>
      </c>
      <c r="B834" s="2563" t="s">
        <v>3889</v>
      </c>
      <c r="C834" s="2558" t="s">
        <v>7</v>
      </c>
      <c r="D834" s="2559">
        <v>4</v>
      </c>
      <c r="E834" s="1000">
        <v>0</v>
      </c>
      <c r="F834" s="1385">
        <f>+E834*D834</f>
        <v>0</v>
      </c>
    </row>
    <row r="835" spans="1:6" s="2455" customFormat="1">
      <c r="A835" s="2449"/>
      <c r="B835" s="2563"/>
      <c r="C835" s="2558"/>
      <c r="D835" s="2559"/>
      <c r="E835" s="1000"/>
      <c r="F835" s="1385"/>
    </row>
    <row r="836" spans="1:6" s="2455" customFormat="1" ht="99.75">
      <c r="A836" s="2449" t="s">
        <v>3890</v>
      </c>
      <c r="B836" s="2563" t="s">
        <v>3891</v>
      </c>
      <c r="C836" s="2558" t="s">
        <v>7</v>
      </c>
      <c r="D836" s="2559">
        <v>2</v>
      </c>
      <c r="E836" s="1000">
        <v>0</v>
      </c>
      <c r="F836" s="1385">
        <f>+E836*D836</f>
        <v>0</v>
      </c>
    </row>
    <row r="837" spans="1:6" s="2455" customFormat="1">
      <c r="A837" s="2449"/>
      <c r="B837" s="2563"/>
      <c r="C837" s="2558"/>
      <c r="D837" s="2559"/>
      <c r="E837" s="1000"/>
      <c r="F837" s="1385"/>
    </row>
    <row r="838" spans="1:6" s="2455" customFormat="1" ht="99.75">
      <c r="A838" s="2449" t="s">
        <v>3892</v>
      </c>
      <c r="B838" s="2563" t="s">
        <v>3893</v>
      </c>
      <c r="C838" s="2558" t="s">
        <v>7</v>
      </c>
      <c r="D838" s="2559">
        <v>2</v>
      </c>
      <c r="E838" s="1000">
        <v>0</v>
      </c>
      <c r="F838" s="1385">
        <f>+E838*D838</f>
        <v>0</v>
      </c>
    </row>
    <row r="839" spans="1:6" s="2455" customFormat="1">
      <c r="A839" s="2449"/>
      <c r="B839" s="2563"/>
      <c r="C839" s="2558"/>
      <c r="D839" s="2559"/>
      <c r="E839" s="1000"/>
      <c r="F839" s="1385"/>
    </row>
    <row r="840" spans="1:6" s="2455" customFormat="1" ht="156.75">
      <c r="A840" s="2449" t="s">
        <v>3894</v>
      </c>
      <c r="B840" s="2563" t="s">
        <v>3895</v>
      </c>
      <c r="C840" s="2558" t="s">
        <v>7</v>
      </c>
      <c r="D840" s="2559">
        <v>2</v>
      </c>
      <c r="E840" s="1000">
        <v>0</v>
      </c>
      <c r="F840" s="1385">
        <f>+E840*D840</f>
        <v>0</v>
      </c>
    </row>
    <row r="841" spans="1:6" s="2455" customFormat="1">
      <c r="A841" s="2449"/>
      <c r="B841" s="2563"/>
      <c r="C841" s="2558"/>
      <c r="D841" s="2559"/>
      <c r="E841" s="1000"/>
      <c r="F841" s="1385"/>
    </row>
    <row r="842" spans="1:6" s="2455" customFormat="1" ht="99.75">
      <c r="A842" s="2449" t="s">
        <v>3896</v>
      </c>
      <c r="B842" s="2563" t="s">
        <v>3897</v>
      </c>
      <c r="C842" s="2558" t="s">
        <v>7</v>
      </c>
      <c r="D842" s="2559">
        <v>2</v>
      </c>
      <c r="E842" s="1000">
        <v>0</v>
      </c>
      <c r="F842" s="1385">
        <f>+E842*D842</f>
        <v>0</v>
      </c>
    </row>
    <row r="843" spans="1:6" s="2455" customFormat="1">
      <c r="A843" s="2561"/>
      <c r="B843" s="2563"/>
      <c r="C843" s="2558"/>
      <c r="D843" s="2559"/>
      <c r="E843" s="1000"/>
      <c r="F843" s="1385"/>
    </row>
    <row r="844" spans="1:6" ht="257.25">
      <c r="A844" s="2449" t="s">
        <v>3898</v>
      </c>
      <c r="B844" s="2456" t="s">
        <v>3899</v>
      </c>
      <c r="C844" s="2407" t="s">
        <v>7</v>
      </c>
      <c r="D844" s="2548">
        <v>3</v>
      </c>
      <c r="E844" s="1001">
        <v>0</v>
      </c>
      <c r="F844" s="1385">
        <f>+E844*D844</f>
        <v>0</v>
      </c>
    </row>
    <row r="845" spans="1:6">
      <c r="A845" s="2528"/>
      <c r="B845" s="2416"/>
      <c r="C845" s="2565"/>
      <c r="D845" s="2566"/>
      <c r="E845" s="1001"/>
      <c r="F845" s="2419"/>
    </row>
    <row r="846" spans="1:6" ht="260.10000000000002" customHeight="1">
      <c r="A846" s="2449" t="s">
        <v>3900</v>
      </c>
      <c r="B846" s="2456" t="s">
        <v>3901</v>
      </c>
      <c r="C846" s="2407" t="s">
        <v>7</v>
      </c>
      <c r="D846" s="2548">
        <v>2</v>
      </c>
      <c r="E846" s="1001">
        <v>0</v>
      </c>
      <c r="F846" s="1385">
        <f>+E846*D846</f>
        <v>0</v>
      </c>
    </row>
    <row r="847" spans="1:6">
      <c r="A847" s="2528"/>
      <c r="B847" s="2416"/>
      <c r="C847" s="2565"/>
      <c r="D847" s="2566"/>
      <c r="E847" s="1001"/>
      <c r="F847" s="2419"/>
    </row>
    <row r="848" spans="1:6" ht="260.10000000000002" customHeight="1">
      <c r="A848" s="2449" t="s">
        <v>3902</v>
      </c>
      <c r="B848" s="2456" t="s">
        <v>3903</v>
      </c>
      <c r="C848" s="2407" t="s">
        <v>7</v>
      </c>
      <c r="D848" s="2548">
        <v>2</v>
      </c>
      <c r="E848" s="1001">
        <v>0</v>
      </c>
      <c r="F848" s="1385">
        <f>+E848*D848</f>
        <v>0</v>
      </c>
    </row>
    <row r="849" spans="1:6">
      <c r="A849" s="2528"/>
      <c r="B849" s="2416"/>
      <c r="C849" s="2565"/>
      <c r="D849" s="2566"/>
      <c r="E849" s="1001"/>
      <c r="F849" s="2419"/>
    </row>
    <row r="850" spans="1:6" ht="249.95" customHeight="1">
      <c r="A850" s="2449" t="s">
        <v>3904</v>
      </c>
      <c r="B850" s="2456" t="s">
        <v>3905</v>
      </c>
      <c r="C850" s="2407" t="s">
        <v>14</v>
      </c>
      <c r="D850" s="2548">
        <v>1</v>
      </c>
      <c r="E850" s="1001">
        <v>0</v>
      </c>
      <c r="F850" s="1385">
        <f>+E850*D850</f>
        <v>0</v>
      </c>
    </row>
    <row r="851" spans="1:6">
      <c r="A851" s="2528"/>
      <c r="B851" s="2416"/>
      <c r="C851" s="2565"/>
      <c r="D851" s="2566"/>
      <c r="E851" s="1001"/>
      <c r="F851" s="2419"/>
    </row>
    <row r="852" spans="1:6" ht="249.95" customHeight="1">
      <c r="A852" s="2449" t="s">
        <v>3906</v>
      </c>
      <c r="B852" s="2456" t="s">
        <v>3907</v>
      </c>
      <c r="C852" s="2407" t="s">
        <v>14</v>
      </c>
      <c r="D852" s="2548">
        <v>1</v>
      </c>
      <c r="E852" s="1001">
        <v>0</v>
      </c>
      <c r="F852" s="1385">
        <f>+E852*D852</f>
        <v>0</v>
      </c>
    </row>
    <row r="853" spans="1:6">
      <c r="A853" s="2528"/>
      <c r="B853" s="2416"/>
      <c r="C853" s="2565"/>
      <c r="D853" s="2566"/>
      <c r="E853" s="1001"/>
      <c r="F853" s="2419"/>
    </row>
    <row r="854" spans="1:6">
      <c r="A854" s="2528"/>
      <c r="B854" s="2416"/>
      <c r="C854" s="2565"/>
      <c r="D854" s="2566"/>
      <c r="E854" s="1001"/>
      <c r="F854" s="2419"/>
    </row>
    <row r="855" spans="1:6" ht="114.95" customHeight="1">
      <c r="A855" s="2449" t="s">
        <v>3908</v>
      </c>
      <c r="B855" s="2416" t="s">
        <v>3909</v>
      </c>
      <c r="C855" s="2413" t="s">
        <v>7</v>
      </c>
      <c r="D855" s="2414">
        <v>1</v>
      </c>
      <c r="E855" s="1000">
        <v>0</v>
      </c>
      <c r="F855" s="1385">
        <f>+E855*D855</f>
        <v>0</v>
      </c>
    </row>
    <row r="856" spans="1:6">
      <c r="A856" s="2449"/>
      <c r="B856" s="2416"/>
      <c r="C856" s="2413"/>
      <c r="D856" s="2414"/>
    </row>
    <row r="857" spans="1:6" ht="57">
      <c r="A857" s="2449" t="s">
        <v>3910</v>
      </c>
      <c r="B857" s="2416" t="s">
        <v>3911</v>
      </c>
      <c r="D857" s="2548"/>
      <c r="E857" s="1001"/>
      <c r="F857" s="2419"/>
    </row>
    <row r="858" spans="1:6">
      <c r="A858" s="2424"/>
      <c r="B858" s="2567" t="s">
        <v>3912</v>
      </c>
      <c r="C858" s="2407" t="s">
        <v>14</v>
      </c>
      <c r="D858" s="2548">
        <v>1</v>
      </c>
      <c r="E858" s="1001">
        <v>0</v>
      </c>
      <c r="F858" s="1385">
        <f>+E858*D858</f>
        <v>0</v>
      </c>
    </row>
    <row r="859" spans="1:6">
      <c r="A859" s="2424"/>
      <c r="B859" s="2567"/>
      <c r="D859" s="2548"/>
      <c r="E859" s="1001"/>
      <c r="F859" s="2419"/>
    </row>
    <row r="860" spans="1:6" ht="42.75">
      <c r="A860" s="2449" t="s">
        <v>3913</v>
      </c>
      <c r="B860" s="2417" t="s">
        <v>3553</v>
      </c>
      <c r="D860" s="2414"/>
    </row>
    <row r="861" spans="1:6">
      <c r="A861" s="2449"/>
      <c r="B861" s="2417" t="s">
        <v>3914</v>
      </c>
      <c r="C861" s="2407" t="s">
        <v>14</v>
      </c>
      <c r="D861" s="2414">
        <v>4</v>
      </c>
      <c r="E861" s="1000">
        <v>0</v>
      </c>
      <c r="F861" s="1385">
        <f>+E861*D861</f>
        <v>0</v>
      </c>
    </row>
    <row r="862" spans="1:6">
      <c r="A862" s="2449"/>
      <c r="B862" s="2417" t="s">
        <v>3555</v>
      </c>
      <c r="C862" s="2407" t="s">
        <v>14</v>
      </c>
      <c r="D862" s="2414">
        <v>4</v>
      </c>
      <c r="E862" s="1000">
        <v>0</v>
      </c>
      <c r="F862" s="1385">
        <f>+E862*D862</f>
        <v>0</v>
      </c>
    </row>
    <row r="863" spans="1:6">
      <c r="A863" s="2449"/>
      <c r="B863" s="2416"/>
      <c r="C863" s="2413"/>
      <c r="D863" s="2414"/>
    </row>
    <row r="864" spans="1:6" ht="342">
      <c r="A864" s="2449" t="s">
        <v>3915</v>
      </c>
      <c r="B864" s="2456" t="s">
        <v>3916</v>
      </c>
      <c r="C864" s="2413" t="s">
        <v>7</v>
      </c>
      <c r="D864" s="2414">
        <v>1</v>
      </c>
      <c r="E864" s="1001">
        <v>0</v>
      </c>
      <c r="F864" s="1385">
        <f>+E864*D864</f>
        <v>0</v>
      </c>
    </row>
    <row r="865" spans="1:6" ht="15">
      <c r="A865" s="2449"/>
      <c r="B865" s="2568"/>
      <c r="C865" s="2413"/>
      <c r="D865" s="2414"/>
    </row>
    <row r="866" spans="1:6">
      <c r="A866" s="2424"/>
      <c r="B866" s="2567"/>
      <c r="D866" s="2548"/>
      <c r="E866" s="1001"/>
      <c r="F866" s="2419"/>
    </row>
    <row r="867" spans="1:6" ht="42.75">
      <c r="A867" s="2449" t="s">
        <v>3917</v>
      </c>
      <c r="B867" s="2456" t="s">
        <v>3424</v>
      </c>
      <c r="D867" s="2548"/>
      <c r="E867" s="1001"/>
      <c r="F867" s="2419"/>
    </row>
    <row r="868" spans="1:6" ht="28.5">
      <c r="A868" s="2489"/>
      <c r="B868" s="2456" t="s">
        <v>3425</v>
      </c>
      <c r="D868" s="2548"/>
      <c r="E868" s="1001"/>
      <c r="F868" s="2419"/>
    </row>
    <row r="869" spans="1:6">
      <c r="A869" s="2489"/>
      <c r="B869" s="2456" t="s">
        <v>3426</v>
      </c>
      <c r="D869" s="2548"/>
      <c r="E869" s="1001"/>
      <c r="F869" s="2419"/>
    </row>
    <row r="870" spans="1:6">
      <c r="A870" s="2489"/>
      <c r="B870" s="2456"/>
      <c r="D870" s="2548"/>
      <c r="E870" s="1001"/>
      <c r="F870" s="2419"/>
    </row>
    <row r="871" spans="1:6">
      <c r="A871" s="2489"/>
      <c r="B871" s="2456" t="s">
        <v>3427</v>
      </c>
      <c r="D871" s="2548"/>
      <c r="E871" s="1001"/>
      <c r="F871" s="2419"/>
    </row>
    <row r="872" spans="1:6">
      <c r="A872" s="2489"/>
      <c r="B872" s="2456" t="s">
        <v>3428</v>
      </c>
      <c r="D872" s="2548"/>
      <c r="E872" s="1001"/>
      <c r="F872" s="2419"/>
    </row>
    <row r="873" spans="1:6">
      <c r="A873" s="2489"/>
      <c r="B873" s="2456" t="s">
        <v>3918</v>
      </c>
      <c r="D873" s="2548"/>
      <c r="E873" s="1001"/>
      <c r="F873" s="2419"/>
    </row>
    <row r="874" spans="1:6">
      <c r="A874" s="2489"/>
      <c r="B874" s="2456" t="s">
        <v>3430</v>
      </c>
      <c r="D874" s="2548"/>
      <c r="E874" s="1001"/>
      <c r="F874" s="2419"/>
    </row>
    <row r="875" spans="1:6">
      <c r="A875" s="2489"/>
      <c r="B875" s="2456" t="s">
        <v>3431</v>
      </c>
      <c r="D875" s="2548"/>
      <c r="E875" s="1001"/>
      <c r="F875" s="2419"/>
    </row>
    <row r="876" spans="1:6">
      <c r="A876" s="2489"/>
      <c r="B876" s="2456" t="s">
        <v>3432</v>
      </c>
      <c r="D876" s="2548"/>
      <c r="E876" s="1001"/>
      <c r="F876" s="2419"/>
    </row>
    <row r="877" spans="1:6" ht="28.5">
      <c r="A877" s="2489"/>
      <c r="B877" s="2456" t="s">
        <v>3433</v>
      </c>
      <c r="D877" s="2548"/>
      <c r="E877" s="1001"/>
      <c r="F877" s="2419"/>
    </row>
    <row r="878" spans="1:6">
      <c r="A878" s="2489"/>
      <c r="B878" s="2456" t="s">
        <v>3919</v>
      </c>
      <c r="C878" s="2407" t="s">
        <v>14</v>
      </c>
      <c r="D878" s="2548">
        <v>2</v>
      </c>
      <c r="E878" s="1001">
        <v>0</v>
      </c>
      <c r="F878" s="2419">
        <f>+E878*D878</f>
        <v>0</v>
      </c>
    </row>
    <row r="879" spans="1:6">
      <c r="A879" s="2489"/>
      <c r="B879" s="2456" t="s">
        <v>3920</v>
      </c>
      <c r="C879" s="2407" t="s">
        <v>14</v>
      </c>
      <c r="D879" s="2548">
        <v>1</v>
      </c>
      <c r="E879" s="1001">
        <v>0</v>
      </c>
      <c r="F879" s="2419">
        <f>+E879*D879</f>
        <v>0</v>
      </c>
    </row>
    <row r="880" spans="1:6">
      <c r="A880" s="2489"/>
      <c r="B880" s="2456" t="s">
        <v>3921</v>
      </c>
      <c r="D880" s="2548"/>
      <c r="E880" s="1001"/>
      <c r="F880" s="2419"/>
    </row>
    <row r="881" spans="1:6">
      <c r="A881" s="2424"/>
      <c r="B881" s="2417"/>
      <c r="D881" s="2548"/>
      <c r="E881" s="1001"/>
      <c r="F881" s="2419"/>
    </row>
    <row r="882" spans="1:6" ht="42.75">
      <c r="A882" s="2449" t="s">
        <v>3922</v>
      </c>
      <c r="B882" s="2416" t="s">
        <v>3923</v>
      </c>
      <c r="D882" s="2548"/>
      <c r="E882" s="1001"/>
      <c r="F882" s="2419"/>
    </row>
    <row r="883" spans="1:6">
      <c r="A883" s="2424"/>
      <c r="B883" s="2567" t="s">
        <v>3924</v>
      </c>
      <c r="C883" s="2407" t="s">
        <v>14</v>
      </c>
      <c r="D883" s="2548">
        <v>2</v>
      </c>
      <c r="E883" s="1001">
        <v>0</v>
      </c>
      <c r="F883" s="1385">
        <f>+E883*D883</f>
        <v>0</v>
      </c>
    </row>
    <row r="884" spans="1:6">
      <c r="A884" s="2424"/>
      <c r="B884" s="2567" t="s">
        <v>3925</v>
      </c>
      <c r="C884" s="2407" t="s">
        <v>14</v>
      </c>
      <c r="D884" s="2548">
        <v>26</v>
      </c>
      <c r="E884" s="1001">
        <v>0</v>
      </c>
      <c r="F884" s="1385">
        <f>+E884*D884</f>
        <v>0</v>
      </c>
    </row>
    <row r="885" spans="1:6">
      <c r="A885" s="2424"/>
      <c r="B885" s="2567" t="s">
        <v>3926</v>
      </c>
      <c r="C885" s="2407" t="s">
        <v>14</v>
      </c>
      <c r="D885" s="2548">
        <v>2</v>
      </c>
      <c r="E885" s="1001">
        <v>0</v>
      </c>
      <c r="F885" s="1385">
        <f>+E885*D885</f>
        <v>0</v>
      </c>
    </row>
    <row r="886" spans="1:6">
      <c r="A886" s="2424"/>
      <c r="B886" s="2567"/>
      <c r="D886" s="2548"/>
      <c r="E886" s="1001"/>
      <c r="F886" s="2419"/>
    </row>
    <row r="887" spans="1:6">
      <c r="A887" s="2424"/>
      <c r="B887" s="2417"/>
      <c r="D887" s="2548"/>
      <c r="E887" s="1001"/>
      <c r="F887" s="2419"/>
    </row>
    <row r="888" spans="1:6" ht="42.75">
      <c r="A888" s="2449" t="s">
        <v>3927</v>
      </c>
      <c r="B888" s="2416" t="s">
        <v>3928</v>
      </c>
      <c r="D888" s="2548"/>
      <c r="E888" s="1001"/>
      <c r="F888" s="2419"/>
    </row>
    <row r="889" spans="1:6">
      <c r="A889" s="2424"/>
      <c r="B889" s="2567" t="s">
        <v>2981</v>
      </c>
      <c r="C889" s="2407" t="s">
        <v>14</v>
      </c>
      <c r="D889" s="2548">
        <v>7</v>
      </c>
      <c r="E889" s="1001">
        <v>0</v>
      </c>
      <c r="F889" s="1385">
        <f>+E889*D889</f>
        <v>0</v>
      </c>
    </row>
    <row r="890" spans="1:6">
      <c r="A890" s="2424"/>
      <c r="B890" s="2567" t="s">
        <v>3221</v>
      </c>
      <c r="C890" s="2407" t="s">
        <v>14</v>
      </c>
      <c r="D890" s="2548">
        <v>1</v>
      </c>
      <c r="E890" s="1001">
        <v>0</v>
      </c>
      <c r="F890" s="1385">
        <f>+E890*D890</f>
        <v>0</v>
      </c>
    </row>
    <row r="891" spans="1:6">
      <c r="A891" s="2424"/>
      <c r="B891" s="2567" t="s">
        <v>3929</v>
      </c>
      <c r="C891" s="2407" t="s">
        <v>14</v>
      </c>
      <c r="D891" s="2548">
        <v>5</v>
      </c>
      <c r="E891" s="1001">
        <v>0</v>
      </c>
      <c r="F891" s="1385">
        <f>+E891*D891</f>
        <v>0</v>
      </c>
    </row>
    <row r="892" spans="1:6">
      <c r="A892" s="2424"/>
      <c r="B892" s="2567"/>
      <c r="D892" s="2548"/>
      <c r="E892" s="1001"/>
      <c r="F892" s="2419"/>
    </row>
    <row r="893" spans="1:6" ht="71.25">
      <c r="A893" s="2449" t="s">
        <v>3930</v>
      </c>
      <c r="B893" s="2416" t="s">
        <v>3931</v>
      </c>
      <c r="D893" s="2548"/>
      <c r="E893" s="1001"/>
      <c r="F893" s="2419"/>
    </row>
    <row r="894" spans="1:6">
      <c r="A894" s="2424"/>
      <c r="B894" s="2567" t="s">
        <v>3932</v>
      </c>
      <c r="C894" s="2407" t="s">
        <v>14</v>
      </c>
      <c r="D894" s="2548">
        <v>1</v>
      </c>
      <c r="E894" s="1001">
        <v>0</v>
      </c>
      <c r="F894" s="1385">
        <f>+E894*D894</f>
        <v>0</v>
      </c>
    </row>
    <row r="895" spans="1:6">
      <c r="A895" s="2424"/>
      <c r="B895" s="2417"/>
      <c r="D895" s="2548"/>
      <c r="E895" s="1001"/>
      <c r="F895" s="2419"/>
    </row>
    <row r="896" spans="1:6" ht="28.5">
      <c r="A896" s="2449" t="s">
        <v>3933</v>
      </c>
      <c r="B896" s="2417" t="s">
        <v>3934</v>
      </c>
      <c r="D896" s="2548"/>
      <c r="E896" s="1001"/>
      <c r="F896" s="2419"/>
    </row>
    <row r="897" spans="1:6">
      <c r="A897" s="2449"/>
      <c r="B897" s="2417" t="s">
        <v>3495</v>
      </c>
      <c r="C897" s="2407" t="s">
        <v>14</v>
      </c>
      <c r="D897" s="2548">
        <v>24</v>
      </c>
      <c r="E897" s="1001">
        <v>0</v>
      </c>
      <c r="F897" s="1385">
        <f>+E897*D897</f>
        <v>0</v>
      </c>
    </row>
    <row r="898" spans="1:6">
      <c r="A898" s="2424"/>
      <c r="B898" s="2417" t="s">
        <v>3401</v>
      </c>
      <c r="C898" s="2407" t="s">
        <v>14</v>
      </c>
      <c r="D898" s="2548">
        <v>25</v>
      </c>
      <c r="E898" s="1001">
        <v>0</v>
      </c>
      <c r="F898" s="1385">
        <f>+E898*D898</f>
        <v>0</v>
      </c>
    </row>
    <row r="899" spans="1:6">
      <c r="A899" s="2424"/>
      <c r="B899" s="2417" t="s">
        <v>3400</v>
      </c>
      <c r="C899" s="2407" t="s">
        <v>14</v>
      </c>
      <c r="D899" s="2548">
        <v>25</v>
      </c>
      <c r="E899" s="1001">
        <v>0</v>
      </c>
      <c r="F899" s="1385">
        <f>+E899*D899</f>
        <v>0</v>
      </c>
    </row>
    <row r="900" spans="1:6">
      <c r="A900" s="2424"/>
      <c r="B900" s="2417" t="s">
        <v>3386</v>
      </c>
      <c r="C900" s="2407" t="s">
        <v>14</v>
      </c>
      <c r="D900" s="2548">
        <v>18</v>
      </c>
      <c r="E900" s="1001">
        <v>0</v>
      </c>
      <c r="F900" s="1385">
        <f>+E900*D900</f>
        <v>0</v>
      </c>
    </row>
    <row r="901" spans="1:6">
      <c r="A901" s="2424"/>
      <c r="B901" s="2417" t="s">
        <v>3193</v>
      </c>
      <c r="C901" s="2407" t="s">
        <v>14</v>
      </c>
      <c r="D901" s="2548">
        <v>12</v>
      </c>
      <c r="E901" s="1001">
        <v>0</v>
      </c>
      <c r="F901" s="1385">
        <f>+E901*D901</f>
        <v>0</v>
      </c>
    </row>
    <row r="902" spans="1:6">
      <c r="A902" s="2424"/>
      <c r="B902" s="2567"/>
      <c r="D902" s="2548"/>
      <c r="E902" s="1001"/>
      <c r="F902" s="2419"/>
    </row>
    <row r="903" spans="1:6" ht="28.5">
      <c r="A903" s="2449" t="s">
        <v>3935</v>
      </c>
      <c r="B903" s="2468" t="s">
        <v>3936</v>
      </c>
      <c r="D903" s="2548"/>
      <c r="E903" s="1001"/>
      <c r="F903" s="2419"/>
    </row>
    <row r="904" spans="1:6">
      <c r="A904" s="2424"/>
      <c r="B904" s="2567" t="s">
        <v>3925</v>
      </c>
      <c r="C904" s="2407" t="s">
        <v>14</v>
      </c>
      <c r="D904" s="2548">
        <v>5</v>
      </c>
      <c r="E904" s="1001">
        <v>0</v>
      </c>
      <c r="F904" s="1385">
        <f>+E904*D904</f>
        <v>0</v>
      </c>
    </row>
    <row r="905" spans="1:6">
      <c r="A905" s="2424"/>
      <c r="B905" s="2567"/>
      <c r="D905" s="2548"/>
      <c r="E905" s="1001"/>
      <c r="F905" s="2419"/>
    </row>
    <row r="906" spans="1:6">
      <c r="A906" s="2449"/>
      <c r="B906" s="2468"/>
      <c r="C906" s="2413"/>
      <c r="D906" s="2414"/>
    </row>
    <row r="907" spans="1:6" ht="42.75">
      <c r="A907" s="2449" t="s">
        <v>3937</v>
      </c>
      <c r="B907" s="2416" t="s">
        <v>3938</v>
      </c>
      <c r="D907" s="2548"/>
      <c r="E907" s="1001"/>
      <c r="F907" s="2419"/>
    </row>
    <row r="908" spans="1:6">
      <c r="A908" s="2424"/>
      <c r="B908" s="2417" t="s">
        <v>3939</v>
      </c>
      <c r="C908" s="2407" t="s">
        <v>14</v>
      </c>
      <c r="D908" s="2548">
        <v>25</v>
      </c>
      <c r="E908" s="1001">
        <v>0</v>
      </c>
      <c r="F908" s="1385">
        <f>+E908*D908</f>
        <v>0</v>
      </c>
    </row>
    <row r="909" spans="1:6">
      <c r="A909" s="2424"/>
      <c r="B909" s="2417"/>
      <c r="D909" s="2548"/>
      <c r="E909" s="1001"/>
      <c r="F909" s="2419"/>
    </row>
    <row r="910" spans="1:6" ht="28.5">
      <c r="A910" s="2449" t="s">
        <v>3940</v>
      </c>
      <c r="B910" s="2417" t="s">
        <v>3941</v>
      </c>
      <c r="C910" s="2407" t="s">
        <v>14</v>
      </c>
      <c r="D910" s="2548">
        <v>20</v>
      </c>
      <c r="E910" s="1001">
        <v>0</v>
      </c>
      <c r="F910" s="1385">
        <f>+E910*D910</f>
        <v>0</v>
      </c>
    </row>
    <row r="911" spans="1:6">
      <c r="A911" s="2424"/>
      <c r="B911" s="2417"/>
      <c r="D911" s="2548"/>
      <c r="E911" s="1001"/>
      <c r="F911" s="2419"/>
    </row>
    <row r="912" spans="1:6" ht="42.75">
      <c r="A912" s="2449" t="s">
        <v>3942</v>
      </c>
      <c r="B912" s="2416" t="s">
        <v>3943</v>
      </c>
      <c r="C912" s="2407" t="s">
        <v>14</v>
      </c>
      <c r="D912" s="2548">
        <v>20</v>
      </c>
      <c r="E912" s="1001">
        <v>0</v>
      </c>
      <c r="F912" s="1385">
        <f>+E912*D912</f>
        <v>0</v>
      </c>
    </row>
    <row r="913" spans="1:6">
      <c r="A913" s="2424"/>
      <c r="B913" s="2417"/>
      <c r="D913" s="2548"/>
      <c r="E913" s="1001"/>
      <c r="F913" s="2419"/>
    </row>
    <row r="914" spans="1:6" ht="28.5">
      <c r="A914" s="2449" t="s">
        <v>3944</v>
      </c>
      <c r="B914" s="2417" t="s">
        <v>3945</v>
      </c>
      <c r="C914" s="2407" t="s">
        <v>14</v>
      </c>
      <c r="D914" s="2418">
        <v>25</v>
      </c>
      <c r="E914" s="1001">
        <v>0</v>
      </c>
      <c r="F914" s="1385">
        <f>+E914*D914</f>
        <v>0</v>
      </c>
    </row>
    <row r="915" spans="1:6">
      <c r="A915" s="2424"/>
      <c r="B915" s="2417"/>
      <c r="D915" s="2548"/>
      <c r="E915" s="1001"/>
      <c r="F915" s="2419"/>
    </row>
    <row r="916" spans="1:6" ht="28.5">
      <c r="A916" s="2449" t="s">
        <v>3946</v>
      </c>
      <c r="B916" s="2416" t="s">
        <v>3947</v>
      </c>
      <c r="D916" s="2548"/>
      <c r="E916" s="1001"/>
      <c r="F916" s="2419"/>
    </row>
    <row r="917" spans="1:6">
      <c r="A917" s="2424"/>
      <c r="B917" s="2567" t="s">
        <v>3948</v>
      </c>
      <c r="C917" s="2407" t="s">
        <v>1376</v>
      </c>
      <c r="D917" s="2548">
        <v>35</v>
      </c>
      <c r="E917" s="1001">
        <v>0</v>
      </c>
      <c r="F917" s="1385">
        <f>+E917*D917</f>
        <v>0</v>
      </c>
    </row>
    <row r="918" spans="1:6">
      <c r="A918" s="2424"/>
      <c r="B918" s="2567" t="s">
        <v>3925</v>
      </c>
      <c r="C918" s="2407" t="s">
        <v>1376</v>
      </c>
      <c r="D918" s="2548">
        <v>150</v>
      </c>
      <c r="E918" s="1001">
        <v>0</v>
      </c>
      <c r="F918" s="1385">
        <f>+E918*D918</f>
        <v>0</v>
      </c>
    </row>
    <row r="919" spans="1:6">
      <c r="A919" s="2424"/>
      <c r="B919" s="2567" t="s">
        <v>3924</v>
      </c>
      <c r="C919" s="2407" t="s">
        <v>1376</v>
      </c>
      <c r="D919" s="2548">
        <v>15</v>
      </c>
      <c r="E919" s="1001">
        <v>0</v>
      </c>
      <c r="F919" s="1385">
        <f>+E919*D919</f>
        <v>0</v>
      </c>
    </row>
    <row r="920" spans="1:6">
      <c r="A920" s="2424"/>
      <c r="B920" s="2567"/>
      <c r="D920" s="2548"/>
      <c r="E920" s="1001"/>
      <c r="F920" s="2419"/>
    </row>
    <row r="921" spans="1:6" ht="45.75" customHeight="1">
      <c r="A921" s="2449" t="s">
        <v>3949</v>
      </c>
      <c r="B921" s="2468" t="s">
        <v>3592</v>
      </c>
      <c r="C921" s="2413"/>
      <c r="D921" s="2414"/>
    </row>
    <row r="922" spans="1:6">
      <c r="A922" s="2424"/>
      <c r="B922" s="2567" t="s">
        <v>3948</v>
      </c>
      <c r="C922" s="2407" t="s">
        <v>1376</v>
      </c>
      <c r="D922" s="2548">
        <v>45</v>
      </c>
      <c r="E922" s="1001">
        <v>0</v>
      </c>
      <c r="F922" s="1385">
        <f>+E922*D922</f>
        <v>0</v>
      </c>
    </row>
    <row r="923" spans="1:6">
      <c r="A923" s="2424"/>
      <c r="B923" s="2567" t="s">
        <v>3925</v>
      </c>
      <c r="C923" s="2407" t="s">
        <v>1376</v>
      </c>
      <c r="D923" s="2548">
        <v>225</v>
      </c>
      <c r="E923" s="1001">
        <v>0</v>
      </c>
      <c r="F923" s="1385">
        <f>+E923*D923</f>
        <v>0</v>
      </c>
    </row>
    <row r="924" spans="1:6">
      <c r="A924" s="2424"/>
      <c r="B924" s="2567" t="s">
        <v>3924</v>
      </c>
      <c r="C924" s="2407" t="s">
        <v>1376</v>
      </c>
      <c r="D924" s="2548">
        <v>23</v>
      </c>
      <c r="E924" s="1000">
        <v>0</v>
      </c>
      <c r="F924" s="1385">
        <f>+E924*D924</f>
        <v>0</v>
      </c>
    </row>
    <row r="925" spans="1:6">
      <c r="A925" s="2424"/>
      <c r="B925" s="2567"/>
      <c r="D925" s="2548"/>
      <c r="E925" s="1001"/>
      <c r="F925" s="2419"/>
    </row>
    <row r="926" spans="1:6" ht="28.5">
      <c r="A926" s="2449" t="s">
        <v>3950</v>
      </c>
      <c r="B926" s="2416" t="s">
        <v>3637</v>
      </c>
      <c r="D926" s="2548"/>
      <c r="E926" s="1001"/>
      <c r="F926" s="2419"/>
    </row>
    <row r="927" spans="1:6">
      <c r="A927" s="2449"/>
      <c r="B927" s="2417" t="s">
        <v>3495</v>
      </c>
      <c r="C927" s="2407" t="s">
        <v>1376</v>
      </c>
      <c r="D927" s="2548">
        <v>24</v>
      </c>
      <c r="E927" s="1001">
        <v>0</v>
      </c>
      <c r="F927" s="1385">
        <f>+E927*D927</f>
        <v>0</v>
      </c>
    </row>
    <row r="928" spans="1:6">
      <c r="A928" s="2424"/>
      <c r="B928" s="2417" t="s">
        <v>3401</v>
      </c>
      <c r="C928" s="2407" t="s">
        <v>1376</v>
      </c>
      <c r="D928" s="2548">
        <v>25</v>
      </c>
      <c r="E928" s="1001">
        <v>0</v>
      </c>
      <c r="F928" s="1385">
        <f>+E928*D928</f>
        <v>0</v>
      </c>
    </row>
    <row r="929" spans="1:6">
      <c r="A929" s="2424"/>
      <c r="B929" s="2417" t="s">
        <v>3400</v>
      </c>
      <c r="C929" s="2407" t="s">
        <v>1376</v>
      </c>
      <c r="D929" s="2548">
        <v>25</v>
      </c>
      <c r="E929" s="1001">
        <v>0</v>
      </c>
      <c r="F929" s="1385">
        <f>+E929*D929</f>
        <v>0</v>
      </c>
    </row>
    <row r="930" spans="1:6">
      <c r="A930" s="2424"/>
      <c r="B930" s="2417" t="s">
        <v>3386</v>
      </c>
      <c r="C930" s="2407" t="s">
        <v>1376</v>
      </c>
      <c r="D930" s="2548">
        <v>18</v>
      </c>
      <c r="E930" s="1001">
        <v>0</v>
      </c>
      <c r="F930" s="1385">
        <f>+E930*D930</f>
        <v>0</v>
      </c>
    </row>
    <row r="931" spans="1:6">
      <c r="A931" s="2424"/>
      <c r="B931" s="2417" t="s">
        <v>3193</v>
      </c>
      <c r="C931" s="2407" t="s">
        <v>1376</v>
      </c>
      <c r="D931" s="2548">
        <v>12</v>
      </c>
      <c r="E931" s="1001">
        <v>0</v>
      </c>
      <c r="F931" s="1385">
        <f>+E931*D931</f>
        <v>0</v>
      </c>
    </row>
    <row r="932" spans="1:6">
      <c r="A932" s="2424"/>
      <c r="B932" s="2417"/>
      <c r="D932" s="2548"/>
      <c r="E932" s="1001"/>
    </row>
    <row r="933" spans="1:6" ht="85.5">
      <c r="A933" s="2449" t="s">
        <v>3951</v>
      </c>
      <c r="B933" s="2416" t="s">
        <v>3952</v>
      </c>
      <c r="C933" s="2407" t="s">
        <v>1376</v>
      </c>
      <c r="D933" s="2548">
        <v>35</v>
      </c>
      <c r="E933" s="1001">
        <v>0</v>
      </c>
      <c r="F933" s="1385">
        <f>+E933*D933</f>
        <v>0</v>
      </c>
    </row>
    <row r="934" spans="1:6">
      <c r="A934" s="2449"/>
      <c r="B934" s="2416"/>
      <c r="D934" s="2548"/>
      <c r="E934" s="1001"/>
    </row>
    <row r="935" spans="1:6" ht="42.75">
      <c r="A935" s="2449" t="s">
        <v>8838</v>
      </c>
      <c r="B935" s="2416" t="s">
        <v>8839</v>
      </c>
      <c r="C935" s="2407" t="s">
        <v>1376</v>
      </c>
      <c r="D935" s="2548">
        <v>100</v>
      </c>
      <c r="E935" s="1001">
        <v>0</v>
      </c>
      <c r="F935" s="1385">
        <f>+E935*D935</f>
        <v>0</v>
      </c>
    </row>
    <row r="936" spans="1:6">
      <c r="A936" s="2449"/>
      <c r="B936" s="2416"/>
      <c r="D936" s="2548"/>
      <c r="E936" s="1001"/>
      <c r="F936" s="2419"/>
    </row>
    <row r="937" spans="1:6">
      <c r="A937" s="2424"/>
      <c r="B937" s="2569" t="s">
        <v>3953</v>
      </c>
      <c r="D937" s="2548"/>
      <c r="E937" s="1001"/>
      <c r="F937" s="2419"/>
    </row>
    <row r="938" spans="1:6" s="2474" customFormat="1" ht="114">
      <c r="A938" s="2470" t="s">
        <v>3954</v>
      </c>
      <c r="B938" s="2517" t="s">
        <v>3955</v>
      </c>
      <c r="C938" s="2518"/>
      <c r="D938" s="2570"/>
      <c r="E938" s="1013"/>
      <c r="F938" s="2571"/>
    </row>
    <row r="939" spans="1:6" s="2474" customFormat="1" ht="29.25">
      <c r="A939" s="2572"/>
      <c r="B939" s="2517" t="s">
        <v>3956</v>
      </c>
      <c r="C939" s="2518" t="s">
        <v>14</v>
      </c>
      <c r="D939" s="2570">
        <v>1</v>
      </c>
      <c r="E939" s="1013">
        <v>0</v>
      </c>
      <c r="F939" s="2473">
        <f>+E939*D939</f>
        <v>0</v>
      </c>
    </row>
    <row r="940" spans="1:6">
      <c r="A940" s="2424"/>
      <c r="B940" s="2417"/>
      <c r="D940" s="2548"/>
      <c r="E940" s="1001"/>
      <c r="F940" s="2419"/>
    </row>
    <row r="941" spans="1:6" ht="71.25">
      <c r="A941" s="2449" t="s">
        <v>3957</v>
      </c>
      <c r="B941" s="2417" t="s">
        <v>3958</v>
      </c>
      <c r="D941" s="2548"/>
      <c r="E941" s="1001"/>
      <c r="F941" s="2419"/>
    </row>
    <row r="942" spans="1:6" ht="29.25">
      <c r="A942" s="2424"/>
      <c r="B942" s="2573" t="s">
        <v>3959</v>
      </c>
      <c r="C942" s="2407" t="s">
        <v>7</v>
      </c>
      <c r="D942" s="2548">
        <v>1</v>
      </c>
      <c r="E942" s="1001">
        <v>0</v>
      </c>
      <c r="F942" s="1385">
        <f>+E942*D942</f>
        <v>0</v>
      </c>
    </row>
    <row r="943" spans="1:6" ht="29.25">
      <c r="A943" s="2424"/>
      <c r="B943" s="2573" t="s">
        <v>3960</v>
      </c>
      <c r="C943" s="2407" t="s">
        <v>7</v>
      </c>
      <c r="D943" s="2548">
        <v>1</v>
      </c>
      <c r="E943" s="1001">
        <v>0</v>
      </c>
      <c r="F943" s="1385">
        <f>+E943*D943</f>
        <v>0</v>
      </c>
    </row>
    <row r="944" spans="1:6">
      <c r="A944" s="2424"/>
      <c r="B944" s="2417"/>
      <c r="D944" s="2548"/>
      <c r="E944" s="1001"/>
      <c r="F944" s="2419"/>
    </row>
    <row r="945" spans="1:6">
      <c r="A945" s="2424"/>
      <c r="B945" s="2417"/>
      <c r="D945" s="2548"/>
      <c r="E945" s="1001"/>
      <c r="F945" s="2419"/>
    </row>
    <row r="946" spans="1:6" ht="57">
      <c r="A946" s="2449" t="s">
        <v>3961</v>
      </c>
      <c r="B946" s="2416" t="s">
        <v>3962</v>
      </c>
      <c r="C946" s="2407" t="s">
        <v>3660</v>
      </c>
      <c r="D946" s="2548">
        <v>150</v>
      </c>
      <c r="E946" s="1001">
        <v>0</v>
      </c>
      <c r="F946" s="1385">
        <f>+E946*D946</f>
        <v>0</v>
      </c>
    </row>
    <row r="947" spans="1:6">
      <c r="A947" s="2424"/>
      <c r="B947" s="2417"/>
      <c r="D947" s="2548"/>
      <c r="E947" s="1001"/>
      <c r="F947" s="2419"/>
    </row>
    <row r="948" spans="1:6" ht="71.25">
      <c r="A948" s="2449" t="s">
        <v>3963</v>
      </c>
      <c r="B948" s="2416" t="s">
        <v>3964</v>
      </c>
      <c r="C948" s="2407" t="s">
        <v>3660</v>
      </c>
      <c r="D948" s="2548">
        <v>30</v>
      </c>
      <c r="E948" s="1001">
        <v>0</v>
      </c>
      <c r="F948" s="1385">
        <f>+E948*D948</f>
        <v>0</v>
      </c>
    </row>
    <row r="949" spans="1:6">
      <c r="A949" s="2424"/>
      <c r="B949" s="2417"/>
      <c r="C949" s="2565"/>
      <c r="D949" s="2548"/>
      <c r="E949" s="1001"/>
      <c r="F949" s="2419"/>
    </row>
    <row r="950" spans="1:6" ht="28.5">
      <c r="A950" s="2449" t="s">
        <v>3965</v>
      </c>
      <c r="B950" s="2541" t="s">
        <v>3551</v>
      </c>
      <c r="C950" s="2407" t="s">
        <v>3506</v>
      </c>
      <c r="D950" s="2414">
        <v>50</v>
      </c>
    </row>
    <row r="951" spans="1:6">
      <c r="A951" s="2528"/>
      <c r="B951" s="2416"/>
      <c r="D951" s="2414"/>
    </row>
    <row r="952" spans="1:6" ht="28.5">
      <c r="A952" s="2449" t="s">
        <v>3966</v>
      </c>
      <c r="B952" s="2417" t="s">
        <v>3967</v>
      </c>
      <c r="C952" s="2407" t="s">
        <v>3660</v>
      </c>
      <c r="D952" s="2548">
        <v>175</v>
      </c>
      <c r="E952" s="1001">
        <v>0</v>
      </c>
      <c r="F952" s="1385">
        <f>+E952*D952</f>
        <v>0</v>
      </c>
    </row>
    <row r="953" spans="1:6">
      <c r="A953" s="2424"/>
      <c r="B953" s="2417"/>
      <c r="D953" s="2548"/>
      <c r="E953" s="1001"/>
      <c r="F953" s="2419"/>
    </row>
    <row r="954" spans="1:6" ht="28.5">
      <c r="A954" s="2449" t="s">
        <v>3968</v>
      </c>
      <c r="B954" s="2417" t="s">
        <v>3969</v>
      </c>
      <c r="C954" s="2407" t="s">
        <v>3660</v>
      </c>
      <c r="D954" s="2548">
        <v>35</v>
      </c>
      <c r="E954" s="1001">
        <v>0</v>
      </c>
      <c r="F954" s="1385">
        <f>+E954*D954</f>
        <v>0</v>
      </c>
    </row>
    <row r="955" spans="1:6">
      <c r="A955" s="2424"/>
      <c r="B955" s="2417" t="s">
        <v>3970</v>
      </c>
      <c r="D955" s="2548"/>
      <c r="E955" s="1001"/>
      <c r="F955" s="2419"/>
    </row>
    <row r="956" spans="1:6" ht="28.5">
      <c r="A956" s="2449" t="s">
        <v>3971</v>
      </c>
      <c r="B956" s="2567" t="s">
        <v>3972</v>
      </c>
      <c r="C956" s="2407" t="s">
        <v>14</v>
      </c>
      <c r="D956" s="2548">
        <v>100</v>
      </c>
      <c r="E956" s="1001">
        <v>0</v>
      </c>
      <c r="F956" s="1385">
        <f>+E956*D956</f>
        <v>0</v>
      </c>
    </row>
    <row r="957" spans="1:6">
      <c r="A957" s="2424"/>
      <c r="B957" s="2567"/>
      <c r="D957" s="2548"/>
      <c r="E957" s="1001"/>
      <c r="F957" s="2419"/>
    </row>
    <row r="958" spans="1:6" ht="28.5">
      <c r="A958" s="2449" t="s">
        <v>3973</v>
      </c>
      <c r="B958" s="2416" t="s">
        <v>3548</v>
      </c>
      <c r="C958" s="2407" t="s">
        <v>14</v>
      </c>
      <c r="D958" s="2508">
        <v>20</v>
      </c>
      <c r="E958" s="1001">
        <v>0</v>
      </c>
      <c r="F958" s="1385">
        <f>+E958*D958</f>
        <v>0</v>
      </c>
    </row>
    <row r="959" spans="1:6">
      <c r="A959" s="2528"/>
      <c r="B959" s="2416"/>
      <c r="D959" s="2508"/>
      <c r="E959" s="1001"/>
      <c r="F959" s="2419"/>
    </row>
    <row r="960" spans="1:6" ht="57">
      <c r="A960" s="2528" t="s">
        <v>3974</v>
      </c>
      <c r="B960" s="2416" t="s">
        <v>3975</v>
      </c>
      <c r="C960" s="2407" t="s">
        <v>7</v>
      </c>
      <c r="D960" s="2414">
        <v>1</v>
      </c>
      <c r="E960" s="1001">
        <v>0</v>
      </c>
      <c r="F960" s="1385">
        <f>+E960*D960</f>
        <v>0</v>
      </c>
    </row>
    <row r="961" spans="1:6">
      <c r="A961" s="2528"/>
      <c r="B961" s="2416"/>
      <c r="D961" s="2414"/>
      <c r="E961" s="1001"/>
    </row>
    <row r="962" spans="1:6" ht="15">
      <c r="A962" s="2449" t="s">
        <v>3976</v>
      </c>
      <c r="B962" s="2549" t="s">
        <v>3977</v>
      </c>
      <c r="D962" s="2414"/>
    </row>
    <row r="963" spans="1:6" ht="28.5">
      <c r="A963" s="2449"/>
      <c r="B963" s="2550" t="s">
        <v>3978</v>
      </c>
      <c r="D963" s="2414"/>
    </row>
    <row r="964" spans="1:6">
      <c r="A964" s="2449"/>
      <c r="B964" s="2550" t="s">
        <v>3979</v>
      </c>
      <c r="D964" s="2414"/>
    </row>
    <row r="965" spans="1:6">
      <c r="A965" s="2449"/>
      <c r="B965" s="2574" t="s">
        <v>3980</v>
      </c>
      <c r="D965" s="2414"/>
    </row>
    <row r="966" spans="1:6">
      <c r="A966" s="2449"/>
      <c r="B966" s="2574" t="s">
        <v>3981</v>
      </c>
      <c r="D966" s="2414"/>
    </row>
    <row r="967" spans="1:6">
      <c r="A967" s="2449"/>
      <c r="B967" s="2550" t="s">
        <v>3982</v>
      </c>
      <c r="D967" s="2414"/>
    </row>
    <row r="968" spans="1:6" ht="28.5">
      <c r="A968" s="2449"/>
      <c r="B968" s="2550" t="s">
        <v>3983</v>
      </c>
      <c r="C968" s="2407" t="s">
        <v>7</v>
      </c>
      <c r="D968" s="2508">
        <v>1</v>
      </c>
      <c r="E968" s="1000">
        <v>0</v>
      </c>
      <c r="F968" s="1385">
        <f>+E968*D968</f>
        <v>0</v>
      </c>
    </row>
    <row r="969" spans="1:6">
      <c r="A969" s="2449"/>
      <c r="B969" s="2541"/>
      <c r="D969" s="2414"/>
    </row>
    <row r="970" spans="1:6" ht="15">
      <c r="A970" s="2449" t="s">
        <v>3984</v>
      </c>
      <c r="B970" s="2550" t="s">
        <v>3985</v>
      </c>
      <c r="D970" s="2414"/>
    </row>
    <row r="971" spans="1:6" ht="28.5">
      <c r="A971" s="2449"/>
      <c r="B971" s="2550" t="s">
        <v>3986</v>
      </c>
      <c r="D971" s="2414"/>
    </row>
    <row r="972" spans="1:6">
      <c r="A972" s="2449"/>
      <c r="B972" s="2550" t="s">
        <v>3987</v>
      </c>
      <c r="C972" s="2407" t="s">
        <v>14</v>
      </c>
      <c r="D972" s="2508">
        <v>18</v>
      </c>
      <c r="E972" s="1000">
        <v>0</v>
      </c>
      <c r="F972" s="1385">
        <f>+E972*D972</f>
        <v>0</v>
      </c>
    </row>
    <row r="973" spans="1:6">
      <c r="A973" s="2449"/>
      <c r="B973" s="2541"/>
      <c r="D973" s="2414"/>
    </row>
    <row r="974" spans="1:6" ht="43.5">
      <c r="A974" s="2449" t="s">
        <v>3988</v>
      </c>
      <c r="B974" s="2550" t="s">
        <v>3989</v>
      </c>
      <c r="D974" s="2414"/>
    </row>
    <row r="975" spans="1:6">
      <c r="A975" s="2449"/>
      <c r="B975" s="2550" t="s">
        <v>3990</v>
      </c>
      <c r="D975" s="2414"/>
    </row>
    <row r="976" spans="1:6">
      <c r="A976" s="2449"/>
      <c r="B976" s="2550" t="s">
        <v>3991</v>
      </c>
      <c r="D976" s="2414"/>
    </row>
    <row r="977" spans="1:6">
      <c r="A977" s="2449"/>
      <c r="B977" s="2550" t="s">
        <v>3992</v>
      </c>
      <c r="D977" s="2414"/>
    </row>
    <row r="978" spans="1:6">
      <c r="A978" s="2449"/>
      <c r="B978" s="2550" t="s">
        <v>3993</v>
      </c>
      <c r="D978" s="2414"/>
    </row>
    <row r="979" spans="1:6" ht="28.5">
      <c r="A979" s="2449"/>
      <c r="B979" s="2550" t="s">
        <v>3994</v>
      </c>
      <c r="C979" s="2407" t="s">
        <v>7</v>
      </c>
      <c r="D979" s="2508">
        <v>1</v>
      </c>
      <c r="E979" s="1000">
        <v>0</v>
      </c>
      <c r="F979" s="1385">
        <f>+E979*D979</f>
        <v>0</v>
      </c>
    </row>
    <row r="980" spans="1:6">
      <c r="A980" s="2449"/>
      <c r="B980" s="2541"/>
      <c r="D980" s="2414"/>
    </row>
    <row r="981" spans="1:6" ht="43.5">
      <c r="A981" s="2449" t="s">
        <v>3995</v>
      </c>
      <c r="B981" s="2550" t="s">
        <v>3996</v>
      </c>
      <c r="D981" s="2414"/>
    </row>
    <row r="982" spans="1:6" ht="28.5">
      <c r="A982" s="2449"/>
      <c r="B982" s="2550" t="s">
        <v>3997</v>
      </c>
      <c r="D982" s="2414"/>
    </row>
    <row r="983" spans="1:6" ht="42.75">
      <c r="A983" s="2449"/>
      <c r="B983" s="2550" t="s">
        <v>3998</v>
      </c>
      <c r="D983" s="2414"/>
    </row>
    <row r="984" spans="1:6">
      <c r="A984" s="2449"/>
      <c r="B984" s="2550" t="s">
        <v>3999</v>
      </c>
      <c r="C984" s="2407" t="s">
        <v>7</v>
      </c>
      <c r="D984" s="2508">
        <v>1</v>
      </c>
      <c r="E984" s="1000">
        <v>0</v>
      </c>
      <c r="F984" s="1385">
        <f>+E984*D984</f>
        <v>0</v>
      </c>
    </row>
    <row r="985" spans="1:6">
      <c r="A985" s="2449"/>
      <c r="B985" s="2550"/>
      <c r="D985" s="2508"/>
    </row>
    <row r="986" spans="1:6" ht="57.75">
      <c r="A986" s="2449" t="s">
        <v>4000</v>
      </c>
      <c r="B986" s="2550" t="s">
        <v>4001</v>
      </c>
      <c r="D986" s="2414"/>
    </row>
    <row r="987" spans="1:6">
      <c r="A987" s="2449"/>
      <c r="B987" s="2550" t="s">
        <v>4002</v>
      </c>
      <c r="C987" s="2407" t="s">
        <v>7</v>
      </c>
      <c r="D987" s="2508">
        <v>1</v>
      </c>
      <c r="E987" s="1000">
        <v>0</v>
      </c>
      <c r="F987" s="1385">
        <f>+E987*D987</f>
        <v>0</v>
      </c>
    </row>
    <row r="988" spans="1:6">
      <c r="A988" s="2449"/>
      <c r="B988" s="2550"/>
      <c r="D988" s="2508"/>
    </row>
    <row r="989" spans="1:6" ht="43.5">
      <c r="A989" s="2528" t="s">
        <v>4003</v>
      </c>
      <c r="B989" s="2575" t="s">
        <v>4004</v>
      </c>
      <c r="C989" s="2407" t="s">
        <v>7</v>
      </c>
      <c r="D989" s="2508">
        <v>1</v>
      </c>
      <c r="E989" s="1000">
        <v>0</v>
      </c>
      <c r="F989" s="1385">
        <f>+E989*D989</f>
        <v>0</v>
      </c>
    </row>
    <row r="990" spans="1:6">
      <c r="A990" s="2528"/>
      <c r="B990" s="2416"/>
      <c r="D990" s="2414"/>
      <c r="E990" s="1001"/>
    </row>
    <row r="991" spans="1:6" ht="86.25">
      <c r="A991" s="2528" t="s">
        <v>4005</v>
      </c>
      <c r="B991" s="2575" t="s">
        <v>4006</v>
      </c>
      <c r="D991" s="2414"/>
      <c r="E991" s="1001"/>
    </row>
    <row r="992" spans="1:6">
      <c r="A992" s="2528"/>
      <c r="B992" s="2575" t="s">
        <v>4007</v>
      </c>
      <c r="C992" s="2407" t="s">
        <v>7</v>
      </c>
      <c r="D992" s="2508">
        <v>1</v>
      </c>
      <c r="E992" s="1000">
        <v>0</v>
      </c>
      <c r="F992" s="1385">
        <f>+E992*D992</f>
        <v>0</v>
      </c>
    </row>
    <row r="993" spans="1:6">
      <c r="A993" s="2528"/>
      <c r="B993" s="2416"/>
      <c r="D993" s="2414"/>
      <c r="E993" s="1001"/>
    </row>
    <row r="994" spans="1:6">
      <c r="A994" s="2528"/>
      <c r="B994" s="2416"/>
      <c r="D994" s="2414"/>
      <c r="E994" s="1001"/>
    </row>
    <row r="995" spans="1:6" ht="15.75" thickBot="1">
      <c r="A995" s="2530"/>
      <c r="B995" s="2576" t="s">
        <v>4008</v>
      </c>
      <c r="C995" s="3505" t="s">
        <v>1594</v>
      </c>
      <c r="D995" s="3505"/>
      <c r="E995" s="1014"/>
      <c r="F995" s="2577">
        <f>SUM(F679:F994)</f>
        <v>0</v>
      </c>
    </row>
    <row r="996" spans="1:6" ht="15" thickTop="1">
      <c r="A996" s="2528"/>
      <c r="B996" s="2416"/>
      <c r="D996" s="2414"/>
    </row>
    <row r="997" spans="1:6" ht="15">
      <c r="A997" s="2415" t="s">
        <v>124</v>
      </c>
      <c r="B997" s="2412" t="s">
        <v>4009</v>
      </c>
      <c r="C997" s="2413"/>
      <c r="D997" s="2414"/>
    </row>
    <row r="998" spans="1:6" ht="15">
      <c r="A998" s="2415"/>
      <c r="B998" s="2412"/>
      <c r="C998" s="2413"/>
      <c r="D998" s="2414"/>
    </row>
    <row r="999" spans="1:6" ht="30">
      <c r="A999" s="2449"/>
      <c r="B999" s="2444" t="s">
        <v>4010</v>
      </c>
      <c r="C999" s="2413"/>
      <c r="D999" s="2414"/>
    </row>
    <row r="1000" spans="1:6" ht="15">
      <c r="A1000" s="2506"/>
      <c r="B1000" s="2534" t="s">
        <v>4011</v>
      </c>
    </row>
    <row r="1001" spans="1:6" ht="57">
      <c r="A1001" s="2449" t="s">
        <v>4012</v>
      </c>
      <c r="B1001" s="2547" t="s">
        <v>3494</v>
      </c>
      <c r="C1001" s="2413"/>
      <c r="D1001" s="2414"/>
    </row>
    <row r="1002" spans="1:6">
      <c r="A1002" s="2449"/>
      <c r="B1002" s="2456" t="s">
        <v>3401</v>
      </c>
      <c r="C1002" s="2413" t="s">
        <v>1376</v>
      </c>
      <c r="D1002" s="2414">
        <v>1100</v>
      </c>
      <c r="E1002" s="1000">
        <v>0</v>
      </c>
      <c r="F1002" s="1385">
        <f>+E1002*D1002</f>
        <v>0</v>
      </c>
    </row>
    <row r="1003" spans="1:6">
      <c r="A1003" s="2449"/>
      <c r="B1003" s="2456" t="s">
        <v>3400</v>
      </c>
      <c r="C1003" s="2413" t="s">
        <v>1376</v>
      </c>
      <c r="D1003" s="2414">
        <v>60</v>
      </c>
      <c r="E1003" s="1000">
        <v>0</v>
      </c>
      <c r="F1003" s="1385">
        <f t="shared" ref="F1003:F1009" si="2">+E1003*D1003</f>
        <v>0</v>
      </c>
    </row>
    <row r="1004" spans="1:6">
      <c r="A1004" s="2449"/>
      <c r="B1004" s="2456" t="s">
        <v>3386</v>
      </c>
      <c r="C1004" s="2413" t="s">
        <v>1376</v>
      </c>
      <c r="D1004" s="2414">
        <v>210</v>
      </c>
      <c r="E1004" s="1000">
        <v>0</v>
      </c>
      <c r="F1004" s="1385">
        <f t="shared" si="2"/>
        <v>0</v>
      </c>
    </row>
    <row r="1005" spans="1:6">
      <c r="A1005" s="2449"/>
      <c r="B1005" s="2456" t="s">
        <v>3405</v>
      </c>
      <c r="C1005" s="2413" t="s">
        <v>1376</v>
      </c>
      <c r="D1005" s="2414">
        <v>230</v>
      </c>
      <c r="E1005" s="1000">
        <v>0</v>
      </c>
      <c r="F1005" s="1385">
        <f t="shared" si="2"/>
        <v>0</v>
      </c>
    </row>
    <row r="1006" spans="1:6">
      <c r="A1006" s="2449"/>
      <c r="B1006" s="2456" t="s">
        <v>3193</v>
      </c>
      <c r="C1006" s="2413" t="s">
        <v>1376</v>
      </c>
      <c r="D1006" s="2414">
        <v>100</v>
      </c>
      <c r="E1006" s="1000">
        <v>0</v>
      </c>
      <c r="F1006" s="1385">
        <f t="shared" si="2"/>
        <v>0</v>
      </c>
    </row>
    <row r="1007" spans="1:6">
      <c r="A1007" s="2449"/>
      <c r="B1007" s="2456" t="s">
        <v>3192</v>
      </c>
      <c r="C1007" s="2413" t="s">
        <v>1376</v>
      </c>
      <c r="D1007" s="2414">
        <v>50</v>
      </c>
      <c r="E1007" s="1000">
        <v>0</v>
      </c>
      <c r="F1007" s="1385">
        <f t="shared" si="2"/>
        <v>0</v>
      </c>
    </row>
    <row r="1008" spans="1:6">
      <c r="A1008" s="2449"/>
      <c r="B1008" s="2456" t="s">
        <v>3191</v>
      </c>
      <c r="C1008" s="2413" t="s">
        <v>1376</v>
      </c>
      <c r="D1008" s="2414">
        <v>25</v>
      </c>
      <c r="E1008" s="1000">
        <v>0</v>
      </c>
      <c r="F1008" s="1385">
        <f t="shared" si="2"/>
        <v>0</v>
      </c>
    </row>
    <row r="1009" spans="1:6">
      <c r="A1009" s="2449"/>
      <c r="B1009" s="2456" t="s">
        <v>3103</v>
      </c>
      <c r="C1009" s="2413" t="s">
        <v>1376</v>
      </c>
      <c r="D1009" s="2414">
        <v>25</v>
      </c>
      <c r="E1009" s="1000">
        <v>0</v>
      </c>
      <c r="F1009" s="1385">
        <f t="shared" si="2"/>
        <v>0</v>
      </c>
    </row>
    <row r="1010" spans="1:6">
      <c r="A1010" s="2449"/>
      <c r="B1010" s="2456"/>
      <c r="C1010" s="2413"/>
      <c r="D1010" s="2414"/>
    </row>
    <row r="1011" spans="1:6" ht="75" customHeight="1">
      <c r="A1011" s="2449" t="s">
        <v>4013</v>
      </c>
      <c r="B1011" s="2456" t="s">
        <v>4014</v>
      </c>
      <c r="C1011" s="2413"/>
      <c r="D1011" s="2414"/>
    </row>
    <row r="1012" spans="1:6">
      <c r="A1012" s="2449"/>
      <c r="B1012" s="2456" t="s">
        <v>3401</v>
      </c>
      <c r="C1012" s="2413" t="s">
        <v>1376</v>
      </c>
      <c r="D1012" s="2414">
        <f>D1002</f>
        <v>1100</v>
      </c>
      <c r="E1012" s="1000">
        <v>0</v>
      </c>
      <c r="F1012" s="1385">
        <f t="shared" ref="F1012:F1018" si="3">+E1012*D1012</f>
        <v>0</v>
      </c>
    </row>
    <row r="1013" spans="1:6">
      <c r="A1013" s="2449"/>
      <c r="B1013" s="2456" t="s">
        <v>3400</v>
      </c>
      <c r="C1013" s="2413" t="s">
        <v>1376</v>
      </c>
      <c r="D1013" s="2414">
        <f>D1003</f>
        <v>60</v>
      </c>
      <c r="E1013" s="1000">
        <v>0</v>
      </c>
      <c r="F1013" s="1385">
        <f t="shared" si="3"/>
        <v>0</v>
      </c>
    </row>
    <row r="1014" spans="1:6">
      <c r="A1014" s="2449"/>
      <c r="B1014" s="2456" t="s">
        <v>3386</v>
      </c>
      <c r="C1014" s="2413" t="s">
        <v>1376</v>
      </c>
      <c r="D1014" s="2414">
        <f>D1004</f>
        <v>210</v>
      </c>
      <c r="E1014" s="1000">
        <v>0</v>
      </c>
      <c r="F1014" s="1385">
        <f t="shared" si="3"/>
        <v>0</v>
      </c>
    </row>
    <row r="1015" spans="1:6">
      <c r="A1015" s="2449"/>
      <c r="B1015" s="2456" t="s">
        <v>3193</v>
      </c>
      <c r="C1015" s="2413" t="s">
        <v>1376</v>
      </c>
      <c r="D1015" s="2414">
        <f>D1006</f>
        <v>100</v>
      </c>
      <c r="E1015" s="1000">
        <v>0</v>
      </c>
      <c r="F1015" s="1385">
        <f t="shared" si="3"/>
        <v>0</v>
      </c>
    </row>
    <row r="1016" spans="1:6">
      <c r="A1016" s="2449"/>
      <c r="B1016" s="2456" t="s">
        <v>3192</v>
      </c>
      <c r="C1016" s="2413" t="s">
        <v>1376</v>
      </c>
      <c r="D1016" s="2414">
        <v>50</v>
      </c>
      <c r="E1016" s="1000">
        <v>0</v>
      </c>
      <c r="F1016" s="1385">
        <f t="shared" si="3"/>
        <v>0</v>
      </c>
    </row>
    <row r="1017" spans="1:6">
      <c r="A1017" s="2449"/>
      <c r="B1017" s="2456" t="s">
        <v>3191</v>
      </c>
      <c r="C1017" s="2413" t="s">
        <v>1376</v>
      </c>
      <c r="D1017" s="2414">
        <v>25</v>
      </c>
      <c r="E1017" s="1000">
        <v>0</v>
      </c>
      <c r="F1017" s="1385">
        <f t="shared" si="3"/>
        <v>0</v>
      </c>
    </row>
    <row r="1018" spans="1:6">
      <c r="A1018" s="2449"/>
      <c r="B1018" s="2456" t="s">
        <v>3103</v>
      </c>
      <c r="C1018" s="2413" t="s">
        <v>1376</v>
      </c>
      <c r="D1018" s="2414">
        <v>25</v>
      </c>
      <c r="E1018" s="1000">
        <v>0</v>
      </c>
      <c r="F1018" s="1385">
        <f t="shared" si="3"/>
        <v>0</v>
      </c>
    </row>
    <row r="1019" spans="1:6">
      <c r="A1019" s="2449"/>
      <c r="B1019" s="2456"/>
      <c r="C1019" s="2413"/>
      <c r="D1019" s="2414"/>
    </row>
    <row r="1020" spans="1:6" ht="33" customHeight="1">
      <c r="A1020" s="2449" t="s">
        <v>4015</v>
      </c>
      <c r="B1020" s="2456" t="s">
        <v>4016</v>
      </c>
      <c r="C1020" s="2413"/>
      <c r="D1020" s="2414"/>
    </row>
    <row r="1021" spans="1:6">
      <c r="A1021" s="2528"/>
      <c r="B1021" s="2416" t="s">
        <v>4017</v>
      </c>
      <c r="C1021" s="2407" t="s">
        <v>7</v>
      </c>
      <c r="D1021" s="2508">
        <v>1</v>
      </c>
      <c r="E1021" s="1000">
        <v>0</v>
      </c>
      <c r="F1021" s="1385">
        <f>+E1021*D1021</f>
        <v>0</v>
      </c>
    </row>
    <row r="1022" spans="1:6">
      <c r="A1022" s="2528"/>
      <c r="B1022" s="2416"/>
      <c r="C1022" s="2413"/>
      <c r="D1022" s="2414"/>
    </row>
    <row r="1023" spans="1:6">
      <c r="A1023" s="2449" t="s">
        <v>4018</v>
      </c>
      <c r="B1023" s="2416" t="s">
        <v>4019</v>
      </c>
      <c r="C1023" s="2407" t="s">
        <v>14</v>
      </c>
      <c r="D1023" s="2414">
        <v>10</v>
      </c>
      <c r="E1023" s="1000">
        <v>0</v>
      </c>
      <c r="F1023" s="1385">
        <f>+E1023*D1023</f>
        <v>0</v>
      </c>
    </row>
    <row r="1024" spans="1:6">
      <c r="A1024" s="2528"/>
      <c r="B1024" s="2416"/>
      <c r="D1024" s="2414"/>
    </row>
    <row r="1025" spans="1:27" ht="29.25">
      <c r="A1025" s="2449" t="s">
        <v>4020</v>
      </c>
      <c r="B1025" s="2541" t="s">
        <v>3551</v>
      </c>
      <c r="C1025" s="2407" t="s">
        <v>3660</v>
      </c>
      <c r="D1025" s="2414">
        <v>18</v>
      </c>
      <c r="E1025" s="1000">
        <v>0</v>
      </c>
      <c r="F1025" s="1385">
        <f>+E1025*D1025</f>
        <v>0</v>
      </c>
    </row>
    <row r="1026" spans="1:27">
      <c r="A1026" s="2449"/>
      <c r="B1026" s="2541"/>
      <c r="D1026" s="2414"/>
    </row>
    <row r="1027" spans="1:27">
      <c r="A1027" s="2528"/>
      <c r="B1027" s="2578"/>
      <c r="D1027" s="2414"/>
    </row>
    <row r="1028" spans="1:27" ht="15.75" thickBot="1">
      <c r="A1028" s="2579"/>
      <c r="B1028" s="2542" t="s">
        <v>4021</v>
      </c>
      <c r="C1028" s="3502" t="s">
        <v>1594</v>
      </c>
      <c r="D1028" s="3502"/>
      <c r="E1028" s="1012"/>
      <c r="F1028" s="2522">
        <f>SUM(F1000:F1025)</f>
        <v>0</v>
      </c>
    </row>
    <row r="1029" spans="1:27" ht="15.75" thickTop="1">
      <c r="A1029" s="2415"/>
      <c r="B1029" s="2412"/>
      <c r="C1029" s="2580"/>
      <c r="D1029" s="2581"/>
      <c r="E1029" s="1003"/>
      <c r="F1029" s="2447"/>
    </row>
    <row r="1030" spans="1:27" s="2455" customFormat="1" ht="30">
      <c r="A1030" s="2443" t="s">
        <v>1177</v>
      </c>
      <c r="B1030" s="2412" t="s">
        <v>4022</v>
      </c>
      <c r="C1030" s="2582"/>
      <c r="D1030" s="2583"/>
      <c r="E1030" s="1015"/>
      <c r="F1030" s="2584"/>
      <c r="G1030" s="2585"/>
      <c r="H1030" s="2585"/>
      <c r="I1030" s="2585"/>
      <c r="J1030" s="2585"/>
      <c r="K1030" s="2585"/>
      <c r="L1030" s="2585"/>
      <c r="M1030" s="2585"/>
      <c r="N1030" s="2585"/>
      <c r="O1030" s="2585"/>
      <c r="P1030" s="2585"/>
      <c r="Q1030" s="2585"/>
      <c r="R1030" s="2585"/>
      <c r="S1030" s="2585"/>
      <c r="T1030" s="2585"/>
      <c r="U1030" s="2585"/>
      <c r="V1030" s="2585"/>
      <c r="W1030" s="2585"/>
      <c r="X1030" s="2585"/>
      <c r="Y1030" s="2585"/>
      <c r="Z1030" s="2585"/>
      <c r="AA1030" s="2585"/>
    </row>
    <row r="1031" spans="1:27" s="2455" customFormat="1" ht="15">
      <c r="A1031" s="2586"/>
      <c r="B1031" s="2444"/>
      <c r="C1031" s="2582"/>
      <c r="D1031" s="2583"/>
      <c r="E1031" s="1015"/>
      <c r="F1031" s="2584"/>
      <c r="G1031" s="2585"/>
      <c r="H1031" s="2585"/>
      <c r="I1031" s="2585"/>
      <c r="J1031" s="2585"/>
      <c r="K1031" s="2585"/>
      <c r="L1031" s="2585"/>
      <c r="M1031" s="2585"/>
      <c r="N1031" s="2585"/>
      <c r="O1031" s="2585"/>
      <c r="P1031" s="2585"/>
      <c r="Q1031" s="2585"/>
      <c r="R1031" s="2585"/>
      <c r="S1031" s="2585"/>
      <c r="T1031" s="2585"/>
      <c r="U1031" s="2585"/>
      <c r="V1031" s="2585"/>
      <c r="W1031" s="2585"/>
      <c r="X1031" s="2585"/>
      <c r="Y1031" s="2585"/>
      <c r="Z1031" s="2585"/>
      <c r="AA1031" s="2585"/>
    </row>
    <row r="1032" spans="1:27">
      <c r="A1032" s="2528"/>
      <c r="B1032" s="2541"/>
      <c r="D1032" s="2414"/>
    </row>
    <row r="1033" spans="1:27" ht="33" customHeight="1">
      <c r="A1033" s="2443" t="s">
        <v>134</v>
      </c>
      <c r="B1033" s="2412" t="s">
        <v>4023</v>
      </c>
      <c r="C1033" s="2587"/>
      <c r="D1033" s="2588"/>
    </row>
    <row r="1034" spans="1:27">
      <c r="A1034" s="2528"/>
      <c r="B1034" s="2541"/>
      <c r="D1034" s="2414"/>
    </row>
    <row r="1035" spans="1:27" ht="28.5">
      <c r="A1035" s="2449" t="s">
        <v>4024</v>
      </c>
      <c r="B1035" s="2416" t="s">
        <v>3934</v>
      </c>
      <c r="C1035" s="2413"/>
      <c r="D1035" s="2414"/>
      <c r="F1035" s="2589"/>
    </row>
    <row r="1036" spans="1:27">
      <c r="A1036" s="2449"/>
      <c r="B1036" s="2416" t="s">
        <v>3401</v>
      </c>
      <c r="C1036" s="2407" t="s">
        <v>14</v>
      </c>
      <c r="D1036" s="2508">
        <v>4</v>
      </c>
      <c r="E1036" s="1000">
        <v>0</v>
      </c>
      <c r="F1036" s="1385">
        <f>+E1036*D1036</f>
        <v>0</v>
      </c>
    </row>
    <row r="1037" spans="1:27">
      <c r="A1037" s="2449"/>
      <c r="B1037" s="2416" t="s">
        <v>3386</v>
      </c>
      <c r="C1037" s="2407" t="s">
        <v>14</v>
      </c>
      <c r="D1037" s="2508">
        <v>12</v>
      </c>
      <c r="E1037" s="1000">
        <v>0</v>
      </c>
      <c r="F1037" s="1385">
        <f>+E1037*D1037</f>
        <v>0</v>
      </c>
    </row>
    <row r="1038" spans="1:27">
      <c r="A1038" s="2449"/>
      <c r="B1038" s="2416" t="s">
        <v>3405</v>
      </c>
      <c r="C1038" s="2407" t="s">
        <v>14</v>
      </c>
      <c r="D1038" s="2508">
        <v>20</v>
      </c>
      <c r="E1038" s="1000">
        <v>0</v>
      </c>
      <c r="F1038" s="1385">
        <f>+E1038*D1038</f>
        <v>0</v>
      </c>
    </row>
    <row r="1039" spans="1:27">
      <c r="A1039" s="2449"/>
      <c r="B1039" s="2416" t="s">
        <v>3193</v>
      </c>
      <c r="C1039" s="2407" t="s">
        <v>14</v>
      </c>
      <c r="D1039" s="2508">
        <v>8</v>
      </c>
      <c r="E1039" s="1000">
        <v>0</v>
      </c>
      <c r="F1039" s="1385">
        <f>+E1039*D1039</f>
        <v>0</v>
      </c>
    </row>
    <row r="1040" spans="1:27">
      <c r="A1040" s="2449"/>
      <c r="B1040" s="2416"/>
      <c r="C1040" s="2413"/>
      <c r="D1040" s="2414"/>
      <c r="E1040" s="1016"/>
    </row>
    <row r="1041" spans="1:6" ht="28.5">
      <c r="A1041" s="2449" t="s">
        <v>4025</v>
      </c>
      <c r="B1041" s="2416" t="s">
        <v>4026</v>
      </c>
      <c r="C1041" s="2413"/>
      <c r="D1041" s="2414"/>
      <c r="E1041" s="1016"/>
    </row>
    <row r="1042" spans="1:6">
      <c r="A1042" s="2449"/>
      <c r="B1042" s="2416" t="s">
        <v>3386</v>
      </c>
      <c r="C1042" s="2407" t="s">
        <v>14</v>
      </c>
      <c r="D1042" s="2508">
        <v>3</v>
      </c>
      <c r="E1042" s="1000">
        <v>0</v>
      </c>
      <c r="F1042" s="1385">
        <f>+E1042*D1042</f>
        <v>0</v>
      </c>
    </row>
    <row r="1043" spans="1:6">
      <c r="A1043" s="2449"/>
      <c r="B1043" s="2416" t="s">
        <v>3405</v>
      </c>
      <c r="C1043" s="2407" t="s">
        <v>14</v>
      </c>
      <c r="D1043" s="2508">
        <v>4</v>
      </c>
      <c r="E1043" s="1000">
        <v>0</v>
      </c>
      <c r="F1043" s="1385">
        <f>+E1043*D1043</f>
        <v>0</v>
      </c>
    </row>
    <row r="1044" spans="1:6">
      <c r="A1044" s="2449"/>
      <c r="B1044" s="2416" t="s">
        <v>3193</v>
      </c>
      <c r="C1044" s="2407" t="s">
        <v>14</v>
      </c>
      <c r="D1044" s="2508">
        <v>2</v>
      </c>
      <c r="E1044" s="1000">
        <v>0</v>
      </c>
      <c r="F1044" s="1385">
        <f>+E1044*D1044</f>
        <v>0</v>
      </c>
    </row>
    <row r="1045" spans="1:6">
      <c r="A1045" s="2449"/>
      <c r="B1045" s="2416"/>
      <c r="C1045" s="2413"/>
      <c r="D1045" s="2414"/>
    </row>
    <row r="1046" spans="1:6" ht="28.5">
      <c r="A1046" s="2449" t="s">
        <v>4027</v>
      </c>
      <c r="B1046" s="2416" t="s">
        <v>4028</v>
      </c>
      <c r="C1046" s="2413"/>
      <c r="D1046" s="2414"/>
    </row>
    <row r="1047" spans="1:6">
      <c r="A1047" s="2449"/>
      <c r="B1047" s="2416" t="s">
        <v>3495</v>
      </c>
      <c r="C1047" s="2407" t="s">
        <v>14</v>
      </c>
      <c r="D1047" s="2508">
        <v>3</v>
      </c>
      <c r="E1047" s="1000">
        <v>0</v>
      </c>
      <c r="F1047" s="1385">
        <f>+E1047*D1047</f>
        <v>0</v>
      </c>
    </row>
    <row r="1048" spans="1:6">
      <c r="A1048" s="2449"/>
      <c r="B1048" s="2416" t="s">
        <v>3401</v>
      </c>
      <c r="C1048" s="2407" t="s">
        <v>14</v>
      </c>
      <c r="D1048" s="2508">
        <v>2</v>
      </c>
      <c r="E1048" s="1000">
        <v>0</v>
      </c>
      <c r="F1048" s="1385">
        <f>+E1048*D1048</f>
        <v>0</v>
      </c>
    </row>
    <row r="1049" spans="1:6">
      <c r="A1049" s="2449"/>
      <c r="B1049" s="2416" t="s">
        <v>3386</v>
      </c>
      <c r="C1049" s="2407" t="s">
        <v>14</v>
      </c>
      <c r="D1049" s="2508">
        <v>6</v>
      </c>
      <c r="E1049" s="1000">
        <v>0</v>
      </c>
      <c r="F1049" s="1385">
        <f>+E1049*D1049</f>
        <v>0</v>
      </c>
    </row>
    <row r="1050" spans="1:6">
      <c r="A1050" s="2449"/>
      <c r="B1050" s="2416" t="s">
        <v>3405</v>
      </c>
      <c r="C1050" s="2407" t="s">
        <v>14</v>
      </c>
      <c r="D1050" s="2508">
        <v>12</v>
      </c>
      <c r="E1050" s="1000">
        <v>0</v>
      </c>
      <c r="F1050" s="1385">
        <f>+E1050*D1050</f>
        <v>0</v>
      </c>
    </row>
    <row r="1051" spans="1:6">
      <c r="A1051" s="2449"/>
      <c r="B1051" s="2416" t="s">
        <v>3193</v>
      </c>
      <c r="C1051" s="2407" t="s">
        <v>14</v>
      </c>
      <c r="D1051" s="2508">
        <v>6</v>
      </c>
      <c r="E1051" s="1000">
        <v>0</v>
      </c>
      <c r="F1051" s="1385">
        <f>+E1051*D1051</f>
        <v>0</v>
      </c>
    </row>
    <row r="1052" spans="1:6">
      <c r="A1052" s="2449"/>
      <c r="B1052" s="2416"/>
      <c r="C1052" s="2413"/>
      <c r="D1052" s="2414"/>
    </row>
    <row r="1053" spans="1:6">
      <c r="A1053" s="2449"/>
      <c r="B1053" s="2416"/>
      <c r="D1053" s="2508"/>
    </row>
    <row r="1054" spans="1:6" ht="28.5">
      <c r="A1054" s="2449" t="s">
        <v>4029</v>
      </c>
      <c r="B1054" s="2416" t="s">
        <v>4030</v>
      </c>
      <c r="C1054" s="2413"/>
      <c r="D1054" s="2414"/>
    </row>
    <row r="1055" spans="1:6">
      <c r="A1055" s="2449"/>
      <c r="B1055" s="2416" t="s">
        <v>3495</v>
      </c>
      <c r="C1055" s="2407" t="s">
        <v>14</v>
      </c>
      <c r="D1055" s="2508">
        <v>12</v>
      </c>
      <c r="E1055" s="1000">
        <v>0</v>
      </c>
      <c r="F1055" s="1385">
        <f>+E1055*D1055</f>
        <v>0</v>
      </c>
    </row>
    <row r="1056" spans="1:6">
      <c r="A1056" s="2449"/>
      <c r="B1056" s="2416"/>
      <c r="C1056" s="2413"/>
      <c r="D1056" s="2414"/>
    </row>
    <row r="1057" spans="1:6" ht="15">
      <c r="A1057" s="2449"/>
      <c r="B1057" s="2534"/>
    </row>
    <row r="1058" spans="1:6" ht="42.75">
      <c r="A1058" s="2449" t="s">
        <v>4031</v>
      </c>
      <c r="B1058" s="2416" t="s">
        <v>4032</v>
      </c>
      <c r="C1058" s="2413"/>
      <c r="D1058" s="2414"/>
    </row>
    <row r="1059" spans="1:6">
      <c r="A1059" s="2449"/>
      <c r="B1059" s="2590" t="s">
        <v>4033</v>
      </c>
      <c r="D1059" s="2414"/>
    </row>
    <row r="1060" spans="1:6">
      <c r="A1060" s="2449"/>
      <c r="B1060" s="2590" t="s">
        <v>4034</v>
      </c>
      <c r="D1060" s="2414"/>
    </row>
    <row r="1061" spans="1:6">
      <c r="A1061" s="2449"/>
      <c r="B1061" s="2590" t="s">
        <v>4035</v>
      </c>
      <c r="D1061" s="2414"/>
    </row>
    <row r="1062" spans="1:6">
      <c r="A1062" s="2449"/>
      <c r="B1062" s="2590" t="s">
        <v>4036</v>
      </c>
      <c r="D1062" s="2414"/>
    </row>
    <row r="1063" spans="1:6">
      <c r="A1063" s="2449"/>
      <c r="B1063" s="2416" t="s">
        <v>3400</v>
      </c>
      <c r="C1063" s="2407" t="s">
        <v>14</v>
      </c>
      <c r="D1063" s="2508">
        <v>5</v>
      </c>
      <c r="E1063" s="1000">
        <v>0</v>
      </c>
      <c r="F1063" s="1385">
        <f>+E1063*D1063</f>
        <v>0</v>
      </c>
    </row>
    <row r="1064" spans="1:6" ht="15">
      <c r="A1064" s="2449"/>
      <c r="B1064" s="2534"/>
    </row>
    <row r="1065" spans="1:6" ht="42.75">
      <c r="A1065" s="2449" t="s">
        <v>4037</v>
      </c>
      <c r="B1065" s="2416" t="s">
        <v>4032</v>
      </c>
      <c r="C1065" s="2413"/>
      <c r="D1065" s="2414"/>
    </row>
    <row r="1066" spans="1:6">
      <c r="A1066" s="2449"/>
      <c r="B1066" s="2590" t="s">
        <v>4038</v>
      </c>
      <c r="D1066" s="2414"/>
    </row>
    <row r="1067" spans="1:6">
      <c r="A1067" s="2449"/>
      <c r="B1067" s="2590" t="s">
        <v>4034</v>
      </c>
      <c r="D1067" s="2414"/>
    </row>
    <row r="1068" spans="1:6">
      <c r="A1068" s="2449"/>
      <c r="B1068" s="2590" t="s">
        <v>4035</v>
      </c>
      <c r="D1068" s="2414"/>
    </row>
    <row r="1069" spans="1:6">
      <c r="A1069" s="2449"/>
      <c r="B1069" s="2590" t="s">
        <v>4039</v>
      </c>
      <c r="D1069" s="2414"/>
    </row>
    <row r="1070" spans="1:6">
      <c r="A1070" s="2449"/>
      <c r="B1070" s="2416" t="s">
        <v>3400</v>
      </c>
      <c r="C1070" s="2407" t="s">
        <v>14</v>
      </c>
      <c r="D1070" s="2508">
        <v>3</v>
      </c>
      <c r="E1070" s="1000">
        <v>0</v>
      </c>
      <c r="F1070" s="1385">
        <f>+E1070*D1070</f>
        <v>0</v>
      </c>
    </row>
    <row r="1071" spans="1:6">
      <c r="A1071" s="2449"/>
      <c r="B1071" s="2416"/>
    </row>
    <row r="1072" spans="1:6">
      <c r="A1072" s="2449"/>
      <c r="B1072" s="2416"/>
      <c r="D1072" s="2508"/>
    </row>
    <row r="1073" spans="1:6" ht="42.75">
      <c r="A1073" s="2449" t="s">
        <v>4040</v>
      </c>
      <c r="B1073" s="2416" t="s">
        <v>4032</v>
      </c>
      <c r="C1073" s="2413"/>
      <c r="D1073" s="2414"/>
    </row>
    <row r="1074" spans="1:6">
      <c r="A1074" s="2449"/>
      <c r="B1074" s="2590" t="s">
        <v>4041</v>
      </c>
      <c r="D1074" s="2414"/>
    </row>
    <row r="1075" spans="1:6">
      <c r="A1075" s="2449"/>
      <c r="B1075" s="2590" t="s">
        <v>4034</v>
      </c>
      <c r="D1075" s="2414"/>
    </row>
    <row r="1076" spans="1:6">
      <c r="A1076" s="2449"/>
      <c r="B1076" s="2590" t="s">
        <v>4035</v>
      </c>
      <c r="D1076" s="2414"/>
    </row>
    <row r="1077" spans="1:6">
      <c r="A1077" s="2449"/>
      <c r="B1077" s="2590" t="s">
        <v>4042</v>
      </c>
      <c r="D1077" s="2414"/>
    </row>
    <row r="1078" spans="1:6">
      <c r="A1078" s="2449"/>
      <c r="B1078" s="2416" t="s">
        <v>3400</v>
      </c>
      <c r="C1078" s="2407" t="s">
        <v>14</v>
      </c>
      <c r="D1078" s="2508">
        <v>1</v>
      </c>
      <c r="E1078" s="1000">
        <v>0</v>
      </c>
      <c r="F1078" s="1385">
        <f>+E1078*D1078</f>
        <v>0</v>
      </c>
    </row>
    <row r="1079" spans="1:6">
      <c r="A1079" s="2449"/>
      <c r="B1079" s="2416"/>
      <c r="D1079" s="2508"/>
    </row>
    <row r="1080" spans="1:6">
      <c r="A1080" s="2449"/>
      <c r="B1080" s="2416"/>
      <c r="D1080" s="2508"/>
    </row>
    <row r="1081" spans="1:6" ht="29.25">
      <c r="A1081" s="2449" t="s">
        <v>4043</v>
      </c>
      <c r="B1081" s="2416" t="s">
        <v>4044</v>
      </c>
      <c r="C1081" s="2413"/>
      <c r="D1081" s="2414"/>
    </row>
    <row r="1082" spans="1:6">
      <c r="A1082" s="2449"/>
      <c r="B1082" s="2416"/>
      <c r="C1082" s="2407" t="s">
        <v>14</v>
      </c>
      <c r="D1082" s="2508">
        <v>15</v>
      </c>
      <c r="E1082" s="1000">
        <v>0</v>
      </c>
      <c r="F1082" s="1385">
        <f>+E1082*D1082</f>
        <v>0</v>
      </c>
    </row>
    <row r="1083" spans="1:6" ht="15">
      <c r="A1083" s="2449"/>
      <c r="B1083" s="2534"/>
    </row>
    <row r="1084" spans="1:6" ht="43.5">
      <c r="A1084" s="2449" t="s">
        <v>4045</v>
      </c>
      <c r="B1084" s="2416" t="s">
        <v>4046</v>
      </c>
      <c r="C1084" s="2413"/>
      <c r="D1084" s="2414"/>
    </row>
    <row r="1085" spans="1:6">
      <c r="A1085" s="2449"/>
      <c r="B1085" s="2416"/>
      <c r="C1085" s="2407" t="s">
        <v>14</v>
      </c>
      <c r="D1085" s="2508">
        <v>12</v>
      </c>
      <c r="E1085" s="1000">
        <v>0</v>
      </c>
      <c r="F1085" s="1385">
        <f>+E1085*D1085</f>
        <v>0</v>
      </c>
    </row>
    <row r="1086" spans="1:6" ht="15">
      <c r="A1086" s="2449"/>
      <c r="B1086" s="2534"/>
    </row>
    <row r="1087" spans="1:6">
      <c r="A1087" s="2449" t="s">
        <v>4047</v>
      </c>
      <c r="B1087" s="2416" t="s">
        <v>4048</v>
      </c>
      <c r="C1087" s="2413"/>
      <c r="D1087" s="2414"/>
    </row>
    <row r="1088" spans="1:6">
      <c r="A1088" s="2449"/>
      <c r="B1088" s="2416"/>
      <c r="C1088" s="2407" t="s">
        <v>14</v>
      </c>
      <c r="D1088" s="2508">
        <v>12</v>
      </c>
      <c r="E1088" s="1000">
        <v>0</v>
      </c>
      <c r="F1088" s="1385">
        <f>+E1088*D1088</f>
        <v>0</v>
      </c>
    </row>
    <row r="1089" spans="1:8" ht="15">
      <c r="A1089" s="2449"/>
      <c r="B1089" s="2534"/>
    </row>
    <row r="1090" spans="1:8" ht="42.75">
      <c r="A1090" s="2449" t="s">
        <v>4049</v>
      </c>
      <c r="B1090" s="2416" t="s">
        <v>4050</v>
      </c>
      <c r="C1090" s="2413"/>
      <c r="D1090" s="2414"/>
    </row>
    <row r="1091" spans="1:8">
      <c r="A1091" s="2449"/>
      <c r="B1091" s="2416"/>
      <c r="C1091" s="2407" t="s">
        <v>14</v>
      </c>
      <c r="D1091" s="2508">
        <v>6</v>
      </c>
      <c r="E1091" s="1000">
        <v>0</v>
      </c>
      <c r="F1091" s="1385">
        <f>+E1091*D1091</f>
        <v>0</v>
      </c>
    </row>
    <row r="1092" spans="1:8" ht="15">
      <c r="A1092" s="2449"/>
      <c r="B1092" s="2534"/>
    </row>
    <row r="1093" spans="1:8" ht="28.5">
      <c r="A1093" s="2449" t="s">
        <v>4051</v>
      </c>
      <c r="B1093" s="2416" t="s">
        <v>3637</v>
      </c>
      <c r="C1093" s="2413"/>
      <c r="D1093" s="2414"/>
    </row>
    <row r="1094" spans="1:8">
      <c r="A1094" s="2449"/>
      <c r="B1094" s="2416" t="s">
        <v>3495</v>
      </c>
      <c r="C1094" s="2407" t="s">
        <v>1376</v>
      </c>
      <c r="D1094" s="2508">
        <v>30</v>
      </c>
      <c r="E1094" s="1000">
        <v>0</v>
      </c>
      <c r="F1094" s="1385">
        <f>+E1094*D1094</f>
        <v>0</v>
      </c>
    </row>
    <row r="1095" spans="1:8">
      <c r="A1095" s="2449"/>
      <c r="B1095" s="2416" t="s">
        <v>3401</v>
      </c>
      <c r="C1095" s="2407" t="s">
        <v>1376</v>
      </c>
      <c r="D1095" s="2508">
        <v>20</v>
      </c>
      <c r="E1095" s="1000">
        <v>0</v>
      </c>
      <c r="F1095" s="1385">
        <f t="shared" ref="F1095:F1098" si="4">+E1095*D1095</f>
        <v>0</v>
      </c>
    </row>
    <row r="1096" spans="1:8">
      <c r="A1096" s="2449"/>
      <c r="B1096" s="2416" t="s">
        <v>3386</v>
      </c>
      <c r="C1096" s="2407" t="s">
        <v>1376</v>
      </c>
      <c r="D1096" s="2508">
        <v>30</v>
      </c>
      <c r="E1096" s="1000">
        <v>0</v>
      </c>
      <c r="F1096" s="1385">
        <f t="shared" si="4"/>
        <v>0</v>
      </c>
    </row>
    <row r="1097" spans="1:8">
      <c r="A1097" s="2449"/>
      <c r="B1097" s="2416" t="s">
        <v>3405</v>
      </c>
      <c r="C1097" s="2407" t="s">
        <v>1376</v>
      </c>
      <c r="D1097" s="2508">
        <v>70</v>
      </c>
      <c r="E1097" s="1000">
        <v>0</v>
      </c>
      <c r="F1097" s="1385">
        <f t="shared" si="4"/>
        <v>0</v>
      </c>
    </row>
    <row r="1098" spans="1:8">
      <c r="A1098" s="2449"/>
      <c r="B1098" s="2416" t="s">
        <v>3193</v>
      </c>
      <c r="C1098" s="2407" t="s">
        <v>1376</v>
      </c>
      <c r="D1098" s="2508">
        <v>30</v>
      </c>
      <c r="E1098" s="1000">
        <v>0</v>
      </c>
      <c r="F1098" s="1385">
        <f t="shared" si="4"/>
        <v>0</v>
      </c>
    </row>
    <row r="1099" spans="1:8">
      <c r="A1099" s="2449"/>
      <c r="B1099" s="2416"/>
      <c r="D1099" s="2508"/>
    </row>
    <row r="1100" spans="1:8" ht="28.5">
      <c r="A1100" s="2449" t="s">
        <v>4052</v>
      </c>
      <c r="B1100" s="2416" t="s">
        <v>4053</v>
      </c>
      <c r="C1100" s="2413"/>
      <c r="D1100" s="2414"/>
    </row>
    <row r="1101" spans="1:8">
      <c r="A1101" s="2449"/>
      <c r="B1101" s="2416" t="s">
        <v>3192</v>
      </c>
      <c r="C1101" s="2407" t="s">
        <v>1376</v>
      </c>
      <c r="D1101" s="2508">
        <v>80</v>
      </c>
      <c r="E1101" s="1000">
        <v>0</v>
      </c>
      <c r="F1101" s="1385">
        <f t="shared" ref="F1101:F1103" si="5">+E1101*D1101</f>
        <v>0</v>
      </c>
    </row>
    <row r="1102" spans="1:8">
      <c r="A1102" s="2449"/>
      <c r="B1102" s="2416" t="s">
        <v>3191</v>
      </c>
      <c r="C1102" s="2407" t="s">
        <v>1376</v>
      </c>
      <c r="D1102" s="2508">
        <v>5</v>
      </c>
      <c r="E1102" s="1000">
        <v>0</v>
      </c>
      <c r="F1102" s="1385">
        <f t="shared" si="5"/>
        <v>0</v>
      </c>
    </row>
    <row r="1103" spans="1:8">
      <c r="A1103" s="2449"/>
      <c r="B1103" s="2416" t="s">
        <v>3104</v>
      </c>
      <c r="C1103" s="2407" t="s">
        <v>1376</v>
      </c>
      <c r="D1103" s="2508">
        <v>150</v>
      </c>
      <c r="E1103" s="1000">
        <v>0</v>
      </c>
      <c r="F1103" s="1385">
        <f t="shared" si="5"/>
        <v>0</v>
      </c>
      <c r="H1103" s="2591"/>
    </row>
    <row r="1104" spans="1:8">
      <c r="A1104" s="2449"/>
      <c r="B1104" s="2592"/>
      <c r="C1104" s="2413"/>
      <c r="D1104" s="2414"/>
    </row>
    <row r="1105" spans="1:6" ht="42.75">
      <c r="A1105" s="2449" t="s">
        <v>4054</v>
      </c>
      <c r="B1105" s="2487" t="s">
        <v>4055</v>
      </c>
      <c r="C1105" s="2413"/>
      <c r="D1105" s="2414"/>
    </row>
    <row r="1106" spans="1:6">
      <c r="A1106" s="2449"/>
      <c r="B1106" s="2417" t="s">
        <v>3641</v>
      </c>
      <c r="C1106" s="2407" t="s">
        <v>1376</v>
      </c>
      <c r="D1106" s="2508">
        <v>45</v>
      </c>
      <c r="E1106" s="1000">
        <v>0</v>
      </c>
      <c r="F1106" s="1385">
        <f t="shared" ref="F1106:F1111" si="6">+E1106*D1106</f>
        <v>0</v>
      </c>
    </row>
    <row r="1107" spans="1:6">
      <c r="A1107" s="2449"/>
      <c r="B1107" s="2416" t="s">
        <v>3642</v>
      </c>
      <c r="C1107" s="2407" t="s">
        <v>1376</v>
      </c>
      <c r="D1107" s="2508">
        <v>105</v>
      </c>
      <c r="E1107" s="1000">
        <v>0</v>
      </c>
      <c r="F1107" s="1385">
        <f t="shared" si="6"/>
        <v>0</v>
      </c>
    </row>
    <row r="1108" spans="1:6">
      <c r="A1108" s="2449"/>
      <c r="B1108" s="2416" t="s">
        <v>4056</v>
      </c>
      <c r="C1108" s="2407" t="s">
        <v>1376</v>
      </c>
      <c r="D1108" s="2508">
        <v>45</v>
      </c>
      <c r="E1108" s="1000">
        <v>0</v>
      </c>
      <c r="F1108" s="1385">
        <f t="shared" si="6"/>
        <v>0</v>
      </c>
    </row>
    <row r="1109" spans="1:6">
      <c r="A1109" s="2449"/>
      <c r="B1109" s="2416" t="s">
        <v>4057</v>
      </c>
      <c r="C1109" s="2407" t="s">
        <v>1376</v>
      </c>
      <c r="D1109" s="2508">
        <v>120</v>
      </c>
      <c r="E1109" s="1000">
        <v>0</v>
      </c>
      <c r="F1109" s="1385">
        <f t="shared" si="6"/>
        <v>0</v>
      </c>
    </row>
    <row r="1110" spans="1:6">
      <c r="A1110" s="2449"/>
      <c r="B1110" s="2416" t="s">
        <v>4058</v>
      </c>
      <c r="C1110" s="2407" t="s">
        <v>1376</v>
      </c>
      <c r="D1110" s="2508">
        <v>8</v>
      </c>
      <c r="E1110" s="1000">
        <v>0</v>
      </c>
      <c r="F1110" s="1385">
        <f t="shared" si="6"/>
        <v>0</v>
      </c>
    </row>
    <row r="1111" spans="1:6">
      <c r="A1111" s="2449"/>
      <c r="B1111" s="2416" t="s">
        <v>4059</v>
      </c>
      <c r="C1111" s="2407" t="s">
        <v>1376</v>
      </c>
      <c r="D1111" s="2508">
        <v>180</v>
      </c>
      <c r="E1111" s="1000">
        <v>0</v>
      </c>
      <c r="F1111" s="1385">
        <f t="shared" si="6"/>
        <v>0</v>
      </c>
    </row>
    <row r="1112" spans="1:6" ht="15">
      <c r="A1112" s="2449"/>
      <c r="B1112" s="2534"/>
    </row>
    <row r="1113" spans="1:6" ht="42.75">
      <c r="A1113" s="2449" t="s">
        <v>4060</v>
      </c>
      <c r="B1113" s="2416" t="s">
        <v>4061</v>
      </c>
      <c r="C1113" s="2413"/>
      <c r="D1113" s="2414"/>
    </row>
    <row r="1114" spans="1:6">
      <c r="A1114" s="2449"/>
      <c r="B1114" s="2416"/>
      <c r="C1114" s="2407" t="s">
        <v>14</v>
      </c>
      <c r="D1114" s="2508">
        <v>6</v>
      </c>
      <c r="E1114" s="1000">
        <v>0</v>
      </c>
      <c r="F1114" s="1385">
        <f>+E1114*D1114</f>
        <v>0</v>
      </c>
    </row>
    <row r="1115" spans="1:6">
      <c r="A1115" s="2449"/>
      <c r="B1115" s="2416"/>
      <c r="D1115" s="2508"/>
    </row>
    <row r="1116" spans="1:6" ht="28.5">
      <c r="A1116" s="2449" t="s">
        <v>4062</v>
      </c>
      <c r="B1116" s="2416" t="s">
        <v>4063</v>
      </c>
      <c r="C1116" s="2413"/>
      <c r="D1116" s="2414"/>
    </row>
    <row r="1117" spans="1:6">
      <c r="A1117" s="2449"/>
      <c r="B1117" s="2416" t="s">
        <v>4017</v>
      </c>
      <c r="C1117" s="2407" t="s">
        <v>7</v>
      </c>
      <c r="D1117" s="2508">
        <v>1</v>
      </c>
      <c r="E1117" s="1000">
        <v>0</v>
      </c>
      <c r="F1117" s="1385">
        <f>+E1117*D1117</f>
        <v>0</v>
      </c>
    </row>
    <row r="1118" spans="1:6">
      <c r="A1118" s="2449"/>
      <c r="B1118" s="2416"/>
      <c r="D1118" s="2508"/>
    </row>
    <row r="1119" spans="1:6">
      <c r="A1119" s="2449"/>
      <c r="B1119" s="2416"/>
      <c r="C1119" s="2413"/>
      <c r="D1119" s="2414"/>
    </row>
    <row r="1120" spans="1:6" ht="28.5">
      <c r="A1120" s="2449" t="s">
        <v>4064</v>
      </c>
      <c r="B1120" s="2416" t="s">
        <v>4065</v>
      </c>
      <c r="C1120" s="2413"/>
      <c r="D1120" s="2414"/>
    </row>
    <row r="1121" spans="1:6">
      <c r="A1121" s="2449"/>
      <c r="B1121" s="2416"/>
      <c r="C1121" s="2407" t="s">
        <v>3506</v>
      </c>
      <c r="D1121" s="2508">
        <v>5</v>
      </c>
      <c r="E1121" s="1000">
        <v>0</v>
      </c>
      <c r="F1121" s="1385">
        <f>+E1121*D1121</f>
        <v>0</v>
      </c>
    </row>
    <row r="1122" spans="1:6">
      <c r="A1122" s="2449"/>
      <c r="B1122" s="2416"/>
      <c r="C1122" s="2413"/>
      <c r="D1122" s="2414"/>
    </row>
    <row r="1123" spans="1:6" ht="28.5">
      <c r="A1123" s="2449" t="s">
        <v>4066</v>
      </c>
      <c r="B1123" s="2416" t="s">
        <v>4067</v>
      </c>
      <c r="C1123" s="2413"/>
      <c r="D1123" s="2414"/>
    </row>
    <row r="1124" spans="1:6">
      <c r="A1124" s="2449"/>
      <c r="B1124" s="2416"/>
      <c r="C1124" s="2407" t="s">
        <v>3506</v>
      </c>
      <c r="D1124" s="2508">
        <v>10</v>
      </c>
      <c r="E1124" s="1000">
        <v>0</v>
      </c>
      <c r="F1124" s="1385">
        <f>+E1124*D1124</f>
        <v>0</v>
      </c>
    </row>
    <row r="1125" spans="1:6">
      <c r="A1125" s="2449"/>
      <c r="B1125" s="2416"/>
      <c r="C1125" s="2413"/>
      <c r="D1125" s="2414"/>
    </row>
    <row r="1126" spans="1:6" ht="28.5">
      <c r="A1126" s="2449" t="s">
        <v>4068</v>
      </c>
      <c r="B1126" s="2416" t="s">
        <v>4069</v>
      </c>
      <c r="C1126" s="2413"/>
      <c r="D1126" s="2414"/>
    </row>
    <row r="1127" spans="1:6">
      <c r="A1127" s="2449"/>
      <c r="B1127" s="2416"/>
      <c r="C1127" s="2407" t="s">
        <v>14</v>
      </c>
      <c r="D1127" s="2508">
        <v>12</v>
      </c>
      <c r="E1127" s="1000">
        <v>0</v>
      </c>
      <c r="F1127" s="1385">
        <f>+E1127*D1127</f>
        <v>0</v>
      </c>
    </row>
    <row r="1128" spans="1:6">
      <c r="A1128" s="2449"/>
      <c r="B1128" s="2416"/>
      <c r="C1128" s="2413"/>
      <c r="D1128" s="2414"/>
    </row>
    <row r="1129" spans="1:6" ht="28.5">
      <c r="A1129" s="2449" t="s">
        <v>4070</v>
      </c>
      <c r="B1129" s="2416" t="s">
        <v>3548</v>
      </c>
      <c r="C1129" s="2413"/>
      <c r="D1129" s="2414"/>
    </row>
    <row r="1130" spans="1:6">
      <c r="A1130" s="2449"/>
      <c r="B1130" s="2416"/>
      <c r="C1130" s="2407" t="s">
        <v>7</v>
      </c>
      <c r="D1130" s="2508">
        <v>1</v>
      </c>
      <c r="E1130" s="1000">
        <v>0</v>
      </c>
      <c r="F1130" s="1385">
        <f>+E1130*D1130</f>
        <v>0</v>
      </c>
    </row>
    <row r="1131" spans="1:6">
      <c r="A1131" s="2449"/>
      <c r="B1131" s="2416" t="s">
        <v>4071</v>
      </c>
      <c r="C1131" s="2413"/>
      <c r="D1131" s="2414"/>
    </row>
    <row r="1132" spans="1:6">
      <c r="A1132" s="2449"/>
      <c r="B1132" s="2416"/>
      <c r="D1132" s="2508"/>
    </row>
    <row r="1133" spans="1:6">
      <c r="A1133" s="2449"/>
      <c r="B1133" s="2416"/>
      <c r="D1133" s="2508"/>
    </row>
    <row r="1134" spans="1:6" ht="45.75" thickBot="1">
      <c r="A1134" s="2530"/>
      <c r="B1134" s="2542" t="s">
        <v>4023</v>
      </c>
      <c r="C1134" s="3503" t="s">
        <v>1594</v>
      </c>
      <c r="D1134" s="3503"/>
      <c r="E1134" s="1012"/>
      <c r="F1134" s="2522">
        <f>SUM(F1033:F1132)</f>
        <v>0</v>
      </c>
    </row>
    <row r="1135" spans="1:6" ht="15" thickTop="1">
      <c r="A1135" s="2449"/>
      <c r="B1135" s="2416"/>
      <c r="D1135" s="2508"/>
    </row>
    <row r="1136" spans="1:6" ht="15">
      <c r="A1136" s="2443" t="s">
        <v>135</v>
      </c>
      <c r="B1136" s="2412" t="s">
        <v>4072</v>
      </c>
      <c r="C1136" s="2587"/>
      <c r="D1136" s="2588"/>
    </row>
    <row r="1137" spans="1:6">
      <c r="A1137" s="2528"/>
      <c r="B1137" s="2541"/>
      <c r="D1137" s="2414"/>
    </row>
    <row r="1138" spans="1:6" ht="42.75">
      <c r="A1138" s="2449" t="s">
        <v>4073</v>
      </c>
      <c r="B1138" s="2416" t="s">
        <v>4074</v>
      </c>
      <c r="C1138" s="2413"/>
      <c r="D1138" s="2414"/>
      <c r="E1138" s="1016"/>
      <c r="F1138" s="2589"/>
    </row>
    <row r="1139" spans="1:6">
      <c r="A1139" s="2449"/>
      <c r="B1139" s="2416" t="s">
        <v>3405</v>
      </c>
      <c r="C1139" s="2407" t="s">
        <v>14</v>
      </c>
      <c r="D1139" s="2508">
        <v>6</v>
      </c>
      <c r="E1139" s="1000">
        <v>0</v>
      </c>
      <c r="F1139" s="1385">
        <f>+E1139*D1139</f>
        <v>0</v>
      </c>
    </row>
    <row r="1140" spans="1:6">
      <c r="A1140" s="2449"/>
      <c r="B1140" s="2416" t="s">
        <v>3193</v>
      </c>
      <c r="C1140" s="2407" t="s">
        <v>14</v>
      </c>
      <c r="D1140" s="2508">
        <v>4</v>
      </c>
      <c r="E1140" s="1000">
        <v>0</v>
      </c>
      <c r="F1140" s="1385">
        <f>+E1140*D1140</f>
        <v>0</v>
      </c>
    </row>
    <row r="1141" spans="1:6">
      <c r="A1141" s="2449"/>
      <c r="B1141" s="2416" t="s">
        <v>3192</v>
      </c>
      <c r="C1141" s="2407" t="s">
        <v>14</v>
      </c>
      <c r="D1141" s="2508">
        <v>6</v>
      </c>
      <c r="E1141" s="1000">
        <v>0</v>
      </c>
      <c r="F1141" s="1385">
        <f>+E1141*D1141</f>
        <v>0</v>
      </c>
    </row>
    <row r="1142" spans="1:6">
      <c r="A1142" s="2449"/>
      <c r="B1142" s="2416" t="s">
        <v>3191</v>
      </c>
      <c r="C1142" s="2407" t="s">
        <v>14</v>
      </c>
      <c r="D1142" s="2508">
        <v>2</v>
      </c>
      <c r="E1142" s="1000">
        <v>0</v>
      </c>
      <c r="F1142" s="1385">
        <f>+E1142*D1142</f>
        <v>0</v>
      </c>
    </row>
    <row r="1143" spans="1:6">
      <c r="A1143" s="2449"/>
      <c r="B1143" s="2456"/>
      <c r="D1143" s="2508"/>
    </row>
    <row r="1144" spans="1:6">
      <c r="A1144" s="2449"/>
      <c r="B1144" s="2416"/>
      <c r="C1144" s="2413"/>
      <c r="D1144" s="2414"/>
    </row>
    <row r="1145" spans="1:6" ht="42.75">
      <c r="A1145" s="2449" t="s">
        <v>4075</v>
      </c>
      <c r="B1145" s="2416" t="s">
        <v>4076</v>
      </c>
      <c r="C1145" s="2413"/>
      <c r="D1145" s="2414"/>
    </row>
    <row r="1146" spans="1:6">
      <c r="A1146" s="2449"/>
      <c r="B1146" s="2416" t="s">
        <v>3405</v>
      </c>
      <c r="C1146" s="2407" t="s">
        <v>14</v>
      </c>
      <c r="D1146" s="2508">
        <v>3</v>
      </c>
      <c r="E1146" s="1000">
        <v>0</v>
      </c>
      <c r="F1146" s="1385">
        <f>+E1146*D1146</f>
        <v>0</v>
      </c>
    </row>
    <row r="1147" spans="1:6">
      <c r="A1147" s="2449"/>
      <c r="B1147" s="2416" t="s">
        <v>3193</v>
      </c>
      <c r="C1147" s="2407" t="s">
        <v>14</v>
      </c>
      <c r="D1147" s="2508">
        <v>2</v>
      </c>
      <c r="E1147" s="1000">
        <v>0</v>
      </c>
      <c r="F1147" s="1385">
        <f>+E1147*D1147</f>
        <v>0</v>
      </c>
    </row>
    <row r="1148" spans="1:6">
      <c r="A1148" s="2449"/>
      <c r="B1148" s="2416" t="s">
        <v>3192</v>
      </c>
      <c r="C1148" s="2407" t="s">
        <v>14</v>
      </c>
      <c r="D1148" s="2508">
        <v>3</v>
      </c>
      <c r="E1148" s="1000">
        <v>0</v>
      </c>
      <c r="F1148" s="1385">
        <f>+E1148*D1148</f>
        <v>0</v>
      </c>
    </row>
    <row r="1149" spans="1:6">
      <c r="A1149" s="2449"/>
      <c r="B1149" s="2416" t="s">
        <v>3191</v>
      </c>
      <c r="C1149" s="2407" t="s">
        <v>14</v>
      </c>
      <c r="D1149" s="2508">
        <v>1</v>
      </c>
      <c r="E1149" s="1000">
        <v>0</v>
      </c>
      <c r="F1149" s="1385">
        <f>+E1149*D1149</f>
        <v>0</v>
      </c>
    </row>
    <row r="1150" spans="1:6">
      <c r="A1150" s="2449"/>
      <c r="B1150" s="2416"/>
      <c r="C1150" s="2413"/>
      <c r="D1150" s="2414"/>
    </row>
    <row r="1151" spans="1:6">
      <c r="A1151" s="2449"/>
      <c r="B1151" s="2416"/>
      <c r="C1151" s="2413"/>
      <c r="D1151" s="2414"/>
    </row>
    <row r="1152" spans="1:6" ht="28.5">
      <c r="A1152" s="2449" t="s">
        <v>4077</v>
      </c>
      <c r="B1152" s="2416" t="s">
        <v>4030</v>
      </c>
      <c r="C1152" s="2413"/>
      <c r="D1152" s="2414"/>
    </row>
    <row r="1153" spans="1:6">
      <c r="A1153" s="2449"/>
      <c r="B1153" s="2416" t="s">
        <v>3495</v>
      </c>
      <c r="C1153" s="2407" t="s">
        <v>14</v>
      </c>
      <c r="D1153" s="2508">
        <v>3</v>
      </c>
      <c r="E1153" s="1000">
        <v>0</v>
      </c>
      <c r="F1153" s="1385">
        <f>+E1153*D1153</f>
        <v>0</v>
      </c>
    </row>
    <row r="1154" spans="1:6">
      <c r="A1154" s="2449"/>
      <c r="B1154" s="2416"/>
      <c r="C1154" s="2413"/>
      <c r="D1154" s="2414"/>
    </row>
    <row r="1155" spans="1:6" ht="15">
      <c r="A1155" s="2449"/>
      <c r="B1155" s="2534"/>
    </row>
    <row r="1156" spans="1:6" ht="29.25">
      <c r="A1156" s="2449" t="s">
        <v>4078</v>
      </c>
      <c r="B1156" s="2416" t="s">
        <v>4079</v>
      </c>
      <c r="C1156" s="2413"/>
      <c r="D1156" s="2414"/>
    </row>
    <row r="1157" spans="1:6">
      <c r="A1157" s="2449"/>
      <c r="B1157" s="2416"/>
      <c r="C1157" s="2407" t="s">
        <v>14</v>
      </c>
      <c r="D1157" s="2508">
        <v>6</v>
      </c>
      <c r="E1157" s="1000">
        <v>0</v>
      </c>
      <c r="F1157" s="1385">
        <f>+E1157*D1157</f>
        <v>0</v>
      </c>
    </row>
    <row r="1158" spans="1:6" ht="15">
      <c r="A1158" s="2449"/>
      <c r="B1158" s="2534"/>
    </row>
    <row r="1159" spans="1:6" ht="43.5">
      <c r="A1159" s="2449" t="s">
        <v>4080</v>
      </c>
      <c r="B1159" s="2416" t="s">
        <v>4046</v>
      </c>
      <c r="C1159" s="2413"/>
      <c r="D1159" s="2414"/>
    </row>
    <row r="1160" spans="1:6">
      <c r="A1160" s="2449"/>
      <c r="B1160" s="2416"/>
      <c r="C1160" s="2407" t="s">
        <v>14</v>
      </c>
      <c r="D1160" s="2508">
        <v>6</v>
      </c>
      <c r="E1160" s="1000">
        <v>0</v>
      </c>
      <c r="F1160" s="1385">
        <f>+E1160*D1160</f>
        <v>0</v>
      </c>
    </row>
    <row r="1161" spans="1:6" ht="15">
      <c r="A1161" s="2449"/>
      <c r="B1161" s="2534"/>
    </row>
    <row r="1162" spans="1:6">
      <c r="A1162" s="2449" t="s">
        <v>4081</v>
      </c>
      <c r="B1162" s="2416" t="s">
        <v>4048</v>
      </c>
      <c r="C1162" s="2413"/>
      <c r="D1162" s="2414"/>
    </row>
    <row r="1163" spans="1:6">
      <c r="A1163" s="2449"/>
      <c r="B1163" s="2416"/>
      <c r="C1163" s="2407" t="s">
        <v>14</v>
      </c>
      <c r="D1163" s="2508">
        <v>6</v>
      </c>
      <c r="E1163" s="1000">
        <v>0</v>
      </c>
      <c r="F1163" s="1385">
        <f>+E1163*D1163</f>
        <v>0</v>
      </c>
    </row>
    <row r="1164" spans="1:6" ht="15">
      <c r="A1164" s="2449"/>
      <c r="B1164" s="2534"/>
    </row>
    <row r="1165" spans="1:6" ht="42.75">
      <c r="A1165" s="2449" t="s">
        <v>4082</v>
      </c>
      <c r="B1165" s="2416" t="s">
        <v>4050</v>
      </c>
      <c r="C1165" s="2413"/>
      <c r="D1165" s="2414"/>
    </row>
    <row r="1166" spans="1:6">
      <c r="A1166" s="2449"/>
      <c r="B1166" s="2416"/>
      <c r="C1166" s="2407" t="s">
        <v>14</v>
      </c>
      <c r="D1166" s="2508">
        <v>3</v>
      </c>
      <c r="E1166" s="1000">
        <v>0</v>
      </c>
      <c r="F1166" s="1385">
        <f>+E1166*D1166</f>
        <v>0</v>
      </c>
    </row>
    <row r="1167" spans="1:6" ht="15">
      <c r="A1167" s="2449"/>
      <c r="B1167" s="2534"/>
    </row>
    <row r="1168" spans="1:6" ht="28.5">
      <c r="A1168" s="2449" t="s">
        <v>4083</v>
      </c>
      <c r="B1168" s="2416" t="s">
        <v>4084</v>
      </c>
      <c r="C1168" s="2413"/>
      <c r="D1168" s="2414"/>
    </row>
    <row r="1169" spans="1:6">
      <c r="A1169" s="2449"/>
      <c r="B1169" s="2416" t="s">
        <v>3405</v>
      </c>
      <c r="C1169" s="2407" t="s">
        <v>1376</v>
      </c>
      <c r="D1169" s="2508">
        <v>25</v>
      </c>
      <c r="E1169" s="1000">
        <v>0</v>
      </c>
      <c r="F1169" s="1385">
        <f>+E1169*D1169</f>
        <v>0</v>
      </c>
    </row>
    <row r="1170" spans="1:6">
      <c r="A1170" s="2449"/>
      <c r="B1170" s="2416" t="s">
        <v>3193</v>
      </c>
      <c r="C1170" s="2407" t="s">
        <v>1376</v>
      </c>
      <c r="D1170" s="2508">
        <v>20</v>
      </c>
      <c r="E1170" s="1000">
        <v>0</v>
      </c>
      <c r="F1170" s="1385">
        <f t="shared" ref="F1170:F1175" si="7">+E1170*D1170</f>
        <v>0</v>
      </c>
    </row>
    <row r="1171" spans="1:6">
      <c r="A1171" s="2449"/>
      <c r="B1171" s="2416" t="s">
        <v>3192</v>
      </c>
      <c r="C1171" s="2407" t="s">
        <v>1376</v>
      </c>
      <c r="D1171" s="2508">
        <v>45</v>
      </c>
      <c r="E1171" s="1000">
        <v>0</v>
      </c>
      <c r="F1171" s="1385">
        <f t="shared" si="7"/>
        <v>0</v>
      </c>
    </row>
    <row r="1172" spans="1:6">
      <c r="A1172" s="2449"/>
      <c r="B1172" s="2416" t="s">
        <v>3191</v>
      </c>
      <c r="C1172" s="2407" t="s">
        <v>1376</v>
      </c>
      <c r="D1172" s="2508">
        <v>15</v>
      </c>
      <c r="E1172" s="1000">
        <v>0</v>
      </c>
      <c r="F1172" s="1385">
        <f t="shared" si="7"/>
        <v>0</v>
      </c>
    </row>
    <row r="1173" spans="1:6">
      <c r="A1173" s="2449"/>
      <c r="B1173" s="2416" t="s">
        <v>3103</v>
      </c>
      <c r="C1173" s="2407" t="s">
        <v>1376</v>
      </c>
      <c r="D1173" s="2508">
        <v>80</v>
      </c>
      <c r="E1173" s="1000">
        <v>0</v>
      </c>
      <c r="F1173" s="1385">
        <f t="shared" si="7"/>
        <v>0</v>
      </c>
    </row>
    <row r="1174" spans="1:6">
      <c r="A1174" s="2449"/>
      <c r="B1174" s="2416" t="s">
        <v>3104</v>
      </c>
      <c r="C1174" s="2407" t="s">
        <v>1376</v>
      </c>
      <c r="D1174" s="2508">
        <v>5</v>
      </c>
      <c r="E1174" s="1000">
        <v>0</v>
      </c>
      <c r="F1174" s="1385">
        <f t="shared" si="7"/>
        <v>0</v>
      </c>
    </row>
    <row r="1175" spans="1:6">
      <c r="A1175" s="2449"/>
      <c r="B1175" s="2416" t="s">
        <v>3380</v>
      </c>
      <c r="C1175" s="2407" t="s">
        <v>1376</v>
      </c>
      <c r="D1175" s="2508">
        <v>180</v>
      </c>
      <c r="E1175" s="1000">
        <v>0</v>
      </c>
      <c r="F1175" s="1385">
        <f t="shared" si="7"/>
        <v>0</v>
      </c>
    </row>
    <row r="1176" spans="1:6" ht="15">
      <c r="A1176" s="2449"/>
      <c r="B1176" s="2534"/>
    </row>
    <row r="1177" spans="1:6" ht="72.75">
      <c r="A1177" s="2449" t="s">
        <v>4085</v>
      </c>
      <c r="B1177" s="2416" t="s">
        <v>4086</v>
      </c>
      <c r="C1177" s="2413"/>
      <c r="D1177" s="2414"/>
    </row>
    <row r="1178" spans="1:6">
      <c r="A1178" s="2449"/>
      <c r="B1178" s="2416" t="s">
        <v>3405</v>
      </c>
      <c r="C1178" s="2407" t="s">
        <v>1376</v>
      </c>
      <c r="D1178" s="2508">
        <v>37</v>
      </c>
      <c r="E1178" s="1000">
        <v>0</v>
      </c>
      <c r="F1178" s="1385">
        <f t="shared" ref="F1178:F1184" si="8">+E1178*D1178</f>
        <v>0</v>
      </c>
    </row>
    <row r="1179" spans="1:6">
      <c r="A1179" s="2449"/>
      <c r="B1179" s="2416" t="s">
        <v>3193</v>
      </c>
      <c r="C1179" s="2407" t="s">
        <v>1376</v>
      </c>
      <c r="D1179" s="2508">
        <v>30</v>
      </c>
      <c r="E1179" s="1000">
        <v>0</v>
      </c>
      <c r="F1179" s="1385">
        <f t="shared" si="8"/>
        <v>0</v>
      </c>
    </row>
    <row r="1180" spans="1:6">
      <c r="A1180" s="2449"/>
      <c r="B1180" s="2416" t="s">
        <v>3192</v>
      </c>
      <c r="C1180" s="2407" t="s">
        <v>1376</v>
      </c>
      <c r="D1180" s="2508">
        <v>68</v>
      </c>
      <c r="E1180" s="1000">
        <v>0</v>
      </c>
      <c r="F1180" s="1385">
        <f t="shared" si="8"/>
        <v>0</v>
      </c>
    </row>
    <row r="1181" spans="1:6">
      <c r="A1181" s="2449"/>
      <c r="B1181" s="2416" t="s">
        <v>3191</v>
      </c>
      <c r="C1181" s="2407" t="s">
        <v>1376</v>
      </c>
      <c r="D1181" s="2508">
        <v>18</v>
      </c>
      <c r="E1181" s="1000">
        <v>0</v>
      </c>
      <c r="F1181" s="1385">
        <f t="shared" si="8"/>
        <v>0</v>
      </c>
    </row>
    <row r="1182" spans="1:6">
      <c r="A1182" s="2449"/>
      <c r="B1182" s="2416" t="s">
        <v>3103</v>
      </c>
      <c r="C1182" s="2407" t="s">
        <v>1376</v>
      </c>
      <c r="D1182" s="2508">
        <v>115</v>
      </c>
      <c r="E1182" s="1000">
        <v>0</v>
      </c>
      <c r="F1182" s="1385">
        <f t="shared" si="8"/>
        <v>0</v>
      </c>
    </row>
    <row r="1183" spans="1:6">
      <c r="A1183" s="2449"/>
      <c r="B1183" s="2416" t="s">
        <v>3104</v>
      </c>
      <c r="C1183" s="2407" t="s">
        <v>1376</v>
      </c>
      <c r="D1183" s="2508">
        <v>8</v>
      </c>
      <c r="E1183" s="1000">
        <v>0</v>
      </c>
      <c r="F1183" s="1385">
        <f t="shared" si="8"/>
        <v>0</v>
      </c>
    </row>
    <row r="1184" spans="1:6">
      <c r="A1184" s="2449"/>
      <c r="B1184" s="2416" t="s">
        <v>3380</v>
      </c>
      <c r="C1184" s="2407" t="s">
        <v>1376</v>
      </c>
      <c r="D1184" s="2508">
        <v>216</v>
      </c>
      <c r="E1184" s="1000">
        <v>0</v>
      </c>
      <c r="F1184" s="1385">
        <f t="shared" si="8"/>
        <v>0</v>
      </c>
    </row>
    <row r="1185" spans="1:6">
      <c r="A1185" s="2449"/>
      <c r="B1185" s="2416"/>
      <c r="D1185" s="2508"/>
    </row>
    <row r="1186" spans="1:6">
      <c r="A1186" s="2449"/>
      <c r="B1186" s="2416"/>
      <c r="D1186" s="2508"/>
    </row>
    <row r="1187" spans="1:6" ht="42.75">
      <c r="A1187" s="2449" t="s">
        <v>4087</v>
      </c>
      <c r="B1187" s="2416" t="s">
        <v>4061</v>
      </c>
      <c r="C1187" s="2413"/>
      <c r="D1187" s="2414"/>
    </row>
    <row r="1188" spans="1:6">
      <c r="A1188" s="2449"/>
      <c r="B1188" s="2416"/>
      <c r="C1188" s="2407" t="s">
        <v>14</v>
      </c>
      <c r="D1188" s="2508">
        <v>6</v>
      </c>
      <c r="E1188" s="1000">
        <v>0</v>
      </c>
      <c r="F1188" s="1385">
        <f t="shared" ref="F1188" si="9">+E1188*D1188</f>
        <v>0</v>
      </c>
    </row>
    <row r="1189" spans="1:6">
      <c r="A1189" s="2449"/>
      <c r="B1189" s="2416"/>
      <c r="D1189" s="2508"/>
    </row>
    <row r="1190" spans="1:6" ht="28.5">
      <c r="A1190" s="2449" t="s">
        <v>4088</v>
      </c>
      <c r="B1190" s="2416" t="s">
        <v>4063</v>
      </c>
      <c r="C1190" s="2413"/>
      <c r="D1190" s="2414"/>
    </row>
    <row r="1191" spans="1:6">
      <c r="A1191" s="2449"/>
      <c r="B1191" s="2416" t="s">
        <v>4017</v>
      </c>
      <c r="C1191" s="2407" t="s">
        <v>7</v>
      </c>
      <c r="D1191" s="2508">
        <v>1</v>
      </c>
      <c r="E1191" s="1000">
        <v>0</v>
      </c>
      <c r="F1191" s="1385">
        <f t="shared" ref="F1191" si="10">+E1191*D1191</f>
        <v>0</v>
      </c>
    </row>
    <row r="1192" spans="1:6">
      <c r="A1192" s="2449"/>
      <c r="B1192" s="2416"/>
      <c r="D1192" s="2508"/>
    </row>
    <row r="1193" spans="1:6">
      <c r="A1193" s="2449"/>
      <c r="B1193" s="2416"/>
      <c r="C1193" s="2413"/>
      <c r="D1193" s="2414"/>
    </row>
    <row r="1194" spans="1:6" ht="28.5">
      <c r="A1194" s="2449" t="s">
        <v>4089</v>
      </c>
      <c r="B1194" s="2416" t="s">
        <v>4065</v>
      </c>
      <c r="C1194" s="2413"/>
      <c r="D1194" s="2414"/>
    </row>
    <row r="1195" spans="1:6">
      <c r="A1195" s="2449"/>
      <c r="B1195" s="2416"/>
      <c r="C1195" s="2407" t="s">
        <v>3506</v>
      </c>
      <c r="D1195" s="2508">
        <v>3</v>
      </c>
      <c r="E1195" s="1000">
        <v>0</v>
      </c>
      <c r="F1195" s="1385">
        <f t="shared" ref="F1195" si="11">+E1195*D1195</f>
        <v>0</v>
      </c>
    </row>
    <row r="1196" spans="1:6">
      <c r="A1196" s="2449"/>
      <c r="B1196" s="2416"/>
      <c r="C1196" s="2413"/>
      <c r="D1196" s="2414"/>
    </row>
    <row r="1197" spans="1:6" ht="28.5">
      <c r="A1197" s="2449" t="s">
        <v>4090</v>
      </c>
      <c r="B1197" s="2416" t="s">
        <v>4067</v>
      </c>
      <c r="C1197" s="2413"/>
      <c r="D1197" s="2414"/>
    </row>
    <row r="1198" spans="1:6">
      <c r="A1198" s="2449"/>
      <c r="B1198" s="2416"/>
      <c r="C1198" s="2407" t="s">
        <v>3506</v>
      </c>
      <c r="D1198" s="2508">
        <v>6</v>
      </c>
      <c r="E1198" s="1000">
        <v>0</v>
      </c>
      <c r="F1198" s="1385">
        <f t="shared" ref="F1198" si="12">+E1198*D1198</f>
        <v>0</v>
      </c>
    </row>
    <row r="1199" spans="1:6">
      <c r="A1199" s="2449"/>
      <c r="B1199" s="2416"/>
      <c r="C1199" s="2413"/>
      <c r="D1199" s="2414"/>
    </row>
    <row r="1200" spans="1:6" ht="28.5">
      <c r="A1200" s="2449" t="s">
        <v>4091</v>
      </c>
      <c r="B1200" s="2416" t="s">
        <v>4069</v>
      </c>
      <c r="C1200" s="2413"/>
      <c r="D1200" s="2414"/>
    </row>
    <row r="1201" spans="1:6">
      <c r="A1201" s="2449"/>
      <c r="B1201" s="2416"/>
      <c r="C1201" s="2407" t="s">
        <v>14</v>
      </c>
      <c r="D1201" s="2508">
        <v>6</v>
      </c>
      <c r="E1201" s="1000">
        <v>0</v>
      </c>
      <c r="F1201" s="1385">
        <f t="shared" ref="F1201" si="13">+E1201*D1201</f>
        <v>0</v>
      </c>
    </row>
    <row r="1202" spans="1:6">
      <c r="A1202" s="2449"/>
      <c r="B1202" s="2416"/>
      <c r="C1202" s="2413"/>
      <c r="D1202" s="2414"/>
    </row>
    <row r="1203" spans="1:6" ht="28.5">
      <c r="A1203" s="2449" t="s">
        <v>4092</v>
      </c>
      <c r="B1203" s="2416" t="s">
        <v>3548</v>
      </c>
      <c r="C1203" s="2407" t="s">
        <v>3506</v>
      </c>
      <c r="D1203" s="2508">
        <v>1</v>
      </c>
      <c r="E1203" s="1000">
        <v>0</v>
      </c>
      <c r="F1203" s="1385">
        <f t="shared" ref="F1203" si="14">+E1203*D1203</f>
        <v>0</v>
      </c>
    </row>
    <row r="1204" spans="1:6">
      <c r="A1204" s="2449"/>
      <c r="B1204" s="2416"/>
      <c r="C1204" s="2413"/>
      <c r="D1204" s="2414"/>
    </row>
    <row r="1205" spans="1:6">
      <c r="A1205" s="2449"/>
      <c r="B1205" s="2416" t="s">
        <v>4093</v>
      </c>
      <c r="C1205" s="2413"/>
      <c r="D1205" s="2414"/>
    </row>
    <row r="1206" spans="1:6">
      <c r="A1206" s="2449"/>
      <c r="B1206" s="2416"/>
      <c r="D1206" s="2508"/>
    </row>
    <row r="1207" spans="1:6" ht="15.75" thickBot="1">
      <c r="A1207" s="2530"/>
      <c r="B1207" s="2542" t="s">
        <v>4072</v>
      </c>
      <c r="C1207" s="3503" t="s">
        <v>1594</v>
      </c>
      <c r="D1207" s="3503"/>
      <c r="E1207" s="1012"/>
      <c r="F1207" s="2522">
        <f>SUM(F1138:F1205)</f>
        <v>0</v>
      </c>
    </row>
    <row r="1208" spans="1:6" ht="15.75" thickTop="1">
      <c r="A1208" s="2524"/>
      <c r="B1208" s="2412"/>
      <c r="C1208" s="2445"/>
      <c r="D1208" s="2446"/>
      <c r="E1208" s="1003"/>
      <c r="F1208" s="2447"/>
    </row>
    <row r="1209" spans="1:6" ht="15">
      <c r="A1209" s="2449">
        <v>13</v>
      </c>
      <c r="B1209" s="2412" t="s">
        <v>4094</v>
      </c>
      <c r="C1209" s="2587"/>
      <c r="D1209" s="2588"/>
    </row>
    <row r="1210" spans="1:6" ht="15">
      <c r="A1210" s="2524"/>
      <c r="B1210" s="2412"/>
      <c r="C1210" s="2445"/>
      <c r="D1210" s="2446"/>
      <c r="E1210" s="1003"/>
      <c r="F1210" s="2447"/>
    </row>
    <row r="1211" spans="1:6" ht="87.75">
      <c r="A1211" s="2449" t="s">
        <v>4095</v>
      </c>
      <c r="B1211" s="2487" t="s">
        <v>8840</v>
      </c>
      <c r="C1211" s="2593"/>
      <c r="D1211" s="2593"/>
      <c r="E1211" s="2637"/>
      <c r="F1211" s="2594"/>
    </row>
    <row r="1212" spans="1:6" ht="15">
      <c r="A1212" s="2524"/>
      <c r="B1212" s="2595" t="s">
        <v>8841</v>
      </c>
      <c r="C1212" s="2593"/>
      <c r="D1212" s="2593"/>
      <c r="E1212" s="2637"/>
      <c r="F1212" s="2594"/>
    </row>
    <row r="1213" spans="1:6" ht="18.75">
      <c r="A1213" s="2524"/>
      <c r="B1213" s="2595" t="s">
        <v>8842</v>
      </c>
      <c r="C1213" s="2593"/>
      <c r="D1213" s="2593"/>
      <c r="E1213" s="2637"/>
      <c r="F1213" s="2594"/>
    </row>
    <row r="1214" spans="1:6" ht="18.75">
      <c r="A1214" s="2524"/>
      <c r="B1214" s="2595" t="s">
        <v>8843</v>
      </c>
      <c r="C1214" s="2593"/>
      <c r="D1214" s="2593"/>
      <c r="E1214" s="2637"/>
      <c r="F1214" s="2594"/>
    </row>
    <row r="1215" spans="1:6" ht="15">
      <c r="A1215" s="2524"/>
      <c r="B1215" s="2596" t="s">
        <v>8844</v>
      </c>
      <c r="C1215" s="2593"/>
      <c r="D1215" s="2593"/>
      <c r="E1215" s="2637"/>
      <c r="F1215" s="2594"/>
    </row>
    <row r="1216" spans="1:6" ht="15">
      <c r="A1216" s="2524"/>
      <c r="B1216" s="2596" t="s">
        <v>8845</v>
      </c>
      <c r="C1216" s="2593"/>
      <c r="D1216" s="2593"/>
      <c r="E1216" s="2637"/>
      <c r="F1216" s="2594"/>
    </row>
    <row r="1217" spans="1:6" ht="15">
      <c r="A1217" s="2524"/>
      <c r="B1217" s="2596" t="s">
        <v>8846</v>
      </c>
      <c r="C1217" s="2593"/>
      <c r="D1217" s="2593"/>
      <c r="E1217" s="2637"/>
      <c r="F1217" s="2594"/>
    </row>
    <row r="1218" spans="1:6" ht="15">
      <c r="A1218" s="2524"/>
      <c r="B1218" s="2596" t="s">
        <v>8847</v>
      </c>
      <c r="C1218" s="2593"/>
      <c r="D1218" s="2593"/>
      <c r="E1218" s="2637"/>
      <c r="F1218" s="2594"/>
    </row>
    <row r="1219" spans="1:6" ht="15">
      <c r="A1219" s="2524"/>
      <c r="B1219" s="2596" t="s">
        <v>8848</v>
      </c>
      <c r="C1219" s="2593"/>
      <c r="D1219" s="2593"/>
      <c r="E1219" s="2637"/>
      <c r="F1219" s="2594"/>
    </row>
    <row r="1220" spans="1:6" ht="15">
      <c r="A1220" s="2524"/>
      <c r="B1220" s="2596" t="s">
        <v>8849</v>
      </c>
      <c r="C1220" s="2593"/>
      <c r="D1220" s="2593"/>
      <c r="E1220" s="2637"/>
      <c r="F1220" s="2594"/>
    </row>
    <row r="1221" spans="1:6" ht="15">
      <c r="A1221" s="2524"/>
      <c r="B1221" s="2596" t="s">
        <v>8850</v>
      </c>
      <c r="C1221" s="2593"/>
      <c r="D1221" s="2593"/>
      <c r="E1221" s="2637"/>
      <c r="F1221" s="2594"/>
    </row>
    <row r="1222" spans="1:6" ht="15">
      <c r="A1222" s="2524"/>
      <c r="B1222" s="2596" t="s">
        <v>8851</v>
      </c>
      <c r="C1222" s="2593"/>
      <c r="D1222" s="2593"/>
      <c r="E1222" s="2637"/>
      <c r="F1222" s="2594"/>
    </row>
    <row r="1223" spans="1:6" ht="15">
      <c r="A1223" s="2524"/>
      <c r="B1223" s="2595" t="s">
        <v>8852</v>
      </c>
      <c r="C1223" s="2593"/>
      <c r="D1223" s="2593"/>
      <c r="E1223" s="2637"/>
      <c r="F1223" s="2594"/>
    </row>
    <row r="1224" spans="1:6" ht="15">
      <c r="A1224" s="2524"/>
      <c r="B1224" s="2595" t="s">
        <v>8853</v>
      </c>
      <c r="C1224" s="2593"/>
      <c r="D1224" s="2593"/>
      <c r="E1224" s="2637"/>
      <c r="F1224" s="2594"/>
    </row>
    <row r="1225" spans="1:6" ht="15">
      <c r="A1225" s="2524"/>
      <c r="B1225" s="2596" t="s">
        <v>8854</v>
      </c>
      <c r="C1225" s="2593"/>
      <c r="D1225" s="2593"/>
      <c r="E1225" s="2637"/>
      <c r="F1225" s="2594"/>
    </row>
    <row r="1226" spans="1:6" ht="15">
      <c r="A1226" s="2524"/>
      <c r="B1226" s="2596" t="s">
        <v>8855</v>
      </c>
      <c r="C1226" s="2593"/>
      <c r="D1226" s="2593"/>
      <c r="E1226" s="2637"/>
      <c r="F1226" s="2594"/>
    </row>
    <row r="1227" spans="1:6" ht="15">
      <c r="A1227" s="2524"/>
      <c r="B1227" s="2596" t="s">
        <v>8856</v>
      </c>
      <c r="C1227" s="2593"/>
      <c r="D1227" s="2593"/>
      <c r="E1227" s="2637"/>
      <c r="F1227" s="2594"/>
    </row>
    <row r="1228" spans="1:6">
      <c r="B1228" s="2596" t="s">
        <v>8857</v>
      </c>
      <c r="C1228" s="2597" t="s">
        <v>7</v>
      </c>
      <c r="D1228" s="2597">
        <v>2</v>
      </c>
      <c r="E1228" s="2638">
        <v>0</v>
      </c>
      <c r="F1228" s="2486">
        <f>D1228*E1228</f>
        <v>0</v>
      </c>
    </row>
    <row r="1229" spans="1:6" ht="15">
      <c r="A1229" s="2524"/>
      <c r="B1229" s="2598"/>
      <c r="C1229" s="2599"/>
      <c r="D1229" s="2598"/>
      <c r="E1229" s="2639"/>
      <c r="F1229" s="2600"/>
    </row>
    <row r="1230" spans="1:6" ht="87.75">
      <c r="A1230" s="2449" t="s">
        <v>4096</v>
      </c>
      <c r="B1230" s="2573" t="s">
        <v>8858</v>
      </c>
      <c r="C1230" s="2601"/>
      <c r="D1230" s="2601"/>
      <c r="E1230" s="2640"/>
      <c r="F1230" s="2602"/>
    </row>
    <row r="1231" spans="1:6" ht="15">
      <c r="A1231" s="2524"/>
      <c r="B1231" s="2603" t="s">
        <v>8859</v>
      </c>
      <c r="C1231" s="2601"/>
      <c r="D1231" s="2601"/>
      <c r="E1231" s="2640"/>
      <c r="F1231" s="2602"/>
    </row>
    <row r="1232" spans="1:6" ht="18.75">
      <c r="A1232" s="2524"/>
      <c r="B1232" s="2603" t="s">
        <v>8860</v>
      </c>
      <c r="C1232" s="2601"/>
      <c r="D1232" s="2601"/>
      <c r="E1232" s="2640"/>
      <c r="F1232" s="2602"/>
    </row>
    <row r="1233" spans="1:6" ht="18.75">
      <c r="A1233" s="2524"/>
      <c r="B1233" s="2603" t="s">
        <v>8861</v>
      </c>
      <c r="C1233" s="2601"/>
      <c r="D1233" s="2601"/>
      <c r="E1233" s="2640"/>
      <c r="F1233" s="2602"/>
    </row>
    <row r="1234" spans="1:6" ht="15">
      <c r="A1234" s="2524"/>
      <c r="B1234" s="2603" t="s">
        <v>8862</v>
      </c>
      <c r="C1234" s="2601"/>
      <c r="D1234" s="2601"/>
      <c r="E1234" s="2640"/>
      <c r="F1234" s="2602"/>
    </row>
    <row r="1235" spans="1:6" ht="15">
      <c r="A1235" s="2524"/>
      <c r="B1235" s="2603" t="s">
        <v>8863</v>
      </c>
      <c r="C1235" s="2601"/>
      <c r="D1235" s="2601"/>
      <c r="E1235" s="2640"/>
      <c r="F1235" s="2602"/>
    </row>
    <row r="1236" spans="1:6" ht="15">
      <c r="A1236" s="2524"/>
      <c r="B1236" s="2601" t="s">
        <v>8864</v>
      </c>
      <c r="C1236" s="2601"/>
      <c r="D1236" s="2601"/>
      <c r="E1236" s="2640"/>
      <c r="F1236" s="2602"/>
    </row>
    <row r="1237" spans="1:6" ht="15">
      <c r="A1237" s="2524"/>
      <c r="B1237" s="2601" t="s">
        <v>8865</v>
      </c>
      <c r="C1237" s="2601"/>
      <c r="D1237" s="2601"/>
      <c r="E1237" s="2640"/>
      <c r="F1237" s="2602"/>
    </row>
    <row r="1238" spans="1:6" ht="15">
      <c r="A1238" s="2524"/>
      <c r="B1238" s="2601" t="s">
        <v>8866</v>
      </c>
      <c r="C1238" s="2601"/>
      <c r="D1238" s="2601"/>
      <c r="E1238" s="2640"/>
      <c r="F1238" s="2602"/>
    </row>
    <row r="1239" spans="1:6" ht="15">
      <c r="A1239" s="2524"/>
      <c r="B1239" s="2601" t="s">
        <v>8867</v>
      </c>
      <c r="C1239" s="2601"/>
      <c r="D1239" s="2601"/>
      <c r="E1239" s="2640"/>
      <c r="F1239" s="2602"/>
    </row>
    <row r="1240" spans="1:6" ht="15">
      <c r="A1240" s="2524"/>
      <c r="B1240" s="2601" t="s">
        <v>8868</v>
      </c>
      <c r="C1240" s="2601"/>
      <c r="D1240" s="2601"/>
      <c r="E1240" s="2640"/>
      <c r="F1240" s="2602"/>
    </row>
    <row r="1241" spans="1:6" ht="15">
      <c r="A1241" s="2524"/>
      <c r="B1241" s="2601" t="s">
        <v>8869</v>
      </c>
      <c r="C1241" s="2601"/>
      <c r="D1241" s="2601"/>
      <c r="E1241" s="2640"/>
      <c r="F1241" s="2602"/>
    </row>
    <row r="1242" spans="1:6" ht="15">
      <c r="A1242" s="2524"/>
      <c r="B1242" s="2601" t="s">
        <v>8870</v>
      </c>
      <c r="C1242" s="2601"/>
      <c r="D1242" s="2601"/>
      <c r="E1242" s="2640"/>
      <c r="F1242" s="2602"/>
    </row>
    <row r="1243" spans="1:6" ht="15">
      <c r="A1243" s="2524"/>
      <c r="B1243" s="2603" t="s">
        <v>8871</v>
      </c>
      <c r="C1243" s="2601"/>
      <c r="D1243" s="2601"/>
      <c r="E1243" s="2640"/>
      <c r="F1243" s="2602"/>
    </row>
    <row r="1244" spans="1:6" ht="15">
      <c r="A1244" s="2524"/>
      <c r="B1244" s="2603" t="s">
        <v>8853</v>
      </c>
      <c r="C1244" s="2601"/>
      <c r="D1244" s="2601"/>
      <c r="E1244" s="2640"/>
      <c r="F1244" s="2602"/>
    </row>
    <row r="1245" spans="1:6" ht="15">
      <c r="A1245" s="2524"/>
      <c r="B1245" s="2601" t="s">
        <v>8854</v>
      </c>
      <c r="C1245" s="2601"/>
      <c r="D1245" s="2601"/>
      <c r="E1245" s="2640"/>
      <c r="F1245" s="2602"/>
    </row>
    <row r="1246" spans="1:6" ht="15">
      <c r="A1246" s="2524"/>
      <c r="B1246" s="2601" t="s">
        <v>8872</v>
      </c>
      <c r="C1246" s="2601"/>
      <c r="D1246" s="2601"/>
      <c r="E1246" s="2640"/>
      <c r="F1246" s="2602"/>
    </row>
    <row r="1247" spans="1:6">
      <c r="B1247" s="2601" t="s">
        <v>8856</v>
      </c>
      <c r="C1247" s="2601"/>
      <c r="D1247" s="2601"/>
      <c r="E1247" s="2640"/>
      <c r="F1247" s="2602"/>
    </row>
    <row r="1248" spans="1:6" ht="15">
      <c r="A1248" s="2524"/>
      <c r="B1248" s="2601" t="s">
        <v>8857</v>
      </c>
      <c r="C1248" s="2604" t="s">
        <v>7</v>
      </c>
      <c r="D1248" s="2604">
        <v>1</v>
      </c>
      <c r="E1248" s="2641">
        <v>0</v>
      </c>
      <c r="F1248" s="2602">
        <f>D1248*E1248</f>
        <v>0</v>
      </c>
    </row>
    <row r="1249" spans="1:6" ht="15">
      <c r="A1249" s="2524"/>
      <c r="B1249" s="2605"/>
      <c r="C1249" s="2606"/>
      <c r="D1249" s="2606"/>
      <c r="E1249" s="2642"/>
      <c r="F1249" s="2607"/>
    </row>
    <row r="1250" spans="1:6" ht="86.25">
      <c r="A1250" s="2449" t="s">
        <v>4097</v>
      </c>
      <c r="B1250" s="2487" t="s">
        <v>8873</v>
      </c>
      <c r="C1250" s="2410"/>
      <c r="D1250" s="2410"/>
      <c r="E1250" s="1005"/>
      <c r="F1250" s="1344"/>
    </row>
    <row r="1251" spans="1:6" ht="15">
      <c r="A1251" s="2524"/>
      <c r="B1251" s="2432" t="s">
        <v>8874</v>
      </c>
      <c r="C1251" s="2410"/>
      <c r="D1251" s="2410"/>
      <c r="E1251" s="1005"/>
      <c r="F1251" s="1344"/>
    </row>
    <row r="1252" spans="1:6" ht="18.75">
      <c r="A1252" s="2524"/>
      <c r="B1252" s="2432" t="s">
        <v>8875</v>
      </c>
      <c r="C1252" s="2410"/>
      <c r="D1252" s="2410"/>
      <c r="E1252" s="1005"/>
      <c r="F1252" s="1344"/>
    </row>
    <row r="1253" spans="1:6" ht="18.75">
      <c r="A1253" s="2524"/>
      <c r="B1253" s="2432" t="s">
        <v>8876</v>
      </c>
      <c r="C1253" s="2410"/>
      <c r="D1253" s="2410"/>
      <c r="E1253" s="1005"/>
      <c r="F1253" s="1344"/>
    </row>
    <row r="1254" spans="1:6" ht="15">
      <c r="A1254" s="2524"/>
      <c r="B1254" s="2442" t="s">
        <v>8877</v>
      </c>
      <c r="C1254" s="2410"/>
      <c r="D1254" s="2410"/>
      <c r="E1254" s="1005"/>
      <c r="F1254" s="1344"/>
    </row>
    <row r="1255" spans="1:6" ht="15">
      <c r="A1255" s="2524"/>
      <c r="B1255" s="2442" t="s">
        <v>8878</v>
      </c>
      <c r="C1255" s="2410"/>
      <c r="D1255" s="2410"/>
      <c r="E1255" s="1005"/>
      <c r="F1255" s="1344"/>
    </row>
    <row r="1256" spans="1:6" ht="15">
      <c r="A1256" s="2524"/>
      <c r="B1256" s="2442" t="s">
        <v>8879</v>
      </c>
      <c r="C1256" s="2410"/>
      <c r="D1256" s="2410"/>
      <c r="E1256" s="1005"/>
      <c r="F1256" s="1344"/>
    </row>
    <row r="1257" spans="1:6" ht="15">
      <c r="A1257" s="2524"/>
      <c r="B1257" s="2596" t="s">
        <v>8880</v>
      </c>
      <c r="C1257" s="2410"/>
      <c r="D1257" s="2410"/>
      <c r="E1257" s="1005"/>
      <c r="F1257" s="1344"/>
    </row>
    <row r="1258" spans="1:6" ht="15">
      <c r="A1258" s="2524"/>
      <c r="B1258" s="2596" t="s">
        <v>8881</v>
      </c>
      <c r="C1258" s="2410"/>
      <c r="D1258" s="2410"/>
      <c r="E1258" s="1005"/>
      <c r="F1258" s="1344"/>
    </row>
    <row r="1259" spans="1:6" ht="15">
      <c r="A1259" s="2524"/>
      <c r="B1259" s="2596" t="s">
        <v>8882</v>
      </c>
      <c r="C1259" s="2410"/>
      <c r="D1259" s="2410"/>
      <c r="E1259" s="1005"/>
      <c r="F1259" s="1344"/>
    </row>
    <row r="1260" spans="1:6" ht="15">
      <c r="A1260" s="2524"/>
      <c r="B1260" s="2596" t="s">
        <v>8883</v>
      </c>
      <c r="C1260" s="2410"/>
      <c r="D1260" s="2410"/>
      <c r="E1260" s="1005"/>
      <c r="F1260" s="1344"/>
    </row>
    <row r="1261" spans="1:6" ht="15">
      <c r="A1261" s="2524"/>
      <c r="B1261" s="2432" t="s">
        <v>8884</v>
      </c>
      <c r="C1261" s="2410"/>
      <c r="D1261" s="2410"/>
      <c r="E1261" s="1005"/>
      <c r="F1261" s="1344"/>
    </row>
    <row r="1262" spans="1:6" ht="15">
      <c r="A1262" s="2524"/>
      <c r="B1262" s="2432" t="s">
        <v>8885</v>
      </c>
      <c r="C1262" s="2410"/>
      <c r="D1262" s="2410"/>
      <c r="E1262" s="1005"/>
      <c r="F1262" s="1344"/>
    </row>
    <row r="1263" spans="1:6" ht="15">
      <c r="A1263" s="2524"/>
      <c r="B1263" s="2596" t="s">
        <v>8886</v>
      </c>
      <c r="C1263" s="2410"/>
      <c r="D1263" s="2410"/>
      <c r="E1263" s="1005"/>
      <c r="F1263" s="1344"/>
    </row>
    <row r="1264" spans="1:6">
      <c r="B1264" s="2596" t="s">
        <v>8872</v>
      </c>
      <c r="C1264" s="2410"/>
      <c r="D1264" s="2410"/>
      <c r="E1264" s="1005"/>
      <c r="F1264" s="1344"/>
    </row>
    <row r="1265" spans="1:6" ht="15">
      <c r="A1265" s="2524"/>
      <c r="B1265" s="2596" t="s">
        <v>8887</v>
      </c>
      <c r="C1265" s="2410"/>
      <c r="D1265" s="2410"/>
      <c r="E1265" s="1005"/>
      <c r="F1265" s="1344"/>
    </row>
    <row r="1266" spans="1:6" ht="15">
      <c r="A1266" s="2524"/>
      <c r="B1266" s="2596" t="s">
        <v>8888</v>
      </c>
      <c r="C1266" s="2604" t="s">
        <v>7</v>
      </c>
      <c r="D1266" s="2604">
        <v>10</v>
      </c>
      <c r="E1266" s="2641">
        <v>0</v>
      </c>
      <c r="F1266" s="2602">
        <f>D1266*E1266</f>
        <v>0</v>
      </c>
    </row>
    <row r="1267" spans="1:6" ht="15">
      <c r="A1267" s="2524"/>
      <c r="B1267" s="2596"/>
      <c r="C1267" s="2596"/>
      <c r="D1267" s="2596"/>
      <c r="E1267" s="2643"/>
      <c r="F1267" s="2608"/>
    </row>
    <row r="1268" spans="1:6" ht="114.75">
      <c r="A1268" s="2449" t="s">
        <v>4098</v>
      </c>
      <c r="B1268" s="2487" t="s">
        <v>8889</v>
      </c>
      <c r="C1268" s="2593"/>
      <c r="D1268" s="2593"/>
      <c r="E1268" s="2637"/>
      <c r="F1268" s="2594"/>
    </row>
    <row r="1269" spans="1:6" ht="30">
      <c r="A1269" s="2524"/>
      <c r="B1269" s="2609" t="s">
        <v>8890</v>
      </c>
      <c r="C1269" s="2593"/>
      <c r="D1269" s="2593"/>
      <c r="E1269" s="2637"/>
      <c r="F1269" s="2594"/>
    </row>
    <row r="1270" spans="1:6" ht="100.5">
      <c r="A1270" s="2524"/>
      <c r="B1270" s="2482" t="s">
        <v>8891</v>
      </c>
      <c r="C1270" s="2610"/>
      <c r="D1270" s="2610"/>
      <c r="E1270" s="2644"/>
      <c r="F1270" s="2608"/>
    </row>
    <row r="1271" spans="1:6" ht="15">
      <c r="A1271" s="2524"/>
      <c r="B1271" s="2611" t="s">
        <v>8892</v>
      </c>
      <c r="C1271" s="2597" t="s">
        <v>7</v>
      </c>
      <c r="D1271" s="2597">
        <v>2</v>
      </c>
      <c r="E1271" s="2638">
        <v>0</v>
      </c>
      <c r="F1271" s="2486">
        <f>D1271*E1271</f>
        <v>0</v>
      </c>
    </row>
    <row r="1272" spans="1:6" ht="15">
      <c r="A1272" s="2524"/>
      <c r="B1272" s="2611" t="s">
        <v>8893</v>
      </c>
      <c r="C1272" s="2597" t="s">
        <v>7</v>
      </c>
      <c r="D1272" s="2597">
        <v>1</v>
      </c>
      <c r="E1272" s="2638">
        <v>0</v>
      </c>
      <c r="F1272" s="2486">
        <f>D1272*E1272</f>
        <v>0</v>
      </c>
    </row>
    <row r="1273" spans="1:6" ht="15">
      <c r="A1273" s="2524"/>
      <c r="B1273" s="2596" t="s">
        <v>8894</v>
      </c>
      <c r="C1273" s="2596"/>
      <c r="D1273" s="2596"/>
      <c r="E1273" s="2643"/>
      <c r="F1273" s="2608"/>
    </row>
    <row r="1274" spans="1:6" ht="15">
      <c r="A1274" s="2524"/>
      <c r="B1274" s="2596" t="s">
        <v>8895</v>
      </c>
      <c r="C1274" s="2596"/>
      <c r="D1274" s="2596"/>
      <c r="E1274" s="2643"/>
      <c r="F1274" s="2608"/>
    </row>
    <row r="1275" spans="1:6" ht="15">
      <c r="A1275" s="2524"/>
      <c r="B1275" s="2611" t="s">
        <v>8896</v>
      </c>
      <c r="C1275" s="2596"/>
      <c r="D1275" s="2596"/>
      <c r="E1275" s="2643"/>
      <c r="F1275" s="2608"/>
    </row>
    <row r="1276" spans="1:6" ht="15">
      <c r="A1276" s="2524"/>
      <c r="B1276" s="2596" t="s">
        <v>8897</v>
      </c>
      <c r="C1276" s="2596"/>
      <c r="D1276" s="2596"/>
      <c r="E1276" s="2643"/>
      <c r="F1276" s="2608"/>
    </row>
    <row r="1277" spans="1:6" ht="15">
      <c r="A1277" s="2524"/>
      <c r="B1277" s="2601" t="s">
        <v>8898</v>
      </c>
      <c r="C1277" s="2596"/>
      <c r="D1277" s="2596"/>
      <c r="E1277" s="2643"/>
      <c r="F1277" s="2608"/>
    </row>
    <row r="1278" spans="1:6" ht="15">
      <c r="A1278" s="2524"/>
      <c r="B1278" s="2601" t="s">
        <v>8899</v>
      </c>
    </row>
    <row r="1279" spans="1:6" ht="15">
      <c r="A1279" s="2524"/>
      <c r="B1279" s="2601"/>
      <c r="C1279" s="2601"/>
      <c r="D1279" s="2601"/>
      <c r="E1279" s="2640"/>
      <c r="F1279" s="2602"/>
    </row>
    <row r="1280" spans="1:6" ht="114.75">
      <c r="A1280" s="2449" t="s">
        <v>4099</v>
      </c>
      <c r="B1280" s="2573" t="s">
        <v>8900</v>
      </c>
      <c r="C1280" s="2612"/>
      <c r="D1280" s="2612"/>
      <c r="E1280" s="2645"/>
      <c r="F1280" s="2600"/>
    </row>
    <row r="1281" spans="1:6" ht="30">
      <c r="A1281" s="2524"/>
      <c r="B1281" s="2613" t="s">
        <v>8901</v>
      </c>
      <c r="C1281" s="2612"/>
      <c r="D1281" s="2612"/>
      <c r="E1281" s="2645"/>
      <c r="F1281" s="2600"/>
    </row>
    <row r="1282" spans="1:6" ht="100.5">
      <c r="A1282" s="2524"/>
      <c r="B1282" s="2491" t="s">
        <v>8902</v>
      </c>
      <c r="C1282" s="2614"/>
      <c r="D1282" s="2614"/>
      <c r="E1282" s="2646"/>
      <c r="F1282" s="2602"/>
    </row>
    <row r="1283" spans="1:6">
      <c r="B1283" s="2615" t="s">
        <v>8903</v>
      </c>
      <c r="C1283" s="2601"/>
      <c r="D1283" s="2601"/>
      <c r="E1283" s="2640"/>
      <c r="F1283" s="2602"/>
    </row>
    <row r="1284" spans="1:6" ht="15">
      <c r="A1284" s="2524"/>
      <c r="B1284" s="2601" t="s">
        <v>8904</v>
      </c>
      <c r="C1284" s="2601"/>
      <c r="D1284" s="2601"/>
      <c r="E1284" s="2640"/>
      <c r="F1284" s="2602"/>
    </row>
    <row r="1285" spans="1:6" ht="15">
      <c r="A1285" s="2524"/>
      <c r="B1285" s="2601" t="s">
        <v>8905</v>
      </c>
      <c r="C1285" s="2601"/>
      <c r="D1285" s="2601"/>
      <c r="E1285" s="2640"/>
      <c r="F1285" s="2602"/>
    </row>
    <row r="1286" spans="1:6" ht="15">
      <c r="A1286" s="2524"/>
      <c r="B1286" s="2601" t="s">
        <v>8906</v>
      </c>
      <c r="C1286" s="2601"/>
      <c r="D1286" s="2601"/>
      <c r="E1286" s="2640"/>
      <c r="F1286" s="2602"/>
    </row>
    <row r="1287" spans="1:6" ht="15">
      <c r="A1287" s="2524"/>
      <c r="B1287" s="2615" t="s">
        <v>8907</v>
      </c>
      <c r="C1287" s="2601"/>
      <c r="D1287" s="2601"/>
      <c r="E1287" s="2640"/>
      <c r="F1287" s="2602"/>
    </row>
    <row r="1288" spans="1:6" ht="15">
      <c r="A1288" s="2524"/>
      <c r="B1288" s="2601" t="s">
        <v>8908</v>
      </c>
      <c r="C1288" s="2601"/>
      <c r="D1288" s="2601"/>
      <c r="E1288" s="2640"/>
      <c r="F1288" s="2602"/>
    </row>
    <row r="1289" spans="1:6" ht="15">
      <c r="A1289" s="2524"/>
      <c r="B1289" s="2601" t="s">
        <v>8898</v>
      </c>
      <c r="C1289" s="2601"/>
      <c r="D1289" s="2601"/>
      <c r="E1289" s="2640"/>
      <c r="F1289" s="2602"/>
    </row>
    <row r="1290" spans="1:6" ht="15">
      <c r="A1290" s="2524"/>
      <c r="B1290" s="2601" t="s">
        <v>8899</v>
      </c>
      <c r="C1290" s="2604" t="s">
        <v>7</v>
      </c>
      <c r="D1290" s="2604">
        <v>6</v>
      </c>
      <c r="E1290" s="2647">
        <v>0</v>
      </c>
      <c r="F1290" s="2616">
        <f>D1290*E1290</f>
        <v>0</v>
      </c>
    </row>
    <row r="1291" spans="1:6" ht="15">
      <c r="A1291" s="2524"/>
      <c r="B1291" s="2601"/>
      <c r="C1291" s="2604"/>
      <c r="D1291" s="2604"/>
      <c r="E1291" s="2641"/>
      <c r="F1291" s="2602"/>
    </row>
    <row r="1292" spans="1:6" ht="86.25">
      <c r="A1292" s="2449" t="s">
        <v>4100</v>
      </c>
      <c r="B1292" s="2491" t="s">
        <v>8909</v>
      </c>
      <c r="C1292" s="2614"/>
      <c r="D1292" s="2614"/>
      <c r="E1292" s="2648"/>
      <c r="F1292" s="2602"/>
    </row>
    <row r="1293" spans="1:6" ht="42.75">
      <c r="A1293" s="2524"/>
      <c r="B1293" s="2491" t="s">
        <v>8910</v>
      </c>
      <c r="C1293" s="2614"/>
      <c r="D1293" s="2614"/>
      <c r="E1293" s="2648"/>
      <c r="F1293" s="2602"/>
    </row>
    <row r="1294" spans="1:6" ht="71.25">
      <c r="A1294" s="2524"/>
      <c r="B1294" s="2617" t="s">
        <v>8911</v>
      </c>
      <c r="C1294" s="2614"/>
      <c r="D1294" s="2614"/>
      <c r="E1294" s="2648"/>
      <c r="F1294" s="2602"/>
    </row>
    <row r="1295" spans="1:6" ht="114">
      <c r="A1295" s="2524"/>
      <c r="B1295" s="2491" t="s">
        <v>8912</v>
      </c>
      <c r="C1295" s="2614"/>
      <c r="D1295" s="2614"/>
      <c r="E1295" s="2646"/>
      <c r="F1295" s="2602"/>
    </row>
    <row r="1296" spans="1:6" ht="71.25">
      <c r="A1296" s="2524"/>
      <c r="B1296" s="2491" t="s">
        <v>8913</v>
      </c>
      <c r="C1296" s="2614"/>
      <c r="D1296" s="2614"/>
      <c r="E1296" s="2646"/>
      <c r="F1296" s="2602"/>
    </row>
    <row r="1297" spans="1:6" ht="15">
      <c r="A1297" s="2524"/>
      <c r="B1297" s="2601" t="s">
        <v>8914</v>
      </c>
      <c r="C1297" s="2604"/>
      <c r="D1297" s="2604"/>
      <c r="E1297" s="2641"/>
      <c r="F1297" s="2602"/>
    </row>
    <row r="1298" spans="1:6" ht="30">
      <c r="A1298" s="2524"/>
      <c r="B1298" s="2618" t="s">
        <v>8915</v>
      </c>
      <c r="C1298" s="2619"/>
      <c r="D1298" s="2614"/>
      <c r="E1298" s="2646"/>
      <c r="F1298" s="2602"/>
    </row>
    <row r="1299" spans="1:6" ht="15">
      <c r="A1299" s="2524"/>
      <c r="B1299" s="2601" t="s">
        <v>8916</v>
      </c>
      <c r="C1299" s="2619"/>
      <c r="D1299" s="2614"/>
      <c r="E1299" s="2646"/>
      <c r="F1299" s="2602"/>
    </row>
    <row r="1300" spans="1:6" ht="15">
      <c r="A1300" s="2524"/>
      <c r="B1300" s="2601" t="s">
        <v>8917</v>
      </c>
      <c r="C1300" s="2619"/>
      <c r="D1300" s="2614"/>
      <c r="E1300" s="2646"/>
      <c r="F1300" s="2602"/>
    </row>
    <row r="1301" spans="1:6" ht="15">
      <c r="A1301" s="2524"/>
      <c r="B1301" s="2601" t="s">
        <v>8918</v>
      </c>
      <c r="C1301" s="2619"/>
      <c r="D1301" s="2614"/>
      <c r="E1301" s="2646"/>
      <c r="F1301" s="2602"/>
    </row>
    <row r="1302" spans="1:6">
      <c r="B1302" s="2601" t="s">
        <v>8919</v>
      </c>
      <c r="C1302" s="2614"/>
      <c r="D1302" s="2614"/>
      <c r="E1302" s="2648"/>
      <c r="F1302" s="2602"/>
    </row>
    <row r="1303" spans="1:6" ht="15">
      <c r="A1303" s="2524"/>
      <c r="B1303" s="2601" t="s">
        <v>8920</v>
      </c>
      <c r="C1303" s="2614"/>
      <c r="D1303" s="2614"/>
      <c r="E1303" s="2648"/>
      <c r="F1303" s="2602"/>
    </row>
    <row r="1304" spans="1:6" ht="15">
      <c r="A1304" s="2524"/>
      <c r="B1304" s="2601" t="s">
        <v>8921</v>
      </c>
      <c r="C1304" s="2614"/>
      <c r="D1304" s="2614"/>
      <c r="E1304" s="2648"/>
      <c r="F1304" s="2602"/>
    </row>
    <row r="1305" spans="1:6" ht="15">
      <c r="A1305" s="2524"/>
      <c r="B1305" s="2601" t="s">
        <v>8922</v>
      </c>
      <c r="C1305" s="2614"/>
      <c r="D1305" s="2614"/>
      <c r="E1305" s="2648"/>
      <c r="F1305" s="2602"/>
    </row>
    <row r="1306" spans="1:6" ht="15">
      <c r="A1306" s="2524"/>
      <c r="B1306" s="2601" t="s">
        <v>8923</v>
      </c>
      <c r="C1306" s="2604" t="s">
        <v>7</v>
      </c>
      <c r="D1306" s="2604">
        <v>4</v>
      </c>
      <c r="E1306" s="2641">
        <v>0</v>
      </c>
      <c r="F1306" s="2602">
        <f>D1306*E1306</f>
        <v>0</v>
      </c>
    </row>
    <row r="1307" spans="1:6" ht="15">
      <c r="A1307" s="2524"/>
      <c r="B1307" s="2601"/>
      <c r="C1307" s="2614"/>
      <c r="D1307" s="2614"/>
      <c r="E1307" s="2648"/>
      <c r="F1307" s="2602"/>
    </row>
    <row r="1308" spans="1:6" ht="15">
      <c r="A1308" s="2524"/>
      <c r="B1308" s="2617" t="s">
        <v>8924</v>
      </c>
      <c r="C1308" s="2604"/>
      <c r="D1308" s="2604"/>
      <c r="E1308" s="2641"/>
      <c r="F1308" s="2602"/>
    </row>
    <row r="1309" spans="1:6" ht="15">
      <c r="A1309" s="2524"/>
      <c r="B1309" s="2620" t="s">
        <v>4102</v>
      </c>
      <c r="C1309" s="2601"/>
      <c r="D1309" s="2601"/>
      <c r="E1309" s="2648"/>
      <c r="F1309" s="2602"/>
    </row>
    <row r="1310" spans="1:6" ht="15">
      <c r="A1310" s="2524"/>
      <c r="B1310" s="2620" t="s">
        <v>8925</v>
      </c>
      <c r="C1310" s="2604"/>
      <c r="D1310" s="2604"/>
      <c r="E1310" s="2641"/>
      <c r="F1310" s="2602"/>
    </row>
    <row r="1311" spans="1:6" ht="15">
      <c r="A1311" s="2524"/>
      <c r="B1311" s="2621" t="s">
        <v>8926</v>
      </c>
      <c r="C1311" s="2604" t="s">
        <v>7</v>
      </c>
      <c r="D1311" s="2604">
        <v>4</v>
      </c>
      <c r="E1311" s="2641">
        <v>0</v>
      </c>
      <c r="F1311" s="2602">
        <f>D1311*E1311</f>
        <v>0</v>
      </c>
    </row>
    <row r="1312" spans="1:6" ht="15">
      <c r="A1312" s="2524"/>
      <c r="B1312" s="2596"/>
      <c r="C1312" s="2597"/>
      <c r="D1312" s="2597"/>
      <c r="E1312" s="2649"/>
      <c r="F1312" s="2608"/>
    </row>
    <row r="1313" spans="1:6" ht="87.75">
      <c r="A1313" s="2449" t="s">
        <v>4101</v>
      </c>
      <c r="B1313" s="2487" t="s">
        <v>8927</v>
      </c>
      <c r="C1313" s="2610"/>
      <c r="D1313" s="2610"/>
      <c r="E1313" s="2644"/>
      <c r="F1313" s="2608"/>
    </row>
    <row r="1314" spans="1:6" ht="30">
      <c r="A1314" s="2524"/>
      <c r="B1314" s="2622" t="s">
        <v>8928</v>
      </c>
      <c r="C1314" s="2610"/>
      <c r="D1314" s="2610"/>
      <c r="E1314" s="2644"/>
      <c r="F1314" s="2608"/>
    </row>
    <row r="1315" spans="1:6" ht="15">
      <c r="A1315" s="2524"/>
      <c r="B1315" s="2611" t="s">
        <v>8929</v>
      </c>
      <c r="C1315" s="2610"/>
      <c r="D1315" s="2610"/>
      <c r="E1315" s="2644"/>
      <c r="F1315" s="2608"/>
    </row>
    <row r="1316" spans="1:6" ht="57">
      <c r="A1316" s="2524"/>
      <c r="B1316" s="2623" t="s">
        <v>8930</v>
      </c>
      <c r="C1316" s="2610"/>
      <c r="D1316" s="2610"/>
      <c r="E1316" s="2644"/>
      <c r="F1316" s="2608"/>
    </row>
    <row r="1317" spans="1:6" ht="15">
      <c r="A1317" s="2524"/>
      <c r="B1317" s="2623" t="s">
        <v>8931</v>
      </c>
      <c r="C1317" s="2610"/>
      <c r="D1317" s="2610"/>
      <c r="E1317" s="2644"/>
      <c r="F1317" s="2608"/>
    </row>
    <row r="1318" spans="1:6" ht="15">
      <c r="A1318" s="2524"/>
      <c r="B1318" s="2623" t="s">
        <v>8932</v>
      </c>
      <c r="C1318" s="2610"/>
      <c r="D1318" s="2610"/>
      <c r="E1318" s="2644"/>
      <c r="F1318" s="2608"/>
    </row>
    <row r="1319" spans="1:6" ht="15">
      <c r="A1319" s="2524"/>
      <c r="B1319" s="2623" t="s">
        <v>8933</v>
      </c>
      <c r="C1319" s="2610"/>
      <c r="D1319" s="2610"/>
      <c r="E1319" s="2644"/>
      <c r="F1319" s="2608"/>
    </row>
    <row r="1320" spans="1:6" ht="15">
      <c r="A1320" s="2524"/>
      <c r="B1320" s="2623" t="s">
        <v>8934</v>
      </c>
      <c r="C1320" s="2610"/>
      <c r="D1320" s="2610"/>
      <c r="E1320" s="2644"/>
      <c r="F1320" s="2608"/>
    </row>
    <row r="1321" spans="1:6" ht="15">
      <c r="A1321" s="2524"/>
      <c r="B1321" s="2623" t="s">
        <v>8935</v>
      </c>
      <c r="C1321" s="2610"/>
      <c r="D1321" s="2610"/>
      <c r="E1321" s="2644"/>
      <c r="F1321" s="2608"/>
    </row>
    <row r="1322" spans="1:6" ht="15">
      <c r="A1322" s="2524"/>
      <c r="B1322" s="2574" t="s">
        <v>8936</v>
      </c>
      <c r="C1322" s="2610"/>
      <c r="D1322" s="2610"/>
      <c r="E1322" s="2644"/>
      <c r="F1322" s="2608"/>
    </row>
    <row r="1323" spans="1:6" ht="15">
      <c r="A1323" s="2524"/>
      <c r="B1323" s="2574" t="s">
        <v>8937</v>
      </c>
      <c r="C1323" s="2610"/>
      <c r="D1323" s="2610"/>
      <c r="E1323" s="2644"/>
      <c r="F1323" s="2608"/>
    </row>
    <row r="1324" spans="1:6">
      <c r="B1324" s="2574" t="s">
        <v>8938</v>
      </c>
      <c r="C1324" s="2597" t="s">
        <v>7</v>
      </c>
      <c r="D1324" s="2597">
        <v>13</v>
      </c>
      <c r="E1324" s="2649">
        <v>0</v>
      </c>
      <c r="F1324" s="2608">
        <f>D1324*E1324</f>
        <v>0</v>
      </c>
    </row>
    <row r="1325" spans="1:6" ht="15">
      <c r="A1325" s="2524"/>
      <c r="B1325" s="2601"/>
      <c r="C1325" s="2604"/>
      <c r="D1325" s="2604"/>
      <c r="E1325" s="2641"/>
      <c r="F1325" s="2616"/>
    </row>
    <row r="1326" spans="1:6" ht="57">
      <c r="A1326" s="2449" t="s">
        <v>4103</v>
      </c>
      <c r="B1326" s="2491" t="s">
        <v>4106</v>
      </c>
      <c r="C1326" s="2604"/>
      <c r="D1326" s="2604"/>
      <c r="E1326" s="2641"/>
      <c r="F1326" s="2616"/>
    </row>
    <row r="1327" spans="1:6" ht="15">
      <c r="A1327" s="2524"/>
      <c r="B1327" s="2573" t="s">
        <v>8939</v>
      </c>
      <c r="C1327" s="2604" t="s">
        <v>1376</v>
      </c>
      <c r="D1327" s="2604">
        <v>300</v>
      </c>
      <c r="E1327" s="2641">
        <v>0</v>
      </c>
      <c r="F1327" s="2616">
        <f t="shared" ref="F1327:F1328" si="15">D1327*E1327</f>
        <v>0</v>
      </c>
    </row>
    <row r="1328" spans="1:6" ht="15">
      <c r="A1328" s="2524"/>
      <c r="B1328" s="2573" t="s">
        <v>8940</v>
      </c>
      <c r="C1328" s="2604" t="s">
        <v>1376</v>
      </c>
      <c r="D1328" s="2604">
        <v>60</v>
      </c>
      <c r="E1328" s="2641">
        <v>0</v>
      </c>
      <c r="F1328" s="2616">
        <f t="shared" si="15"/>
        <v>0</v>
      </c>
    </row>
    <row r="1329" spans="1:6" ht="15">
      <c r="A1329" s="2524"/>
      <c r="B1329" s="2573"/>
      <c r="C1329" s="2604"/>
      <c r="D1329" s="2604"/>
      <c r="E1329" s="2641"/>
      <c r="F1329" s="2616"/>
    </row>
    <row r="1330" spans="1:6" ht="30">
      <c r="A1330" s="2449" t="s">
        <v>4104</v>
      </c>
      <c r="B1330" s="2618" t="s">
        <v>8941</v>
      </c>
      <c r="C1330" s="2604"/>
      <c r="D1330" s="2604"/>
      <c r="E1330" s="2641"/>
      <c r="F1330" s="2616"/>
    </row>
    <row r="1331" spans="1:6" ht="15">
      <c r="A1331" s="2524"/>
      <c r="B1331" s="2573" t="s">
        <v>8942</v>
      </c>
      <c r="C1331" s="2604" t="s">
        <v>1376</v>
      </c>
      <c r="D1331" s="2604">
        <v>300</v>
      </c>
      <c r="E1331" s="2641">
        <v>0</v>
      </c>
      <c r="F1331" s="2616">
        <f>D1331*E1331</f>
        <v>0</v>
      </c>
    </row>
    <row r="1332" spans="1:6" ht="15">
      <c r="A1332" s="2524"/>
      <c r="B1332" s="2573" t="s">
        <v>8943</v>
      </c>
      <c r="C1332" s="2604" t="s">
        <v>1376</v>
      </c>
      <c r="D1332" s="2604">
        <v>60</v>
      </c>
      <c r="E1332" s="2641">
        <v>0</v>
      </c>
      <c r="F1332" s="2616">
        <f>D1332*E1332</f>
        <v>0</v>
      </c>
    </row>
    <row r="1333" spans="1:6" ht="15">
      <c r="A1333" s="2524"/>
      <c r="B1333" s="2573" t="s">
        <v>8944</v>
      </c>
      <c r="C1333" s="2604" t="s">
        <v>1376</v>
      </c>
      <c r="D1333" s="2604">
        <v>65</v>
      </c>
      <c r="E1333" s="2641">
        <v>0</v>
      </c>
      <c r="F1333" s="2616">
        <f>D1333*E1333</f>
        <v>0</v>
      </c>
    </row>
    <row r="1334" spans="1:6" ht="15">
      <c r="A1334" s="2524"/>
      <c r="B1334" s="2624"/>
      <c r="C1334" s="2604"/>
      <c r="D1334" s="2604"/>
      <c r="E1334" s="2641"/>
      <c r="F1334" s="2616"/>
    </row>
    <row r="1335" spans="1:6" ht="15">
      <c r="A1335" s="2449" t="s">
        <v>4105</v>
      </c>
      <c r="B1335" s="2624" t="s">
        <v>8945</v>
      </c>
      <c r="C1335" s="2604"/>
      <c r="D1335" s="2604"/>
      <c r="E1335" s="2641"/>
      <c r="F1335" s="2616"/>
    </row>
    <row r="1336" spans="1:6" ht="15">
      <c r="A1336" s="2524"/>
      <c r="B1336" s="2625" t="s">
        <v>8946</v>
      </c>
      <c r="C1336" s="2604"/>
      <c r="D1336" s="2604"/>
      <c r="E1336" s="2641"/>
      <c r="F1336" s="2616"/>
    </row>
    <row r="1337" spans="1:6" ht="15">
      <c r="A1337" s="2524"/>
      <c r="B1337" s="2625" t="s">
        <v>8947</v>
      </c>
      <c r="C1337" s="2604"/>
      <c r="D1337" s="2604"/>
      <c r="E1337" s="2641"/>
      <c r="F1337" s="2616"/>
    </row>
    <row r="1338" spans="1:6" ht="15">
      <c r="A1338" s="2524"/>
      <c r="B1338" s="2625" t="s">
        <v>8948</v>
      </c>
      <c r="C1338" s="2604"/>
      <c r="D1338" s="2604"/>
      <c r="E1338" s="2641"/>
      <c r="F1338" s="2616"/>
    </row>
    <row r="1339" spans="1:6" ht="15">
      <c r="A1339" s="2524"/>
      <c r="B1339" s="2625" t="s">
        <v>4108</v>
      </c>
      <c r="C1339" s="2604" t="s">
        <v>7</v>
      </c>
      <c r="D1339" s="2604">
        <v>13</v>
      </c>
      <c r="E1339" s="2641">
        <v>0</v>
      </c>
      <c r="F1339" s="2616">
        <f>D1339*E1339</f>
        <v>0</v>
      </c>
    </row>
    <row r="1340" spans="1:6" ht="15">
      <c r="A1340" s="2524"/>
      <c r="B1340" s="2601"/>
      <c r="C1340" s="2604"/>
      <c r="D1340" s="2604"/>
      <c r="E1340" s="2641"/>
      <c r="F1340" s="2616"/>
    </row>
    <row r="1341" spans="1:6" ht="15">
      <c r="A1341" s="2449" t="s">
        <v>4107</v>
      </c>
      <c r="B1341" s="2624" t="s">
        <v>8949</v>
      </c>
      <c r="C1341" s="2604"/>
      <c r="D1341" s="2604"/>
      <c r="E1341" s="2641"/>
      <c r="F1341" s="2616"/>
    </row>
    <row r="1342" spans="1:6" ht="15">
      <c r="A1342" s="2524"/>
      <c r="B1342" s="2626" t="s">
        <v>8950</v>
      </c>
      <c r="C1342" s="2604"/>
      <c r="D1342" s="2604"/>
      <c r="E1342" s="2641"/>
      <c r="F1342" s="2616"/>
    </row>
    <row r="1343" spans="1:6" ht="15">
      <c r="A1343" s="2524"/>
      <c r="B1343" s="2626" t="s">
        <v>4110</v>
      </c>
      <c r="C1343" s="2604"/>
      <c r="D1343" s="2604"/>
      <c r="E1343" s="2641"/>
      <c r="F1343" s="2616"/>
    </row>
    <row r="1344" spans="1:6" ht="15">
      <c r="A1344" s="2524"/>
      <c r="B1344" s="2626" t="s">
        <v>4111</v>
      </c>
      <c r="C1344" s="2604"/>
      <c r="D1344" s="2604"/>
      <c r="E1344" s="2641"/>
      <c r="F1344" s="2616"/>
    </row>
    <row r="1345" spans="1:6">
      <c r="B1345" s="2626" t="s">
        <v>8951</v>
      </c>
      <c r="C1345" s="2604" t="s">
        <v>7</v>
      </c>
      <c r="D1345" s="2604">
        <v>9</v>
      </c>
      <c r="E1345" s="2641">
        <v>0</v>
      </c>
      <c r="F1345" s="2616">
        <f>D1345*E1345</f>
        <v>0</v>
      </c>
    </row>
    <row r="1346" spans="1:6" ht="15">
      <c r="A1346" s="2524"/>
      <c r="B1346" s="2601"/>
      <c r="C1346" s="2604"/>
      <c r="D1346" s="2604"/>
      <c r="E1346" s="2641"/>
      <c r="F1346" s="2616"/>
    </row>
    <row r="1347" spans="1:6" ht="15">
      <c r="A1347" s="2449" t="s">
        <v>4109</v>
      </c>
      <c r="B1347" s="2624" t="s">
        <v>8952</v>
      </c>
      <c r="C1347" s="2604"/>
      <c r="D1347" s="2604"/>
      <c r="E1347" s="2641"/>
      <c r="F1347" s="2616"/>
    </row>
    <row r="1348" spans="1:6" ht="15">
      <c r="A1348" s="2524"/>
      <c r="B1348" s="2626" t="s">
        <v>8950</v>
      </c>
      <c r="C1348" s="2604"/>
      <c r="D1348" s="2604"/>
      <c r="E1348" s="2641"/>
      <c r="F1348" s="2616"/>
    </row>
    <row r="1349" spans="1:6" ht="15">
      <c r="A1349" s="2524"/>
      <c r="B1349" s="2626" t="s">
        <v>4110</v>
      </c>
      <c r="C1349" s="2604"/>
      <c r="D1349" s="2604"/>
      <c r="E1349" s="2641"/>
      <c r="F1349" s="2616"/>
    </row>
    <row r="1350" spans="1:6" ht="15">
      <c r="A1350" s="2524"/>
      <c r="B1350" s="2626" t="s">
        <v>4111</v>
      </c>
      <c r="C1350" s="2604"/>
      <c r="D1350" s="2604"/>
      <c r="E1350" s="2641"/>
      <c r="F1350" s="2616"/>
    </row>
    <row r="1351" spans="1:6" ht="15">
      <c r="A1351" s="2524"/>
      <c r="B1351" s="2626" t="s">
        <v>8951</v>
      </c>
      <c r="C1351" s="2604" t="s">
        <v>7</v>
      </c>
      <c r="D1351" s="2604">
        <v>4</v>
      </c>
      <c r="E1351" s="2641">
        <v>0</v>
      </c>
      <c r="F1351" s="2616">
        <f>D1351*E1351</f>
        <v>0</v>
      </c>
    </row>
    <row r="1352" spans="1:6" ht="15">
      <c r="A1352" s="2524"/>
      <c r="B1352" s="2617"/>
      <c r="C1352" s="2604"/>
      <c r="D1352" s="2604"/>
      <c r="E1352" s="2641"/>
      <c r="F1352" s="2616"/>
    </row>
    <row r="1353" spans="1:6" ht="15">
      <c r="A1353" s="2449" t="s">
        <v>4112</v>
      </c>
      <c r="B1353" s="2618" t="s">
        <v>8953</v>
      </c>
      <c r="C1353" s="2601"/>
      <c r="D1353" s="2601"/>
      <c r="E1353" s="2648"/>
      <c r="F1353" s="2616"/>
    </row>
    <row r="1354" spans="1:6" ht="15">
      <c r="A1354" s="2524"/>
      <c r="B1354" s="2617" t="s">
        <v>8954</v>
      </c>
      <c r="C1354" s="2604" t="s">
        <v>7</v>
      </c>
      <c r="D1354" s="2604">
        <v>2</v>
      </c>
      <c r="E1354" s="2641">
        <v>0</v>
      </c>
      <c r="F1354" s="2616">
        <f>D1354*E1354</f>
        <v>0</v>
      </c>
    </row>
    <row r="1355" spans="1:6" ht="15">
      <c r="A1355" s="2524"/>
      <c r="B1355" s="2601"/>
      <c r="C1355" s="2604"/>
      <c r="D1355" s="2604"/>
      <c r="E1355" s="2641"/>
      <c r="F1355" s="2602"/>
    </row>
    <row r="1356" spans="1:6" ht="15">
      <c r="A1356" s="2449" t="s">
        <v>8955</v>
      </c>
      <c r="B1356" s="2621" t="s">
        <v>8956</v>
      </c>
      <c r="C1356" s="2604"/>
      <c r="D1356" s="2604"/>
      <c r="E1356" s="2641"/>
      <c r="F1356" s="2602"/>
    </row>
    <row r="1357" spans="1:6" ht="15">
      <c r="A1357" s="2524"/>
      <c r="B1357" s="2603" t="s">
        <v>8957</v>
      </c>
      <c r="C1357" s="2604"/>
      <c r="D1357" s="2604"/>
      <c r="E1357" s="2641"/>
      <c r="F1357" s="2602"/>
    </row>
    <row r="1358" spans="1:6" ht="15">
      <c r="A1358" s="2524"/>
      <c r="B1358" s="2603" t="s">
        <v>8958</v>
      </c>
      <c r="C1358" s="2604" t="s">
        <v>705</v>
      </c>
      <c r="D1358" s="2604">
        <v>8</v>
      </c>
      <c r="E1358" s="2641">
        <v>0</v>
      </c>
      <c r="F1358" s="2602">
        <f t="shared" ref="F1358" si="16">D1358*E1358</f>
        <v>0</v>
      </c>
    </row>
    <row r="1359" spans="1:6" ht="15">
      <c r="A1359" s="2524"/>
      <c r="B1359" s="2627"/>
      <c r="C1359" s="2628"/>
      <c r="D1359" s="2491"/>
      <c r="E1359" s="2648"/>
      <c r="F1359" s="2602"/>
    </row>
    <row r="1360" spans="1:6" ht="15" thickBot="1">
      <c r="B1360" s="2574"/>
      <c r="C1360" s="2597"/>
      <c r="D1360" s="2597"/>
      <c r="E1360" s="2638"/>
      <c r="F1360" s="2486"/>
    </row>
    <row r="1361" spans="1:7" ht="16.5" thickTop="1" thickBot="1">
      <c r="A1361" s="2524"/>
      <c r="B1361" s="2629"/>
      <c r="C1361" s="2630"/>
      <c r="D1361" s="2630"/>
      <c r="E1361" s="2650"/>
      <c r="F1361" s="2631">
        <f>SUM(F1210:F1360)</f>
        <v>0</v>
      </c>
      <c r="G1361" s="2632"/>
    </row>
    <row r="1362" spans="1:7" ht="15.75" thickTop="1">
      <c r="A1362" s="2524"/>
      <c r="B1362" s="2633" t="s">
        <v>3343</v>
      </c>
      <c r="C1362" s="2597"/>
      <c r="D1362" s="2597"/>
      <c r="E1362" s="2651"/>
      <c r="F1362" s="2634"/>
    </row>
    <row r="1363" spans="1:7" ht="15">
      <c r="A1363" s="2524"/>
      <c r="B1363" s="2412"/>
      <c r="C1363" s="2445"/>
      <c r="D1363" s="2446"/>
      <c r="E1363" s="1003"/>
      <c r="F1363" s="2447"/>
    </row>
    <row r="1364" spans="1:7" ht="15">
      <c r="A1364" s="2524"/>
      <c r="B1364" s="2412"/>
      <c r="C1364" s="2445"/>
      <c r="D1364" s="2446"/>
      <c r="E1364" s="1003"/>
      <c r="F1364" s="2447"/>
    </row>
    <row r="1366" spans="1:7" ht="15.75" thickBot="1">
      <c r="A1366" s="2530" t="s">
        <v>3355</v>
      </c>
      <c r="B1366" s="2542"/>
      <c r="C1366" s="3503" t="s">
        <v>1594</v>
      </c>
      <c r="D1366" s="3504"/>
      <c r="E1366" s="1012"/>
      <c r="F1366" s="2522">
        <f>ROUND(SUM(F1207,F1134,F1028,F995,F655,F588,F526,F468,F372,F1361,F675),2)</f>
        <v>0</v>
      </c>
    </row>
    <row r="1367" spans="1:7" ht="15" thickTop="1"/>
  </sheetData>
  <sheetProtection algorithmName="SHA-512" hashValue="+MOZf11EWfwJxaH0WxFMxO9jhK7Cwm7eIVRUT2ocLMl4ngVTM4ivFGY2j7j2ECqCE2KcZO9POcbtmYQJpXeUVg==" saltValue="AzUyMz/I7RnAbxfptAk1dg==" spinCount="100000" sheet="1" formatColumns="0" formatRows="0" selectLockedCells="1"/>
  <protectedRanges>
    <protectedRange sqref="E1:E1048576" name="Obseg1"/>
  </protectedRanges>
  <mergeCells count="10">
    <mergeCell ref="C1028:D1028"/>
    <mergeCell ref="C1134:D1134"/>
    <mergeCell ref="C1207:D1207"/>
    <mergeCell ref="C1366:D1366"/>
    <mergeCell ref="C468:D468"/>
    <mergeCell ref="C526:D526"/>
    <mergeCell ref="C588:D588"/>
    <mergeCell ref="C655:D655"/>
    <mergeCell ref="C675:D675"/>
    <mergeCell ref="C995:D995"/>
  </mergeCells>
  <pageMargins left="0.74803149606299213" right="0.74803149606299213" top="0.98425196850393704" bottom="0.98425196850393704" header="0.51181102362204722" footer="0.51181102362204722"/>
  <pageSetup paperSize="9" scale="73" fitToHeight="0" orientation="portrait" r:id="rId1"/>
  <headerFooter alignWithMargins="0">
    <oddHeader>&amp;LIMP,d.d Dunajska 7, 1000 Ljubljana&amp;RStran &amp;P</oddHeader>
    <oddFooter>Stran &amp;P&amp;R&amp;A</oddFooter>
  </headerFooter>
  <rowBreaks count="23" manualBreakCount="23">
    <brk id="16" max="5" man="1"/>
    <brk id="53" max="5" man="1"/>
    <brk id="90" max="5" man="1"/>
    <brk id="127" max="5" man="1"/>
    <brk id="145" max="5" man="1"/>
    <brk id="186" max="5" man="1"/>
    <brk id="194" max="5" man="1"/>
    <brk id="212" max="5" man="1"/>
    <brk id="233" max="5" man="1"/>
    <brk id="271" max="5" man="1"/>
    <brk id="321" max="5" man="1"/>
    <brk id="372" max="5" man="1"/>
    <brk id="391" max="5" man="1"/>
    <brk id="407" max="5" man="1"/>
    <brk id="422" max="5" man="1"/>
    <brk id="438" max="5" man="1"/>
    <brk id="629" max="5" man="1"/>
    <brk id="684" max="5" man="1"/>
    <brk id="703" max="5" man="1"/>
    <brk id="747" max="5" man="1"/>
    <brk id="777" max="5" man="1"/>
    <brk id="1208" max="5" man="1"/>
    <brk id="1367" max="5" man="1"/>
  </rowBreaks>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List59">
    <tabColor theme="6" tint="0.39997558519241921"/>
  </sheetPr>
  <dimension ref="A1:X2774"/>
  <sheetViews>
    <sheetView view="pageBreakPreview" topLeftCell="A10" zoomScaleSheetLayoutView="100" workbookViewId="0">
      <selection activeCell="E10" sqref="E10"/>
    </sheetView>
  </sheetViews>
  <sheetFormatPr defaultRowHeight="15"/>
  <cols>
    <col min="1" max="1" width="7" style="2131" customWidth="1"/>
    <col min="2" max="2" width="44.7109375" style="2365" customWidth="1"/>
    <col min="3" max="3" width="6.140625" style="2366" bestFit="1" customWidth="1"/>
    <col min="4" max="4" width="8.85546875" style="2366" customWidth="1"/>
    <col min="5" max="5" width="9.140625" style="2367" customWidth="1"/>
    <col min="6" max="6" width="14.7109375" style="2368" customWidth="1"/>
    <col min="7" max="7" width="11.5703125" style="2129" customWidth="1"/>
    <col min="8" max="8" width="12" style="2130" customWidth="1"/>
    <col min="9" max="9" width="16.7109375" style="2131" customWidth="1"/>
    <col min="10" max="15" width="8.85546875" style="2131"/>
    <col min="16" max="16" width="12.28515625" style="2131" customWidth="1"/>
    <col min="17" max="256" width="8.85546875" style="2131"/>
    <col min="257" max="257" width="4.42578125" style="2131" customWidth="1"/>
    <col min="258" max="258" width="43.7109375" style="2131" customWidth="1"/>
    <col min="259" max="259" width="6.140625" style="2131" bestFit="1" customWidth="1"/>
    <col min="260" max="260" width="11.28515625" style="2131" customWidth="1"/>
    <col min="261" max="261" width="12" style="2131" customWidth="1"/>
    <col min="262" max="262" width="8.5703125" style="2131" customWidth="1"/>
    <col min="263" max="263" width="11.5703125" style="2131" customWidth="1"/>
    <col min="264" max="264" width="12" style="2131" customWidth="1"/>
    <col min="265" max="265" width="16.7109375" style="2131" customWidth="1"/>
    <col min="266" max="271" width="8.85546875" style="2131"/>
    <col min="272" max="272" width="12.28515625" style="2131" customWidth="1"/>
    <col min="273" max="512" width="8.85546875" style="2131"/>
    <col min="513" max="513" width="4.42578125" style="2131" customWidth="1"/>
    <col min="514" max="514" width="43.7109375" style="2131" customWidth="1"/>
    <col min="515" max="515" width="6.140625" style="2131" bestFit="1" customWidth="1"/>
    <col min="516" max="516" width="11.28515625" style="2131" customWidth="1"/>
    <col min="517" max="517" width="12" style="2131" customWidth="1"/>
    <col min="518" max="518" width="8.5703125" style="2131" customWidth="1"/>
    <col min="519" max="519" width="11.5703125" style="2131" customWidth="1"/>
    <col min="520" max="520" width="12" style="2131" customWidth="1"/>
    <col min="521" max="521" width="16.7109375" style="2131" customWidth="1"/>
    <col min="522" max="527" width="8.85546875" style="2131"/>
    <col min="528" max="528" width="12.28515625" style="2131" customWidth="1"/>
    <col min="529" max="768" width="8.85546875" style="2131"/>
    <col min="769" max="769" width="4.42578125" style="2131" customWidth="1"/>
    <col min="770" max="770" width="43.7109375" style="2131" customWidth="1"/>
    <col min="771" max="771" width="6.140625" style="2131" bestFit="1" customWidth="1"/>
    <col min="772" max="772" width="11.28515625" style="2131" customWidth="1"/>
    <col min="773" max="773" width="12" style="2131" customWidth="1"/>
    <col min="774" max="774" width="8.5703125" style="2131" customWidth="1"/>
    <col min="775" max="775" width="11.5703125" style="2131" customWidth="1"/>
    <col min="776" max="776" width="12" style="2131" customWidth="1"/>
    <col min="777" max="777" width="16.7109375" style="2131" customWidth="1"/>
    <col min="778" max="783" width="8.85546875" style="2131"/>
    <col min="784" max="784" width="12.28515625" style="2131" customWidth="1"/>
    <col min="785" max="1024" width="8.85546875" style="2131"/>
    <col min="1025" max="1025" width="4.42578125" style="2131" customWidth="1"/>
    <col min="1026" max="1026" width="43.7109375" style="2131" customWidth="1"/>
    <col min="1027" max="1027" width="6.140625" style="2131" bestFit="1" customWidth="1"/>
    <col min="1028" max="1028" width="11.28515625" style="2131" customWidth="1"/>
    <col min="1029" max="1029" width="12" style="2131" customWidth="1"/>
    <col min="1030" max="1030" width="8.5703125" style="2131" customWidth="1"/>
    <col min="1031" max="1031" width="11.5703125" style="2131" customWidth="1"/>
    <col min="1032" max="1032" width="12" style="2131" customWidth="1"/>
    <col min="1033" max="1033" width="16.7109375" style="2131" customWidth="1"/>
    <col min="1034" max="1039" width="8.85546875" style="2131"/>
    <col min="1040" max="1040" width="12.28515625" style="2131" customWidth="1"/>
    <col min="1041" max="1280" width="8.85546875" style="2131"/>
    <col min="1281" max="1281" width="4.42578125" style="2131" customWidth="1"/>
    <col min="1282" max="1282" width="43.7109375" style="2131" customWidth="1"/>
    <col min="1283" max="1283" width="6.140625" style="2131" bestFit="1" customWidth="1"/>
    <col min="1284" max="1284" width="11.28515625" style="2131" customWidth="1"/>
    <col min="1285" max="1285" width="12" style="2131" customWidth="1"/>
    <col min="1286" max="1286" width="8.5703125" style="2131" customWidth="1"/>
    <col min="1287" max="1287" width="11.5703125" style="2131" customWidth="1"/>
    <col min="1288" max="1288" width="12" style="2131" customWidth="1"/>
    <col min="1289" max="1289" width="16.7109375" style="2131" customWidth="1"/>
    <col min="1290" max="1295" width="8.85546875" style="2131"/>
    <col min="1296" max="1296" width="12.28515625" style="2131" customWidth="1"/>
    <col min="1297" max="1536" width="8.85546875" style="2131"/>
    <col min="1537" max="1537" width="4.42578125" style="2131" customWidth="1"/>
    <col min="1538" max="1538" width="43.7109375" style="2131" customWidth="1"/>
    <col min="1539" max="1539" width="6.140625" style="2131" bestFit="1" customWidth="1"/>
    <col min="1540" max="1540" width="11.28515625" style="2131" customWidth="1"/>
    <col min="1541" max="1541" width="12" style="2131" customWidth="1"/>
    <col min="1542" max="1542" width="8.5703125" style="2131" customWidth="1"/>
    <col min="1543" max="1543" width="11.5703125" style="2131" customWidth="1"/>
    <col min="1544" max="1544" width="12" style="2131" customWidth="1"/>
    <col min="1545" max="1545" width="16.7109375" style="2131" customWidth="1"/>
    <col min="1546" max="1551" width="8.85546875" style="2131"/>
    <col min="1552" max="1552" width="12.28515625" style="2131" customWidth="1"/>
    <col min="1553" max="1792" width="8.85546875" style="2131"/>
    <col min="1793" max="1793" width="4.42578125" style="2131" customWidth="1"/>
    <col min="1794" max="1794" width="43.7109375" style="2131" customWidth="1"/>
    <col min="1795" max="1795" width="6.140625" style="2131" bestFit="1" customWidth="1"/>
    <col min="1796" max="1796" width="11.28515625" style="2131" customWidth="1"/>
    <col min="1797" max="1797" width="12" style="2131" customWidth="1"/>
    <col min="1798" max="1798" width="8.5703125" style="2131" customWidth="1"/>
    <col min="1799" max="1799" width="11.5703125" style="2131" customWidth="1"/>
    <col min="1800" max="1800" width="12" style="2131" customWidth="1"/>
    <col min="1801" max="1801" width="16.7109375" style="2131" customWidth="1"/>
    <col min="1802" max="1807" width="8.85546875" style="2131"/>
    <col min="1808" max="1808" width="12.28515625" style="2131" customWidth="1"/>
    <col min="1809" max="2048" width="8.85546875" style="2131"/>
    <col min="2049" max="2049" width="4.42578125" style="2131" customWidth="1"/>
    <col min="2050" max="2050" width="43.7109375" style="2131" customWidth="1"/>
    <col min="2051" max="2051" width="6.140625" style="2131" bestFit="1" customWidth="1"/>
    <col min="2052" max="2052" width="11.28515625" style="2131" customWidth="1"/>
    <col min="2053" max="2053" width="12" style="2131" customWidth="1"/>
    <col min="2054" max="2054" width="8.5703125" style="2131" customWidth="1"/>
    <col min="2055" max="2055" width="11.5703125" style="2131" customWidth="1"/>
    <col min="2056" max="2056" width="12" style="2131" customWidth="1"/>
    <col min="2057" max="2057" width="16.7109375" style="2131" customWidth="1"/>
    <col min="2058" max="2063" width="8.85546875" style="2131"/>
    <col min="2064" max="2064" width="12.28515625" style="2131" customWidth="1"/>
    <col min="2065" max="2304" width="8.85546875" style="2131"/>
    <col min="2305" max="2305" width="4.42578125" style="2131" customWidth="1"/>
    <col min="2306" max="2306" width="43.7109375" style="2131" customWidth="1"/>
    <col min="2307" max="2307" width="6.140625" style="2131" bestFit="1" customWidth="1"/>
    <col min="2308" max="2308" width="11.28515625" style="2131" customWidth="1"/>
    <col min="2309" max="2309" width="12" style="2131" customWidth="1"/>
    <col min="2310" max="2310" width="8.5703125" style="2131" customWidth="1"/>
    <col min="2311" max="2311" width="11.5703125" style="2131" customWidth="1"/>
    <col min="2312" max="2312" width="12" style="2131" customWidth="1"/>
    <col min="2313" max="2313" width="16.7109375" style="2131" customWidth="1"/>
    <col min="2314" max="2319" width="8.85546875" style="2131"/>
    <col min="2320" max="2320" width="12.28515625" style="2131" customWidth="1"/>
    <col min="2321" max="2560" width="8.85546875" style="2131"/>
    <col min="2561" max="2561" width="4.42578125" style="2131" customWidth="1"/>
    <col min="2562" max="2562" width="43.7109375" style="2131" customWidth="1"/>
    <col min="2563" max="2563" width="6.140625" style="2131" bestFit="1" customWidth="1"/>
    <col min="2564" max="2564" width="11.28515625" style="2131" customWidth="1"/>
    <col min="2565" max="2565" width="12" style="2131" customWidth="1"/>
    <col min="2566" max="2566" width="8.5703125" style="2131" customWidth="1"/>
    <col min="2567" max="2567" width="11.5703125" style="2131" customWidth="1"/>
    <col min="2568" max="2568" width="12" style="2131" customWidth="1"/>
    <col min="2569" max="2569" width="16.7109375" style="2131" customWidth="1"/>
    <col min="2570" max="2575" width="8.85546875" style="2131"/>
    <col min="2576" max="2576" width="12.28515625" style="2131" customWidth="1"/>
    <col min="2577" max="2816" width="8.85546875" style="2131"/>
    <col min="2817" max="2817" width="4.42578125" style="2131" customWidth="1"/>
    <col min="2818" max="2818" width="43.7109375" style="2131" customWidth="1"/>
    <col min="2819" max="2819" width="6.140625" style="2131" bestFit="1" customWidth="1"/>
    <col min="2820" max="2820" width="11.28515625" style="2131" customWidth="1"/>
    <col min="2821" max="2821" width="12" style="2131" customWidth="1"/>
    <col min="2822" max="2822" width="8.5703125" style="2131" customWidth="1"/>
    <col min="2823" max="2823" width="11.5703125" style="2131" customWidth="1"/>
    <col min="2824" max="2824" width="12" style="2131" customWidth="1"/>
    <col min="2825" max="2825" width="16.7109375" style="2131" customWidth="1"/>
    <col min="2826" max="2831" width="8.85546875" style="2131"/>
    <col min="2832" max="2832" width="12.28515625" style="2131" customWidth="1"/>
    <col min="2833" max="3072" width="8.85546875" style="2131"/>
    <col min="3073" max="3073" width="4.42578125" style="2131" customWidth="1"/>
    <col min="3074" max="3074" width="43.7109375" style="2131" customWidth="1"/>
    <col min="3075" max="3075" width="6.140625" style="2131" bestFit="1" customWidth="1"/>
    <col min="3076" max="3076" width="11.28515625" style="2131" customWidth="1"/>
    <col min="3077" max="3077" width="12" style="2131" customWidth="1"/>
    <col min="3078" max="3078" width="8.5703125" style="2131" customWidth="1"/>
    <col min="3079" max="3079" width="11.5703125" style="2131" customWidth="1"/>
    <col min="3080" max="3080" width="12" style="2131" customWidth="1"/>
    <col min="3081" max="3081" width="16.7109375" style="2131" customWidth="1"/>
    <col min="3082" max="3087" width="8.85546875" style="2131"/>
    <col min="3088" max="3088" width="12.28515625" style="2131" customWidth="1"/>
    <col min="3089" max="3328" width="8.85546875" style="2131"/>
    <col min="3329" max="3329" width="4.42578125" style="2131" customWidth="1"/>
    <col min="3330" max="3330" width="43.7109375" style="2131" customWidth="1"/>
    <col min="3331" max="3331" width="6.140625" style="2131" bestFit="1" customWidth="1"/>
    <col min="3332" max="3332" width="11.28515625" style="2131" customWidth="1"/>
    <col min="3333" max="3333" width="12" style="2131" customWidth="1"/>
    <col min="3334" max="3334" width="8.5703125" style="2131" customWidth="1"/>
    <col min="3335" max="3335" width="11.5703125" style="2131" customWidth="1"/>
    <col min="3336" max="3336" width="12" style="2131" customWidth="1"/>
    <col min="3337" max="3337" width="16.7109375" style="2131" customWidth="1"/>
    <col min="3338" max="3343" width="8.85546875" style="2131"/>
    <col min="3344" max="3344" width="12.28515625" style="2131" customWidth="1"/>
    <col min="3345" max="3584" width="8.85546875" style="2131"/>
    <col min="3585" max="3585" width="4.42578125" style="2131" customWidth="1"/>
    <col min="3586" max="3586" width="43.7109375" style="2131" customWidth="1"/>
    <col min="3587" max="3587" width="6.140625" style="2131" bestFit="1" customWidth="1"/>
    <col min="3588" max="3588" width="11.28515625" style="2131" customWidth="1"/>
    <col min="3589" max="3589" width="12" style="2131" customWidth="1"/>
    <col min="3590" max="3590" width="8.5703125" style="2131" customWidth="1"/>
    <col min="3591" max="3591" width="11.5703125" style="2131" customWidth="1"/>
    <col min="3592" max="3592" width="12" style="2131" customWidth="1"/>
    <col min="3593" max="3593" width="16.7109375" style="2131" customWidth="1"/>
    <col min="3594" max="3599" width="8.85546875" style="2131"/>
    <col min="3600" max="3600" width="12.28515625" style="2131" customWidth="1"/>
    <col min="3601" max="3840" width="8.85546875" style="2131"/>
    <col min="3841" max="3841" width="4.42578125" style="2131" customWidth="1"/>
    <col min="3842" max="3842" width="43.7109375" style="2131" customWidth="1"/>
    <col min="3843" max="3843" width="6.140625" style="2131" bestFit="1" customWidth="1"/>
    <col min="3844" max="3844" width="11.28515625" style="2131" customWidth="1"/>
    <col min="3845" max="3845" width="12" style="2131" customWidth="1"/>
    <col min="3846" max="3846" width="8.5703125" style="2131" customWidth="1"/>
    <col min="3847" max="3847" width="11.5703125" style="2131" customWidth="1"/>
    <col min="3848" max="3848" width="12" style="2131" customWidth="1"/>
    <col min="3849" max="3849" width="16.7109375" style="2131" customWidth="1"/>
    <col min="3850" max="3855" width="8.85546875" style="2131"/>
    <col min="3856" max="3856" width="12.28515625" style="2131" customWidth="1"/>
    <col min="3857" max="4096" width="8.85546875" style="2131"/>
    <col min="4097" max="4097" width="4.42578125" style="2131" customWidth="1"/>
    <col min="4098" max="4098" width="43.7109375" style="2131" customWidth="1"/>
    <col min="4099" max="4099" width="6.140625" style="2131" bestFit="1" customWidth="1"/>
    <col min="4100" max="4100" width="11.28515625" style="2131" customWidth="1"/>
    <col min="4101" max="4101" width="12" style="2131" customWidth="1"/>
    <col min="4102" max="4102" width="8.5703125" style="2131" customWidth="1"/>
    <col min="4103" max="4103" width="11.5703125" style="2131" customWidth="1"/>
    <col min="4104" max="4104" width="12" style="2131" customWidth="1"/>
    <col min="4105" max="4105" width="16.7109375" style="2131" customWidth="1"/>
    <col min="4106" max="4111" width="8.85546875" style="2131"/>
    <col min="4112" max="4112" width="12.28515625" style="2131" customWidth="1"/>
    <col min="4113" max="4352" width="8.85546875" style="2131"/>
    <col min="4353" max="4353" width="4.42578125" style="2131" customWidth="1"/>
    <col min="4354" max="4354" width="43.7109375" style="2131" customWidth="1"/>
    <col min="4355" max="4355" width="6.140625" style="2131" bestFit="1" customWidth="1"/>
    <col min="4356" max="4356" width="11.28515625" style="2131" customWidth="1"/>
    <col min="4357" max="4357" width="12" style="2131" customWidth="1"/>
    <col min="4358" max="4358" width="8.5703125" style="2131" customWidth="1"/>
    <col min="4359" max="4359" width="11.5703125" style="2131" customWidth="1"/>
    <col min="4360" max="4360" width="12" style="2131" customWidth="1"/>
    <col min="4361" max="4361" width="16.7109375" style="2131" customWidth="1"/>
    <col min="4362" max="4367" width="8.85546875" style="2131"/>
    <col min="4368" max="4368" width="12.28515625" style="2131" customWidth="1"/>
    <col min="4369" max="4608" width="8.85546875" style="2131"/>
    <col min="4609" max="4609" width="4.42578125" style="2131" customWidth="1"/>
    <col min="4610" max="4610" width="43.7109375" style="2131" customWidth="1"/>
    <col min="4611" max="4611" width="6.140625" style="2131" bestFit="1" customWidth="1"/>
    <col min="4612" max="4612" width="11.28515625" style="2131" customWidth="1"/>
    <col min="4613" max="4613" width="12" style="2131" customWidth="1"/>
    <col min="4614" max="4614" width="8.5703125" style="2131" customWidth="1"/>
    <col min="4615" max="4615" width="11.5703125" style="2131" customWidth="1"/>
    <col min="4616" max="4616" width="12" style="2131" customWidth="1"/>
    <col min="4617" max="4617" width="16.7109375" style="2131" customWidth="1"/>
    <col min="4618" max="4623" width="8.85546875" style="2131"/>
    <col min="4624" max="4624" width="12.28515625" style="2131" customWidth="1"/>
    <col min="4625" max="4864" width="8.85546875" style="2131"/>
    <col min="4865" max="4865" width="4.42578125" style="2131" customWidth="1"/>
    <col min="4866" max="4866" width="43.7109375" style="2131" customWidth="1"/>
    <col min="4867" max="4867" width="6.140625" style="2131" bestFit="1" customWidth="1"/>
    <col min="4868" max="4868" width="11.28515625" style="2131" customWidth="1"/>
    <col min="4869" max="4869" width="12" style="2131" customWidth="1"/>
    <col min="4870" max="4870" width="8.5703125" style="2131" customWidth="1"/>
    <col min="4871" max="4871" width="11.5703125" style="2131" customWidth="1"/>
    <col min="4872" max="4872" width="12" style="2131" customWidth="1"/>
    <col min="4873" max="4873" width="16.7109375" style="2131" customWidth="1"/>
    <col min="4874" max="4879" width="8.85546875" style="2131"/>
    <col min="4880" max="4880" width="12.28515625" style="2131" customWidth="1"/>
    <col min="4881" max="5120" width="8.85546875" style="2131"/>
    <col min="5121" max="5121" width="4.42578125" style="2131" customWidth="1"/>
    <col min="5122" max="5122" width="43.7109375" style="2131" customWidth="1"/>
    <col min="5123" max="5123" width="6.140625" style="2131" bestFit="1" customWidth="1"/>
    <col min="5124" max="5124" width="11.28515625" style="2131" customWidth="1"/>
    <col min="5125" max="5125" width="12" style="2131" customWidth="1"/>
    <col min="5126" max="5126" width="8.5703125" style="2131" customWidth="1"/>
    <col min="5127" max="5127" width="11.5703125" style="2131" customWidth="1"/>
    <col min="5128" max="5128" width="12" style="2131" customWidth="1"/>
    <col min="5129" max="5129" width="16.7109375" style="2131" customWidth="1"/>
    <col min="5130" max="5135" width="8.85546875" style="2131"/>
    <col min="5136" max="5136" width="12.28515625" style="2131" customWidth="1"/>
    <col min="5137" max="5376" width="8.85546875" style="2131"/>
    <col min="5377" max="5377" width="4.42578125" style="2131" customWidth="1"/>
    <col min="5378" max="5378" width="43.7109375" style="2131" customWidth="1"/>
    <col min="5379" max="5379" width="6.140625" style="2131" bestFit="1" customWidth="1"/>
    <col min="5380" max="5380" width="11.28515625" style="2131" customWidth="1"/>
    <col min="5381" max="5381" width="12" style="2131" customWidth="1"/>
    <col min="5382" max="5382" width="8.5703125" style="2131" customWidth="1"/>
    <col min="5383" max="5383" width="11.5703125" style="2131" customWidth="1"/>
    <col min="5384" max="5384" width="12" style="2131" customWidth="1"/>
    <col min="5385" max="5385" width="16.7109375" style="2131" customWidth="1"/>
    <col min="5386" max="5391" width="8.85546875" style="2131"/>
    <col min="5392" max="5392" width="12.28515625" style="2131" customWidth="1"/>
    <col min="5393" max="5632" width="8.85546875" style="2131"/>
    <col min="5633" max="5633" width="4.42578125" style="2131" customWidth="1"/>
    <col min="5634" max="5634" width="43.7109375" style="2131" customWidth="1"/>
    <col min="5635" max="5635" width="6.140625" style="2131" bestFit="1" customWidth="1"/>
    <col min="5636" max="5636" width="11.28515625" style="2131" customWidth="1"/>
    <col min="5637" max="5637" width="12" style="2131" customWidth="1"/>
    <col min="5638" max="5638" width="8.5703125" style="2131" customWidth="1"/>
    <col min="5639" max="5639" width="11.5703125" style="2131" customWidth="1"/>
    <col min="5640" max="5640" width="12" style="2131" customWidth="1"/>
    <col min="5641" max="5641" width="16.7109375" style="2131" customWidth="1"/>
    <col min="5642" max="5647" width="8.85546875" style="2131"/>
    <col min="5648" max="5648" width="12.28515625" style="2131" customWidth="1"/>
    <col min="5649" max="5888" width="8.85546875" style="2131"/>
    <col min="5889" max="5889" width="4.42578125" style="2131" customWidth="1"/>
    <col min="5890" max="5890" width="43.7109375" style="2131" customWidth="1"/>
    <col min="5891" max="5891" width="6.140625" style="2131" bestFit="1" customWidth="1"/>
    <col min="5892" max="5892" width="11.28515625" style="2131" customWidth="1"/>
    <col min="5893" max="5893" width="12" style="2131" customWidth="1"/>
    <col min="5894" max="5894" width="8.5703125" style="2131" customWidth="1"/>
    <col min="5895" max="5895" width="11.5703125" style="2131" customWidth="1"/>
    <col min="5896" max="5896" width="12" style="2131" customWidth="1"/>
    <col min="5897" max="5897" width="16.7109375" style="2131" customWidth="1"/>
    <col min="5898" max="5903" width="8.85546875" style="2131"/>
    <col min="5904" max="5904" width="12.28515625" style="2131" customWidth="1"/>
    <col min="5905" max="6144" width="8.85546875" style="2131"/>
    <col min="6145" max="6145" width="4.42578125" style="2131" customWidth="1"/>
    <col min="6146" max="6146" width="43.7109375" style="2131" customWidth="1"/>
    <col min="6147" max="6147" width="6.140625" style="2131" bestFit="1" customWidth="1"/>
    <col min="6148" max="6148" width="11.28515625" style="2131" customWidth="1"/>
    <col min="6149" max="6149" width="12" style="2131" customWidth="1"/>
    <col min="6150" max="6150" width="8.5703125" style="2131" customWidth="1"/>
    <col min="6151" max="6151" width="11.5703125" style="2131" customWidth="1"/>
    <col min="6152" max="6152" width="12" style="2131" customWidth="1"/>
    <col min="6153" max="6153" width="16.7109375" style="2131" customWidth="1"/>
    <col min="6154" max="6159" width="8.85546875" style="2131"/>
    <col min="6160" max="6160" width="12.28515625" style="2131" customWidth="1"/>
    <col min="6161" max="6400" width="8.85546875" style="2131"/>
    <col min="6401" max="6401" width="4.42578125" style="2131" customWidth="1"/>
    <col min="6402" max="6402" width="43.7109375" style="2131" customWidth="1"/>
    <col min="6403" max="6403" width="6.140625" style="2131" bestFit="1" customWidth="1"/>
    <col min="6404" max="6404" width="11.28515625" style="2131" customWidth="1"/>
    <col min="6405" max="6405" width="12" style="2131" customWidth="1"/>
    <col min="6406" max="6406" width="8.5703125" style="2131" customWidth="1"/>
    <col min="6407" max="6407" width="11.5703125" style="2131" customWidth="1"/>
    <col min="6408" max="6408" width="12" style="2131" customWidth="1"/>
    <col min="6409" max="6409" width="16.7109375" style="2131" customWidth="1"/>
    <col min="6410" max="6415" width="8.85546875" style="2131"/>
    <col min="6416" max="6416" width="12.28515625" style="2131" customWidth="1"/>
    <col min="6417" max="6656" width="8.85546875" style="2131"/>
    <col min="6657" max="6657" width="4.42578125" style="2131" customWidth="1"/>
    <col min="6658" max="6658" width="43.7109375" style="2131" customWidth="1"/>
    <col min="6659" max="6659" width="6.140625" style="2131" bestFit="1" customWidth="1"/>
    <col min="6660" max="6660" width="11.28515625" style="2131" customWidth="1"/>
    <col min="6661" max="6661" width="12" style="2131" customWidth="1"/>
    <col min="6662" max="6662" width="8.5703125" style="2131" customWidth="1"/>
    <col min="6663" max="6663" width="11.5703125" style="2131" customWidth="1"/>
    <col min="6664" max="6664" width="12" style="2131" customWidth="1"/>
    <col min="6665" max="6665" width="16.7109375" style="2131" customWidth="1"/>
    <col min="6666" max="6671" width="8.85546875" style="2131"/>
    <col min="6672" max="6672" width="12.28515625" style="2131" customWidth="1"/>
    <col min="6673" max="6912" width="8.85546875" style="2131"/>
    <col min="6913" max="6913" width="4.42578125" style="2131" customWidth="1"/>
    <col min="6914" max="6914" width="43.7109375" style="2131" customWidth="1"/>
    <col min="6915" max="6915" width="6.140625" style="2131" bestFit="1" customWidth="1"/>
    <col min="6916" max="6916" width="11.28515625" style="2131" customWidth="1"/>
    <col min="6917" max="6917" width="12" style="2131" customWidth="1"/>
    <col min="6918" max="6918" width="8.5703125" style="2131" customWidth="1"/>
    <col min="6919" max="6919" width="11.5703125" style="2131" customWidth="1"/>
    <col min="6920" max="6920" width="12" style="2131" customWidth="1"/>
    <col min="6921" max="6921" width="16.7109375" style="2131" customWidth="1"/>
    <col min="6922" max="6927" width="8.85546875" style="2131"/>
    <col min="6928" max="6928" width="12.28515625" style="2131" customWidth="1"/>
    <col min="6929" max="7168" width="8.85546875" style="2131"/>
    <col min="7169" max="7169" width="4.42578125" style="2131" customWidth="1"/>
    <col min="7170" max="7170" width="43.7109375" style="2131" customWidth="1"/>
    <col min="7171" max="7171" width="6.140625" style="2131" bestFit="1" customWidth="1"/>
    <col min="7172" max="7172" width="11.28515625" style="2131" customWidth="1"/>
    <col min="7173" max="7173" width="12" style="2131" customWidth="1"/>
    <col min="7174" max="7174" width="8.5703125" style="2131" customWidth="1"/>
    <col min="7175" max="7175" width="11.5703125" style="2131" customWidth="1"/>
    <col min="7176" max="7176" width="12" style="2131" customWidth="1"/>
    <col min="7177" max="7177" width="16.7109375" style="2131" customWidth="1"/>
    <col min="7178" max="7183" width="8.85546875" style="2131"/>
    <col min="7184" max="7184" width="12.28515625" style="2131" customWidth="1"/>
    <col min="7185" max="7424" width="8.85546875" style="2131"/>
    <col min="7425" max="7425" width="4.42578125" style="2131" customWidth="1"/>
    <col min="7426" max="7426" width="43.7109375" style="2131" customWidth="1"/>
    <col min="7427" max="7427" width="6.140625" style="2131" bestFit="1" customWidth="1"/>
    <col min="7428" max="7428" width="11.28515625" style="2131" customWidth="1"/>
    <col min="7429" max="7429" width="12" style="2131" customWidth="1"/>
    <col min="7430" max="7430" width="8.5703125" style="2131" customWidth="1"/>
    <col min="7431" max="7431" width="11.5703125" style="2131" customWidth="1"/>
    <col min="7432" max="7432" width="12" style="2131" customWidth="1"/>
    <col min="7433" max="7433" width="16.7109375" style="2131" customWidth="1"/>
    <col min="7434" max="7439" width="8.85546875" style="2131"/>
    <col min="7440" max="7440" width="12.28515625" style="2131" customWidth="1"/>
    <col min="7441" max="7680" width="8.85546875" style="2131"/>
    <col min="7681" max="7681" width="4.42578125" style="2131" customWidth="1"/>
    <col min="7682" max="7682" width="43.7109375" style="2131" customWidth="1"/>
    <col min="7683" max="7683" width="6.140625" style="2131" bestFit="1" customWidth="1"/>
    <col min="7684" max="7684" width="11.28515625" style="2131" customWidth="1"/>
    <col min="7685" max="7685" width="12" style="2131" customWidth="1"/>
    <col min="7686" max="7686" width="8.5703125" style="2131" customWidth="1"/>
    <col min="7687" max="7687" width="11.5703125" style="2131" customWidth="1"/>
    <col min="7688" max="7688" width="12" style="2131" customWidth="1"/>
    <col min="7689" max="7689" width="16.7109375" style="2131" customWidth="1"/>
    <col min="7690" max="7695" width="8.85546875" style="2131"/>
    <col min="7696" max="7696" width="12.28515625" style="2131" customWidth="1"/>
    <col min="7697" max="7936" width="8.85546875" style="2131"/>
    <col min="7937" max="7937" width="4.42578125" style="2131" customWidth="1"/>
    <col min="7938" max="7938" width="43.7109375" style="2131" customWidth="1"/>
    <col min="7939" max="7939" width="6.140625" style="2131" bestFit="1" customWidth="1"/>
    <col min="7940" max="7940" width="11.28515625" style="2131" customWidth="1"/>
    <col min="7941" max="7941" width="12" style="2131" customWidth="1"/>
    <col min="7942" max="7942" width="8.5703125" style="2131" customWidth="1"/>
    <col min="7943" max="7943" width="11.5703125" style="2131" customWidth="1"/>
    <col min="7944" max="7944" width="12" style="2131" customWidth="1"/>
    <col min="7945" max="7945" width="16.7109375" style="2131" customWidth="1"/>
    <col min="7946" max="7951" width="8.85546875" style="2131"/>
    <col min="7952" max="7952" width="12.28515625" style="2131" customWidth="1"/>
    <col min="7953" max="8192" width="8.85546875" style="2131"/>
    <col min="8193" max="8193" width="4.42578125" style="2131" customWidth="1"/>
    <col min="8194" max="8194" width="43.7109375" style="2131" customWidth="1"/>
    <col min="8195" max="8195" width="6.140625" style="2131" bestFit="1" customWidth="1"/>
    <col min="8196" max="8196" width="11.28515625" style="2131" customWidth="1"/>
    <col min="8197" max="8197" width="12" style="2131" customWidth="1"/>
    <col min="8198" max="8198" width="8.5703125" style="2131" customWidth="1"/>
    <col min="8199" max="8199" width="11.5703125" style="2131" customWidth="1"/>
    <col min="8200" max="8200" width="12" style="2131" customWidth="1"/>
    <col min="8201" max="8201" width="16.7109375" style="2131" customWidth="1"/>
    <col min="8202" max="8207" width="8.85546875" style="2131"/>
    <col min="8208" max="8208" width="12.28515625" style="2131" customWidth="1"/>
    <col min="8209" max="8448" width="8.85546875" style="2131"/>
    <col min="8449" max="8449" width="4.42578125" style="2131" customWidth="1"/>
    <col min="8450" max="8450" width="43.7109375" style="2131" customWidth="1"/>
    <col min="8451" max="8451" width="6.140625" style="2131" bestFit="1" customWidth="1"/>
    <col min="8452" max="8452" width="11.28515625" style="2131" customWidth="1"/>
    <col min="8453" max="8453" width="12" style="2131" customWidth="1"/>
    <col min="8454" max="8454" width="8.5703125" style="2131" customWidth="1"/>
    <col min="8455" max="8455" width="11.5703125" style="2131" customWidth="1"/>
    <col min="8456" max="8456" width="12" style="2131" customWidth="1"/>
    <col min="8457" max="8457" width="16.7109375" style="2131" customWidth="1"/>
    <col min="8458" max="8463" width="8.85546875" style="2131"/>
    <col min="8464" max="8464" width="12.28515625" style="2131" customWidth="1"/>
    <col min="8465" max="8704" width="8.85546875" style="2131"/>
    <col min="8705" max="8705" width="4.42578125" style="2131" customWidth="1"/>
    <col min="8706" max="8706" width="43.7109375" style="2131" customWidth="1"/>
    <col min="8707" max="8707" width="6.140625" style="2131" bestFit="1" customWidth="1"/>
    <col min="8708" max="8708" width="11.28515625" style="2131" customWidth="1"/>
    <col min="8709" max="8709" width="12" style="2131" customWidth="1"/>
    <col min="8710" max="8710" width="8.5703125" style="2131" customWidth="1"/>
    <col min="8711" max="8711" width="11.5703125" style="2131" customWidth="1"/>
    <col min="8712" max="8712" width="12" style="2131" customWidth="1"/>
    <col min="8713" max="8713" width="16.7109375" style="2131" customWidth="1"/>
    <col min="8714" max="8719" width="8.85546875" style="2131"/>
    <col min="8720" max="8720" width="12.28515625" style="2131" customWidth="1"/>
    <col min="8721" max="8960" width="8.85546875" style="2131"/>
    <col min="8961" max="8961" width="4.42578125" style="2131" customWidth="1"/>
    <col min="8962" max="8962" width="43.7109375" style="2131" customWidth="1"/>
    <col min="8963" max="8963" width="6.140625" style="2131" bestFit="1" customWidth="1"/>
    <col min="8964" max="8964" width="11.28515625" style="2131" customWidth="1"/>
    <col min="8965" max="8965" width="12" style="2131" customWidth="1"/>
    <col min="8966" max="8966" width="8.5703125" style="2131" customWidth="1"/>
    <col min="8967" max="8967" width="11.5703125" style="2131" customWidth="1"/>
    <col min="8968" max="8968" width="12" style="2131" customWidth="1"/>
    <col min="8969" max="8969" width="16.7109375" style="2131" customWidth="1"/>
    <col min="8970" max="8975" width="8.85546875" style="2131"/>
    <col min="8976" max="8976" width="12.28515625" style="2131" customWidth="1"/>
    <col min="8977" max="9216" width="8.85546875" style="2131"/>
    <col min="9217" max="9217" width="4.42578125" style="2131" customWidth="1"/>
    <col min="9218" max="9218" width="43.7109375" style="2131" customWidth="1"/>
    <col min="9219" max="9219" width="6.140625" style="2131" bestFit="1" customWidth="1"/>
    <col min="9220" max="9220" width="11.28515625" style="2131" customWidth="1"/>
    <col min="9221" max="9221" width="12" style="2131" customWidth="1"/>
    <col min="9222" max="9222" width="8.5703125" style="2131" customWidth="1"/>
    <col min="9223" max="9223" width="11.5703125" style="2131" customWidth="1"/>
    <col min="9224" max="9224" width="12" style="2131" customWidth="1"/>
    <col min="9225" max="9225" width="16.7109375" style="2131" customWidth="1"/>
    <col min="9226" max="9231" width="8.85546875" style="2131"/>
    <col min="9232" max="9232" width="12.28515625" style="2131" customWidth="1"/>
    <col min="9233" max="9472" width="8.85546875" style="2131"/>
    <col min="9473" max="9473" width="4.42578125" style="2131" customWidth="1"/>
    <col min="9474" max="9474" width="43.7109375" style="2131" customWidth="1"/>
    <col min="9475" max="9475" width="6.140625" style="2131" bestFit="1" customWidth="1"/>
    <col min="9476" max="9476" width="11.28515625" style="2131" customWidth="1"/>
    <col min="9477" max="9477" width="12" style="2131" customWidth="1"/>
    <col min="9478" max="9478" width="8.5703125" style="2131" customWidth="1"/>
    <col min="9479" max="9479" width="11.5703125" style="2131" customWidth="1"/>
    <col min="9480" max="9480" width="12" style="2131" customWidth="1"/>
    <col min="9481" max="9481" width="16.7109375" style="2131" customWidth="1"/>
    <col min="9482" max="9487" width="8.85546875" style="2131"/>
    <col min="9488" max="9488" width="12.28515625" style="2131" customWidth="1"/>
    <col min="9489" max="9728" width="8.85546875" style="2131"/>
    <col min="9729" max="9729" width="4.42578125" style="2131" customWidth="1"/>
    <col min="9730" max="9730" width="43.7109375" style="2131" customWidth="1"/>
    <col min="9731" max="9731" width="6.140625" style="2131" bestFit="1" customWidth="1"/>
    <col min="9732" max="9732" width="11.28515625" style="2131" customWidth="1"/>
    <col min="9733" max="9733" width="12" style="2131" customWidth="1"/>
    <col min="9734" max="9734" width="8.5703125" style="2131" customWidth="1"/>
    <col min="9735" max="9735" width="11.5703125" style="2131" customWidth="1"/>
    <col min="9736" max="9736" width="12" style="2131" customWidth="1"/>
    <col min="9737" max="9737" width="16.7109375" style="2131" customWidth="1"/>
    <col min="9738" max="9743" width="8.85546875" style="2131"/>
    <col min="9744" max="9744" width="12.28515625" style="2131" customWidth="1"/>
    <col min="9745" max="9984" width="8.85546875" style="2131"/>
    <col min="9985" max="9985" width="4.42578125" style="2131" customWidth="1"/>
    <col min="9986" max="9986" width="43.7109375" style="2131" customWidth="1"/>
    <col min="9987" max="9987" width="6.140625" style="2131" bestFit="1" customWidth="1"/>
    <col min="9988" max="9988" width="11.28515625" style="2131" customWidth="1"/>
    <col min="9989" max="9989" width="12" style="2131" customWidth="1"/>
    <col min="9990" max="9990" width="8.5703125" style="2131" customWidth="1"/>
    <col min="9991" max="9991" width="11.5703125" style="2131" customWidth="1"/>
    <col min="9992" max="9992" width="12" style="2131" customWidth="1"/>
    <col min="9993" max="9993" width="16.7109375" style="2131" customWidth="1"/>
    <col min="9994" max="9999" width="8.85546875" style="2131"/>
    <col min="10000" max="10000" width="12.28515625" style="2131" customWidth="1"/>
    <col min="10001" max="10240" width="8.85546875" style="2131"/>
    <col min="10241" max="10241" width="4.42578125" style="2131" customWidth="1"/>
    <col min="10242" max="10242" width="43.7109375" style="2131" customWidth="1"/>
    <col min="10243" max="10243" width="6.140625" style="2131" bestFit="1" customWidth="1"/>
    <col min="10244" max="10244" width="11.28515625" style="2131" customWidth="1"/>
    <col min="10245" max="10245" width="12" style="2131" customWidth="1"/>
    <col min="10246" max="10246" width="8.5703125" style="2131" customWidth="1"/>
    <col min="10247" max="10247" width="11.5703125" style="2131" customWidth="1"/>
    <col min="10248" max="10248" width="12" style="2131" customWidth="1"/>
    <col min="10249" max="10249" width="16.7109375" style="2131" customWidth="1"/>
    <col min="10250" max="10255" width="8.85546875" style="2131"/>
    <col min="10256" max="10256" width="12.28515625" style="2131" customWidth="1"/>
    <col min="10257" max="10496" width="8.85546875" style="2131"/>
    <col min="10497" max="10497" width="4.42578125" style="2131" customWidth="1"/>
    <col min="10498" max="10498" width="43.7109375" style="2131" customWidth="1"/>
    <col min="10499" max="10499" width="6.140625" style="2131" bestFit="1" customWidth="1"/>
    <col min="10500" max="10500" width="11.28515625" style="2131" customWidth="1"/>
    <col min="10501" max="10501" width="12" style="2131" customWidth="1"/>
    <col min="10502" max="10502" width="8.5703125" style="2131" customWidth="1"/>
    <col min="10503" max="10503" width="11.5703125" style="2131" customWidth="1"/>
    <col min="10504" max="10504" width="12" style="2131" customWidth="1"/>
    <col min="10505" max="10505" width="16.7109375" style="2131" customWidth="1"/>
    <col min="10506" max="10511" width="8.85546875" style="2131"/>
    <col min="10512" max="10512" width="12.28515625" style="2131" customWidth="1"/>
    <col min="10513" max="10752" width="8.85546875" style="2131"/>
    <col min="10753" max="10753" width="4.42578125" style="2131" customWidth="1"/>
    <col min="10754" max="10754" width="43.7109375" style="2131" customWidth="1"/>
    <col min="10755" max="10755" width="6.140625" style="2131" bestFit="1" customWidth="1"/>
    <col min="10756" max="10756" width="11.28515625" style="2131" customWidth="1"/>
    <col min="10757" max="10757" width="12" style="2131" customWidth="1"/>
    <col min="10758" max="10758" width="8.5703125" style="2131" customWidth="1"/>
    <col min="10759" max="10759" width="11.5703125" style="2131" customWidth="1"/>
    <col min="10760" max="10760" width="12" style="2131" customWidth="1"/>
    <col min="10761" max="10761" width="16.7109375" style="2131" customWidth="1"/>
    <col min="10762" max="10767" width="8.85546875" style="2131"/>
    <col min="10768" max="10768" width="12.28515625" style="2131" customWidth="1"/>
    <col min="10769" max="11008" width="8.85546875" style="2131"/>
    <col min="11009" max="11009" width="4.42578125" style="2131" customWidth="1"/>
    <col min="11010" max="11010" width="43.7109375" style="2131" customWidth="1"/>
    <col min="11011" max="11011" width="6.140625" style="2131" bestFit="1" customWidth="1"/>
    <col min="11012" max="11012" width="11.28515625" style="2131" customWidth="1"/>
    <col min="11013" max="11013" width="12" style="2131" customWidth="1"/>
    <col min="11014" max="11014" width="8.5703125" style="2131" customWidth="1"/>
    <col min="11015" max="11015" width="11.5703125" style="2131" customWidth="1"/>
    <col min="11016" max="11016" width="12" style="2131" customWidth="1"/>
    <col min="11017" max="11017" width="16.7109375" style="2131" customWidth="1"/>
    <col min="11018" max="11023" width="8.85546875" style="2131"/>
    <col min="11024" max="11024" width="12.28515625" style="2131" customWidth="1"/>
    <col min="11025" max="11264" width="8.85546875" style="2131"/>
    <col min="11265" max="11265" width="4.42578125" style="2131" customWidth="1"/>
    <col min="11266" max="11266" width="43.7109375" style="2131" customWidth="1"/>
    <col min="11267" max="11267" width="6.140625" style="2131" bestFit="1" customWidth="1"/>
    <col min="11268" max="11268" width="11.28515625" style="2131" customWidth="1"/>
    <col min="11269" max="11269" width="12" style="2131" customWidth="1"/>
    <col min="11270" max="11270" width="8.5703125" style="2131" customWidth="1"/>
    <col min="11271" max="11271" width="11.5703125" style="2131" customWidth="1"/>
    <col min="11272" max="11272" width="12" style="2131" customWidth="1"/>
    <col min="11273" max="11273" width="16.7109375" style="2131" customWidth="1"/>
    <col min="11274" max="11279" width="8.85546875" style="2131"/>
    <col min="11280" max="11280" width="12.28515625" style="2131" customWidth="1"/>
    <col min="11281" max="11520" width="8.85546875" style="2131"/>
    <col min="11521" max="11521" width="4.42578125" style="2131" customWidth="1"/>
    <col min="11522" max="11522" width="43.7109375" style="2131" customWidth="1"/>
    <col min="11523" max="11523" width="6.140625" style="2131" bestFit="1" customWidth="1"/>
    <col min="11524" max="11524" width="11.28515625" style="2131" customWidth="1"/>
    <col min="11525" max="11525" width="12" style="2131" customWidth="1"/>
    <col min="11526" max="11526" width="8.5703125" style="2131" customWidth="1"/>
    <col min="11527" max="11527" width="11.5703125" style="2131" customWidth="1"/>
    <col min="11528" max="11528" width="12" style="2131" customWidth="1"/>
    <col min="11529" max="11529" width="16.7109375" style="2131" customWidth="1"/>
    <col min="11530" max="11535" width="8.85546875" style="2131"/>
    <col min="11536" max="11536" width="12.28515625" style="2131" customWidth="1"/>
    <col min="11537" max="11776" width="8.85546875" style="2131"/>
    <col min="11777" max="11777" width="4.42578125" style="2131" customWidth="1"/>
    <col min="11778" max="11778" width="43.7109375" style="2131" customWidth="1"/>
    <col min="11779" max="11779" width="6.140625" style="2131" bestFit="1" customWidth="1"/>
    <col min="11780" max="11780" width="11.28515625" style="2131" customWidth="1"/>
    <col min="11781" max="11781" width="12" style="2131" customWidth="1"/>
    <col min="11782" max="11782" width="8.5703125" style="2131" customWidth="1"/>
    <col min="11783" max="11783" width="11.5703125" style="2131" customWidth="1"/>
    <col min="11784" max="11784" width="12" style="2131" customWidth="1"/>
    <col min="11785" max="11785" width="16.7109375" style="2131" customWidth="1"/>
    <col min="11786" max="11791" width="8.85546875" style="2131"/>
    <col min="11792" max="11792" width="12.28515625" style="2131" customWidth="1"/>
    <col min="11793" max="12032" width="8.85546875" style="2131"/>
    <col min="12033" max="12033" width="4.42578125" style="2131" customWidth="1"/>
    <col min="12034" max="12034" width="43.7109375" style="2131" customWidth="1"/>
    <col min="12035" max="12035" width="6.140625" style="2131" bestFit="1" customWidth="1"/>
    <col min="12036" max="12036" width="11.28515625" style="2131" customWidth="1"/>
    <col min="12037" max="12037" width="12" style="2131" customWidth="1"/>
    <col min="12038" max="12038" width="8.5703125" style="2131" customWidth="1"/>
    <col min="12039" max="12039" width="11.5703125" style="2131" customWidth="1"/>
    <col min="12040" max="12040" width="12" style="2131" customWidth="1"/>
    <col min="12041" max="12041" width="16.7109375" style="2131" customWidth="1"/>
    <col min="12042" max="12047" width="8.85546875" style="2131"/>
    <col min="12048" max="12048" width="12.28515625" style="2131" customWidth="1"/>
    <col min="12049" max="12288" width="8.85546875" style="2131"/>
    <col min="12289" max="12289" width="4.42578125" style="2131" customWidth="1"/>
    <col min="12290" max="12290" width="43.7109375" style="2131" customWidth="1"/>
    <col min="12291" max="12291" width="6.140625" style="2131" bestFit="1" customWidth="1"/>
    <col min="12292" max="12292" width="11.28515625" style="2131" customWidth="1"/>
    <col min="12293" max="12293" width="12" style="2131" customWidth="1"/>
    <col min="12294" max="12294" width="8.5703125" style="2131" customWidth="1"/>
    <col min="12295" max="12295" width="11.5703125" style="2131" customWidth="1"/>
    <col min="12296" max="12296" width="12" style="2131" customWidth="1"/>
    <col min="12297" max="12297" width="16.7109375" style="2131" customWidth="1"/>
    <col min="12298" max="12303" width="8.85546875" style="2131"/>
    <col min="12304" max="12304" width="12.28515625" style="2131" customWidth="1"/>
    <col min="12305" max="12544" width="8.85546875" style="2131"/>
    <col min="12545" max="12545" width="4.42578125" style="2131" customWidth="1"/>
    <col min="12546" max="12546" width="43.7109375" style="2131" customWidth="1"/>
    <col min="12547" max="12547" width="6.140625" style="2131" bestFit="1" customWidth="1"/>
    <col min="12548" max="12548" width="11.28515625" style="2131" customWidth="1"/>
    <col min="12549" max="12549" width="12" style="2131" customWidth="1"/>
    <col min="12550" max="12550" width="8.5703125" style="2131" customWidth="1"/>
    <col min="12551" max="12551" width="11.5703125" style="2131" customWidth="1"/>
    <col min="12552" max="12552" width="12" style="2131" customWidth="1"/>
    <col min="12553" max="12553" width="16.7109375" style="2131" customWidth="1"/>
    <col min="12554" max="12559" width="8.85546875" style="2131"/>
    <col min="12560" max="12560" width="12.28515625" style="2131" customWidth="1"/>
    <col min="12561" max="12800" width="8.85546875" style="2131"/>
    <col min="12801" max="12801" width="4.42578125" style="2131" customWidth="1"/>
    <col min="12802" max="12802" width="43.7109375" style="2131" customWidth="1"/>
    <col min="12803" max="12803" width="6.140625" style="2131" bestFit="1" customWidth="1"/>
    <col min="12804" max="12804" width="11.28515625" style="2131" customWidth="1"/>
    <col min="12805" max="12805" width="12" style="2131" customWidth="1"/>
    <col min="12806" max="12806" width="8.5703125" style="2131" customWidth="1"/>
    <col min="12807" max="12807" width="11.5703125" style="2131" customWidth="1"/>
    <col min="12808" max="12808" width="12" style="2131" customWidth="1"/>
    <col min="12809" max="12809" width="16.7109375" style="2131" customWidth="1"/>
    <col min="12810" max="12815" width="8.85546875" style="2131"/>
    <col min="12816" max="12816" width="12.28515625" style="2131" customWidth="1"/>
    <col min="12817" max="13056" width="8.85546875" style="2131"/>
    <col min="13057" max="13057" width="4.42578125" style="2131" customWidth="1"/>
    <col min="13058" max="13058" width="43.7109375" style="2131" customWidth="1"/>
    <col min="13059" max="13059" width="6.140625" style="2131" bestFit="1" customWidth="1"/>
    <col min="13060" max="13060" width="11.28515625" style="2131" customWidth="1"/>
    <col min="13061" max="13061" width="12" style="2131" customWidth="1"/>
    <col min="13062" max="13062" width="8.5703125" style="2131" customWidth="1"/>
    <col min="13063" max="13063" width="11.5703125" style="2131" customWidth="1"/>
    <col min="13064" max="13064" width="12" style="2131" customWidth="1"/>
    <col min="13065" max="13065" width="16.7109375" style="2131" customWidth="1"/>
    <col min="13066" max="13071" width="8.85546875" style="2131"/>
    <col min="13072" max="13072" width="12.28515625" style="2131" customWidth="1"/>
    <col min="13073" max="13312" width="8.85546875" style="2131"/>
    <col min="13313" max="13313" width="4.42578125" style="2131" customWidth="1"/>
    <col min="13314" max="13314" width="43.7109375" style="2131" customWidth="1"/>
    <col min="13315" max="13315" width="6.140625" style="2131" bestFit="1" customWidth="1"/>
    <col min="13316" max="13316" width="11.28515625" style="2131" customWidth="1"/>
    <col min="13317" max="13317" width="12" style="2131" customWidth="1"/>
    <col min="13318" max="13318" width="8.5703125" style="2131" customWidth="1"/>
    <col min="13319" max="13319" width="11.5703125" style="2131" customWidth="1"/>
    <col min="13320" max="13320" width="12" style="2131" customWidth="1"/>
    <col min="13321" max="13321" width="16.7109375" style="2131" customWidth="1"/>
    <col min="13322" max="13327" width="8.85546875" style="2131"/>
    <col min="13328" max="13328" width="12.28515625" style="2131" customWidth="1"/>
    <col min="13329" max="13568" width="8.85546875" style="2131"/>
    <col min="13569" max="13569" width="4.42578125" style="2131" customWidth="1"/>
    <col min="13570" max="13570" width="43.7109375" style="2131" customWidth="1"/>
    <col min="13571" max="13571" width="6.140625" style="2131" bestFit="1" customWidth="1"/>
    <col min="13572" max="13572" width="11.28515625" style="2131" customWidth="1"/>
    <col min="13573" max="13573" width="12" style="2131" customWidth="1"/>
    <col min="13574" max="13574" width="8.5703125" style="2131" customWidth="1"/>
    <col min="13575" max="13575" width="11.5703125" style="2131" customWidth="1"/>
    <col min="13576" max="13576" width="12" style="2131" customWidth="1"/>
    <col min="13577" max="13577" width="16.7109375" style="2131" customWidth="1"/>
    <col min="13578" max="13583" width="8.85546875" style="2131"/>
    <col min="13584" max="13584" width="12.28515625" style="2131" customWidth="1"/>
    <col min="13585" max="13824" width="8.85546875" style="2131"/>
    <col min="13825" max="13825" width="4.42578125" style="2131" customWidth="1"/>
    <col min="13826" max="13826" width="43.7109375" style="2131" customWidth="1"/>
    <col min="13827" max="13827" width="6.140625" style="2131" bestFit="1" customWidth="1"/>
    <col min="13828" max="13828" width="11.28515625" style="2131" customWidth="1"/>
    <col min="13829" max="13829" width="12" style="2131" customWidth="1"/>
    <col min="13830" max="13830" width="8.5703125" style="2131" customWidth="1"/>
    <col min="13831" max="13831" width="11.5703125" style="2131" customWidth="1"/>
    <col min="13832" max="13832" width="12" style="2131" customWidth="1"/>
    <col min="13833" max="13833" width="16.7109375" style="2131" customWidth="1"/>
    <col min="13834" max="13839" width="8.85546875" style="2131"/>
    <col min="13840" max="13840" width="12.28515625" style="2131" customWidth="1"/>
    <col min="13841" max="14080" width="8.85546875" style="2131"/>
    <col min="14081" max="14081" width="4.42578125" style="2131" customWidth="1"/>
    <col min="14082" max="14082" width="43.7109375" style="2131" customWidth="1"/>
    <col min="14083" max="14083" width="6.140625" style="2131" bestFit="1" customWidth="1"/>
    <col min="14084" max="14084" width="11.28515625" style="2131" customWidth="1"/>
    <col min="14085" max="14085" width="12" style="2131" customWidth="1"/>
    <col min="14086" max="14086" width="8.5703125" style="2131" customWidth="1"/>
    <col min="14087" max="14087" width="11.5703125" style="2131" customWidth="1"/>
    <col min="14088" max="14088" width="12" style="2131" customWidth="1"/>
    <col min="14089" max="14089" width="16.7109375" style="2131" customWidth="1"/>
    <col min="14090" max="14095" width="8.85546875" style="2131"/>
    <col min="14096" max="14096" width="12.28515625" style="2131" customWidth="1"/>
    <col min="14097" max="14336" width="8.85546875" style="2131"/>
    <col min="14337" max="14337" width="4.42578125" style="2131" customWidth="1"/>
    <col min="14338" max="14338" width="43.7109375" style="2131" customWidth="1"/>
    <col min="14339" max="14339" width="6.140625" style="2131" bestFit="1" customWidth="1"/>
    <col min="14340" max="14340" width="11.28515625" style="2131" customWidth="1"/>
    <col min="14341" max="14341" width="12" style="2131" customWidth="1"/>
    <col min="14342" max="14342" width="8.5703125" style="2131" customWidth="1"/>
    <col min="14343" max="14343" width="11.5703125" style="2131" customWidth="1"/>
    <col min="14344" max="14344" width="12" style="2131" customWidth="1"/>
    <col min="14345" max="14345" width="16.7109375" style="2131" customWidth="1"/>
    <col min="14346" max="14351" width="8.85546875" style="2131"/>
    <col min="14352" max="14352" width="12.28515625" style="2131" customWidth="1"/>
    <col min="14353" max="14592" width="8.85546875" style="2131"/>
    <col min="14593" max="14593" width="4.42578125" style="2131" customWidth="1"/>
    <col min="14594" max="14594" width="43.7109375" style="2131" customWidth="1"/>
    <col min="14595" max="14595" width="6.140625" style="2131" bestFit="1" customWidth="1"/>
    <col min="14596" max="14596" width="11.28515625" style="2131" customWidth="1"/>
    <col min="14597" max="14597" width="12" style="2131" customWidth="1"/>
    <col min="14598" max="14598" width="8.5703125" style="2131" customWidth="1"/>
    <col min="14599" max="14599" width="11.5703125" style="2131" customWidth="1"/>
    <col min="14600" max="14600" width="12" style="2131" customWidth="1"/>
    <col min="14601" max="14601" width="16.7109375" style="2131" customWidth="1"/>
    <col min="14602" max="14607" width="8.85546875" style="2131"/>
    <col min="14608" max="14608" width="12.28515625" style="2131" customWidth="1"/>
    <col min="14609" max="14848" width="8.85546875" style="2131"/>
    <col min="14849" max="14849" width="4.42578125" style="2131" customWidth="1"/>
    <col min="14850" max="14850" width="43.7109375" style="2131" customWidth="1"/>
    <col min="14851" max="14851" width="6.140625" style="2131" bestFit="1" customWidth="1"/>
    <col min="14852" max="14852" width="11.28515625" style="2131" customWidth="1"/>
    <col min="14853" max="14853" width="12" style="2131" customWidth="1"/>
    <col min="14854" max="14854" width="8.5703125" style="2131" customWidth="1"/>
    <col min="14855" max="14855" width="11.5703125" style="2131" customWidth="1"/>
    <col min="14856" max="14856" width="12" style="2131" customWidth="1"/>
    <col min="14857" max="14857" width="16.7109375" style="2131" customWidth="1"/>
    <col min="14858" max="14863" width="8.85546875" style="2131"/>
    <col min="14864" max="14864" width="12.28515625" style="2131" customWidth="1"/>
    <col min="14865" max="15104" width="8.85546875" style="2131"/>
    <col min="15105" max="15105" width="4.42578125" style="2131" customWidth="1"/>
    <col min="15106" max="15106" width="43.7109375" style="2131" customWidth="1"/>
    <col min="15107" max="15107" width="6.140625" style="2131" bestFit="1" customWidth="1"/>
    <col min="15108" max="15108" width="11.28515625" style="2131" customWidth="1"/>
    <col min="15109" max="15109" width="12" style="2131" customWidth="1"/>
    <col min="15110" max="15110" width="8.5703125" style="2131" customWidth="1"/>
    <col min="15111" max="15111" width="11.5703125" style="2131" customWidth="1"/>
    <col min="15112" max="15112" width="12" style="2131" customWidth="1"/>
    <col min="15113" max="15113" width="16.7109375" style="2131" customWidth="1"/>
    <col min="15114" max="15119" width="8.85546875" style="2131"/>
    <col min="15120" max="15120" width="12.28515625" style="2131" customWidth="1"/>
    <col min="15121" max="15360" width="8.85546875" style="2131"/>
    <col min="15361" max="15361" width="4.42578125" style="2131" customWidth="1"/>
    <col min="15362" max="15362" width="43.7109375" style="2131" customWidth="1"/>
    <col min="15363" max="15363" width="6.140625" style="2131" bestFit="1" customWidth="1"/>
    <col min="15364" max="15364" width="11.28515625" style="2131" customWidth="1"/>
    <col min="15365" max="15365" width="12" style="2131" customWidth="1"/>
    <col min="15366" max="15366" width="8.5703125" style="2131" customWidth="1"/>
    <col min="15367" max="15367" width="11.5703125" style="2131" customWidth="1"/>
    <col min="15368" max="15368" width="12" style="2131" customWidth="1"/>
    <col min="15369" max="15369" width="16.7109375" style="2131" customWidth="1"/>
    <col min="15370" max="15375" width="8.85546875" style="2131"/>
    <col min="15376" max="15376" width="12.28515625" style="2131" customWidth="1"/>
    <col min="15377" max="15616" width="8.85546875" style="2131"/>
    <col min="15617" max="15617" width="4.42578125" style="2131" customWidth="1"/>
    <col min="15618" max="15618" width="43.7109375" style="2131" customWidth="1"/>
    <col min="15619" max="15619" width="6.140625" style="2131" bestFit="1" customWidth="1"/>
    <col min="15620" max="15620" width="11.28515625" style="2131" customWidth="1"/>
    <col min="15621" max="15621" width="12" style="2131" customWidth="1"/>
    <col min="15622" max="15622" width="8.5703125" style="2131" customWidth="1"/>
    <col min="15623" max="15623" width="11.5703125" style="2131" customWidth="1"/>
    <col min="15624" max="15624" width="12" style="2131" customWidth="1"/>
    <col min="15625" max="15625" width="16.7109375" style="2131" customWidth="1"/>
    <col min="15626" max="15631" width="8.85546875" style="2131"/>
    <col min="15632" max="15632" width="12.28515625" style="2131" customWidth="1"/>
    <col min="15633" max="15872" width="8.85546875" style="2131"/>
    <col min="15873" max="15873" width="4.42578125" style="2131" customWidth="1"/>
    <col min="15874" max="15874" width="43.7109375" style="2131" customWidth="1"/>
    <col min="15875" max="15875" width="6.140625" style="2131" bestFit="1" customWidth="1"/>
    <col min="15876" max="15876" width="11.28515625" style="2131" customWidth="1"/>
    <col min="15877" max="15877" width="12" style="2131" customWidth="1"/>
    <col min="15878" max="15878" width="8.5703125" style="2131" customWidth="1"/>
    <col min="15879" max="15879" width="11.5703125" style="2131" customWidth="1"/>
    <col min="15880" max="15880" width="12" style="2131" customWidth="1"/>
    <col min="15881" max="15881" width="16.7109375" style="2131" customWidth="1"/>
    <col min="15882" max="15887" width="8.85546875" style="2131"/>
    <col min="15888" max="15888" width="12.28515625" style="2131" customWidth="1"/>
    <col min="15889" max="16128" width="8.85546875" style="2131"/>
    <col min="16129" max="16129" width="4.42578125" style="2131" customWidth="1"/>
    <col min="16130" max="16130" width="43.7109375" style="2131" customWidth="1"/>
    <col min="16131" max="16131" width="6.140625" style="2131" bestFit="1" customWidth="1"/>
    <col min="16132" max="16132" width="11.28515625" style="2131" customWidth="1"/>
    <col min="16133" max="16133" width="12" style="2131" customWidth="1"/>
    <col min="16134" max="16134" width="8.5703125" style="2131" customWidth="1"/>
    <col min="16135" max="16135" width="11.5703125" style="2131" customWidth="1"/>
    <col min="16136" max="16136" width="12" style="2131" customWidth="1"/>
    <col min="16137" max="16137" width="16.7109375" style="2131" customWidth="1"/>
    <col min="16138" max="16143" width="8.85546875" style="2131"/>
    <col min="16144" max="16144" width="12.28515625" style="2131" customWidth="1"/>
    <col min="16145" max="16384" width="8.85546875" style="2131"/>
  </cols>
  <sheetData>
    <row r="1" spans="1:10" s="2058" customFormat="1" ht="15" customHeight="1">
      <c r="A1" s="2057"/>
      <c r="C1" s="2059"/>
      <c r="D1" s="2060"/>
      <c r="E1" s="2652"/>
      <c r="F1" s="2062"/>
    </row>
    <row r="2" spans="1:10" s="2058" customFormat="1" ht="13.5" customHeight="1">
      <c r="A2" s="2057"/>
      <c r="C2" s="2059"/>
      <c r="D2" s="2060"/>
      <c r="E2" s="2652"/>
      <c r="F2" s="2062"/>
    </row>
    <row r="3" spans="1:10" s="2058" customFormat="1" ht="13.5" customHeight="1">
      <c r="A3" s="2057"/>
      <c r="C3" s="2059"/>
      <c r="D3" s="2060"/>
      <c r="E3" s="2652"/>
      <c r="F3" s="2062"/>
    </row>
    <row r="4" spans="1:10" s="2058" customFormat="1" ht="9.75" customHeight="1">
      <c r="A4" s="2057"/>
      <c r="C4" s="2059"/>
      <c r="D4" s="2060"/>
      <c r="E4" s="2652"/>
      <c r="F4" s="2062"/>
    </row>
    <row r="5" spans="1:10" s="2657" customFormat="1" ht="18.75" customHeight="1" thickBot="1">
      <c r="A5" s="2653" t="s">
        <v>2962</v>
      </c>
      <c r="B5" s="2654" t="s">
        <v>2963</v>
      </c>
      <c r="C5" s="2653" t="s">
        <v>2964</v>
      </c>
      <c r="D5" s="2655" t="s">
        <v>2965</v>
      </c>
      <c r="E5" s="2656" t="s">
        <v>2966</v>
      </c>
      <c r="F5" s="2067" t="s">
        <v>2967</v>
      </c>
    </row>
    <row r="6" spans="1:10" s="2058" customFormat="1" ht="11.25">
      <c r="A6" s="2069"/>
      <c r="B6" s="2070"/>
      <c r="C6" s="2071"/>
      <c r="D6" s="2072"/>
      <c r="E6" s="2658"/>
      <c r="F6" s="2074"/>
    </row>
    <row r="7" spans="1:10" s="2076" customFormat="1" ht="67.5" customHeight="1">
      <c r="A7" s="2075"/>
      <c r="B7" s="3500" t="s">
        <v>4113</v>
      </c>
      <c r="C7" s="3501"/>
      <c r="D7" s="3501"/>
      <c r="E7" s="3501"/>
      <c r="F7" s="3501"/>
    </row>
    <row r="8" spans="1:10" s="2076" customFormat="1" ht="65.25" customHeight="1">
      <c r="A8" s="2075"/>
      <c r="B8" s="3500" t="s">
        <v>4114</v>
      </c>
      <c r="C8" s="3501"/>
      <c r="D8" s="3501"/>
      <c r="E8" s="3501"/>
      <c r="F8" s="3501"/>
    </row>
    <row r="9" spans="1:10" s="2058" customFormat="1" ht="18" customHeight="1">
      <c r="A9" s="2075"/>
      <c r="B9" s="2659"/>
      <c r="C9" s="2659"/>
      <c r="D9" s="2659"/>
      <c r="E9" s="2659"/>
      <c r="F9" s="2660"/>
    </row>
    <row r="10" spans="1:10" s="2082" customFormat="1" ht="21.75" customHeight="1">
      <c r="A10" s="2077"/>
      <c r="B10" s="2078" t="s">
        <v>2970</v>
      </c>
      <c r="C10" s="2079"/>
      <c r="D10" s="2079"/>
      <c r="E10" s="2762"/>
      <c r="F10" s="2081"/>
    </row>
    <row r="11" spans="1:10" s="2082" customFormat="1" ht="21.75" customHeight="1" thickBot="1">
      <c r="A11" s="2077"/>
      <c r="B11" s="2078"/>
      <c r="C11" s="2079"/>
      <c r="D11" s="2079"/>
      <c r="E11" s="2762"/>
      <c r="F11" s="2081"/>
    </row>
    <row r="12" spans="1:10" ht="15.75" thickBot="1">
      <c r="A12" s="2661"/>
      <c r="B12" s="2662" t="s">
        <v>4115</v>
      </c>
      <c r="C12" s="2663"/>
      <c r="D12" s="2663"/>
      <c r="E12" s="2763"/>
      <c r="F12" s="2665"/>
    </row>
    <row r="13" spans="1:10">
      <c r="A13" s="2661"/>
      <c r="B13" s="2666"/>
      <c r="C13" s="1048"/>
      <c r="D13" s="1048"/>
      <c r="E13" s="2370"/>
      <c r="F13" s="2087"/>
    </row>
    <row r="14" spans="1:10" ht="167.25" customHeight="1">
      <c r="A14" s="2306">
        <v>1</v>
      </c>
      <c r="B14" s="2667" t="s">
        <v>4116</v>
      </c>
      <c r="C14" s="1019"/>
      <c r="D14" s="1019"/>
      <c r="E14" s="2370"/>
      <c r="F14" s="2087"/>
      <c r="I14" s="2129"/>
      <c r="J14" s="2130"/>
    </row>
    <row r="15" spans="1:10" ht="90">
      <c r="A15" s="2306"/>
      <c r="B15" s="1017" t="s">
        <v>4117</v>
      </c>
      <c r="C15" s="1019"/>
      <c r="D15" s="1019"/>
      <c r="E15" s="2370"/>
      <c r="F15" s="2087"/>
      <c r="I15" s="2129"/>
      <c r="J15" s="2130"/>
    </row>
    <row r="16" spans="1:10" ht="213.75">
      <c r="A16" s="2306"/>
      <c r="B16" s="1017" t="s">
        <v>4118</v>
      </c>
      <c r="C16" s="1019"/>
      <c r="D16" s="1019"/>
      <c r="E16" s="2370"/>
      <c r="F16" s="2087"/>
      <c r="I16" s="2129"/>
      <c r="J16" s="2130"/>
    </row>
    <row r="17" spans="1:10">
      <c r="A17" s="2306"/>
      <c r="B17" s="1017" t="s">
        <v>4119</v>
      </c>
      <c r="C17" s="1019"/>
      <c r="D17" s="1019"/>
      <c r="E17" s="2370"/>
      <c r="F17" s="2087"/>
      <c r="I17" s="2129"/>
      <c r="J17" s="2130"/>
    </row>
    <row r="18" spans="1:10">
      <c r="A18" s="2668"/>
      <c r="B18" s="2669" t="s">
        <v>4120</v>
      </c>
      <c r="C18" s="1019"/>
      <c r="D18" s="1019"/>
      <c r="E18" s="2370"/>
      <c r="F18" s="2087"/>
      <c r="I18" s="2129"/>
      <c r="J18" s="2130"/>
    </row>
    <row r="19" spans="1:10">
      <c r="A19" s="2668"/>
      <c r="B19" s="2670" t="s">
        <v>4121</v>
      </c>
      <c r="C19" s="1019"/>
      <c r="D19" s="1019"/>
      <c r="E19" s="2370"/>
      <c r="F19" s="2087"/>
      <c r="I19" s="2129"/>
      <c r="J19" s="2130"/>
    </row>
    <row r="20" spans="1:10">
      <c r="A20" s="2668"/>
      <c r="B20" s="2671" t="s">
        <v>4122</v>
      </c>
      <c r="C20" s="1019"/>
      <c r="D20" s="1019"/>
      <c r="E20" s="2370"/>
      <c r="F20" s="2087"/>
      <c r="I20" s="2129"/>
      <c r="J20" s="2130"/>
    </row>
    <row r="21" spans="1:10">
      <c r="A21" s="2668"/>
      <c r="B21" s="1043" t="s">
        <v>4123</v>
      </c>
      <c r="C21" s="1019"/>
      <c r="D21" s="1019"/>
      <c r="E21" s="2370"/>
      <c r="F21" s="2087"/>
      <c r="I21" s="2129"/>
      <c r="J21" s="2130"/>
    </row>
    <row r="22" spans="1:10">
      <c r="A22" s="2668"/>
      <c r="B22" s="1043" t="s">
        <v>4124</v>
      </c>
      <c r="C22" s="1019"/>
      <c r="D22" s="1019"/>
      <c r="E22" s="2370"/>
      <c r="F22" s="2087"/>
      <c r="I22" s="2129"/>
      <c r="J22" s="2130"/>
    </row>
    <row r="23" spans="1:10">
      <c r="A23" s="2668"/>
      <c r="B23" s="1043"/>
      <c r="C23" s="1019"/>
      <c r="D23" s="1019"/>
      <c r="E23" s="2370"/>
      <c r="F23" s="2087"/>
      <c r="I23" s="2129"/>
      <c r="J23" s="2130"/>
    </row>
    <row r="24" spans="1:10">
      <c r="A24" s="2668"/>
      <c r="B24" s="2671" t="s">
        <v>4125</v>
      </c>
      <c r="C24" s="1048"/>
      <c r="D24" s="1048"/>
      <c r="E24" s="2370"/>
      <c r="F24" s="2087"/>
      <c r="I24" s="2129"/>
      <c r="J24" s="2130"/>
    </row>
    <row r="25" spans="1:10">
      <c r="A25" s="2668"/>
      <c r="B25" s="1043"/>
      <c r="C25" s="1019"/>
      <c r="D25" s="1019"/>
      <c r="E25" s="2370"/>
      <c r="F25" s="2087"/>
      <c r="I25" s="2129"/>
      <c r="J25" s="2130"/>
    </row>
    <row r="26" spans="1:10">
      <c r="A26" s="2668"/>
      <c r="B26" s="2670" t="s">
        <v>4126</v>
      </c>
      <c r="C26" s="1019"/>
      <c r="D26" s="1019"/>
      <c r="E26" s="2370"/>
      <c r="F26" s="2087"/>
      <c r="I26" s="2129"/>
      <c r="J26" s="2130"/>
    </row>
    <row r="27" spans="1:10">
      <c r="A27" s="2668"/>
      <c r="B27" s="1017" t="s">
        <v>4127</v>
      </c>
      <c r="C27" s="1019"/>
      <c r="D27" s="1019"/>
      <c r="E27" s="2370"/>
      <c r="F27" s="2087"/>
      <c r="I27" s="2129"/>
      <c r="J27" s="2130"/>
    </row>
    <row r="28" spans="1:10">
      <c r="A28" s="2668"/>
      <c r="B28" s="1017" t="s">
        <v>4128</v>
      </c>
      <c r="C28" s="1019"/>
      <c r="D28" s="1019"/>
      <c r="E28" s="2370"/>
      <c r="F28" s="2087"/>
      <c r="I28" s="2129"/>
      <c r="J28" s="2130"/>
    </row>
    <row r="29" spans="1:10">
      <c r="A29" s="2668"/>
      <c r="B29" s="1017" t="s">
        <v>4129</v>
      </c>
      <c r="C29" s="1019"/>
      <c r="D29" s="1019"/>
      <c r="E29" s="2370"/>
      <c r="F29" s="2087"/>
      <c r="I29" s="2129"/>
      <c r="J29" s="2130"/>
    </row>
    <row r="30" spans="1:10">
      <c r="A30" s="2668"/>
      <c r="B30" s="1017"/>
      <c r="C30" s="1019"/>
      <c r="D30" s="1019"/>
      <c r="E30" s="2370"/>
      <c r="F30" s="2087"/>
      <c r="I30" s="2129"/>
      <c r="J30" s="2130"/>
    </row>
    <row r="31" spans="1:10" ht="22.5">
      <c r="A31" s="2668"/>
      <c r="B31" s="2670" t="s">
        <v>4130</v>
      </c>
      <c r="C31" s="1019"/>
      <c r="D31" s="1019"/>
      <c r="E31" s="2370"/>
      <c r="F31" s="2087"/>
      <c r="I31" s="2129"/>
      <c r="J31" s="2130"/>
    </row>
    <row r="32" spans="1:10">
      <c r="A32" s="2668"/>
      <c r="B32" s="1017" t="s">
        <v>4131</v>
      </c>
      <c r="C32" s="1019"/>
      <c r="D32" s="1019"/>
      <c r="E32" s="2370"/>
      <c r="F32" s="2087"/>
      <c r="I32" s="2129"/>
      <c r="J32" s="2130"/>
    </row>
    <row r="33" spans="1:10">
      <c r="A33" s="2668"/>
      <c r="B33" s="1017" t="s">
        <v>4132</v>
      </c>
      <c r="C33" s="1019"/>
      <c r="D33" s="1019"/>
      <c r="E33" s="2370"/>
      <c r="F33" s="2087"/>
      <c r="I33" s="2129"/>
      <c r="J33" s="2130"/>
    </row>
    <row r="34" spans="1:10">
      <c r="A34" s="2668"/>
      <c r="B34" s="1017" t="s">
        <v>4133</v>
      </c>
      <c r="C34" s="1019"/>
      <c r="D34" s="1019"/>
      <c r="E34" s="2370"/>
      <c r="F34" s="2087"/>
      <c r="I34" s="2129"/>
      <c r="J34" s="2130"/>
    </row>
    <row r="35" spans="1:10">
      <c r="A35" s="2668"/>
      <c r="B35" s="1017" t="s">
        <v>4134</v>
      </c>
      <c r="C35" s="1019"/>
      <c r="D35" s="1019"/>
      <c r="E35" s="2370"/>
      <c r="F35" s="2087"/>
      <c r="I35" s="2129"/>
      <c r="J35" s="2130"/>
    </row>
    <row r="36" spans="1:10">
      <c r="A36" s="2668"/>
      <c r="B36" s="1017" t="s">
        <v>4135</v>
      </c>
      <c r="C36" s="1019"/>
      <c r="D36" s="1019"/>
      <c r="E36" s="2370"/>
      <c r="F36" s="2087"/>
      <c r="I36" s="2129"/>
      <c r="J36" s="2130"/>
    </row>
    <row r="37" spans="1:10">
      <c r="A37" s="2668"/>
      <c r="B37" s="1017" t="s">
        <v>4136</v>
      </c>
      <c r="C37" s="1019"/>
      <c r="D37" s="1019"/>
      <c r="E37" s="2370"/>
      <c r="F37" s="2087"/>
      <c r="I37" s="2129"/>
      <c r="J37" s="2130"/>
    </row>
    <row r="38" spans="1:10">
      <c r="A38" s="2668"/>
      <c r="B38" s="1017" t="s">
        <v>4137</v>
      </c>
      <c r="C38" s="1019"/>
      <c r="D38" s="1019"/>
      <c r="E38" s="2370"/>
      <c r="F38" s="2087"/>
      <c r="I38" s="2129"/>
      <c r="J38" s="2130"/>
    </row>
    <row r="39" spans="1:10">
      <c r="A39" s="2668"/>
      <c r="B39" s="1017" t="s">
        <v>4138</v>
      </c>
      <c r="C39" s="1019"/>
      <c r="D39" s="1019"/>
      <c r="E39" s="2370"/>
      <c r="F39" s="2087"/>
      <c r="I39" s="2129"/>
      <c r="J39" s="2130"/>
    </row>
    <row r="40" spans="1:10">
      <c r="A40" s="2668"/>
      <c r="B40" s="1017" t="s">
        <v>4139</v>
      </c>
      <c r="C40" s="1019"/>
      <c r="D40" s="1019"/>
      <c r="E40" s="2370"/>
      <c r="F40" s="2087"/>
      <c r="I40" s="2129"/>
      <c r="J40" s="2130"/>
    </row>
    <row r="41" spans="1:10">
      <c r="A41" s="2668"/>
      <c r="B41" s="1043"/>
      <c r="C41" s="1019"/>
      <c r="D41" s="1019"/>
      <c r="E41" s="2370"/>
      <c r="F41" s="2087"/>
      <c r="I41" s="2129"/>
      <c r="J41" s="2130"/>
    </row>
    <row r="42" spans="1:10">
      <c r="A42" s="2668"/>
      <c r="B42" s="2670" t="s">
        <v>4140</v>
      </c>
      <c r="C42" s="1019"/>
      <c r="D42" s="1019"/>
      <c r="E42" s="2370"/>
      <c r="F42" s="2087"/>
      <c r="I42" s="2129"/>
      <c r="J42" s="2130"/>
    </row>
    <row r="43" spans="1:10">
      <c r="A43" s="2668"/>
      <c r="B43" s="1017" t="s">
        <v>4131</v>
      </c>
      <c r="C43" s="1019"/>
      <c r="D43" s="1019"/>
      <c r="E43" s="2370"/>
      <c r="F43" s="2087"/>
      <c r="I43" s="2129"/>
      <c r="J43" s="2130"/>
    </row>
    <row r="44" spans="1:10">
      <c r="A44" s="2668"/>
      <c r="B44" s="1017" t="s">
        <v>4141</v>
      </c>
      <c r="C44" s="1019"/>
      <c r="D44" s="1019"/>
      <c r="E44" s="2370"/>
      <c r="F44" s="2087"/>
      <c r="I44" s="2129"/>
      <c r="J44" s="2130"/>
    </row>
    <row r="45" spans="1:10">
      <c r="A45" s="2668"/>
      <c r="B45" s="1017" t="s">
        <v>4142</v>
      </c>
      <c r="C45" s="1019"/>
      <c r="D45" s="1019"/>
      <c r="E45" s="2370"/>
      <c r="F45" s="2087"/>
      <c r="I45" s="2129"/>
      <c r="J45" s="2130"/>
    </row>
    <row r="46" spans="1:10">
      <c r="A46" s="2668"/>
      <c r="B46" s="1017" t="s">
        <v>4143</v>
      </c>
      <c r="C46" s="1019"/>
      <c r="D46" s="1019"/>
      <c r="E46" s="2370"/>
      <c r="F46" s="2087"/>
      <c r="I46" s="2129"/>
      <c r="J46" s="2130"/>
    </row>
    <row r="47" spans="1:10">
      <c r="A47" s="2668"/>
      <c r="B47" s="1017" t="s">
        <v>4144</v>
      </c>
      <c r="C47" s="1019"/>
      <c r="D47" s="1019"/>
      <c r="E47" s="2370"/>
      <c r="F47" s="2087"/>
      <c r="I47" s="2129"/>
      <c r="J47" s="2130"/>
    </row>
    <row r="48" spans="1:10">
      <c r="A48" s="2668"/>
      <c r="B48" s="1067" t="s">
        <v>4145</v>
      </c>
      <c r="C48" s="1019"/>
      <c r="D48" s="1019"/>
      <c r="E48" s="2370"/>
      <c r="F48" s="2087"/>
      <c r="I48" s="2129"/>
      <c r="J48" s="2130"/>
    </row>
    <row r="49" spans="1:10">
      <c r="A49" s="2668"/>
      <c r="B49" s="1017"/>
      <c r="C49" s="1019"/>
      <c r="D49" s="1019"/>
      <c r="E49" s="2370"/>
      <c r="F49" s="2087"/>
      <c r="I49" s="2129"/>
      <c r="J49" s="2130"/>
    </row>
    <row r="50" spans="1:10">
      <c r="A50" s="2668"/>
      <c r="B50" s="2670" t="s">
        <v>4146</v>
      </c>
      <c r="C50" s="1019"/>
      <c r="D50" s="1019"/>
      <c r="E50" s="2370"/>
      <c r="F50" s="2087"/>
      <c r="I50" s="2129"/>
      <c r="J50" s="2130"/>
    </row>
    <row r="51" spans="1:10">
      <c r="A51" s="2668"/>
      <c r="B51" s="1017" t="s">
        <v>4147</v>
      </c>
      <c r="C51" s="1019"/>
      <c r="D51" s="1019"/>
      <c r="E51" s="2370"/>
      <c r="F51" s="2087"/>
      <c r="I51" s="2129"/>
      <c r="J51" s="2130"/>
    </row>
    <row r="52" spans="1:10">
      <c r="A52" s="2668"/>
      <c r="B52" s="1017" t="s">
        <v>4148</v>
      </c>
      <c r="C52" s="1019"/>
      <c r="D52" s="1019"/>
      <c r="E52" s="2370"/>
      <c r="F52" s="2087"/>
      <c r="I52" s="2129"/>
      <c r="J52" s="2130"/>
    </row>
    <row r="53" spans="1:10">
      <c r="A53" s="2668"/>
      <c r="B53" s="1017" t="s">
        <v>4149</v>
      </c>
      <c r="C53" s="1019"/>
      <c r="D53" s="1019"/>
      <c r="E53" s="2370"/>
      <c r="F53" s="2087"/>
      <c r="I53" s="2129"/>
      <c r="J53" s="2130"/>
    </row>
    <row r="54" spans="1:10">
      <c r="A54" s="2668"/>
      <c r="B54" s="1017" t="s">
        <v>4150</v>
      </c>
      <c r="C54" s="1019"/>
      <c r="D54" s="1019"/>
      <c r="E54" s="2370"/>
      <c r="F54" s="2087"/>
      <c r="I54" s="2129"/>
      <c r="J54" s="2130"/>
    </row>
    <row r="55" spans="1:10">
      <c r="A55" s="2668"/>
      <c r="B55" s="1017" t="s">
        <v>4151</v>
      </c>
      <c r="C55" s="1019"/>
      <c r="D55" s="1019"/>
      <c r="E55" s="2370"/>
      <c r="F55" s="2087"/>
      <c r="I55" s="2129"/>
      <c r="J55" s="2130"/>
    </row>
    <row r="56" spans="1:10">
      <c r="A56" s="2668"/>
      <c r="B56" s="1067" t="s">
        <v>4152</v>
      </c>
      <c r="C56" s="1019"/>
      <c r="D56" s="1019"/>
      <c r="E56" s="2370"/>
      <c r="F56" s="2087"/>
      <c r="I56" s="2129"/>
      <c r="J56" s="2130"/>
    </row>
    <row r="57" spans="1:10">
      <c r="A57" s="2668"/>
      <c r="B57" s="1067"/>
      <c r="C57" s="1019"/>
      <c r="D57" s="1019"/>
      <c r="E57" s="2370"/>
      <c r="F57" s="2087"/>
      <c r="I57" s="2129"/>
      <c r="J57" s="2130"/>
    </row>
    <row r="58" spans="1:10">
      <c r="A58" s="2668"/>
      <c r="B58" s="2670" t="s">
        <v>4153</v>
      </c>
      <c r="C58" s="1019"/>
      <c r="D58" s="1019"/>
      <c r="E58" s="2370"/>
      <c r="F58" s="2087"/>
      <c r="I58" s="2129"/>
      <c r="J58" s="2130"/>
    </row>
    <row r="59" spans="1:10">
      <c r="A59" s="2668"/>
      <c r="B59" s="1017" t="s">
        <v>4131</v>
      </c>
      <c r="C59" s="1019"/>
      <c r="D59" s="1019"/>
      <c r="E59" s="2370"/>
      <c r="F59" s="2087"/>
      <c r="I59" s="2129"/>
      <c r="J59" s="2130"/>
    </row>
    <row r="60" spans="1:10">
      <c r="A60" s="2668"/>
      <c r="B60" s="1017" t="s">
        <v>4154</v>
      </c>
      <c r="C60" s="1019"/>
      <c r="D60" s="1019"/>
      <c r="E60" s="2370"/>
      <c r="F60" s="2087"/>
      <c r="I60" s="2129"/>
      <c r="J60" s="2130"/>
    </row>
    <row r="61" spans="1:10">
      <c r="A61" s="2668"/>
      <c r="B61" s="1017" t="s">
        <v>4155</v>
      </c>
      <c r="C61" s="1019"/>
      <c r="D61" s="1019"/>
      <c r="E61" s="2370"/>
      <c r="F61" s="2087"/>
      <c r="I61" s="2129"/>
      <c r="J61" s="2130"/>
    </row>
    <row r="62" spans="1:10">
      <c r="A62" s="2668"/>
      <c r="B62" s="1017" t="s">
        <v>4156</v>
      </c>
      <c r="C62" s="1019"/>
      <c r="D62" s="1019"/>
      <c r="E62" s="2370"/>
      <c r="F62" s="2087"/>
      <c r="I62" s="2129"/>
      <c r="J62" s="2130"/>
    </row>
    <row r="63" spans="1:10">
      <c r="A63" s="2668"/>
      <c r="B63" s="1017" t="s">
        <v>4157</v>
      </c>
      <c r="C63" s="1019"/>
      <c r="D63" s="1019"/>
      <c r="E63" s="2370"/>
      <c r="F63" s="2087"/>
      <c r="I63" s="2129"/>
      <c r="J63" s="2130"/>
    </row>
    <row r="64" spans="1:10">
      <c r="A64" s="2668"/>
      <c r="B64" s="1067" t="s">
        <v>4158</v>
      </c>
      <c r="C64" s="1019"/>
      <c r="D64" s="1019"/>
      <c r="E64" s="2370"/>
      <c r="F64" s="2087"/>
      <c r="I64" s="2129"/>
      <c r="J64" s="2130"/>
    </row>
    <row r="65" spans="1:24">
      <c r="A65" s="2668"/>
      <c r="B65" s="1067"/>
      <c r="C65" s="1019"/>
      <c r="D65" s="1019"/>
      <c r="E65" s="2370"/>
      <c r="F65" s="2087"/>
      <c r="I65" s="2129"/>
      <c r="J65" s="2130"/>
    </row>
    <row r="66" spans="1:24">
      <c r="A66" s="2668"/>
      <c r="B66" s="2670" t="s">
        <v>4159</v>
      </c>
      <c r="C66" s="1019"/>
      <c r="D66" s="1019"/>
      <c r="E66" s="2370"/>
      <c r="F66" s="2087"/>
      <c r="I66" s="2129"/>
      <c r="J66" s="2130"/>
    </row>
    <row r="67" spans="1:24">
      <c r="A67" s="2668"/>
      <c r="B67" s="1017" t="s">
        <v>4131</v>
      </c>
      <c r="C67" s="1019"/>
      <c r="D67" s="1019"/>
      <c r="E67" s="2370"/>
      <c r="F67" s="2087"/>
      <c r="I67" s="2129"/>
      <c r="J67" s="2130"/>
    </row>
    <row r="68" spans="1:24">
      <c r="A68" s="2668"/>
      <c r="B68" s="1017" t="s">
        <v>4154</v>
      </c>
      <c r="C68" s="1019"/>
      <c r="D68" s="1019"/>
      <c r="E68" s="2370"/>
      <c r="F68" s="2087"/>
      <c r="I68" s="2129"/>
      <c r="J68" s="2130"/>
    </row>
    <row r="69" spans="1:24">
      <c r="A69" s="2668"/>
      <c r="B69" s="1017" t="s">
        <v>4160</v>
      </c>
      <c r="C69" s="1019"/>
      <c r="D69" s="1019"/>
      <c r="E69" s="2370"/>
      <c r="F69" s="2087"/>
      <c r="I69" s="2129"/>
      <c r="J69" s="2130"/>
    </row>
    <row r="70" spans="1:24">
      <c r="A70" s="2668"/>
      <c r="B70" s="1017" t="s">
        <v>4161</v>
      </c>
      <c r="C70" s="1019"/>
      <c r="D70" s="1019"/>
      <c r="E70" s="2370"/>
      <c r="F70" s="2087"/>
      <c r="I70" s="2129"/>
      <c r="J70" s="2130"/>
    </row>
    <row r="71" spans="1:24">
      <c r="A71" s="2668"/>
      <c r="B71" s="1017" t="s">
        <v>4144</v>
      </c>
      <c r="C71" s="1019"/>
      <c r="D71" s="1019"/>
      <c r="E71" s="2370"/>
      <c r="F71" s="2087"/>
      <c r="I71" s="2129"/>
      <c r="J71" s="2130"/>
    </row>
    <row r="72" spans="1:24">
      <c r="A72" s="2668"/>
      <c r="B72" s="1067" t="s">
        <v>4158</v>
      </c>
      <c r="C72" s="1019"/>
      <c r="D72" s="1019"/>
      <c r="E72" s="2370"/>
      <c r="F72" s="2087"/>
      <c r="I72" s="2129"/>
      <c r="J72" s="2130"/>
    </row>
    <row r="73" spans="1:24">
      <c r="A73" s="2668"/>
      <c r="B73" s="1017"/>
      <c r="C73" s="1019"/>
      <c r="D73" s="1019"/>
      <c r="E73" s="2370"/>
      <c r="F73" s="2087"/>
      <c r="I73" s="2129"/>
      <c r="J73" s="2130"/>
    </row>
    <row r="74" spans="1:24">
      <c r="A74" s="2668"/>
      <c r="B74" s="2672" t="s">
        <v>4162</v>
      </c>
      <c r="C74" s="1022"/>
      <c r="D74" s="1022"/>
      <c r="E74" s="2370"/>
      <c r="F74" s="2087"/>
      <c r="I74" s="2129"/>
      <c r="J74" s="2130"/>
      <c r="X74" s="2131">
        <v>100</v>
      </c>
    </row>
    <row r="75" spans="1:24">
      <c r="A75" s="2668"/>
      <c r="B75" s="2673" t="s">
        <v>4163</v>
      </c>
      <c r="C75" s="1022"/>
      <c r="D75" s="1022"/>
      <c r="E75" s="2370"/>
      <c r="F75" s="2087"/>
      <c r="I75" s="2129"/>
      <c r="J75" s="2130"/>
    </row>
    <row r="76" spans="1:24" ht="18" customHeight="1">
      <c r="A76" s="2668"/>
      <c r="B76" s="2673" t="s">
        <v>4164</v>
      </c>
      <c r="C76" s="1022"/>
      <c r="D76" s="1022"/>
      <c r="E76" s="2370"/>
      <c r="F76" s="2087"/>
      <c r="I76" s="2129"/>
      <c r="J76" s="2130"/>
    </row>
    <row r="77" spans="1:24" ht="22.5">
      <c r="A77" s="2668"/>
      <c r="B77" s="2673" t="s">
        <v>4165</v>
      </c>
      <c r="C77" s="1022"/>
      <c r="D77" s="1022"/>
      <c r="E77" s="2370"/>
      <c r="F77" s="2087"/>
      <c r="I77" s="2129"/>
      <c r="J77" s="2130"/>
    </row>
    <row r="78" spans="1:24" ht="22.5">
      <c r="A78" s="2668"/>
      <c r="B78" s="2673" t="s">
        <v>4166</v>
      </c>
      <c r="C78" s="1022"/>
      <c r="D78" s="1022"/>
      <c r="E78" s="2370"/>
      <c r="F78" s="2087"/>
      <c r="I78" s="2129"/>
      <c r="J78" s="2130"/>
    </row>
    <row r="79" spans="1:24">
      <c r="A79" s="2668"/>
      <c r="B79" s="2673" t="s">
        <v>4167</v>
      </c>
      <c r="C79" s="1022"/>
      <c r="D79" s="1022"/>
      <c r="E79" s="2370"/>
      <c r="F79" s="2087"/>
      <c r="I79" s="2129"/>
      <c r="J79" s="2130"/>
    </row>
    <row r="80" spans="1:24">
      <c r="A80" s="2668"/>
      <c r="B80" s="1067" t="s">
        <v>4168</v>
      </c>
      <c r="C80" s="1022"/>
      <c r="D80" s="1022"/>
      <c r="E80" s="2370"/>
      <c r="F80" s="2087"/>
      <c r="I80" s="2129"/>
      <c r="J80" s="2130"/>
    </row>
    <row r="81" spans="1:10">
      <c r="A81" s="2668"/>
      <c r="B81" s="1067" t="s">
        <v>4169</v>
      </c>
      <c r="C81" s="1022"/>
      <c r="D81" s="1022"/>
      <c r="E81" s="2370"/>
      <c r="F81" s="2087"/>
      <c r="I81" s="2129"/>
      <c r="J81" s="2130"/>
    </row>
    <row r="82" spans="1:10">
      <c r="A82" s="2668"/>
      <c r="B82" s="1067" t="s">
        <v>4170</v>
      </c>
      <c r="C82" s="1022"/>
      <c r="D82" s="1022"/>
      <c r="E82" s="2370"/>
      <c r="F82" s="2087"/>
      <c r="I82" s="2129"/>
      <c r="J82" s="2130"/>
    </row>
    <row r="83" spans="1:10">
      <c r="A83" s="2668"/>
      <c r="B83" s="1043" t="s">
        <v>4171</v>
      </c>
      <c r="C83" s="1022"/>
      <c r="D83" s="1022"/>
      <c r="E83" s="2370"/>
      <c r="F83" s="2087"/>
      <c r="I83" s="2129"/>
      <c r="J83" s="2130"/>
    </row>
    <row r="84" spans="1:10">
      <c r="A84" s="2668"/>
      <c r="B84" s="1067" t="s">
        <v>4172</v>
      </c>
      <c r="C84" s="1022"/>
      <c r="D84" s="1022"/>
      <c r="E84" s="2370"/>
      <c r="F84" s="2087"/>
      <c r="I84" s="2129"/>
      <c r="J84" s="2130"/>
    </row>
    <row r="85" spans="1:10">
      <c r="A85" s="2668"/>
      <c r="B85" s="1067" t="s">
        <v>4173</v>
      </c>
      <c r="C85" s="1022"/>
      <c r="D85" s="1022"/>
      <c r="E85" s="2370"/>
      <c r="F85" s="2087"/>
      <c r="I85" s="2129"/>
      <c r="J85" s="2130"/>
    </row>
    <row r="86" spans="1:10">
      <c r="A86" s="2668"/>
      <c r="B86" s="1017"/>
      <c r="C86" s="1019"/>
      <c r="D86" s="1019"/>
      <c r="E86" s="2370"/>
      <c r="F86" s="2087"/>
      <c r="I86" s="2129"/>
      <c r="J86" s="2130"/>
    </row>
    <row r="87" spans="1:10">
      <c r="A87" s="2668"/>
      <c r="B87" s="2671" t="s">
        <v>4125</v>
      </c>
      <c r="C87" s="1048"/>
      <c r="D87" s="1048"/>
      <c r="E87" s="2370"/>
      <c r="F87" s="2087"/>
      <c r="I87" s="2129"/>
      <c r="J87" s="2130"/>
    </row>
    <row r="88" spans="1:10">
      <c r="A88" s="2668"/>
      <c r="B88" s="1067"/>
      <c r="C88" s="1019"/>
      <c r="D88" s="1019"/>
      <c r="E88" s="2370"/>
      <c r="F88" s="2087"/>
      <c r="I88" s="2129"/>
      <c r="J88" s="2130"/>
    </row>
    <row r="89" spans="1:10">
      <c r="A89" s="2668"/>
      <c r="B89" s="2671" t="s">
        <v>4174</v>
      </c>
      <c r="C89" s="1019"/>
      <c r="D89" s="1019"/>
      <c r="E89" s="2370"/>
      <c r="F89" s="2087"/>
      <c r="I89" s="2129"/>
      <c r="J89" s="2130"/>
    </row>
    <row r="90" spans="1:10" ht="22.5">
      <c r="A90" s="2668"/>
      <c r="B90" s="1043" t="s">
        <v>4175</v>
      </c>
      <c r="C90" s="1019"/>
      <c r="D90" s="1019"/>
      <c r="E90" s="2370"/>
      <c r="F90" s="2087"/>
      <c r="I90" s="2129"/>
      <c r="J90" s="2130"/>
    </row>
    <row r="91" spans="1:10">
      <c r="A91" s="2668"/>
      <c r="B91" s="1043"/>
      <c r="C91" s="1019"/>
      <c r="D91" s="1019"/>
      <c r="E91" s="2370"/>
      <c r="F91" s="2087"/>
      <c r="I91" s="2129"/>
      <c r="J91" s="2130"/>
    </row>
    <row r="92" spans="1:10">
      <c r="A92" s="2668"/>
      <c r="B92" s="2669" t="s">
        <v>4120</v>
      </c>
      <c r="C92" s="1019" t="s">
        <v>7</v>
      </c>
      <c r="D92" s="1019">
        <v>1</v>
      </c>
      <c r="E92" s="742">
        <v>0</v>
      </c>
      <c r="F92" s="2087">
        <f>E92*D92</f>
        <v>0</v>
      </c>
      <c r="I92" s="2129"/>
      <c r="J92" s="2130"/>
    </row>
    <row r="93" spans="1:10">
      <c r="A93" s="2668"/>
      <c r="B93" s="1043"/>
      <c r="C93" s="1019"/>
      <c r="D93" s="1019"/>
      <c r="E93" s="2370"/>
      <c r="F93" s="2087"/>
      <c r="I93" s="2129"/>
      <c r="J93" s="2130"/>
    </row>
    <row r="94" spans="1:10" ht="158.25" customHeight="1">
      <c r="A94" s="2306">
        <f>1+COUNT(A$14:A93)</f>
        <v>2</v>
      </c>
      <c r="B94" s="2667" t="s">
        <v>4176</v>
      </c>
      <c r="C94" s="1019"/>
      <c r="D94" s="1019"/>
      <c r="E94" s="2370"/>
      <c r="F94" s="2087"/>
      <c r="I94" s="2129"/>
      <c r="J94" s="2130"/>
    </row>
    <row r="95" spans="1:10" ht="97.5" customHeight="1">
      <c r="A95" s="2306"/>
      <c r="B95" s="1017" t="s">
        <v>4177</v>
      </c>
      <c r="C95" s="1019"/>
      <c r="D95" s="1019"/>
      <c r="E95" s="2370"/>
      <c r="F95" s="2087"/>
      <c r="I95" s="2129"/>
      <c r="J95" s="2130"/>
    </row>
    <row r="96" spans="1:10" ht="213.75">
      <c r="A96" s="2306"/>
      <c r="B96" s="1017" t="s">
        <v>4178</v>
      </c>
      <c r="C96" s="1019"/>
      <c r="D96" s="1019"/>
      <c r="E96" s="2370"/>
      <c r="F96" s="2087"/>
      <c r="I96" s="2129"/>
      <c r="J96" s="2130"/>
    </row>
    <row r="97" spans="1:10">
      <c r="A97" s="2306"/>
      <c r="B97" s="1017" t="s">
        <v>4119</v>
      </c>
      <c r="C97" s="1019"/>
      <c r="D97" s="1019"/>
      <c r="E97" s="2370"/>
      <c r="F97" s="2087"/>
      <c r="I97" s="2129"/>
      <c r="J97" s="2130"/>
    </row>
    <row r="98" spans="1:10">
      <c r="A98" s="2668"/>
      <c r="B98" s="2669" t="s">
        <v>4120</v>
      </c>
      <c r="C98" s="1019"/>
      <c r="D98" s="1019"/>
      <c r="E98" s="2370"/>
      <c r="F98" s="2087"/>
      <c r="I98" s="2129"/>
      <c r="J98" s="2130"/>
    </row>
    <row r="99" spans="1:10">
      <c r="A99" s="2668"/>
      <c r="B99" s="2671" t="s">
        <v>4122</v>
      </c>
      <c r="C99" s="1019"/>
      <c r="D99" s="1019"/>
      <c r="E99" s="2370"/>
      <c r="F99" s="2087"/>
      <c r="I99" s="2129"/>
      <c r="J99" s="2130"/>
    </row>
    <row r="100" spans="1:10">
      <c r="A100" s="2668"/>
      <c r="B100" s="1043" t="s">
        <v>4123</v>
      </c>
      <c r="C100" s="1019"/>
      <c r="D100" s="1019"/>
      <c r="E100" s="2370"/>
      <c r="F100" s="2087"/>
      <c r="I100" s="2129"/>
      <c r="J100" s="2130"/>
    </row>
    <row r="101" spans="1:10">
      <c r="A101" s="2668"/>
      <c r="B101" s="1043" t="s">
        <v>4179</v>
      </c>
      <c r="C101" s="1019"/>
      <c r="D101" s="1019"/>
      <c r="E101" s="2370"/>
      <c r="F101" s="2087"/>
      <c r="I101" s="2129"/>
      <c r="J101" s="2130"/>
    </row>
    <row r="102" spans="1:10">
      <c r="A102" s="2668"/>
      <c r="B102" s="1043"/>
      <c r="C102" s="1019"/>
      <c r="D102" s="1019"/>
      <c r="E102" s="2370"/>
      <c r="F102" s="2087"/>
      <c r="I102" s="2129"/>
      <c r="J102" s="2130"/>
    </row>
    <row r="103" spans="1:10">
      <c r="A103" s="2668"/>
      <c r="B103" s="2671" t="s">
        <v>4180</v>
      </c>
      <c r="C103" s="1019"/>
      <c r="D103" s="1019"/>
      <c r="E103" s="2370"/>
      <c r="F103" s="2087"/>
      <c r="I103" s="2129"/>
      <c r="J103" s="2130"/>
    </row>
    <row r="104" spans="1:10">
      <c r="A104" s="2668"/>
      <c r="B104" s="2671"/>
      <c r="C104" s="1019"/>
      <c r="D104" s="1019"/>
      <c r="E104" s="2370"/>
      <c r="F104" s="2087"/>
      <c r="I104" s="2129"/>
      <c r="J104" s="2130"/>
    </row>
    <row r="105" spans="1:10">
      <c r="A105" s="2668"/>
      <c r="B105" s="2670" t="s">
        <v>4181</v>
      </c>
      <c r="C105" s="1019"/>
      <c r="D105" s="1019"/>
      <c r="E105" s="2370"/>
      <c r="F105" s="2087"/>
      <c r="I105" s="2129"/>
      <c r="J105" s="2130"/>
    </row>
    <row r="106" spans="1:10">
      <c r="A106" s="2668"/>
      <c r="B106" s="1017" t="s">
        <v>4182</v>
      </c>
      <c r="C106" s="1019"/>
      <c r="D106" s="1019"/>
      <c r="E106" s="2370"/>
      <c r="F106" s="2087"/>
      <c r="I106" s="2129"/>
      <c r="J106" s="2130"/>
    </row>
    <row r="107" spans="1:10">
      <c r="A107" s="2668"/>
      <c r="B107" s="1017" t="s">
        <v>4183</v>
      </c>
      <c r="C107" s="1019"/>
      <c r="D107" s="1019"/>
      <c r="E107" s="2370"/>
      <c r="F107" s="2087"/>
      <c r="I107" s="2129"/>
      <c r="J107" s="2130"/>
    </row>
    <row r="108" spans="1:10">
      <c r="A108" s="2668"/>
      <c r="B108" s="1017" t="s">
        <v>4184</v>
      </c>
      <c r="C108" s="1019"/>
      <c r="D108" s="1019"/>
      <c r="E108" s="2370"/>
      <c r="F108" s="2087"/>
      <c r="I108" s="2129"/>
      <c r="J108" s="2130"/>
    </row>
    <row r="109" spans="1:10">
      <c r="A109" s="2668"/>
      <c r="B109" s="1017" t="s">
        <v>4156</v>
      </c>
      <c r="C109" s="1019"/>
      <c r="D109" s="1019"/>
      <c r="E109" s="2370"/>
      <c r="F109" s="2087"/>
      <c r="I109" s="2129"/>
      <c r="J109" s="2130"/>
    </row>
    <row r="110" spans="1:10">
      <c r="A110" s="2668"/>
      <c r="B110" s="1017" t="s">
        <v>4157</v>
      </c>
      <c r="C110" s="1019"/>
      <c r="D110" s="1019"/>
      <c r="E110" s="2370"/>
      <c r="F110" s="2087"/>
      <c r="I110" s="2129"/>
      <c r="J110" s="2130"/>
    </row>
    <row r="111" spans="1:10">
      <c r="A111" s="2668"/>
      <c r="B111" s="1067" t="s">
        <v>4158</v>
      </c>
      <c r="C111" s="1019"/>
      <c r="D111" s="1019"/>
      <c r="E111" s="2370"/>
      <c r="F111" s="2087"/>
      <c r="I111" s="2129"/>
      <c r="J111" s="2130"/>
    </row>
    <row r="112" spans="1:10">
      <c r="A112" s="2668"/>
      <c r="B112" s="1067"/>
      <c r="C112" s="1019"/>
      <c r="D112" s="1019"/>
      <c r="E112" s="2370"/>
      <c r="F112" s="2087"/>
      <c r="I112" s="2129"/>
      <c r="J112" s="2130"/>
    </row>
    <row r="113" spans="1:10">
      <c r="A113" s="2668"/>
      <c r="B113" s="2670" t="s">
        <v>4185</v>
      </c>
      <c r="C113" s="1019"/>
      <c r="D113" s="1019"/>
      <c r="E113" s="2370"/>
      <c r="F113" s="2087"/>
      <c r="I113" s="2129"/>
      <c r="J113" s="2130"/>
    </row>
    <row r="114" spans="1:10">
      <c r="A114" s="2668"/>
      <c r="B114" s="1017" t="s">
        <v>4186</v>
      </c>
      <c r="C114" s="1019"/>
      <c r="D114" s="1019"/>
      <c r="E114" s="2370"/>
      <c r="F114" s="2087"/>
      <c r="I114" s="2129"/>
      <c r="J114" s="2130"/>
    </row>
    <row r="115" spans="1:10">
      <c r="A115" s="2668"/>
      <c r="B115" s="1017" t="s">
        <v>4128</v>
      </c>
      <c r="C115" s="1019"/>
      <c r="D115" s="1019"/>
      <c r="E115" s="2370"/>
      <c r="F115" s="2087"/>
      <c r="I115" s="2129"/>
      <c r="J115" s="2130"/>
    </row>
    <row r="116" spans="1:10">
      <c r="A116" s="2668"/>
      <c r="B116" s="1017" t="s">
        <v>4187</v>
      </c>
      <c r="C116" s="1019"/>
      <c r="D116" s="1019"/>
      <c r="E116" s="2370"/>
      <c r="F116" s="2087"/>
      <c r="I116" s="2129"/>
      <c r="J116" s="2130"/>
    </row>
    <row r="117" spans="1:10">
      <c r="A117" s="2668"/>
      <c r="B117" s="1043"/>
      <c r="C117" s="1019"/>
      <c r="D117" s="1019"/>
      <c r="E117" s="2370"/>
      <c r="F117" s="2087"/>
      <c r="I117" s="2129"/>
      <c r="J117" s="2130"/>
    </row>
    <row r="118" spans="1:10">
      <c r="A118" s="2668"/>
      <c r="B118" s="2670" t="s">
        <v>4188</v>
      </c>
      <c r="C118" s="1048"/>
      <c r="D118" s="1048"/>
      <c r="E118" s="2370"/>
      <c r="F118" s="2087"/>
      <c r="I118" s="2129"/>
      <c r="J118" s="2130"/>
    </row>
    <row r="119" spans="1:10">
      <c r="A119" s="2668"/>
      <c r="B119" s="2670"/>
      <c r="C119" s="1019"/>
      <c r="D119" s="1019"/>
      <c r="E119" s="2370"/>
      <c r="F119" s="2087"/>
      <c r="I119" s="2129"/>
      <c r="J119" s="2130"/>
    </row>
    <row r="120" spans="1:10">
      <c r="A120" s="2668"/>
      <c r="B120" s="2669" t="s">
        <v>4120</v>
      </c>
      <c r="C120" s="1019" t="s">
        <v>7</v>
      </c>
      <c r="D120" s="1019">
        <v>1</v>
      </c>
      <c r="E120" s="742">
        <v>0</v>
      </c>
      <c r="F120" s="2087">
        <f>E120*D120</f>
        <v>0</v>
      </c>
      <c r="I120" s="2129"/>
      <c r="J120" s="2130"/>
    </row>
    <row r="121" spans="1:10">
      <c r="A121" s="2668"/>
      <c r="B121" s="2669"/>
      <c r="C121" s="1019"/>
      <c r="D121" s="1019"/>
      <c r="E121" s="742"/>
      <c r="F121" s="2087"/>
      <c r="I121" s="2129"/>
      <c r="J121" s="2130"/>
    </row>
    <row r="122" spans="1:10" s="2058" customFormat="1" ht="70.5" customHeight="1">
      <c r="A122" s="2306">
        <f>1+COUNT(A$14:A121)</f>
        <v>3</v>
      </c>
      <c r="B122" s="2674" t="s">
        <v>4189</v>
      </c>
      <c r="C122" s="2235"/>
      <c r="D122" s="1048"/>
      <c r="E122" s="986"/>
      <c r="F122" s="2675"/>
      <c r="G122" s="2241"/>
      <c r="H122" s="2237"/>
      <c r="I122" s="2156"/>
      <c r="J122" s="2238"/>
    </row>
    <row r="123" spans="1:10" s="2058" customFormat="1" ht="40.5" customHeight="1">
      <c r="A123" s="2213"/>
      <c r="B123" s="2674" t="s">
        <v>4190</v>
      </c>
      <c r="C123" s="2235"/>
      <c r="D123" s="1048"/>
      <c r="E123" s="986"/>
      <c r="F123" s="2675"/>
      <c r="G123" s="2237"/>
      <c r="H123" s="2237"/>
      <c r="I123" s="2238"/>
      <c r="J123" s="2238"/>
    </row>
    <row r="124" spans="1:10" s="2058" customFormat="1" ht="45">
      <c r="A124" s="2213"/>
      <c r="B124" s="2674" t="s">
        <v>4191</v>
      </c>
      <c r="C124" s="2235" t="s">
        <v>7</v>
      </c>
      <c r="D124" s="1048">
        <v>1</v>
      </c>
      <c r="E124" s="742">
        <v>0</v>
      </c>
      <c r="F124" s="2087">
        <f>E124*D124</f>
        <v>0</v>
      </c>
      <c r="G124" s="2237"/>
      <c r="H124" s="2237"/>
      <c r="I124" s="2156"/>
      <c r="J124" s="2238"/>
    </row>
    <row r="125" spans="1:10" s="2058" customFormat="1" ht="18.75" customHeight="1">
      <c r="A125" s="2213"/>
      <c r="B125" s="1038"/>
      <c r="E125" s="2764"/>
      <c r="F125" s="2676"/>
      <c r="G125" s="2241"/>
      <c r="H125" s="2237"/>
      <c r="I125" s="2156"/>
      <c r="J125" s="2238"/>
    </row>
    <row r="126" spans="1:10" s="2058" customFormat="1" ht="22.5">
      <c r="A126" s="2306">
        <f>1+COUNT(A$14:A125)</f>
        <v>4</v>
      </c>
      <c r="B126" s="2234" t="s">
        <v>4192</v>
      </c>
      <c r="C126" s="2235"/>
      <c r="D126" s="1048"/>
      <c r="E126" s="986"/>
      <c r="F126" s="2677"/>
      <c r="G126" s="2237"/>
      <c r="H126" s="2237"/>
      <c r="I126" s="2156"/>
      <c r="J126" s="2238"/>
    </row>
    <row r="127" spans="1:10" s="2058" customFormat="1" ht="11.25">
      <c r="A127" s="2213"/>
      <c r="B127" s="2239" t="s">
        <v>4193</v>
      </c>
      <c r="C127" s="2235" t="s">
        <v>14</v>
      </c>
      <c r="D127" s="1048">
        <v>1</v>
      </c>
      <c r="E127" s="986"/>
      <c r="F127" s="2677"/>
      <c r="G127" s="2237"/>
      <c r="H127" s="2237"/>
      <c r="I127" s="2156"/>
      <c r="J127" s="2238"/>
    </row>
    <row r="128" spans="1:10" s="2058" customFormat="1" ht="11.25">
      <c r="A128" s="2213"/>
      <c r="B128" s="2240" t="s">
        <v>4194</v>
      </c>
      <c r="C128" s="2235" t="s">
        <v>14</v>
      </c>
      <c r="D128" s="1048">
        <v>3</v>
      </c>
      <c r="E128" s="986"/>
      <c r="F128" s="2677"/>
      <c r="G128" s="2241"/>
      <c r="H128" s="2237"/>
      <c r="I128" s="2156"/>
      <c r="J128" s="2238"/>
    </row>
    <row r="129" spans="1:10" s="2058" customFormat="1" ht="12.75" customHeight="1">
      <c r="A129" s="2213"/>
      <c r="B129" s="2240" t="s">
        <v>4195</v>
      </c>
      <c r="C129" s="2678" t="s">
        <v>14</v>
      </c>
      <c r="D129" s="2679">
        <v>2</v>
      </c>
      <c r="E129" s="986"/>
      <c r="F129" s="2677"/>
      <c r="G129" s="2241"/>
      <c r="H129" s="2237"/>
      <c r="I129" s="2156"/>
      <c r="J129" s="2238"/>
    </row>
    <row r="130" spans="1:10" s="2058" customFormat="1" ht="11.25">
      <c r="A130" s="2213"/>
      <c r="B130" s="2240" t="s">
        <v>4196</v>
      </c>
      <c r="C130" s="2235" t="s">
        <v>14</v>
      </c>
      <c r="D130" s="1048">
        <v>2</v>
      </c>
      <c r="E130" s="986"/>
      <c r="F130" s="2677"/>
      <c r="G130" s="2237"/>
      <c r="H130" s="2237"/>
      <c r="I130" s="2238"/>
      <c r="J130" s="2238"/>
    </row>
    <row r="131" spans="1:10" s="2058" customFormat="1" ht="22.5">
      <c r="A131" s="2213"/>
      <c r="B131" s="2240" t="s">
        <v>4197</v>
      </c>
      <c r="C131" s="2235" t="s">
        <v>14</v>
      </c>
      <c r="D131" s="1048">
        <v>1</v>
      </c>
      <c r="E131" s="986"/>
      <c r="F131" s="2677"/>
      <c r="G131" s="2241"/>
      <c r="H131" s="2237"/>
      <c r="I131" s="2156"/>
      <c r="J131" s="2238"/>
    </row>
    <row r="132" spans="1:10" s="2058" customFormat="1" ht="22.5">
      <c r="A132" s="2213"/>
      <c r="B132" s="2240" t="s">
        <v>4198</v>
      </c>
      <c r="C132" s="2235" t="s">
        <v>14</v>
      </c>
      <c r="D132" s="1048">
        <v>2</v>
      </c>
      <c r="E132" s="986"/>
      <c r="F132" s="2677"/>
      <c r="G132" s="2237"/>
      <c r="H132" s="2237"/>
      <c r="I132" s="2238"/>
      <c r="J132" s="2238"/>
    </row>
    <row r="133" spans="1:10" s="2058" customFormat="1" ht="11.25">
      <c r="A133" s="2213"/>
      <c r="B133" s="2240" t="s">
        <v>4199</v>
      </c>
      <c r="C133" s="2235" t="s">
        <v>14</v>
      </c>
      <c r="D133" s="1048">
        <v>5</v>
      </c>
      <c r="E133" s="986"/>
      <c r="F133" s="2677"/>
      <c r="G133" s="2237"/>
      <c r="H133" s="2237"/>
      <c r="I133" s="2156"/>
      <c r="J133" s="2238"/>
    </row>
    <row r="134" spans="1:10" s="2058" customFormat="1" ht="11.25">
      <c r="A134" s="2213"/>
      <c r="B134" s="2240" t="s">
        <v>4200</v>
      </c>
      <c r="C134" s="2235" t="s">
        <v>14</v>
      </c>
      <c r="D134" s="1048">
        <v>4</v>
      </c>
      <c r="E134" s="986"/>
      <c r="F134" s="2677"/>
      <c r="G134" s="2237"/>
      <c r="H134" s="2237"/>
      <c r="I134" s="2156"/>
      <c r="J134" s="2238"/>
    </row>
    <row r="135" spans="1:10" s="2058" customFormat="1" ht="11.25">
      <c r="A135" s="2213"/>
      <c r="B135" s="2239" t="s">
        <v>4201</v>
      </c>
      <c r="C135" s="2235" t="s">
        <v>14</v>
      </c>
      <c r="D135" s="1048">
        <v>2</v>
      </c>
      <c r="E135" s="986"/>
      <c r="F135" s="2677"/>
      <c r="G135" s="2237"/>
      <c r="H135" s="2237"/>
      <c r="I135" s="2156"/>
      <c r="J135" s="2238"/>
    </row>
    <row r="136" spans="1:10" s="2058" customFormat="1" ht="11.25">
      <c r="A136" s="2213"/>
      <c r="B136" s="2239" t="s">
        <v>4202</v>
      </c>
      <c r="C136" s="2235" t="s">
        <v>14</v>
      </c>
      <c r="D136" s="1048">
        <v>2</v>
      </c>
      <c r="E136" s="986"/>
      <c r="F136" s="2677"/>
      <c r="G136" s="2237"/>
      <c r="H136" s="2237"/>
      <c r="I136" s="2156"/>
      <c r="J136" s="2238"/>
    </row>
    <row r="137" spans="1:10" s="2058" customFormat="1" ht="11.25">
      <c r="A137" s="2213"/>
      <c r="B137" s="2239" t="s">
        <v>4203</v>
      </c>
      <c r="C137" s="2235" t="s">
        <v>14</v>
      </c>
      <c r="D137" s="1048">
        <v>1</v>
      </c>
      <c r="E137" s="986"/>
      <c r="F137" s="2677"/>
      <c r="G137" s="2241"/>
      <c r="H137" s="2237"/>
      <c r="I137" s="2156"/>
      <c r="J137" s="2238"/>
    </row>
    <row r="138" spans="1:10" s="2058" customFormat="1" ht="11.25">
      <c r="A138" s="2213"/>
      <c r="B138" s="2239" t="s">
        <v>4204</v>
      </c>
      <c r="C138" s="2235" t="s">
        <v>14</v>
      </c>
      <c r="D138" s="1048">
        <v>1</v>
      </c>
      <c r="E138" s="986"/>
      <c r="F138" s="2677"/>
      <c r="G138" s="2241"/>
      <c r="H138" s="2237"/>
      <c r="I138" s="2156"/>
      <c r="J138" s="2238"/>
    </row>
    <row r="139" spans="1:10" s="2058" customFormat="1" ht="11.25">
      <c r="A139" s="2213"/>
      <c r="B139" s="2680" t="s">
        <v>4205</v>
      </c>
      <c r="C139" s="1018" t="s">
        <v>14</v>
      </c>
      <c r="D139" s="1022">
        <v>1</v>
      </c>
      <c r="E139" s="986"/>
      <c r="F139" s="2677"/>
      <c r="G139" s="2237"/>
      <c r="H139" s="2237"/>
      <c r="I139" s="2238"/>
      <c r="J139" s="2238"/>
    </row>
    <row r="140" spans="1:10" s="2058" customFormat="1" ht="11.25">
      <c r="A140" s="2213"/>
      <c r="B140" s="2680" t="s">
        <v>4206</v>
      </c>
      <c r="C140" s="1018" t="s">
        <v>14</v>
      </c>
      <c r="D140" s="1022">
        <v>1</v>
      </c>
      <c r="E140" s="986"/>
      <c r="F140" s="2677"/>
      <c r="G140" s="2237"/>
      <c r="H140" s="2237"/>
      <c r="I140" s="2238"/>
      <c r="J140" s="2238"/>
    </row>
    <row r="141" spans="1:10" s="2058" customFormat="1" ht="11.25">
      <c r="A141" s="2213"/>
      <c r="B141" s="2680" t="s">
        <v>4207</v>
      </c>
      <c r="C141" s="1018" t="s">
        <v>14</v>
      </c>
      <c r="D141" s="1022">
        <v>1</v>
      </c>
      <c r="E141" s="986"/>
      <c r="F141" s="2677"/>
      <c r="G141" s="2237"/>
      <c r="H141" s="2237"/>
      <c r="I141" s="2238"/>
      <c r="J141" s="2238"/>
    </row>
    <row r="142" spans="1:10" s="2090" customFormat="1" ht="11.25">
      <c r="A142" s="2213"/>
      <c r="B142" s="1017" t="s">
        <v>4208</v>
      </c>
      <c r="C142" s="1018" t="s">
        <v>7</v>
      </c>
      <c r="D142" s="1019">
        <v>1</v>
      </c>
      <c r="E142" s="2370"/>
      <c r="F142" s="2087"/>
      <c r="G142" s="2086"/>
      <c r="H142" s="2128"/>
      <c r="I142" s="2128"/>
      <c r="J142" s="2089"/>
    </row>
    <row r="143" spans="1:10" s="2090" customFormat="1" ht="11.25">
      <c r="A143" s="2213"/>
      <c r="B143" s="1017" t="s">
        <v>4209</v>
      </c>
      <c r="C143" s="1018" t="s">
        <v>7</v>
      </c>
      <c r="D143" s="1019">
        <v>1</v>
      </c>
      <c r="E143" s="2370"/>
      <c r="F143" s="2087"/>
      <c r="G143" s="2086"/>
      <c r="H143" s="2128"/>
      <c r="I143" s="2088"/>
      <c r="J143" s="2089"/>
    </row>
    <row r="144" spans="1:10" s="2090" customFormat="1" ht="11.25">
      <c r="A144" s="2213"/>
      <c r="B144" s="1017" t="s">
        <v>2581</v>
      </c>
      <c r="C144" s="1018" t="s">
        <v>7</v>
      </c>
      <c r="D144" s="1019">
        <v>22</v>
      </c>
      <c r="E144" s="2370"/>
      <c r="F144" s="2087"/>
      <c r="G144" s="2086"/>
      <c r="H144" s="2128"/>
      <c r="I144" s="2088"/>
      <c r="J144" s="2089"/>
    </row>
    <row r="145" spans="1:10" s="2090" customFormat="1" ht="22.5">
      <c r="A145" s="2213"/>
      <c r="B145" s="1017" t="s">
        <v>4210</v>
      </c>
      <c r="C145" s="1018" t="s">
        <v>14</v>
      </c>
      <c r="D145" s="1019">
        <v>1</v>
      </c>
      <c r="E145" s="2370"/>
      <c r="F145" s="2087"/>
      <c r="G145" s="2086"/>
      <c r="H145" s="2128"/>
      <c r="I145" s="2088"/>
      <c r="J145" s="2089"/>
    </row>
    <row r="146" spans="1:10" s="2058" customFormat="1" ht="18.75" customHeight="1">
      <c r="A146" s="2213"/>
      <c r="B146" s="1038" t="s">
        <v>3323</v>
      </c>
      <c r="C146" s="2235" t="s">
        <v>7</v>
      </c>
      <c r="D146" s="1048">
        <v>1</v>
      </c>
      <c r="E146" s="742">
        <v>0</v>
      </c>
      <c r="F146" s="2087">
        <f>E146*D146</f>
        <v>0</v>
      </c>
      <c r="G146" s="2237"/>
      <c r="H146" s="2237"/>
      <c r="I146" s="2156"/>
      <c r="J146" s="2238"/>
    </row>
    <row r="147" spans="1:10" s="2058" customFormat="1" ht="11.25">
      <c r="A147" s="2213"/>
      <c r="B147" s="2681"/>
      <c r="C147" s="2235"/>
      <c r="D147" s="1048"/>
      <c r="E147" s="986"/>
      <c r="F147" s="2677"/>
      <c r="G147" s="2241"/>
      <c r="H147" s="2237"/>
      <c r="I147" s="2156"/>
      <c r="J147" s="2238"/>
    </row>
    <row r="148" spans="1:10" s="2058" customFormat="1" ht="38.25" customHeight="1">
      <c r="A148" s="2306">
        <f>1+COUNT(A$14:A147)</f>
        <v>5</v>
      </c>
      <c r="B148" s="1033" t="s">
        <v>4211</v>
      </c>
      <c r="C148" s="2235" t="s">
        <v>7</v>
      </c>
      <c r="D148" s="1048">
        <v>1</v>
      </c>
      <c r="E148" s="742">
        <v>0</v>
      </c>
      <c r="F148" s="2087">
        <f>E148*D148</f>
        <v>0</v>
      </c>
      <c r="G148" s="2237"/>
      <c r="H148" s="2237"/>
      <c r="I148" s="2238"/>
      <c r="J148" s="2238"/>
    </row>
    <row r="149" spans="1:10" s="2058" customFormat="1" ht="11.25">
      <c r="A149" s="2213"/>
      <c r="B149" s="2682"/>
      <c r="C149" s="2235"/>
      <c r="D149" s="1048"/>
      <c r="E149" s="986"/>
      <c r="F149" s="2677"/>
      <c r="G149" s="1035"/>
      <c r="H149" s="2237"/>
      <c r="I149" s="2156"/>
      <c r="J149" s="2238"/>
    </row>
    <row r="150" spans="1:10" s="1035" customFormat="1" ht="33.75">
      <c r="A150" s="2306">
        <f>1+COUNT(A$14:A149)</f>
        <v>6</v>
      </c>
      <c r="B150" s="2261" t="s">
        <v>4212</v>
      </c>
      <c r="C150" s="1023" t="s">
        <v>14</v>
      </c>
      <c r="D150" s="1048">
        <v>1</v>
      </c>
      <c r="E150" s="742">
        <v>0</v>
      </c>
      <c r="F150" s="2087">
        <f>E150*D150</f>
        <v>0</v>
      </c>
    </row>
    <row r="151" spans="1:10" s="1035" customFormat="1" ht="11.25">
      <c r="A151" s="2213"/>
      <c r="B151" s="2261"/>
      <c r="C151" s="1023"/>
      <c r="D151" s="1048"/>
      <c r="E151" s="2765"/>
      <c r="F151" s="2189"/>
    </row>
    <row r="152" spans="1:10" s="1035" customFormat="1" ht="33.75">
      <c r="A152" s="2306">
        <f>1+COUNT(A$14:A151)</f>
        <v>7</v>
      </c>
      <c r="B152" s="2261" t="s">
        <v>4212</v>
      </c>
      <c r="C152" s="1023" t="s">
        <v>14</v>
      </c>
      <c r="D152" s="1048">
        <v>1</v>
      </c>
      <c r="E152" s="742">
        <v>0</v>
      </c>
      <c r="F152" s="2087">
        <f>E152*D152</f>
        <v>0</v>
      </c>
    </row>
    <row r="153" spans="1:10" s="1035" customFormat="1" ht="11.25">
      <c r="A153" s="2139"/>
      <c r="B153" s="2261"/>
      <c r="C153" s="1023"/>
      <c r="D153" s="1048"/>
      <c r="E153" s="2765"/>
      <c r="F153" s="2206"/>
    </row>
    <row r="154" spans="1:10" s="1035" customFormat="1" ht="33.75">
      <c r="A154" s="2306">
        <f>1+COUNT(A$14:A153)</f>
        <v>8</v>
      </c>
      <c r="B154" s="2261" t="s">
        <v>4213</v>
      </c>
      <c r="C154" s="1023" t="s">
        <v>14</v>
      </c>
      <c r="D154" s="1048">
        <v>1</v>
      </c>
      <c r="E154" s="742">
        <v>0</v>
      </c>
      <c r="F154" s="2087">
        <f>E154*D154</f>
        <v>0</v>
      </c>
      <c r="G154" s="2683"/>
    </row>
    <row r="155" spans="1:10" s="1035" customFormat="1" ht="12.75">
      <c r="A155" s="2139"/>
      <c r="B155" s="2261"/>
      <c r="C155" s="1023"/>
      <c r="D155" s="1048"/>
      <c r="E155" s="2765"/>
      <c r="F155" s="2206"/>
      <c r="G155" s="2683"/>
    </row>
    <row r="156" spans="1:10">
      <c r="A156" s="2668"/>
      <c r="B156" s="1067"/>
      <c r="C156" s="1022"/>
      <c r="D156" s="1048"/>
      <c r="E156" s="2766"/>
      <c r="F156" s="2087"/>
    </row>
    <row r="157" spans="1:10" ht="101.25">
      <c r="A157" s="2306">
        <f>1+COUNT(A$14:A156)</f>
        <v>9</v>
      </c>
      <c r="B157" s="2094" t="s">
        <v>4214</v>
      </c>
      <c r="C157" s="1022"/>
      <c r="D157" s="1019"/>
      <c r="E157" s="2370"/>
      <c r="F157" s="2087"/>
    </row>
    <row r="158" spans="1:10">
      <c r="A158" s="2213"/>
      <c r="B158" s="1043" t="s">
        <v>4215</v>
      </c>
      <c r="C158" s="2684" t="s">
        <v>14</v>
      </c>
      <c r="D158" s="1019">
        <v>4</v>
      </c>
      <c r="E158" s="2766">
        <v>0</v>
      </c>
      <c r="F158" s="2087">
        <f t="shared" ref="F158:F162" si="0">D158*E158</f>
        <v>0</v>
      </c>
    </row>
    <row r="159" spans="1:10">
      <c r="A159" s="2213"/>
      <c r="B159" s="1043" t="s">
        <v>4216</v>
      </c>
      <c r="C159" s="2684" t="s">
        <v>14</v>
      </c>
      <c r="D159" s="1019">
        <v>4</v>
      </c>
      <c r="E159" s="2766">
        <v>0</v>
      </c>
      <c r="F159" s="2087">
        <f t="shared" si="0"/>
        <v>0</v>
      </c>
    </row>
    <row r="160" spans="1:10">
      <c r="A160" s="2213"/>
      <c r="B160" s="1043" t="s">
        <v>4217</v>
      </c>
      <c r="C160" s="2684" t="s">
        <v>14</v>
      </c>
      <c r="D160" s="1019">
        <v>2</v>
      </c>
      <c r="E160" s="2766">
        <v>0</v>
      </c>
      <c r="F160" s="2087">
        <f t="shared" si="0"/>
        <v>0</v>
      </c>
    </row>
    <row r="161" spans="1:10">
      <c r="A161" s="2213"/>
      <c r="B161" s="1043" t="s">
        <v>4218</v>
      </c>
      <c r="C161" s="2684" t="s">
        <v>14</v>
      </c>
      <c r="D161" s="1019">
        <v>2</v>
      </c>
      <c r="E161" s="2766">
        <v>0</v>
      </c>
      <c r="F161" s="2087">
        <f t="shared" si="0"/>
        <v>0</v>
      </c>
    </row>
    <row r="162" spans="1:10">
      <c r="A162" s="2213"/>
      <c r="B162" s="1043" t="s">
        <v>4219</v>
      </c>
      <c r="C162" s="2684" t="s">
        <v>14</v>
      </c>
      <c r="D162" s="1019">
        <v>6</v>
      </c>
      <c r="E162" s="2766">
        <v>0</v>
      </c>
      <c r="F162" s="2087">
        <f t="shared" si="0"/>
        <v>0</v>
      </c>
    </row>
    <row r="163" spans="1:10">
      <c r="A163" s="2213"/>
      <c r="B163" s="1043"/>
      <c r="C163" s="2684"/>
      <c r="D163" s="1019"/>
      <c r="E163" s="2766"/>
      <c r="F163" s="2087"/>
    </row>
    <row r="164" spans="1:10" s="2090" customFormat="1" ht="112.5">
      <c r="A164" s="2306">
        <f>1+COUNT(A$14:A163)</f>
        <v>10</v>
      </c>
      <c r="B164" s="2094" t="s">
        <v>4220</v>
      </c>
      <c r="C164" s="1022"/>
      <c r="D164" s="1022"/>
      <c r="E164" s="2370"/>
      <c r="F164" s="2087"/>
      <c r="G164" s="2086"/>
      <c r="H164" s="2128"/>
      <c r="I164" s="2088"/>
      <c r="J164" s="2089"/>
    </row>
    <row r="165" spans="1:10" s="2090" customFormat="1" ht="11.25">
      <c r="A165" s="2316"/>
      <c r="B165" s="2685" t="s">
        <v>4221</v>
      </c>
      <c r="C165" s="1022" t="s">
        <v>14</v>
      </c>
      <c r="D165" s="1022">
        <v>1</v>
      </c>
      <c r="E165" s="2766">
        <v>0</v>
      </c>
      <c r="F165" s="2087">
        <f t="shared" ref="F165:F166" si="1">D165*E165</f>
        <v>0</v>
      </c>
      <c r="G165" s="2086"/>
      <c r="H165" s="2128"/>
      <c r="I165" s="2088"/>
      <c r="J165" s="2089"/>
    </row>
    <row r="166" spans="1:10" s="2090" customFormat="1" ht="11.25">
      <c r="A166" s="2316"/>
      <c r="B166" s="2685" t="s">
        <v>4222</v>
      </c>
      <c r="C166" s="1022" t="s">
        <v>14</v>
      </c>
      <c r="D166" s="1022">
        <v>3</v>
      </c>
      <c r="E166" s="2766">
        <v>0</v>
      </c>
      <c r="F166" s="2087">
        <f t="shared" si="1"/>
        <v>0</v>
      </c>
      <c r="G166" s="2086"/>
      <c r="H166" s="2128"/>
      <c r="I166" s="2088"/>
      <c r="J166" s="2089"/>
    </row>
    <row r="167" spans="1:10">
      <c r="A167" s="2668"/>
      <c r="B167" s="2686"/>
      <c r="C167" s="1022"/>
      <c r="D167" s="1022"/>
      <c r="E167" s="2767"/>
      <c r="F167" s="2687"/>
      <c r="G167" s="2131"/>
      <c r="H167" s="2131"/>
    </row>
    <row r="168" spans="1:10" s="1035" customFormat="1" ht="105.75" customHeight="1">
      <c r="A168" s="2306">
        <f>1+COUNT(A$14:A167)</f>
        <v>11</v>
      </c>
      <c r="B168" s="1020" t="s">
        <v>4223</v>
      </c>
      <c r="C168" s="1021"/>
      <c r="D168" s="1022"/>
      <c r="E168" s="986"/>
      <c r="F168" s="2688"/>
    </row>
    <row r="169" spans="1:10" s="1035" customFormat="1" ht="11.25">
      <c r="A169" s="2668"/>
      <c r="B169" s="1020" t="s">
        <v>4224</v>
      </c>
      <c r="C169" s="1023"/>
      <c r="D169" s="1024"/>
      <c r="E169" s="1025"/>
      <c r="F169" s="2688"/>
    </row>
    <row r="170" spans="1:10" s="1035" customFormat="1" ht="11.25">
      <c r="A170" s="2668"/>
      <c r="B170" s="1020" t="s">
        <v>4225</v>
      </c>
      <c r="C170" s="1023"/>
      <c r="D170" s="1024"/>
      <c r="E170" s="1025"/>
      <c r="F170" s="2688"/>
    </row>
    <row r="171" spans="1:10" s="1035" customFormat="1" ht="11.25">
      <c r="A171" s="2668"/>
      <c r="B171" s="1026" t="s">
        <v>4226</v>
      </c>
      <c r="C171" s="1023"/>
      <c r="D171" s="1024"/>
      <c r="E171" s="1025"/>
      <c r="F171" s="2688"/>
    </row>
    <row r="172" spans="1:10" s="1035" customFormat="1" ht="11.25">
      <c r="A172" s="2668"/>
      <c r="B172" s="1020" t="s">
        <v>4227</v>
      </c>
      <c r="C172" s="1023"/>
      <c r="D172" s="1024"/>
      <c r="E172" s="1025"/>
      <c r="F172" s="2688"/>
    </row>
    <row r="173" spans="1:10" s="1035" customFormat="1" ht="22.5">
      <c r="A173" s="2668"/>
      <c r="B173" s="1027" t="s">
        <v>4228</v>
      </c>
      <c r="C173" s="1023"/>
      <c r="D173" s="1024"/>
      <c r="E173" s="1025"/>
      <c r="F173" s="2688"/>
    </row>
    <row r="174" spans="1:10" s="1035" customFormat="1" ht="11.25">
      <c r="A174" s="2668"/>
      <c r="B174" s="1020" t="s">
        <v>4229</v>
      </c>
      <c r="C174" s="1023"/>
      <c r="D174" s="1024"/>
      <c r="E174" s="1025"/>
      <c r="F174" s="2688"/>
    </row>
    <row r="175" spans="1:10" s="1035" customFormat="1" ht="11.25">
      <c r="A175" s="2668"/>
      <c r="B175" s="1028" t="s">
        <v>4230</v>
      </c>
      <c r="C175" s="1023"/>
      <c r="D175" s="1024"/>
      <c r="E175" s="1025"/>
      <c r="F175" s="2688"/>
    </row>
    <row r="176" spans="1:10" s="1035" customFormat="1" ht="11.25">
      <c r="A176" s="2668"/>
      <c r="B176" s="1020"/>
      <c r="C176" s="1023"/>
      <c r="D176" s="1024"/>
      <c r="E176" s="1025"/>
      <c r="F176" s="2688"/>
    </row>
    <row r="177" spans="1:6" s="1035" customFormat="1" ht="11.25">
      <c r="A177" s="2668"/>
      <c r="B177" s="1020" t="s">
        <v>4231</v>
      </c>
      <c r="C177" s="1023"/>
      <c r="D177" s="1024"/>
      <c r="E177" s="1025"/>
      <c r="F177" s="2688"/>
    </row>
    <row r="178" spans="1:6" s="1035" customFormat="1" ht="11.25">
      <c r="A178" s="2668"/>
      <c r="B178" s="1029" t="s">
        <v>4232</v>
      </c>
      <c r="C178" s="1023"/>
      <c r="D178" s="1024"/>
      <c r="E178" s="1025"/>
      <c r="F178" s="2688"/>
    </row>
    <row r="179" spans="1:6" s="1035" customFormat="1" ht="11.25">
      <c r="A179" s="2668"/>
      <c r="B179" s="1020" t="s">
        <v>4233</v>
      </c>
      <c r="C179" s="1023"/>
      <c r="D179" s="1024"/>
      <c r="E179" s="1025"/>
      <c r="F179" s="2688"/>
    </row>
    <row r="180" spans="1:6" s="1035" customFormat="1" ht="11.25">
      <c r="A180" s="2668"/>
      <c r="B180" s="1020" t="s">
        <v>4234</v>
      </c>
      <c r="C180" s="1023"/>
      <c r="D180" s="1024"/>
      <c r="E180" s="1025"/>
      <c r="F180" s="2688"/>
    </row>
    <row r="181" spans="1:6" s="1035" customFormat="1" ht="11.25">
      <c r="A181" s="2668"/>
      <c r="B181" s="1020" t="s">
        <v>4235</v>
      </c>
      <c r="C181" s="1023"/>
      <c r="D181" s="1024"/>
      <c r="E181" s="1025"/>
      <c r="F181" s="2688"/>
    </row>
    <row r="182" spans="1:6" s="1035" customFormat="1" ht="11.25">
      <c r="A182" s="2668"/>
      <c r="B182" s="1020" t="s">
        <v>4236</v>
      </c>
      <c r="C182" s="1023"/>
      <c r="D182" s="1024"/>
      <c r="E182" s="1025"/>
      <c r="F182" s="2688"/>
    </row>
    <row r="183" spans="1:6" s="1035" customFormat="1" ht="11.25">
      <c r="A183" s="2668"/>
      <c r="B183" s="1020" t="s">
        <v>4237</v>
      </c>
      <c r="C183" s="1023"/>
      <c r="D183" s="1024"/>
      <c r="E183" s="1025"/>
      <c r="F183" s="2688"/>
    </row>
    <row r="184" spans="1:6" s="1035" customFormat="1" ht="11.25">
      <c r="A184" s="2668"/>
      <c r="B184" s="1020" t="s">
        <v>4238</v>
      </c>
      <c r="C184" s="1023"/>
      <c r="D184" s="1024"/>
      <c r="E184" s="1025"/>
      <c r="F184" s="2688"/>
    </row>
    <row r="185" spans="1:6" s="1035" customFormat="1" ht="11.25">
      <c r="A185" s="2668"/>
      <c r="B185" s="1020"/>
      <c r="C185" s="1023"/>
      <c r="D185" s="1024"/>
      <c r="E185" s="1025"/>
      <c r="F185" s="2688"/>
    </row>
    <row r="186" spans="1:6" s="1035" customFormat="1" ht="11.25">
      <c r="A186" s="2668"/>
      <c r="B186" s="1029" t="s">
        <v>4239</v>
      </c>
      <c r="C186" s="1023"/>
      <c r="D186" s="1024"/>
      <c r="E186" s="1025"/>
      <c r="F186" s="2688"/>
    </row>
    <row r="187" spans="1:6" s="1035" customFormat="1" ht="11.25">
      <c r="A187" s="2668"/>
      <c r="B187" s="1020" t="s">
        <v>4240</v>
      </c>
      <c r="C187" s="1023"/>
      <c r="D187" s="1024"/>
      <c r="E187" s="1025"/>
      <c r="F187" s="2688"/>
    </row>
    <row r="188" spans="1:6" s="1035" customFormat="1" ht="11.25">
      <c r="A188" s="2668"/>
      <c r="B188" s="1020" t="s">
        <v>4241</v>
      </c>
      <c r="C188" s="1023"/>
      <c r="D188" s="1024"/>
      <c r="E188" s="1025"/>
      <c r="F188" s="2688"/>
    </row>
    <row r="189" spans="1:6" s="1035" customFormat="1" ht="11.25">
      <c r="A189" s="2668"/>
      <c r="B189" s="1020" t="s">
        <v>4242</v>
      </c>
      <c r="C189" s="1023"/>
      <c r="D189" s="1024"/>
      <c r="E189" s="1025"/>
      <c r="F189" s="2688"/>
    </row>
    <row r="190" spans="1:6" s="1035" customFormat="1" ht="11.25">
      <c r="A190" s="2668"/>
      <c r="B190" s="1020" t="s">
        <v>4243</v>
      </c>
      <c r="C190" s="1023"/>
      <c r="D190" s="1024"/>
      <c r="E190" s="1025"/>
      <c r="F190" s="2688"/>
    </row>
    <row r="191" spans="1:6" s="1035" customFormat="1" ht="11.25">
      <c r="A191" s="2668"/>
      <c r="B191" s="1020" t="s">
        <v>4244</v>
      </c>
      <c r="C191" s="1023"/>
      <c r="D191" s="1024"/>
      <c r="E191" s="1025"/>
      <c r="F191" s="2688"/>
    </row>
    <row r="192" spans="1:6" s="1035" customFormat="1" ht="11.25">
      <c r="A192" s="2668"/>
      <c r="B192" s="1020" t="s">
        <v>4245</v>
      </c>
      <c r="C192" s="1023"/>
      <c r="D192" s="1024"/>
      <c r="E192" s="1025"/>
      <c r="F192" s="2688"/>
    </row>
    <row r="193" spans="1:6" s="1035" customFormat="1" ht="11.25">
      <c r="A193" s="2668"/>
      <c r="B193" s="1027" t="s">
        <v>4246</v>
      </c>
      <c r="C193" s="1021" t="s">
        <v>2712</v>
      </c>
      <c r="D193" s="1022">
        <v>1</v>
      </c>
      <c r="E193" s="2766">
        <v>0</v>
      </c>
      <c r="F193" s="2087">
        <f>D193*E193</f>
        <v>0</v>
      </c>
    </row>
    <row r="194" spans="1:6" s="1035" customFormat="1" ht="11.25">
      <c r="A194" s="2668"/>
      <c r="B194" s="1020"/>
      <c r="C194" s="1021"/>
      <c r="D194" s="1022"/>
      <c r="E194" s="1025"/>
      <c r="F194" s="2688"/>
    </row>
    <row r="195" spans="1:6" s="1035" customFormat="1" ht="111.75" customHeight="1">
      <c r="A195" s="2306">
        <f>1+COUNT(A$14:A194)</f>
        <v>12</v>
      </c>
      <c r="B195" s="1020" t="s">
        <v>4247</v>
      </c>
      <c r="C195" s="1021"/>
      <c r="D195" s="1022"/>
      <c r="E195" s="986"/>
      <c r="F195" s="2688"/>
    </row>
    <row r="196" spans="1:6" s="1035" customFormat="1" ht="11.25">
      <c r="A196" s="2668"/>
      <c r="B196" s="1020" t="s">
        <v>4248</v>
      </c>
      <c r="C196" s="1023"/>
      <c r="D196" s="1024"/>
      <c r="E196" s="1025"/>
      <c r="F196" s="2688"/>
    </row>
    <row r="197" spans="1:6" s="1035" customFormat="1" ht="11.25">
      <c r="A197" s="2668"/>
      <c r="B197" s="1020" t="s">
        <v>4249</v>
      </c>
      <c r="C197" s="1023"/>
      <c r="D197" s="1024"/>
      <c r="E197" s="1025"/>
      <c r="F197" s="2688"/>
    </row>
    <row r="198" spans="1:6" s="1035" customFormat="1" ht="11.25">
      <c r="A198" s="2668"/>
      <c r="B198" s="1026" t="s">
        <v>4226</v>
      </c>
      <c r="C198" s="1023"/>
      <c r="D198" s="1024"/>
      <c r="E198" s="1025"/>
      <c r="F198" s="2688"/>
    </row>
    <row r="199" spans="1:6" s="1035" customFormat="1" ht="11.25">
      <c r="A199" s="2668"/>
      <c r="B199" s="1020" t="s">
        <v>4227</v>
      </c>
      <c r="C199" s="1023"/>
      <c r="D199" s="1024"/>
      <c r="E199" s="1025"/>
      <c r="F199" s="2688"/>
    </row>
    <row r="200" spans="1:6" s="1035" customFormat="1" ht="22.5">
      <c r="A200" s="2668"/>
      <c r="B200" s="1027" t="s">
        <v>4228</v>
      </c>
      <c r="C200" s="1023"/>
      <c r="D200" s="1024"/>
      <c r="E200" s="1025"/>
      <c r="F200" s="2688"/>
    </row>
    <row r="201" spans="1:6" s="1035" customFormat="1" ht="11.25">
      <c r="A201" s="2668"/>
      <c r="B201" s="1020" t="s">
        <v>4229</v>
      </c>
      <c r="C201" s="1023"/>
      <c r="D201" s="1024"/>
      <c r="E201" s="1025"/>
      <c r="F201" s="2688"/>
    </row>
    <row r="202" spans="1:6" s="1035" customFormat="1" ht="11.25">
      <c r="A202" s="2668"/>
      <c r="B202" s="1028" t="s">
        <v>4230</v>
      </c>
      <c r="C202" s="1023"/>
      <c r="D202" s="1024"/>
      <c r="E202" s="1025"/>
      <c r="F202" s="2688"/>
    </row>
    <row r="203" spans="1:6" s="1035" customFormat="1" ht="11.25">
      <c r="A203" s="2668"/>
      <c r="B203" s="1020"/>
      <c r="C203" s="1023"/>
      <c r="D203" s="1024"/>
      <c r="E203" s="1025"/>
      <c r="F203" s="2688"/>
    </row>
    <row r="204" spans="1:6" s="1035" customFormat="1" ht="11.25">
      <c r="A204" s="2668"/>
      <c r="B204" s="1020" t="s">
        <v>4231</v>
      </c>
      <c r="C204" s="1023"/>
      <c r="D204" s="1024"/>
      <c r="E204" s="1025"/>
      <c r="F204" s="2688"/>
    </row>
    <row r="205" spans="1:6" s="1035" customFormat="1" ht="11.25">
      <c r="A205" s="2668"/>
      <c r="B205" s="1029" t="s">
        <v>4232</v>
      </c>
      <c r="C205" s="1023"/>
      <c r="D205" s="1024"/>
      <c r="E205" s="1025"/>
      <c r="F205" s="2688"/>
    </row>
    <row r="206" spans="1:6" s="1035" customFormat="1" ht="11.25">
      <c r="A206" s="2668"/>
      <c r="B206" s="1020" t="s">
        <v>4233</v>
      </c>
      <c r="C206" s="1023"/>
      <c r="D206" s="1024"/>
      <c r="E206" s="1025"/>
      <c r="F206" s="2688"/>
    </row>
    <row r="207" spans="1:6" s="1035" customFormat="1" ht="11.25">
      <c r="A207" s="2668"/>
      <c r="B207" s="1020" t="s">
        <v>4234</v>
      </c>
      <c r="C207" s="1023"/>
      <c r="D207" s="1024"/>
      <c r="E207" s="1025"/>
      <c r="F207" s="2688"/>
    </row>
    <row r="208" spans="1:6" s="1035" customFormat="1" ht="11.25">
      <c r="A208" s="2668"/>
      <c r="B208" s="1020" t="s">
        <v>4235</v>
      </c>
      <c r="C208" s="1023"/>
      <c r="D208" s="1024"/>
      <c r="E208" s="1025"/>
      <c r="F208" s="2688"/>
    </row>
    <row r="209" spans="1:6" s="1035" customFormat="1" ht="11.25">
      <c r="A209" s="2668"/>
      <c r="B209" s="1020" t="s">
        <v>4236</v>
      </c>
      <c r="C209" s="1023"/>
      <c r="D209" s="1024"/>
      <c r="E209" s="1025"/>
      <c r="F209" s="2688"/>
    </row>
    <row r="210" spans="1:6" s="1035" customFormat="1" ht="11.25">
      <c r="A210" s="2668"/>
      <c r="B210" s="1020" t="s">
        <v>4237</v>
      </c>
      <c r="C210" s="1023"/>
      <c r="D210" s="1024"/>
      <c r="E210" s="1025"/>
      <c r="F210" s="2688"/>
    </row>
    <row r="211" spans="1:6" s="1035" customFormat="1" ht="11.25">
      <c r="A211" s="2668"/>
      <c r="B211" s="1020" t="s">
        <v>4238</v>
      </c>
      <c r="C211" s="1023"/>
      <c r="D211" s="1024"/>
      <c r="E211" s="1025"/>
      <c r="F211" s="2688"/>
    </row>
    <row r="212" spans="1:6" s="1035" customFormat="1" ht="11.25">
      <c r="A212" s="2668"/>
      <c r="B212" s="1020"/>
      <c r="C212" s="1023"/>
      <c r="D212" s="1024"/>
      <c r="E212" s="1025"/>
      <c r="F212" s="2688"/>
    </row>
    <row r="213" spans="1:6" s="1035" customFormat="1" ht="11.25">
      <c r="A213" s="2668"/>
      <c r="B213" s="1029" t="s">
        <v>4239</v>
      </c>
      <c r="C213" s="1023"/>
      <c r="D213" s="1024"/>
      <c r="E213" s="1025"/>
      <c r="F213" s="2688"/>
    </row>
    <row r="214" spans="1:6" s="1035" customFormat="1" ht="11.25">
      <c r="A214" s="2668"/>
      <c r="B214" s="1020" t="s">
        <v>4250</v>
      </c>
      <c r="C214" s="1023"/>
      <c r="D214" s="1024"/>
      <c r="E214" s="1025"/>
      <c r="F214" s="2688"/>
    </row>
    <row r="215" spans="1:6" s="1035" customFormat="1" ht="11.25">
      <c r="A215" s="2668"/>
      <c r="B215" s="1020" t="s">
        <v>4251</v>
      </c>
      <c r="C215" s="1023"/>
      <c r="D215" s="1024"/>
      <c r="E215" s="1025"/>
      <c r="F215" s="2688"/>
    </row>
    <row r="216" spans="1:6" s="1035" customFormat="1" ht="11.25">
      <c r="A216" s="2668"/>
      <c r="B216" s="1020" t="s">
        <v>4252</v>
      </c>
      <c r="C216" s="1023"/>
      <c r="D216" s="1024"/>
      <c r="E216" s="1025"/>
      <c r="F216" s="2688"/>
    </row>
    <row r="217" spans="1:6" s="1035" customFormat="1" ht="11.25">
      <c r="A217" s="2668"/>
      <c r="B217" s="1020" t="s">
        <v>4253</v>
      </c>
      <c r="C217" s="1023"/>
      <c r="D217" s="1024"/>
      <c r="E217" s="1025"/>
      <c r="F217" s="2688"/>
    </row>
    <row r="218" spans="1:6" s="1035" customFormat="1" ht="11.25">
      <c r="A218" s="2668"/>
      <c r="B218" s="1020" t="s">
        <v>4254</v>
      </c>
      <c r="C218" s="1023"/>
      <c r="D218" s="1024"/>
      <c r="E218" s="1025"/>
      <c r="F218" s="2688"/>
    </row>
    <row r="219" spans="1:6" s="1035" customFormat="1" ht="11.25">
      <c r="A219" s="2668"/>
      <c r="B219" s="1020" t="s">
        <v>4255</v>
      </c>
      <c r="C219" s="1023"/>
      <c r="D219" s="1024"/>
      <c r="E219" s="1025"/>
      <c r="F219" s="2688"/>
    </row>
    <row r="220" spans="1:6" s="1035" customFormat="1" ht="11.25">
      <c r="A220" s="2668"/>
      <c r="B220" s="1027" t="s">
        <v>4256</v>
      </c>
      <c r="C220" s="1021" t="s">
        <v>2712</v>
      </c>
      <c r="D220" s="1022">
        <v>16</v>
      </c>
      <c r="E220" s="2766">
        <v>0</v>
      </c>
      <c r="F220" s="2087">
        <f>D220*E220</f>
        <v>0</v>
      </c>
    </row>
    <row r="221" spans="1:6">
      <c r="A221" s="2668"/>
      <c r="B221" s="1067"/>
      <c r="C221" s="1022"/>
      <c r="D221" s="1048"/>
      <c r="E221" s="2766"/>
      <c r="F221" s="2087"/>
    </row>
    <row r="222" spans="1:6" ht="112.5" customHeight="1">
      <c r="A222" s="2306">
        <f>1+COUNT(A$14:A221)</f>
        <v>13</v>
      </c>
      <c r="B222" s="2094" t="s">
        <v>4257</v>
      </c>
      <c r="C222" s="1022"/>
      <c r="D222" s="1019"/>
      <c r="E222" s="2370"/>
      <c r="F222" s="2087"/>
    </row>
    <row r="223" spans="1:6" ht="12" customHeight="1">
      <c r="A223" s="2306"/>
      <c r="B223" s="2094" t="s">
        <v>4258</v>
      </c>
      <c r="C223" s="1022"/>
      <c r="D223" s="1019"/>
      <c r="E223" s="2370"/>
      <c r="F223" s="2087"/>
    </row>
    <row r="224" spans="1:6">
      <c r="A224" s="2668"/>
      <c r="B224" s="2686" t="s">
        <v>4259</v>
      </c>
      <c r="C224" s="1022" t="s">
        <v>14</v>
      </c>
      <c r="D224" s="1019">
        <v>2</v>
      </c>
      <c r="E224" s="2766">
        <v>0</v>
      </c>
      <c r="F224" s="2087">
        <f>D224*E224</f>
        <v>0</v>
      </c>
    </row>
    <row r="225" spans="1:9">
      <c r="A225" s="2668"/>
      <c r="B225" s="2686" t="s">
        <v>4260</v>
      </c>
      <c r="C225" s="1022" t="s">
        <v>14</v>
      </c>
      <c r="D225" s="1019">
        <v>12</v>
      </c>
      <c r="E225" s="2766">
        <v>0</v>
      </c>
      <c r="F225" s="2087">
        <f>D225*E225</f>
        <v>0</v>
      </c>
    </row>
    <row r="226" spans="1:9">
      <c r="A226" s="2668"/>
      <c r="B226" s="2686" t="s">
        <v>4261</v>
      </c>
      <c r="C226" s="1022" t="s">
        <v>14</v>
      </c>
      <c r="D226" s="1019">
        <v>24</v>
      </c>
      <c r="E226" s="2766">
        <v>0</v>
      </c>
      <c r="F226" s="2087">
        <f>D226*E226</f>
        <v>0</v>
      </c>
    </row>
    <row r="227" spans="1:9">
      <c r="A227" s="2668"/>
      <c r="B227" s="2686" t="s">
        <v>4262</v>
      </c>
      <c r="C227" s="1022" t="s">
        <v>14</v>
      </c>
      <c r="D227" s="1019">
        <v>4</v>
      </c>
      <c r="E227" s="2766">
        <v>0</v>
      </c>
      <c r="F227" s="2087">
        <f>D227*E227</f>
        <v>0</v>
      </c>
    </row>
    <row r="228" spans="1:9">
      <c r="A228" s="2668"/>
      <c r="B228" s="2686"/>
      <c r="C228" s="1022"/>
      <c r="D228" s="1019"/>
      <c r="E228" s="2766"/>
      <c r="F228" s="2087"/>
    </row>
    <row r="229" spans="1:9" s="2058" customFormat="1" ht="60" customHeight="1">
      <c r="A229" s="2306">
        <f>1+COUNT(A$14:A228)</f>
        <v>14</v>
      </c>
      <c r="B229" s="2146" t="s">
        <v>4263</v>
      </c>
      <c r="C229" s="1018"/>
      <c r="D229" s="1019"/>
      <c r="E229" s="986"/>
      <c r="F229" s="2677"/>
      <c r="G229" s="2689"/>
      <c r="H229" s="2690"/>
      <c r="I229" s="2237"/>
    </row>
    <row r="230" spans="1:9" s="2058" customFormat="1" ht="11.25">
      <c r="A230" s="2691"/>
      <c r="B230" s="2692" t="s">
        <v>4264</v>
      </c>
      <c r="C230" s="1018"/>
      <c r="D230" s="1019"/>
      <c r="E230" s="986"/>
      <c r="F230" s="2677"/>
      <c r="G230" s="2237"/>
      <c r="H230" s="2690"/>
      <c r="I230" s="2237"/>
    </row>
    <row r="231" spans="1:9" s="2058" customFormat="1" ht="11.25">
      <c r="A231" s="2691"/>
      <c r="B231" s="2693" t="s">
        <v>4265</v>
      </c>
      <c r="C231" s="1018" t="s">
        <v>14</v>
      </c>
      <c r="D231" s="1019">
        <v>2</v>
      </c>
      <c r="E231" s="2766">
        <v>0</v>
      </c>
      <c r="F231" s="2087">
        <f>D231*E231</f>
        <v>0</v>
      </c>
      <c r="G231" s="2237"/>
      <c r="H231" s="2690"/>
      <c r="I231" s="2237"/>
    </row>
    <row r="232" spans="1:9" s="2058" customFormat="1" ht="11.25">
      <c r="A232" s="2691"/>
      <c r="B232" s="2693" t="s">
        <v>4266</v>
      </c>
      <c r="C232" s="1018" t="s">
        <v>14</v>
      </c>
      <c r="D232" s="1019">
        <v>18</v>
      </c>
      <c r="E232" s="2766">
        <v>0</v>
      </c>
      <c r="F232" s="2087">
        <f>D232*E232</f>
        <v>0</v>
      </c>
      <c r="G232" s="2237"/>
      <c r="H232" s="2690"/>
      <c r="I232" s="2237"/>
    </row>
    <row r="233" spans="1:9" s="2058" customFormat="1" ht="11.25">
      <c r="A233" s="2691"/>
      <c r="B233" s="2693" t="s">
        <v>4267</v>
      </c>
      <c r="C233" s="1018" t="s">
        <v>14</v>
      </c>
      <c r="D233" s="1019">
        <v>20</v>
      </c>
      <c r="E233" s="2766">
        <v>0</v>
      </c>
      <c r="F233" s="2087">
        <f>D233*E233</f>
        <v>0</v>
      </c>
      <c r="G233" s="2237"/>
      <c r="H233" s="2690"/>
      <c r="I233" s="2237"/>
    </row>
    <row r="234" spans="1:9" s="2058" customFormat="1" ht="11.25">
      <c r="A234" s="2691"/>
      <c r="B234" s="2693" t="s">
        <v>4268</v>
      </c>
      <c r="C234" s="1018" t="s">
        <v>14</v>
      </c>
      <c r="D234" s="1019">
        <v>10</v>
      </c>
      <c r="E234" s="2766">
        <v>0</v>
      </c>
      <c r="F234" s="2087">
        <f>D234*E234</f>
        <v>0</v>
      </c>
      <c r="G234" s="2237"/>
      <c r="H234" s="2690"/>
      <c r="I234" s="2237"/>
    </row>
    <row r="235" spans="1:9">
      <c r="A235" s="2668"/>
      <c r="B235" s="2686"/>
      <c r="C235" s="1022"/>
      <c r="D235" s="1019"/>
      <c r="E235" s="2766"/>
      <c r="F235" s="2087"/>
    </row>
    <row r="236" spans="1:9" ht="75.75" customHeight="1">
      <c r="A236" s="2306">
        <f>1+COUNT(A$14:A235)</f>
        <v>15</v>
      </c>
      <c r="B236" s="1043" t="s">
        <v>4269</v>
      </c>
      <c r="C236" s="1022"/>
      <c r="D236" s="1019"/>
      <c r="E236" s="2370"/>
      <c r="F236" s="2087"/>
    </row>
    <row r="237" spans="1:9" ht="12" customHeight="1">
      <c r="A237" s="2306"/>
      <c r="B237" s="2094" t="s">
        <v>4270</v>
      </c>
      <c r="C237" s="1022"/>
      <c r="D237" s="1019"/>
      <c r="E237" s="2370"/>
      <c r="F237" s="2087"/>
    </row>
    <row r="238" spans="1:9">
      <c r="A238" s="2668"/>
      <c r="B238" s="2686" t="s">
        <v>4260</v>
      </c>
      <c r="C238" s="1022" t="s">
        <v>14</v>
      </c>
      <c r="D238" s="1019">
        <v>2</v>
      </c>
      <c r="E238" s="2766">
        <v>0</v>
      </c>
      <c r="F238" s="2087">
        <f>D238*E238</f>
        <v>0</v>
      </c>
    </row>
    <row r="239" spans="1:9">
      <c r="A239" s="2668"/>
      <c r="B239" s="2686" t="s">
        <v>4261</v>
      </c>
      <c r="C239" s="1022" t="s">
        <v>14</v>
      </c>
      <c r="D239" s="1019">
        <v>37</v>
      </c>
      <c r="E239" s="2766">
        <v>0</v>
      </c>
      <c r="F239" s="2087">
        <f>D239*E239</f>
        <v>0</v>
      </c>
    </row>
    <row r="240" spans="1:9">
      <c r="A240" s="2668"/>
      <c r="B240" s="2686" t="s">
        <v>4262</v>
      </c>
      <c r="C240" s="1022" t="s">
        <v>14</v>
      </c>
      <c r="D240" s="1019">
        <v>6</v>
      </c>
      <c r="E240" s="2766">
        <v>0</v>
      </c>
      <c r="F240" s="2087">
        <f>D240*E240</f>
        <v>0</v>
      </c>
    </row>
    <row r="241" spans="1:9">
      <c r="A241" s="2668"/>
      <c r="B241" s="2686"/>
      <c r="C241" s="1022"/>
      <c r="D241" s="1019"/>
      <c r="E241" s="2766"/>
      <c r="F241" s="2087"/>
    </row>
    <row r="242" spans="1:9" ht="56.25">
      <c r="A242" s="2306">
        <f>1+COUNT(A$14:A241)</f>
        <v>16</v>
      </c>
      <c r="B242" s="2667" t="s">
        <v>4271</v>
      </c>
      <c r="C242" s="1065"/>
      <c r="D242" s="1065"/>
      <c r="E242" s="2370"/>
      <c r="F242" s="2087"/>
    </row>
    <row r="243" spans="1:9" s="2697" customFormat="1" ht="11.25">
      <c r="A243" s="2694"/>
      <c r="B243" s="2695" t="s">
        <v>4272</v>
      </c>
      <c r="C243" s="2695"/>
      <c r="D243" s="2695"/>
      <c r="E243" s="2768"/>
      <c r="F243" s="2151"/>
      <c r="G243" s="2696"/>
      <c r="H243" s="2696"/>
      <c r="I243" s="2696"/>
    </row>
    <row r="244" spans="1:9">
      <c r="A244" s="2694"/>
      <c r="B244" s="1067" t="s">
        <v>4273</v>
      </c>
      <c r="C244" s="1065" t="s">
        <v>14</v>
      </c>
      <c r="D244" s="1065">
        <v>3</v>
      </c>
      <c r="E244" s="2766">
        <v>0</v>
      </c>
      <c r="F244" s="2087">
        <f>D244*E244</f>
        <v>0</v>
      </c>
    </row>
    <row r="245" spans="1:9">
      <c r="A245" s="2694"/>
      <c r="B245" s="1067" t="s">
        <v>4274</v>
      </c>
      <c r="C245" s="1065" t="s">
        <v>14</v>
      </c>
      <c r="D245" s="1065">
        <v>14</v>
      </c>
      <c r="E245" s="2766">
        <v>0</v>
      </c>
      <c r="F245" s="2087">
        <f>D245*E245</f>
        <v>0</v>
      </c>
    </row>
    <row r="246" spans="1:9">
      <c r="A246" s="2694"/>
      <c r="B246" s="1067" t="s">
        <v>4275</v>
      </c>
      <c r="C246" s="1065" t="s">
        <v>14</v>
      </c>
      <c r="D246" s="1065">
        <v>13</v>
      </c>
      <c r="E246" s="2766">
        <v>0</v>
      </c>
      <c r="F246" s="2087">
        <f>D246*E246</f>
        <v>0</v>
      </c>
    </row>
    <row r="247" spans="1:9">
      <c r="A247" s="2694"/>
      <c r="B247" s="1067"/>
      <c r="C247" s="1065"/>
      <c r="D247" s="1065"/>
      <c r="E247" s="2766"/>
      <c r="F247" s="2087"/>
    </row>
    <row r="248" spans="1:9" ht="33.75">
      <c r="A248" s="2306">
        <f>1+COUNT(A$14:A247)</f>
        <v>17</v>
      </c>
      <c r="B248" s="1017" t="s">
        <v>4276</v>
      </c>
      <c r="C248" s="1065"/>
      <c r="D248" s="1065"/>
      <c r="E248" s="2370"/>
      <c r="F248" s="2087"/>
    </row>
    <row r="249" spans="1:9" s="2697" customFormat="1" ht="11.25">
      <c r="A249" s="2694"/>
      <c r="B249" s="2695" t="s">
        <v>4277</v>
      </c>
      <c r="C249" s="2695"/>
      <c r="D249" s="2695"/>
      <c r="E249" s="2768"/>
      <c r="F249" s="2151"/>
      <c r="G249" s="2696"/>
      <c r="H249" s="2696"/>
      <c r="I249" s="2696"/>
    </row>
    <row r="250" spans="1:9">
      <c r="A250" s="2668"/>
      <c r="B250" s="1067" t="s">
        <v>4278</v>
      </c>
      <c r="C250" s="1065" t="s">
        <v>14</v>
      </c>
      <c r="D250" s="1065">
        <v>7</v>
      </c>
      <c r="E250" s="2766">
        <v>0</v>
      </c>
      <c r="F250" s="2087">
        <f>D250*E250</f>
        <v>0</v>
      </c>
      <c r="G250" s="2131"/>
      <c r="H250" s="2131"/>
    </row>
    <row r="251" spans="1:9">
      <c r="A251" s="2668"/>
      <c r="B251" s="1067"/>
      <c r="C251" s="1065"/>
      <c r="D251" s="1065"/>
      <c r="E251" s="2370"/>
      <c r="F251" s="2087"/>
      <c r="G251" s="2131"/>
      <c r="H251" s="2131"/>
    </row>
    <row r="252" spans="1:9" ht="48.75" customHeight="1">
      <c r="A252" s="2306">
        <f>1+COUNT(A$14:A251)</f>
        <v>18</v>
      </c>
      <c r="B252" s="2094" t="s">
        <v>4279</v>
      </c>
      <c r="C252" s="1022"/>
      <c r="D252" s="1022"/>
      <c r="E252" s="2370"/>
      <c r="F252" s="2087"/>
      <c r="G252" s="2131"/>
      <c r="H252" s="2131"/>
    </row>
    <row r="253" spans="1:9">
      <c r="A253" s="2661"/>
      <c r="B253" s="1043" t="s">
        <v>4280</v>
      </c>
      <c r="C253" s="1022" t="s">
        <v>14</v>
      </c>
      <c r="D253" s="1022">
        <v>1</v>
      </c>
      <c r="E253" s="2766">
        <v>0</v>
      </c>
      <c r="F253" s="2087">
        <f>D253*E253</f>
        <v>0</v>
      </c>
      <c r="G253" s="2131"/>
      <c r="H253" s="2131"/>
    </row>
    <row r="254" spans="1:9">
      <c r="A254" s="2661"/>
      <c r="B254" s="1043" t="s">
        <v>4262</v>
      </c>
      <c r="C254" s="1022" t="s">
        <v>14</v>
      </c>
      <c r="D254" s="1022">
        <v>2</v>
      </c>
      <c r="E254" s="2766">
        <v>0</v>
      </c>
      <c r="F254" s="2087">
        <f>D254*E254</f>
        <v>0</v>
      </c>
      <c r="G254" s="2131"/>
      <c r="H254" s="2131"/>
    </row>
    <row r="255" spans="1:9">
      <c r="A255" s="2661"/>
      <c r="B255" s="1043" t="s">
        <v>4261</v>
      </c>
      <c r="C255" s="1022" t="s">
        <v>14</v>
      </c>
      <c r="D255" s="1022">
        <v>24</v>
      </c>
      <c r="E255" s="2766">
        <v>0</v>
      </c>
      <c r="F255" s="2087">
        <f>D255*E255</f>
        <v>0</v>
      </c>
      <c r="G255" s="2131"/>
      <c r="H255" s="2131"/>
    </row>
    <row r="256" spans="1:9">
      <c r="A256" s="2661"/>
      <c r="B256" s="1043" t="s">
        <v>4260</v>
      </c>
      <c r="C256" s="1022" t="s">
        <v>14</v>
      </c>
      <c r="D256" s="1022">
        <v>8</v>
      </c>
      <c r="E256" s="2766">
        <v>0</v>
      </c>
      <c r="F256" s="2087">
        <f>D256*E256</f>
        <v>0</v>
      </c>
      <c r="G256" s="2131"/>
      <c r="H256" s="2131"/>
    </row>
    <row r="257" spans="1:9">
      <c r="A257" s="2661"/>
      <c r="B257" s="1043"/>
      <c r="C257" s="1022"/>
      <c r="D257" s="1022"/>
      <c r="E257" s="2370"/>
      <c r="F257" s="2087"/>
      <c r="G257" s="2131"/>
      <c r="H257" s="2131"/>
    </row>
    <row r="258" spans="1:9" ht="44.25" customHeight="1">
      <c r="A258" s="2306">
        <f>1+COUNT(A$14:A257)</f>
        <v>19</v>
      </c>
      <c r="B258" s="2698" t="s">
        <v>4281</v>
      </c>
      <c r="C258" s="2699"/>
      <c r="D258" s="1048"/>
      <c r="E258" s="2370"/>
      <c r="F258" s="2087"/>
      <c r="G258" s="2131"/>
      <c r="H258" s="2131"/>
    </row>
    <row r="259" spans="1:9" s="2697" customFormat="1" ht="11.25">
      <c r="A259" s="2694"/>
      <c r="B259" s="2695" t="s">
        <v>4282</v>
      </c>
      <c r="C259" s="2695"/>
      <c r="D259" s="2695"/>
      <c r="E259" s="2768"/>
      <c r="F259" s="2151"/>
      <c r="G259" s="2696"/>
      <c r="H259" s="2696"/>
      <c r="I259" s="2696"/>
    </row>
    <row r="260" spans="1:9">
      <c r="A260" s="2213"/>
      <c r="B260" s="2142" t="s">
        <v>4283</v>
      </c>
      <c r="C260" s="2699" t="s">
        <v>14</v>
      </c>
      <c r="D260" s="1022">
        <v>11</v>
      </c>
      <c r="E260" s="2766">
        <v>0</v>
      </c>
      <c r="F260" s="2087">
        <f>D260*E260</f>
        <v>0</v>
      </c>
      <c r="G260" s="2131"/>
      <c r="H260" s="2131"/>
    </row>
    <row r="261" spans="1:9">
      <c r="A261" s="2213"/>
      <c r="B261" s="2142"/>
      <c r="C261" s="2699"/>
      <c r="D261" s="1022"/>
      <c r="E261" s="2766"/>
      <c r="F261" s="2087"/>
      <c r="G261" s="2131"/>
      <c r="H261" s="2131"/>
    </row>
    <row r="262" spans="1:9" ht="53.25" customHeight="1">
      <c r="A262" s="2306">
        <f>1+COUNT(A$14:A260)</f>
        <v>20</v>
      </c>
      <c r="B262" s="2094" t="s">
        <v>4284</v>
      </c>
      <c r="C262" s="1065"/>
      <c r="D262" s="1065"/>
      <c r="E262" s="2370"/>
      <c r="F262" s="2087"/>
    </row>
    <row r="263" spans="1:9">
      <c r="A263" s="2668"/>
      <c r="B263" s="1067" t="s">
        <v>3929</v>
      </c>
      <c r="C263" s="1065" t="s">
        <v>1376</v>
      </c>
      <c r="D263" s="1065">
        <v>12</v>
      </c>
      <c r="E263" s="2766">
        <v>0</v>
      </c>
      <c r="F263" s="2087">
        <f>D263*E263</f>
        <v>0</v>
      </c>
    </row>
    <row r="264" spans="1:9">
      <c r="A264" s="2668"/>
      <c r="B264" s="1067" t="s">
        <v>3924</v>
      </c>
      <c r="C264" s="1065" t="s">
        <v>1376</v>
      </c>
      <c r="D264" s="1065">
        <v>20</v>
      </c>
      <c r="E264" s="2766">
        <v>0</v>
      </c>
      <c r="F264" s="2087">
        <f>D264*E264</f>
        <v>0</v>
      </c>
    </row>
    <row r="265" spans="1:9">
      <c r="A265" s="2668"/>
      <c r="B265" s="1067" t="s">
        <v>4285</v>
      </c>
      <c r="C265" s="1065" t="s">
        <v>1376</v>
      </c>
      <c r="D265" s="1065">
        <v>70</v>
      </c>
      <c r="E265" s="2766">
        <v>0</v>
      </c>
      <c r="F265" s="2087">
        <f>D265*E265</f>
        <v>0</v>
      </c>
    </row>
    <row r="266" spans="1:9">
      <c r="A266" s="2668"/>
      <c r="B266" s="1067" t="s">
        <v>3925</v>
      </c>
      <c r="C266" s="1065" t="s">
        <v>1376</v>
      </c>
      <c r="D266" s="1065">
        <v>18</v>
      </c>
      <c r="E266" s="2766">
        <v>0</v>
      </c>
      <c r="F266" s="2087">
        <f>D266*E266</f>
        <v>0</v>
      </c>
    </row>
    <row r="267" spans="1:9">
      <c r="A267" s="2668"/>
      <c r="B267" s="1067" t="s">
        <v>3948</v>
      </c>
      <c r="C267" s="1065" t="s">
        <v>1376</v>
      </c>
      <c r="D267" s="1065">
        <v>40</v>
      </c>
      <c r="E267" s="2766">
        <v>0</v>
      </c>
      <c r="F267" s="2087">
        <f>D267*E267</f>
        <v>0</v>
      </c>
    </row>
    <row r="268" spans="1:9">
      <c r="A268" s="2213"/>
      <c r="B268" s="2700"/>
      <c r="C268" s="2699"/>
      <c r="D268" s="1048"/>
      <c r="E268" s="2370"/>
      <c r="F268" s="2087"/>
      <c r="G268" s="2131"/>
      <c r="H268" s="2131"/>
    </row>
    <row r="269" spans="1:9" ht="154.5" customHeight="1">
      <c r="A269" s="2306">
        <f>1+COUNT(A$14:A268)</f>
        <v>21</v>
      </c>
      <c r="B269" s="2094" t="s">
        <v>4286</v>
      </c>
      <c r="C269" s="1019"/>
      <c r="D269" s="1019"/>
      <c r="E269" s="2370"/>
      <c r="F269" s="2087"/>
      <c r="G269" s="2131"/>
      <c r="H269" s="2131"/>
    </row>
    <row r="270" spans="1:9">
      <c r="A270" s="2213"/>
      <c r="B270" s="2094" t="s">
        <v>4287</v>
      </c>
      <c r="C270" s="2699" t="s">
        <v>705</v>
      </c>
      <c r="D270" s="1048">
        <v>6296</v>
      </c>
      <c r="E270" s="2766">
        <v>0</v>
      </c>
      <c r="F270" s="2087">
        <f>D270*E270</f>
        <v>0</v>
      </c>
      <c r="G270" s="2131"/>
      <c r="H270" s="2131"/>
    </row>
    <row r="271" spans="1:9">
      <c r="A271" s="2668"/>
      <c r="B271" s="2671"/>
      <c r="C271" s="1019"/>
      <c r="D271" s="1019"/>
      <c r="E271" s="2370"/>
      <c r="F271" s="2087"/>
      <c r="G271" s="2131"/>
      <c r="H271" s="2131"/>
    </row>
    <row r="272" spans="1:9" ht="45">
      <c r="A272" s="2306">
        <f>1+COUNT(A$14:A271)</f>
        <v>22</v>
      </c>
      <c r="B272" s="2685" t="s">
        <v>4288</v>
      </c>
      <c r="C272" s="2699"/>
      <c r="D272" s="2699"/>
      <c r="E272" s="2370"/>
      <c r="F272" s="2087"/>
      <c r="G272" s="2131"/>
      <c r="H272" s="2131"/>
    </row>
    <row r="273" spans="1:8">
      <c r="A273" s="2213"/>
      <c r="B273" s="2094" t="s">
        <v>4289</v>
      </c>
      <c r="C273" s="2699"/>
      <c r="D273" s="1048"/>
      <c r="E273" s="2370"/>
      <c r="F273" s="2087"/>
      <c r="G273" s="2131"/>
      <c r="H273" s="2131"/>
    </row>
    <row r="274" spans="1:8">
      <c r="A274" s="2213"/>
      <c r="B274" s="2094" t="s">
        <v>4290</v>
      </c>
      <c r="C274" s="2699"/>
      <c r="D274" s="1048"/>
      <c r="E274" s="2370"/>
      <c r="F274" s="2087"/>
      <c r="G274" s="2131"/>
      <c r="H274" s="2131"/>
    </row>
    <row r="275" spans="1:8">
      <c r="A275" s="2213"/>
      <c r="B275" s="1054" t="s">
        <v>4280</v>
      </c>
      <c r="C275" s="2699" t="s">
        <v>1376</v>
      </c>
      <c r="D275" s="1048">
        <v>8</v>
      </c>
      <c r="E275" s="2766">
        <v>0</v>
      </c>
      <c r="F275" s="2087">
        <f t="shared" ref="F275:F280" si="2">D275*E275</f>
        <v>0</v>
      </c>
      <c r="G275" s="2131"/>
      <c r="H275" s="2131"/>
    </row>
    <row r="276" spans="1:8">
      <c r="A276" s="2213"/>
      <c r="B276" s="1054" t="s">
        <v>4262</v>
      </c>
      <c r="C276" s="2699" t="s">
        <v>1376</v>
      </c>
      <c r="D276" s="1048">
        <v>21</v>
      </c>
      <c r="E276" s="2766">
        <v>0</v>
      </c>
      <c r="F276" s="2087">
        <f t="shared" si="2"/>
        <v>0</v>
      </c>
      <c r="G276" s="2131"/>
      <c r="H276" s="2131"/>
    </row>
    <row r="277" spans="1:8">
      <c r="A277" s="2213"/>
      <c r="B277" s="1054" t="s">
        <v>4261</v>
      </c>
      <c r="C277" s="2699" t="s">
        <v>1376</v>
      </c>
      <c r="D277" s="1048">
        <v>160</v>
      </c>
      <c r="E277" s="2766">
        <v>0</v>
      </c>
      <c r="F277" s="2087">
        <f t="shared" si="2"/>
        <v>0</v>
      </c>
      <c r="G277" s="2131"/>
      <c r="H277" s="2131"/>
    </row>
    <row r="278" spans="1:8">
      <c r="A278" s="2213"/>
      <c r="B278" s="1054" t="s">
        <v>4260</v>
      </c>
      <c r="C278" s="2699" t="s">
        <v>1376</v>
      </c>
      <c r="D278" s="1048">
        <v>104</v>
      </c>
      <c r="E278" s="2766">
        <v>0</v>
      </c>
      <c r="F278" s="2087">
        <f t="shared" si="2"/>
        <v>0</v>
      </c>
      <c r="G278" s="2131"/>
      <c r="H278" s="2131"/>
    </row>
    <row r="279" spans="1:8">
      <c r="A279" s="2213"/>
      <c r="B279" s="1054" t="s">
        <v>4259</v>
      </c>
      <c r="C279" s="2699" t="s">
        <v>1376</v>
      </c>
      <c r="D279" s="1048">
        <v>136</v>
      </c>
      <c r="E279" s="2766">
        <v>0</v>
      </c>
      <c r="F279" s="2087">
        <f t="shared" si="2"/>
        <v>0</v>
      </c>
      <c r="G279" s="2131"/>
      <c r="H279" s="2131"/>
    </row>
    <row r="280" spans="1:8">
      <c r="A280" s="2213"/>
      <c r="B280" s="1054" t="s">
        <v>4291</v>
      </c>
      <c r="C280" s="2699" t="s">
        <v>1376</v>
      </c>
      <c r="D280" s="1048">
        <v>16</v>
      </c>
      <c r="E280" s="2766">
        <v>0</v>
      </c>
      <c r="F280" s="2087">
        <f t="shared" si="2"/>
        <v>0</v>
      </c>
      <c r="G280" s="2131"/>
      <c r="H280" s="2131"/>
    </row>
    <row r="281" spans="1:8">
      <c r="A281" s="2213"/>
      <c r="B281" s="1054"/>
      <c r="C281" s="2699"/>
      <c r="D281" s="1048"/>
      <c r="E281" s="2370"/>
      <c r="F281" s="2087"/>
      <c r="G281" s="2131"/>
      <c r="H281" s="2131"/>
    </row>
    <row r="282" spans="1:8" ht="112.5">
      <c r="A282" s="2306">
        <f>1+COUNT(A$14:A281)</f>
        <v>23</v>
      </c>
      <c r="B282" s="2158" t="s">
        <v>4292</v>
      </c>
      <c r="C282" s="1019"/>
      <c r="D282" s="1019"/>
      <c r="E282" s="2370"/>
      <c r="F282" s="2087"/>
      <c r="G282" s="2131"/>
      <c r="H282" s="2131"/>
    </row>
    <row r="283" spans="1:8">
      <c r="A283" s="2694"/>
      <c r="B283" s="2667" t="s">
        <v>4293</v>
      </c>
      <c r="C283" s="1019" t="s">
        <v>0</v>
      </c>
      <c r="D283" s="1019">
        <v>93</v>
      </c>
      <c r="E283" s="2766">
        <v>0</v>
      </c>
      <c r="F283" s="2087">
        <f>D283*E283</f>
        <v>0</v>
      </c>
      <c r="G283" s="2131"/>
      <c r="H283" s="2131"/>
    </row>
    <row r="284" spans="1:8">
      <c r="A284" s="2213"/>
      <c r="B284" s="2701"/>
      <c r="C284" s="1019"/>
      <c r="D284" s="1048"/>
      <c r="E284" s="2370"/>
      <c r="F284" s="2087"/>
      <c r="G284" s="2131"/>
      <c r="H284" s="2131"/>
    </row>
    <row r="285" spans="1:8" ht="112.5">
      <c r="A285" s="2306">
        <f>1+COUNT(A$14:A284)</f>
        <v>24</v>
      </c>
      <c r="B285" s="2158" t="s">
        <v>4294</v>
      </c>
      <c r="C285" s="1019"/>
      <c r="D285" s="1019"/>
      <c r="E285" s="2370"/>
      <c r="F285" s="2087"/>
      <c r="G285" s="2131"/>
      <c r="H285" s="2131"/>
    </row>
    <row r="286" spans="1:8">
      <c r="A286" s="2694"/>
      <c r="B286" s="2667" t="s">
        <v>4293</v>
      </c>
      <c r="C286" s="1019" t="s">
        <v>0</v>
      </c>
      <c r="D286" s="1019">
        <v>93</v>
      </c>
      <c r="E286" s="2766">
        <v>0</v>
      </c>
      <c r="F286" s="2087">
        <f>D286*E286</f>
        <v>0</v>
      </c>
      <c r="G286" s="2131"/>
      <c r="H286" s="2131"/>
    </row>
    <row r="287" spans="1:8">
      <c r="A287" s="2668"/>
      <c r="B287" s="1017"/>
      <c r="C287" s="1019"/>
      <c r="D287" s="1019"/>
      <c r="E287" s="2370"/>
      <c r="F287" s="2087"/>
      <c r="G287" s="2131"/>
      <c r="H287" s="2131"/>
    </row>
    <row r="288" spans="1:8" ht="112.5">
      <c r="A288" s="2306">
        <f>1+COUNT(A$14:A287)</f>
        <v>25</v>
      </c>
      <c r="B288" s="2158" t="s">
        <v>4295</v>
      </c>
      <c r="C288" s="1019"/>
      <c r="D288" s="1019"/>
      <c r="E288" s="2370"/>
      <c r="F288" s="2087"/>
      <c r="G288" s="2131"/>
      <c r="H288" s="2131"/>
    </row>
    <row r="289" spans="1:8">
      <c r="A289" s="2694"/>
      <c r="B289" s="2667" t="s">
        <v>4296</v>
      </c>
      <c r="C289" s="1019" t="s">
        <v>0</v>
      </c>
      <c r="D289" s="1019">
        <v>378</v>
      </c>
      <c r="E289" s="2766">
        <v>0</v>
      </c>
      <c r="F289" s="2087">
        <f>D289*E289</f>
        <v>0</v>
      </c>
      <c r="G289" s="2131"/>
      <c r="H289" s="2131"/>
    </row>
    <row r="290" spans="1:8">
      <c r="A290" s="2694"/>
      <c r="B290" s="2667"/>
      <c r="C290" s="1019"/>
      <c r="D290" s="1019"/>
      <c r="E290" s="2766"/>
      <c r="F290" s="2087"/>
      <c r="G290" s="2131"/>
      <c r="H290" s="2131"/>
    </row>
    <row r="291" spans="1:8" ht="78.75" customHeight="1">
      <c r="A291" s="2306">
        <f>1+COUNT(A$14:A287)</f>
        <v>25</v>
      </c>
      <c r="B291" s="2702" t="s">
        <v>4297</v>
      </c>
      <c r="C291" s="2699"/>
      <c r="D291" s="1048"/>
      <c r="E291" s="2370"/>
      <c r="F291" s="2087"/>
      <c r="G291" s="2131"/>
      <c r="H291" s="2131"/>
    </row>
    <row r="292" spans="1:8">
      <c r="A292" s="2703"/>
      <c r="B292" s="2702" t="s">
        <v>4298</v>
      </c>
      <c r="C292" s="2699" t="s">
        <v>14</v>
      </c>
      <c r="D292" s="1048">
        <v>150</v>
      </c>
      <c r="E292" s="2766">
        <v>0</v>
      </c>
      <c r="F292" s="2087">
        <f>D292*E292</f>
        <v>0</v>
      </c>
      <c r="G292" s="2131"/>
      <c r="H292" s="2131"/>
    </row>
    <row r="293" spans="1:8">
      <c r="A293" s="2668"/>
      <c r="B293" s="2702"/>
      <c r="C293" s="2699"/>
      <c r="D293" s="1048"/>
      <c r="E293" s="2370"/>
      <c r="F293" s="2087"/>
      <c r="G293" s="2131"/>
      <c r="H293" s="2131"/>
    </row>
    <row r="294" spans="1:8" ht="62.25" customHeight="1">
      <c r="A294" s="2306">
        <f>1+COUNT(A$14:A293)</f>
        <v>27</v>
      </c>
      <c r="B294" s="2702" t="s">
        <v>4299</v>
      </c>
      <c r="C294" s="2699"/>
      <c r="D294" s="1048"/>
      <c r="E294" s="2370"/>
      <c r="F294" s="2087"/>
      <c r="G294" s="2131"/>
      <c r="H294" s="2131"/>
    </row>
    <row r="295" spans="1:8">
      <c r="A295" s="2668"/>
      <c r="B295" s="2704" t="s">
        <v>4300</v>
      </c>
      <c r="C295" s="2699" t="s">
        <v>14</v>
      </c>
      <c r="D295" s="1048">
        <v>56</v>
      </c>
      <c r="E295" s="2766">
        <v>0</v>
      </c>
      <c r="F295" s="2087">
        <f>D295*E295</f>
        <v>0</v>
      </c>
      <c r="G295" s="2131"/>
      <c r="H295" s="2131"/>
    </row>
    <row r="296" spans="1:8">
      <c r="A296" s="2668"/>
      <c r="B296" s="2704"/>
      <c r="C296" s="2699"/>
      <c r="D296" s="1048"/>
      <c r="E296" s="2370"/>
      <c r="F296" s="2087"/>
      <c r="G296" s="2131"/>
      <c r="H296" s="2131"/>
    </row>
    <row r="297" spans="1:8" ht="78.75">
      <c r="A297" s="2306">
        <f>1+COUNT(A$14:A296)</f>
        <v>28</v>
      </c>
      <c r="B297" s="2698" t="s">
        <v>4301</v>
      </c>
      <c r="C297" s="1022" t="s">
        <v>14</v>
      </c>
      <c r="D297" s="1019">
        <v>22</v>
      </c>
      <c r="E297" s="2766">
        <v>0</v>
      </c>
      <c r="F297" s="2087">
        <f>D297*E297</f>
        <v>0</v>
      </c>
      <c r="G297" s="2131"/>
      <c r="H297" s="2131"/>
    </row>
    <row r="298" spans="1:8">
      <c r="A298" s="2668"/>
      <c r="B298" s="2705"/>
      <c r="C298" s="1022"/>
      <c r="D298" s="1019"/>
      <c r="E298" s="2370"/>
      <c r="F298" s="2087"/>
      <c r="G298" s="2131"/>
      <c r="H298" s="2131"/>
    </row>
    <row r="299" spans="1:8" ht="95.25" customHeight="1">
      <c r="A299" s="2306">
        <f>1+COUNT(A$14:A298)</f>
        <v>29</v>
      </c>
      <c r="B299" s="2685" t="s">
        <v>4302</v>
      </c>
      <c r="C299" s="2699" t="s">
        <v>7</v>
      </c>
      <c r="D299" s="1048">
        <v>1</v>
      </c>
      <c r="E299" s="2766">
        <v>0</v>
      </c>
      <c r="F299" s="2087">
        <f>D299*E299</f>
        <v>0</v>
      </c>
      <c r="G299" s="2131"/>
      <c r="H299" s="2131"/>
    </row>
    <row r="300" spans="1:8">
      <c r="A300" s="2213"/>
      <c r="B300" s="2685"/>
      <c r="C300" s="2699"/>
      <c r="D300" s="1048"/>
      <c r="E300" s="2370"/>
      <c r="F300" s="2087"/>
      <c r="G300" s="2131"/>
      <c r="H300" s="2131"/>
    </row>
    <row r="301" spans="1:8" s="2707" customFormat="1" ht="39.75" customHeight="1">
      <c r="A301" s="2306">
        <f>1+COUNT(A$14:A300)</f>
        <v>30</v>
      </c>
      <c r="B301" s="2674" t="s">
        <v>4303</v>
      </c>
      <c r="C301" s="2235"/>
      <c r="D301" s="1048"/>
      <c r="E301" s="2769"/>
      <c r="F301" s="2706"/>
    </row>
    <row r="302" spans="1:8" s="2707" customFormat="1" ht="14.25">
      <c r="A302" s="2213"/>
      <c r="B302" s="2240" t="s">
        <v>4304</v>
      </c>
      <c r="C302" s="2235" t="s">
        <v>14</v>
      </c>
      <c r="D302" s="2269">
        <v>1</v>
      </c>
      <c r="E302" s="2770">
        <v>0</v>
      </c>
      <c r="F302" s="2206">
        <f t="shared" ref="F302" si="3">E302*D302</f>
        <v>0</v>
      </c>
    </row>
    <row r="303" spans="1:8" s="2707" customFormat="1" ht="14.25">
      <c r="A303" s="2213"/>
      <c r="B303" s="2240"/>
      <c r="C303" s="2235"/>
      <c r="D303" s="2269"/>
      <c r="E303" s="2770"/>
      <c r="F303" s="2206"/>
    </row>
    <row r="304" spans="1:8" ht="95.25" customHeight="1">
      <c r="A304" s="2306">
        <f>1+COUNT(A$14:A303)</f>
        <v>31</v>
      </c>
      <c r="B304" s="2685" t="s">
        <v>4305</v>
      </c>
      <c r="C304" s="2699" t="s">
        <v>7</v>
      </c>
      <c r="D304" s="1048">
        <v>1</v>
      </c>
      <c r="E304" s="2766">
        <v>0</v>
      </c>
      <c r="F304" s="2087">
        <f>D304*E304</f>
        <v>0</v>
      </c>
      <c r="G304" s="2131"/>
      <c r="H304" s="2131"/>
    </row>
    <row r="305" spans="1:8" ht="12.75" customHeight="1">
      <c r="A305" s="2306"/>
      <c r="B305" s="2685"/>
      <c r="C305" s="2699"/>
      <c r="D305" s="1048"/>
      <c r="E305" s="2766"/>
      <c r="F305" s="2087"/>
      <c r="G305" s="2131"/>
      <c r="H305" s="2131"/>
    </row>
    <row r="306" spans="1:8" ht="62.25" customHeight="1">
      <c r="A306" s="2306">
        <f>1+COUNT(A$14:A304)</f>
        <v>32</v>
      </c>
      <c r="B306" s="2094" t="s">
        <v>4306</v>
      </c>
      <c r="C306" s="2699" t="s">
        <v>0</v>
      </c>
      <c r="D306" s="1048">
        <v>135</v>
      </c>
      <c r="E306" s="2766">
        <v>0</v>
      </c>
      <c r="F306" s="2087">
        <f>D306*E306</f>
        <v>0</v>
      </c>
      <c r="G306" s="2131"/>
      <c r="H306" s="2131"/>
    </row>
    <row r="307" spans="1:8">
      <c r="A307" s="2668"/>
      <c r="B307" s="2705"/>
      <c r="C307" s="1022"/>
      <c r="D307" s="1019"/>
      <c r="E307" s="2370"/>
      <c r="F307" s="2087"/>
      <c r="G307" s="2131"/>
      <c r="H307" s="2131"/>
    </row>
    <row r="308" spans="1:8" ht="33.75">
      <c r="A308" s="2306">
        <f>1+COUNT(A$14:A307)</f>
        <v>33</v>
      </c>
      <c r="B308" s="2094" t="s">
        <v>4307</v>
      </c>
      <c r="C308" s="1022" t="s">
        <v>7</v>
      </c>
      <c r="D308" s="1019">
        <v>1</v>
      </c>
      <c r="E308" s="2766">
        <v>0</v>
      </c>
      <c r="F308" s="2087">
        <f t="shared" ref="F308:F317" si="4">D308*E308</f>
        <v>0</v>
      </c>
      <c r="G308" s="2131"/>
      <c r="H308" s="2131"/>
    </row>
    <row r="309" spans="1:8" ht="22.5">
      <c r="A309" s="2306">
        <f>1+COUNT(A$14:A308)</f>
        <v>34</v>
      </c>
      <c r="B309" s="2708" t="s">
        <v>4308</v>
      </c>
      <c r="C309" s="2699" t="s">
        <v>7</v>
      </c>
      <c r="D309" s="1048">
        <v>1</v>
      </c>
      <c r="E309" s="2766">
        <v>0</v>
      </c>
      <c r="F309" s="2087">
        <f t="shared" si="4"/>
        <v>0</v>
      </c>
      <c r="G309" s="2131"/>
      <c r="H309" s="2131"/>
    </row>
    <row r="310" spans="1:8">
      <c r="A310" s="2306">
        <f>1+COUNT(A$14:A309)</f>
        <v>35</v>
      </c>
      <c r="B310" s="2708" t="s">
        <v>4309</v>
      </c>
      <c r="C310" s="2699" t="s">
        <v>7</v>
      </c>
      <c r="D310" s="1048">
        <v>1</v>
      </c>
      <c r="E310" s="2766">
        <v>0</v>
      </c>
      <c r="F310" s="2087">
        <f t="shared" si="4"/>
        <v>0</v>
      </c>
      <c r="G310" s="2131"/>
      <c r="H310" s="2131"/>
    </row>
    <row r="311" spans="1:8" ht="22.5">
      <c r="A311" s="2306">
        <f>1+COUNT(A$14:A310)</f>
        <v>36</v>
      </c>
      <c r="B311" s="2698" t="s">
        <v>4310</v>
      </c>
      <c r="C311" s="2699" t="s">
        <v>7</v>
      </c>
      <c r="D311" s="1048">
        <v>1</v>
      </c>
      <c r="E311" s="2766">
        <v>0</v>
      </c>
      <c r="F311" s="2087">
        <f t="shared" si="4"/>
        <v>0</v>
      </c>
      <c r="G311" s="2131"/>
      <c r="H311" s="2131"/>
    </row>
    <row r="312" spans="1:8" ht="22.5">
      <c r="A312" s="2306">
        <f>1+COUNT(A$14:A311)</f>
        <v>37</v>
      </c>
      <c r="B312" s="2698" t="s">
        <v>8969</v>
      </c>
      <c r="C312" s="2699" t="s">
        <v>7</v>
      </c>
      <c r="D312" s="1048">
        <v>2</v>
      </c>
      <c r="E312" s="2766">
        <v>0</v>
      </c>
      <c r="F312" s="2087">
        <f t="shared" si="4"/>
        <v>0</v>
      </c>
      <c r="G312" s="2131"/>
      <c r="H312" s="2131"/>
    </row>
    <row r="313" spans="1:8" ht="33.75">
      <c r="A313" s="2306">
        <f>1+COUNT(A$14:A312)</f>
        <v>38</v>
      </c>
      <c r="B313" s="2698" t="s">
        <v>4311</v>
      </c>
      <c r="C313" s="2699" t="s">
        <v>1236</v>
      </c>
      <c r="D313" s="1048">
        <v>80</v>
      </c>
      <c r="E313" s="2766">
        <v>0</v>
      </c>
      <c r="F313" s="2087">
        <f t="shared" si="4"/>
        <v>0</v>
      </c>
      <c r="G313" s="2131"/>
      <c r="H313" s="2131"/>
    </row>
    <row r="314" spans="1:8">
      <c r="A314" s="2306">
        <f>1+COUNT(A$14:A313)</f>
        <v>39</v>
      </c>
      <c r="B314" s="2698" t="s">
        <v>4312</v>
      </c>
      <c r="C314" s="2699" t="s">
        <v>7</v>
      </c>
      <c r="D314" s="1048">
        <v>1</v>
      </c>
      <c r="E314" s="2766">
        <v>0</v>
      </c>
      <c r="F314" s="2087">
        <f t="shared" si="4"/>
        <v>0</v>
      </c>
      <c r="G314" s="2131"/>
      <c r="H314" s="2131"/>
    </row>
    <row r="315" spans="1:8">
      <c r="A315" s="2306">
        <f>1+COUNT(A$14:A314)</f>
        <v>40</v>
      </c>
      <c r="B315" s="2698" t="s">
        <v>4313</v>
      </c>
      <c r="C315" s="2699" t="s">
        <v>7</v>
      </c>
      <c r="D315" s="1048">
        <v>1</v>
      </c>
      <c r="E315" s="2766">
        <v>0</v>
      </c>
      <c r="F315" s="2087">
        <f t="shared" si="4"/>
        <v>0</v>
      </c>
      <c r="G315" s="2131"/>
      <c r="H315" s="2131"/>
    </row>
    <row r="316" spans="1:8">
      <c r="A316" s="2306">
        <f>1+COUNT(A$14:A315)</f>
        <v>41</v>
      </c>
      <c r="B316" s="1067" t="s">
        <v>4314</v>
      </c>
      <c r="C316" s="1065" t="s">
        <v>7</v>
      </c>
      <c r="D316" s="1065">
        <v>1</v>
      </c>
      <c r="E316" s="2766">
        <v>0</v>
      </c>
      <c r="F316" s="2087">
        <f t="shared" si="4"/>
        <v>0</v>
      </c>
      <c r="G316" s="2131"/>
      <c r="H316" s="2131"/>
    </row>
    <row r="317" spans="1:8" ht="33.75">
      <c r="A317" s="2306">
        <f>1+COUNT(A$14:A316)</f>
        <v>42</v>
      </c>
      <c r="B317" s="1017" t="s">
        <v>4315</v>
      </c>
      <c r="C317" s="1065" t="s">
        <v>7</v>
      </c>
      <c r="D317" s="1065">
        <v>1</v>
      </c>
      <c r="E317" s="2766">
        <v>0</v>
      </c>
      <c r="F317" s="2087">
        <f t="shared" si="4"/>
        <v>0</v>
      </c>
      <c r="G317" s="2131"/>
      <c r="H317" s="2131"/>
    </row>
    <row r="318" spans="1:8" s="2058" customFormat="1" ht="12" thickBot="1">
      <c r="A318" s="2709"/>
      <c r="B318" s="2710"/>
      <c r="C318" s="2711"/>
      <c r="D318" s="2711"/>
      <c r="E318" s="1030"/>
      <c r="F318" s="2712"/>
      <c r="G318" s="2713"/>
    </row>
    <row r="319" spans="1:8" s="2058" customFormat="1" ht="12.75" thickTop="1">
      <c r="A319" s="2714"/>
      <c r="B319" s="2715" t="s">
        <v>1594</v>
      </c>
      <c r="C319" s="2716"/>
      <c r="D319" s="2716"/>
      <c r="E319" s="1031"/>
      <c r="F319" s="2102">
        <f>SUM(F14:F318)</f>
        <v>0</v>
      </c>
      <c r="G319" s="2713"/>
    </row>
    <row r="320" spans="1:8" s="2058" customFormat="1" ht="12.75" thickBot="1">
      <c r="A320" s="2717"/>
      <c r="B320" s="2718"/>
      <c r="C320" s="2719"/>
      <c r="D320" s="2719"/>
      <c r="E320" s="1032"/>
      <c r="F320" s="2720"/>
      <c r="G320" s="2713"/>
    </row>
    <row r="321" spans="1:10" ht="15.75" thickBot="1">
      <c r="A321" s="2661"/>
      <c r="B321" s="2662" t="s">
        <v>4316</v>
      </c>
      <c r="C321" s="2663"/>
      <c r="D321" s="2663"/>
      <c r="E321" s="2763"/>
      <c r="F321" s="2665"/>
    </row>
    <row r="322" spans="1:10">
      <c r="A322" s="2661"/>
      <c r="B322" s="2666"/>
      <c r="C322" s="1048"/>
      <c r="D322" s="1048"/>
      <c r="E322" s="2370"/>
      <c r="F322" s="2087"/>
    </row>
    <row r="323" spans="1:10" ht="167.25" customHeight="1">
      <c r="A323" s="2306">
        <v>1</v>
      </c>
      <c r="B323" s="2667" t="s">
        <v>4116</v>
      </c>
      <c r="C323" s="1019"/>
      <c r="D323" s="1019"/>
      <c r="E323" s="2370"/>
      <c r="F323" s="2087"/>
      <c r="I323" s="2129"/>
      <c r="J323" s="2130"/>
    </row>
    <row r="324" spans="1:10" ht="90">
      <c r="A324" s="2306"/>
      <c r="B324" s="1017" t="s">
        <v>4117</v>
      </c>
      <c r="C324" s="1019"/>
      <c r="D324" s="1019"/>
      <c r="E324" s="2370"/>
      <c r="F324" s="2087"/>
      <c r="I324" s="2129"/>
      <c r="J324" s="2130"/>
    </row>
    <row r="325" spans="1:10" ht="213.75">
      <c r="A325" s="2306"/>
      <c r="B325" s="1017" t="s">
        <v>4118</v>
      </c>
      <c r="C325" s="1019"/>
      <c r="D325" s="1019"/>
      <c r="E325" s="2370"/>
      <c r="F325" s="2087"/>
      <c r="I325" s="2129"/>
      <c r="J325" s="2130"/>
    </row>
    <row r="326" spans="1:10">
      <c r="A326" s="2306"/>
      <c r="B326" s="1017" t="s">
        <v>4119</v>
      </c>
      <c r="C326" s="1019"/>
      <c r="D326" s="1019"/>
      <c r="E326" s="2370"/>
      <c r="F326" s="2087"/>
      <c r="I326" s="2129"/>
      <c r="J326" s="2130"/>
    </row>
    <row r="327" spans="1:10">
      <c r="A327" s="2668"/>
      <c r="B327" s="2669" t="s">
        <v>4120</v>
      </c>
      <c r="C327" s="1019"/>
      <c r="D327" s="1019"/>
      <c r="E327" s="2370"/>
      <c r="F327" s="2087"/>
      <c r="I327" s="2129"/>
      <c r="J327" s="2130"/>
    </row>
    <row r="328" spans="1:10">
      <c r="A328" s="2668"/>
      <c r="B328" s="2670" t="s">
        <v>4121</v>
      </c>
      <c r="C328" s="1019"/>
      <c r="D328" s="1019"/>
      <c r="E328" s="2370"/>
      <c r="F328" s="2087"/>
      <c r="I328" s="2129"/>
      <c r="J328" s="2130"/>
    </row>
    <row r="329" spans="1:10">
      <c r="A329" s="2668"/>
      <c r="B329" s="2671" t="s">
        <v>4122</v>
      </c>
      <c r="C329" s="1019"/>
      <c r="D329" s="1019"/>
      <c r="E329" s="2370"/>
      <c r="F329" s="2087"/>
      <c r="I329" s="2129"/>
      <c r="J329" s="2130"/>
    </row>
    <row r="330" spans="1:10">
      <c r="A330" s="2668"/>
      <c r="B330" s="1043" t="s">
        <v>4123</v>
      </c>
      <c r="C330" s="1019"/>
      <c r="D330" s="1019"/>
      <c r="E330" s="2370"/>
      <c r="F330" s="2087"/>
      <c r="I330" s="2129"/>
      <c r="J330" s="2130"/>
    </row>
    <row r="331" spans="1:10">
      <c r="A331" s="2668"/>
      <c r="B331" s="1043" t="s">
        <v>4124</v>
      </c>
      <c r="C331" s="1019"/>
      <c r="D331" s="1019"/>
      <c r="E331" s="2370"/>
      <c r="F331" s="2087"/>
      <c r="I331" s="2129"/>
      <c r="J331" s="2130"/>
    </row>
    <row r="332" spans="1:10">
      <c r="A332" s="2668"/>
      <c r="B332" s="1043"/>
      <c r="C332" s="1019"/>
      <c r="D332" s="1019"/>
      <c r="E332" s="2370"/>
      <c r="F332" s="2087"/>
      <c r="I332" s="2129"/>
      <c r="J332" s="2130"/>
    </row>
    <row r="333" spans="1:10">
      <c r="A333" s="2668"/>
      <c r="B333" s="2671" t="s">
        <v>4125</v>
      </c>
      <c r="C333" s="1048"/>
      <c r="D333" s="1048"/>
      <c r="E333" s="2370"/>
      <c r="F333" s="2087"/>
      <c r="I333" s="2129"/>
      <c r="J333" s="2130"/>
    </row>
    <row r="334" spans="1:10">
      <c r="A334" s="2668"/>
      <c r="B334" s="1043"/>
      <c r="C334" s="1019"/>
      <c r="D334" s="1019"/>
      <c r="E334" s="2370"/>
      <c r="F334" s="2087"/>
      <c r="I334" s="2129"/>
      <c r="J334" s="2130"/>
    </row>
    <row r="335" spans="1:10">
      <c r="A335" s="2668"/>
      <c r="B335" s="2670" t="s">
        <v>4126</v>
      </c>
      <c r="C335" s="1019"/>
      <c r="D335" s="1019"/>
      <c r="E335" s="2370"/>
      <c r="F335" s="2087"/>
      <c r="I335" s="2129"/>
      <c r="J335" s="2130"/>
    </row>
    <row r="336" spans="1:10">
      <c r="A336" s="2668"/>
      <c r="B336" s="1017" t="s">
        <v>4317</v>
      </c>
      <c r="C336" s="1019"/>
      <c r="D336" s="1019"/>
      <c r="E336" s="2370"/>
      <c r="F336" s="2087"/>
      <c r="I336" s="2129"/>
      <c r="J336" s="2130"/>
    </row>
    <row r="337" spans="1:10">
      <c r="A337" s="2668"/>
      <c r="B337" s="1017" t="s">
        <v>4128</v>
      </c>
      <c r="C337" s="1019"/>
      <c r="D337" s="1019"/>
      <c r="E337" s="2370"/>
      <c r="F337" s="2087"/>
      <c r="I337" s="2129"/>
      <c r="J337" s="2130"/>
    </row>
    <row r="338" spans="1:10">
      <c r="A338" s="2668"/>
      <c r="B338" s="1017" t="s">
        <v>4318</v>
      </c>
      <c r="C338" s="1019"/>
      <c r="D338" s="1019"/>
      <c r="E338" s="2370"/>
      <c r="F338" s="2087"/>
      <c r="I338" s="2129"/>
      <c r="J338" s="2130"/>
    </row>
    <row r="339" spans="1:10">
      <c r="A339" s="2668"/>
      <c r="B339" s="1017"/>
      <c r="C339" s="1019"/>
      <c r="D339" s="1019"/>
      <c r="E339" s="2370"/>
      <c r="F339" s="2087"/>
      <c r="I339" s="2129"/>
      <c r="J339" s="2130"/>
    </row>
    <row r="340" spans="1:10" ht="22.5">
      <c r="A340" s="2668"/>
      <c r="B340" s="2670" t="s">
        <v>4130</v>
      </c>
      <c r="C340" s="1019"/>
      <c r="D340" s="1019"/>
      <c r="E340" s="2370"/>
      <c r="F340" s="2087"/>
      <c r="I340" s="2129"/>
      <c r="J340" s="2130"/>
    </row>
    <row r="341" spans="1:10">
      <c r="A341" s="2668"/>
      <c r="B341" s="1017" t="s">
        <v>4319</v>
      </c>
      <c r="C341" s="1019"/>
      <c r="D341" s="1019"/>
      <c r="E341" s="2370"/>
      <c r="F341" s="2087"/>
      <c r="I341" s="2129"/>
      <c r="J341" s="2130"/>
    </row>
    <row r="342" spans="1:10">
      <c r="A342" s="2668"/>
      <c r="B342" s="1017" t="s">
        <v>4132</v>
      </c>
      <c r="C342" s="1019"/>
      <c r="D342" s="1019"/>
      <c r="E342" s="2370"/>
      <c r="F342" s="2087"/>
      <c r="I342" s="2129"/>
      <c r="J342" s="2130"/>
    </row>
    <row r="343" spans="1:10">
      <c r="A343" s="2668"/>
      <c r="B343" s="1017" t="s">
        <v>4133</v>
      </c>
      <c r="C343" s="1019"/>
      <c r="D343" s="1019"/>
      <c r="E343" s="2370"/>
      <c r="F343" s="2087"/>
      <c r="I343" s="2129"/>
      <c r="J343" s="2130"/>
    </row>
    <row r="344" spans="1:10">
      <c r="A344" s="2668"/>
      <c r="B344" s="1017" t="s">
        <v>4320</v>
      </c>
      <c r="C344" s="1019"/>
      <c r="D344" s="1019"/>
      <c r="E344" s="2370"/>
      <c r="F344" s="2087"/>
      <c r="I344" s="2129"/>
      <c r="J344" s="2130"/>
    </row>
    <row r="345" spans="1:10">
      <c r="A345" s="2668"/>
      <c r="B345" s="1017" t="s">
        <v>4321</v>
      </c>
      <c r="C345" s="1019"/>
      <c r="D345" s="1019"/>
      <c r="E345" s="2370"/>
      <c r="F345" s="2087"/>
      <c r="I345" s="2129"/>
      <c r="J345" s="2130"/>
    </row>
    <row r="346" spans="1:10">
      <c r="A346" s="2668"/>
      <c r="B346" s="1017" t="s">
        <v>4136</v>
      </c>
      <c r="C346" s="1019"/>
      <c r="D346" s="1019"/>
      <c r="E346" s="2370"/>
      <c r="F346" s="2087"/>
      <c r="I346" s="2129"/>
      <c r="J346" s="2130"/>
    </row>
    <row r="347" spans="1:10">
      <c r="A347" s="2668"/>
      <c r="B347" s="1017" t="s">
        <v>4137</v>
      </c>
      <c r="C347" s="1019"/>
      <c r="D347" s="1019"/>
      <c r="E347" s="2370"/>
      <c r="F347" s="2087"/>
      <c r="I347" s="2129"/>
      <c r="J347" s="2130"/>
    </row>
    <row r="348" spans="1:10">
      <c r="A348" s="2668"/>
      <c r="B348" s="1017" t="s">
        <v>4322</v>
      </c>
      <c r="C348" s="1019"/>
      <c r="D348" s="1019"/>
      <c r="E348" s="2370"/>
      <c r="F348" s="2087"/>
      <c r="I348" s="2129"/>
      <c r="J348" s="2130"/>
    </row>
    <row r="349" spans="1:10">
      <c r="A349" s="2668"/>
      <c r="B349" s="1017" t="s">
        <v>4323</v>
      </c>
      <c r="C349" s="1019"/>
      <c r="D349" s="1019"/>
      <c r="E349" s="2370"/>
      <c r="F349" s="2087"/>
      <c r="I349" s="2129"/>
      <c r="J349" s="2130"/>
    </row>
    <row r="350" spans="1:10">
      <c r="A350" s="2668"/>
      <c r="B350" s="1043"/>
      <c r="C350" s="1019"/>
      <c r="D350" s="1019"/>
      <c r="E350" s="2370"/>
      <c r="F350" s="2087"/>
      <c r="I350" s="2129"/>
      <c r="J350" s="2130"/>
    </row>
    <row r="351" spans="1:10">
      <c r="A351" s="2668"/>
      <c r="B351" s="2670" t="s">
        <v>4140</v>
      </c>
      <c r="C351" s="1019"/>
      <c r="D351" s="1019"/>
      <c r="E351" s="2370"/>
      <c r="F351" s="2087"/>
      <c r="I351" s="2129"/>
      <c r="J351" s="2130"/>
    </row>
    <row r="352" spans="1:10">
      <c r="A352" s="2668"/>
      <c r="B352" s="1017" t="s">
        <v>4319</v>
      </c>
      <c r="C352" s="1019"/>
      <c r="D352" s="1019"/>
      <c r="E352" s="2370"/>
      <c r="F352" s="2087"/>
      <c r="I352" s="2129"/>
      <c r="J352" s="2130"/>
    </row>
    <row r="353" spans="1:10">
      <c r="A353" s="2668"/>
      <c r="B353" s="1017" t="s">
        <v>4324</v>
      </c>
      <c r="C353" s="1019"/>
      <c r="D353" s="1019"/>
      <c r="E353" s="2370"/>
      <c r="F353" s="2087"/>
      <c r="I353" s="2129"/>
      <c r="J353" s="2130"/>
    </row>
    <row r="354" spans="1:10">
      <c r="A354" s="2668"/>
      <c r="B354" s="1017" t="s">
        <v>4142</v>
      </c>
      <c r="C354" s="1019"/>
      <c r="D354" s="1019"/>
      <c r="E354" s="2370"/>
      <c r="F354" s="2087"/>
      <c r="I354" s="2129"/>
      <c r="J354" s="2130"/>
    </row>
    <row r="355" spans="1:10">
      <c r="A355" s="2668"/>
      <c r="B355" s="1017" t="s">
        <v>4325</v>
      </c>
      <c r="C355" s="1019"/>
      <c r="D355" s="1019"/>
      <c r="E355" s="2370"/>
      <c r="F355" s="2087"/>
      <c r="I355" s="2129"/>
      <c r="J355" s="2130"/>
    </row>
    <row r="356" spans="1:10">
      <c r="A356" s="2668"/>
      <c r="B356" s="1017" t="s">
        <v>4144</v>
      </c>
      <c r="C356" s="1019"/>
      <c r="D356" s="1019"/>
      <c r="E356" s="2370"/>
      <c r="F356" s="2087"/>
      <c r="I356" s="2129"/>
      <c r="J356" s="2130"/>
    </row>
    <row r="357" spans="1:10">
      <c r="A357" s="2668"/>
      <c r="B357" s="1067" t="s">
        <v>4326</v>
      </c>
      <c r="C357" s="1019"/>
      <c r="D357" s="1019"/>
      <c r="E357" s="2370"/>
      <c r="F357" s="2087"/>
      <c r="I357" s="2129"/>
      <c r="J357" s="2130"/>
    </row>
    <row r="358" spans="1:10">
      <c r="A358" s="2668"/>
      <c r="B358" s="1017"/>
      <c r="C358" s="1019"/>
      <c r="D358" s="1019"/>
      <c r="E358" s="2370"/>
      <c r="F358" s="2087"/>
      <c r="I358" s="2129"/>
      <c r="J358" s="2130"/>
    </row>
    <row r="359" spans="1:10">
      <c r="A359" s="2668"/>
      <c r="B359" s="2670" t="s">
        <v>4146</v>
      </c>
      <c r="C359" s="1019"/>
      <c r="D359" s="1019"/>
      <c r="E359" s="2370"/>
      <c r="F359" s="2087"/>
      <c r="I359" s="2129"/>
      <c r="J359" s="2130"/>
    </row>
    <row r="360" spans="1:10">
      <c r="A360" s="2668"/>
      <c r="B360" s="1017" t="s">
        <v>4327</v>
      </c>
      <c r="C360" s="1019"/>
      <c r="D360" s="1019"/>
      <c r="E360" s="2370"/>
      <c r="F360" s="2087"/>
      <c r="I360" s="2129"/>
      <c r="J360" s="2130"/>
    </row>
    <row r="361" spans="1:10">
      <c r="A361" s="2668"/>
      <c r="B361" s="1017" t="s">
        <v>4328</v>
      </c>
      <c r="C361" s="1019"/>
      <c r="D361" s="1019"/>
      <c r="E361" s="2370"/>
      <c r="F361" s="2087"/>
      <c r="I361" s="2129"/>
      <c r="J361" s="2130"/>
    </row>
    <row r="362" spans="1:10">
      <c r="A362" s="2668"/>
      <c r="B362" s="1017" t="s">
        <v>4149</v>
      </c>
      <c r="C362" s="1019"/>
      <c r="D362" s="1019"/>
      <c r="E362" s="2370"/>
      <c r="F362" s="2087"/>
      <c r="I362" s="2129"/>
      <c r="J362" s="2130"/>
    </row>
    <row r="363" spans="1:10">
      <c r="A363" s="2668"/>
      <c r="B363" s="1017" t="s">
        <v>4329</v>
      </c>
      <c r="C363" s="1019"/>
      <c r="D363" s="1019"/>
      <c r="E363" s="2370"/>
      <c r="F363" s="2087"/>
      <c r="I363" s="2129"/>
      <c r="J363" s="2130"/>
    </row>
    <row r="364" spans="1:10">
      <c r="A364" s="2668"/>
      <c r="B364" s="1017" t="s">
        <v>4151</v>
      </c>
      <c r="C364" s="1019"/>
      <c r="D364" s="1019"/>
      <c r="E364" s="2370"/>
      <c r="F364" s="2087"/>
      <c r="I364" s="2129"/>
      <c r="J364" s="2130"/>
    </row>
    <row r="365" spans="1:10">
      <c r="A365" s="2668"/>
      <c r="B365" s="1067" t="s">
        <v>4330</v>
      </c>
      <c r="C365" s="1019"/>
      <c r="D365" s="1019"/>
      <c r="E365" s="2370"/>
      <c r="F365" s="2087"/>
      <c r="I365" s="2129"/>
      <c r="J365" s="2130"/>
    </row>
    <row r="366" spans="1:10">
      <c r="A366" s="2668"/>
      <c r="B366" s="1067"/>
      <c r="C366" s="1019"/>
      <c r="D366" s="1019"/>
      <c r="E366" s="2370"/>
      <c r="F366" s="2087"/>
      <c r="I366" s="2129"/>
      <c r="J366" s="2130"/>
    </row>
    <row r="367" spans="1:10">
      <c r="A367" s="2668"/>
      <c r="B367" s="2670" t="s">
        <v>4153</v>
      </c>
      <c r="C367" s="1019"/>
      <c r="D367" s="1019"/>
      <c r="E367" s="2370"/>
      <c r="F367" s="2087"/>
      <c r="I367" s="2129"/>
      <c r="J367" s="2130"/>
    </row>
    <row r="368" spans="1:10">
      <c r="A368" s="2668"/>
      <c r="B368" s="1017" t="s">
        <v>4319</v>
      </c>
      <c r="C368" s="1019"/>
      <c r="D368" s="1019"/>
      <c r="E368" s="2370"/>
      <c r="F368" s="2087"/>
      <c r="I368" s="2129"/>
      <c r="J368" s="2130"/>
    </row>
    <row r="369" spans="1:10">
      <c r="A369" s="2668"/>
      <c r="B369" s="1017" t="s">
        <v>4154</v>
      </c>
      <c r="C369" s="1019"/>
      <c r="D369" s="1019"/>
      <c r="E369" s="2370"/>
      <c r="F369" s="2087"/>
      <c r="I369" s="2129"/>
      <c r="J369" s="2130"/>
    </row>
    <row r="370" spans="1:10">
      <c r="A370" s="2668"/>
      <c r="B370" s="1017" t="s">
        <v>4155</v>
      </c>
      <c r="C370" s="1019"/>
      <c r="D370" s="1019"/>
      <c r="E370" s="2370"/>
      <c r="F370" s="2087"/>
      <c r="I370" s="2129"/>
      <c r="J370" s="2130"/>
    </row>
    <row r="371" spans="1:10">
      <c r="A371" s="2668"/>
      <c r="B371" s="1017" t="s">
        <v>4331</v>
      </c>
      <c r="C371" s="1019"/>
      <c r="D371" s="1019"/>
      <c r="E371" s="2370"/>
      <c r="F371" s="2087"/>
      <c r="I371" s="2129"/>
      <c r="J371" s="2130"/>
    </row>
    <row r="372" spans="1:10">
      <c r="A372" s="2668"/>
      <c r="B372" s="1017" t="s">
        <v>4157</v>
      </c>
      <c r="C372" s="1019"/>
      <c r="D372" s="1019"/>
      <c r="E372" s="2370"/>
      <c r="F372" s="2087"/>
      <c r="I372" s="2129"/>
      <c r="J372" s="2130"/>
    </row>
    <row r="373" spans="1:10">
      <c r="A373" s="2668"/>
      <c r="B373" s="1067" t="s">
        <v>4158</v>
      </c>
      <c r="C373" s="1019"/>
      <c r="D373" s="1019"/>
      <c r="E373" s="2370"/>
      <c r="F373" s="2087"/>
      <c r="I373" s="2129"/>
      <c r="J373" s="2130"/>
    </row>
    <row r="374" spans="1:10">
      <c r="A374" s="2668"/>
      <c r="B374" s="1067"/>
      <c r="C374" s="1019"/>
      <c r="D374" s="1019"/>
      <c r="E374" s="2370"/>
      <c r="F374" s="2087"/>
      <c r="I374" s="2129"/>
      <c r="J374" s="2130"/>
    </row>
    <row r="375" spans="1:10">
      <c r="A375" s="2668"/>
      <c r="B375" s="2670" t="s">
        <v>4159</v>
      </c>
      <c r="C375" s="1019"/>
      <c r="D375" s="1019"/>
      <c r="E375" s="2370"/>
      <c r="F375" s="2087"/>
      <c r="I375" s="2129"/>
      <c r="J375" s="2130"/>
    </row>
    <row r="376" spans="1:10">
      <c r="A376" s="2668"/>
      <c r="B376" s="1017" t="s">
        <v>4319</v>
      </c>
      <c r="C376" s="1019"/>
      <c r="D376" s="1019"/>
      <c r="E376" s="2370"/>
      <c r="F376" s="2087"/>
      <c r="I376" s="2129"/>
      <c r="J376" s="2130"/>
    </row>
    <row r="377" spans="1:10">
      <c r="A377" s="2668"/>
      <c r="B377" s="1017" t="s">
        <v>4154</v>
      </c>
      <c r="C377" s="1019"/>
      <c r="D377" s="1019"/>
      <c r="E377" s="2370"/>
      <c r="F377" s="2087"/>
      <c r="I377" s="2129"/>
      <c r="J377" s="2130"/>
    </row>
    <row r="378" spans="1:10">
      <c r="A378" s="2668"/>
      <c r="B378" s="1017" t="s">
        <v>4160</v>
      </c>
      <c r="C378" s="1019"/>
      <c r="D378" s="1019"/>
      <c r="E378" s="2370"/>
      <c r="F378" s="2087"/>
      <c r="I378" s="2129"/>
      <c r="J378" s="2130"/>
    </row>
    <row r="379" spans="1:10">
      <c r="A379" s="2668"/>
      <c r="B379" s="1017" t="s">
        <v>4332</v>
      </c>
      <c r="C379" s="1019"/>
      <c r="D379" s="1019"/>
      <c r="E379" s="2370"/>
      <c r="F379" s="2087"/>
      <c r="I379" s="2129"/>
      <c r="J379" s="2130"/>
    </row>
    <row r="380" spans="1:10">
      <c r="A380" s="2668"/>
      <c r="B380" s="1017" t="s">
        <v>4144</v>
      </c>
      <c r="C380" s="1019"/>
      <c r="D380" s="1019"/>
      <c r="E380" s="2370"/>
      <c r="F380" s="2087"/>
      <c r="I380" s="2129"/>
      <c r="J380" s="2130"/>
    </row>
    <row r="381" spans="1:10">
      <c r="A381" s="2668"/>
      <c r="B381" s="1067" t="s">
        <v>4333</v>
      </c>
      <c r="C381" s="1019"/>
      <c r="D381" s="1019"/>
      <c r="E381" s="2370"/>
      <c r="F381" s="2087"/>
      <c r="I381" s="2129"/>
      <c r="J381" s="2130"/>
    </row>
    <row r="382" spans="1:10">
      <c r="A382" s="2668"/>
      <c r="B382" s="1017"/>
      <c r="C382" s="1019"/>
      <c r="D382" s="1019"/>
      <c r="E382" s="2370"/>
      <c r="F382" s="2087"/>
      <c r="I382" s="2129"/>
      <c r="J382" s="2130"/>
    </row>
    <row r="383" spans="1:10">
      <c r="A383" s="2668"/>
      <c r="B383" s="2672" t="s">
        <v>4162</v>
      </c>
      <c r="C383" s="1022"/>
      <c r="D383" s="1022"/>
      <c r="E383" s="2370"/>
      <c r="F383" s="2087"/>
      <c r="I383" s="2129"/>
      <c r="J383" s="2130"/>
    </row>
    <row r="384" spans="1:10">
      <c r="A384" s="2668"/>
      <c r="B384" s="2673" t="s">
        <v>4163</v>
      </c>
      <c r="C384" s="1022"/>
      <c r="D384" s="1022"/>
      <c r="E384" s="2370"/>
      <c r="F384" s="2087"/>
      <c r="I384" s="2129"/>
      <c r="J384" s="2130"/>
    </row>
    <row r="385" spans="1:10" ht="18" customHeight="1">
      <c r="A385" s="2668"/>
      <c r="B385" s="2673" t="s">
        <v>4164</v>
      </c>
      <c r="C385" s="1022"/>
      <c r="D385" s="1022"/>
      <c r="E385" s="2370"/>
      <c r="F385" s="2087"/>
      <c r="I385" s="2129"/>
      <c r="J385" s="2130"/>
    </row>
    <row r="386" spans="1:10" ht="22.5">
      <c r="A386" s="2668"/>
      <c r="B386" s="2673" t="s">
        <v>4165</v>
      </c>
      <c r="C386" s="1022"/>
      <c r="D386" s="1022"/>
      <c r="E386" s="2370"/>
      <c r="F386" s="2087"/>
      <c r="I386" s="2129"/>
      <c r="J386" s="2130"/>
    </row>
    <row r="387" spans="1:10" ht="22.5">
      <c r="A387" s="2668"/>
      <c r="B387" s="2673" t="s">
        <v>4166</v>
      </c>
      <c r="C387" s="1022"/>
      <c r="D387" s="1022"/>
      <c r="E387" s="2370"/>
      <c r="F387" s="2087"/>
      <c r="I387" s="2129"/>
      <c r="J387" s="2130"/>
    </row>
    <row r="388" spans="1:10">
      <c r="A388" s="2668"/>
      <c r="B388" s="2673" t="s">
        <v>4167</v>
      </c>
      <c r="C388" s="1022"/>
      <c r="D388" s="1022"/>
      <c r="E388" s="2370"/>
      <c r="F388" s="2087"/>
      <c r="I388" s="2129"/>
      <c r="J388" s="2130"/>
    </row>
    <row r="389" spans="1:10">
      <c r="A389" s="2668"/>
      <c r="B389" s="1067" t="s">
        <v>4334</v>
      </c>
      <c r="C389" s="1022"/>
      <c r="D389" s="1022"/>
      <c r="E389" s="2370"/>
      <c r="F389" s="2087"/>
      <c r="I389" s="2129"/>
      <c r="J389" s="2130"/>
    </row>
    <row r="390" spans="1:10">
      <c r="A390" s="2668"/>
      <c r="B390" s="1067" t="s">
        <v>4169</v>
      </c>
      <c r="C390" s="1022"/>
      <c r="D390" s="1022"/>
      <c r="E390" s="2370"/>
      <c r="F390" s="2087"/>
      <c r="I390" s="2129"/>
      <c r="J390" s="2130"/>
    </row>
    <row r="391" spans="1:10">
      <c r="A391" s="2668"/>
      <c r="B391" s="1067" t="s">
        <v>4335</v>
      </c>
      <c r="C391" s="1022"/>
      <c r="D391" s="1022"/>
      <c r="E391" s="2370"/>
      <c r="F391" s="2087"/>
      <c r="I391" s="2129"/>
      <c r="J391" s="2130"/>
    </row>
    <row r="392" spans="1:10">
      <c r="A392" s="2668"/>
      <c r="B392" s="1043" t="s">
        <v>4171</v>
      </c>
      <c r="C392" s="1022"/>
      <c r="D392" s="1022"/>
      <c r="E392" s="2370"/>
      <c r="F392" s="2087"/>
      <c r="I392" s="2129"/>
      <c r="J392" s="2130"/>
    </row>
    <row r="393" spans="1:10">
      <c r="A393" s="2668"/>
      <c r="B393" s="1067" t="s">
        <v>4172</v>
      </c>
      <c r="C393" s="1022"/>
      <c r="D393" s="1022"/>
      <c r="E393" s="2370"/>
      <c r="F393" s="2087"/>
      <c r="I393" s="2129"/>
      <c r="J393" s="2130"/>
    </row>
    <row r="394" spans="1:10">
      <c r="A394" s="2668"/>
      <c r="B394" s="1067" t="s">
        <v>4173</v>
      </c>
      <c r="C394" s="1022"/>
      <c r="D394" s="1022"/>
      <c r="E394" s="2370"/>
      <c r="F394" s="2087"/>
      <c r="I394" s="2129"/>
      <c r="J394" s="2130"/>
    </row>
    <row r="395" spans="1:10">
      <c r="A395" s="2668"/>
      <c r="B395" s="1017"/>
      <c r="C395" s="1019"/>
      <c r="D395" s="1019"/>
      <c r="E395" s="2370"/>
      <c r="F395" s="2087"/>
      <c r="I395" s="2129"/>
      <c r="J395" s="2130"/>
    </row>
    <row r="396" spans="1:10">
      <c r="A396" s="2668"/>
      <c r="B396" s="2671" t="s">
        <v>4125</v>
      </c>
      <c r="C396" s="1048"/>
      <c r="D396" s="1048"/>
      <c r="E396" s="2370"/>
      <c r="F396" s="2087"/>
      <c r="I396" s="2129"/>
      <c r="J396" s="2130"/>
    </row>
    <row r="397" spans="1:10">
      <c r="A397" s="2668"/>
      <c r="B397" s="1067"/>
      <c r="C397" s="1019"/>
      <c r="D397" s="1019"/>
      <c r="E397" s="2370"/>
      <c r="F397" s="2087"/>
      <c r="I397" s="2129"/>
      <c r="J397" s="2130"/>
    </row>
    <row r="398" spans="1:10">
      <c r="A398" s="2668"/>
      <c r="B398" s="2671" t="s">
        <v>4174</v>
      </c>
      <c r="C398" s="1019"/>
      <c r="D398" s="1019"/>
      <c r="E398" s="2370"/>
      <c r="F398" s="2087"/>
      <c r="I398" s="2129"/>
      <c r="J398" s="2130"/>
    </row>
    <row r="399" spans="1:10" ht="22.5">
      <c r="A399" s="2668"/>
      <c r="B399" s="1043" t="s">
        <v>4175</v>
      </c>
      <c r="C399" s="1019"/>
      <c r="D399" s="1019"/>
      <c r="E399" s="2370"/>
      <c r="F399" s="2087"/>
      <c r="I399" s="2129"/>
      <c r="J399" s="2130"/>
    </row>
    <row r="400" spans="1:10">
      <c r="A400" s="2668"/>
      <c r="B400" s="1043"/>
      <c r="C400" s="1019"/>
      <c r="D400" s="1019"/>
      <c r="E400" s="2370"/>
      <c r="F400" s="2087"/>
      <c r="I400" s="2129"/>
      <c r="J400" s="2130"/>
    </row>
    <row r="401" spans="1:10">
      <c r="A401" s="2668"/>
      <c r="B401" s="2669" t="s">
        <v>4120</v>
      </c>
      <c r="C401" s="1019" t="s">
        <v>7</v>
      </c>
      <c r="D401" s="1019">
        <v>1</v>
      </c>
      <c r="E401" s="742">
        <v>0</v>
      </c>
      <c r="F401" s="2087">
        <f>E401*D401</f>
        <v>0</v>
      </c>
      <c r="I401" s="2129"/>
      <c r="J401" s="2130"/>
    </row>
    <row r="402" spans="1:10">
      <c r="A402" s="2668"/>
      <c r="B402" s="1043"/>
      <c r="C402" s="1019"/>
      <c r="D402" s="1019"/>
      <c r="E402" s="2370"/>
      <c r="F402" s="2087"/>
      <c r="I402" s="2129"/>
      <c r="J402" s="2130"/>
    </row>
    <row r="403" spans="1:10" ht="158.25" customHeight="1">
      <c r="A403" s="2306">
        <f>1+COUNT(A$323:A402)</f>
        <v>2</v>
      </c>
      <c r="B403" s="2667" t="s">
        <v>4176</v>
      </c>
      <c r="C403" s="1019"/>
      <c r="D403" s="1019"/>
      <c r="E403" s="2370"/>
      <c r="F403" s="2087"/>
      <c r="I403" s="2129"/>
      <c r="J403" s="2130"/>
    </row>
    <row r="404" spans="1:10" ht="97.5" customHeight="1">
      <c r="A404" s="2306"/>
      <c r="B404" s="1017" t="s">
        <v>4177</v>
      </c>
      <c r="C404" s="1019"/>
      <c r="D404" s="1019"/>
      <c r="E404" s="2370"/>
      <c r="F404" s="2087"/>
      <c r="I404" s="2129"/>
      <c r="J404" s="2130"/>
    </row>
    <row r="405" spans="1:10" ht="213.75">
      <c r="A405" s="2306"/>
      <c r="B405" s="1017" t="s">
        <v>4178</v>
      </c>
      <c r="C405" s="1019"/>
      <c r="D405" s="1019"/>
      <c r="E405" s="2370"/>
      <c r="F405" s="2087"/>
      <c r="I405" s="2129"/>
      <c r="J405" s="2130"/>
    </row>
    <row r="406" spans="1:10">
      <c r="A406" s="2306"/>
      <c r="B406" s="1017" t="s">
        <v>4119</v>
      </c>
      <c r="C406" s="1019"/>
      <c r="D406" s="1019"/>
      <c r="E406" s="2370"/>
      <c r="F406" s="2087"/>
      <c r="I406" s="2129"/>
      <c r="J406" s="2130"/>
    </row>
    <row r="407" spans="1:10">
      <c r="A407" s="2668"/>
      <c r="B407" s="2669" t="s">
        <v>4120</v>
      </c>
      <c r="C407" s="1019"/>
      <c r="D407" s="1019"/>
      <c r="E407" s="2370"/>
      <c r="F407" s="2087"/>
      <c r="I407" s="2129"/>
      <c r="J407" s="2130"/>
    </row>
    <row r="408" spans="1:10">
      <c r="A408" s="2668"/>
      <c r="B408" s="2671" t="s">
        <v>4122</v>
      </c>
      <c r="C408" s="1019"/>
      <c r="D408" s="1019"/>
      <c r="E408" s="2370"/>
      <c r="F408" s="2087"/>
      <c r="I408" s="2129"/>
      <c r="J408" s="2130"/>
    </row>
    <row r="409" spans="1:10">
      <c r="A409" s="2668"/>
      <c r="B409" s="1043" t="s">
        <v>4123</v>
      </c>
      <c r="C409" s="1019"/>
      <c r="D409" s="1019"/>
      <c r="E409" s="2370"/>
      <c r="F409" s="2087"/>
      <c r="I409" s="2129"/>
      <c r="J409" s="2130"/>
    </row>
    <row r="410" spans="1:10">
      <c r="A410" s="2668"/>
      <c r="B410" s="1043" t="s">
        <v>4179</v>
      </c>
      <c r="C410" s="1019"/>
      <c r="D410" s="1019"/>
      <c r="E410" s="2370"/>
      <c r="F410" s="2087"/>
      <c r="I410" s="2129"/>
      <c r="J410" s="2130"/>
    </row>
    <row r="411" spans="1:10">
      <c r="A411" s="2668"/>
      <c r="B411" s="1043"/>
      <c r="C411" s="1019"/>
      <c r="D411" s="1019"/>
      <c r="E411" s="2370"/>
      <c r="F411" s="2087"/>
      <c r="I411" s="2129"/>
      <c r="J411" s="2130"/>
    </row>
    <row r="412" spans="1:10">
      <c r="A412" s="2668"/>
      <c r="B412" s="2671" t="s">
        <v>4180</v>
      </c>
      <c r="C412" s="1019"/>
      <c r="D412" s="1019"/>
      <c r="E412" s="2370"/>
      <c r="F412" s="2087"/>
      <c r="I412" s="2129"/>
      <c r="J412" s="2130"/>
    </row>
    <row r="413" spans="1:10">
      <c r="A413" s="2668"/>
      <c r="B413" s="2671"/>
      <c r="C413" s="1019"/>
      <c r="D413" s="1019"/>
      <c r="E413" s="2370"/>
      <c r="F413" s="2087"/>
      <c r="I413" s="2129"/>
      <c r="J413" s="2130"/>
    </row>
    <row r="414" spans="1:10">
      <c r="A414" s="2668"/>
      <c r="B414" s="2670" t="s">
        <v>4181</v>
      </c>
      <c r="C414" s="1019"/>
      <c r="D414" s="1019"/>
      <c r="E414" s="2370"/>
      <c r="F414" s="2087"/>
      <c r="I414" s="2129"/>
      <c r="J414" s="2130"/>
    </row>
    <row r="415" spans="1:10">
      <c r="A415" s="2668"/>
      <c r="B415" s="1017" t="s">
        <v>4319</v>
      </c>
      <c r="C415" s="1019"/>
      <c r="D415" s="1019"/>
      <c r="E415" s="2370"/>
      <c r="F415" s="2087"/>
      <c r="I415" s="2129"/>
      <c r="J415" s="2130"/>
    </row>
    <row r="416" spans="1:10">
      <c r="A416" s="2668"/>
      <c r="B416" s="1017" t="s">
        <v>4183</v>
      </c>
      <c r="C416" s="1019"/>
      <c r="D416" s="1019"/>
      <c r="E416" s="2370"/>
      <c r="F416" s="2087"/>
      <c r="I416" s="2129"/>
      <c r="J416" s="2130"/>
    </row>
    <row r="417" spans="1:10">
      <c r="A417" s="2668"/>
      <c r="B417" s="1017" t="s">
        <v>4184</v>
      </c>
      <c r="C417" s="1019"/>
      <c r="D417" s="1019"/>
      <c r="E417" s="2370"/>
      <c r="F417" s="2087"/>
      <c r="I417" s="2129"/>
      <c r="J417" s="2130"/>
    </row>
    <row r="418" spans="1:10">
      <c r="A418" s="2668"/>
      <c r="B418" s="1017" t="s">
        <v>4331</v>
      </c>
      <c r="C418" s="1019"/>
      <c r="D418" s="1019"/>
      <c r="E418" s="2370"/>
      <c r="F418" s="2087"/>
      <c r="I418" s="2129"/>
      <c r="J418" s="2130"/>
    </row>
    <row r="419" spans="1:10">
      <c r="A419" s="2668"/>
      <c r="B419" s="1017" t="s">
        <v>4157</v>
      </c>
      <c r="C419" s="1019"/>
      <c r="D419" s="1019"/>
      <c r="E419" s="2370"/>
      <c r="F419" s="2087"/>
      <c r="I419" s="2129"/>
      <c r="J419" s="2130"/>
    </row>
    <row r="420" spans="1:10">
      <c r="A420" s="2668"/>
      <c r="B420" s="1067" t="s">
        <v>4158</v>
      </c>
      <c r="C420" s="1019"/>
      <c r="D420" s="1019"/>
      <c r="E420" s="2370"/>
      <c r="F420" s="2087"/>
      <c r="I420" s="2129"/>
      <c r="J420" s="2130"/>
    </row>
    <row r="421" spans="1:10">
      <c r="A421" s="2668"/>
      <c r="B421" s="2671"/>
      <c r="C421" s="1019"/>
      <c r="D421" s="1019"/>
      <c r="E421" s="2370"/>
      <c r="F421" s="2087"/>
      <c r="I421" s="2129"/>
      <c r="J421" s="2130"/>
    </row>
    <row r="422" spans="1:10">
      <c r="A422" s="2668"/>
      <c r="B422" s="2670" t="s">
        <v>4185</v>
      </c>
      <c r="C422" s="1019"/>
      <c r="D422" s="1019"/>
      <c r="E422" s="2370"/>
      <c r="F422" s="2087"/>
      <c r="I422" s="2129"/>
      <c r="J422" s="2130"/>
    </row>
    <row r="423" spans="1:10">
      <c r="A423" s="2668"/>
      <c r="B423" s="1017" t="s">
        <v>4317</v>
      </c>
      <c r="C423" s="1019"/>
      <c r="D423" s="1019"/>
      <c r="E423" s="2370"/>
      <c r="F423" s="2087"/>
      <c r="I423" s="2129"/>
      <c r="J423" s="2130"/>
    </row>
    <row r="424" spans="1:10">
      <c r="A424" s="2668"/>
      <c r="B424" s="1017" t="s">
        <v>4128</v>
      </c>
      <c r="C424" s="1019"/>
      <c r="D424" s="1019"/>
      <c r="E424" s="2370"/>
      <c r="F424" s="2087"/>
      <c r="I424" s="2129"/>
      <c r="J424" s="2130"/>
    </row>
    <row r="425" spans="1:10">
      <c r="A425" s="2668"/>
      <c r="B425" s="1017" t="s">
        <v>4336</v>
      </c>
      <c r="C425" s="1019"/>
      <c r="D425" s="1019"/>
      <c r="E425" s="2370"/>
      <c r="F425" s="2087"/>
      <c r="I425" s="2129"/>
      <c r="J425" s="2130"/>
    </row>
    <row r="426" spans="1:10">
      <c r="A426" s="2668"/>
      <c r="B426" s="1043"/>
      <c r="C426" s="1019"/>
      <c r="D426" s="1019"/>
      <c r="E426" s="2370"/>
      <c r="F426" s="2087"/>
      <c r="I426" s="2129"/>
      <c r="J426" s="2130"/>
    </row>
    <row r="427" spans="1:10">
      <c r="A427" s="2668"/>
      <c r="B427" s="2670" t="s">
        <v>4188</v>
      </c>
      <c r="C427" s="1048"/>
      <c r="D427" s="1048"/>
      <c r="E427" s="2370"/>
      <c r="F427" s="2087"/>
      <c r="I427" s="2129"/>
      <c r="J427" s="2130"/>
    </row>
    <row r="428" spans="1:10">
      <c r="A428" s="2668"/>
      <c r="B428" s="2670"/>
      <c r="C428" s="1019"/>
      <c r="D428" s="1019"/>
      <c r="E428" s="2370"/>
      <c r="F428" s="2087"/>
      <c r="I428" s="2129"/>
      <c r="J428" s="2130"/>
    </row>
    <row r="429" spans="1:10">
      <c r="A429" s="2668"/>
      <c r="B429" s="2669" t="s">
        <v>4120</v>
      </c>
      <c r="C429" s="1019" t="s">
        <v>7</v>
      </c>
      <c r="D429" s="1019">
        <v>1</v>
      </c>
      <c r="E429" s="742">
        <v>0</v>
      </c>
      <c r="F429" s="2087">
        <f>E429*D429</f>
        <v>0</v>
      </c>
      <c r="I429" s="2129"/>
      <c r="J429" s="2130"/>
    </row>
    <row r="430" spans="1:10">
      <c r="A430" s="2668"/>
      <c r="B430" s="2669"/>
      <c r="C430" s="1019"/>
      <c r="D430" s="1019"/>
      <c r="E430" s="742"/>
      <c r="F430" s="2087"/>
      <c r="I430" s="2129"/>
      <c r="J430" s="2130"/>
    </row>
    <row r="431" spans="1:10" s="2058" customFormat="1" ht="11.25">
      <c r="A431" s="2213"/>
      <c r="B431" s="2681"/>
      <c r="C431" s="2235"/>
      <c r="D431" s="1048"/>
      <c r="E431" s="986"/>
      <c r="F431" s="2677"/>
      <c r="G431" s="2241"/>
      <c r="H431" s="2237"/>
      <c r="I431" s="2156"/>
      <c r="J431" s="2238"/>
    </row>
    <row r="432" spans="1:10" s="2058" customFormat="1" ht="38.25" customHeight="1">
      <c r="A432" s="2306">
        <f>1+COUNT(A$323:A431)</f>
        <v>3</v>
      </c>
      <c r="B432" s="1033" t="s">
        <v>4211</v>
      </c>
      <c r="C432" s="2235" t="s">
        <v>7</v>
      </c>
      <c r="D432" s="1048">
        <v>1</v>
      </c>
      <c r="E432" s="742">
        <v>0</v>
      </c>
      <c r="F432" s="2087">
        <f>E432*D432</f>
        <v>0</v>
      </c>
      <c r="G432" s="2237"/>
      <c r="H432" s="2237"/>
      <c r="I432" s="2238"/>
      <c r="J432" s="2238"/>
    </row>
    <row r="433" spans="1:10" s="2058" customFormat="1" ht="11.25">
      <c r="A433" s="2213"/>
      <c r="B433" s="2682"/>
      <c r="C433" s="2235"/>
      <c r="D433" s="1048"/>
      <c r="E433" s="986"/>
      <c r="F433" s="2677"/>
      <c r="G433" s="1035"/>
      <c r="H433" s="2237"/>
      <c r="I433" s="2156"/>
      <c r="J433" s="2238"/>
    </row>
    <row r="434" spans="1:10" s="1035" customFormat="1" ht="33.75">
      <c r="A434" s="2306">
        <f>1+COUNT(A$323:A433)</f>
        <v>4</v>
      </c>
      <c r="B434" s="2261" t="s">
        <v>4337</v>
      </c>
      <c r="C434" s="1023" t="s">
        <v>14</v>
      </c>
      <c r="D434" s="1048">
        <v>1</v>
      </c>
      <c r="E434" s="742">
        <v>0</v>
      </c>
      <c r="F434" s="2087">
        <f>E434*D434</f>
        <v>0</v>
      </c>
    </row>
    <row r="435" spans="1:10" s="1035" customFormat="1" ht="11.25">
      <c r="A435" s="2213"/>
      <c r="B435" s="2261"/>
      <c r="C435" s="1023"/>
      <c r="D435" s="1048"/>
      <c r="E435" s="2765"/>
      <c r="F435" s="2189"/>
    </row>
    <row r="436" spans="1:10" s="1035" customFormat="1" ht="33.75">
      <c r="A436" s="2306">
        <f>1+COUNT(A$323:A435)</f>
        <v>5</v>
      </c>
      <c r="B436" s="2261" t="s">
        <v>4338</v>
      </c>
      <c r="C436" s="1023" t="s">
        <v>14</v>
      </c>
      <c r="D436" s="1048">
        <v>1</v>
      </c>
      <c r="E436" s="742">
        <v>0</v>
      </c>
      <c r="F436" s="2087">
        <f>E436*D436</f>
        <v>0</v>
      </c>
    </row>
    <row r="437" spans="1:10" s="1035" customFormat="1" ht="11.25">
      <c r="A437" s="2139"/>
      <c r="B437" s="2261"/>
      <c r="C437" s="1023"/>
      <c r="D437" s="1048"/>
      <c r="E437" s="2765"/>
      <c r="F437" s="2206"/>
    </row>
    <row r="438" spans="1:10" s="1035" customFormat="1" ht="33.75">
      <c r="A438" s="2306">
        <f>1+COUNT(A$323:A437)</f>
        <v>6</v>
      </c>
      <c r="B438" s="2261" t="s">
        <v>4339</v>
      </c>
      <c r="C438" s="1023" t="s">
        <v>14</v>
      </c>
      <c r="D438" s="1048">
        <v>1</v>
      </c>
      <c r="E438" s="742">
        <v>0</v>
      </c>
      <c r="F438" s="2087">
        <f>E438*D438</f>
        <v>0</v>
      </c>
      <c r="G438" s="2683"/>
    </row>
    <row r="439" spans="1:10" s="1035" customFormat="1" ht="12.75">
      <c r="A439" s="2139"/>
      <c r="B439" s="2261"/>
      <c r="C439" s="1023"/>
      <c r="D439" s="1048"/>
      <c r="E439" s="2765"/>
      <c r="F439" s="2206"/>
      <c r="G439" s="2683"/>
    </row>
    <row r="440" spans="1:10" s="2058" customFormat="1" ht="70.5" customHeight="1">
      <c r="A440" s="2306">
        <f>1+COUNT(A$323:A439)</f>
        <v>7</v>
      </c>
      <c r="B440" s="2674" t="s">
        <v>4189</v>
      </c>
      <c r="C440" s="2235"/>
      <c r="D440" s="1048"/>
      <c r="E440" s="986"/>
      <c r="F440" s="2675"/>
      <c r="G440" s="2241"/>
      <c r="H440" s="2237"/>
      <c r="I440" s="2156"/>
      <c r="J440" s="2238"/>
    </row>
    <row r="441" spans="1:10" s="2058" customFormat="1" ht="40.5" customHeight="1">
      <c r="A441" s="2213"/>
      <c r="B441" s="2674" t="s">
        <v>4190</v>
      </c>
      <c r="C441" s="2235"/>
      <c r="D441" s="1048"/>
      <c r="E441" s="986"/>
      <c r="F441" s="2675"/>
      <c r="G441" s="2237"/>
      <c r="H441" s="2237"/>
      <c r="I441" s="2238"/>
      <c r="J441" s="2238"/>
    </row>
    <row r="442" spans="1:10" s="2058" customFormat="1" ht="45">
      <c r="A442" s="2213"/>
      <c r="B442" s="2674" t="s">
        <v>4191</v>
      </c>
      <c r="C442" s="2235" t="s">
        <v>7</v>
      </c>
      <c r="D442" s="1048">
        <v>1</v>
      </c>
      <c r="E442" s="742">
        <v>0</v>
      </c>
      <c r="F442" s="2087">
        <f>E442*D442</f>
        <v>0</v>
      </c>
      <c r="G442" s="2237"/>
      <c r="H442" s="2237"/>
      <c r="I442" s="2156"/>
      <c r="J442" s="2238"/>
    </row>
    <row r="443" spans="1:10" s="2058" customFormat="1" ht="18.75" customHeight="1">
      <c r="A443" s="2213"/>
      <c r="B443" s="1038"/>
      <c r="E443" s="2764"/>
      <c r="F443" s="2676"/>
      <c r="G443" s="2241"/>
      <c r="H443" s="2237"/>
      <c r="I443" s="2156"/>
      <c r="J443" s="2238"/>
    </row>
    <row r="444" spans="1:10" s="2058" customFormat="1" ht="22.5">
      <c r="A444" s="2306">
        <f>1+COUNT(A$323:A443)</f>
        <v>8</v>
      </c>
      <c r="B444" s="2234" t="s">
        <v>4192</v>
      </c>
      <c r="C444" s="2235"/>
      <c r="D444" s="1048"/>
      <c r="E444" s="986"/>
      <c r="F444" s="2677"/>
      <c r="G444" s="2237"/>
      <c r="H444" s="2237"/>
      <c r="I444" s="2156"/>
      <c r="J444" s="2238"/>
    </row>
    <row r="445" spans="1:10" s="2058" customFormat="1" ht="11.25">
      <c r="A445" s="2213"/>
      <c r="B445" s="2239" t="s">
        <v>4193</v>
      </c>
      <c r="C445" s="2235" t="s">
        <v>14</v>
      </c>
      <c r="D445" s="1048">
        <v>1</v>
      </c>
      <c r="E445" s="986"/>
      <c r="F445" s="2677"/>
      <c r="G445" s="2237"/>
      <c r="H445" s="2237"/>
      <c r="I445" s="2156"/>
      <c r="J445" s="2238"/>
    </row>
    <row r="446" spans="1:10" s="2058" customFormat="1" ht="11.25">
      <c r="A446" s="2213"/>
      <c r="B446" s="2240" t="s">
        <v>4194</v>
      </c>
      <c r="C446" s="2235" t="s">
        <v>14</v>
      </c>
      <c r="D446" s="1048">
        <v>3</v>
      </c>
      <c r="E446" s="986"/>
      <c r="F446" s="2677"/>
      <c r="G446" s="2241"/>
      <c r="H446" s="2237"/>
      <c r="I446" s="2156"/>
      <c r="J446" s="2238"/>
    </row>
    <row r="447" spans="1:10" s="2058" customFormat="1" ht="12.75" customHeight="1">
      <c r="A447" s="2213"/>
      <c r="B447" s="2240" t="s">
        <v>4195</v>
      </c>
      <c r="C447" s="2678" t="s">
        <v>14</v>
      </c>
      <c r="D447" s="2679">
        <v>2</v>
      </c>
      <c r="E447" s="986"/>
      <c r="F447" s="2677"/>
      <c r="G447" s="2241"/>
      <c r="H447" s="2237"/>
      <c r="I447" s="2156"/>
      <c r="J447" s="2238"/>
    </row>
    <row r="448" spans="1:10" s="2058" customFormat="1" ht="11.25">
      <c r="A448" s="2213"/>
      <c r="B448" s="2240" t="s">
        <v>4196</v>
      </c>
      <c r="C448" s="2235" t="s">
        <v>14</v>
      </c>
      <c r="D448" s="1048">
        <v>2</v>
      </c>
      <c r="E448" s="986"/>
      <c r="F448" s="2677"/>
      <c r="G448" s="2237"/>
      <c r="H448" s="2237"/>
      <c r="I448" s="2238"/>
      <c r="J448" s="2238"/>
    </row>
    <row r="449" spans="1:10" s="2058" customFormat="1" ht="22.5">
      <c r="A449" s="2213"/>
      <c r="B449" s="2240" t="s">
        <v>4197</v>
      </c>
      <c r="C449" s="2235" t="s">
        <v>14</v>
      </c>
      <c r="D449" s="1048">
        <v>1</v>
      </c>
      <c r="E449" s="986"/>
      <c r="F449" s="2677"/>
      <c r="G449" s="2241"/>
      <c r="H449" s="2237"/>
      <c r="I449" s="2156"/>
      <c r="J449" s="2238"/>
    </row>
    <row r="450" spans="1:10" s="2058" customFormat="1" ht="22.5">
      <c r="A450" s="2213"/>
      <c r="B450" s="2240" t="s">
        <v>4198</v>
      </c>
      <c r="C450" s="2235" t="s">
        <v>14</v>
      </c>
      <c r="D450" s="1048">
        <v>2</v>
      </c>
      <c r="E450" s="986"/>
      <c r="F450" s="2677"/>
      <c r="G450" s="2237"/>
      <c r="H450" s="2237"/>
      <c r="I450" s="2238"/>
      <c r="J450" s="2238"/>
    </row>
    <row r="451" spans="1:10" s="2058" customFormat="1" ht="11.25">
      <c r="A451" s="2213"/>
      <c r="B451" s="2240" t="s">
        <v>4199</v>
      </c>
      <c r="C451" s="2235" t="s">
        <v>14</v>
      </c>
      <c r="D451" s="1048">
        <v>5</v>
      </c>
      <c r="E451" s="986"/>
      <c r="F451" s="2677"/>
      <c r="G451" s="2237"/>
      <c r="H451" s="2237"/>
      <c r="I451" s="2156"/>
      <c r="J451" s="2238"/>
    </row>
    <row r="452" spans="1:10" s="2058" customFormat="1" ht="11.25">
      <c r="A452" s="2213"/>
      <c r="B452" s="2240" t="s">
        <v>4200</v>
      </c>
      <c r="C452" s="2235" t="s">
        <v>14</v>
      </c>
      <c r="D452" s="1048">
        <v>4</v>
      </c>
      <c r="E452" s="986"/>
      <c r="F452" s="2677"/>
      <c r="G452" s="2237"/>
      <c r="H452" s="2237"/>
      <c r="I452" s="2156"/>
      <c r="J452" s="2238"/>
    </row>
    <row r="453" spans="1:10" s="2058" customFormat="1" ht="11.25">
      <c r="A453" s="2213"/>
      <c r="B453" s="2239" t="s">
        <v>4201</v>
      </c>
      <c r="C453" s="2235" t="s">
        <v>14</v>
      </c>
      <c r="D453" s="1048">
        <v>2</v>
      </c>
      <c r="E453" s="986"/>
      <c r="F453" s="2677"/>
      <c r="G453" s="2237"/>
      <c r="H453" s="2237"/>
      <c r="I453" s="2156"/>
      <c r="J453" s="2238"/>
    </row>
    <row r="454" spans="1:10" s="2058" customFormat="1" ht="11.25">
      <c r="A454" s="2213"/>
      <c r="B454" s="2239" t="s">
        <v>4202</v>
      </c>
      <c r="C454" s="2235" t="s">
        <v>14</v>
      </c>
      <c r="D454" s="1048">
        <v>2</v>
      </c>
      <c r="E454" s="986"/>
      <c r="F454" s="2677"/>
      <c r="G454" s="2237"/>
      <c r="H454" s="2237"/>
      <c r="I454" s="2156"/>
      <c r="J454" s="2238"/>
    </row>
    <row r="455" spans="1:10" s="2058" customFormat="1" ht="11.25">
      <c r="A455" s="2213"/>
      <c r="B455" s="2239" t="s">
        <v>4203</v>
      </c>
      <c r="C455" s="2235" t="s">
        <v>14</v>
      </c>
      <c r="D455" s="1048">
        <v>1</v>
      </c>
      <c r="E455" s="986"/>
      <c r="F455" s="2677"/>
      <c r="G455" s="2241"/>
      <c r="H455" s="2237"/>
      <c r="I455" s="2156"/>
      <c r="J455" s="2238"/>
    </row>
    <row r="456" spans="1:10" s="2058" customFormat="1" ht="11.25">
      <c r="A456" s="2213"/>
      <c r="B456" s="2239" t="s">
        <v>4204</v>
      </c>
      <c r="C456" s="2235" t="s">
        <v>14</v>
      </c>
      <c r="D456" s="1048">
        <v>1</v>
      </c>
      <c r="E456" s="986"/>
      <c r="F456" s="2677"/>
      <c r="G456" s="2241"/>
      <c r="H456" s="2237"/>
      <c r="I456" s="2156"/>
      <c r="J456" s="2238"/>
    </row>
    <row r="457" spans="1:10" s="2058" customFormat="1" ht="11.25">
      <c r="A457" s="2213"/>
      <c r="B457" s="2680" t="s">
        <v>4205</v>
      </c>
      <c r="C457" s="1018" t="s">
        <v>14</v>
      </c>
      <c r="D457" s="1022">
        <v>1</v>
      </c>
      <c r="E457" s="986"/>
      <c r="F457" s="2677"/>
      <c r="G457" s="2237"/>
      <c r="H457" s="2237"/>
      <c r="I457" s="2238"/>
      <c r="J457" s="2238"/>
    </row>
    <row r="458" spans="1:10" s="2058" customFormat="1" ht="11.25">
      <c r="A458" s="2213"/>
      <c r="B458" s="2680" t="s">
        <v>4206</v>
      </c>
      <c r="C458" s="1018" t="s">
        <v>14</v>
      </c>
      <c r="D458" s="1022">
        <v>1</v>
      </c>
      <c r="E458" s="986"/>
      <c r="F458" s="2677"/>
      <c r="G458" s="2237"/>
      <c r="H458" s="2237"/>
      <c r="I458" s="2238"/>
      <c r="J458" s="2238"/>
    </row>
    <row r="459" spans="1:10" s="2090" customFormat="1" ht="11.25">
      <c r="A459" s="2213"/>
      <c r="B459" s="1017" t="s">
        <v>4208</v>
      </c>
      <c r="C459" s="1018" t="s">
        <v>7</v>
      </c>
      <c r="D459" s="1019">
        <v>1</v>
      </c>
      <c r="E459" s="2370"/>
      <c r="F459" s="2087"/>
      <c r="G459" s="2086"/>
      <c r="H459" s="2128"/>
      <c r="I459" s="2128"/>
      <c r="J459" s="2089"/>
    </row>
    <row r="460" spans="1:10" s="2090" customFormat="1" ht="11.25">
      <c r="A460" s="2213"/>
      <c r="B460" s="1017" t="s">
        <v>4209</v>
      </c>
      <c r="C460" s="1018" t="s">
        <v>7</v>
      </c>
      <c r="D460" s="1019">
        <v>1</v>
      </c>
      <c r="E460" s="2370"/>
      <c r="F460" s="2087"/>
      <c r="G460" s="2086"/>
      <c r="H460" s="2128"/>
      <c r="I460" s="2088"/>
      <c r="J460" s="2089"/>
    </row>
    <row r="461" spans="1:10" s="2090" customFormat="1" ht="11.25">
      <c r="A461" s="2213"/>
      <c r="B461" s="1017" t="s">
        <v>2581</v>
      </c>
      <c r="C461" s="1018" t="s">
        <v>7</v>
      </c>
      <c r="D461" s="1019">
        <v>10</v>
      </c>
      <c r="E461" s="2370"/>
      <c r="F461" s="2087"/>
      <c r="G461" s="2086"/>
      <c r="H461" s="2128"/>
      <c r="I461" s="2088"/>
      <c r="J461" s="2089"/>
    </row>
    <row r="462" spans="1:10" s="2090" customFormat="1" ht="22.5">
      <c r="A462" s="2213"/>
      <c r="B462" s="1017" t="s">
        <v>4210</v>
      </c>
      <c r="C462" s="1018" t="s">
        <v>14</v>
      </c>
      <c r="D462" s="1019">
        <v>1</v>
      </c>
      <c r="E462" s="2370"/>
      <c r="F462" s="2087"/>
      <c r="G462" s="2086"/>
      <c r="H462" s="2128"/>
      <c r="I462" s="2088"/>
      <c r="J462" s="2089"/>
    </row>
    <row r="463" spans="1:10" s="2058" customFormat="1" ht="18.75" customHeight="1">
      <c r="A463" s="2213"/>
      <c r="B463" s="1038" t="s">
        <v>3323</v>
      </c>
      <c r="C463" s="2235" t="s">
        <v>7</v>
      </c>
      <c r="D463" s="1048">
        <v>1</v>
      </c>
      <c r="E463" s="742">
        <v>0</v>
      </c>
      <c r="F463" s="2087">
        <f>E463*D463</f>
        <v>0</v>
      </c>
      <c r="G463" s="2237"/>
      <c r="H463" s="2237"/>
      <c r="I463" s="2156"/>
      <c r="J463" s="2238"/>
    </row>
    <row r="464" spans="1:10" s="2058" customFormat="1" ht="18.75" customHeight="1">
      <c r="A464" s="2213"/>
      <c r="B464" s="1038"/>
      <c r="C464" s="2235"/>
      <c r="D464" s="1048"/>
      <c r="E464" s="742"/>
      <c r="F464" s="2087"/>
      <c r="G464" s="2237"/>
      <c r="H464" s="2237"/>
      <c r="I464" s="2156"/>
      <c r="J464" s="2238"/>
    </row>
    <row r="465" spans="1:10" ht="101.25">
      <c r="A465" s="2306">
        <f>1+COUNT(A$323:A464)</f>
        <v>9</v>
      </c>
      <c r="B465" s="2094" t="s">
        <v>4214</v>
      </c>
      <c r="C465" s="1022"/>
      <c r="D465" s="1019"/>
      <c r="E465" s="2370"/>
      <c r="F465" s="2087"/>
    </row>
    <row r="466" spans="1:10">
      <c r="A466" s="2213"/>
      <c r="B466" s="1043" t="s">
        <v>4215</v>
      </c>
      <c r="C466" s="2684" t="s">
        <v>14</v>
      </c>
      <c r="D466" s="1019">
        <v>2</v>
      </c>
      <c r="E466" s="2766">
        <v>0</v>
      </c>
      <c r="F466" s="2087">
        <f t="shared" ref="F466:F469" si="5">D466*E466</f>
        <v>0</v>
      </c>
    </row>
    <row r="467" spans="1:10">
      <c r="A467" s="2213"/>
      <c r="B467" s="1043" t="s">
        <v>4340</v>
      </c>
      <c r="C467" s="2684" t="s">
        <v>14</v>
      </c>
      <c r="D467" s="1019">
        <v>2</v>
      </c>
      <c r="E467" s="2766">
        <v>0</v>
      </c>
      <c r="F467" s="2087">
        <f t="shared" si="5"/>
        <v>0</v>
      </c>
    </row>
    <row r="468" spans="1:10">
      <c r="A468" s="2213"/>
      <c r="B468" s="1043" t="s">
        <v>4341</v>
      </c>
      <c r="C468" s="2684" t="s">
        <v>14</v>
      </c>
      <c r="D468" s="1019">
        <v>2</v>
      </c>
      <c r="E468" s="2766">
        <v>0</v>
      </c>
      <c r="F468" s="2087">
        <f t="shared" si="5"/>
        <v>0</v>
      </c>
    </row>
    <row r="469" spans="1:10">
      <c r="A469" s="2213"/>
      <c r="B469" s="1043" t="s">
        <v>4342</v>
      </c>
      <c r="C469" s="2684" t="s">
        <v>14</v>
      </c>
      <c r="D469" s="1019">
        <v>2</v>
      </c>
      <c r="E469" s="2766">
        <v>0</v>
      </c>
      <c r="F469" s="2087">
        <f t="shared" si="5"/>
        <v>0</v>
      </c>
    </row>
    <row r="470" spans="1:10">
      <c r="A470" s="2213"/>
      <c r="B470" s="1043"/>
      <c r="C470" s="2684"/>
      <c r="D470" s="1019"/>
      <c r="E470" s="2766"/>
      <c r="F470" s="2087"/>
    </row>
    <row r="471" spans="1:10" s="2090" customFormat="1" ht="112.5">
      <c r="A471" s="2306">
        <f>1+COUNT(A$323:A470)</f>
        <v>10</v>
      </c>
      <c r="B471" s="2094" t="s">
        <v>4220</v>
      </c>
      <c r="C471" s="1022"/>
      <c r="D471" s="1022"/>
      <c r="E471" s="2370"/>
      <c r="F471" s="2087"/>
      <c r="G471" s="2086"/>
      <c r="H471" s="2128"/>
      <c r="I471" s="2088"/>
      <c r="J471" s="2089"/>
    </row>
    <row r="472" spans="1:10" s="2090" customFormat="1" ht="11.25">
      <c r="A472" s="2316"/>
      <c r="B472" s="2685" t="s">
        <v>4343</v>
      </c>
      <c r="C472" s="1022" t="s">
        <v>14</v>
      </c>
      <c r="D472" s="1022">
        <v>2</v>
      </c>
      <c r="E472" s="2766">
        <v>0</v>
      </c>
      <c r="F472" s="2087">
        <f t="shared" ref="F472" si="6">D472*E472</f>
        <v>0</v>
      </c>
      <c r="G472" s="2086"/>
      <c r="H472" s="2128"/>
      <c r="I472" s="2088"/>
      <c r="J472" s="2089"/>
    </row>
    <row r="473" spans="1:10">
      <c r="A473" s="2668"/>
      <c r="B473" s="2686"/>
      <c r="C473" s="1022"/>
      <c r="D473" s="1022"/>
      <c r="E473" s="2767"/>
      <c r="F473" s="2687"/>
      <c r="G473" s="2131"/>
      <c r="H473" s="2131"/>
    </row>
    <row r="474" spans="1:10" s="1035" customFormat="1" ht="105.75" customHeight="1">
      <c r="A474" s="2306">
        <f>1+COUNT(A$323:A473)</f>
        <v>11</v>
      </c>
      <c r="B474" s="1020" t="s">
        <v>4223</v>
      </c>
      <c r="C474" s="1021"/>
      <c r="D474" s="1022"/>
      <c r="E474" s="986"/>
      <c r="F474" s="2688"/>
    </row>
    <row r="475" spans="1:10" s="1035" customFormat="1" ht="11.25">
      <c r="A475" s="2668"/>
      <c r="B475" s="1020" t="s">
        <v>4224</v>
      </c>
      <c r="C475" s="1023"/>
      <c r="D475" s="1024"/>
      <c r="E475" s="1025"/>
      <c r="F475" s="2688"/>
    </row>
    <row r="476" spans="1:10" s="1035" customFormat="1" ht="11.25">
      <c r="A476" s="2668"/>
      <c r="B476" s="1020" t="s">
        <v>4225</v>
      </c>
      <c r="C476" s="1023"/>
      <c r="D476" s="1024"/>
      <c r="E476" s="1025"/>
      <c r="F476" s="2688"/>
    </row>
    <row r="477" spans="1:10" s="1035" customFormat="1" ht="11.25">
      <c r="A477" s="2668"/>
      <c r="B477" s="1026" t="s">
        <v>4226</v>
      </c>
      <c r="C477" s="1023"/>
      <c r="D477" s="1024"/>
      <c r="E477" s="1025"/>
      <c r="F477" s="2688"/>
    </row>
    <row r="478" spans="1:10" s="1035" customFormat="1" ht="11.25">
      <c r="A478" s="2668"/>
      <c r="B478" s="1020" t="s">
        <v>4227</v>
      </c>
      <c r="C478" s="1023"/>
      <c r="D478" s="1024"/>
      <c r="E478" s="1025"/>
      <c r="F478" s="2688"/>
    </row>
    <row r="479" spans="1:10" s="1035" customFormat="1" ht="22.5">
      <c r="A479" s="2668"/>
      <c r="B479" s="1027" t="s">
        <v>4228</v>
      </c>
      <c r="C479" s="1023"/>
      <c r="D479" s="1024"/>
      <c r="E479" s="1025"/>
      <c r="F479" s="2688"/>
    </row>
    <row r="480" spans="1:10" s="1035" customFormat="1" ht="11.25">
      <c r="A480" s="2668"/>
      <c r="B480" s="1020" t="s">
        <v>4229</v>
      </c>
      <c r="C480" s="1023"/>
      <c r="D480" s="1024"/>
      <c r="E480" s="1025"/>
      <c r="F480" s="2688"/>
    </row>
    <row r="481" spans="1:6" s="1035" customFormat="1" ht="11.25">
      <c r="A481" s="2668"/>
      <c r="B481" s="1028" t="s">
        <v>4230</v>
      </c>
      <c r="C481" s="1023"/>
      <c r="D481" s="1024"/>
      <c r="E481" s="1025"/>
      <c r="F481" s="2688"/>
    </row>
    <row r="482" spans="1:6" s="1035" customFormat="1" ht="11.25">
      <c r="A482" s="2668"/>
      <c r="B482" s="1020"/>
      <c r="C482" s="1023"/>
      <c r="D482" s="1024"/>
      <c r="E482" s="1025"/>
      <c r="F482" s="2688"/>
    </row>
    <row r="483" spans="1:6" s="1035" customFormat="1" ht="11.25">
      <c r="A483" s="2668"/>
      <c r="B483" s="1020" t="s">
        <v>4231</v>
      </c>
      <c r="C483" s="1023"/>
      <c r="D483" s="1024"/>
      <c r="E483" s="1025"/>
      <c r="F483" s="2688"/>
    </row>
    <row r="484" spans="1:6" s="1035" customFormat="1" ht="11.25">
      <c r="A484" s="2668"/>
      <c r="B484" s="1029" t="s">
        <v>4232</v>
      </c>
      <c r="C484" s="1023"/>
      <c r="D484" s="1024"/>
      <c r="E484" s="1025"/>
      <c r="F484" s="2688"/>
    </row>
    <row r="485" spans="1:6" s="1035" customFormat="1" ht="11.25">
      <c r="A485" s="2668"/>
      <c r="B485" s="1020" t="s">
        <v>4233</v>
      </c>
      <c r="C485" s="1023"/>
      <c r="D485" s="1024"/>
      <c r="E485" s="1025"/>
      <c r="F485" s="2688"/>
    </row>
    <row r="486" spans="1:6" s="1035" customFormat="1" ht="11.25">
      <c r="A486" s="2668"/>
      <c r="B486" s="1020" t="s">
        <v>4234</v>
      </c>
      <c r="C486" s="1023"/>
      <c r="D486" s="1024"/>
      <c r="E486" s="1025"/>
      <c r="F486" s="2688"/>
    </row>
    <row r="487" spans="1:6" s="1035" customFormat="1" ht="11.25">
      <c r="A487" s="2668"/>
      <c r="B487" s="1020" t="s">
        <v>4235</v>
      </c>
      <c r="C487" s="1023"/>
      <c r="D487" s="1024"/>
      <c r="E487" s="1025"/>
      <c r="F487" s="2688"/>
    </row>
    <row r="488" spans="1:6" s="1035" customFormat="1" ht="11.25">
      <c r="A488" s="2668"/>
      <c r="B488" s="1020" t="s">
        <v>4236</v>
      </c>
      <c r="C488" s="1023"/>
      <c r="D488" s="1024"/>
      <c r="E488" s="1025"/>
      <c r="F488" s="2688"/>
    </row>
    <row r="489" spans="1:6" s="1035" customFormat="1" ht="11.25">
      <c r="A489" s="2668"/>
      <c r="B489" s="1020" t="s">
        <v>4237</v>
      </c>
      <c r="C489" s="1023"/>
      <c r="D489" s="1024"/>
      <c r="E489" s="1025"/>
      <c r="F489" s="2688"/>
    </row>
    <row r="490" spans="1:6" s="1035" customFormat="1" ht="11.25">
      <c r="A490" s="2668"/>
      <c r="B490" s="1020" t="s">
        <v>4238</v>
      </c>
      <c r="C490" s="1023"/>
      <c r="D490" s="1024"/>
      <c r="E490" s="1025"/>
      <c r="F490" s="2688"/>
    </row>
    <row r="491" spans="1:6" s="1035" customFormat="1" ht="11.25">
      <c r="A491" s="2668"/>
      <c r="B491" s="1020"/>
      <c r="C491" s="1023"/>
      <c r="D491" s="1024"/>
      <c r="E491" s="1025"/>
      <c r="F491" s="2688"/>
    </row>
    <row r="492" spans="1:6" s="1035" customFormat="1" ht="11.25">
      <c r="A492" s="2668"/>
      <c r="B492" s="1029" t="s">
        <v>4239</v>
      </c>
      <c r="C492" s="1023"/>
      <c r="D492" s="1024"/>
      <c r="E492" s="1025"/>
      <c r="F492" s="2688"/>
    </row>
    <row r="493" spans="1:6" s="1035" customFormat="1" ht="11.25">
      <c r="A493" s="2668"/>
      <c r="B493" s="1020" t="s">
        <v>4240</v>
      </c>
      <c r="C493" s="1023"/>
      <c r="D493" s="1024"/>
      <c r="E493" s="1025"/>
      <c r="F493" s="2688"/>
    </row>
    <row r="494" spans="1:6" s="1035" customFormat="1" ht="11.25">
      <c r="A494" s="2668"/>
      <c r="B494" s="1020" t="s">
        <v>4241</v>
      </c>
      <c r="C494" s="1023"/>
      <c r="D494" s="1024"/>
      <c r="E494" s="1025"/>
      <c r="F494" s="2688"/>
    </row>
    <row r="495" spans="1:6" s="1035" customFormat="1" ht="11.25">
      <c r="A495" s="2668"/>
      <c r="B495" s="1020" t="s">
        <v>4242</v>
      </c>
      <c r="C495" s="1023"/>
      <c r="D495" s="1024"/>
      <c r="E495" s="1025"/>
      <c r="F495" s="2688"/>
    </row>
    <row r="496" spans="1:6" s="1035" customFormat="1" ht="11.25">
      <c r="A496" s="2668"/>
      <c r="B496" s="1020" t="s">
        <v>4243</v>
      </c>
      <c r="C496" s="1023"/>
      <c r="D496" s="1024"/>
      <c r="E496" s="1025"/>
      <c r="F496" s="2688"/>
    </row>
    <row r="497" spans="1:6" s="1035" customFormat="1" ht="11.25">
      <c r="A497" s="2668"/>
      <c r="B497" s="1020" t="s">
        <v>4244</v>
      </c>
      <c r="C497" s="1023"/>
      <c r="D497" s="1024"/>
      <c r="E497" s="1025"/>
      <c r="F497" s="2688"/>
    </row>
    <row r="498" spans="1:6" s="1035" customFormat="1" ht="11.25">
      <c r="A498" s="2668"/>
      <c r="B498" s="1020" t="s">
        <v>4245</v>
      </c>
      <c r="C498" s="1023"/>
      <c r="D498" s="1024"/>
      <c r="E498" s="1025"/>
      <c r="F498" s="2688"/>
    </row>
    <row r="499" spans="1:6" s="1035" customFormat="1" ht="11.25">
      <c r="A499" s="2668"/>
      <c r="B499" s="1027" t="s">
        <v>4246</v>
      </c>
      <c r="C499" s="1021" t="s">
        <v>2712</v>
      </c>
      <c r="D499" s="1022">
        <v>3</v>
      </c>
      <c r="E499" s="2766">
        <v>0</v>
      </c>
      <c r="F499" s="2087">
        <f>D499*E499</f>
        <v>0</v>
      </c>
    </row>
    <row r="500" spans="1:6" s="1035" customFormat="1" ht="11.25">
      <c r="A500" s="2668"/>
      <c r="B500" s="1020"/>
      <c r="C500" s="1021"/>
      <c r="D500" s="1022"/>
      <c r="E500" s="1025"/>
      <c r="F500" s="2688"/>
    </row>
    <row r="501" spans="1:6" s="1035" customFormat="1" ht="111.75" customHeight="1">
      <c r="A501" s="2306">
        <f>1+COUNT(A$323:A500)</f>
        <v>12</v>
      </c>
      <c r="B501" s="1020" t="s">
        <v>4247</v>
      </c>
      <c r="C501" s="1021"/>
      <c r="D501" s="1022"/>
      <c r="E501" s="986"/>
      <c r="F501" s="2688"/>
    </row>
    <row r="502" spans="1:6" s="1035" customFormat="1" ht="11.25">
      <c r="A502" s="2668"/>
      <c r="B502" s="1020" t="s">
        <v>4248</v>
      </c>
      <c r="C502" s="1023"/>
      <c r="D502" s="1024"/>
      <c r="E502" s="1025"/>
      <c r="F502" s="2688"/>
    </row>
    <row r="503" spans="1:6" s="1035" customFormat="1" ht="11.25">
      <c r="A503" s="2668"/>
      <c r="B503" s="1020" t="s">
        <v>4249</v>
      </c>
      <c r="C503" s="1023"/>
      <c r="D503" s="1024"/>
      <c r="E503" s="1025"/>
      <c r="F503" s="2688"/>
    </row>
    <row r="504" spans="1:6" s="1035" customFormat="1" ht="11.25">
      <c r="A504" s="2668"/>
      <c r="B504" s="1026" t="s">
        <v>4226</v>
      </c>
      <c r="C504" s="1023"/>
      <c r="D504" s="1024"/>
      <c r="E504" s="1025"/>
      <c r="F504" s="2688"/>
    </row>
    <row r="505" spans="1:6" s="1035" customFormat="1" ht="11.25">
      <c r="A505" s="2668"/>
      <c r="B505" s="1020" t="s">
        <v>4227</v>
      </c>
      <c r="C505" s="1023"/>
      <c r="D505" s="1024"/>
      <c r="E505" s="1025"/>
      <c r="F505" s="2688"/>
    </row>
    <row r="506" spans="1:6" s="1035" customFormat="1" ht="22.5">
      <c r="A506" s="2668"/>
      <c r="B506" s="1027" t="s">
        <v>4228</v>
      </c>
      <c r="C506" s="1023"/>
      <c r="D506" s="1024"/>
      <c r="E506" s="1025"/>
      <c r="F506" s="2688"/>
    </row>
    <row r="507" spans="1:6" s="1035" customFormat="1" ht="11.25">
      <c r="A507" s="2668"/>
      <c r="B507" s="1020" t="s">
        <v>4229</v>
      </c>
      <c r="C507" s="1023"/>
      <c r="D507" s="1024"/>
      <c r="E507" s="1025"/>
      <c r="F507" s="2688"/>
    </row>
    <row r="508" spans="1:6" s="1035" customFormat="1" ht="11.25">
      <c r="A508" s="2668"/>
      <c r="B508" s="1028" t="s">
        <v>4230</v>
      </c>
      <c r="C508" s="1023"/>
      <c r="D508" s="1024"/>
      <c r="E508" s="1025"/>
      <c r="F508" s="2688"/>
    </row>
    <row r="509" spans="1:6" s="1035" customFormat="1" ht="11.25">
      <c r="A509" s="2668"/>
      <c r="B509" s="1020"/>
      <c r="C509" s="1023"/>
      <c r="D509" s="1024"/>
      <c r="E509" s="1025"/>
      <c r="F509" s="2688"/>
    </row>
    <row r="510" spans="1:6" s="1035" customFormat="1" ht="11.25">
      <c r="A510" s="2668"/>
      <c r="B510" s="1020" t="s">
        <v>4231</v>
      </c>
      <c r="C510" s="1023"/>
      <c r="D510" s="1024"/>
      <c r="E510" s="1025"/>
      <c r="F510" s="2688"/>
    </row>
    <row r="511" spans="1:6" s="1035" customFormat="1" ht="11.25">
      <c r="A511" s="2668"/>
      <c r="B511" s="1029" t="s">
        <v>4232</v>
      </c>
      <c r="C511" s="1023"/>
      <c r="D511" s="1024"/>
      <c r="E511" s="1025"/>
      <c r="F511" s="2688"/>
    </row>
    <row r="512" spans="1:6" s="1035" customFormat="1" ht="11.25">
      <c r="A512" s="2668"/>
      <c r="B512" s="1020" t="s">
        <v>4233</v>
      </c>
      <c r="C512" s="1023"/>
      <c r="D512" s="1024"/>
      <c r="E512" s="1025"/>
      <c r="F512" s="2688"/>
    </row>
    <row r="513" spans="1:6" s="1035" customFormat="1" ht="11.25">
      <c r="A513" s="2668"/>
      <c r="B513" s="1020" t="s">
        <v>4234</v>
      </c>
      <c r="C513" s="1023"/>
      <c r="D513" s="1024"/>
      <c r="E513" s="1025"/>
      <c r="F513" s="2688"/>
    </row>
    <row r="514" spans="1:6" s="1035" customFormat="1" ht="11.25">
      <c r="A514" s="2668"/>
      <c r="B514" s="1020" t="s">
        <v>4235</v>
      </c>
      <c r="C514" s="1023"/>
      <c r="D514" s="1024"/>
      <c r="E514" s="1025"/>
      <c r="F514" s="2688"/>
    </row>
    <row r="515" spans="1:6" s="1035" customFormat="1" ht="11.25">
      <c r="A515" s="2668"/>
      <c r="B515" s="1020" t="s">
        <v>4236</v>
      </c>
      <c r="C515" s="1023"/>
      <c r="D515" s="1024"/>
      <c r="E515" s="1025"/>
      <c r="F515" s="2688"/>
    </row>
    <row r="516" spans="1:6" s="1035" customFormat="1" ht="11.25">
      <c r="A516" s="2668"/>
      <c r="B516" s="1020" t="s">
        <v>4237</v>
      </c>
      <c r="C516" s="1023"/>
      <c r="D516" s="1024"/>
      <c r="E516" s="1025"/>
      <c r="F516" s="2688"/>
    </row>
    <row r="517" spans="1:6" s="1035" customFormat="1" ht="11.25">
      <c r="A517" s="2668"/>
      <c r="B517" s="1020" t="s">
        <v>4238</v>
      </c>
      <c r="C517" s="1023"/>
      <c r="D517" s="1024"/>
      <c r="E517" s="1025"/>
      <c r="F517" s="2688"/>
    </row>
    <row r="518" spans="1:6" s="1035" customFormat="1" ht="11.25">
      <c r="A518" s="2668"/>
      <c r="B518" s="1020"/>
      <c r="C518" s="1023"/>
      <c r="D518" s="1024"/>
      <c r="E518" s="1025"/>
      <c r="F518" s="2688"/>
    </row>
    <row r="519" spans="1:6" s="1035" customFormat="1" ht="11.25">
      <c r="A519" s="2668"/>
      <c r="B519" s="1029" t="s">
        <v>4239</v>
      </c>
      <c r="C519" s="1023"/>
      <c r="D519" s="1024"/>
      <c r="E519" s="1025"/>
      <c r="F519" s="2688"/>
    </row>
    <row r="520" spans="1:6" s="1035" customFormat="1" ht="11.25">
      <c r="A520" s="2668"/>
      <c r="B520" s="1020" t="s">
        <v>4250</v>
      </c>
      <c r="C520" s="1023"/>
      <c r="D520" s="1024"/>
      <c r="E520" s="1025"/>
      <c r="F520" s="2688"/>
    </row>
    <row r="521" spans="1:6" s="1035" customFormat="1" ht="11.25">
      <c r="A521" s="2668"/>
      <c r="B521" s="1020" t="s">
        <v>4251</v>
      </c>
      <c r="C521" s="1023"/>
      <c r="D521" s="1024"/>
      <c r="E521" s="1025"/>
      <c r="F521" s="2688"/>
    </row>
    <row r="522" spans="1:6" s="1035" customFormat="1" ht="11.25">
      <c r="A522" s="2668"/>
      <c r="B522" s="1020" t="s">
        <v>4252</v>
      </c>
      <c r="C522" s="1023"/>
      <c r="D522" s="1024"/>
      <c r="E522" s="1025"/>
      <c r="F522" s="2688"/>
    </row>
    <row r="523" spans="1:6" s="1035" customFormat="1" ht="11.25">
      <c r="A523" s="2668"/>
      <c r="B523" s="1020" t="s">
        <v>4253</v>
      </c>
      <c r="C523" s="1023"/>
      <c r="D523" s="1024"/>
      <c r="E523" s="1025"/>
      <c r="F523" s="2688"/>
    </row>
    <row r="524" spans="1:6" s="1035" customFormat="1" ht="11.25">
      <c r="A524" s="2668"/>
      <c r="B524" s="1020" t="s">
        <v>4254</v>
      </c>
      <c r="C524" s="1023"/>
      <c r="D524" s="1024"/>
      <c r="E524" s="1025"/>
      <c r="F524" s="2688"/>
    </row>
    <row r="525" spans="1:6" s="1035" customFormat="1" ht="11.25">
      <c r="A525" s="2668"/>
      <c r="B525" s="1020" t="s">
        <v>4255</v>
      </c>
      <c r="C525" s="1023"/>
      <c r="D525" s="1024"/>
      <c r="E525" s="1025"/>
      <c r="F525" s="2688"/>
    </row>
    <row r="526" spans="1:6" s="1035" customFormat="1" ht="11.25">
      <c r="A526" s="2668"/>
      <c r="B526" s="1027" t="s">
        <v>4256</v>
      </c>
      <c r="C526" s="1021" t="s">
        <v>2712</v>
      </c>
      <c r="D526" s="1022">
        <v>11</v>
      </c>
      <c r="E526" s="2766">
        <v>0</v>
      </c>
      <c r="F526" s="2087">
        <f>D526*E526</f>
        <v>0</v>
      </c>
    </row>
    <row r="527" spans="1:6">
      <c r="A527" s="2668"/>
      <c r="B527" s="1067"/>
      <c r="C527" s="1022"/>
      <c r="D527" s="1048"/>
      <c r="E527" s="2766"/>
      <c r="F527" s="2087"/>
    </row>
    <row r="528" spans="1:6" ht="112.5" customHeight="1">
      <c r="A528" s="2306">
        <f>1+COUNT(A$323:A527)</f>
        <v>13</v>
      </c>
      <c r="B528" s="2094" t="s">
        <v>4257</v>
      </c>
      <c r="C528" s="1022"/>
      <c r="D528" s="1019"/>
      <c r="E528" s="2370"/>
      <c r="F528" s="2087"/>
    </row>
    <row r="529" spans="1:9" ht="12" customHeight="1">
      <c r="A529" s="2306"/>
      <c r="B529" s="2094" t="s">
        <v>4258</v>
      </c>
      <c r="C529" s="1022"/>
      <c r="D529" s="1019"/>
      <c r="E529" s="2370"/>
      <c r="F529" s="2087"/>
    </row>
    <row r="530" spans="1:9">
      <c r="A530" s="2668"/>
      <c r="B530" s="2686" t="s">
        <v>4261</v>
      </c>
      <c r="C530" s="1022" t="s">
        <v>14</v>
      </c>
      <c r="D530" s="1019">
        <v>24</v>
      </c>
      <c r="E530" s="2766">
        <v>0</v>
      </c>
      <c r="F530" s="2087">
        <f>D530*E530</f>
        <v>0</v>
      </c>
    </row>
    <row r="531" spans="1:9">
      <c r="A531" s="2668"/>
      <c r="B531" s="2686"/>
      <c r="C531" s="1022"/>
      <c r="D531" s="1019"/>
      <c r="E531" s="2766"/>
      <c r="F531" s="2087"/>
    </row>
    <row r="532" spans="1:9" s="2058" customFormat="1" ht="60" customHeight="1">
      <c r="A532" s="2306">
        <f>1+COUNT(A$323:A531)</f>
        <v>14</v>
      </c>
      <c r="B532" s="2146" t="s">
        <v>4263</v>
      </c>
      <c r="C532" s="1018"/>
      <c r="D532" s="1019"/>
      <c r="E532" s="986"/>
      <c r="F532" s="2677"/>
      <c r="G532" s="2689"/>
      <c r="H532" s="2690"/>
      <c r="I532" s="2237"/>
    </row>
    <row r="533" spans="1:9" s="2058" customFormat="1" ht="11.25">
      <c r="A533" s="2691"/>
      <c r="B533" s="2692" t="s">
        <v>4264</v>
      </c>
      <c r="C533" s="1018"/>
      <c r="D533" s="1019"/>
      <c r="E533" s="986"/>
      <c r="F533" s="2677"/>
      <c r="G533" s="2237"/>
      <c r="H533" s="2690"/>
      <c r="I533" s="2237"/>
    </row>
    <row r="534" spans="1:9" s="2058" customFormat="1" ht="11.25">
      <c r="A534" s="2691"/>
      <c r="B534" s="2693" t="s">
        <v>4267</v>
      </c>
      <c r="C534" s="1018" t="s">
        <v>14</v>
      </c>
      <c r="D534" s="1019">
        <v>18</v>
      </c>
      <c r="E534" s="2766">
        <v>0</v>
      </c>
      <c r="F534" s="2087">
        <f>D534*E534</f>
        <v>0</v>
      </c>
      <c r="G534" s="2237"/>
      <c r="H534" s="2690"/>
      <c r="I534" s="2237"/>
    </row>
    <row r="535" spans="1:9" s="2058" customFormat="1" ht="11.25">
      <c r="A535" s="2691"/>
      <c r="B535" s="2693" t="s">
        <v>4268</v>
      </c>
      <c r="C535" s="1018" t="s">
        <v>14</v>
      </c>
      <c r="D535" s="1019">
        <v>6</v>
      </c>
      <c r="E535" s="2766">
        <v>0</v>
      </c>
      <c r="F535" s="2087">
        <f>D535*E535</f>
        <v>0</v>
      </c>
      <c r="G535" s="2237"/>
      <c r="H535" s="2690"/>
      <c r="I535" s="2237"/>
    </row>
    <row r="536" spans="1:9">
      <c r="A536" s="2668"/>
      <c r="B536" s="2686"/>
      <c r="C536" s="1022"/>
      <c r="D536" s="1019"/>
      <c r="E536" s="2766"/>
      <c r="F536" s="2087"/>
    </row>
    <row r="537" spans="1:9" ht="75.75" customHeight="1">
      <c r="A537" s="2306">
        <f>1+COUNT(A$323:A536)</f>
        <v>15</v>
      </c>
      <c r="B537" s="1043" t="s">
        <v>4269</v>
      </c>
      <c r="C537" s="1022"/>
      <c r="D537" s="1019"/>
      <c r="E537" s="2370"/>
      <c r="F537" s="2087"/>
    </row>
    <row r="538" spans="1:9" ht="12" customHeight="1">
      <c r="A538" s="2306"/>
      <c r="B538" s="2094" t="s">
        <v>4270</v>
      </c>
      <c r="C538" s="1022"/>
      <c r="D538" s="1019"/>
      <c r="E538" s="2370"/>
      <c r="F538" s="2087"/>
    </row>
    <row r="539" spans="1:9">
      <c r="A539" s="2668"/>
      <c r="B539" s="2686" t="s">
        <v>4260</v>
      </c>
      <c r="C539" s="1022" t="s">
        <v>14</v>
      </c>
      <c r="D539" s="1019">
        <v>3</v>
      </c>
      <c r="E539" s="2766">
        <v>0</v>
      </c>
      <c r="F539" s="2087">
        <f>D539*E539</f>
        <v>0</v>
      </c>
    </row>
    <row r="540" spans="1:9">
      <c r="A540" s="2668"/>
      <c r="B540" s="2686" t="s">
        <v>4261</v>
      </c>
      <c r="C540" s="1022" t="s">
        <v>14</v>
      </c>
      <c r="D540" s="1019">
        <v>21</v>
      </c>
      <c r="E540" s="2766">
        <v>0</v>
      </c>
      <c r="F540" s="2087">
        <f>D540*E540</f>
        <v>0</v>
      </c>
    </row>
    <row r="541" spans="1:9">
      <c r="A541" s="2668"/>
      <c r="B541" s="2686" t="s">
        <v>4262</v>
      </c>
      <c r="C541" s="1022" t="s">
        <v>14</v>
      </c>
      <c r="D541" s="1019">
        <v>5</v>
      </c>
      <c r="E541" s="2766">
        <v>0</v>
      </c>
      <c r="F541" s="2087">
        <f>D541*E541</f>
        <v>0</v>
      </c>
    </row>
    <row r="542" spans="1:9">
      <c r="A542" s="2668"/>
      <c r="B542" s="2686"/>
      <c r="C542" s="1022"/>
      <c r="D542" s="1019">
        <f>SUM(D539:D541)</f>
        <v>29</v>
      </c>
      <c r="E542" s="2766"/>
      <c r="F542" s="2087"/>
    </row>
    <row r="543" spans="1:9" ht="56.25">
      <c r="A543" s="2306">
        <f>1+COUNT(A$323:A542)</f>
        <v>16</v>
      </c>
      <c r="B543" s="2667" t="s">
        <v>4271</v>
      </c>
      <c r="C543" s="1065"/>
      <c r="D543" s="1065"/>
      <c r="E543" s="2370"/>
      <c r="F543" s="2087"/>
    </row>
    <row r="544" spans="1:9" s="2697" customFormat="1" ht="11.25">
      <c r="A544" s="2694"/>
      <c r="B544" s="2695" t="s">
        <v>4272</v>
      </c>
      <c r="C544" s="2695"/>
      <c r="D544" s="2695"/>
      <c r="E544" s="2768"/>
      <c r="F544" s="2151"/>
      <c r="G544" s="2696"/>
      <c r="H544" s="2696"/>
      <c r="I544" s="2696"/>
    </row>
    <row r="545" spans="1:9">
      <c r="A545" s="2694"/>
      <c r="B545" s="1067" t="s">
        <v>4274</v>
      </c>
      <c r="C545" s="1065" t="s">
        <v>14</v>
      </c>
      <c r="D545" s="1065">
        <v>14</v>
      </c>
      <c r="E545" s="2766">
        <v>0</v>
      </c>
      <c r="F545" s="2087">
        <f>D545*E545</f>
        <v>0</v>
      </c>
    </row>
    <row r="546" spans="1:9">
      <c r="A546" s="2694"/>
      <c r="B546" s="1067"/>
      <c r="C546" s="1065"/>
      <c r="D546" s="1065"/>
      <c r="E546" s="2766"/>
      <c r="F546" s="2087"/>
    </row>
    <row r="547" spans="1:9" ht="48.75" customHeight="1">
      <c r="A547" s="2306">
        <f>1+COUNT(A$323:A546)</f>
        <v>17</v>
      </c>
      <c r="B547" s="2094" t="s">
        <v>4344</v>
      </c>
      <c r="C547" s="1022"/>
      <c r="D547" s="1022"/>
      <c r="E547" s="2370"/>
      <c r="F547" s="2087"/>
      <c r="G547" s="2131"/>
      <c r="H547" s="2131"/>
    </row>
    <row r="548" spans="1:9" s="2697" customFormat="1" ht="11.25">
      <c r="A548" s="2694"/>
      <c r="B548" s="2695" t="s">
        <v>4345</v>
      </c>
      <c r="C548" s="2695"/>
      <c r="D548" s="2695"/>
      <c r="E548" s="2768"/>
      <c r="F548" s="2151"/>
      <c r="G548" s="2696"/>
      <c r="H548" s="2696"/>
      <c r="I548" s="2696"/>
    </row>
    <row r="549" spans="1:9">
      <c r="A549" s="2661"/>
      <c r="B549" s="1043" t="s">
        <v>4261</v>
      </c>
      <c r="C549" s="1022" t="s">
        <v>14</v>
      </c>
      <c r="D549" s="1022">
        <v>2</v>
      </c>
      <c r="E549" s="2766">
        <v>0</v>
      </c>
      <c r="F549" s="2087">
        <f>D549*E549</f>
        <v>0</v>
      </c>
      <c r="G549" s="2131"/>
      <c r="H549" s="2131"/>
    </row>
    <row r="550" spans="1:9">
      <c r="A550" s="2694"/>
      <c r="B550" s="1067"/>
      <c r="C550" s="1065"/>
      <c r="D550" s="1065"/>
      <c r="E550" s="2766"/>
      <c r="F550" s="2087"/>
    </row>
    <row r="551" spans="1:9" ht="33.75">
      <c r="A551" s="2306">
        <f>1+COUNT(A$323:A550)</f>
        <v>18</v>
      </c>
      <c r="B551" s="1017" t="s">
        <v>4276</v>
      </c>
      <c r="C551" s="1065"/>
      <c r="D551" s="1065"/>
      <c r="E551" s="2370"/>
      <c r="F551" s="2087"/>
    </row>
    <row r="552" spans="1:9" s="2697" customFormat="1" ht="11.25">
      <c r="A552" s="2694"/>
      <c r="B552" s="2695" t="s">
        <v>4277</v>
      </c>
      <c r="C552" s="2695"/>
      <c r="D552" s="2695"/>
      <c r="E552" s="2768"/>
      <c r="F552" s="2151"/>
      <c r="G552" s="2696"/>
      <c r="H552" s="2696"/>
      <c r="I552" s="2696"/>
    </row>
    <row r="553" spans="1:9">
      <c r="A553" s="2668"/>
      <c r="B553" s="1067" t="s">
        <v>4346</v>
      </c>
      <c r="C553" s="1065" t="s">
        <v>14</v>
      </c>
      <c r="D553" s="1065">
        <v>7</v>
      </c>
      <c r="E553" s="2766">
        <v>0</v>
      </c>
      <c r="F553" s="2087">
        <f>D553*E553</f>
        <v>0</v>
      </c>
      <c r="G553" s="2131"/>
      <c r="H553" s="2131"/>
    </row>
    <row r="554" spans="1:9">
      <c r="A554" s="2668"/>
      <c r="B554" s="1067"/>
      <c r="C554" s="1065"/>
      <c r="D554" s="1065"/>
      <c r="E554" s="2370"/>
      <c r="F554" s="2087"/>
      <c r="G554" s="2131"/>
      <c r="H554" s="2131"/>
    </row>
    <row r="555" spans="1:9" ht="48.75" customHeight="1">
      <c r="A555" s="2306">
        <f>1+COUNT(A$323:A554)</f>
        <v>19</v>
      </c>
      <c r="B555" s="2094" t="s">
        <v>4279</v>
      </c>
      <c r="C555" s="1022"/>
      <c r="D555" s="1022"/>
      <c r="E555" s="2370"/>
      <c r="F555" s="2087"/>
      <c r="G555" s="2131"/>
      <c r="H555" s="2131"/>
    </row>
    <row r="556" spans="1:9" s="2697" customFormat="1" ht="11.25">
      <c r="A556" s="2694"/>
      <c r="B556" s="2695" t="s">
        <v>4347</v>
      </c>
      <c r="C556" s="2695"/>
      <c r="D556" s="2695"/>
      <c r="E556" s="2768"/>
      <c r="F556" s="2151"/>
      <c r="G556" s="2696"/>
      <c r="H556" s="2696"/>
      <c r="I556" s="2696"/>
    </row>
    <row r="557" spans="1:9">
      <c r="A557" s="2661"/>
      <c r="B557" s="1043" t="s">
        <v>4262</v>
      </c>
      <c r="C557" s="1022" t="s">
        <v>14</v>
      </c>
      <c r="D557" s="1022">
        <v>2</v>
      </c>
      <c r="E557" s="2766">
        <v>0</v>
      </c>
      <c r="F557" s="2087">
        <f>D557*E557</f>
        <v>0</v>
      </c>
      <c r="G557" s="2131"/>
      <c r="H557" s="2131"/>
    </row>
    <row r="558" spans="1:9">
      <c r="A558" s="2661"/>
      <c r="B558" s="1043" t="s">
        <v>4261</v>
      </c>
      <c r="C558" s="1022" t="s">
        <v>14</v>
      </c>
      <c r="D558" s="1022">
        <v>14</v>
      </c>
      <c r="E558" s="2766">
        <v>0</v>
      </c>
      <c r="F558" s="2087">
        <f>D558*E558</f>
        <v>0</v>
      </c>
      <c r="G558" s="2131"/>
      <c r="H558" s="2131"/>
    </row>
    <row r="559" spans="1:9">
      <c r="A559" s="2661"/>
      <c r="B559" s="1043"/>
      <c r="C559" s="1022"/>
      <c r="D559" s="1022"/>
      <c r="E559" s="2370"/>
      <c r="F559" s="2087"/>
      <c r="G559" s="2131"/>
      <c r="H559" s="2131"/>
    </row>
    <row r="560" spans="1:9" ht="44.25" customHeight="1">
      <c r="A560" s="2306">
        <f>1+COUNT(A$323:A559)</f>
        <v>20</v>
      </c>
      <c r="B560" s="2698" t="s">
        <v>4281</v>
      </c>
      <c r="C560" s="2699"/>
      <c r="D560" s="1048"/>
      <c r="E560" s="2370"/>
      <c r="F560" s="2087"/>
      <c r="G560" s="2131"/>
      <c r="H560" s="2131"/>
    </row>
    <row r="561" spans="1:9" s="2697" customFormat="1" ht="11.25">
      <c r="A561" s="2694"/>
      <c r="B561" s="2695" t="s">
        <v>4282</v>
      </c>
      <c r="C561" s="2695"/>
      <c r="D561" s="2695"/>
      <c r="E561" s="2768"/>
      <c r="F561" s="2151"/>
      <c r="G561" s="2696"/>
      <c r="H561" s="2696"/>
      <c r="I561" s="2696"/>
    </row>
    <row r="562" spans="1:9">
      <c r="A562" s="2213"/>
      <c r="B562" s="2142" t="s">
        <v>4283</v>
      </c>
      <c r="C562" s="2699" t="s">
        <v>14</v>
      </c>
      <c r="D562" s="1022">
        <v>15</v>
      </c>
      <c r="E562" s="2766">
        <v>0</v>
      </c>
      <c r="F562" s="2087">
        <f>D562*E562</f>
        <v>0</v>
      </c>
      <c r="G562" s="2131"/>
      <c r="H562" s="2131"/>
    </row>
    <row r="563" spans="1:9">
      <c r="A563" s="2213"/>
      <c r="B563" s="2142"/>
      <c r="C563" s="2699"/>
      <c r="D563" s="1022"/>
      <c r="E563" s="2766"/>
      <c r="F563" s="2087"/>
      <c r="G563" s="2131"/>
      <c r="H563" s="2131"/>
    </row>
    <row r="564" spans="1:9" ht="53.25" customHeight="1">
      <c r="A564" s="2306">
        <f>1+COUNT(A$323:A563)</f>
        <v>21</v>
      </c>
      <c r="B564" s="2094" t="s">
        <v>4284</v>
      </c>
      <c r="C564" s="1065"/>
      <c r="D564" s="1065"/>
      <c r="E564" s="2370"/>
      <c r="F564" s="2087"/>
    </row>
    <row r="565" spans="1:9">
      <c r="A565" s="2668"/>
      <c r="B565" s="1067" t="s">
        <v>3924</v>
      </c>
      <c r="C565" s="1065" t="s">
        <v>1376</v>
      </c>
      <c r="D565" s="1065">
        <v>5</v>
      </c>
      <c r="E565" s="2766">
        <v>0</v>
      </c>
      <c r="F565" s="2087">
        <f>D565*E565</f>
        <v>0</v>
      </c>
    </row>
    <row r="566" spans="1:9">
      <c r="A566" s="2668"/>
      <c r="B566" s="1067" t="s">
        <v>4285</v>
      </c>
      <c r="C566" s="1065" t="s">
        <v>1376</v>
      </c>
      <c r="D566" s="1065">
        <v>30</v>
      </c>
      <c r="E566" s="2766">
        <v>0</v>
      </c>
      <c r="F566" s="2087">
        <f>D566*E566</f>
        <v>0</v>
      </c>
    </row>
    <row r="567" spans="1:9">
      <c r="A567" s="2668"/>
      <c r="B567" s="1067" t="s">
        <v>3925</v>
      </c>
      <c r="C567" s="1065" t="s">
        <v>1376</v>
      </c>
      <c r="D567" s="1065">
        <v>25</v>
      </c>
      <c r="E567" s="2766">
        <v>0</v>
      </c>
      <c r="F567" s="2087">
        <f>D567*E567</f>
        <v>0</v>
      </c>
    </row>
    <row r="568" spans="1:9">
      <c r="A568" s="2213"/>
      <c r="B568" s="2700"/>
      <c r="C568" s="2699"/>
      <c r="D568" s="1048"/>
      <c r="E568" s="2370"/>
      <c r="F568" s="2087"/>
      <c r="G568" s="2131"/>
      <c r="H568" s="2131"/>
    </row>
    <row r="569" spans="1:9" ht="154.5" customHeight="1">
      <c r="A569" s="2306">
        <f>1+COUNT(A$323:A568)</f>
        <v>22</v>
      </c>
      <c r="B569" s="2094" t="s">
        <v>4286</v>
      </c>
      <c r="C569" s="1019"/>
      <c r="D569" s="1019"/>
      <c r="E569" s="2370"/>
      <c r="F569" s="2087"/>
      <c r="G569" s="2131"/>
      <c r="H569" s="2131"/>
    </row>
    <row r="570" spans="1:9">
      <c r="A570" s="2213"/>
      <c r="B570" s="2094" t="s">
        <v>4287</v>
      </c>
      <c r="C570" s="2699" t="s">
        <v>705</v>
      </c>
      <c r="D570" s="1048">
        <v>3664</v>
      </c>
      <c r="E570" s="2766">
        <v>0</v>
      </c>
      <c r="F570" s="2087">
        <f>D570*E570</f>
        <v>0</v>
      </c>
      <c r="G570" s="2131"/>
      <c r="H570" s="2131"/>
    </row>
    <row r="571" spans="1:9">
      <c r="A571" s="2668"/>
      <c r="B571" s="2671"/>
      <c r="C571" s="1019"/>
      <c r="D571" s="1019"/>
      <c r="E571" s="2370"/>
      <c r="F571" s="2087"/>
      <c r="G571" s="2131"/>
      <c r="H571" s="2131"/>
    </row>
    <row r="572" spans="1:9" ht="45">
      <c r="A572" s="2306">
        <f>1+COUNT(A$323:A571)</f>
        <v>23</v>
      </c>
      <c r="B572" s="2685" t="s">
        <v>4288</v>
      </c>
      <c r="C572" s="2699"/>
      <c r="D572" s="2699"/>
      <c r="E572" s="2370"/>
      <c r="F572" s="2087"/>
      <c r="G572" s="2131"/>
      <c r="H572" s="2131"/>
    </row>
    <row r="573" spans="1:9">
      <c r="A573" s="2213"/>
      <c r="B573" s="2094" t="s">
        <v>4289</v>
      </c>
      <c r="C573" s="2699"/>
      <c r="D573" s="1048"/>
      <c r="E573" s="2370"/>
      <c r="F573" s="2087"/>
      <c r="G573" s="2131"/>
      <c r="H573" s="2131"/>
    </row>
    <row r="574" spans="1:9">
      <c r="A574" s="2213"/>
      <c r="B574" s="2094" t="s">
        <v>4290</v>
      </c>
      <c r="C574" s="2699"/>
      <c r="D574" s="1048"/>
      <c r="E574" s="2370"/>
      <c r="F574" s="2087"/>
      <c r="G574" s="2131"/>
      <c r="H574" s="2131"/>
    </row>
    <row r="575" spans="1:9">
      <c r="A575" s="2213"/>
      <c r="B575" s="1054" t="s">
        <v>4280</v>
      </c>
      <c r="C575" s="2699" t="s">
        <v>1376</v>
      </c>
      <c r="D575" s="1048">
        <v>8</v>
      </c>
      <c r="E575" s="2766">
        <v>0</v>
      </c>
      <c r="F575" s="2087">
        <f t="shared" ref="F575:F579" si="7">D575*E575</f>
        <v>0</v>
      </c>
      <c r="G575" s="2131"/>
      <c r="H575" s="2131"/>
    </row>
    <row r="576" spans="1:9">
      <c r="A576" s="2213"/>
      <c r="B576" s="1054" t="s">
        <v>4262</v>
      </c>
      <c r="C576" s="2699" t="s">
        <v>1376</v>
      </c>
      <c r="D576" s="1048">
        <v>42</v>
      </c>
      <c r="E576" s="2766">
        <v>0</v>
      </c>
      <c r="F576" s="2087">
        <f t="shared" si="7"/>
        <v>0</v>
      </c>
      <c r="G576" s="2131"/>
      <c r="H576" s="2131"/>
    </row>
    <row r="577" spans="1:8">
      <c r="A577" s="2213"/>
      <c r="B577" s="1054" t="s">
        <v>4261</v>
      </c>
      <c r="C577" s="2699" t="s">
        <v>1376</v>
      </c>
      <c r="D577" s="1048">
        <v>144</v>
      </c>
      <c r="E577" s="2766">
        <v>0</v>
      </c>
      <c r="F577" s="2087">
        <f t="shared" si="7"/>
        <v>0</v>
      </c>
      <c r="G577" s="2131"/>
      <c r="H577" s="2131"/>
    </row>
    <row r="578" spans="1:8">
      <c r="A578" s="2213"/>
      <c r="B578" s="1054" t="s">
        <v>4260</v>
      </c>
      <c r="C578" s="2699" t="s">
        <v>1376</v>
      </c>
      <c r="D578" s="1048">
        <v>144</v>
      </c>
      <c r="E578" s="2766">
        <v>0</v>
      </c>
      <c r="F578" s="2087">
        <f t="shared" si="7"/>
        <v>0</v>
      </c>
      <c r="G578" s="2131"/>
      <c r="H578" s="2131"/>
    </row>
    <row r="579" spans="1:8">
      <c r="A579" s="2213"/>
      <c r="B579" s="1054" t="s">
        <v>4259</v>
      </c>
      <c r="C579" s="2699" t="s">
        <v>1376</v>
      </c>
      <c r="D579" s="1048">
        <v>32</v>
      </c>
      <c r="E579" s="2766">
        <v>0</v>
      </c>
      <c r="F579" s="2087">
        <f t="shared" si="7"/>
        <v>0</v>
      </c>
      <c r="G579" s="2131"/>
      <c r="H579" s="2131"/>
    </row>
    <row r="580" spans="1:8">
      <c r="A580" s="2213"/>
      <c r="B580" s="1054"/>
      <c r="C580" s="2699"/>
      <c r="D580" s="1048"/>
      <c r="E580" s="2370"/>
      <c r="F580" s="2087"/>
      <c r="G580" s="2131"/>
      <c r="H580" s="2131"/>
    </row>
    <row r="581" spans="1:8" ht="112.5">
      <c r="A581" s="2306">
        <f>1+COUNT(A$323:A580)</f>
        <v>24</v>
      </c>
      <c r="B581" s="2158" t="s">
        <v>4292</v>
      </c>
      <c r="C581" s="1019"/>
      <c r="D581" s="1019"/>
      <c r="E581" s="2370"/>
      <c r="F581" s="2087"/>
      <c r="G581" s="2131"/>
      <c r="H581" s="2131"/>
    </row>
    <row r="582" spans="1:8">
      <c r="A582" s="2694"/>
      <c r="B582" s="2667" t="s">
        <v>4293</v>
      </c>
      <c r="C582" s="1019" t="s">
        <v>0</v>
      </c>
      <c r="D582" s="1019">
        <v>93</v>
      </c>
      <c r="E582" s="2766">
        <v>0</v>
      </c>
      <c r="F582" s="2087">
        <f>D582*E582</f>
        <v>0</v>
      </c>
      <c r="G582" s="2131"/>
      <c r="H582" s="2131"/>
    </row>
    <row r="583" spans="1:8">
      <c r="A583" s="2213"/>
      <c r="B583" s="2701"/>
      <c r="C583" s="1019"/>
      <c r="D583" s="1048"/>
      <c r="E583" s="2370"/>
      <c r="F583" s="2087"/>
      <c r="G583" s="2131"/>
      <c r="H583" s="2131"/>
    </row>
    <row r="584" spans="1:8" ht="112.5">
      <c r="A584" s="2306">
        <f>1+COUNT(A$323:A583)</f>
        <v>25</v>
      </c>
      <c r="B584" s="2158" t="s">
        <v>4294</v>
      </c>
      <c r="C584" s="1019"/>
      <c r="D584" s="1019"/>
      <c r="E584" s="2370"/>
      <c r="F584" s="2087"/>
      <c r="G584" s="2131"/>
      <c r="H584" s="2131"/>
    </row>
    <row r="585" spans="1:8">
      <c r="A585" s="2694"/>
      <c r="B585" s="2667" t="s">
        <v>4293</v>
      </c>
      <c r="C585" s="1019" t="s">
        <v>0</v>
      </c>
      <c r="D585" s="1019">
        <v>93</v>
      </c>
      <c r="E585" s="2766">
        <v>0</v>
      </c>
      <c r="F585" s="2087">
        <f>D585*E585</f>
        <v>0</v>
      </c>
      <c r="G585" s="2131"/>
      <c r="H585" s="2131"/>
    </row>
    <row r="586" spans="1:8">
      <c r="A586" s="2668"/>
      <c r="B586" s="1017"/>
      <c r="C586" s="1019"/>
      <c r="D586" s="1019"/>
      <c r="E586" s="2370"/>
      <c r="F586" s="2087"/>
      <c r="G586" s="2131"/>
      <c r="H586" s="2131"/>
    </row>
    <row r="587" spans="1:8" ht="112.5">
      <c r="A587" s="2306">
        <f>1+COUNT(A$323:A586)</f>
        <v>26</v>
      </c>
      <c r="B587" s="2158" t="s">
        <v>4295</v>
      </c>
      <c r="C587" s="1019"/>
      <c r="D587" s="1019"/>
      <c r="E587" s="2370"/>
      <c r="F587" s="2087"/>
      <c r="G587" s="2131"/>
      <c r="H587" s="2131"/>
    </row>
    <row r="588" spans="1:8">
      <c r="A588" s="2694"/>
      <c r="B588" s="2667" t="s">
        <v>4296</v>
      </c>
      <c r="C588" s="1019" t="s">
        <v>0</v>
      </c>
      <c r="D588" s="1019">
        <v>223</v>
      </c>
      <c r="E588" s="2766">
        <v>0</v>
      </c>
      <c r="F588" s="2087">
        <f>D588*E588</f>
        <v>0</v>
      </c>
      <c r="G588" s="2131"/>
      <c r="H588" s="2131"/>
    </row>
    <row r="589" spans="1:8">
      <c r="A589" s="2694"/>
      <c r="B589" s="2667"/>
      <c r="C589" s="1019"/>
      <c r="D589" s="1019"/>
      <c r="E589" s="2766"/>
      <c r="F589" s="2087"/>
      <c r="G589" s="2131"/>
      <c r="H589" s="2131"/>
    </row>
    <row r="590" spans="1:8" ht="78.75" customHeight="1">
      <c r="A590" s="2306">
        <f>1+COUNT(A$323:A589)</f>
        <v>27</v>
      </c>
      <c r="B590" s="2702" t="s">
        <v>4297</v>
      </c>
      <c r="C590" s="2699"/>
      <c r="D590" s="1048"/>
      <c r="E590" s="2370"/>
      <c r="F590" s="2087"/>
      <c r="G590" s="2131"/>
      <c r="H590" s="2131"/>
    </row>
    <row r="591" spans="1:8">
      <c r="A591" s="2703"/>
      <c r="B591" s="2702" t="s">
        <v>4298</v>
      </c>
      <c r="C591" s="2699" t="s">
        <v>14</v>
      </c>
      <c r="D591" s="1048">
        <v>105</v>
      </c>
      <c r="E591" s="2766">
        <v>0</v>
      </c>
      <c r="F591" s="2087">
        <f>D591*E591</f>
        <v>0</v>
      </c>
      <c r="G591" s="2131"/>
      <c r="H591" s="2131"/>
    </row>
    <row r="592" spans="1:8">
      <c r="A592" s="2668"/>
      <c r="B592" s="2702"/>
      <c r="C592" s="2699"/>
      <c r="D592" s="1048"/>
      <c r="E592" s="2370"/>
      <c r="F592" s="2087"/>
      <c r="G592" s="2131"/>
      <c r="H592" s="2131"/>
    </row>
    <row r="593" spans="1:8" ht="62.25" customHeight="1">
      <c r="A593" s="2306">
        <f>1+COUNT(A$323:A592)</f>
        <v>28</v>
      </c>
      <c r="B593" s="2702" t="s">
        <v>4299</v>
      </c>
      <c r="C593" s="2699"/>
      <c r="D593" s="1048"/>
      <c r="E593" s="2370"/>
      <c r="F593" s="2087"/>
      <c r="G593" s="2131"/>
      <c r="H593" s="2131"/>
    </row>
    <row r="594" spans="1:8">
      <c r="A594" s="2668"/>
      <c r="B594" s="2704" t="s">
        <v>4300</v>
      </c>
      <c r="C594" s="2699" t="s">
        <v>14</v>
      </c>
      <c r="D594" s="1048">
        <v>39</v>
      </c>
      <c r="E594" s="2766">
        <v>0</v>
      </c>
      <c r="F594" s="2087">
        <f>D594*E594</f>
        <v>0</v>
      </c>
      <c r="G594" s="2131"/>
      <c r="H594" s="2131"/>
    </row>
    <row r="595" spans="1:8">
      <c r="A595" s="2668"/>
      <c r="B595" s="2704"/>
      <c r="C595" s="2699"/>
      <c r="D595" s="1048"/>
      <c r="E595" s="2370"/>
      <c r="F595" s="2087"/>
      <c r="G595" s="2131"/>
      <c r="H595" s="2131"/>
    </row>
    <row r="596" spans="1:8" ht="78.75">
      <c r="A596" s="2306">
        <f>1+COUNT(A$323:A595)</f>
        <v>29</v>
      </c>
      <c r="B596" s="2698" t="s">
        <v>4301</v>
      </c>
      <c r="C596" s="1022" t="s">
        <v>14</v>
      </c>
      <c r="D596" s="1019">
        <v>10</v>
      </c>
      <c r="E596" s="2766">
        <v>0</v>
      </c>
      <c r="F596" s="2087">
        <f>D596*E596</f>
        <v>0</v>
      </c>
      <c r="G596" s="2131"/>
      <c r="H596" s="2131"/>
    </row>
    <row r="597" spans="1:8">
      <c r="A597" s="2668"/>
      <c r="B597" s="2705"/>
      <c r="C597" s="1022"/>
      <c r="D597" s="1019"/>
      <c r="E597" s="2370"/>
      <c r="F597" s="2087"/>
      <c r="G597" s="2131"/>
      <c r="H597" s="2131"/>
    </row>
    <row r="598" spans="1:8" ht="87.75" customHeight="1">
      <c r="A598" s="2306">
        <f>1+COUNT(A$323:A597)</f>
        <v>30</v>
      </c>
      <c r="B598" s="2685" t="s">
        <v>4348</v>
      </c>
      <c r="C598" s="2699" t="s">
        <v>7</v>
      </c>
      <c r="D598" s="1048">
        <v>1</v>
      </c>
      <c r="E598" s="2766">
        <v>0</v>
      </c>
      <c r="F598" s="2087">
        <f>D598*E598</f>
        <v>0</v>
      </c>
      <c r="G598" s="2131"/>
      <c r="H598" s="2131"/>
    </row>
    <row r="599" spans="1:8">
      <c r="A599" s="2213"/>
      <c r="B599" s="2685"/>
      <c r="C599" s="2699"/>
      <c r="D599" s="1048"/>
      <c r="E599" s="2370"/>
      <c r="F599" s="2087"/>
      <c r="G599" s="2131"/>
      <c r="H599" s="2131"/>
    </row>
    <row r="600" spans="1:8" ht="62.25" customHeight="1">
      <c r="A600" s="2306">
        <f>1+COUNT(A$323:A599)</f>
        <v>31</v>
      </c>
      <c r="B600" s="2094" t="s">
        <v>4306</v>
      </c>
      <c r="C600" s="2699" t="s">
        <v>0</v>
      </c>
      <c r="D600" s="1048">
        <v>30</v>
      </c>
      <c r="E600" s="2766">
        <v>0</v>
      </c>
      <c r="F600" s="2087">
        <f>D600*E600</f>
        <v>0</v>
      </c>
      <c r="G600" s="2131"/>
      <c r="H600" s="2131"/>
    </row>
    <row r="601" spans="1:8">
      <c r="A601" s="2668"/>
      <c r="B601" s="2705"/>
      <c r="C601" s="1022"/>
      <c r="D601" s="1019"/>
      <c r="E601" s="2370"/>
      <c r="F601" s="2087"/>
      <c r="G601" s="2131"/>
      <c r="H601" s="2131"/>
    </row>
    <row r="602" spans="1:8" ht="33.75">
      <c r="A602" s="2306">
        <f>1+COUNT(A$323:A601)</f>
        <v>32</v>
      </c>
      <c r="B602" s="2094" t="s">
        <v>4307</v>
      </c>
      <c r="C602" s="1022" t="s">
        <v>7</v>
      </c>
      <c r="D602" s="1019">
        <v>1</v>
      </c>
      <c r="E602" s="2766">
        <v>0</v>
      </c>
      <c r="F602" s="2087">
        <f t="shared" ref="F602:F611" si="8">D602*E602</f>
        <v>0</v>
      </c>
      <c r="G602" s="2131"/>
      <c r="H602" s="2131"/>
    </row>
    <row r="603" spans="1:8" ht="22.5">
      <c r="A603" s="2306">
        <f>1+COUNT(A$323:A602)</f>
        <v>33</v>
      </c>
      <c r="B603" s="2708" t="s">
        <v>4308</v>
      </c>
      <c r="C603" s="2699" t="s">
        <v>7</v>
      </c>
      <c r="D603" s="1048">
        <v>1</v>
      </c>
      <c r="E603" s="2766">
        <v>0</v>
      </c>
      <c r="F603" s="2087">
        <f t="shared" si="8"/>
        <v>0</v>
      </c>
      <c r="G603" s="2131"/>
      <c r="H603" s="2131"/>
    </row>
    <row r="604" spans="1:8">
      <c r="A604" s="2306">
        <f>1+COUNT(A$323:A603)</f>
        <v>34</v>
      </c>
      <c r="B604" s="2708" t="s">
        <v>4309</v>
      </c>
      <c r="C604" s="2699" t="s">
        <v>7</v>
      </c>
      <c r="D604" s="1048">
        <v>1</v>
      </c>
      <c r="E604" s="2766">
        <v>0</v>
      </c>
      <c r="F604" s="2087">
        <f t="shared" si="8"/>
        <v>0</v>
      </c>
      <c r="G604" s="2131"/>
      <c r="H604" s="2131"/>
    </row>
    <row r="605" spans="1:8" ht="22.5">
      <c r="A605" s="2306">
        <f>1+COUNT(A$323:A604)</f>
        <v>35</v>
      </c>
      <c r="B605" s="2698" t="s">
        <v>4310</v>
      </c>
      <c r="C605" s="2699" t="s">
        <v>7</v>
      </c>
      <c r="D605" s="1048">
        <v>1</v>
      </c>
      <c r="E605" s="2766">
        <v>0</v>
      </c>
      <c r="F605" s="2087">
        <f t="shared" si="8"/>
        <v>0</v>
      </c>
      <c r="G605" s="2131"/>
      <c r="H605" s="2131"/>
    </row>
    <row r="606" spans="1:8" ht="22.5">
      <c r="A606" s="2306">
        <f>1+COUNT(A$323:A605)</f>
        <v>36</v>
      </c>
      <c r="B606" s="2698" t="s">
        <v>8969</v>
      </c>
      <c r="C606" s="2699" t="s">
        <v>7</v>
      </c>
      <c r="D606" s="1048">
        <v>2</v>
      </c>
      <c r="E606" s="2766">
        <v>0</v>
      </c>
      <c r="F606" s="2087">
        <f t="shared" si="8"/>
        <v>0</v>
      </c>
      <c r="G606" s="2131"/>
      <c r="H606" s="2131"/>
    </row>
    <row r="607" spans="1:8" ht="33.75">
      <c r="A607" s="2306">
        <f>1+COUNT(A$323:A606)</f>
        <v>37</v>
      </c>
      <c r="B607" s="2698" t="s">
        <v>4311</v>
      </c>
      <c r="C607" s="2699" t="s">
        <v>1236</v>
      </c>
      <c r="D607" s="1048">
        <v>80</v>
      </c>
      <c r="E607" s="2766">
        <v>0</v>
      </c>
      <c r="F607" s="2087">
        <f t="shared" si="8"/>
        <v>0</v>
      </c>
      <c r="G607" s="2131"/>
      <c r="H607" s="2131"/>
    </row>
    <row r="608" spans="1:8">
      <c r="A608" s="2306">
        <f>1+COUNT(A$323:A607)</f>
        <v>38</v>
      </c>
      <c r="B608" s="2698" t="s">
        <v>4312</v>
      </c>
      <c r="C608" s="2699" t="s">
        <v>7</v>
      </c>
      <c r="D608" s="1048">
        <v>1</v>
      </c>
      <c r="E608" s="2766">
        <v>0</v>
      </c>
      <c r="F608" s="2087">
        <f t="shared" si="8"/>
        <v>0</v>
      </c>
      <c r="G608" s="2131"/>
      <c r="H608" s="2131"/>
    </row>
    <row r="609" spans="1:8">
      <c r="A609" s="2306">
        <f>1+COUNT(A$323:A608)</f>
        <v>39</v>
      </c>
      <c r="B609" s="2698" t="s">
        <v>4313</v>
      </c>
      <c r="C609" s="2699" t="s">
        <v>7</v>
      </c>
      <c r="D609" s="1048">
        <v>1</v>
      </c>
      <c r="E609" s="2766">
        <v>0</v>
      </c>
      <c r="F609" s="2087">
        <f t="shared" si="8"/>
        <v>0</v>
      </c>
      <c r="G609" s="2131"/>
      <c r="H609" s="2131"/>
    </row>
    <row r="610" spans="1:8">
      <c r="A610" s="2306">
        <f>1+COUNT(A$323:A609)</f>
        <v>40</v>
      </c>
      <c r="B610" s="1067" t="s">
        <v>4314</v>
      </c>
      <c r="C610" s="1065" t="s">
        <v>7</v>
      </c>
      <c r="D610" s="1065">
        <v>1</v>
      </c>
      <c r="E610" s="2766">
        <v>0</v>
      </c>
      <c r="F610" s="2087">
        <f t="shared" si="8"/>
        <v>0</v>
      </c>
      <c r="G610" s="2131"/>
      <c r="H610" s="2131"/>
    </row>
    <row r="611" spans="1:8" ht="33.75">
      <c r="A611" s="2306">
        <f>1+COUNT(A$323:A610)</f>
        <v>41</v>
      </c>
      <c r="B611" s="1017" t="s">
        <v>4315</v>
      </c>
      <c r="C611" s="1065" t="s">
        <v>7</v>
      </c>
      <c r="D611" s="1065">
        <v>1</v>
      </c>
      <c r="E611" s="2766">
        <v>0</v>
      </c>
      <c r="F611" s="2087">
        <f t="shared" si="8"/>
        <v>0</v>
      </c>
      <c r="G611" s="2131"/>
      <c r="H611" s="2131"/>
    </row>
    <row r="612" spans="1:8" s="2058" customFormat="1" ht="12" thickBot="1">
      <c r="A612" s="2709"/>
      <c r="B612" s="2710"/>
      <c r="C612" s="2711"/>
      <c r="D612" s="2711"/>
      <c r="E612" s="1030"/>
      <c r="F612" s="2712"/>
      <c r="G612" s="2713"/>
    </row>
    <row r="613" spans="1:8" s="2058" customFormat="1" ht="12.75" thickTop="1">
      <c r="A613" s="2714"/>
      <c r="B613" s="2715" t="s">
        <v>1594</v>
      </c>
      <c r="C613" s="2716"/>
      <c r="D613" s="2716"/>
      <c r="E613" s="1031"/>
      <c r="F613" s="2102">
        <f>SUM(F401:F612)</f>
        <v>0</v>
      </c>
      <c r="G613" s="2713"/>
    </row>
    <row r="614" spans="1:8" s="2058" customFormat="1" ht="12.75" thickBot="1">
      <c r="A614" s="2717"/>
      <c r="B614" s="2718"/>
      <c r="C614" s="2719"/>
      <c r="D614" s="2719"/>
      <c r="E614" s="1032"/>
      <c r="F614" s="2720"/>
      <c r="G614" s="2713"/>
    </row>
    <row r="615" spans="1:8" ht="15.75" thickBot="1">
      <c r="A615" s="2661"/>
      <c r="B615" s="2662" t="s">
        <v>4349</v>
      </c>
      <c r="C615" s="2663"/>
      <c r="D615" s="2663"/>
      <c r="E615" s="2763"/>
      <c r="F615" s="2665"/>
    </row>
    <row r="616" spans="1:8">
      <c r="A616" s="2661"/>
      <c r="B616" s="2666"/>
      <c r="C616" s="1048"/>
      <c r="D616" s="1048"/>
      <c r="E616" s="2370"/>
      <c r="F616" s="2087"/>
    </row>
    <row r="617" spans="1:8" ht="177" customHeight="1">
      <c r="A617" s="2306">
        <v>1</v>
      </c>
      <c r="B617" s="2667" t="s">
        <v>4350</v>
      </c>
      <c r="C617" s="1019"/>
      <c r="D617" s="1019"/>
      <c r="E617" s="2370"/>
      <c r="F617" s="2087"/>
    </row>
    <row r="618" spans="1:8" ht="90">
      <c r="A618" s="2306"/>
      <c r="B618" s="1017" t="s">
        <v>4117</v>
      </c>
      <c r="C618" s="1019"/>
      <c r="D618" s="1019"/>
      <c r="E618" s="2370"/>
      <c r="F618" s="2087"/>
    </row>
    <row r="619" spans="1:8" ht="213.75">
      <c r="A619" s="2306"/>
      <c r="B619" s="1017" t="s">
        <v>4351</v>
      </c>
      <c r="C619" s="1019"/>
      <c r="D619" s="1019"/>
      <c r="E619" s="2370"/>
      <c r="F619" s="2087"/>
    </row>
    <row r="620" spans="1:8">
      <c r="A620" s="2668"/>
      <c r="B620" s="2669" t="s">
        <v>4120</v>
      </c>
      <c r="C620" s="1019"/>
      <c r="D620" s="1019"/>
      <c r="E620" s="2370"/>
      <c r="F620" s="2087"/>
    </row>
    <row r="621" spans="1:8">
      <c r="A621" s="2668"/>
      <c r="B621" s="1043"/>
      <c r="C621" s="1019"/>
      <c r="D621" s="1019"/>
      <c r="E621" s="2370"/>
      <c r="F621" s="2087"/>
    </row>
    <row r="622" spans="1:8">
      <c r="A622" s="2668"/>
      <c r="B622" s="2670" t="s">
        <v>4121</v>
      </c>
      <c r="C622" s="1019"/>
      <c r="D622" s="1019"/>
      <c r="E622" s="2370"/>
      <c r="F622" s="2087"/>
    </row>
    <row r="623" spans="1:8">
      <c r="A623" s="2668"/>
      <c r="B623" s="1017"/>
      <c r="C623" s="1019"/>
      <c r="D623" s="1019"/>
      <c r="E623" s="2370"/>
      <c r="F623" s="2087"/>
    </row>
    <row r="624" spans="1:8">
      <c r="A624" s="2668"/>
      <c r="B624" s="2671" t="s">
        <v>4122</v>
      </c>
      <c r="C624" s="1019"/>
      <c r="D624" s="1019"/>
      <c r="E624" s="2370"/>
      <c r="F624" s="2087"/>
    </row>
    <row r="625" spans="1:6">
      <c r="A625" s="2668"/>
      <c r="B625" s="1043" t="s">
        <v>4123</v>
      </c>
      <c r="C625" s="1019"/>
      <c r="D625" s="1019"/>
      <c r="E625" s="2370"/>
      <c r="F625" s="2087"/>
    </row>
    <row r="626" spans="1:6">
      <c r="A626" s="2668"/>
      <c r="B626" s="1043" t="s">
        <v>4352</v>
      </c>
      <c r="C626" s="1019"/>
      <c r="D626" s="1019"/>
      <c r="E626" s="2370"/>
      <c r="F626" s="2087"/>
    </row>
    <row r="627" spans="1:6">
      <c r="A627" s="2668"/>
      <c r="B627" s="1043"/>
      <c r="C627" s="1019"/>
      <c r="D627" s="1019"/>
      <c r="E627" s="2370"/>
      <c r="F627" s="2087"/>
    </row>
    <row r="628" spans="1:6">
      <c r="A628" s="2668"/>
      <c r="B628" s="2670" t="s">
        <v>4353</v>
      </c>
      <c r="C628" s="1019"/>
      <c r="D628" s="1019"/>
      <c r="E628" s="2370"/>
      <c r="F628" s="2087"/>
    </row>
    <row r="629" spans="1:6">
      <c r="A629" s="2668"/>
      <c r="B629" s="1017" t="s">
        <v>4354</v>
      </c>
      <c r="C629" s="1019"/>
      <c r="D629" s="1019"/>
      <c r="E629" s="2370"/>
      <c r="F629" s="2087"/>
    </row>
    <row r="630" spans="1:6">
      <c r="A630" s="2668"/>
      <c r="B630" s="1017" t="s">
        <v>4133</v>
      </c>
      <c r="C630" s="1019"/>
      <c r="D630" s="1019"/>
      <c r="E630" s="2370"/>
      <c r="F630" s="2087"/>
    </row>
    <row r="631" spans="1:6">
      <c r="A631" s="2668"/>
      <c r="B631" s="1017" t="s">
        <v>4355</v>
      </c>
      <c r="C631" s="1019"/>
      <c r="D631" s="1019"/>
      <c r="E631" s="2370"/>
      <c r="F631" s="2087"/>
    </row>
    <row r="632" spans="1:6">
      <c r="A632" s="2668"/>
      <c r="B632" s="1017" t="s">
        <v>4356</v>
      </c>
      <c r="C632" s="1019"/>
      <c r="D632" s="1019"/>
      <c r="E632" s="2370"/>
      <c r="F632" s="2087"/>
    </row>
    <row r="633" spans="1:6">
      <c r="A633" s="2668"/>
      <c r="B633" s="1017" t="s">
        <v>4357</v>
      </c>
      <c r="C633" s="1019"/>
      <c r="D633" s="1019"/>
      <c r="E633" s="2370"/>
      <c r="F633" s="2087"/>
    </row>
    <row r="634" spans="1:6">
      <c r="A634" s="2668"/>
      <c r="B634" s="1067" t="s">
        <v>4358</v>
      </c>
      <c r="C634" s="1019"/>
      <c r="D634" s="1019"/>
      <c r="E634" s="2370"/>
      <c r="F634" s="2087"/>
    </row>
    <row r="635" spans="1:6">
      <c r="A635" s="2668"/>
      <c r="B635" s="1043"/>
      <c r="C635" s="1019"/>
      <c r="D635" s="1019"/>
      <c r="E635" s="2370"/>
      <c r="F635" s="2087"/>
    </row>
    <row r="636" spans="1:6">
      <c r="A636" s="2668"/>
      <c r="B636" s="2670" t="s">
        <v>4140</v>
      </c>
      <c r="C636" s="1019"/>
      <c r="D636" s="1019"/>
      <c r="E636" s="2370"/>
      <c r="F636" s="2087"/>
    </row>
    <row r="637" spans="1:6">
      <c r="A637" s="2668"/>
      <c r="B637" s="1017" t="s">
        <v>4354</v>
      </c>
      <c r="C637" s="1019"/>
      <c r="D637" s="1019"/>
      <c r="E637" s="2370"/>
      <c r="F637" s="2087"/>
    </row>
    <row r="638" spans="1:6">
      <c r="A638" s="2668"/>
      <c r="B638" s="1017" t="s">
        <v>4359</v>
      </c>
      <c r="C638" s="1019"/>
      <c r="D638" s="1019"/>
      <c r="E638" s="2370"/>
      <c r="F638" s="2087"/>
    </row>
    <row r="639" spans="1:6">
      <c r="A639" s="2668"/>
      <c r="B639" s="1017" t="s">
        <v>4142</v>
      </c>
      <c r="C639" s="1019"/>
      <c r="D639" s="1019"/>
      <c r="E639" s="2370"/>
      <c r="F639" s="2087"/>
    </row>
    <row r="640" spans="1:6">
      <c r="A640" s="2668"/>
      <c r="B640" s="1017" t="s">
        <v>4360</v>
      </c>
      <c r="C640" s="1019"/>
      <c r="D640" s="1019"/>
      <c r="E640" s="2370"/>
      <c r="F640" s="2087"/>
    </row>
    <row r="641" spans="1:10">
      <c r="A641" s="2668"/>
      <c r="B641" s="1017" t="s">
        <v>4144</v>
      </c>
      <c r="C641" s="1019"/>
      <c r="D641" s="1019"/>
      <c r="E641" s="2370"/>
      <c r="F641" s="2087"/>
    </row>
    <row r="642" spans="1:10">
      <c r="A642" s="2668"/>
      <c r="B642" s="1067" t="s">
        <v>4361</v>
      </c>
      <c r="C642" s="1019"/>
      <c r="D642" s="1019"/>
      <c r="E642" s="2370"/>
      <c r="F642" s="2087"/>
    </row>
    <row r="643" spans="1:10">
      <c r="A643" s="2668"/>
      <c r="B643" s="1017"/>
      <c r="C643" s="1019"/>
      <c r="D643" s="1019"/>
      <c r="E643" s="2370"/>
      <c r="F643" s="2087"/>
    </row>
    <row r="644" spans="1:10">
      <c r="A644" s="2668"/>
      <c r="B644" s="2670" t="s">
        <v>4153</v>
      </c>
      <c r="C644" s="1019"/>
      <c r="D644" s="1019"/>
      <c r="E644" s="2370"/>
      <c r="F644" s="2087"/>
      <c r="I644" s="2129"/>
      <c r="J644" s="2130"/>
    </row>
    <row r="645" spans="1:10">
      <c r="A645" s="2668"/>
      <c r="B645" s="1017" t="s">
        <v>4354</v>
      </c>
      <c r="C645" s="1019"/>
      <c r="D645" s="1019"/>
      <c r="E645" s="2370"/>
      <c r="F645" s="2087"/>
      <c r="I645" s="2129"/>
      <c r="J645" s="2130"/>
    </row>
    <row r="646" spans="1:10">
      <c r="A646" s="2668"/>
      <c r="B646" s="1017" t="s">
        <v>4154</v>
      </c>
      <c r="C646" s="1019"/>
      <c r="D646" s="1019"/>
      <c r="E646" s="2370"/>
      <c r="F646" s="2087"/>
      <c r="I646" s="2129"/>
      <c r="J646" s="2130"/>
    </row>
    <row r="647" spans="1:10">
      <c r="A647" s="2668"/>
      <c r="B647" s="1017" t="s">
        <v>4155</v>
      </c>
      <c r="C647" s="1019"/>
      <c r="D647" s="1019"/>
      <c r="E647" s="2370"/>
      <c r="F647" s="2087"/>
      <c r="I647" s="2129"/>
      <c r="J647" s="2130"/>
    </row>
    <row r="648" spans="1:10">
      <c r="A648" s="2668"/>
      <c r="B648" s="1017" t="s">
        <v>4362</v>
      </c>
      <c r="C648" s="1019"/>
      <c r="D648" s="1019"/>
      <c r="E648" s="2370"/>
      <c r="F648" s="2087"/>
      <c r="I648" s="2129"/>
      <c r="J648" s="2130"/>
    </row>
    <row r="649" spans="1:10">
      <c r="A649" s="2668"/>
      <c r="B649" s="1017" t="s">
        <v>4157</v>
      </c>
      <c r="C649" s="1019"/>
      <c r="D649" s="1019"/>
      <c r="E649" s="2370"/>
      <c r="F649" s="2087"/>
      <c r="I649" s="2129"/>
      <c r="J649" s="2130"/>
    </row>
    <row r="650" spans="1:10">
      <c r="A650" s="2668"/>
      <c r="B650" s="1067" t="s">
        <v>4158</v>
      </c>
      <c r="C650" s="1019"/>
      <c r="D650" s="1019"/>
      <c r="E650" s="2370"/>
      <c r="F650" s="2087"/>
      <c r="I650" s="2129"/>
      <c r="J650" s="2130"/>
    </row>
    <row r="651" spans="1:10">
      <c r="A651" s="2668"/>
      <c r="B651" s="1067"/>
      <c r="C651" s="1019"/>
      <c r="D651" s="1019"/>
      <c r="E651" s="2370"/>
      <c r="F651" s="2087"/>
      <c r="I651" s="2129"/>
      <c r="J651" s="2130"/>
    </row>
    <row r="652" spans="1:10">
      <c r="A652" s="2668"/>
      <c r="B652" s="2670" t="s">
        <v>4146</v>
      </c>
      <c r="C652" s="1019"/>
      <c r="D652" s="1019"/>
      <c r="E652" s="2370"/>
      <c r="F652" s="2087"/>
    </row>
    <row r="653" spans="1:10">
      <c r="A653" s="2668"/>
      <c r="B653" s="1017" t="s">
        <v>4363</v>
      </c>
      <c r="C653" s="1019"/>
      <c r="D653" s="1019"/>
      <c r="E653" s="2370"/>
      <c r="F653" s="2087"/>
    </row>
    <row r="654" spans="1:10">
      <c r="A654" s="2668"/>
      <c r="B654" s="1017" t="s">
        <v>4364</v>
      </c>
      <c r="C654" s="1019"/>
      <c r="D654" s="1019"/>
      <c r="E654" s="2370"/>
      <c r="F654" s="2087"/>
    </row>
    <row r="655" spans="1:10">
      <c r="A655" s="2668"/>
      <c r="B655" s="1017" t="s">
        <v>4149</v>
      </c>
      <c r="C655" s="1019"/>
      <c r="D655" s="1019"/>
      <c r="E655" s="2370"/>
      <c r="F655" s="2087"/>
    </row>
    <row r="656" spans="1:10">
      <c r="A656" s="2668"/>
      <c r="B656" s="1017" t="s">
        <v>4365</v>
      </c>
      <c r="C656" s="1019"/>
      <c r="D656" s="1019"/>
      <c r="E656" s="2370"/>
      <c r="F656" s="2087"/>
    </row>
    <row r="657" spans="1:6">
      <c r="A657" s="2668"/>
      <c r="B657" s="1017" t="s">
        <v>4151</v>
      </c>
      <c r="C657" s="1019"/>
      <c r="D657" s="1019"/>
      <c r="E657" s="2370"/>
      <c r="F657" s="2087"/>
    </row>
    <row r="658" spans="1:6">
      <c r="A658" s="2668"/>
      <c r="B658" s="1067" t="s">
        <v>4366</v>
      </c>
      <c r="C658" s="1019"/>
      <c r="D658" s="1019"/>
      <c r="E658" s="2370"/>
      <c r="F658" s="2087"/>
    </row>
    <row r="659" spans="1:6">
      <c r="A659" s="2668"/>
      <c r="B659" s="1067"/>
      <c r="C659" s="1019"/>
      <c r="D659" s="1019"/>
      <c r="E659" s="2370"/>
      <c r="F659" s="2087"/>
    </row>
    <row r="660" spans="1:6">
      <c r="A660" s="2668"/>
      <c r="B660" s="2670" t="s">
        <v>4185</v>
      </c>
      <c r="C660" s="1019"/>
      <c r="D660" s="1019"/>
      <c r="E660" s="2370"/>
      <c r="F660" s="2087"/>
    </row>
    <row r="661" spans="1:6">
      <c r="A661" s="2668"/>
      <c r="B661" s="1017" t="s">
        <v>4367</v>
      </c>
      <c r="C661" s="1019"/>
      <c r="D661" s="1019"/>
      <c r="E661" s="2370"/>
      <c r="F661" s="2087"/>
    </row>
    <row r="662" spans="1:6">
      <c r="A662" s="2668"/>
      <c r="B662" s="1017" t="s">
        <v>4368</v>
      </c>
      <c r="C662" s="1019"/>
      <c r="D662" s="1019"/>
      <c r="E662" s="2370"/>
      <c r="F662" s="2087"/>
    </row>
    <row r="663" spans="1:6">
      <c r="A663" s="2668"/>
      <c r="B663" s="1017" t="s">
        <v>4369</v>
      </c>
      <c r="C663" s="1019"/>
      <c r="D663" s="1019"/>
      <c r="E663" s="2370"/>
      <c r="F663" s="2087"/>
    </row>
    <row r="664" spans="1:6">
      <c r="A664" s="2668"/>
      <c r="B664" s="1017"/>
      <c r="C664" s="1019"/>
      <c r="D664" s="1019"/>
      <c r="E664" s="2370"/>
      <c r="F664" s="2087"/>
    </row>
    <row r="665" spans="1:6">
      <c r="A665" s="2668"/>
      <c r="B665" s="2672" t="s">
        <v>4162</v>
      </c>
      <c r="C665" s="1022"/>
      <c r="D665" s="1022"/>
      <c r="E665" s="2370"/>
      <c r="F665" s="2087"/>
    </row>
    <row r="666" spans="1:6">
      <c r="A666" s="2668"/>
      <c r="B666" s="2673" t="s">
        <v>4163</v>
      </c>
      <c r="C666" s="1022"/>
      <c r="D666" s="1022"/>
      <c r="E666" s="2370"/>
      <c r="F666" s="2087"/>
    </row>
    <row r="667" spans="1:6" ht="18" customHeight="1">
      <c r="A667" s="2668"/>
      <c r="B667" s="2673" t="s">
        <v>4164</v>
      </c>
      <c r="C667" s="1022"/>
      <c r="D667" s="1022"/>
      <c r="E667" s="2370"/>
      <c r="F667" s="2087"/>
    </row>
    <row r="668" spans="1:6" ht="22.5">
      <c r="A668" s="2668"/>
      <c r="B668" s="2673" t="s">
        <v>4165</v>
      </c>
      <c r="C668" s="1022"/>
      <c r="D668" s="1022"/>
      <c r="E668" s="2370"/>
      <c r="F668" s="2087"/>
    </row>
    <row r="669" spans="1:6" ht="22.5">
      <c r="A669" s="2668"/>
      <c r="B669" s="2673" t="s">
        <v>4166</v>
      </c>
      <c r="C669" s="1022"/>
      <c r="D669" s="1022"/>
      <c r="E669" s="2370"/>
      <c r="F669" s="2087"/>
    </row>
    <row r="670" spans="1:6">
      <c r="A670" s="2668"/>
      <c r="B670" s="2673" t="s">
        <v>4167</v>
      </c>
      <c r="C670" s="1022"/>
      <c r="D670" s="1022"/>
      <c r="E670" s="2370"/>
      <c r="F670" s="2087"/>
    </row>
    <row r="671" spans="1:6">
      <c r="A671" s="2668"/>
      <c r="B671" s="1067" t="s">
        <v>4370</v>
      </c>
      <c r="C671" s="1022"/>
      <c r="D671" s="1022"/>
      <c r="E671" s="2370"/>
      <c r="F671" s="2087"/>
    </row>
    <row r="672" spans="1:6">
      <c r="A672" s="2668"/>
      <c r="B672" s="1067" t="s">
        <v>4169</v>
      </c>
      <c r="C672" s="1022"/>
      <c r="D672" s="1022"/>
      <c r="E672" s="2370"/>
      <c r="F672" s="2087"/>
    </row>
    <row r="673" spans="1:6">
      <c r="A673" s="2668"/>
      <c r="B673" s="1067" t="s">
        <v>4371</v>
      </c>
      <c r="C673" s="1022"/>
      <c r="D673" s="1022"/>
      <c r="E673" s="2370"/>
      <c r="F673" s="2087"/>
    </row>
    <row r="674" spans="1:6">
      <c r="A674" s="2668"/>
      <c r="B674" s="1043" t="s">
        <v>4171</v>
      </c>
      <c r="C674" s="1022"/>
      <c r="D674" s="1022"/>
      <c r="E674" s="2370"/>
      <c r="F674" s="2087"/>
    </row>
    <row r="675" spans="1:6">
      <c r="A675" s="2668"/>
      <c r="B675" s="1067" t="s">
        <v>4172</v>
      </c>
      <c r="C675" s="1022"/>
      <c r="D675" s="1022"/>
      <c r="E675" s="2370"/>
      <c r="F675" s="2087"/>
    </row>
    <row r="676" spans="1:6">
      <c r="A676" s="2668"/>
      <c r="B676" s="1067" t="s">
        <v>4372</v>
      </c>
      <c r="C676" s="1022"/>
      <c r="D676" s="1022"/>
      <c r="E676" s="2370"/>
      <c r="F676" s="2087"/>
    </row>
    <row r="677" spans="1:6">
      <c r="A677" s="2668"/>
      <c r="B677" s="1017"/>
      <c r="C677" s="1019"/>
      <c r="D677" s="1019"/>
      <c r="E677" s="2370"/>
      <c r="F677" s="2087"/>
    </row>
    <row r="678" spans="1:6">
      <c r="A678" s="2668"/>
      <c r="B678" s="2671" t="s">
        <v>4125</v>
      </c>
      <c r="C678" s="1048"/>
      <c r="D678" s="1048"/>
      <c r="E678" s="2370"/>
      <c r="F678" s="2087"/>
    </row>
    <row r="679" spans="1:6">
      <c r="A679" s="2668"/>
      <c r="B679" s="1067"/>
      <c r="C679" s="1019"/>
      <c r="D679" s="1019"/>
      <c r="E679" s="2370"/>
      <c r="F679" s="2087"/>
    </row>
    <row r="680" spans="1:6">
      <c r="A680" s="2668"/>
      <c r="B680" s="2671" t="s">
        <v>4174</v>
      </c>
      <c r="C680" s="1019"/>
      <c r="D680" s="1019"/>
      <c r="E680" s="2370"/>
      <c r="F680" s="2087"/>
    </row>
    <row r="681" spans="1:6" ht="22.5">
      <c r="A681" s="2668"/>
      <c r="B681" s="1043" t="s">
        <v>4373</v>
      </c>
      <c r="C681" s="1019"/>
      <c r="D681" s="1019"/>
      <c r="E681" s="2370"/>
      <c r="F681" s="2087"/>
    </row>
    <row r="682" spans="1:6">
      <c r="A682" s="2668"/>
      <c r="B682" s="1043"/>
      <c r="C682" s="1019"/>
      <c r="D682" s="1019"/>
      <c r="E682" s="2370"/>
      <c r="F682" s="2087"/>
    </row>
    <row r="683" spans="1:6">
      <c r="A683" s="2668"/>
      <c r="B683" s="2669" t="s">
        <v>4120</v>
      </c>
      <c r="C683" s="2131"/>
      <c r="D683" s="2131"/>
      <c r="E683" s="2771"/>
      <c r="F683" s="2687"/>
    </row>
    <row r="684" spans="1:6">
      <c r="A684" s="2668"/>
      <c r="B684" s="2669"/>
      <c r="C684" s="1019" t="s">
        <v>7</v>
      </c>
      <c r="D684" s="1019">
        <v>1</v>
      </c>
      <c r="E684" s="2766">
        <v>0</v>
      </c>
      <c r="F684" s="2087">
        <f>D684*E684</f>
        <v>0</v>
      </c>
    </row>
    <row r="685" spans="1:6">
      <c r="A685" s="2668"/>
      <c r="B685" s="1043"/>
      <c r="C685" s="1019"/>
      <c r="D685" s="1019"/>
      <c r="E685" s="2370"/>
      <c r="F685" s="2087"/>
    </row>
    <row r="686" spans="1:6" ht="166.5" customHeight="1">
      <c r="A686" s="2306">
        <f>COUNT(A$617:A685)+1</f>
        <v>2</v>
      </c>
      <c r="B686" s="2667" t="s">
        <v>4176</v>
      </c>
      <c r="C686" s="1019"/>
      <c r="D686" s="1019"/>
      <c r="E686" s="2370"/>
      <c r="F686" s="2087"/>
    </row>
    <row r="687" spans="1:6" ht="97.5" customHeight="1">
      <c r="A687" s="2306"/>
      <c r="B687" s="1017" t="s">
        <v>4177</v>
      </c>
      <c r="C687" s="1019"/>
      <c r="D687" s="1019"/>
      <c r="E687" s="2370"/>
      <c r="F687" s="2087"/>
    </row>
    <row r="688" spans="1:6" ht="213.75">
      <c r="A688" s="2306"/>
      <c r="B688" s="1017" t="s">
        <v>4374</v>
      </c>
      <c r="C688" s="1019"/>
      <c r="D688" s="1019"/>
      <c r="E688" s="2370"/>
      <c r="F688" s="2087"/>
    </row>
    <row r="689" spans="1:10">
      <c r="A689" s="2668"/>
      <c r="B689" s="1017"/>
      <c r="C689" s="1019"/>
      <c r="D689" s="1019"/>
      <c r="E689" s="2370"/>
      <c r="F689" s="2087"/>
    </row>
    <row r="690" spans="1:10">
      <c r="A690" s="2668"/>
      <c r="B690" s="2669" t="s">
        <v>4120</v>
      </c>
      <c r="C690" s="1019"/>
      <c r="D690" s="1019"/>
      <c r="E690" s="2370"/>
      <c r="F690" s="2087"/>
    </row>
    <row r="691" spans="1:10">
      <c r="A691" s="2668"/>
      <c r="B691" s="2669"/>
      <c r="C691" s="1019"/>
      <c r="D691" s="1019"/>
      <c r="E691" s="2370"/>
      <c r="F691" s="2087"/>
    </row>
    <row r="692" spans="1:10">
      <c r="A692" s="2668"/>
      <c r="B692" s="2671" t="s">
        <v>4122</v>
      </c>
      <c r="C692" s="1019"/>
      <c r="D692" s="1019"/>
      <c r="E692" s="2370"/>
      <c r="F692" s="2087"/>
    </row>
    <row r="693" spans="1:10">
      <c r="A693" s="2668"/>
      <c r="B693" s="1043" t="s">
        <v>4123</v>
      </c>
      <c r="C693" s="1019"/>
      <c r="D693" s="1019"/>
      <c r="E693" s="2370"/>
      <c r="F693" s="2087"/>
    </row>
    <row r="694" spans="1:10">
      <c r="A694" s="2668"/>
      <c r="B694" s="1043" t="s">
        <v>4375</v>
      </c>
      <c r="C694" s="1019"/>
      <c r="D694" s="1019"/>
      <c r="E694" s="2370"/>
      <c r="F694" s="2087"/>
    </row>
    <row r="695" spans="1:10">
      <c r="A695" s="2668"/>
      <c r="B695" s="1043"/>
      <c r="C695" s="1019"/>
      <c r="D695" s="1019"/>
      <c r="E695" s="2370"/>
      <c r="F695" s="2087"/>
    </row>
    <row r="696" spans="1:10">
      <c r="A696" s="2668"/>
      <c r="B696" s="2671" t="s">
        <v>4180</v>
      </c>
      <c r="C696" s="1019"/>
      <c r="D696" s="1019"/>
      <c r="E696" s="2370"/>
      <c r="F696" s="2087"/>
    </row>
    <row r="697" spans="1:10">
      <c r="A697" s="2668"/>
      <c r="B697" s="2671"/>
      <c r="C697" s="1019"/>
      <c r="D697" s="1019"/>
      <c r="E697" s="2370"/>
      <c r="F697" s="2087"/>
    </row>
    <row r="698" spans="1:10">
      <c r="A698" s="2668"/>
      <c r="B698" s="2670" t="s">
        <v>4181</v>
      </c>
      <c r="C698" s="1019"/>
      <c r="D698" s="1019"/>
      <c r="E698" s="2370"/>
      <c r="F698" s="2087"/>
      <c r="I698" s="2129"/>
      <c r="J698" s="2130"/>
    </row>
    <row r="699" spans="1:10">
      <c r="A699" s="2668"/>
      <c r="B699" s="1017" t="s">
        <v>4376</v>
      </c>
      <c r="C699" s="1019"/>
      <c r="D699" s="1019"/>
      <c r="E699" s="2370"/>
      <c r="F699" s="2087"/>
      <c r="I699" s="2129"/>
      <c r="J699" s="2130"/>
    </row>
    <row r="700" spans="1:10">
      <c r="A700" s="2668"/>
      <c r="B700" s="1017" t="s">
        <v>4183</v>
      </c>
      <c r="C700" s="1019"/>
      <c r="D700" s="1019"/>
      <c r="E700" s="2370"/>
      <c r="F700" s="2087"/>
      <c r="I700" s="2129"/>
      <c r="J700" s="2130"/>
    </row>
    <row r="701" spans="1:10">
      <c r="A701" s="2668"/>
      <c r="B701" s="1017" t="s">
        <v>4184</v>
      </c>
      <c r="C701" s="1019"/>
      <c r="D701" s="1019"/>
      <c r="E701" s="2370"/>
      <c r="F701" s="2087"/>
      <c r="I701" s="2129"/>
      <c r="J701" s="2130"/>
    </row>
    <row r="702" spans="1:10">
      <c r="A702" s="2668"/>
      <c r="B702" s="1017" t="s">
        <v>4362</v>
      </c>
      <c r="C702" s="1019"/>
      <c r="D702" s="1019"/>
      <c r="E702" s="2370"/>
      <c r="F702" s="2087"/>
      <c r="I702" s="2129"/>
      <c r="J702" s="2130"/>
    </row>
    <row r="703" spans="1:10">
      <c r="A703" s="2668"/>
      <c r="B703" s="1017" t="s">
        <v>4157</v>
      </c>
      <c r="C703" s="1019"/>
      <c r="D703" s="1019"/>
      <c r="E703" s="2370"/>
      <c r="F703" s="2087"/>
      <c r="I703" s="2129"/>
      <c r="J703" s="2130"/>
    </row>
    <row r="704" spans="1:10">
      <c r="A704" s="2668"/>
      <c r="B704" s="1067" t="s">
        <v>4158</v>
      </c>
      <c r="C704" s="1019"/>
      <c r="D704" s="1019"/>
      <c r="E704" s="2370"/>
      <c r="F704" s="2087"/>
      <c r="I704" s="2129"/>
      <c r="J704" s="2130"/>
    </row>
    <row r="705" spans="1:10">
      <c r="A705" s="2668"/>
      <c r="B705" s="1067"/>
      <c r="C705" s="1019"/>
      <c r="D705" s="1019"/>
      <c r="E705" s="2370"/>
      <c r="F705" s="2087"/>
      <c r="I705" s="2129"/>
      <c r="J705" s="2130"/>
    </row>
    <row r="706" spans="1:10">
      <c r="A706" s="2668"/>
      <c r="B706" s="2670" t="s">
        <v>4185</v>
      </c>
      <c r="C706" s="1019"/>
      <c r="D706" s="1019"/>
      <c r="E706" s="2370"/>
      <c r="F706" s="2087"/>
    </row>
    <row r="707" spans="1:10">
      <c r="A707" s="2668"/>
      <c r="B707" s="1017" t="s">
        <v>4377</v>
      </c>
      <c r="C707" s="1019"/>
      <c r="D707" s="1019"/>
      <c r="E707" s="2370"/>
      <c r="F707" s="2087"/>
    </row>
    <row r="708" spans="1:10">
      <c r="A708" s="2668"/>
      <c r="B708" s="1017" t="s">
        <v>4128</v>
      </c>
      <c r="C708" s="1019"/>
      <c r="D708" s="1019"/>
      <c r="E708" s="2370"/>
      <c r="F708" s="2087"/>
    </row>
    <row r="709" spans="1:10">
      <c r="A709" s="2668"/>
      <c r="B709" s="1017" t="s">
        <v>4378</v>
      </c>
      <c r="C709" s="1019"/>
      <c r="D709" s="1019"/>
      <c r="E709" s="2370"/>
      <c r="F709" s="2087"/>
    </row>
    <row r="710" spans="1:10">
      <c r="A710" s="2668"/>
      <c r="B710" s="1043"/>
      <c r="C710" s="1019"/>
      <c r="D710" s="1019"/>
      <c r="E710" s="2370"/>
      <c r="F710" s="2087"/>
    </row>
    <row r="711" spans="1:10">
      <c r="A711" s="2668"/>
      <c r="B711" s="2670" t="s">
        <v>4379</v>
      </c>
      <c r="C711" s="1019"/>
      <c r="D711" s="1019"/>
      <c r="E711" s="2370"/>
      <c r="F711" s="2087"/>
    </row>
    <row r="712" spans="1:10">
      <c r="A712" s="2668"/>
      <c r="B712" s="1017" t="s">
        <v>4380</v>
      </c>
      <c r="C712" s="1019"/>
      <c r="D712" s="1019"/>
      <c r="E712" s="2370"/>
      <c r="F712" s="2087"/>
    </row>
    <row r="713" spans="1:10">
      <c r="A713" s="2668"/>
      <c r="B713" s="1017" t="s">
        <v>4381</v>
      </c>
      <c r="C713" s="1019"/>
      <c r="D713" s="1019"/>
      <c r="E713" s="2370"/>
      <c r="F713" s="2087"/>
    </row>
    <row r="714" spans="1:10">
      <c r="A714" s="2668"/>
      <c r="B714" s="1017" t="s">
        <v>4382</v>
      </c>
      <c r="C714" s="1019"/>
      <c r="D714" s="1019"/>
      <c r="E714" s="2370"/>
      <c r="F714" s="2087"/>
    </row>
    <row r="715" spans="1:10">
      <c r="A715" s="2668"/>
      <c r="B715" s="1017" t="s">
        <v>4356</v>
      </c>
      <c r="C715" s="1019"/>
      <c r="D715" s="1019"/>
      <c r="E715" s="2370"/>
      <c r="F715" s="2087"/>
    </row>
    <row r="716" spans="1:10">
      <c r="A716" s="2668"/>
      <c r="B716" s="1017" t="s">
        <v>4383</v>
      </c>
      <c r="C716" s="1019"/>
      <c r="D716" s="1019"/>
      <c r="E716" s="2370"/>
      <c r="F716" s="2087"/>
    </row>
    <row r="717" spans="1:10">
      <c r="A717" s="2668"/>
      <c r="B717" s="1017" t="s">
        <v>4384</v>
      </c>
      <c r="C717" s="1019"/>
      <c r="D717" s="1019"/>
      <c r="E717" s="2370"/>
      <c r="F717" s="2087"/>
    </row>
    <row r="718" spans="1:10">
      <c r="A718" s="2668"/>
      <c r="B718" s="1067" t="s">
        <v>4385</v>
      </c>
      <c r="C718" s="1019"/>
      <c r="D718" s="1019"/>
      <c r="E718" s="2370"/>
      <c r="F718" s="2087"/>
    </row>
    <row r="719" spans="1:10">
      <c r="A719" s="2668"/>
      <c r="B719" s="1017"/>
      <c r="C719" s="1019"/>
      <c r="D719" s="1019"/>
      <c r="E719" s="2370"/>
      <c r="F719" s="2087"/>
    </row>
    <row r="720" spans="1:10">
      <c r="A720" s="2668"/>
      <c r="B720" s="2670" t="s">
        <v>4188</v>
      </c>
      <c r="C720" s="1048"/>
      <c r="D720" s="1048"/>
      <c r="E720" s="2370"/>
      <c r="F720" s="2087"/>
    </row>
    <row r="721" spans="1:10">
      <c r="A721" s="2668"/>
      <c r="B721" s="2670"/>
      <c r="C721" s="1019"/>
      <c r="D721" s="1019"/>
      <c r="E721" s="2370"/>
      <c r="F721" s="2087"/>
    </row>
    <row r="722" spans="1:10">
      <c r="A722" s="2668"/>
      <c r="B722" s="2669" t="s">
        <v>4120</v>
      </c>
      <c r="C722" s="2131"/>
      <c r="D722" s="2131"/>
      <c r="E722" s="2771"/>
      <c r="F722" s="2687"/>
    </row>
    <row r="723" spans="1:10">
      <c r="A723" s="2668"/>
      <c r="B723" s="2669"/>
      <c r="C723" s="1019" t="s">
        <v>7</v>
      </c>
      <c r="D723" s="1019">
        <v>1</v>
      </c>
      <c r="E723" s="2766">
        <v>0</v>
      </c>
      <c r="F723" s="2087">
        <f>D723*E723</f>
        <v>0</v>
      </c>
    </row>
    <row r="724" spans="1:10" s="2058" customFormat="1" ht="70.5" customHeight="1">
      <c r="A724" s="2306">
        <f>COUNT(A$617:A723)+1</f>
        <v>3</v>
      </c>
      <c r="B724" s="2674" t="s">
        <v>4189</v>
      </c>
      <c r="C724" s="2235"/>
      <c r="D724" s="1048"/>
      <c r="E724" s="986"/>
      <c r="F724" s="2675"/>
      <c r="G724" s="2241"/>
      <c r="H724" s="2237"/>
      <c r="I724" s="2156"/>
      <c r="J724" s="2238"/>
    </row>
    <row r="725" spans="1:10" s="2058" customFormat="1" ht="40.5" customHeight="1">
      <c r="A725" s="2213"/>
      <c r="B725" s="2674" t="s">
        <v>4190</v>
      </c>
      <c r="C725" s="2235"/>
      <c r="D725" s="1048"/>
      <c r="E725" s="986"/>
      <c r="F725" s="2675"/>
      <c r="G725" s="2237"/>
      <c r="H725" s="2237"/>
      <c r="I725" s="2238"/>
      <c r="J725" s="2238"/>
    </row>
    <row r="726" spans="1:10" s="2058" customFormat="1" ht="45">
      <c r="A726" s="2213"/>
      <c r="B726" s="2674" t="s">
        <v>4191</v>
      </c>
      <c r="C726" s="2235" t="s">
        <v>7</v>
      </c>
      <c r="D726" s="1048">
        <v>1</v>
      </c>
      <c r="E726" s="742">
        <v>0</v>
      </c>
      <c r="F726" s="2087">
        <f>E726*D726</f>
        <v>0</v>
      </c>
      <c r="G726" s="2237"/>
      <c r="H726" s="2237"/>
      <c r="I726" s="2156"/>
      <c r="J726" s="2238"/>
    </row>
    <row r="727" spans="1:10" s="2058" customFormat="1" ht="18.75" customHeight="1">
      <c r="A727" s="2213"/>
      <c r="B727" s="1038"/>
      <c r="E727" s="2764"/>
      <c r="F727" s="2676"/>
      <c r="G727" s="2241"/>
      <c r="H727" s="2237"/>
      <c r="I727" s="2156"/>
      <c r="J727" s="2238"/>
    </row>
    <row r="728" spans="1:10" s="2058" customFormat="1" ht="22.5">
      <c r="A728" s="2306">
        <f>COUNT(A$617:A727)+1</f>
        <v>4</v>
      </c>
      <c r="B728" s="2234" t="s">
        <v>4192</v>
      </c>
      <c r="C728" s="2235"/>
      <c r="D728" s="1048"/>
      <c r="E728" s="986"/>
      <c r="F728" s="2677"/>
      <c r="G728" s="2237"/>
      <c r="H728" s="2237"/>
      <c r="I728" s="2156"/>
      <c r="J728" s="2238"/>
    </row>
    <row r="729" spans="1:10" s="2058" customFormat="1" ht="11.25">
      <c r="A729" s="2213"/>
      <c r="B729" s="2239" t="s">
        <v>4193</v>
      </c>
      <c r="C729" s="2235" t="s">
        <v>14</v>
      </c>
      <c r="D729" s="1048">
        <v>1</v>
      </c>
      <c r="E729" s="986"/>
      <c r="F729" s="2677"/>
      <c r="G729" s="2237"/>
      <c r="H729" s="2237"/>
      <c r="I729" s="2156"/>
      <c r="J729" s="2238"/>
    </row>
    <row r="730" spans="1:10" s="2058" customFormat="1" ht="11.25">
      <c r="A730" s="2213"/>
      <c r="B730" s="2240" t="s">
        <v>4194</v>
      </c>
      <c r="C730" s="2235" t="s">
        <v>14</v>
      </c>
      <c r="D730" s="1048">
        <v>3</v>
      </c>
      <c r="E730" s="986"/>
      <c r="F730" s="2677"/>
      <c r="G730" s="2241"/>
      <c r="H730" s="2237"/>
      <c r="I730" s="2156"/>
      <c r="J730" s="2238"/>
    </row>
    <row r="731" spans="1:10" s="2058" customFormat="1" ht="12.75" customHeight="1">
      <c r="A731" s="2213"/>
      <c r="B731" s="2240" t="s">
        <v>4195</v>
      </c>
      <c r="C731" s="2678" t="s">
        <v>14</v>
      </c>
      <c r="D731" s="2679">
        <v>2</v>
      </c>
      <c r="E731" s="986"/>
      <c r="F731" s="2677"/>
      <c r="G731" s="2241"/>
      <c r="H731" s="2237"/>
      <c r="I731" s="2156"/>
      <c r="J731" s="2238"/>
    </row>
    <row r="732" spans="1:10" s="2058" customFormat="1" ht="11.25">
      <c r="A732" s="2213"/>
      <c r="B732" s="2240" t="s">
        <v>4196</v>
      </c>
      <c r="C732" s="2235" t="s">
        <v>14</v>
      </c>
      <c r="D732" s="1048">
        <v>2</v>
      </c>
      <c r="E732" s="986"/>
      <c r="F732" s="2677"/>
      <c r="G732" s="2237"/>
      <c r="H732" s="2237"/>
      <c r="I732" s="2238"/>
      <c r="J732" s="2238"/>
    </row>
    <row r="733" spans="1:10" s="2058" customFormat="1" ht="22.5">
      <c r="A733" s="2213"/>
      <c r="B733" s="2240" t="s">
        <v>4197</v>
      </c>
      <c r="C733" s="2235" t="s">
        <v>14</v>
      </c>
      <c r="D733" s="1048">
        <v>1</v>
      </c>
      <c r="E733" s="986"/>
      <c r="F733" s="2677"/>
      <c r="G733" s="2241"/>
      <c r="H733" s="2237"/>
      <c r="I733" s="2156"/>
      <c r="J733" s="2238"/>
    </row>
    <row r="734" spans="1:10" s="2058" customFormat="1" ht="22.5">
      <c r="A734" s="2213"/>
      <c r="B734" s="2240" t="s">
        <v>4198</v>
      </c>
      <c r="C734" s="2235" t="s">
        <v>14</v>
      </c>
      <c r="D734" s="1048">
        <v>2</v>
      </c>
      <c r="E734" s="986"/>
      <c r="F734" s="2677"/>
      <c r="G734" s="2237"/>
      <c r="H734" s="2237"/>
      <c r="I734" s="2238"/>
      <c r="J734" s="2238"/>
    </row>
    <row r="735" spans="1:10" s="2058" customFormat="1" ht="11.25">
      <c r="A735" s="2213"/>
      <c r="B735" s="2240" t="s">
        <v>4199</v>
      </c>
      <c r="C735" s="2235" t="s">
        <v>14</v>
      </c>
      <c r="D735" s="1048">
        <v>5</v>
      </c>
      <c r="E735" s="986"/>
      <c r="F735" s="2677"/>
      <c r="G735" s="2237"/>
      <c r="H735" s="2237"/>
      <c r="I735" s="2156"/>
      <c r="J735" s="2238"/>
    </row>
    <row r="736" spans="1:10" s="2058" customFormat="1" ht="11.25">
      <c r="A736" s="2213"/>
      <c r="B736" s="2240" t="s">
        <v>4200</v>
      </c>
      <c r="C736" s="2235" t="s">
        <v>14</v>
      </c>
      <c r="D736" s="1048">
        <v>4</v>
      </c>
      <c r="E736" s="986"/>
      <c r="F736" s="2677"/>
      <c r="G736" s="2237"/>
      <c r="H736" s="2237"/>
      <c r="I736" s="2156"/>
      <c r="J736" s="2238"/>
    </row>
    <row r="737" spans="1:10" s="2058" customFormat="1" ht="11.25">
      <c r="A737" s="2213"/>
      <c r="B737" s="2239" t="s">
        <v>4201</v>
      </c>
      <c r="C737" s="2235" t="s">
        <v>14</v>
      </c>
      <c r="D737" s="1048">
        <v>2</v>
      </c>
      <c r="E737" s="986"/>
      <c r="F737" s="2677"/>
      <c r="G737" s="2237"/>
      <c r="H737" s="2237"/>
      <c r="I737" s="2156"/>
      <c r="J737" s="2238"/>
    </row>
    <row r="738" spans="1:10" s="2058" customFormat="1" ht="11.25">
      <c r="A738" s="2213"/>
      <c r="B738" s="2239" t="s">
        <v>4202</v>
      </c>
      <c r="C738" s="2235" t="s">
        <v>14</v>
      </c>
      <c r="D738" s="1048">
        <v>2</v>
      </c>
      <c r="E738" s="986"/>
      <c r="F738" s="2677"/>
      <c r="G738" s="2237"/>
      <c r="H738" s="2237"/>
      <c r="I738" s="2156"/>
      <c r="J738" s="2238"/>
    </row>
    <row r="739" spans="1:10" s="2058" customFormat="1" ht="11.25">
      <c r="A739" s="2213"/>
      <c r="B739" s="2239" t="s">
        <v>4203</v>
      </c>
      <c r="C739" s="2235" t="s">
        <v>14</v>
      </c>
      <c r="D739" s="1048">
        <v>1</v>
      </c>
      <c r="E739" s="986"/>
      <c r="F739" s="2677"/>
      <c r="G739" s="2241"/>
      <c r="H739" s="2237"/>
      <c r="I739" s="2156"/>
      <c r="J739" s="2238"/>
    </row>
    <row r="740" spans="1:10" s="2058" customFormat="1" ht="11.25">
      <c r="A740" s="2213"/>
      <c r="B740" s="2239" t="s">
        <v>4386</v>
      </c>
      <c r="C740" s="2235" t="s">
        <v>14</v>
      </c>
      <c r="D740" s="1048">
        <v>1</v>
      </c>
      <c r="E740" s="986"/>
      <c r="F740" s="2677"/>
      <c r="G740" s="2241"/>
      <c r="H740" s="2237"/>
      <c r="I740" s="2156"/>
      <c r="J740" s="2238"/>
    </row>
    <row r="741" spans="1:10" s="2058" customFormat="1" ht="11.25">
      <c r="A741" s="2213"/>
      <c r="B741" s="2239" t="s">
        <v>4387</v>
      </c>
      <c r="C741" s="2235" t="s">
        <v>14</v>
      </c>
      <c r="D741" s="1048">
        <v>1</v>
      </c>
      <c r="E741" s="986"/>
      <c r="F741" s="2677"/>
      <c r="G741" s="2241"/>
      <c r="H741" s="2237"/>
      <c r="I741" s="2156"/>
      <c r="J741" s="2238"/>
    </row>
    <row r="742" spans="1:10" s="2058" customFormat="1" ht="11.25">
      <c r="A742" s="2213"/>
      <c r="B742" s="2680" t="s">
        <v>4205</v>
      </c>
      <c r="C742" s="1018" t="s">
        <v>14</v>
      </c>
      <c r="D742" s="1022">
        <v>1</v>
      </c>
      <c r="E742" s="986"/>
      <c r="F742" s="2677"/>
      <c r="G742" s="2237"/>
      <c r="H742" s="2237"/>
      <c r="I742" s="2238"/>
      <c r="J742" s="2238"/>
    </row>
    <row r="743" spans="1:10" s="2058" customFormat="1" ht="11.25">
      <c r="A743" s="2213"/>
      <c r="B743" s="2680" t="s">
        <v>4206</v>
      </c>
      <c r="C743" s="1018" t="s">
        <v>14</v>
      </c>
      <c r="D743" s="1022">
        <v>1</v>
      </c>
      <c r="E743" s="986"/>
      <c r="F743" s="2677"/>
      <c r="G743" s="2237"/>
      <c r="H743" s="2237"/>
      <c r="I743" s="2238"/>
      <c r="J743" s="2238"/>
    </row>
    <row r="744" spans="1:10" s="2058" customFormat="1" ht="11.25">
      <c r="A744" s="2213"/>
      <c r="B744" s="2680" t="s">
        <v>4388</v>
      </c>
      <c r="C744" s="1018" t="s">
        <v>14</v>
      </c>
      <c r="D744" s="1022">
        <v>1</v>
      </c>
      <c r="E744" s="986"/>
      <c r="F744" s="2677"/>
      <c r="G744" s="2237"/>
      <c r="H744" s="2237"/>
      <c r="I744" s="2238"/>
      <c r="J744" s="2238"/>
    </row>
    <row r="745" spans="1:10" s="2058" customFormat="1" ht="11.25">
      <c r="A745" s="2213"/>
      <c r="B745" s="2680" t="s">
        <v>4389</v>
      </c>
      <c r="C745" s="1018" t="s">
        <v>14</v>
      </c>
      <c r="D745" s="1022">
        <v>1</v>
      </c>
      <c r="E745" s="986"/>
      <c r="F745" s="2677"/>
      <c r="G745" s="2237"/>
      <c r="H745" s="2237"/>
      <c r="I745" s="2238"/>
      <c r="J745" s="2238"/>
    </row>
    <row r="746" spans="1:10" s="2090" customFormat="1" ht="11.25">
      <c r="A746" s="2213"/>
      <c r="B746" s="1017" t="s">
        <v>4208</v>
      </c>
      <c r="C746" s="1018" t="s">
        <v>7</v>
      </c>
      <c r="D746" s="1019">
        <v>1</v>
      </c>
      <c r="E746" s="2370"/>
      <c r="F746" s="2087"/>
      <c r="G746" s="2086"/>
      <c r="H746" s="2128"/>
      <c r="I746" s="2128"/>
      <c r="J746" s="2089"/>
    </row>
    <row r="747" spans="1:10" s="2090" customFormat="1" ht="11.25">
      <c r="A747" s="2213"/>
      <c r="B747" s="1017" t="s">
        <v>4209</v>
      </c>
      <c r="C747" s="1018" t="s">
        <v>7</v>
      </c>
      <c r="D747" s="1019">
        <v>1</v>
      </c>
      <c r="E747" s="2370"/>
      <c r="F747" s="2087"/>
      <c r="G747" s="2086"/>
      <c r="H747" s="2128"/>
      <c r="I747" s="2088"/>
      <c r="J747" s="2089"/>
    </row>
    <row r="748" spans="1:10" s="2090" customFormat="1" ht="11.25">
      <c r="A748" s="2213"/>
      <c r="B748" s="1017" t="s">
        <v>4390</v>
      </c>
      <c r="C748" s="1018" t="s">
        <v>7</v>
      </c>
      <c r="D748" s="1019">
        <v>6</v>
      </c>
      <c r="E748" s="2370"/>
      <c r="F748" s="2087"/>
      <c r="G748" s="2086"/>
      <c r="H748" s="2128"/>
      <c r="I748" s="2088"/>
      <c r="J748" s="2089"/>
    </row>
    <row r="749" spans="1:10" s="2090" customFormat="1" ht="22.5">
      <c r="A749" s="2213"/>
      <c r="B749" s="1017" t="s">
        <v>4210</v>
      </c>
      <c r="C749" s="1018" t="s">
        <v>14</v>
      </c>
      <c r="D749" s="1019">
        <v>1</v>
      </c>
      <c r="E749" s="2370"/>
      <c r="F749" s="2087"/>
      <c r="G749" s="2086"/>
      <c r="H749" s="2128"/>
      <c r="I749" s="2088"/>
      <c r="J749" s="2089"/>
    </row>
    <row r="750" spans="1:10" s="2058" customFormat="1" ht="18.75" customHeight="1">
      <c r="A750" s="2213"/>
      <c r="B750" s="1038" t="s">
        <v>3323</v>
      </c>
      <c r="C750" s="2235" t="s">
        <v>7</v>
      </c>
      <c r="D750" s="1048">
        <v>1</v>
      </c>
      <c r="E750" s="742">
        <v>0</v>
      </c>
      <c r="F750" s="2087">
        <f>E750*D750</f>
        <v>0</v>
      </c>
      <c r="G750" s="2237"/>
      <c r="H750" s="2237"/>
      <c r="I750" s="2156"/>
      <c r="J750" s="2238"/>
    </row>
    <row r="751" spans="1:10" s="2058" customFormat="1" ht="11.25">
      <c r="A751" s="2213"/>
      <c r="B751" s="2681"/>
      <c r="C751" s="2235"/>
      <c r="D751" s="1048"/>
      <c r="E751" s="986"/>
      <c r="F751" s="2677"/>
      <c r="G751" s="2241"/>
      <c r="H751" s="2237"/>
      <c r="I751" s="2156"/>
      <c r="J751" s="2238"/>
    </row>
    <row r="752" spans="1:10" s="2058" customFormat="1" ht="38.25" customHeight="1">
      <c r="A752" s="2306">
        <f>COUNT(A$617:A751)+1</f>
        <v>5</v>
      </c>
      <c r="B752" s="1033" t="s">
        <v>4211</v>
      </c>
      <c r="C752" s="2235" t="s">
        <v>7</v>
      </c>
      <c r="D752" s="1048">
        <v>1</v>
      </c>
      <c r="E752" s="742">
        <v>0</v>
      </c>
      <c r="F752" s="2087">
        <f>E752*D752</f>
        <v>0</v>
      </c>
      <c r="G752" s="2237"/>
      <c r="H752" s="2237"/>
      <c r="I752" s="2238"/>
      <c r="J752" s="2238"/>
    </row>
    <row r="753" spans="1:10" s="2058" customFormat="1" ht="11.25">
      <c r="A753" s="2213"/>
      <c r="B753" s="2682"/>
      <c r="C753" s="2235"/>
      <c r="D753" s="1048"/>
      <c r="E753" s="986"/>
      <c r="F753" s="2677"/>
      <c r="G753" s="1035"/>
      <c r="H753" s="2237"/>
      <c r="I753" s="2156"/>
      <c r="J753" s="2238"/>
    </row>
    <row r="754" spans="1:10" s="1035" customFormat="1" ht="33.75">
      <c r="A754" s="2306">
        <f>COUNT(A$617:A753)+1</f>
        <v>6</v>
      </c>
      <c r="B754" s="2261" t="s">
        <v>4212</v>
      </c>
      <c r="C754" s="1023" t="s">
        <v>14</v>
      </c>
      <c r="D754" s="1048">
        <v>1</v>
      </c>
      <c r="E754" s="742">
        <v>0</v>
      </c>
      <c r="F754" s="2087">
        <f>E754*D754</f>
        <v>0</v>
      </c>
    </row>
    <row r="755" spans="1:10" s="1035" customFormat="1" ht="11.25">
      <c r="A755" s="2213"/>
      <c r="B755" s="2261"/>
      <c r="C755" s="1023"/>
      <c r="D755" s="1048"/>
      <c r="E755" s="2765"/>
      <c r="F755" s="2189"/>
    </row>
    <row r="756" spans="1:10" s="1035" customFormat="1" ht="33.75">
      <c r="A756" s="2306">
        <f>COUNT(A$617:A755)+1</f>
        <v>7</v>
      </c>
      <c r="B756" s="2261" t="s">
        <v>4391</v>
      </c>
      <c r="C756" s="1023" t="s">
        <v>14</v>
      </c>
      <c r="D756" s="1048">
        <v>2</v>
      </c>
      <c r="E756" s="742">
        <v>0</v>
      </c>
      <c r="F756" s="2087">
        <f>E756*D756</f>
        <v>0</v>
      </c>
    </row>
    <row r="757" spans="1:10" s="1035" customFormat="1" ht="11.25">
      <c r="A757" s="2139"/>
      <c r="B757" s="2261"/>
      <c r="C757" s="1023"/>
      <c r="D757" s="1048"/>
      <c r="E757" s="2765"/>
      <c r="F757" s="2206"/>
    </row>
    <row r="758" spans="1:10" s="1035" customFormat="1" ht="33.75">
      <c r="A758" s="2306">
        <f>COUNT(A$617:A757)+1</f>
        <v>8</v>
      </c>
      <c r="B758" s="2261" t="s">
        <v>4392</v>
      </c>
      <c r="C758" s="1023" t="s">
        <v>14</v>
      </c>
      <c r="D758" s="1048">
        <v>5</v>
      </c>
      <c r="E758" s="742">
        <v>0</v>
      </c>
      <c r="F758" s="2087">
        <f>E758*D758</f>
        <v>0</v>
      </c>
    </row>
    <row r="759" spans="1:10" s="1035" customFormat="1" ht="11.25">
      <c r="A759" s="2306"/>
      <c r="B759" s="2261"/>
      <c r="C759" s="1023"/>
      <c r="D759" s="1048"/>
      <c r="E759" s="742"/>
      <c r="F759" s="2087"/>
    </row>
    <row r="760" spans="1:10" s="1035" customFormat="1" ht="33.75">
      <c r="A760" s="2306">
        <f>COUNT(A$617:A759)+1</f>
        <v>9</v>
      </c>
      <c r="B760" s="2261" t="s">
        <v>4213</v>
      </c>
      <c r="C760" s="1023" t="s">
        <v>14</v>
      </c>
      <c r="D760" s="1048">
        <v>1</v>
      </c>
      <c r="E760" s="742">
        <v>0</v>
      </c>
      <c r="F760" s="2087">
        <f>E760*D760</f>
        <v>0</v>
      </c>
      <c r="G760" s="2683"/>
    </row>
    <row r="761" spans="1:10" s="2058" customFormat="1" ht="11.25">
      <c r="A761" s="2213"/>
      <c r="B761" s="2681"/>
      <c r="C761" s="2235"/>
      <c r="D761" s="1048"/>
      <c r="E761" s="986"/>
      <c r="F761" s="2677"/>
      <c r="G761" s="2241"/>
      <c r="H761" s="2237"/>
      <c r="I761" s="2156"/>
      <c r="J761" s="2238"/>
    </row>
    <row r="762" spans="1:10" s="1035" customFormat="1" ht="12.75">
      <c r="A762" s="2139"/>
      <c r="B762" s="2261"/>
      <c r="C762" s="1023"/>
      <c r="D762" s="1048"/>
      <c r="E762" s="2765"/>
      <c r="F762" s="2206"/>
      <c r="G762" s="2683"/>
    </row>
    <row r="763" spans="1:10" ht="22.5">
      <c r="A763" s="2306">
        <f>COUNT(A$617:A762)+1</f>
        <v>10</v>
      </c>
      <c r="B763" s="2670" t="s">
        <v>4393</v>
      </c>
      <c r="C763" s="1019"/>
      <c r="D763" s="1019"/>
      <c r="E763" s="2370"/>
      <c r="F763" s="2087"/>
    </row>
    <row r="764" spans="1:10">
      <c r="A764" s="2668"/>
      <c r="B764" s="2670"/>
      <c r="C764" s="1019"/>
      <c r="D764" s="1019"/>
      <c r="E764" s="2370"/>
      <c r="F764" s="2087"/>
    </row>
    <row r="765" spans="1:10">
      <c r="A765" s="2721" t="s">
        <v>4394</v>
      </c>
      <c r="B765" s="1017" t="s">
        <v>4395</v>
      </c>
      <c r="C765" s="1019"/>
      <c r="D765" s="1019"/>
      <c r="E765" s="2370"/>
      <c r="F765" s="2087"/>
    </row>
    <row r="766" spans="1:10">
      <c r="A766" s="2668"/>
      <c r="B766" s="1017" t="s">
        <v>4154</v>
      </c>
      <c r="C766" s="1019"/>
      <c r="D766" s="1019"/>
      <c r="E766" s="2370"/>
      <c r="F766" s="2087"/>
    </row>
    <row r="767" spans="1:10">
      <c r="A767" s="2668"/>
      <c r="B767" s="1017" t="s">
        <v>4396</v>
      </c>
      <c r="C767" s="1019"/>
      <c r="D767" s="1019"/>
      <c r="E767" s="2370"/>
      <c r="F767" s="2087"/>
    </row>
    <row r="768" spans="1:10">
      <c r="A768" s="2668"/>
      <c r="B768" s="1017" t="s">
        <v>4397</v>
      </c>
      <c r="C768" s="1019"/>
      <c r="D768" s="1019"/>
      <c r="E768" s="2370"/>
      <c r="F768" s="2087"/>
    </row>
    <row r="769" spans="1:6">
      <c r="A769" s="2668"/>
      <c r="B769" s="1017" t="s">
        <v>4144</v>
      </c>
      <c r="C769" s="1019"/>
      <c r="D769" s="1019"/>
      <c r="E769" s="2370"/>
      <c r="F769" s="2087"/>
    </row>
    <row r="770" spans="1:6">
      <c r="A770" s="2668"/>
      <c r="B770" s="1017" t="s">
        <v>4398</v>
      </c>
      <c r="C770" s="1019"/>
      <c r="D770" s="1019"/>
      <c r="E770" s="2370"/>
      <c r="F770" s="2087"/>
    </row>
    <row r="771" spans="1:6">
      <c r="A771" s="2668"/>
      <c r="B771" s="1067" t="s">
        <v>4399</v>
      </c>
      <c r="C771" s="1022"/>
      <c r="D771" s="1048"/>
      <c r="E771" s="2370"/>
      <c r="F771" s="2087"/>
    </row>
    <row r="772" spans="1:6">
      <c r="A772" s="2668"/>
      <c r="B772" s="1067" t="s">
        <v>4400</v>
      </c>
      <c r="C772" s="1022" t="s">
        <v>14</v>
      </c>
      <c r="D772" s="1048">
        <v>2</v>
      </c>
      <c r="E772" s="2766">
        <v>0</v>
      </c>
      <c r="F772" s="2087">
        <f>D772*E772</f>
        <v>0</v>
      </c>
    </row>
    <row r="773" spans="1:6">
      <c r="A773" s="2661"/>
      <c r="B773" s="1055"/>
      <c r="C773" s="1022"/>
      <c r="D773" s="1048"/>
      <c r="E773" s="2370"/>
      <c r="F773" s="2087"/>
    </row>
    <row r="774" spans="1:6">
      <c r="A774" s="2721" t="s">
        <v>4401</v>
      </c>
      <c r="B774" s="1017" t="s">
        <v>4402</v>
      </c>
      <c r="C774" s="1019"/>
      <c r="D774" s="1019"/>
      <c r="E774" s="2370"/>
      <c r="F774" s="2087"/>
    </row>
    <row r="775" spans="1:6">
      <c r="A775" s="2668"/>
      <c r="B775" s="1017" t="s">
        <v>4154</v>
      </c>
      <c r="C775" s="1019"/>
      <c r="D775" s="1019"/>
      <c r="E775" s="2370"/>
      <c r="F775" s="2087"/>
    </row>
    <row r="776" spans="1:6">
      <c r="A776" s="2668"/>
      <c r="B776" s="1017" t="s">
        <v>4142</v>
      </c>
      <c r="C776" s="1019"/>
      <c r="D776" s="1019"/>
      <c r="E776" s="2370"/>
      <c r="F776" s="2087"/>
    </row>
    <row r="777" spans="1:6">
      <c r="A777" s="2668"/>
      <c r="B777" s="1017" t="s">
        <v>4403</v>
      </c>
      <c r="C777" s="1019"/>
      <c r="D777" s="1019"/>
      <c r="E777" s="2370"/>
      <c r="F777" s="2087"/>
    </row>
    <row r="778" spans="1:6">
      <c r="A778" s="2668"/>
      <c r="B778" s="1017" t="s">
        <v>4404</v>
      </c>
      <c r="C778" s="1019"/>
      <c r="D778" s="1019"/>
      <c r="E778" s="2370"/>
      <c r="F778" s="2087"/>
    </row>
    <row r="779" spans="1:6">
      <c r="A779" s="2668"/>
      <c r="B779" s="1017" t="s">
        <v>4405</v>
      </c>
      <c r="C779" s="1019"/>
      <c r="D779" s="1019"/>
      <c r="E779" s="2370"/>
      <c r="F779" s="2087"/>
    </row>
    <row r="780" spans="1:6">
      <c r="A780" s="2668"/>
      <c r="B780" s="1067" t="s">
        <v>4406</v>
      </c>
      <c r="C780" s="1022"/>
      <c r="D780" s="1048"/>
      <c r="E780" s="2370"/>
      <c r="F780" s="2087"/>
    </row>
    <row r="781" spans="1:6">
      <c r="A781" s="2668"/>
      <c r="B781" s="1067" t="s">
        <v>4400</v>
      </c>
      <c r="C781" s="1022" t="s">
        <v>14</v>
      </c>
      <c r="D781" s="1048">
        <v>2</v>
      </c>
      <c r="E781" s="2766">
        <v>0</v>
      </c>
      <c r="F781" s="2087">
        <f>D781*E781</f>
        <v>0</v>
      </c>
    </row>
    <row r="782" spans="1:6">
      <c r="A782" s="2668"/>
      <c r="B782" s="1067"/>
      <c r="C782" s="1022"/>
      <c r="D782" s="1048"/>
      <c r="E782" s="2766"/>
      <c r="F782" s="2087"/>
    </row>
    <row r="783" spans="1:6">
      <c r="A783" s="2721" t="s">
        <v>4407</v>
      </c>
      <c r="B783" s="1017" t="s">
        <v>4408</v>
      </c>
      <c r="C783" s="1019"/>
      <c r="D783" s="1019"/>
      <c r="E783" s="2370"/>
      <c r="F783" s="2087"/>
    </row>
    <row r="784" spans="1:6">
      <c r="A784" s="2668"/>
      <c r="B784" s="1017" t="s">
        <v>4154</v>
      </c>
      <c r="C784" s="1019"/>
      <c r="D784" s="1019"/>
      <c r="E784" s="2370"/>
      <c r="F784" s="2087"/>
    </row>
    <row r="785" spans="1:6">
      <c r="A785" s="2668"/>
      <c r="B785" s="1017" t="s">
        <v>4142</v>
      </c>
      <c r="C785" s="1019"/>
      <c r="D785" s="1019"/>
      <c r="E785" s="2370"/>
      <c r="F785" s="2087"/>
    </row>
    <row r="786" spans="1:6">
      <c r="A786" s="2668"/>
      <c r="B786" s="1017" t="s">
        <v>4409</v>
      </c>
      <c r="C786" s="1019"/>
      <c r="D786" s="1019"/>
      <c r="E786" s="2370"/>
      <c r="F786" s="2087"/>
    </row>
    <row r="787" spans="1:6">
      <c r="A787" s="2668"/>
      <c r="B787" s="1017" t="s">
        <v>4404</v>
      </c>
      <c r="C787" s="1019"/>
      <c r="D787" s="1019"/>
      <c r="E787" s="2370"/>
      <c r="F787" s="2087"/>
    </row>
    <row r="788" spans="1:6">
      <c r="A788" s="2668"/>
      <c r="B788" s="1017" t="s">
        <v>4410</v>
      </c>
      <c r="C788" s="1019"/>
      <c r="D788" s="1019"/>
      <c r="E788" s="2370"/>
      <c r="F788" s="2087"/>
    </row>
    <row r="789" spans="1:6">
      <c r="A789" s="2668"/>
      <c r="B789" s="1067" t="s">
        <v>4411</v>
      </c>
      <c r="C789" s="1022"/>
      <c r="D789" s="1048"/>
      <c r="E789" s="2370"/>
      <c r="F789" s="2087"/>
    </row>
    <row r="790" spans="1:6">
      <c r="A790" s="2668"/>
      <c r="B790" s="1067" t="s">
        <v>4400</v>
      </c>
      <c r="C790" s="1022" t="s">
        <v>14</v>
      </c>
      <c r="D790" s="1048">
        <v>2</v>
      </c>
      <c r="E790" s="2766">
        <v>0</v>
      </c>
      <c r="F790" s="2087">
        <f>D790*E790</f>
        <v>0</v>
      </c>
    </row>
    <row r="791" spans="1:6">
      <c r="A791" s="2668"/>
      <c r="B791" s="1067"/>
      <c r="C791" s="1022"/>
      <c r="D791" s="1048"/>
      <c r="E791" s="2766"/>
      <c r="F791" s="2087"/>
    </row>
    <row r="792" spans="1:6">
      <c r="A792" s="2721" t="s">
        <v>4412</v>
      </c>
      <c r="B792" s="1017" t="s">
        <v>4413</v>
      </c>
      <c r="C792" s="1019"/>
      <c r="D792" s="1019"/>
      <c r="E792" s="2370"/>
      <c r="F792" s="2087"/>
    </row>
    <row r="793" spans="1:6">
      <c r="A793" s="2668"/>
      <c r="B793" s="1017" t="s">
        <v>4154</v>
      </c>
      <c r="C793" s="1019"/>
      <c r="D793" s="1019"/>
      <c r="E793" s="2370"/>
      <c r="F793" s="2087"/>
    </row>
    <row r="794" spans="1:6">
      <c r="A794" s="2668"/>
      <c r="B794" s="1017" t="s">
        <v>4142</v>
      </c>
      <c r="C794" s="1019"/>
      <c r="D794" s="1019"/>
      <c r="E794" s="2370"/>
      <c r="F794" s="2087"/>
    </row>
    <row r="795" spans="1:6">
      <c r="A795" s="2668"/>
      <c r="B795" s="1017" t="s">
        <v>4414</v>
      </c>
      <c r="C795" s="1019"/>
      <c r="D795" s="1019"/>
      <c r="E795" s="2370"/>
      <c r="F795" s="2087"/>
    </row>
    <row r="796" spans="1:6">
      <c r="A796" s="2668"/>
      <c r="B796" s="1017" t="s">
        <v>4404</v>
      </c>
      <c r="C796" s="1019"/>
      <c r="D796" s="1019"/>
      <c r="E796" s="2370"/>
      <c r="F796" s="2087"/>
    </row>
    <row r="797" spans="1:6">
      <c r="A797" s="2668"/>
      <c r="B797" s="1017" t="s">
        <v>4410</v>
      </c>
      <c r="C797" s="1019"/>
      <c r="D797" s="1019"/>
      <c r="E797" s="2370"/>
      <c r="F797" s="2087"/>
    </row>
    <row r="798" spans="1:6">
      <c r="A798" s="2668"/>
      <c r="B798" s="1067" t="s">
        <v>4415</v>
      </c>
      <c r="C798" s="1022"/>
      <c r="D798" s="1048"/>
      <c r="E798" s="2370"/>
      <c r="F798" s="2087"/>
    </row>
    <row r="799" spans="1:6">
      <c r="A799" s="2668"/>
      <c r="B799" s="1067" t="s">
        <v>4400</v>
      </c>
      <c r="C799" s="1022" t="s">
        <v>14</v>
      </c>
      <c r="D799" s="1048">
        <v>1</v>
      </c>
      <c r="E799" s="2766">
        <v>0</v>
      </c>
      <c r="F799" s="2087">
        <f>D799*E799</f>
        <v>0</v>
      </c>
    </row>
    <row r="800" spans="1:6">
      <c r="A800" s="2668"/>
      <c r="B800" s="1067"/>
      <c r="C800" s="1022"/>
      <c r="D800" s="1048"/>
      <c r="E800" s="2766"/>
      <c r="F800" s="2087"/>
    </row>
    <row r="801" spans="1:9" ht="101.25">
      <c r="A801" s="2306">
        <f>COUNT(A$617:A800)+1</f>
        <v>11</v>
      </c>
      <c r="B801" s="2094" t="s">
        <v>4214</v>
      </c>
      <c r="C801" s="1022"/>
      <c r="D801" s="1019"/>
      <c r="E801" s="2370"/>
      <c r="F801" s="2087"/>
    </row>
    <row r="802" spans="1:9">
      <c r="A802" s="2213"/>
      <c r="B802" s="1043" t="s">
        <v>4416</v>
      </c>
      <c r="C802" s="2684" t="s">
        <v>14</v>
      </c>
      <c r="D802" s="1019">
        <v>6</v>
      </c>
      <c r="E802" s="2766">
        <v>0</v>
      </c>
      <c r="F802" s="2087">
        <f t="shared" ref="F802" si="9">D802*E802</f>
        <v>0</v>
      </c>
    </row>
    <row r="803" spans="1:9" s="2723" customFormat="1" ht="15.75" customHeight="1">
      <c r="A803" s="2722"/>
      <c r="B803" s="2261"/>
      <c r="C803" s="2235"/>
      <c r="D803" s="2149"/>
      <c r="E803" s="2772"/>
      <c r="F803" s="2203"/>
    </row>
    <row r="804" spans="1:9" ht="112.5" customHeight="1">
      <c r="A804" s="2306">
        <f>COUNT(A$617:A803)+1</f>
        <v>12</v>
      </c>
      <c r="B804" s="2094" t="s">
        <v>4257</v>
      </c>
      <c r="C804" s="1022"/>
      <c r="D804" s="1019"/>
      <c r="E804" s="2370"/>
      <c r="F804" s="2087"/>
    </row>
    <row r="805" spans="1:9" ht="12" customHeight="1">
      <c r="A805" s="2306"/>
      <c r="B805" s="2094" t="s">
        <v>4417</v>
      </c>
      <c r="C805" s="1022"/>
      <c r="D805" s="1019"/>
      <c r="E805" s="2370"/>
      <c r="F805" s="2087"/>
    </row>
    <row r="806" spans="1:9">
      <c r="A806" s="2668"/>
      <c r="B806" s="2686" t="s">
        <v>4418</v>
      </c>
      <c r="C806" s="1022" t="s">
        <v>14</v>
      </c>
      <c r="D806" s="1019">
        <v>4</v>
      </c>
      <c r="E806" s="2766">
        <v>0</v>
      </c>
      <c r="F806" s="2087">
        <f>D806*E806</f>
        <v>0</v>
      </c>
    </row>
    <row r="807" spans="1:9">
      <c r="A807" s="2668"/>
      <c r="B807" s="2686" t="s">
        <v>4259</v>
      </c>
      <c r="C807" s="1022" t="s">
        <v>14</v>
      </c>
      <c r="D807" s="1019">
        <v>4</v>
      </c>
      <c r="E807" s="2766">
        <v>0</v>
      </c>
      <c r="F807" s="2087">
        <f>D807*E807</f>
        <v>0</v>
      </c>
    </row>
    <row r="808" spans="1:9">
      <c r="A808" s="2668"/>
      <c r="B808" s="2686"/>
      <c r="C808" s="1022"/>
      <c r="D808" s="1019"/>
      <c r="E808" s="2766"/>
      <c r="F808" s="2087"/>
    </row>
    <row r="809" spans="1:9" s="2058" customFormat="1" ht="60" customHeight="1">
      <c r="A809" s="2306">
        <f>COUNT(A$617:A808)+1</f>
        <v>13</v>
      </c>
      <c r="B809" s="2146" t="s">
        <v>4263</v>
      </c>
      <c r="C809" s="1018"/>
      <c r="D809" s="1019"/>
      <c r="E809" s="986"/>
      <c r="F809" s="2677"/>
      <c r="G809" s="2689"/>
      <c r="H809" s="2690"/>
      <c r="I809" s="2237"/>
    </row>
    <row r="810" spans="1:9" s="2058" customFormat="1" ht="11.25">
      <c r="A810" s="2691"/>
      <c r="B810" s="2692" t="s">
        <v>4264</v>
      </c>
      <c r="C810" s="1018"/>
      <c r="D810" s="1019"/>
      <c r="E810" s="986"/>
      <c r="F810" s="2677"/>
      <c r="G810" s="2237"/>
      <c r="H810" s="2690"/>
      <c r="I810" s="2237"/>
    </row>
    <row r="811" spans="1:9" s="2058" customFormat="1" ht="11.25">
      <c r="A811" s="2691"/>
      <c r="B811" s="2693" t="s">
        <v>4266</v>
      </c>
      <c r="C811" s="1018" t="s">
        <v>14</v>
      </c>
      <c r="D811" s="1019">
        <v>4</v>
      </c>
      <c r="E811" s="2766">
        <v>0</v>
      </c>
      <c r="F811" s="2087">
        <f>D811*E811</f>
        <v>0</v>
      </c>
      <c r="G811" s="2237"/>
      <c r="H811" s="2690"/>
      <c r="I811" s="2237"/>
    </row>
    <row r="812" spans="1:9">
      <c r="A812" s="2668"/>
      <c r="B812" s="2686"/>
      <c r="C812" s="1022"/>
      <c r="D812" s="1019"/>
      <c r="E812" s="2370"/>
      <c r="F812" s="2087"/>
    </row>
    <row r="813" spans="1:9" s="2058" customFormat="1" ht="60" customHeight="1">
      <c r="A813" s="2306">
        <f>COUNT(A$617:A812)+1</f>
        <v>14</v>
      </c>
      <c r="B813" s="2146" t="s">
        <v>4419</v>
      </c>
      <c r="C813" s="1018"/>
      <c r="D813" s="1019"/>
      <c r="E813" s="986"/>
      <c r="F813" s="2677"/>
      <c r="G813" s="2689"/>
      <c r="H813" s="2690"/>
      <c r="I813" s="2237"/>
    </row>
    <row r="814" spans="1:9" s="2058" customFormat="1" ht="11.25">
      <c r="A814" s="2691"/>
      <c r="B814" s="2692" t="s">
        <v>4420</v>
      </c>
      <c r="C814" s="1018"/>
      <c r="D814" s="1019"/>
      <c r="E814" s="986"/>
      <c r="F814" s="2677"/>
      <c r="G814" s="2237"/>
      <c r="H814" s="2690"/>
      <c r="I814" s="2237"/>
    </row>
    <row r="815" spans="1:9" s="2058" customFormat="1" ht="11.25">
      <c r="A815" s="2691"/>
      <c r="B815" s="2693" t="s">
        <v>4421</v>
      </c>
      <c r="C815" s="1018" t="s">
        <v>14</v>
      </c>
      <c r="D815" s="1019">
        <v>4</v>
      </c>
      <c r="E815" s="2766">
        <v>0</v>
      </c>
      <c r="F815" s="2087">
        <f>D815*E815</f>
        <v>0</v>
      </c>
      <c r="G815" s="2237"/>
      <c r="H815" s="2690"/>
      <c r="I815" s="2237"/>
    </row>
    <row r="816" spans="1:9" s="2058" customFormat="1" ht="11.25">
      <c r="A816" s="2691"/>
      <c r="B816" s="2693"/>
      <c r="C816" s="1018"/>
      <c r="D816" s="1019"/>
      <c r="E816" s="2766"/>
      <c r="F816" s="2087"/>
      <c r="G816" s="2237"/>
      <c r="H816" s="2690"/>
      <c r="I816" s="2237"/>
    </row>
    <row r="817" spans="1:6" ht="75.75" customHeight="1">
      <c r="A817" s="2306">
        <f>COUNT(A$617:A816)+1</f>
        <v>15</v>
      </c>
      <c r="B817" s="1043" t="s">
        <v>4269</v>
      </c>
      <c r="C817" s="1022"/>
      <c r="D817" s="1019"/>
      <c r="E817" s="2370"/>
      <c r="F817" s="2087"/>
    </row>
    <row r="818" spans="1:6" ht="12" customHeight="1">
      <c r="A818" s="2306"/>
      <c r="B818" s="2094" t="s">
        <v>4270</v>
      </c>
      <c r="C818" s="1022"/>
      <c r="D818" s="1019"/>
      <c r="E818" s="2370"/>
      <c r="F818" s="2087"/>
    </row>
    <row r="819" spans="1:6">
      <c r="A819" s="2668"/>
      <c r="B819" s="2686" t="s">
        <v>4259</v>
      </c>
      <c r="C819" s="1022" t="s">
        <v>14</v>
      </c>
      <c r="D819" s="1019">
        <v>2</v>
      </c>
      <c r="E819" s="2766">
        <v>0</v>
      </c>
      <c r="F819" s="2087">
        <f>D819*E819</f>
        <v>0</v>
      </c>
    </row>
    <row r="820" spans="1:6">
      <c r="A820" s="2668"/>
      <c r="B820" s="2686" t="s">
        <v>4260</v>
      </c>
      <c r="C820" s="1022" t="s">
        <v>14</v>
      </c>
      <c r="D820" s="1019">
        <v>4</v>
      </c>
      <c r="E820" s="2766">
        <v>0</v>
      </c>
      <c r="F820" s="2087">
        <f>D820*E820</f>
        <v>0</v>
      </c>
    </row>
    <row r="821" spans="1:6">
      <c r="A821" s="2668"/>
      <c r="B821" s="2686" t="s">
        <v>4261</v>
      </c>
      <c r="C821" s="1022" t="s">
        <v>14</v>
      </c>
      <c r="D821" s="1019">
        <v>5</v>
      </c>
      <c r="E821" s="2766">
        <v>0</v>
      </c>
      <c r="F821" s="2087">
        <f>D821*E821</f>
        <v>0</v>
      </c>
    </row>
    <row r="822" spans="1:6">
      <c r="A822" s="2668"/>
      <c r="B822" s="2686" t="s">
        <v>4262</v>
      </c>
      <c r="C822" s="1022" t="s">
        <v>14</v>
      </c>
      <c r="D822" s="1019">
        <v>2</v>
      </c>
      <c r="E822" s="2766">
        <v>0</v>
      </c>
      <c r="F822" s="2087">
        <f>D822*E822</f>
        <v>0</v>
      </c>
    </row>
    <row r="823" spans="1:6">
      <c r="A823" s="2668"/>
      <c r="B823" s="2686"/>
      <c r="C823" s="1022"/>
      <c r="D823" s="1019"/>
      <c r="E823" s="2370"/>
      <c r="F823" s="2087"/>
    </row>
    <row r="824" spans="1:6" s="1036" customFormat="1" ht="195" customHeight="1">
      <c r="A824" s="2306">
        <f>COUNT(A$617:A823)+1</f>
        <v>16</v>
      </c>
      <c r="B824" s="1033" t="s">
        <v>4422</v>
      </c>
      <c r="C824" s="1034" t="s">
        <v>14</v>
      </c>
      <c r="D824" s="1035">
        <v>8</v>
      </c>
      <c r="E824" s="2766">
        <v>0</v>
      </c>
      <c r="F824" s="2087">
        <f>D824*E824</f>
        <v>0</v>
      </c>
    </row>
    <row r="825" spans="1:6" s="1036" customFormat="1" ht="12.75">
      <c r="A825" s="1037"/>
      <c r="B825" s="1038" t="s">
        <v>4423</v>
      </c>
      <c r="E825" s="2773"/>
      <c r="F825" s="1227"/>
    </row>
    <row r="826" spans="1:6" s="1036" customFormat="1" ht="12.75">
      <c r="A826" s="1037"/>
      <c r="B826" s="1038"/>
      <c r="E826" s="2773"/>
      <c r="F826" s="1227"/>
    </row>
    <row r="827" spans="1:6" s="1036" customFormat="1" ht="195" customHeight="1">
      <c r="A827" s="2306">
        <f>COUNT(A$617:A826)+1</f>
        <v>17</v>
      </c>
      <c r="B827" s="1033" t="s">
        <v>4424</v>
      </c>
      <c r="C827" s="1034" t="s">
        <v>14</v>
      </c>
      <c r="D827" s="1035">
        <v>2</v>
      </c>
      <c r="E827" s="2766">
        <v>0</v>
      </c>
      <c r="F827" s="2087">
        <f>D827*E827</f>
        <v>0</v>
      </c>
    </row>
    <row r="828" spans="1:6" s="1036" customFormat="1" ht="12.75">
      <c r="A828" s="1037"/>
      <c r="B828" s="1038" t="s">
        <v>4425</v>
      </c>
      <c r="E828" s="2773"/>
      <c r="F828" s="1227"/>
    </row>
    <row r="829" spans="1:6" s="1036" customFormat="1" ht="12.75">
      <c r="A829" s="1037"/>
      <c r="B829" s="1038"/>
      <c r="E829" s="2773"/>
      <c r="F829" s="1227"/>
    </row>
    <row r="830" spans="1:6" s="1036" customFormat="1" ht="195" customHeight="1">
      <c r="A830" s="2306">
        <f>COUNT(A$617:A829)+1</f>
        <v>18</v>
      </c>
      <c r="B830" s="1033" t="s">
        <v>4426</v>
      </c>
      <c r="C830" s="1034" t="s">
        <v>14</v>
      </c>
      <c r="D830" s="1035">
        <v>2</v>
      </c>
      <c r="E830" s="2766">
        <v>0</v>
      </c>
      <c r="F830" s="2087">
        <f>D830*E830</f>
        <v>0</v>
      </c>
    </row>
    <row r="831" spans="1:6" s="1036" customFormat="1" ht="12.75">
      <c r="A831" s="1037"/>
      <c r="B831" s="1038" t="s">
        <v>4427</v>
      </c>
      <c r="E831" s="2773"/>
      <c r="F831" s="1227"/>
    </row>
    <row r="832" spans="1:6" s="1036" customFormat="1" ht="12.75">
      <c r="A832" s="1037"/>
      <c r="B832" s="1038"/>
      <c r="C832" s="1039"/>
      <c r="D832" s="1040"/>
      <c r="E832" s="1041"/>
      <c r="F832" s="1228"/>
    </row>
    <row r="833" spans="1:9" s="1036" customFormat="1" ht="195" customHeight="1">
      <c r="A833" s="2306">
        <f>COUNT(A$617:A832)+1</f>
        <v>19</v>
      </c>
      <c r="B833" s="1033" t="s">
        <v>4428</v>
      </c>
      <c r="C833" s="1034" t="s">
        <v>14</v>
      </c>
      <c r="D833" s="1035">
        <v>1</v>
      </c>
      <c r="E833" s="2766">
        <v>0</v>
      </c>
      <c r="F833" s="2087">
        <f>D833*E833</f>
        <v>0</v>
      </c>
    </row>
    <row r="834" spans="1:9" s="1036" customFormat="1" ht="12.75">
      <c r="A834" s="1037"/>
      <c r="B834" s="1038" t="s">
        <v>4429</v>
      </c>
      <c r="E834" s="2773"/>
      <c r="F834" s="1227"/>
    </row>
    <row r="835" spans="1:9" s="1036" customFormat="1" ht="12.75">
      <c r="A835" s="1037"/>
      <c r="B835" s="1038"/>
      <c r="C835" s="1039"/>
      <c r="D835" s="1040"/>
      <c r="E835" s="1041"/>
      <c r="F835" s="1228"/>
    </row>
    <row r="836" spans="1:9" s="1036" customFormat="1" ht="195" customHeight="1">
      <c r="A836" s="2306">
        <f>COUNT(A$617:A835)+1</f>
        <v>20</v>
      </c>
      <c r="B836" s="1033" t="s">
        <v>4430</v>
      </c>
      <c r="C836" s="1034" t="s">
        <v>14</v>
      </c>
      <c r="D836" s="1035">
        <v>2</v>
      </c>
      <c r="E836" s="2766">
        <v>0</v>
      </c>
      <c r="F836" s="2087">
        <f>D836*E836</f>
        <v>0</v>
      </c>
    </row>
    <row r="837" spans="1:9" s="1036" customFormat="1" ht="12.75">
      <c r="A837" s="1037"/>
      <c r="B837" s="1038" t="s">
        <v>4429</v>
      </c>
      <c r="E837" s="2773"/>
      <c r="F837" s="1227"/>
    </row>
    <row r="838" spans="1:9" s="1036" customFormat="1" ht="12.75">
      <c r="A838" s="1037"/>
      <c r="B838" s="1038"/>
      <c r="E838" s="2773"/>
      <c r="F838" s="1227"/>
    </row>
    <row r="839" spans="1:9" ht="56.25">
      <c r="A839" s="2306">
        <f>COUNT(A$617:A838)+1</f>
        <v>21</v>
      </c>
      <c r="B839" s="2667" t="s">
        <v>4431</v>
      </c>
      <c r="C839" s="1065"/>
      <c r="D839" s="1065"/>
      <c r="E839" s="2370"/>
      <c r="F839" s="2087"/>
    </row>
    <row r="840" spans="1:9" s="2697" customFormat="1" ht="11.25">
      <c r="A840" s="2694"/>
      <c r="B840" s="2695" t="s">
        <v>4272</v>
      </c>
      <c r="C840" s="2695"/>
      <c r="D840" s="2695"/>
      <c r="E840" s="2768"/>
      <c r="F840" s="2151"/>
      <c r="G840" s="2696"/>
      <c r="H840" s="2696"/>
      <c r="I840" s="2696"/>
    </row>
    <row r="841" spans="1:9">
      <c r="A841" s="2694"/>
      <c r="B841" s="1067" t="s">
        <v>4432</v>
      </c>
      <c r="C841" s="1065" t="s">
        <v>14</v>
      </c>
      <c r="D841" s="1065">
        <v>1</v>
      </c>
      <c r="E841" s="2766">
        <v>0</v>
      </c>
      <c r="F841" s="2087">
        <f>D841*E841</f>
        <v>0</v>
      </c>
    </row>
    <row r="842" spans="1:9">
      <c r="A842" s="2694"/>
      <c r="B842" s="1067"/>
      <c r="C842" s="1065"/>
      <c r="D842" s="1065"/>
      <c r="E842" s="2370"/>
      <c r="F842" s="2087"/>
    </row>
    <row r="843" spans="1:9" ht="53.25" customHeight="1">
      <c r="A843" s="2306">
        <f>COUNT(A$617:A842)+1</f>
        <v>22</v>
      </c>
      <c r="B843" s="2094" t="s">
        <v>4284</v>
      </c>
      <c r="C843" s="1065"/>
      <c r="D843" s="1065"/>
      <c r="E843" s="2370"/>
      <c r="F843" s="2087"/>
    </row>
    <row r="844" spans="1:9">
      <c r="A844" s="2668"/>
      <c r="B844" s="1067" t="s">
        <v>3924</v>
      </c>
      <c r="C844" s="1065" t="s">
        <v>1376</v>
      </c>
      <c r="D844" s="1065">
        <v>6</v>
      </c>
      <c r="E844" s="2766">
        <v>0</v>
      </c>
      <c r="F844" s="2087">
        <f>D844*E844</f>
        <v>0</v>
      </c>
    </row>
    <row r="845" spans="1:9">
      <c r="A845" s="2668"/>
      <c r="B845" s="1067" t="s">
        <v>4285</v>
      </c>
      <c r="C845" s="1065" t="s">
        <v>1376</v>
      </c>
      <c r="D845" s="1065">
        <v>6</v>
      </c>
      <c r="E845" s="2766">
        <v>0</v>
      </c>
      <c r="F845" s="2087">
        <f>D845*E845</f>
        <v>0</v>
      </c>
    </row>
    <row r="846" spans="1:9">
      <c r="A846" s="2668"/>
      <c r="B846" s="1067" t="s">
        <v>3925</v>
      </c>
      <c r="C846" s="1065" t="s">
        <v>1376</v>
      </c>
      <c r="D846" s="1065">
        <v>4</v>
      </c>
      <c r="E846" s="2766">
        <v>0</v>
      </c>
      <c r="F846" s="2087">
        <f>D846*E846</f>
        <v>0</v>
      </c>
    </row>
    <row r="847" spans="1:9">
      <c r="A847" s="2668"/>
      <c r="B847" s="1067" t="s">
        <v>3948</v>
      </c>
      <c r="C847" s="1065" t="s">
        <v>1376</v>
      </c>
      <c r="D847" s="1065">
        <v>4</v>
      </c>
      <c r="E847" s="2766">
        <v>0</v>
      </c>
      <c r="F847" s="2087">
        <f>D847*E847</f>
        <v>0</v>
      </c>
    </row>
    <row r="848" spans="1:9">
      <c r="A848" s="2668"/>
      <c r="B848" s="1067" t="s">
        <v>4433</v>
      </c>
      <c r="C848" s="1065" t="s">
        <v>1376</v>
      </c>
      <c r="D848" s="1065">
        <v>4</v>
      </c>
      <c r="E848" s="2766">
        <v>0</v>
      </c>
      <c r="F848" s="2087">
        <f>D848*E848</f>
        <v>0</v>
      </c>
    </row>
    <row r="849" spans="1:9">
      <c r="A849" s="2668"/>
      <c r="B849" s="1067"/>
      <c r="C849" s="1065"/>
      <c r="D849" s="1065"/>
      <c r="E849" s="2766"/>
      <c r="F849" s="2087"/>
    </row>
    <row r="850" spans="1:9" ht="33.75">
      <c r="A850" s="2306">
        <f>COUNT(A$617:A849)+1</f>
        <v>23</v>
      </c>
      <c r="B850" s="1017" t="s">
        <v>4434</v>
      </c>
      <c r="C850" s="1065"/>
      <c r="D850" s="1065"/>
      <c r="E850" s="2370"/>
      <c r="F850" s="2087"/>
    </row>
    <row r="851" spans="1:9" s="2697" customFormat="1" ht="11.25">
      <c r="A851" s="2694"/>
      <c r="B851" s="2695" t="s">
        <v>4277</v>
      </c>
      <c r="C851" s="2695"/>
      <c r="D851" s="2695"/>
      <c r="E851" s="2768"/>
      <c r="F851" s="2151"/>
      <c r="G851" s="2696"/>
      <c r="H851" s="2696"/>
      <c r="I851" s="2696"/>
    </row>
    <row r="852" spans="1:9">
      <c r="A852" s="2668"/>
      <c r="B852" s="1067" t="s">
        <v>4435</v>
      </c>
      <c r="C852" s="1065" t="s">
        <v>14</v>
      </c>
      <c r="D852" s="1065">
        <v>12</v>
      </c>
      <c r="E852" s="2766">
        <v>0</v>
      </c>
      <c r="F852" s="2087">
        <f>D852*E852</f>
        <v>0</v>
      </c>
      <c r="G852" s="2131"/>
      <c r="H852" s="2131"/>
    </row>
    <row r="853" spans="1:9">
      <c r="A853" s="2668"/>
      <c r="B853" s="1067"/>
      <c r="C853" s="1065"/>
      <c r="D853" s="1065"/>
      <c r="E853" s="2370"/>
      <c r="F853" s="2087"/>
      <c r="G853" s="2131"/>
      <c r="H853" s="2131"/>
    </row>
    <row r="854" spans="1:9" ht="48.75" customHeight="1">
      <c r="A854" s="2306">
        <f>COUNT(A$617:A853)+1</f>
        <v>24</v>
      </c>
      <c r="B854" s="2094" t="s">
        <v>4279</v>
      </c>
      <c r="C854" s="1022"/>
      <c r="D854" s="1022"/>
      <c r="E854" s="2370"/>
      <c r="F854" s="2087"/>
      <c r="G854" s="2131"/>
      <c r="H854" s="2131"/>
    </row>
    <row r="855" spans="1:9" s="2697" customFormat="1" ht="11.25">
      <c r="A855" s="2694"/>
      <c r="B855" s="2695" t="s">
        <v>4347</v>
      </c>
      <c r="C855" s="2695"/>
      <c r="D855" s="2695"/>
      <c r="E855" s="2768"/>
      <c r="F855" s="2151"/>
      <c r="G855" s="2696"/>
      <c r="H855" s="2696"/>
      <c r="I855" s="2696"/>
    </row>
    <row r="856" spans="1:9">
      <c r="A856" s="2661"/>
      <c r="B856" s="1043" t="s">
        <v>4262</v>
      </c>
      <c r="C856" s="1022" t="s">
        <v>14</v>
      </c>
      <c r="D856" s="1022">
        <v>2</v>
      </c>
      <c r="E856" s="2766">
        <v>0</v>
      </c>
      <c r="F856" s="2087">
        <f>D856*E856</f>
        <v>0</v>
      </c>
      <c r="G856" s="2131"/>
      <c r="H856" s="2131"/>
    </row>
    <row r="857" spans="1:9">
      <c r="A857" s="2661"/>
      <c r="B857" s="1043" t="s">
        <v>4261</v>
      </c>
      <c r="C857" s="1022" t="s">
        <v>14</v>
      </c>
      <c r="D857" s="1022">
        <v>3</v>
      </c>
      <c r="E857" s="2766">
        <v>0</v>
      </c>
      <c r="F857" s="2087">
        <f>D857*E857</f>
        <v>0</v>
      </c>
      <c r="G857" s="2131"/>
      <c r="H857" s="2131"/>
    </row>
    <row r="858" spans="1:9">
      <c r="A858" s="2661"/>
      <c r="B858" s="1043"/>
      <c r="C858" s="1022"/>
      <c r="D858" s="1022"/>
      <c r="E858" s="2370"/>
      <c r="F858" s="2087"/>
      <c r="G858" s="2131"/>
      <c r="H858" s="2131"/>
    </row>
    <row r="859" spans="1:9" ht="56.25">
      <c r="A859" s="2306">
        <f>COUNT(A$617:A858)+1</f>
        <v>25</v>
      </c>
      <c r="B859" s="2698" t="s">
        <v>4281</v>
      </c>
      <c r="C859" s="2699"/>
      <c r="D859" s="1048"/>
      <c r="E859" s="2370"/>
      <c r="F859" s="2087"/>
      <c r="G859" s="2131"/>
      <c r="H859" s="2131"/>
    </row>
    <row r="860" spans="1:9">
      <c r="A860" s="2213"/>
      <c r="B860" s="2142" t="s">
        <v>4283</v>
      </c>
      <c r="C860" s="2699" t="s">
        <v>14</v>
      </c>
      <c r="D860" s="1022">
        <v>2</v>
      </c>
      <c r="E860" s="2766">
        <v>0</v>
      </c>
      <c r="F860" s="2087">
        <f>D860*E860</f>
        <v>0</v>
      </c>
      <c r="G860" s="2131"/>
      <c r="H860" s="2131"/>
    </row>
    <row r="861" spans="1:9">
      <c r="A861" s="2213"/>
      <c r="B861" s="2700"/>
      <c r="C861" s="2699"/>
      <c r="D861" s="1048"/>
      <c r="E861" s="2370"/>
      <c r="F861" s="2087"/>
      <c r="G861" s="2131"/>
      <c r="H861" s="2131"/>
    </row>
    <row r="862" spans="1:9" ht="154.5" customHeight="1">
      <c r="A862" s="2306">
        <f>COUNT(A$617:A861)+1</f>
        <v>26</v>
      </c>
      <c r="B862" s="2094" t="s">
        <v>4286</v>
      </c>
      <c r="C862" s="1019"/>
      <c r="D862" s="1019"/>
      <c r="E862" s="2370"/>
      <c r="F862" s="2087"/>
      <c r="G862" s="2131"/>
      <c r="H862" s="2131"/>
    </row>
    <row r="863" spans="1:9">
      <c r="A863" s="2213"/>
      <c r="B863" s="2094" t="s">
        <v>4287</v>
      </c>
      <c r="C863" s="2699" t="s">
        <v>705</v>
      </c>
      <c r="D863" s="1048">
        <v>10161</v>
      </c>
      <c r="E863" s="2766">
        <v>0</v>
      </c>
      <c r="F863" s="2087">
        <f>D863*E863</f>
        <v>0</v>
      </c>
      <c r="G863" s="2131"/>
      <c r="H863" s="2131"/>
    </row>
    <row r="864" spans="1:9">
      <c r="A864" s="2668"/>
      <c r="B864" s="2671"/>
      <c r="C864" s="1019"/>
      <c r="D864" s="1019"/>
      <c r="E864" s="2370"/>
      <c r="F864" s="2087"/>
      <c r="G864" s="2131"/>
      <c r="H864" s="2131"/>
    </row>
    <row r="865" spans="1:8" ht="45">
      <c r="A865" s="2306">
        <f>COUNT(A$617:A864)+1</f>
        <v>27</v>
      </c>
      <c r="B865" s="2685" t="s">
        <v>4288</v>
      </c>
      <c r="C865" s="2699"/>
      <c r="D865" s="2699"/>
      <c r="E865" s="2370"/>
      <c r="F865" s="2087"/>
      <c r="G865" s="2131"/>
      <c r="H865" s="2131"/>
    </row>
    <row r="866" spans="1:8">
      <c r="A866" s="2213"/>
      <c r="B866" s="2094" t="s">
        <v>4289</v>
      </c>
      <c r="C866" s="2699"/>
      <c r="D866" s="1048"/>
      <c r="E866" s="2370"/>
      <c r="F866" s="2087"/>
      <c r="G866" s="2131"/>
      <c r="H866" s="2131"/>
    </row>
    <row r="867" spans="1:8">
      <c r="A867" s="2213"/>
      <c r="B867" s="2094" t="s">
        <v>4290</v>
      </c>
      <c r="C867" s="2699"/>
      <c r="D867" s="1048"/>
      <c r="E867" s="2370"/>
      <c r="F867" s="2087"/>
      <c r="G867" s="2131"/>
      <c r="H867" s="2131"/>
    </row>
    <row r="868" spans="1:8">
      <c r="A868" s="2213"/>
      <c r="B868" s="1054" t="s">
        <v>4262</v>
      </c>
      <c r="C868" s="2699" t="s">
        <v>1376</v>
      </c>
      <c r="D868" s="1048">
        <v>7</v>
      </c>
      <c r="E868" s="2766">
        <v>0</v>
      </c>
      <c r="F868" s="2087">
        <f>D868*E868</f>
        <v>0</v>
      </c>
      <c r="G868" s="2131"/>
      <c r="H868" s="2131"/>
    </row>
    <row r="869" spans="1:8">
      <c r="A869" s="2213"/>
      <c r="B869" s="1054" t="s">
        <v>4261</v>
      </c>
      <c r="C869" s="2699" t="s">
        <v>1376</v>
      </c>
      <c r="D869" s="1048">
        <v>16</v>
      </c>
      <c r="E869" s="2766">
        <v>0</v>
      </c>
      <c r="F869" s="2087">
        <f>D869*E869</f>
        <v>0</v>
      </c>
      <c r="G869" s="2131"/>
      <c r="H869" s="2131"/>
    </row>
    <row r="870" spans="1:8">
      <c r="A870" s="2213"/>
      <c r="B870" s="1054" t="s">
        <v>4260</v>
      </c>
      <c r="C870" s="2699" t="s">
        <v>1376</v>
      </c>
      <c r="D870" s="1048">
        <v>48</v>
      </c>
      <c r="E870" s="2766">
        <v>0</v>
      </c>
      <c r="F870" s="2087">
        <f>D870*E870</f>
        <v>0</v>
      </c>
      <c r="G870" s="2131"/>
      <c r="H870" s="2131"/>
    </row>
    <row r="871" spans="1:8">
      <c r="A871" s="2213"/>
      <c r="B871" s="1054" t="s">
        <v>4259</v>
      </c>
      <c r="C871" s="2699" t="s">
        <v>1376</v>
      </c>
      <c r="D871" s="1048">
        <v>12</v>
      </c>
      <c r="E871" s="2766">
        <v>0</v>
      </c>
      <c r="F871" s="2087">
        <f>D871*E871</f>
        <v>0</v>
      </c>
      <c r="G871" s="2131"/>
      <c r="H871" s="2131"/>
    </row>
    <row r="872" spans="1:8">
      <c r="A872" s="2213"/>
      <c r="B872" s="1054" t="s">
        <v>4291</v>
      </c>
      <c r="C872" s="2699" t="s">
        <v>1376</v>
      </c>
      <c r="D872" s="1048">
        <v>8</v>
      </c>
      <c r="E872" s="2766">
        <v>0</v>
      </c>
      <c r="F872" s="2087">
        <f>D872*E872</f>
        <v>0</v>
      </c>
      <c r="G872" s="2131"/>
      <c r="H872" s="2131"/>
    </row>
    <row r="873" spans="1:8">
      <c r="A873" s="2213"/>
      <c r="B873" s="1054"/>
      <c r="C873" s="2699"/>
      <c r="D873" s="1048"/>
      <c r="E873" s="2766"/>
      <c r="F873" s="2087"/>
      <c r="G873" s="2131"/>
      <c r="H873" s="2131"/>
    </row>
    <row r="874" spans="1:8" ht="112.5">
      <c r="A874" s="2306">
        <f>COUNT(A$617:A873)+1</f>
        <v>28</v>
      </c>
      <c r="B874" s="2158" t="s">
        <v>4436</v>
      </c>
      <c r="C874" s="1022"/>
      <c r="D874" s="1019"/>
      <c r="E874" s="2370"/>
      <c r="F874" s="2087"/>
      <c r="G874" s="2131"/>
      <c r="H874" s="2131"/>
    </row>
    <row r="875" spans="1:8">
      <c r="A875" s="2213"/>
      <c r="B875" s="2701" t="s">
        <v>4437</v>
      </c>
      <c r="C875" s="1019" t="s">
        <v>0</v>
      </c>
      <c r="D875" s="1048">
        <v>87</v>
      </c>
      <c r="E875" s="2766">
        <v>0</v>
      </c>
      <c r="F875" s="2087">
        <f>D875*E875</f>
        <v>0</v>
      </c>
      <c r="G875" s="2131"/>
      <c r="H875" s="2131"/>
    </row>
    <row r="876" spans="1:8">
      <c r="A876" s="2213"/>
      <c r="B876" s="2701"/>
      <c r="C876" s="1019"/>
      <c r="D876" s="1048"/>
      <c r="E876" s="2370"/>
      <c r="F876" s="2087"/>
      <c r="G876" s="2131"/>
      <c r="H876" s="2131"/>
    </row>
    <row r="877" spans="1:8" ht="115.5" customHeight="1">
      <c r="A877" s="2306">
        <f>COUNT(A$617:A876)+1</f>
        <v>29</v>
      </c>
      <c r="B877" s="2158" t="s">
        <v>4438</v>
      </c>
      <c r="C877" s="1022"/>
      <c r="D877" s="1019"/>
      <c r="E877" s="2370"/>
      <c r="F877" s="2087"/>
      <c r="G877" s="2131"/>
      <c r="H877" s="2131"/>
    </row>
    <row r="878" spans="1:8">
      <c r="A878" s="2213"/>
      <c r="B878" s="2701" t="s">
        <v>4439</v>
      </c>
      <c r="C878" s="1019" t="s">
        <v>0</v>
      </c>
      <c r="D878" s="1048">
        <v>87</v>
      </c>
      <c r="E878" s="2766">
        <v>0</v>
      </c>
      <c r="F878" s="2087">
        <f>D878*E878</f>
        <v>0</v>
      </c>
      <c r="G878" s="2131"/>
      <c r="H878" s="2131"/>
    </row>
    <row r="879" spans="1:8">
      <c r="A879" s="2213"/>
      <c r="B879" s="2701"/>
      <c r="C879" s="1019"/>
      <c r="D879" s="1048"/>
      <c r="E879" s="2766"/>
      <c r="F879" s="2087"/>
      <c r="G879" s="2131"/>
      <c r="H879" s="2131"/>
    </row>
    <row r="880" spans="1:8" ht="112.5">
      <c r="A880" s="2306">
        <f>COUNT(A$617:A879)+1</f>
        <v>30</v>
      </c>
      <c r="B880" s="2158" t="s">
        <v>4292</v>
      </c>
      <c r="C880" s="1019"/>
      <c r="D880" s="1019"/>
      <c r="E880" s="2370"/>
      <c r="F880" s="2087"/>
      <c r="G880" s="2131"/>
      <c r="H880" s="2131"/>
    </row>
    <row r="881" spans="1:8">
      <c r="A881" s="2694"/>
      <c r="B881" s="2667" t="s">
        <v>4293</v>
      </c>
      <c r="C881" s="1019" t="s">
        <v>0</v>
      </c>
      <c r="D881" s="1019">
        <v>109</v>
      </c>
      <c r="E881" s="2766">
        <v>0</v>
      </c>
      <c r="F881" s="2087">
        <f>D881*E881</f>
        <v>0</v>
      </c>
      <c r="G881" s="2131"/>
      <c r="H881" s="2131"/>
    </row>
    <row r="882" spans="1:8">
      <c r="A882" s="2213"/>
      <c r="B882" s="2701"/>
      <c r="C882" s="1019"/>
      <c r="D882" s="1048"/>
      <c r="E882" s="2370"/>
      <c r="F882" s="2087"/>
      <c r="G882" s="2131"/>
      <c r="H882" s="2131"/>
    </row>
    <row r="883" spans="1:8" ht="112.5">
      <c r="A883" s="2306">
        <f>COUNT(A$617:A882)+1</f>
        <v>31</v>
      </c>
      <c r="B883" s="2158" t="s">
        <v>4294</v>
      </c>
      <c r="C883" s="1019"/>
      <c r="D883" s="1019"/>
      <c r="E883" s="2370"/>
      <c r="F883" s="2087"/>
      <c r="G883" s="2131"/>
      <c r="H883" s="2131"/>
    </row>
    <row r="884" spans="1:8">
      <c r="A884" s="2694"/>
      <c r="B884" s="2667" t="s">
        <v>4293</v>
      </c>
      <c r="C884" s="1019" t="s">
        <v>0</v>
      </c>
      <c r="D884" s="1019">
        <v>109</v>
      </c>
      <c r="E884" s="2766">
        <v>0</v>
      </c>
      <c r="F884" s="2087">
        <f>D884*E884</f>
        <v>0</v>
      </c>
      <c r="G884" s="2131"/>
      <c r="H884" s="2131"/>
    </row>
    <row r="885" spans="1:8">
      <c r="A885" s="2668"/>
      <c r="B885" s="1017"/>
      <c r="C885" s="1019"/>
      <c r="D885" s="1019"/>
      <c r="E885" s="2370"/>
      <c r="F885" s="2087"/>
      <c r="G885" s="2131"/>
      <c r="H885" s="2131"/>
    </row>
    <row r="886" spans="1:8" ht="112.5">
      <c r="A886" s="2306">
        <f>COUNT(A$617:A885)+1</f>
        <v>32</v>
      </c>
      <c r="B886" s="2158" t="s">
        <v>4295</v>
      </c>
      <c r="C886" s="1019"/>
      <c r="D886" s="1019"/>
      <c r="E886" s="2370"/>
      <c r="F886" s="2087"/>
      <c r="G886" s="2131"/>
      <c r="H886" s="2131"/>
    </row>
    <row r="887" spans="1:8">
      <c r="A887" s="2694"/>
      <c r="B887" s="2667" t="s">
        <v>4296</v>
      </c>
      <c r="C887" s="1019" t="s">
        <v>0</v>
      </c>
      <c r="D887" s="1019">
        <v>766</v>
      </c>
      <c r="E887" s="2766">
        <v>0</v>
      </c>
      <c r="F887" s="2087">
        <f>D887*E887</f>
        <v>0</v>
      </c>
      <c r="G887" s="2131"/>
      <c r="H887" s="2131"/>
    </row>
    <row r="888" spans="1:8">
      <c r="A888" s="2668"/>
      <c r="B888" s="2724"/>
      <c r="C888" s="2725"/>
      <c r="D888" s="2725"/>
      <c r="E888" s="2774"/>
      <c r="F888" s="2726"/>
      <c r="G888" s="2131"/>
      <c r="H888" s="2131"/>
    </row>
    <row r="889" spans="1:8" ht="78.75" customHeight="1">
      <c r="A889" s="2306">
        <f>COUNT(A$617:A888)+1</f>
        <v>33</v>
      </c>
      <c r="B889" s="2727" t="s">
        <v>4440</v>
      </c>
      <c r="C889" s="2728"/>
      <c r="D889" s="2729"/>
      <c r="E889" s="2774"/>
      <c r="F889" s="2726"/>
      <c r="G889" s="2131"/>
      <c r="H889" s="2131"/>
    </row>
    <row r="890" spans="1:8">
      <c r="A890" s="2703"/>
      <c r="B890" s="2727" t="s">
        <v>4298</v>
      </c>
      <c r="C890" s="2728" t="s">
        <v>14</v>
      </c>
      <c r="D890" s="2729">
        <v>54</v>
      </c>
      <c r="E890" s="2775">
        <v>0</v>
      </c>
      <c r="F890" s="2726">
        <f>D890*E890</f>
        <v>0</v>
      </c>
      <c r="G890" s="2131"/>
      <c r="H890" s="2131"/>
    </row>
    <row r="891" spans="1:8">
      <c r="A891" s="2668"/>
      <c r="B891" s="2727"/>
      <c r="C891" s="2728"/>
      <c r="D891" s="2729"/>
      <c r="E891" s="2774"/>
      <c r="F891" s="2726"/>
      <c r="G891" s="2131"/>
      <c r="H891" s="2131"/>
    </row>
    <row r="892" spans="1:8" ht="62.25" customHeight="1">
      <c r="A892" s="2306">
        <f>COUNT(A$617:A891)+1</f>
        <v>34</v>
      </c>
      <c r="B892" s="2727" t="s">
        <v>4441</v>
      </c>
      <c r="C892" s="2728"/>
      <c r="D892" s="2729"/>
      <c r="E892" s="2774"/>
      <c r="F892" s="2726"/>
      <c r="G892" s="2131"/>
      <c r="H892" s="2131"/>
    </row>
    <row r="893" spans="1:8">
      <c r="A893" s="2668"/>
      <c r="B893" s="2730" t="s">
        <v>4300</v>
      </c>
      <c r="C893" s="2728" t="s">
        <v>14</v>
      </c>
      <c r="D893" s="2729">
        <v>54</v>
      </c>
      <c r="E893" s="2775">
        <v>0</v>
      </c>
      <c r="F893" s="2726">
        <f>D893*E893</f>
        <v>0</v>
      </c>
      <c r="G893" s="2131"/>
      <c r="H893" s="2131"/>
    </row>
    <row r="894" spans="1:8">
      <c r="A894" s="2668"/>
      <c r="B894" s="2704"/>
      <c r="C894" s="2699"/>
      <c r="D894" s="1048"/>
      <c r="E894" s="2370"/>
      <c r="F894" s="2087"/>
      <c r="G894" s="2131"/>
      <c r="H894" s="2131"/>
    </row>
    <row r="895" spans="1:8" ht="78.75">
      <c r="A895" s="2306">
        <f>COUNT(A$617:A894)+1</f>
        <v>35</v>
      </c>
      <c r="B895" s="2698" t="s">
        <v>4301</v>
      </c>
      <c r="C895" s="1022" t="s">
        <v>14</v>
      </c>
      <c r="D895" s="1019">
        <v>6</v>
      </c>
      <c r="E895" s="2766">
        <v>0</v>
      </c>
      <c r="F895" s="2087">
        <f>D895*E895</f>
        <v>0</v>
      </c>
      <c r="G895" s="2131"/>
      <c r="H895" s="2131"/>
    </row>
    <row r="896" spans="1:8">
      <c r="A896" s="2668"/>
      <c r="B896" s="2705"/>
      <c r="C896" s="1022"/>
      <c r="D896" s="1019"/>
      <c r="E896" s="2370"/>
      <c r="F896" s="2087"/>
      <c r="G896" s="2131"/>
      <c r="H896" s="2131"/>
    </row>
    <row r="897" spans="1:10" ht="74.25" customHeight="1">
      <c r="A897" s="2306">
        <f>COUNT(A$617:A896)+1</f>
        <v>36</v>
      </c>
      <c r="B897" s="2685" t="s">
        <v>4442</v>
      </c>
      <c r="C897" s="2699" t="s">
        <v>7</v>
      </c>
      <c r="D897" s="1048">
        <v>1</v>
      </c>
      <c r="E897" s="2766">
        <v>0</v>
      </c>
      <c r="F897" s="2087">
        <f>D897*E897</f>
        <v>0</v>
      </c>
      <c r="G897" s="2131"/>
      <c r="H897" s="2131"/>
    </row>
    <row r="898" spans="1:10">
      <c r="A898" s="2213"/>
      <c r="B898" s="2685"/>
      <c r="C898" s="2699"/>
      <c r="D898" s="1048"/>
      <c r="E898" s="2370"/>
      <c r="F898" s="2087"/>
      <c r="G898" s="2131"/>
      <c r="H898" s="2131"/>
    </row>
    <row r="899" spans="1:10" s="2090" customFormat="1" ht="41.25" customHeight="1">
      <c r="A899" s="2306">
        <f>COUNT(A$617:A898)+1</f>
        <v>37</v>
      </c>
      <c r="B899" s="2685" t="s">
        <v>4443</v>
      </c>
      <c r="C899" s="2221" t="s">
        <v>0</v>
      </c>
      <c r="D899" s="1048">
        <v>300</v>
      </c>
      <c r="E899" s="2772">
        <v>0</v>
      </c>
      <c r="F899" s="2206">
        <f t="shared" ref="F899" si="10">E899*D899</f>
        <v>0</v>
      </c>
      <c r="G899" s="2086"/>
      <c r="H899" s="2128"/>
      <c r="I899" s="2088"/>
      <c r="J899" s="2089"/>
    </row>
    <row r="900" spans="1:10" s="2723" customFormat="1" ht="15.75">
      <c r="A900" s="2731"/>
      <c r="B900" s="2261"/>
      <c r="C900" s="1043"/>
      <c r="D900" s="2269"/>
      <c r="E900" s="2772"/>
      <c r="F900" s="2206"/>
    </row>
    <row r="901" spans="1:10" ht="62.25" customHeight="1">
      <c r="A901" s="2306">
        <f>COUNT(A$617:A900)+1</f>
        <v>38</v>
      </c>
      <c r="B901" s="2094" t="s">
        <v>4306</v>
      </c>
      <c r="C901" s="2699" t="s">
        <v>0</v>
      </c>
      <c r="D901" s="1048">
        <v>40</v>
      </c>
      <c r="E901" s="2766">
        <v>0</v>
      </c>
      <c r="F901" s="2087">
        <f>D901*E901</f>
        <v>0</v>
      </c>
      <c r="G901" s="2131"/>
      <c r="H901" s="2131"/>
    </row>
    <row r="902" spans="1:10">
      <c r="A902" s="2668"/>
      <c r="B902" s="2705"/>
      <c r="C902" s="1022"/>
      <c r="D902" s="1019"/>
      <c r="E902" s="2370"/>
      <c r="F902" s="2087"/>
      <c r="G902" s="2131"/>
      <c r="H902" s="2131"/>
    </row>
    <row r="903" spans="1:10" ht="33.75">
      <c r="A903" s="2306">
        <f>COUNT(A$617:A902)+1</f>
        <v>39</v>
      </c>
      <c r="B903" s="2094" t="s">
        <v>4307</v>
      </c>
      <c r="C903" s="1022" t="s">
        <v>7</v>
      </c>
      <c r="D903" s="1019">
        <v>1</v>
      </c>
      <c r="E903" s="2766">
        <v>0</v>
      </c>
      <c r="F903" s="2087">
        <f t="shared" ref="F903:F912" si="11">D903*E903</f>
        <v>0</v>
      </c>
      <c r="G903" s="2131"/>
      <c r="H903" s="2131"/>
    </row>
    <row r="904" spans="1:10" ht="22.5">
      <c r="A904" s="2306">
        <f>COUNT(A$617:A903)+1</f>
        <v>40</v>
      </c>
      <c r="B904" s="2708" t="s">
        <v>4308</v>
      </c>
      <c r="C904" s="2699" t="s">
        <v>7</v>
      </c>
      <c r="D904" s="1048">
        <v>1</v>
      </c>
      <c r="E904" s="2766">
        <v>0</v>
      </c>
      <c r="F904" s="2087">
        <f t="shared" si="11"/>
        <v>0</v>
      </c>
      <c r="G904" s="2131"/>
      <c r="H904" s="2131"/>
    </row>
    <row r="905" spans="1:10">
      <c r="A905" s="2306">
        <f>COUNT(A$617:A904)+1</f>
        <v>41</v>
      </c>
      <c r="B905" s="2708" t="s">
        <v>4309</v>
      </c>
      <c r="C905" s="2699" t="s">
        <v>7</v>
      </c>
      <c r="D905" s="1048">
        <v>1</v>
      </c>
      <c r="E905" s="2766">
        <v>0</v>
      </c>
      <c r="F905" s="2087">
        <f t="shared" si="11"/>
        <v>0</v>
      </c>
      <c r="G905" s="2131"/>
      <c r="H905" s="2131"/>
    </row>
    <row r="906" spans="1:10" ht="22.5">
      <c r="A906" s="2306">
        <f>COUNT(A$617:A905)+1</f>
        <v>42</v>
      </c>
      <c r="B906" s="2698" t="s">
        <v>4310</v>
      </c>
      <c r="C906" s="2699" t="s">
        <v>7</v>
      </c>
      <c r="D906" s="1048">
        <v>1</v>
      </c>
      <c r="E906" s="2766">
        <v>0</v>
      </c>
      <c r="F906" s="2087">
        <f t="shared" si="11"/>
        <v>0</v>
      </c>
      <c r="G906" s="2131"/>
      <c r="H906" s="2131"/>
    </row>
    <row r="907" spans="1:10" ht="22.5">
      <c r="A907" s="2306">
        <f>COUNT(A$617:A906)+1</f>
        <v>43</v>
      </c>
      <c r="B907" s="2698" t="s">
        <v>8969</v>
      </c>
      <c r="C907" s="2699" t="s">
        <v>7</v>
      </c>
      <c r="D907" s="1048">
        <v>2</v>
      </c>
      <c r="E907" s="2766">
        <v>0</v>
      </c>
      <c r="F907" s="2087">
        <f t="shared" si="11"/>
        <v>0</v>
      </c>
      <c r="G907" s="2131"/>
      <c r="H907" s="2131"/>
    </row>
    <row r="908" spans="1:10" ht="33.75">
      <c r="A908" s="2306">
        <f>COUNT(A$617:A907)+1</f>
        <v>44</v>
      </c>
      <c r="B908" s="2698" t="s">
        <v>4311</v>
      </c>
      <c r="C908" s="2699" t="s">
        <v>1236</v>
      </c>
      <c r="D908" s="1048">
        <v>80</v>
      </c>
      <c r="E908" s="2766">
        <v>0</v>
      </c>
      <c r="F908" s="2087">
        <f t="shared" si="11"/>
        <v>0</v>
      </c>
      <c r="G908" s="2131"/>
      <c r="H908" s="2131"/>
    </row>
    <row r="909" spans="1:10">
      <c r="A909" s="2306">
        <f>COUNT(A$617:A908)+1</f>
        <v>45</v>
      </c>
      <c r="B909" s="2698" t="s">
        <v>4312</v>
      </c>
      <c r="C909" s="2699" t="s">
        <v>7</v>
      </c>
      <c r="D909" s="1048">
        <v>1</v>
      </c>
      <c r="E909" s="2766">
        <v>0</v>
      </c>
      <c r="F909" s="2087">
        <f t="shared" si="11"/>
        <v>0</v>
      </c>
      <c r="G909" s="2131"/>
      <c r="H909" s="2131"/>
    </row>
    <row r="910" spans="1:10">
      <c r="A910" s="2306">
        <f>COUNT(A$617:A909)+1</f>
        <v>46</v>
      </c>
      <c r="B910" s="2698" t="s">
        <v>4313</v>
      </c>
      <c r="C910" s="2699" t="s">
        <v>7</v>
      </c>
      <c r="D910" s="1048">
        <v>1</v>
      </c>
      <c r="E910" s="2766">
        <v>0</v>
      </c>
      <c r="F910" s="2087">
        <f t="shared" si="11"/>
        <v>0</v>
      </c>
      <c r="G910" s="2131"/>
      <c r="H910" s="2131"/>
    </row>
    <row r="911" spans="1:10">
      <c r="A911" s="2306">
        <f>COUNT(A$617:A910)+1</f>
        <v>47</v>
      </c>
      <c r="B911" s="1067" t="s">
        <v>4314</v>
      </c>
      <c r="C911" s="1065" t="s">
        <v>7</v>
      </c>
      <c r="D911" s="1065">
        <v>1</v>
      </c>
      <c r="E911" s="2766">
        <v>0</v>
      </c>
      <c r="F911" s="2087">
        <f t="shared" si="11"/>
        <v>0</v>
      </c>
      <c r="G911" s="2131"/>
      <c r="H911" s="2131"/>
    </row>
    <row r="912" spans="1:10" ht="33.75">
      <c r="A912" s="2306">
        <f>COUNT(A$617:A911)+1</f>
        <v>48</v>
      </c>
      <c r="B912" s="1017" t="s">
        <v>4315</v>
      </c>
      <c r="C912" s="1065" t="s">
        <v>7</v>
      </c>
      <c r="D912" s="1065">
        <v>1</v>
      </c>
      <c r="E912" s="2766">
        <v>0</v>
      </c>
      <c r="F912" s="2087">
        <f t="shared" si="11"/>
        <v>0</v>
      </c>
      <c r="G912" s="2131"/>
      <c r="H912" s="2131"/>
    </row>
    <row r="913" spans="1:10" ht="15.75" thickBot="1">
      <c r="A913" s="2668"/>
      <c r="B913" s="1067"/>
      <c r="C913" s="1065"/>
      <c r="D913" s="1065"/>
      <c r="E913" s="2370"/>
      <c r="F913" s="2087"/>
      <c r="G913" s="2131"/>
      <c r="H913" s="2131"/>
    </row>
    <row r="914" spans="1:10" ht="15.75" thickTop="1">
      <c r="A914" s="2732"/>
      <c r="B914" s="2733" t="s">
        <v>1594</v>
      </c>
      <c r="C914" s="2734" t="s">
        <v>4011</v>
      </c>
      <c r="D914" s="2734"/>
      <c r="E914" s="2371"/>
      <c r="F914" s="2102">
        <f>SUM(F674:F913)</f>
        <v>0</v>
      </c>
      <c r="G914" s="2131"/>
      <c r="H914" s="2131"/>
    </row>
    <row r="915" spans="1:10" ht="15.75" thickBot="1">
      <c r="A915" s="2735"/>
      <c r="B915" s="2736"/>
      <c r="C915" s="2737"/>
      <c r="D915" s="2737"/>
      <c r="E915" s="2776"/>
      <c r="F915" s="2720"/>
      <c r="G915" s="2131"/>
      <c r="H915" s="2131"/>
    </row>
    <row r="916" spans="1:10" ht="15.75" thickBot="1">
      <c r="A916" s="2661"/>
      <c r="B916" s="2662" t="s">
        <v>4444</v>
      </c>
      <c r="C916" s="2663"/>
      <c r="D916" s="2663"/>
      <c r="E916" s="2763"/>
      <c r="F916" s="2665"/>
    </row>
    <row r="917" spans="1:10">
      <c r="A917" s="2661"/>
      <c r="B917" s="2666"/>
      <c r="C917" s="1048"/>
      <c r="D917" s="1048"/>
      <c r="E917" s="2370"/>
      <c r="F917" s="2087"/>
    </row>
    <row r="918" spans="1:10" ht="167.25" customHeight="1">
      <c r="A918" s="2306">
        <v>1</v>
      </c>
      <c r="B918" s="2667" t="s">
        <v>4116</v>
      </c>
      <c r="C918" s="1019"/>
      <c r="D918" s="1019"/>
      <c r="E918" s="2370"/>
      <c r="F918" s="2087"/>
      <c r="I918" s="2129"/>
      <c r="J918" s="2130"/>
    </row>
    <row r="919" spans="1:10" ht="90">
      <c r="A919" s="2306"/>
      <c r="B919" s="1017" t="s">
        <v>4117</v>
      </c>
      <c r="C919" s="1019"/>
      <c r="D919" s="1019"/>
      <c r="E919" s="2370"/>
      <c r="F919" s="2087"/>
      <c r="I919" s="2129"/>
      <c r="J919" s="2130"/>
    </row>
    <row r="920" spans="1:10" ht="213.75">
      <c r="A920" s="2306"/>
      <c r="B920" s="1017" t="s">
        <v>4118</v>
      </c>
      <c r="C920" s="1019"/>
      <c r="D920" s="1019"/>
      <c r="E920" s="2370"/>
      <c r="F920" s="2087"/>
      <c r="I920" s="2129"/>
      <c r="J920" s="2130"/>
    </row>
    <row r="921" spans="1:10">
      <c r="A921" s="2306"/>
      <c r="B921" s="1017" t="s">
        <v>4119</v>
      </c>
      <c r="C921" s="1019"/>
      <c r="D921" s="1019"/>
      <c r="E921" s="2370"/>
      <c r="F921" s="2087"/>
      <c r="I921" s="2129"/>
      <c r="J921" s="2130"/>
    </row>
    <row r="922" spans="1:10">
      <c r="A922" s="2668"/>
      <c r="B922" s="2669" t="s">
        <v>4120</v>
      </c>
      <c r="C922" s="1019"/>
      <c r="D922" s="1019"/>
      <c r="E922" s="2370"/>
      <c r="F922" s="2087"/>
      <c r="I922" s="2129"/>
      <c r="J922" s="2130"/>
    </row>
    <row r="923" spans="1:10">
      <c r="A923" s="2668"/>
      <c r="B923" s="2670" t="s">
        <v>4121</v>
      </c>
      <c r="C923" s="1019"/>
      <c r="D923" s="1019"/>
      <c r="E923" s="2370"/>
      <c r="F923" s="2087"/>
      <c r="I923" s="2129"/>
      <c r="J923" s="2130"/>
    </row>
    <row r="924" spans="1:10">
      <c r="A924" s="2668"/>
      <c r="B924" s="2671" t="s">
        <v>4122</v>
      </c>
      <c r="C924" s="1019"/>
      <c r="D924" s="1019"/>
      <c r="E924" s="2370"/>
      <c r="F924" s="2087"/>
      <c r="I924" s="2129"/>
      <c r="J924" s="2130"/>
    </row>
    <row r="925" spans="1:10">
      <c r="A925" s="2668"/>
      <c r="B925" s="1043" t="s">
        <v>4123</v>
      </c>
      <c r="C925" s="1019"/>
      <c r="D925" s="1019"/>
      <c r="E925" s="2370"/>
      <c r="F925" s="2087"/>
      <c r="I925" s="2129"/>
      <c r="J925" s="2130"/>
    </row>
    <row r="926" spans="1:10">
      <c r="A926" s="2668"/>
      <c r="B926" s="1043" t="s">
        <v>4124</v>
      </c>
      <c r="C926" s="1019"/>
      <c r="D926" s="1019"/>
      <c r="E926" s="2370"/>
      <c r="F926" s="2087"/>
      <c r="I926" s="2129"/>
      <c r="J926" s="2130"/>
    </row>
    <row r="927" spans="1:10">
      <c r="A927" s="2668"/>
      <c r="B927" s="1043"/>
      <c r="C927" s="1019"/>
      <c r="D927" s="1019"/>
      <c r="E927" s="2370"/>
      <c r="F927" s="2087"/>
      <c r="I927" s="2129"/>
      <c r="J927" s="2130"/>
    </row>
    <row r="928" spans="1:10">
      <c r="A928" s="2668"/>
      <c r="B928" s="2671" t="s">
        <v>4125</v>
      </c>
      <c r="C928" s="1048"/>
      <c r="D928" s="1048"/>
      <c r="E928" s="2370"/>
      <c r="F928" s="2087"/>
      <c r="I928" s="2129"/>
      <c r="J928" s="2130"/>
    </row>
    <row r="929" spans="1:10">
      <c r="A929" s="2668"/>
      <c r="B929" s="1043"/>
      <c r="C929" s="1019"/>
      <c r="D929" s="1019"/>
      <c r="E929" s="2370"/>
      <c r="F929" s="2087"/>
      <c r="I929" s="2129"/>
      <c r="J929" s="2130"/>
    </row>
    <row r="930" spans="1:10">
      <c r="A930" s="2668"/>
      <c r="B930" s="2670" t="s">
        <v>4126</v>
      </c>
      <c r="C930" s="1019"/>
      <c r="D930" s="1019"/>
      <c r="E930" s="2370"/>
      <c r="F930" s="2087"/>
      <c r="I930" s="2129"/>
      <c r="J930" s="2130"/>
    </row>
    <row r="931" spans="1:10">
      <c r="A931" s="2668"/>
      <c r="B931" s="1017" t="s">
        <v>4445</v>
      </c>
      <c r="C931" s="1019"/>
      <c r="D931" s="1019"/>
      <c r="E931" s="2370"/>
      <c r="F931" s="2087"/>
      <c r="I931" s="2129"/>
      <c r="J931" s="2130"/>
    </row>
    <row r="932" spans="1:10">
      <c r="A932" s="2668"/>
      <c r="B932" s="1017" t="s">
        <v>4128</v>
      </c>
      <c r="C932" s="1019"/>
      <c r="D932" s="1019"/>
      <c r="E932" s="2370"/>
      <c r="F932" s="2087"/>
      <c r="I932" s="2129"/>
      <c r="J932" s="2130"/>
    </row>
    <row r="933" spans="1:10">
      <c r="A933" s="2668"/>
      <c r="B933" s="1017" t="s">
        <v>4446</v>
      </c>
      <c r="C933" s="1019"/>
      <c r="D933" s="1019"/>
      <c r="E933" s="2370"/>
      <c r="F933" s="2087"/>
      <c r="I933" s="2129"/>
      <c r="J933" s="2130"/>
    </row>
    <row r="934" spans="1:10">
      <c r="A934" s="2668"/>
      <c r="B934" s="1017"/>
      <c r="C934" s="1019"/>
      <c r="D934" s="1019"/>
      <c r="E934" s="2370"/>
      <c r="F934" s="2087"/>
      <c r="I934" s="2129"/>
      <c r="J934" s="2130"/>
    </row>
    <row r="935" spans="1:10" ht="22.5">
      <c r="A935" s="2668"/>
      <c r="B935" s="2670" t="s">
        <v>4130</v>
      </c>
      <c r="C935" s="1019"/>
      <c r="D935" s="1019"/>
      <c r="E935" s="2370"/>
      <c r="F935" s="2087"/>
      <c r="I935" s="2129"/>
      <c r="J935" s="2130"/>
    </row>
    <row r="936" spans="1:10">
      <c r="A936" s="2668"/>
      <c r="B936" s="1017" t="s">
        <v>4447</v>
      </c>
      <c r="C936" s="1019"/>
      <c r="D936" s="1019"/>
      <c r="E936" s="2370"/>
      <c r="F936" s="2087"/>
      <c r="I936" s="2129"/>
      <c r="J936" s="2130"/>
    </row>
    <row r="937" spans="1:10">
      <c r="A937" s="2668"/>
      <c r="B937" s="1017" t="s">
        <v>4132</v>
      </c>
      <c r="C937" s="1019"/>
      <c r="D937" s="1019"/>
      <c r="E937" s="2370"/>
      <c r="F937" s="2087"/>
      <c r="I937" s="2129"/>
      <c r="J937" s="2130"/>
    </row>
    <row r="938" spans="1:10">
      <c r="A938" s="2668"/>
      <c r="B938" s="1017" t="s">
        <v>4133</v>
      </c>
      <c r="C938" s="1019"/>
      <c r="D938" s="1019"/>
      <c r="E938" s="2370"/>
      <c r="F938" s="2087"/>
      <c r="I938" s="2129"/>
      <c r="J938" s="2130"/>
    </row>
    <row r="939" spans="1:10">
      <c r="A939" s="2668"/>
      <c r="B939" s="1017" t="s">
        <v>4448</v>
      </c>
      <c r="C939" s="1019"/>
      <c r="D939" s="1019"/>
      <c r="E939" s="2370"/>
      <c r="F939" s="2087"/>
      <c r="I939" s="2129"/>
      <c r="J939" s="2130"/>
    </row>
    <row r="940" spans="1:10">
      <c r="A940" s="2668"/>
      <c r="B940" s="1017" t="s">
        <v>4449</v>
      </c>
      <c r="C940" s="1019"/>
      <c r="D940" s="1019"/>
      <c r="E940" s="2370"/>
      <c r="F940" s="2087"/>
      <c r="I940" s="2129"/>
      <c r="J940" s="2130"/>
    </row>
    <row r="941" spans="1:10">
      <c r="A941" s="2668"/>
      <c r="B941" s="1017" t="s">
        <v>4136</v>
      </c>
      <c r="C941" s="1019"/>
      <c r="D941" s="1019"/>
      <c r="E941" s="2370"/>
      <c r="F941" s="2087"/>
      <c r="I941" s="2129"/>
      <c r="J941" s="2130"/>
    </row>
    <row r="942" spans="1:10">
      <c r="A942" s="2668"/>
      <c r="B942" s="1017" t="s">
        <v>4137</v>
      </c>
      <c r="C942" s="1019"/>
      <c r="D942" s="1019"/>
      <c r="E942" s="2370"/>
      <c r="F942" s="2087"/>
      <c r="I942" s="2129"/>
      <c r="J942" s="2130"/>
    </row>
    <row r="943" spans="1:10">
      <c r="A943" s="2668"/>
      <c r="B943" s="1017" t="s">
        <v>4450</v>
      </c>
      <c r="C943" s="1019"/>
      <c r="D943" s="1019"/>
      <c r="E943" s="2370"/>
      <c r="F943" s="2087"/>
      <c r="I943" s="2129"/>
      <c r="J943" s="2130"/>
    </row>
    <row r="944" spans="1:10">
      <c r="A944" s="2668"/>
      <c r="B944" s="1017" t="s">
        <v>4451</v>
      </c>
      <c r="C944" s="1019"/>
      <c r="D944" s="1019"/>
      <c r="E944" s="2370"/>
      <c r="F944" s="2087"/>
      <c r="I944" s="2129"/>
      <c r="J944" s="2130"/>
    </row>
    <row r="945" spans="1:10">
      <c r="A945" s="2668"/>
      <c r="B945" s="1043"/>
      <c r="C945" s="1019"/>
      <c r="D945" s="1019"/>
      <c r="E945" s="2370"/>
      <c r="F945" s="2087"/>
      <c r="I945" s="2129"/>
      <c r="J945" s="2130"/>
    </row>
    <row r="946" spans="1:10">
      <c r="A946" s="2668"/>
      <c r="B946" s="2670" t="s">
        <v>4140</v>
      </c>
      <c r="C946" s="1019"/>
      <c r="D946" s="1019"/>
      <c r="E946" s="2370"/>
      <c r="F946" s="2087"/>
      <c r="I946" s="2129"/>
      <c r="J946" s="2130"/>
    </row>
    <row r="947" spans="1:10">
      <c r="A947" s="2668"/>
      <c r="B947" s="1017" t="s">
        <v>4452</v>
      </c>
      <c r="C947" s="1019"/>
      <c r="D947" s="1019"/>
      <c r="E947" s="2370"/>
      <c r="F947" s="2087"/>
      <c r="I947" s="2129"/>
      <c r="J947" s="2130"/>
    </row>
    <row r="948" spans="1:10">
      <c r="A948" s="2668"/>
      <c r="B948" s="1017" t="s">
        <v>4453</v>
      </c>
      <c r="C948" s="1019"/>
      <c r="D948" s="1019"/>
      <c r="E948" s="2370"/>
      <c r="F948" s="2087"/>
      <c r="I948" s="2129"/>
      <c r="J948" s="2130"/>
    </row>
    <row r="949" spans="1:10">
      <c r="A949" s="2668"/>
      <c r="B949" s="1017" t="s">
        <v>4142</v>
      </c>
      <c r="C949" s="1019"/>
      <c r="D949" s="1019"/>
      <c r="E949" s="2370"/>
      <c r="F949" s="2087"/>
      <c r="I949" s="2129"/>
      <c r="J949" s="2130"/>
    </row>
    <row r="950" spans="1:10">
      <c r="A950" s="2668"/>
      <c r="B950" s="1017" t="s">
        <v>4454</v>
      </c>
      <c r="C950" s="1019"/>
      <c r="D950" s="1019"/>
      <c r="E950" s="2370"/>
      <c r="F950" s="2087"/>
      <c r="I950" s="2129"/>
      <c r="J950" s="2130"/>
    </row>
    <row r="951" spans="1:10">
      <c r="A951" s="2668"/>
      <c r="B951" s="1017" t="s">
        <v>4144</v>
      </c>
      <c r="C951" s="1019"/>
      <c r="D951" s="1019"/>
      <c r="E951" s="2370"/>
      <c r="F951" s="2087"/>
      <c r="I951" s="2129"/>
      <c r="J951" s="2130"/>
    </row>
    <row r="952" spans="1:10">
      <c r="A952" s="2668"/>
      <c r="B952" s="1067" t="s">
        <v>4455</v>
      </c>
      <c r="C952" s="1019"/>
      <c r="D952" s="1019"/>
      <c r="E952" s="2370"/>
      <c r="F952" s="2087"/>
      <c r="I952" s="2129"/>
      <c r="J952" s="2130"/>
    </row>
    <row r="953" spans="1:10">
      <c r="A953" s="2668"/>
      <c r="B953" s="1017"/>
      <c r="C953" s="1019"/>
      <c r="D953" s="1019"/>
      <c r="E953" s="2370"/>
      <c r="F953" s="2087"/>
      <c r="I953" s="2129"/>
      <c r="J953" s="2130"/>
    </row>
    <row r="954" spans="1:10">
      <c r="A954" s="2668"/>
      <c r="B954" s="2670" t="s">
        <v>4146</v>
      </c>
      <c r="C954" s="1019"/>
      <c r="D954" s="1019"/>
      <c r="E954" s="2370"/>
      <c r="F954" s="2087"/>
      <c r="I954" s="2129"/>
      <c r="J954" s="2130"/>
    </row>
    <row r="955" spans="1:10">
      <c r="A955" s="2668"/>
      <c r="B955" s="1017" t="s">
        <v>4456</v>
      </c>
      <c r="C955" s="1019"/>
      <c r="D955" s="1019"/>
      <c r="E955" s="2370"/>
      <c r="F955" s="2087"/>
      <c r="I955" s="2129"/>
      <c r="J955" s="2130"/>
    </row>
    <row r="956" spans="1:10">
      <c r="A956" s="2668"/>
      <c r="B956" s="1017" t="s">
        <v>4457</v>
      </c>
      <c r="C956" s="1019"/>
      <c r="D956" s="1019"/>
      <c r="E956" s="2370"/>
      <c r="F956" s="2087"/>
      <c r="I956" s="2129"/>
      <c r="J956" s="2130"/>
    </row>
    <row r="957" spans="1:10">
      <c r="A957" s="2668"/>
      <c r="B957" s="1017" t="s">
        <v>4149</v>
      </c>
      <c r="C957" s="1019"/>
      <c r="D957" s="1019"/>
      <c r="E957" s="2370"/>
      <c r="F957" s="2087"/>
      <c r="I957" s="2129"/>
      <c r="J957" s="2130"/>
    </row>
    <row r="958" spans="1:10">
      <c r="A958" s="2668"/>
      <c r="B958" s="1017" t="s">
        <v>4458</v>
      </c>
      <c r="C958" s="1019"/>
      <c r="D958" s="1019"/>
      <c r="E958" s="2370"/>
      <c r="F958" s="2087"/>
      <c r="I958" s="2129"/>
      <c r="J958" s="2130"/>
    </row>
    <row r="959" spans="1:10">
      <c r="A959" s="2668"/>
      <c r="B959" s="1017" t="s">
        <v>4151</v>
      </c>
      <c r="C959" s="1019"/>
      <c r="D959" s="1019"/>
      <c r="E959" s="2370"/>
      <c r="F959" s="2087"/>
      <c r="I959" s="2129"/>
      <c r="J959" s="2130"/>
    </row>
    <row r="960" spans="1:10">
      <c r="A960" s="2668"/>
      <c r="B960" s="1067" t="s">
        <v>4459</v>
      </c>
      <c r="C960" s="1019"/>
      <c r="D960" s="1019"/>
      <c r="E960" s="2370"/>
      <c r="F960" s="2087"/>
      <c r="I960" s="2129"/>
      <c r="J960" s="2130"/>
    </row>
    <row r="961" spans="1:10">
      <c r="A961" s="2668"/>
      <c r="B961" s="1067"/>
      <c r="C961" s="1019"/>
      <c r="D961" s="1019"/>
      <c r="E961" s="2370"/>
      <c r="F961" s="2087"/>
      <c r="I961" s="2129"/>
      <c r="J961" s="2130"/>
    </row>
    <row r="962" spans="1:10">
      <c r="A962" s="2668"/>
      <c r="B962" s="2670" t="s">
        <v>4153</v>
      </c>
      <c r="C962" s="1019"/>
      <c r="D962" s="1019"/>
      <c r="E962" s="2370"/>
      <c r="F962" s="2087"/>
      <c r="I962" s="2129"/>
      <c r="J962" s="2130"/>
    </row>
    <row r="963" spans="1:10">
      <c r="A963" s="2668"/>
      <c r="B963" s="1017" t="s">
        <v>4452</v>
      </c>
      <c r="C963" s="1019"/>
      <c r="D963" s="1019"/>
      <c r="E963" s="2370"/>
      <c r="F963" s="2087"/>
      <c r="I963" s="2129"/>
      <c r="J963" s="2130"/>
    </row>
    <row r="964" spans="1:10">
      <c r="A964" s="2668"/>
      <c r="B964" s="1017" t="s">
        <v>4154</v>
      </c>
      <c r="C964" s="1019"/>
      <c r="D964" s="1019"/>
      <c r="E964" s="2370"/>
      <c r="F964" s="2087"/>
      <c r="I964" s="2129"/>
      <c r="J964" s="2130"/>
    </row>
    <row r="965" spans="1:10">
      <c r="A965" s="2668"/>
      <c r="B965" s="1017" t="s">
        <v>4155</v>
      </c>
      <c r="C965" s="1019"/>
      <c r="D965" s="1019"/>
      <c r="E965" s="2370"/>
      <c r="F965" s="2087"/>
      <c r="I965" s="2129"/>
      <c r="J965" s="2130"/>
    </row>
    <row r="966" spans="1:10">
      <c r="A966" s="2668"/>
      <c r="B966" s="1017" t="s">
        <v>4460</v>
      </c>
      <c r="C966" s="1019"/>
      <c r="D966" s="1019"/>
      <c r="E966" s="2370"/>
      <c r="F966" s="2087"/>
      <c r="I966" s="2129"/>
      <c r="J966" s="2130"/>
    </row>
    <row r="967" spans="1:10">
      <c r="A967" s="2668"/>
      <c r="B967" s="1017" t="s">
        <v>4157</v>
      </c>
      <c r="C967" s="1019"/>
      <c r="D967" s="1019"/>
      <c r="E967" s="2370"/>
      <c r="F967" s="2087"/>
      <c r="I967" s="2129"/>
      <c r="J967" s="2130"/>
    </row>
    <row r="968" spans="1:10">
      <c r="A968" s="2668"/>
      <c r="B968" s="1067" t="s">
        <v>4158</v>
      </c>
      <c r="C968" s="1019"/>
      <c r="D968" s="1019"/>
      <c r="E968" s="2370"/>
      <c r="F968" s="2087"/>
      <c r="I968" s="2129"/>
      <c r="J968" s="2130"/>
    </row>
    <row r="969" spans="1:10">
      <c r="A969" s="2668"/>
      <c r="B969" s="1067"/>
      <c r="C969" s="1019"/>
      <c r="D969" s="1019"/>
      <c r="E969" s="2370"/>
      <c r="F969" s="2087"/>
      <c r="I969" s="2129"/>
      <c r="J969" s="2130"/>
    </row>
    <row r="970" spans="1:10">
      <c r="A970" s="2668"/>
      <c r="B970" s="2670" t="s">
        <v>4159</v>
      </c>
      <c r="C970" s="1019"/>
      <c r="D970" s="1019"/>
      <c r="E970" s="2370"/>
      <c r="F970" s="2087"/>
      <c r="I970" s="2129"/>
      <c r="J970" s="2130"/>
    </row>
    <row r="971" spans="1:10">
      <c r="A971" s="2668"/>
      <c r="B971" s="1017" t="s">
        <v>4452</v>
      </c>
      <c r="C971" s="1019"/>
      <c r="D971" s="1019"/>
      <c r="E971" s="2370"/>
      <c r="F971" s="2087"/>
      <c r="I971" s="2129"/>
      <c r="J971" s="2130"/>
    </row>
    <row r="972" spans="1:10">
      <c r="A972" s="2668"/>
      <c r="B972" s="1017" t="s">
        <v>4154</v>
      </c>
      <c r="C972" s="1019"/>
      <c r="D972" s="1019"/>
      <c r="E972" s="2370"/>
      <c r="F972" s="2087"/>
      <c r="I972" s="2129"/>
      <c r="J972" s="2130"/>
    </row>
    <row r="973" spans="1:10">
      <c r="A973" s="2668"/>
      <c r="B973" s="1017" t="s">
        <v>4160</v>
      </c>
      <c r="C973" s="1019"/>
      <c r="D973" s="1019"/>
      <c r="E973" s="2370"/>
      <c r="F973" s="2087"/>
      <c r="I973" s="2129"/>
      <c r="J973" s="2130"/>
    </row>
    <row r="974" spans="1:10">
      <c r="A974" s="2668"/>
      <c r="B974" s="1017" t="s">
        <v>4461</v>
      </c>
      <c r="C974" s="1019"/>
      <c r="D974" s="1019"/>
      <c r="E974" s="2370"/>
      <c r="F974" s="2087"/>
      <c r="I974" s="2129"/>
      <c r="J974" s="2130"/>
    </row>
    <row r="975" spans="1:10">
      <c r="A975" s="2668"/>
      <c r="B975" s="1017" t="s">
        <v>4144</v>
      </c>
      <c r="C975" s="1019"/>
      <c r="D975" s="1019"/>
      <c r="E975" s="2370"/>
      <c r="F975" s="2087"/>
      <c r="I975" s="2129"/>
      <c r="J975" s="2130"/>
    </row>
    <row r="976" spans="1:10">
      <c r="A976" s="2668"/>
      <c r="B976" s="1067" t="s">
        <v>4333</v>
      </c>
      <c r="C976" s="1019"/>
      <c r="D976" s="1019"/>
      <c r="E976" s="2370"/>
      <c r="F976" s="2087"/>
      <c r="I976" s="2129"/>
      <c r="J976" s="2130"/>
    </row>
    <row r="977" spans="1:10">
      <c r="A977" s="2668"/>
      <c r="B977" s="1017"/>
      <c r="C977" s="1019"/>
      <c r="D977" s="1019"/>
      <c r="E977" s="2370"/>
      <c r="F977" s="2087"/>
      <c r="I977" s="2129"/>
      <c r="J977" s="2130"/>
    </row>
    <row r="978" spans="1:10">
      <c r="A978" s="2668"/>
      <c r="B978" s="2672" t="s">
        <v>4162</v>
      </c>
      <c r="C978" s="1022"/>
      <c r="D978" s="1022"/>
      <c r="E978" s="2370"/>
      <c r="F978" s="2087"/>
      <c r="I978" s="2129"/>
      <c r="J978" s="2130"/>
    </row>
    <row r="979" spans="1:10">
      <c r="A979" s="2668"/>
      <c r="B979" s="2673" t="s">
        <v>4163</v>
      </c>
      <c r="C979" s="1022"/>
      <c r="D979" s="1022"/>
      <c r="E979" s="2370"/>
      <c r="F979" s="2087"/>
      <c r="I979" s="2129"/>
      <c r="J979" s="2130"/>
    </row>
    <row r="980" spans="1:10" ht="18" customHeight="1">
      <c r="A980" s="2668"/>
      <c r="B980" s="2673" t="s">
        <v>4164</v>
      </c>
      <c r="C980" s="1022"/>
      <c r="D980" s="1022"/>
      <c r="E980" s="2370"/>
      <c r="F980" s="2087"/>
      <c r="I980" s="2129"/>
      <c r="J980" s="2130"/>
    </row>
    <row r="981" spans="1:10" ht="22.5">
      <c r="A981" s="2668"/>
      <c r="B981" s="2673" t="s">
        <v>4165</v>
      </c>
      <c r="C981" s="1022"/>
      <c r="D981" s="1022"/>
      <c r="E981" s="2370"/>
      <c r="F981" s="2087"/>
      <c r="I981" s="2129"/>
      <c r="J981" s="2130"/>
    </row>
    <row r="982" spans="1:10" ht="22.5">
      <c r="A982" s="2668"/>
      <c r="B982" s="2673" t="s">
        <v>4166</v>
      </c>
      <c r="C982" s="1022"/>
      <c r="D982" s="1022"/>
      <c r="E982" s="2370"/>
      <c r="F982" s="2087"/>
      <c r="I982" s="2129"/>
      <c r="J982" s="2130"/>
    </row>
    <row r="983" spans="1:10">
      <c r="A983" s="2668"/>
      <c r="B983" s="2673" t="s">
        <v>4167</v>
      </c>
      <c r="C983" s="1022"/>
      <c r="D983" s="1022"/>
      <c r="E983" s="2370"/>
      <c r="F983" s="2087"/>
      <c r="I983" s="2129"/>
      <c r="J983" s="2130"/>
    </row>
    <row r="984" spans="1:10">
      <c r="A984" s="2668"/>
      <c r="B984" s="1067" t="s">
        <v>4462</v>
      </c>
      <c r="C984" s="1022"/>
      <c r="D984" s="1022"/>
      <c r="E984" s="2370"/>
      <c r="F984" s="2087"/>
      <c r="I984" s="2129"/>
      <c r="J984" s="2130"/>
    </row>
    <row r="985" spans="1:10">
      <c r="A985" s="2668"/>
      <c r="B985" s="1067" t="s">
        <v>4169</v>
      </c>
      <c r="C985" s="1022"/>
      <c r="D985" s="1022"/>
      <c r="E985" s="2370"/>
      <c r="F985" s="2087"/>
      <c r="I985" s="2129"/>
      <c r="J985" s="2130"/>
    </row>
    <row r="986" spans="1:10">
      <c r="A986" s="2668"/>
      <c r="B986" s="1067" t="s">
        <v>4463</v>
      </c>
      <c r="C986" s="1022"/>
      <c r="D986" s="1022"/>
      <c r="E986" s="2370"/>
      <c r="F986" s="2087"/>
      <c r="I986" s="2129"/>
      <c r="J986" s="2130"/>
    </row>
    <row r="987" spans="1:10">
      <c r="A987" s="2668"/>
      <c r="B987" s="1043" t="s">
        <v>4171</v>
      </c>
      <c r="C987" s="1022"/>
      <c r="D987" s="1022"/>
      <c r="E987" s="2370"/>
      <c r="F987" s="2087"/>
      <c r="I987" s="2129"/>
      <c r="J987" s="2130"/>
    </row>
    <row r="988" spans="1:10">
      <c r="A988" s="2668"/>
      <c r="B988" s="1067" t="s">
        <v>4172</v>
      </c>
      <c r="C988" s="1022"/>
      <c r="D988" s="1022"/>
      <c r="E988" s="2370"/>
      <c r="F988" s="2087"/>
      <c r="I988" s="2129"/>
      <c r="J988" s="2130"/>
    </row>
    <row r="989" spans="1:10">
      <c r="A989" s="2668"/>
      <c r="B989" s="1067" t="s">
        <v>4173</v>
      </c>
      <c r="C989" s="1022"/>
      <c r="D989" s="1022"/>
      <c r="E989" s="2370"/>
      <c r="F989" s="2087"/>
      <c r="I989" s="2129"/>
      <c r="J989" s="2130"/>
    </row>
    <row r="990" spans="1:10">
      <c r="A990" s="2668"/>
      <c r="B990" s="1017"/>
      <c r="C990" s="1019"/>
      <c r="D990" s="1019"/>
      <c r="E990" s="2370"/>
      <c r="F990" s="2087"/>
      <c r="I990" s="2129"/>
      <c r="J990" s="2130"/>
    </row>
    <row r="991" spans="1:10">
      <c r="A991" s="2668"/>
      <c r="B991" s="2671" t="s">
        <v>4125</v>
      </c>
      <c r="C991" s="1048"/>
      <c r="D991" s="1048"/>
      <c r="E991" s="2370"/>
      <c r="F991" s="2087"/>
      <c r="I991" s="2129"/>
      <c r="J991" s="2130"/>
    </row>
    <row r="992" spans="1:10">
      <c r="A992" s="2668"/>
      <c r="B992" s="1067"/>
      <c r="C992" s="1019"/>
      <c r="D992" s="1019"/>
      <c r="E992" s="2370"/>
      <c r="F992" s="2087"/>
      <c r="I992" s="2129"/>
      <c r="J992" s="2130"/>
    </row>
    <row r="993" spans="1:10">
      <c r="A993" s="2668"/>
      <c r="B993" s="2671" t="s">
        <v>4174</v>
      </c>
      <c r="C993" s="1019"/>
      <c r="D993" s="1019"/>
      <c r="E993" s="2370"/>
      <c r="F993" s="2087"/>
      <c r="I993" s="2129"/>
      <c r="J993" s="2130"/>
    </row>
    <row r="994" spans="1:10" ht="22.5">
      <c r="A994" s="2668"/>
      <c r="B994" s="1043" t="s">
        <v>4175</v>
      </c>
      <c r="C994" s="1019"/>
      <c r="D994" s="1019"/>
      <c r="E994" s="2370"/>
      <c r="F994" s="2087"/>
      <c r="I994" s="2129"/>
      <c r="J994" s="2130"/>
    </row>
    <row r="995" spans="1:10">
      <c r="A995" s="2668"/>
      <c r="B995" s="1043"/>
      <c r="C995" s="1019"/>
      <c r="D995" s="1019"/>
      <c r="E995" s="2370"/>
      <c r="F995" s="2087"/>
      <c r="I995" s="2129"/>
      <c r="J995" s="2130"/>
    </row>
    <row r="996" spans="1:10">
      <c r="A996" s="2668"/>
      <c r="B996" s="2669" t="s">
        <v>4120</v>
      </c>
      <c r="C996" s="1019" t="s">
        <v>7</v>
      </c>
      <c r="D996" s="1019">
        <v>1</v>
      </c>
      <c r="E996" s="742">
        <v>0</v>
      </c>
      <c r="F996" s="2087">
        <f>E996*D996</f>
        <v>0</v>
      </c>
      <c r="I996" s="2129"/>
      <c r="J996" s="2130"/>
    </row>
    <row r="997" spans="1:10">
      <c r="A997" s="2668"/>
      <c r="B997" s="1043"/>
      <c r="C997" s="1019"/>
      <c r="D997" s="1019"/>
      <c r="E997" s="2370"/>
      <c r="F997" s="2087"/>
      <c r="I997" s="2129"/>
      <c r="J997" s="2130"/>
    </row>
    <row r="998" spans="1:10" ht="158.25" customHeight="1">
      <c r="A998" s="2306">
        <f>COUNT(A$918:A997)+1</f>
        <v>2</v>
      </c>
      <c r="B998" s="2667" t="s">
        <v>4176</v>
      </c>
      <c r="C998" s="1019"/>
      <c r="D998" s="1019"/>
      <c r="E998" s="2370"/>
      <c r="F998" s="2087"/>
      <c r="I998" s="2129"/>
      <c r="J998" s="2130"/>
    </row>
    <row r="999" spans="1:10" ht="97.5" customHeight="1">
      <c r="A999" s="2306"/>
      <c r="B999" s="1017" t="s">
        <v>4177</v>
      </c>
      <c r="C999" s="1019"/>
      <c r="D999" s="1019"/>
      <c r="E999" s="2370"/>
      <c r="F999" s="2087"/>
      <c r="I999" s="2129"/>
      <c r="J999" s="2130"/>
    </row>
    <row r="1000" spans="1:10" ht="213.75">
      <c r="A1000" s="2306"/>
      <c r="B1000" s="1017" t="s">
        <v>4178</v>
      </c>
      <c r="C1000" s="1019"/>
      <c r="D1000" s="1019"/>
      <c r="E1000" s="2370"/>
      <c r="F1000" s="2087"/>
      <c r="I1000" s="2129"/>
      <c r="J1000" s="2130"/>
    </row>
    <row r="1001" spans="1:10">
      <c r="A1001" s="2306"/>
      <c r="B1001" s="1017" t="s">
        <v>4119</v>
      </c>
      <c r="C1001" s="1019"/>
      <c r="D1001" s="1019"/>
      <c r="E1001" s="2370"/>
      <c r="F1001" s="2087"/>
      <c r="I1001" s="2129"/>
      <c r="J1001" s="2130"/>
    </row>
    <row r="1002" spans="1:10">
      <c r="A1002" s="2668"/>
      <c r="B1002" s="2669" t="s">
        <v>4120</v>
      </c>
      <c r="C1002" s="1019"/>
      <c r="D1002" s="1019"/>
      <c r="E1002" s="2370"/>
      <c r="F1002" s="2087"/>
      <c r="I1002" s="2129"/>
      <c r="J1002" s="2130"/>
    </row>
    <row r="1003" spans="1:10">
      <c r="A1003" s="2668"/>
      <c r="B1003" s="2671" t="s">
        <v>4122</v>
      </c>
      <c r="C1003" s="1019"/>
      <c r="D1003" s="1019"/>
      <c r="E1003" s="2370"/>
      <c r="F1003" s="2087"/>
      <c r="I1003" s="2129"/>
      <c r="J1003" s="2130"/>
    </row>
    <row r="1004" spans="1:10">
      <c r="A1004" s="2668"/>
      <c r="B1004" s="1043" t="s">
        <v>4123</v>
      </c>
      <c r="C1004" s="1019"/>
      <c r="D1004" s="1019"/>
      <c r="E1004" s="2370"/>
      <c r="F1004" s="2087"/>
      <c r="I1004" s="2129"/>
      <c r="J1004" s="2130"/>
    </row>
    <row r="1005" spans="1:10">
      <c r="A1005" s="2668"/>
      <c r="B1005" s="1043" t="s">
        <v>4179</v>
      </c>
      <c r="C1005" s="1019"/>
      <c r="D1005" s="1019"/>
      <c r="E1005" s="2370"/>
      <c r="F1005" s="2087"/>
      <c r="I1005" s="2129"/>
      <c r="J1005" s="2130"/>
    </row>
    <row r="1006" spans="1:10">
      <c r="A1006" s="2668"/>
      <c r="B1006" s="1043"/>
      <c r="C1006" s="1019"/>
      <c r="D1006" s="1019"/>
      <c r="E1006" s="2370"/>
      <c r="F1006" s="2087"/>
      <c r="I1006" s="2129"/>
      <c r="J1006" s="2130"/>
    </row>
    <row r="1007" spans="1:10">
      <c r="A1007" s="2668"/>
      <c r="B1007" s="2671" t="s">
        <v>4180</v>
      </c>
      <c r="C1007" s="1019"/>
      <c r="D1007" s="1019"/>
      <c r="E1007" s="2370"/>
      <c r="F1007" s="2087"/>
      <c r="I1007" s="2129"/>
      <c r="J1007" s="2130"/>
    </row>
    <row r="1008" spans="1:10">
      <c r="A1008" s="2668"/>
      <c r="B1008" s="2671"/>
      <c r="C1008" s="1019"/>
      <c r="D1008" s="1019"/>
      <c r="E1008" s="2370"/>
      <c r="F1008" s="2087"/>
      <c r="I1008" s="2129"/>
      <c r="J1008" s="2130"/>
    </row>
    <row r="1009" spans="1:10">
      <c r="A1009" s="2668"/>
      <c r="B1009" s="2670" t="s">
        <v>4181</v>
      </c>
      <c r="C1009" s="1019"/>
      <c r="D1009" s="1019"/>
      <c r="E1009" s="2370"/>
      <c r="F1009" s="2087"/>
      <c r="I1009" s="2129"/>
      <c r="J1009" s="2130"/>
    </row>
    <row r="1010" spans="1:10">
      <c r="A1010" s="2668"/>
      <c r="B1010" s="1017" t="s">
        <v>4456</v>
      </c>
      <c r="C1010" s="1019"/>
      <c r="D1010" s="1019"/>
      <c r="E1010" s="2370"/>
      <c r="F1010" s="2087"/>
      <c r="I1010" s="2129"/>
      <c r="J1010" s="2130"/>
    </row>
    <row r="1011" spans="1:10">
      <c r="A1011" s="2668"/>
      <c r="B1011" s="1017" t="s">
        <v>4183</v>
      </c>
      <c r="C1011" s="1019"/>
      <c r="D1011" s="1019"/>
      <c r="E1011" s="2370"/>
      <c r="F1011" s="2087"/>
      <c r="I1011" s="2129"/>
      <c r="J1011" s="2130"/>
    </row>
    <row r="1012" spans="1:10">
      <c r="A1012" s="2668"/>
      <c r="B1012" s="1017" t="s">
        <v>4184</v>
      </c>
      <c r="C1012" s="1019"/>
      <c r="D1012" s="1019"/>
      <c r="E1012" s="2370"/>
      <c r="F1012" s="2087"/>
      <c r="I1012" s="2129"/>
      <c r="J1012" s="2130"/>
    </row>
    <row r="1013" spans="1:10">
      <c r="A1013" s="2668"/>
      <c r="B1013" s="1017" t="s">
        <v>4460</v>
      </c>
      <c r="C1013" s="1019"/>
      <c r="D1013" s="1019"/>
      <c r="E1013" s="2370"/>
      <c r="F1013" s="2087"/>
      <c r="I1013" s="2129"/>
      <c r="J1013" s="2130"/>
    </row>
    <row r="1014" spans="1:10">
      <c r="A1014" s="2668"/>
      <c r="B1014" s="1017" t="s">
        <v>4157</v>
      </c>
      <c r="C1014" s="1019"/>
      <c r="D1014" s="1019"/>
      <c r="E1014" s="2370"/>
      <c r="F1014" s="2087"/>
      <c r="I1014" s="2129"/>
      <c r="J1014" s="2130"/>
    </row>
    <row r="1015" spans="1:10">
      <c r="A1015" s="2668"/>
      <c r="B1015" s="1067" t="s">
        <v>4158</v>
      </c>
      <c r="C1015" s="1019"/>
      <c r="D1015" s="1019"/>
      <c r="E1015" s="2370"/>
      <c r="F1015" s="2087"/>
      <c r="I1015" s="2129"/>
      <c r="J1015" s="2130"/>
    </row>
    <row r="1016" spans="1:10">
      <c r="A1016" s="2668"/>
      <c r="B1016" s="1067"/>
      <c r="C1016" s="1019"/>
      <c r="D1016" s="1019"/>
      <c r="E1016" s="2370"/>
      <c r="F1016" s="2087"/>
      <c r="I1016" s="2129"/>
      <c r="J1016" s="2130"/>
    </row>
    <row r="1017" spans="1:10">
      <c r="A1017" s="2668"/>
      <c r="B1017" s="2670" t="s">
        <v>4185</v>
      </c>
      <c r="C1017" s="1019"/>
      <c r="D1017" s="1019"/>
      <c r="E1017" s="2370"/>
      <c r="F1017" s="2087"/>
      <c r="I1017" s="2129"/>
      <c r="J1017" s="2130"/>
    </row>
    <row r="1018" spans="1:10">
      <c r="A1018" s="2668"/>
      <c r="B1018" s="1017" t="s">
        <v>4445</v>
      </c>
      <c r="C1018" s="1019"/>
      <c r="D1018" s="1019"/>
      <c r="E1018" s="2370"/>
      <c r="F1018" s="2087"/>
      <c r="I1018" s="2129"/>
      <c r="J1018" s="2130"/>
    </row>
    <row r="1019" spans="1:10">
      <c r="A1019" s="2668"/>
      <c r="B1019" s="1017" t="s">
        <v>4128</v>
      </c>
      <c r="C1019" s="1019"/>
      <c r="D1019" s="1019"/>
      <c r="E1019" s="2370"/>
      <c r="F1019" s="2087"/>
      <c r="I1019" s="2129"/>
      <c r="J1019" s="2130"/>
    </row>
    <row r="1020" spans="1:10">
      <c r="A1020" s="2668"/>
      <c r="B1020" s="1017" t="s">
        <v>4336</v>
      </c>
      <c r="C1020" s="1019"/>
      <c r="D1020" s="1019"/>
      <c r="E1020" s="2370"/>
      <c r="F1020" s="2087"/>
      <c r="I1020" s="2129"/>
      <c r="J1020" s="2130"/>
    </row>
    <row r="1021" spans="1:10">
      <c r="A1021" s="2668"/>
      <c r="B1021" s="1043"/>
      <c r="C1021" s="1019"/>
      <c r="D1021" s="1019"/>
      <c r="E1021" s="2370"/>
      <c r="F1021" s="2087"/>
      <c r="I1021" s="2129"/>
      <c r="J1021" s="2130"/>
    </row>
    <row r="1022" spans="1:10">
      <c r="A1022" s="2668"/>
      <c r="B1022" s="2670" t="s">
        <v>4188</v>
      </c>
      <c r="C1022" s="1048"/>
      <c r="D1022" s="1048"/>
      <c r="E1022" s="2370"/>
      <c r="F1022" s="2087"/>
      <c r="I1022" s="2129"/>
      <c r="J1022" s="2130"/>
    </row>
    <row r="1023" spans="1:10">
      <c r="A1023" s="2668"/>
      <c r="B1023" s="2670"/>
      <c r="C1023" s="1019"/>
      <c r="D1023" s="1019"/>
      <c r="E1023" s="2370"/>
      <c r="F1023" s="2087"/>
      <c r="I1023" s="2129"/>
      <c r="J1023" s="2130"/>
    </row>
    <row r="1024" spans="1:10">
      <c r="A1024" s="2668"/>
      <c r="B1024" s="2669" t="s">
        <v>4120</v>
      </c>
      <c r="C1024" s="1019" t="s">
        <v>7</v>
      </c>
      <c r="D1024" s="1019">
        <v>1</v>
      </c>
      <c r="E1024" s="742">
        <v>0</v>
      </c>
      <c r="F1024" s="2087">
        <f>E1024*D1024</f>
        <v>0</v>
      </c>
      <c r="I1024" s="2129"/>
      <c r="J1024" s="2130"/>
    </row>
    <row r="1025" spans="1:10">
      <c r="A1025" s="2668"/>
      <c r="B1025" s="2669"/>
      <c r="C1025" s="1019"/>
      <c r="D1025" s="1019"/>
      <c r="E1025" s="742"/>
      <c r="F1025" s="2087"/>
      <c r="I1025" s="2129"/>
      <c r="J1025" s="2130"/>
    </row>
    <row r="1026" spans="1:10" s="2058" customFormat="1" ht="70.5" customHeight="1">
      <c r="A1026" s="2306">
        <f>COUNT(A$918:A1025)+1</f>
        <v>3</v>
      </c>
      <c r="B1026" s="2674" t="s">
        <v>4189</v>
      </c>
      <c r="C1026" s="2235"/>
      <c r="D1026" s="1048"/>
      <c r="E1026" s="986"/>
      <c r="F1026" s="2675"/>
      <c r="G1026" s="2241"/>
      <c r="H1026" s="2237"/>
      <c r="I1026" s="2156"/>
      <c r="J1026" s="2238"/>
    </row>
    <row r="1027" spans="1:10" s="2058" customFormat="1" ht="40.5" customHeight="1">
      <c r="A1027" s="2213"/>
      <c r="B1027" s="2674" t="s">
        <v>4190</v>
      </c>
      <c r="C1027" s="2235"/>
      <c r="D1027" s="1048"/>
      <c r="E1027" s="986"/>
      <c r="F1027" s="2675"/>
      <c r="G1027" s="2237"/>
      <c r="H1027" s="2237"/>
      <c r="I1027" s="2238"/>
      <c r="J1027" s="2238"/>
    </row>
    <row r="1028" spans="1:10" s="2058" customFormat="1" ht="45">
      <c r="A1028" s="2213"/>
      <c r="B1028" s="2674" t="s">
        <v>4191</v>
      </c>
      <c r="C1028" s="2235" t="s">
        <v>7</v>
      </c>
      <c r="D1028" s="1048">
        <v>1</v>
      </c>
      <c r="E1028" s="742">
        <v>0</v>
      </c>
      <c r="F1028" s="2087">
        <f>E1028*D1028</f>
        <v>0</v>
      </c>
      <c r="G1028" s="2237"/>
      <c r="H1028" s="2237"/>
      <c r="I1028" s="2156"/>
      <c r="J1028" s="2238"/>
    </row>
    <row r="1029" spans="1:10" s="2058" customFormat="1" ht="18.75" customHeight="1">
      <c r="A1029" s="2213"/>
      <c r="B1029" s="1038"/>
      <c r="E1029" s="2764"/>
      <c r="F1029" s="2676"/>
      <c r="G1029" s="2241"/>
      <c r="H1029" s="2237"/>
      <c r="I1029" s="2156"/>
      <c r="J1029" s="2238"/>
    </row>
    <row r="1030" spans="1:10" s="2058" customFormat="1" ht="22.5">
      <c r="A1030" s="2306">
        <f>COUNT(A$918:A1029)+1</f>
        <v>4</v>
      </c>
      <c r="B1030" s="2234" t="s">
        <v>4192</v>
      </c>
      <c r="C1030" s="2235"/>
      <c r="D1030" s="1048"/>
      <c r="E1030" s="986"/>
      <c r="F1030" s="2677"/>
      <c r="G1030" s="2237"/>
      <c r="H1030" s="2237"/>
      <c r="I1030" s="2156"/>
      <c r="J1030" s="2238"/>
    </row>
    <row r="1031" spans="1:10" s="2058" customFormat="1" ht="11.25">
      <c r="A1031" s="2213"/>
      <c r="B1031" s="2239" t="s">
        <v>4193</v>
      </c>
      <c r="C1031" s="2235" t="s">
        <v>14</v>
      </c>
      <c r="D1031" s="1048">
        <v>1</v>
      </c>
      <c r="E1031" s="986"/>
      <c r="F1031" s="2677"/>
      <c r="G1031" s="2237"/>
      <c r="H1031" s="2237"/>
      <c r="I1031" s="2156"/>
      <c r="J1031" s="2238"/>
    </row>
    <row r="1032" spans="1:10" s="2058" customFormat="1" ht="11.25">
      <c r="A1032" s="2213"/>
      <c r="B1032" s="2240" t="s">
        <v>4194</v>
      </c>
      <c r="C1032" s="2235" t="s">
        <v>14</v>
      </c>
      <c r="D1032" s="1048">
        <v>3</v>
      </c>
      <c r="E1032" s="986"/>
      <c r="F1032" s="2677"/>
      <c r="G1032" s="2241"/>
      <c r="H1032" s="2237"/>
      <c r="I1032" s="2156"/>
      <c r="J1032" s="2238"/>
    </row>
    <row r="1033" spans="1:10" s="2058" customFormat="1" ht="12.75" customHeight="1">
      <c r="A1033" s="2213"/>
      <c r="B1033" s="2240" t="s">
        <v>4195</v>
      </c>
      <c r="C1033" s="2678" t="s">
        <v>14</v>
      </c>
      <c r="D1033" s="2679">
        <v>2</v>
      </c>
      <c r="E1033" s="986"/>
      <c r="F1033" s="2677"/>
      <c r="G1033" s="2241"/>
      <c r="H1033" s="2237"/>
      <c r="I1033" s="2156"/>
      <c r="J1033" s="2238"/>
    </row>
    <row r="1034" spans="1:10" s="2058" customFormat="1" ht="11.25">
      <c r="A1034" s="2213"/>
      <c r="B1034" s="2240" t="s">
        <v>4196</v>
      </c>
      <c r="C1034" s="2235" t="s">
        <v>14</v>
      </c>
      <c r="D1034" s="1048">
        <v>2</v>
      </c>
      <c r="E1034" s="986"/>
      <c r="F1034" s="2677"/>
      <c r="G1034" s="2237"/>
      <c r="H1034" s="2237"/>
      <c r="I1034" s="2238"/>
      <c r="J1034" s="2238"/>
    </row>
    <row r="1035" spans="1:10" s="2058" customFormat="1" ht="22.5">
      <c r="A1035" s="2213"/>
      <c r="B1035" s="2240" t="s">
        <v>4197</v>
      </c>
      <c r="C1035" s="2235" t="s">
        <v>14</v>
      </c>
      <c r="D1035" s="1048">
        <v>1</v>
      </c>
      <c r="E1035" s="986"/>
      <c r="F1035" s="2677"/>
      <c r="G1035" s="2241"/>
      <c r="H1035" s="2237"/>
      <c r="I1035" s="2156"/>
      <c r="J1035" s="2238"/>
    </row>
    <row r="1036" spans="1:10" s="2058" customFormat="1" ht="22.5">
      <c r="A1036" s="2213"/>
      <c r="B1036" s="2240" t="s">
        <v>4198</v>
      </c>
      <c r="C1036" s="2235" t="s">
        <v>14</v>
      </c>
      <c r="D1036" s="1048">
        <v>2</v>
      </c>
      <c r="E1036" s="986"/>
      <c r="F1036" s="2677"/>
      <c r="G1036" s="2237"/>
      <c r="H1036" s="2237"/>
      <c r="I1036" s="2238"/>
      <c r="J1036" s="2238"/>
    </row>
    <row r="1037" spans="1:10" s="2058" customFormat="1" ht="11.25">
      <c r="A1037" s="2213"/>
      <c r="B1037" s="2240" t="s">
        <v>4199</v>
      </c>
      <c r="C1037" s="2235" t="s">
        <v>14</v>
      </c>
      <c r="D1037" s="1048">
        <v>5</v>
      </c>
      <c r="E1037" s="986"/>
      <c r="F1037" s="2677"/>
      <c r="G1037" s="2237"/>
      <c r="H1037" s="2237"/>
      <c r="I1037" s="2156"/>
      <c r="J1037" s="2238"/>
    </row>
    <row r="1038" spans="1:10" s="2058" customFormat="1" ht="11.25">
      <c r="A1038" s="2213"/>
      <c r="B1038" s="2240" t="s">
        <v>4200</v>
      </c>
      <c r="C1038" s="2235" t="s">
        <v>14</v>
      </c>
      <c r="D1038" s="1048">
        <v>4</v>
      </c>
      <c r="E1038" s="986"/>
      <c r="F1038" s="2677"/>
      <c r="G1038" s="2237"/>
      <c r="H1038" s="2237"/>
      <c r="I1038" s="2156"/>
      <c r="J1038" s="2238"/>
    </row>
    <row r="1039" spans="1:10" s="2058" customFormat="1" ht="11.25">
      <c r="A1039" s="2213"/>
      <c r="B1039" s="2239" t="s">
        <v>4201</v>
      </c>
      <c r="C1039" s="2235" t="s">
        <v>14</v>
      </c>
      <c r="D1039" s="1048">
        <v>2</v>
      </c>
      <c r="E1039" s="986"/>
      <c r="F1039" s="2677"/>
      <c r="G1039" s="2237"/>
      <c r="H1039" s="2237"/>
      <c r="I1039" s="2156"/>
      <c r="J1039" s="2238"/>
    </row>
    <row r="1040" spans="1:10" s="2058" customFormat="1" ht="11.25">
      <c r="A1040" s="2213"/>
      <c r="B1040" s="2239" t="s">
        <v>4202</v>
      </c>
      <c r="C1040" s="2235" t="s">
        <v>14</v>
      </c>
      <c r="D1040" s="1048">
        <v>2</v>
      </c>
      <c r="E1040" s="986"/>
      <c r="F1040" s="2677"/>
      <c r="G1040" s="2237"/>
      <c r="H1040" s="2237"/>
      <c r="I1040" s="2156"/>
      <c r="J1040" s="2238"/>
    </row>
    <row r="1041" spans="1:10" s="2058" customFormat="1" ht="11.25">
      <c r="A1041" s="2213"/>
      <c r="B1041" s="2239" t="s">
        <v>4203</v>
      </c>
      <c r="C1041" s="2235" t="s">
        <v>14</v>
      </c>
      <c r="D1041" s="1048">
        <v>1</v>
      </c>
      <c r="E1041" s="986"/>
      <c r="F1041" s="2677"/>
      <c r="G1041" s="2241"/>
      <c r="H1041" s="2237"/>
      <c r="I1041" s="2156"/>
      <c r="J1041" s="2238"/>
    </row>
    <row r="1042" spans="1:10" s="2058" customFormat="1" ht="11.25">
      <c r="A1042" s="2213"/>
      <c r="B1042" s="2239" t="s">
        <v>4204</v>
      </c>
      <c r="C1042" s="2235" t="s">
        <v>14</v>
      </c>
      <c r="D1042" s="1048">
        <v>1</v>
      </c>
      <c r="E1042" s="986"/>
      <c r="F1042" s="2677"/>
      <c r="G1042" s="2241"/>
      <c r="H1042" s="2237"/>
      <c r="I1042" s="2156"/>
      <c r="J1042" s="2238"/>
    </row>
    <row r="1043" spans="1:10" s="2058" customFormat="1" ht="11.25">
      <c r="A1043" s="2213"/>
      <c r="B1043" s="2680" t="s">
        <v>4205</v>
      </c>
      <c r="C1043" s="1018" t="s">
        <v>14</v>
      </c>
      <c r="D1043" s="1022">
        <v>1</v>
      </c>
      <c r="E1043" s="986"/>
      <c r="F1043" s="2677"/>
      <c r="G1043" s="2237"/>
      <c r="H1043" s="2237"/>
      <c r="I1043" s="2238"/>
      <c r="J1043" s="2238"/>
    </row>
    <row r="1044" spans="1:10" s="2058" customFormat="1" ht="11.25">
      <c r="A1044" s="2213"/>
      <c r="B1044" s="2680" t="s">
        <v>4206</v>
      </c>
      <c r="C1044" s="1018" t="s">
        <v>14</v>
      </c>
      <c r="D1044" s="1022">
        <v>1</v>
      </c>
      <c r="E1044" s="986"/>
      <c r="F1044" s="2677"/>
      <c r="G1044" s="2237"/>
      <c r="H1044" s="2237"/>
      <c r="I1044" s="2238"/>
      <c r="J1044" s="2238"/>
    </row>
    <row r="1045" spans="1:10" s="2058" customFormat="1" ht="11.25">
      <c r="A1045" s="2213"/>
      <c r="B1045" s="2680" t="s">
        <v>4464</v>
      </c>
      <c r="C1045" s="1018" t="s">
        <v>14</v>
      </c>
      <c r="D1045" s="1022">
        <v>1</v>
      </c>
      <c r="E1045" s="986"/>
      <c r="F1045" s="2677"/>
      <c r="G1045" s="2237"/>
      <c r="H1045" s="2237"/>
      <c r="I1045" s="2238"/>
      <c r="J1045" s="2238"/>
    </row>
    <row r="1046" spans="1:10" s="2090" customFormat="1" ht="11.25">
      <c r="A1046" s="2213"/>
      <c r="B1046" s="1017" t="s">
        <v>4208</v>
      </c>
      <c r="C1046" s="1018" t="s">
        <v>7</v>
      </c>
      <c r="D1046" s="1019">
        <v>1</v>
      </c>
      <c r="E1046" s="2370"/>
      <c r="F1046" s="2087"/>
      <c r="G1046" s="2086"/>
      <c r="H1046" s="2128"/>
      <c r="I1046" s="2128"/>
      <c r="J1046" s="2089"/>
    </row>
    <row r="1047" spans="1:10" s="2090" customFormat="1" ht="11.25">
      <c r="A1047" s="2213"/>
      <c r="B1047" s="1017" t="s">
        <v>4209</v>
      </c>
      <c r="C1047" s="1018" t="s">
        <v>7</v>
      </c>
      <c r="D1047" s="1019">
        <v>1</v>
      </c>
      <c r="E1047" s="2370"/>
      <c r="F1047" s="2087"/>
      <c r="G1047" s="2086"/>
      <c r="H1047" s="2128"/>
      <c r="I1047" s="2088"/>
      <c r="J1047" s="2089"/>
    </row>
    <row r="1048" spans="1:10" s="2090" customFormat="1" ht="11.25">
      <c r="A1048" s="2213"/>
      <c r="B1048" s="1017" t="s">
        <v>4390</v>
      </c>
      <c r="C1048" s="1018" t="s">
        <v>7</v>
      </c>
      <c r="D1048" s="1019">
        <v>10</v>
      </c>
      <c r="E1048" s="2370"/>
      <c r="F1048" s="2087"/>
      <c r="G1048" s="2086"/>
      <c r="H1048" s="2128"/>
      <c r="I1048" s="2088"/>
      <c r="J1048" s="2089"/>
    </row>
    <row r="1049" spans="1:10" s="2090" customFormat="1" ht="22.5">
      <c r="A1049" s="2213"/>
      <c r="B1049" s="1017" t="s">
        <v>4210</v>
      </c>
      <c r="C1049" s="1018" t="s">
        <v>14</v>
      </c>
      <c r="D1049" s="1019">
        <v>1</v>
      </c>
      <c r="E1049" s="2370"/>
      <c r="F1049" s="2087"/>
      <c r="G1049" s="2086"/>
      <c r="H1049" s="2128"/>
      <c r="I1049" s="2088"/>
      <c r="J1049" s="2089"/>
    </row>
    <row r="1050" spans="1:10" s="2058" customFormat="1" ht="18.75" customHeight="1">
      <c r="A1050" s="2213"/>
      <c r="B1050" s="1038" t="s">
        <v>3323</v>
      </c>
      <c r="C1050" s="2235" t="s">
        <v>7</v>
      </c>
      <c r="D1050" s="1048">
        <v>1</v>
      </c>
      <c r="E1050" s="742">
        <v>0</v>
      </c>
      <c r="F1050" s="2087">
        <f>E1050*D1050</f>
        <v>0</v>
      </c>
      <c r="G1050" s="2237"/>
      <c r="H1050" s="2237"/>
      <c r="I1050" s="2156"/>
      <c r="J1050" s="2238"/>
    </row>
    <row r="1051" spans="1:10" s="2058" customFormat="1" ht="18.75" customHeight="1">
      <c r="A1051" s="2213"/>
      <c r="B1051" s="1038"/>
      <c r="C1051" s="2235"/>
      <c r="D1051" s="1048"/>
      <c r="E1051" s="742"/>
      <c r="F1051" s="2087"/>
      <c r="G1051" s="2237"/>
      <c r="H1051" s="2237"/>
      <c r="I1051" s="2156"/>
      <c r="J1051" s="2238"/>
    </row>
    <row r="1052" spans="1:10" s="1035" customFormat="1" ht="33.75">
      <c r="A1052" s="2306">
        <f>COUNT(A$918:A1051)+1</f>
        <v>5</v>
      </c>
      <c r="B1052" s="2261" t="s">
        <v>4337</v>
      </c>
      <c r="C1052" s="1023" t="s">
        <v>14</v>
      </c>
      <c r="D1052" s="1048">
        <v>1</v>
      </c>
      <c r="E1052" s="742">
        <v>0</v>
      </c>
      <c r="F1052" s="2087">
        <f>E1052*D1052</f>
        <v>0</v>
      </c>
    </row>
    <row r="1053" spans="1:10" s="1035" customFormat="1" ht="11.25">
      <c r="A1053" s="2213"/>
      <c r="B1053" s="2261"/>
      <c r="C1053" s="1023"/>
      <c r="D1053" s="1048"/>
      <c r="E1053" s="2765"/>
      <c r="F1053" s="2189"/>
    </row>
    <row r="1054" spans="1:10" s="1035" customFormat="1" ht="33.75">
      <c r="A1054" s="2306">
        <f>COUNT(A$918:A1053)+1</f>
        <v>6</v>
      </c>
      <c r="B1054" s="2261" t="s">
        <v>4465</v>
      </c>
      <c r="C1054" s="1023" t="s">
        <v>14</v>
      </c>
      <c r="D1054" s="1048">
        <v>1</v>
      </c>
      <c r="E1054" s="742">
        <v>0</v>
      </c>
      <c r="F1054" s="2087">
        <f>E1054*D1054</f>
        <v>0</v>
      </c>
    </row>
    <row r="1055" spans="1:10" s="1035" customFormat="1" ht="11.25">
      <c r="A1055" s="2139"/>
      <c r="B1055" s="2261"/>
      <c r="C1055" s="1023"/>
      <c r="D1055" s="1048"/>
      <c r="E1055" s="2765"/>
      <c r="F1055" s="2206"/>
    </row>
    <row r="1056" spans="1:10" s="1035" customFormat="1" ht="33.75">
      <c r="A1056" s="2306">
        <f>COUNT(A$918:A1055)+1</f>
        <v>7</v>
      </c>
      <c r="B1056" s="2261" t="s">
        <v>4213</v>
      </c>
      <c r="C1056" s="1023" t="s">
        <v>14</v>
      </c>
      <c r="D1056" s="1048">
        <v>1</v>
      </c>
      <c r="E1056" s="742">
        <v>0</v>
      </c>
      <c r="F1056" s="2087">
        <f>E1056*D1056</f>
        <v>0</v>
      </c>
      <c r="G1056" s="2683"/>
    </row>
    <row r="1057" spans="1:10" s="1035" customFormat="1" ht="12.75">
      <c r="A1057" s="2139"/>
      <c r="B1057" s="2261"/>
      <c r="C1057" s="1023"/>
      <c r="D1057" s="1048"/>
      <c r="E1057" s="2765"/>
      <c r="F1057" s="2206"/>
      <c r="G1057" s="2683"/>
    </row>
    <row r="1058" spans="1:10" s="2058" customFormat="1" ht="11.25">
      <c r="A1058" s="2213"/>
      <c r="B1058" s="2681"/>
      <c r="C1058" s="2235"/>
      <c r="D1058" s="1048"/>
      <c r="E1058" s="986"/>
      <c r="F1058" s="2677"/>
      <c r="G1058" s="2241"/>
      <c r="H1058" s="2237"/>
      <c r="I1058" s="2156"/>
      <c r="J1058" s="2238"/>
    </row>
    <row r="1059" spans="1:10" ht="101.25">
      <c r="A1059" s="2306">
        <f>COUNT(A$918:A1058)+1</f>
        <v>8</v>
      </c>
      <c r="B1059" s="2094" t="s">
        <v>4214</v>
      </c>
      <c r="C1059" s="1022"/>
      <c r="D1059" s="1019"/>
      <c r="E1059" s="2370"/>
      <c r="F1059" s="2087"/>
    </row>
    <row r="1060" spans="1:10">
      <c r="A1060" s="2213"/>
      <c r="B1060" s="1043" t="s">
        <v>4466</v>
      </c>
      <c r="C1060" s="2684" t="s">
        <v>14</v>
      </c>
      <c r="D1060" s="1019">
        <v>4</v>
      </c>
      <c r="E1060" s="2766">
        <v>0</v>
      </c>
      <c r="F1060" s="2087">
        <f t="shared" ref="F1060:F1062" si="12">D1060*E1060</f>
        <v>0</v>
      </c>
    </row>
    <row r="1061" spans="1:10">
      <c r="A1061" s="2213"/>
      <c r="B1061" s="1043" t="s">
        <v>4467</v>
      </c>
      <c r="C1061" s="2684" t="s">
        <v>14</v>
      </c>
      <c r="D1061" s="1019">
        <v>1</v>
      </c>
      <c r="E1061" s="2766">
        <v>0</v>
      </c>
      <c r="F1061" s="2087">
        <f t="shared" si="12"/>
        <v>0</v>
      </c>
    </row>
    <row r="1062" spans="1:10">
      <c r="A1062" s="2213"/>
      <c r="B1062" s="1043" t="s">
        <v>4468</v>
      </c>
      <c r="C1062" s="2684" t="s">
        <v>14</v>
      </c>
      <c r="D1062" s="1019">
        <v>1</v>
      </c>
      <c r="E1062" s="2766">
        <v>0</v>
      </c>
      <c r="F1062" s="2087">
        <f t="shared" si="12"/>
        <v>0</v>
      </c>
    </row>
    <row r="1063" spans="1:10">
      <c r="A1063" s="2213"/>
      <c r="B1063" s="1043"/>
      <c r="C1063" s="2684"/>
      <c r="D1063" s="1019"/>
      <c r="E1063" s="2766"/>
      <c r="F1063" s="2087"/>
    </row>
    <row r="1064" spans="1:10" s="2090" customFormat="1" ht="112.5">
      <c r="A1064" s="2306">
        <f>COUNT(A$918:A1063)+1</f>
        <v>9</v>
      </c>
      <c r="B1064" s="2094" t="s">
        <v>4220</v>
      </c>
      <c r="C1064" s="1022"/>
      <c r="D1064" s="1022"/>
      <c r="E1064" s="2370"/>
      <c r="F1064" s="2087"/>
      <c r="G1064" s="2086"/>
      <c r="H1064" s="2128"/>
      <c r="I1064" s="2088"/>
      <c r="J1064" s="2089"/>
    </row>
    <row r="1065" spans="1:10" s="2090" customFormat="1" ht="11.25">
      <c r="A1065" s="2316"/>
      <c r="B1065" s="2685" t="s">
        <v>4343</v>
      </c>
      <c r="C1065" s="1022" t="s">
        <v>14</v>
      </c>
      <c r="D1065" s="1022">
        <v>2</v>
      </c>
      <c r="E1065" s="2766">
        <v>0</v>
      </c>
      <c r="F1065" s="2087">
        <f t="shared" ref="F1065:F1067" si="13">D1065*E1065</f>
        <v>0</v>
      </c>
      <c r="G1065" s="2086"/>
      <c r="H1065" s="2128"/>
      <c r="I1065" s="2088"/>
      <c r="J1065" s="2089"/>
    </row>
    <row r="1066" spans="1:10" s="2090" customFormat="1" ht="11.25">
      <c r="A1066" s="2316"/>
      <c r="B1066" s="2685" t="s">
        <v>4222</v>
      </c>
      <c r="C1066" s="1022" t="s">
        <v>14</v>
      </c>
      <c r="D1066" s="1022">
        <v>2</v>
      </c>
      <c r="E1066" s="2766">
        <v>0</v>
      </c>
      <c r="F1066" s="2087">
        <f t="shared" si="13"/>
        <v>0</v>
      </c>
      <c r="G1066" s="2086"/>
      <c r="H1066" s="2128"/>
      <c r="I1066" s="2088"/>
      <c r="J1066" s="2089"/>
    </row>
    <row r="1067" spans="1:10" s="2090" customFormat="1" ht="11.25">
      <c r="A1067" s="2316"/>
      <c r="B1067" s="2685" t="s">
        <v>4221</v>
      </c>
      <c r="C1067" s="1022" t="s">
        <v>14</v>
      </c>
      <c r="D1067" s="1022">
        <v>1</v>
      </c>
      <c r="E1067" s="2766">
        <v>0</v>
      </c>
      <c r="F1067" s="2087">
        <f t="shared" si="13"/>
        <v>0</v>
      </c>
      <c r="G1067" s="2086"/>
      <c r="H1067" s="2128"/>
      <c r="I1067" s="2088"/>
      <c r="J1067" s="2089"/>
    </row>
    <row r="1068" spans="1:10">
      <c r="A1068" s="2668"/>
      <c r="B1068" s="2686"/>
      <c r="C1068" s="1022"/>
      <c r="D1068" s="1022"/>
      <c r="E1068" s="2767"/>
      <c r="F1068" s="2687"/>
      <c r="G1068" s="2131"/>
      <c r="H1068" s="2131"/>
    </row>
    <row r="1069" spans="1:10" s="1035" customFormat="1" ht="111.75" customHeight="1">
      <c r="A1069" s="2306">
        <f>COUNT(A$918:A1068)+1</f>
        <v>10</v>
      </c>
      <c r="B1069" s="1020" t="s">
        <v>4247</v>
      </c>
      <c r="C1069" s="1021"/>
      <c r="D1069" s="1022"/>
      <c r="E1069" s="986"/>
      <c r="F1069" s="2688"/>
    </row>
    <row r="1070" spans="1:10" s="1035" customFormat="1" ht="11.25">
      <c r="A1070" s="2668"/>
      <c r="B1070" s="1020" t="s">
        <v>4248</v>
      </c>
      <c r="C1070" s="1023"/>
      <c r="D1070" s="1024"/>
      <c r="E1070" s="1025"/>
      <c r="F1070" s="2688"/>
    </row>
    <row r="1071" spans="1:10" s="1035" customFormat="1" ht="11.25">
      <c r="A1071" s="2668"/>
      <c r="B1071" s="1020" t="s">
        <v>4249</v>
      </c>
      <c r="C1071" s="1023"/>
      <c r="D1071" s="1024"/>
      <c r="E1071" s="1025"/>
      <c r="F1071" s="2688"/>
    </row>
    <row r="1072" spans="1:10" s="1035" customFormat="1" ht="11.25">
      <c r="A1072" s="2668"/>
      <c r="B1072" s="1026" t="s">
        <v>4226</v>
      </c>
      <c r="C1072" s="1023"/>
      <c r="D1072" s="1024"/>
      <c r="E1072" s="1025"/>
      <c r="F1072" s="2688"/>
    </row>
    <row r="1073" spans="1:6" s="1035" customFormat="1" ht="11.25">
      <c r="A1073" s="2668"/>
      <c r="B1073" s="1020" t="s">
        <v>4227</v>
      </c>
      <c r="C1073" s="1023"/>
      <c r="D1073" s="1024"/>
      <c r="E1073" s="1025"/>
      <c r="F1073" s="2688"/>
    </row>
    <row r="1074" spans="1:6" s="1035" customFormat="1" ht="22.5">
      <c r="A1074" s="2668"/>
      <c r="B1074" s="1027" t="s">
        <v>4228</v>
      </c>
      <c r="C1074" s="1023"/>
      <c r="D1074" s="1024"/>
      <c r="E1074" s="1025"/>
      <c r="F1074" s="2688"/>
    </row>
    <row r="1075" spans="1:6" s="1035" customFormat="1" ht="11.25">
      <c r="A1075" s="2668"/>
      <c r="B1075" s="1020" t="s">
        <v>4229</v>
      </c>
      <c r="C1075" s="1023"/>
      <c r="D1075" s="1024"/>
      <c r="E1075" s="1025"/>
      <c r="F1075" s="2688"/>
    </row>
    <row r="1076" spans="1:6" s="1035" customFormat="1" ht="11.25">
      <c r="A1076" s="2668"/>
      <c r="B1076" s="1028" t="s">
        <v>4230</v>
      </c>
      <c r="C1076" s="1023"/>
      <c r="D1076" s="1024"/>
      <c r="E1076" s="1025"/>
      <c r="F1076" s="2688"/>
    </row>
    <row r="1077" spans="1:6" s="1035" customFormat="1" ht="11.25">
      <c r="A1077" s="2668"/>
      <c r="B1077" s="1020"/>
      <c r="C1077" s="1023"/>
      <c r="D1077" s="1024"/>
      <c r="E1077" s="1025"/>
      <c r="F1077" s="2688"/>
    </row>
    <row r="1078" spans="1:6" s="1035" customFormat="1" ht="11.25">
      <c r="A1078" s="2668"/>
      <c r="B1078" s="1020" t="s">
        <v>4231</v>
      </c>
      <c r="C1078" s="1023"/>
      <c r="D1078" s="1024"/>
      <c r="E1078" s="1025"/>
      <c r="F1078" s="2688"/>
    </row>
    <row r="1079" spans="1:6" s="1035" customFormat="1" ht="11.25">
      <c r="A1079" s="2668"/>
      <c r="B1079" s="1029" t="s">
        <v>4232</v>
      </c>
      <c r="C1079" s="1023"/>
      <c r="D1079" s="1024"/>
      <c r="E1079" s="1025"/>
      <c r="F1079" s="2688"/>
    </row>
    <row r="1080" spans="1:6" s="1035" customFormat="1" ht="11.25">
      <c r="A1080" s="2668"/>
      <c r="B1080" s="1020" t="s">
        <v>4233</v>
      </c>
      <c r="C1080" s="1023"/>
      <c r="D1080" s="1024"/>
      <c r="E1080" s="1025"/>
      <c r="F1080" s="2688"/>
    </row>
    <row r="1081" spans="1:6" s="1035" customFormat="1" ht="11.25">
      <c r="A1081" s="2668"/>
      <c r="B1081" s="1020" t="s">
        <v>4234</v>
      </c>
      <c r="C1081" s="1023"/>
      <c r="D1081" s="1024"/>
      <c r="E1081" s="1025"/>
      <c r="F1081" s="2688"/>
    </row>
    <row r="1082" spans="1:6" s="1035" customFormat="1" ht="11.25">
      <c r="A1082" s="2668"/>
      <c r="B1082" s="1020" t="s">
        <v>4235</v>
      </c>
      <c r="C1082" s="1023"/>
      <c r="D1082" s="1024"/>
      <c r="E1082" s="1025"/>
      <c r="F1082" s="2688"/>
    </row>
    <row r="1083" spans="1:6" s="1035" customFormat="1" ht="11.25">
      <c r="A1083" s="2668"/>
      <c r="B1083" s="1020" t="s">
        <v>4236</v>
      </c>
      <c r="C1083" s="1023"/>
      <c r="D1083" s="1024"/>
      <c r="E1083" s="1025"/>
      <c r="F1083" s="2688"/>
    </row>
    <row r="1084" spans="1:6" s="1035" customFormat="1" ht="11.25">
      <c r="A1084" s="2668"/>
      <c r="B1084" s="1020" t="s">
        <v>4237</v>
      </c>
      <c r="C1084" s="1023"/>
      <c r="D1084" s="1024"/>
      <c r="E1084" s="1025"/>
      <c r="F1084" s="2688"/>
    </row>
    <row r="1085" spans="1:6" s="1035" customFormat="1" ht="11.25">
      <c r="A1085" s="2668"/>
      <c r="B1085" s="1020" t="s">
        <v>4238</v>
      </c>
      <c r="C1085" s="1023"/>
      <c r="D1085" s="1024"/>
      <c r="E1085" s="1025"/>
      <c r="F1085" s="2688"/>
    </row>
    <row r="1086" spans="1:6" s="1035" customFormat="1" ht="11.25">
      <c r="A1086" s="2668"/>
      <c r="B1086" s="1020"/>
      <c r="C1086" s="1023"/>
      <c r="D1086" s="1024"/>
      <c r="E1086" s="1025"/>
      <c r="F1086" s="2688"/>
    </row>
    <row r="1087" spans="1:6" s="1035" customFormat="1" ht="11.25">
      <c r="A1087" s="2668"/>
      <c r="B1087" s="1029" t="s">
        <v>4239</v>
      </c>
      <c r="C1087" s="1023"/>
      <c r="D1087" s="1024"/>
      <c r="E1087" s="1025"/>
      <c r="F1087" s="2688"/>
    </row>
    <row r="1088" spans="1:6" s="1035" customFormat="1" ht="11.25">
      <c r="A1088" s="2668"/>
      <c r="B1088" s="1020" t="s">
        <v>4250</v>
      </c>
      <c r="C1088" s="1023"/>
      <c r="D1088" s="1024"/>
      <c r="E1088" s="1025"/>
      <c r="F1088" s="2688"/>
    </row>
    <row r="1089" spans="1:9" s="1035" customFormat="1" ht="11.25">
      <c r="A1089" s="2668"/>
      <c r="B1089" s="1020" t="s">
        <v>4251</v>
      </c>
      <c r="C1089" s="1023"/>
      <c r="D1089" s="1024"/>
      <c r="E1089" s="1025"/>
      <c r="F1089" s="2688"/>
    </row>
    <row r="1090" spans="1:9" s="1035" customFormat="1" ht="11.25">
      <c r="A1090" s="2668"/>
      <c r="B1090" s="1020" t="s">
        <v>4252</v>
      </c>
      <c r="C1090" s="1023"/>
      <c r="D1090" s="1024"/>
      <c r="E1090" s="1025"/>
      <c r="F1090" s="2688"/>
    </row>
    <row r="1091" spans="1:9" s="1035" customFormat="1" ht="11.25">
      <c r="A1091" s="2668"/>
      <c r="B1091" s="1020" t="s">
        <v>4253</v>
      </c>
      <c r="C1091" s="1023"/>
      <c r="D1091" s="1024"/>
      <c r="E1091" s="1025"/>
      <c r="F1091" s="2688"/>
    </row>
    <row r="1092" spans="1:9" s="1035" customFormat="1" ht="11.25">
      <c r="A1092" s="2668"/>
      <c r="B1092" s="1020" t="s">
        <v>4254</v>
      </c>
      <c r="C1092" s="1023"/>
      <c r="D1092" s="1024"/>
      <c r="E1092" s="1025"/>
      <c r="F1092" s="2688"/>
    </row>
    <row r="1093" spans="1:9" s="1035" customFormat="1" ht="11.25">
      <c r="A1093" s="2668"/>
      <c r="B1093" s="1020" t="s">
        <v>4255</v>
      </c>
      <c r="C1093" s="1023"/>
      <c r="D1093" s="1024"/>
      <c r="E1093" s="1025"/>
      <c r="F1093" s="2688"/>
    </row>
    <row r="1094" spans="1:9" s="1035" customFormat="1" ht="11.25">
      <c r="A1094" s="2668"/>
      <c r="B1094" s="1027" t="s">
        <v>4256</v>
      </c>
      <c r="C1094" s="1021" t="s">
        <v>2712</v>
      </c>
      <c r="D1094" s="1022">
        <v>20</v>
      </c>
      <c r="E1094" s="2766">
        <v>0</v>
      </c>
      <c r="F1094" s="2087">
        <f>D1094*E1094</f>
        <v>0</v>
      </c>
    </row>
    <row r="1095" spans="1:9">
      <c r="A1095" s="2668"/>
      <c r="B1095" s="1067"/>
      <c r="C1095" s="1022"/>
      <c r="D1095" s="1048"/>
      <c r="E1095" s="2766"/>
      <c r="F1095" s="2087"/>
    </row>
    <row r="1096" spans="1:9" ht="112.5" customHeight="1">
      <c r="A1096" s="2306">
        <f>COUNT(A$918:A1095)+1</f>
        <v>11</v>
      </c>
      <c r="B1096" s="2094" t="s">
        <v>4257</v>
      </c>
      <c r="C1096" s="1022"/>
      <c r="D1096" s="1019"/>
      <c r="E1096" s="2370"/>
      <c r="F1096" s="2087"/>
    </row>
    <row r="1097" spans="1:9" ht="12" customHeight="1">
      <c r="A1097" s="2306"/>
      <c r="B1097" s="2094" t="s">
        <v>4258</v>
      </c>
      <c r="C1097" s="1022"/>
      <c r="D1097" s="1019"/>
      <c r="E1097" s="2370"/>
      <c r="F1097" s="2087"/>
    </row>
    <row r="1098" spans="1:9">
      <c r="A1098" s="2668"/>
      <c r="B1098" s="2686" t="s">
        <v>4260</v>
      </c>
      <c r="C1098" s="1022" t="s">
        <v>14</v>
      </c>
      <c r="D1098" s="1019">
        <v>2</v>
      </c>
      <c r="E1098" s="2766">
        <v>0</v>
      </c>
      <c r="F1098" s="2087">
        <f>D1098*E1098</f>
        <v>0</v>
      </c>
    </row>
    <row r="1099" spans="1:9">
      <c r="A1099" s="2668"/>
      <c r="B1099" s="2686" t="s">
        <v>4261</v>
      </c>
      <c r="C1099" s="1022" t="s">
        <v>14</v>
      </c>
      <c r="D1099" s="1019">
        <v>24</v>
      </c>
      <c r="E1099" s="2766">
        <v>0</v>
      </c>
      <c r="F1099" s="2087">
        <f>D1099*E1099</f>
        <v>0</v>
      </c>
    </row>
    <row r="1100" spans="1:9">
      <c r="A1100" s="2668"/>
      <c r="B1100" s="2686"/>
      <c r="C1100" s="1022"/>
      <c r="D1100" s="1019"/>
      <c r="E1100" s="2766"/>
      <c r="F1100" s="2087"/>
    </row>
    <row r="1101" spans="1:9" s="2058" customFormat="1" ht="60" customHeight="1">
      <c r="A1101" s="2306">
        <f>COUNT(A$918:A1100)+1</f>
        <v>12</v>
      </c>
      <c r="B1101" s="2146" t="s">
        <v>4263</v>
      </c>
      <c r="C1101" s="1018"/>
      <c r="D1101" s="1019"/>
      <c r="E1101" s="986"/>
      <c r="F1101" s="2677"/>
      <c r="G1101" s="2689"/>
      <c r="H1101" s="2690"/>
      <c r="I1101" s="2237"/>
    </row>
    <row r="1102" spans="1:9" s="2058" customFormat="1" ht="11.25">
      <c r="A1102" s="2691"/>
      <c r="B1102" s="2692" t="s">
        <v>4264</v>
      </c>
      <c r="C1102" s="1018"/>
      <c r="D1102" s="1019"/>
      <c r="E1102" s="986"/>
      <c r="F1102" s="2677"/>
      <c r="G1102" s="2237"/>
      <c r="H1102" s="2690"/>
      <c r="I1102" s="2237"/>
    </row>
    <row r="1103" spans="1:9" s="2058" customFormat="1" ht="11.25">
      <c r="A1103" s="2691"/>
      <c r="B1103" s="2693" t="s">
        <v>4266</v>
      </c>
      <c r="C1103" s="1018" t="s">
        <v>14</v>
      </c>
      <c r="D1103" s="1019">
        <v>3</v>
      </c>
      <c r="E1103" s="2766">
        <v>0</v>
      </c>
      <c r="F1103" s="2087">
        <f>D1103*E1103</f>
        <v>0</v>
      </c>
      <c r="G1103" s="2237"/>
      <c r="H1103" s="2690"/>
      <c r="I1103" s="2237"/>
    </row>
    <row r="1104" spans="1:9" s="2058" customFormat="1" ht="11.25">
      <c r="A1104" s="2691"/>
      <c r="B1104" s="2693" t="s">
        <v>4267</v>
      </c>
      <c r="C1104" s="1018" t="s">
        <v>14</v>
      </c>
      <c r="D1104" s="1019">
        <v>24</v>
      </c>
      <c r="E1104" s="2766">
        <v>0</v>
      </c>
      <c r="F1104" s="2087">
        <f>D1104*E1104</f>
        <v>0</v>
      </c>
      <c r="G1104" s="2237"/>
      <c r="H1104" s="2690"/>
      <c r="I1104" s="2237"/>
    </row>
    <row r="1105" spans="1:9">
      <c r="A1105" s="2668"/>
      <c r="B1105" s="2686"/>
      <c r="C1105" s="1022"/>
      <c r="D1105" s="1019"/>
      <c r="E1105" s="2766"/>
      <c r="F1105" s="2087"/>
    </row>
    <row r="1106" spans="1:9" ht="75.75" customHeight="1">
      <c r="A1106" s="2306">
        <f>COUNT(A$918:A1105)+1</f>
        <v>13</v>
      </c>
      <c r="B1106" s="1043" t="s">
        <v>4269</v>
      </c>
      <c r="C1106" s="1022"/>
      <c r="D1106" s="1019"/>
      <c r="E1106" s="2370"/>
      <c r="F1106" s="2087"/>
    </row>
    <row r="1107" spans="1:9" ht="12" customHeight="1">
      <c r="A1107" s="2306"/>
      <c r="B1107" s="2094" t="s">
        <v>4270</v>
      </c>
      <c r="C1107" s="1022"/>
      <c r="D1107" s="1019"/>
      <c r="E1107" s="2370"/>
      <c r="F1107" s="2087"/>
    </row>
    <row r="1108" spans="1:9">
      <c r="A1108" s="2668"/>
      <c r="B1108" s="2686" t="s">
        <v>4260</v>
      </c>
      <c r="C1108" s="1022" t="s">
        <v>14</v>
      </c>
      <c r="D1108" s="1019">
        <v>14</v>
      </c>
      <c r="E1108" s="2766">
        <v>0</v>
      </c>
      <c r="F1108" s="2087">
        <f>D1108*E1108</f>
        <v>0</v>
      </c>
    </row>
    <row r="1109" spans="1:9">
      <c r="A1109" s="2668"/>
      <c r="B1109" s="2686" t="s">
        <v>4261</v>
      </c>
      <c r="C1109" s="1022" t="s">
        <v>14</v>
      </c>
      <c r="D1109" s="1019">
        <v>29</v>
      </c>
      <c r="E1109" s="2766">
        <v>0</v>
      </c>
      <c r="F1109" s="2087">
        <f>D1109*E1109</f>
        <v>0</v>
      </c>
    </row>
    <row r="1110" spans="1:9">
      <c r="A1110" s="2668"/>
      <c r="B1110" s="2686" t="s">
        <v>4262</v>
      </c>
      <c r="C1110" s="1022" t="s">
        <v>14</v>
      </c>
      <c r="D1110" s="1019">
        <v>4</v>
      </c>
      <c r="E1110" s="2766">
        <v>0</v>
      </c>
      <c r="F1110" s="2087">
        <f>D1110*E1110</f>
        <v>0</v>
      </c>
    </row>
    <row r="1111" spans="1:9">
      <c r="A1111" s="2668"/>
      <c r="B1111" s="2686" t="s">
        <v>4280</v>
      </c>
      <c r="C1111" s="1022" t="s">
        <v>14</v>
      </c>
      <c r="D1111" s="1019">
        <v>1</v>
      </c>
      <c r="E1111" s="2766">
        <v>0</v>
      </c>
      <c r="F1111" s="2087">
        <f>D1111*E1111</f>
        <v>0</v>
      </c>
    </row>
    <row r="1112" spans="1:9">
      <c r="A1112" s="2668"/>
      <c r="B1112" s="2686"/>
      <c r="C1112" s="1022"/>
      <c r="D1112" s="1019"/>
      <c r="E1112" s="2766"/>
      <c r="F1112" s="2087"/>
    </row>
    <row r="1113" spans="1:9" ht="56.25">
      <c r="A1113" s="2306">
        <f>COUNT(A$918:A1112)+1</f>
        <v>14</v>
      </c>
      <c r="B1113" s="2667" t="s">
        <v>4271</v>
      </c>
      <c r="C1113" s="1065"/>
      <c r="D1113" s="1065"/>
      <c r="E1113" s="2370"/>
      <c r="F1113" s="2087"/>
    </row>
    <row r="1114" spans="1:9" s="2697" customFormat="1" ht="11.25">
      <c r="A1114" s="2694"/>
      <c r="B1114" s="2695" t="s">
        <v>4272</v>
      </c>
      <c r="C1114" s="2695"/>
      <c r="D1114" s="2695"/>
      <c r="E1114" s="2768"/>
      <c r="F1114" s="2151"/>
      <c r="G1114" s="2696"/>
      <c r="H1114" s="2696"/>
      <c r="I1114" s="2696"/>
    </row>
    <row r="1115" spans="1:9">
      <c r="A1115" s="2694"/>
      <c r="B1115" s="1067" t="s">
        <v>4274</v>
      </c>
      <c r="C1115" s="1065" t="s">
        <v>14</v>
      </c>
      <c r="D1115" s="1065">
        <v>19</v>
      </c>
      <c r="E1115" s="2766">
        <v>0</v>
      </c>
      <c r="F1115" s="2087">
        <f>D1115*E1115</f>
        <v>0</v>
      </c>
    </row>
    <row r="1116" spans="1:9">
      <c r="A1116" s="2694"/>
      <c r="B1116" s="1067" t="s">
        <v>4275</v>
      </c>
      <c r="C1116" s="1065" t="s">
        <v>14</v>
      </c>
      <c r="D1116" s="1065">
        <v>4</v>
      </c>
      <c r="E1116" s="2766">
        <v>0</v>
      </c>
      <c r="F1116" s="2087">
        <f>D1116*E1116</f>
        <v>0</v>
      </c>
    </row>
    <row r="1117" spans="1:9">
      <c r="A1117" s="2694"/>
      <c r="B1117" s="1067"/>
      <c r="C1117" s="1065"/>
      <c r="D1117" s="1065"/>
      <c r="E1117" s="2766"/>
      <c r="F1117" s="2087"/>
    </row>
    <row r="1118" spans="1:9" ht="33.75">
      <c r="A1118" s="2306">
        <f>COUNT(A$918:A1117)+1</f>
        <v>15</v>
      </c>
      <c r="B1118" s="1017" t="s">
        <v>4276</v>
      </c>
      <c r="C1118" s="1065"/>
      <c r="D1118" s="1065"/>
      <c r="E1118" s="2370"/>
      <c r="F1118" s="2087"/>
    </row>
    <row r="1119" spans="1:9" s="2697" customFormat="1" ht="11.25">
      <c r="A1119" s="2694"/>
      <c r="B1119" s="2695" t="s">
        <v>4277</v>
      </c>
      <c r="C1119" s="2695"/>
      <c r="D1119" s="2695"/>
      <c r="E1119" s="2768"/>
      <c r="F1119" s="2151"/>
      <c r="G1119" s="2696"/>
      <c r="H1119" s="2696"/>
      <c r="I1119" s="2696"/>
    </row>
    <row r="1120" spans="1:9">
      <c r="A1120" s="2668"/>
      <c r="B1120" s="1067" t="s">
        <v>4346</v>
      </c>
      <c r="C1120" s="1065" t="s">
        <v>14</v>
      </c>
      <c r="D1120" s="1065">
        <v>17</v>
      </c>
      <c r="E1120" s="2766">
        <v>0</v>
      </c>
      <c r="F1120" s="2087">
        <f>D1120*E1120</f>
        <v>0</v>
      </c>
      <c r="G1120" s="2131"/>
      <c r="H1120" s="2131"/>
    </row>
    <row r="1121" spans="1:9">
      <c r="A1121" s="2668"/>
      <c r="B1121" s="1067" t="s">
        <v>4278</v>
      </c>
      <c r="C1121" s="1065" t="s">
        <v>14</v>
      </c>
      <c r="D1121" s="1065">
        <v>3</v>
      </c>
      <c r="E1121" s="2766">
        <v>0</v>
      </c>
      <c r="F1121" s="2087">
        <f>D1121*E1121</f>
        <v>0</v>
      </c>
      <c r="G1121" s="2131"/>
      <c r="H1121" s="2131"/>
    </row>
    <row r="1122" spans="1:9">
      <c r="A1122" s="2668"/>
      <c r="B1122" s="1067"/>
      <c r="C1122" s="1065"/>
      <c r="D1122" s="1065"/>
      <c r="E1122" s="2370"/>
      <c r="F1122" s="2087"/>
      <c r="G1122" s="2131"/>
      <c r="H1122" s="2131"/>
    </row>
    <row r="1123" spans="1:9" ht="48.75" customHeight="1">
      <c r="A1123" s="2306">
        <f>COUNT(A$918:A1122)+1</f>
        <v>16</v>
      </c>
      <c r="B1123" s="2094" t="s">
        <v>4279</v>
      </c>
      <c r="C1123" s="1022"/>
      <c r="D1123" s="1022"/>
      <c r="E1123" s="2370"/>
      <c r="F1123" s="2087"/>
      <c r="G1123" s="2131"/>
      <c r="H1123" s="2131"/>
    </row>
    <row r="1124" spans="1:9" s="2697" customFormat="1" ht="11.25">
      <c r="A1124" s="2694"/>
      <c r="B1124" s="2695" t="s">
        <v>4347</v>
      </c>
      <c r="C1124" s="2695"/>
      <c r="D1124" s="2695"/>
      <c r="E1124" s="2768"/>
      <c r="F1124" s="2151"/>
      <c r="G1124" s="2696"/>
      <c r="H1124" s="2696"/>
      <c r="I1124" s="2696"/>
    </row>
    <row r="1125" spans="1:9">
      <c r="A1125" s="2661"/>
      <c r="B1125" s="1043" t="s">
        <v>4280</v>
      </c>
      <c r="C1125" s="1022" t="s">
        <v>14</v>
      </c>
      <c r="D1125" s="1022">
        <v>1</v>
      </c>
      <c r="E1125" s="2766">
        <v>0</v>
      </c>
      <c r="F1125" s="2087">
        <f>D1125*E1125</f>
        <v>0</v>
      </c>
      <c r="G1125" s="2131"/>
      <c r="H1125" s="2131"/>
    </row>
    <row r="1126" spans="1:9">
      <c r="A1126" s="2661"/>
      <c r="B1126" s="1043" t="s">
        <v>4262</v>
      </c>
      <c r="C1126" s="1022" t="s">
        <v>14</v>
      </c>
      <c r="D1126" s="1022">
        <v>3</v>
      </c>
      <c r="E1126" s="2766">
        <v>0</v>
      </c>
      <c r="F1126" s="2087">
        <f>D1126*E1126</f>
        <v>0</v>
      </c>
      <c r="G1126" s="2131"/>
      <c r="H1126" s="2131"/>
    </row>
    <row r="1127" spans="1:9">
      <c r="A1127" s="2661"/>
      <c r="B1127" s="1043" t="s">
        <v>4261</v>
      </c>
      <c r="C1127" s="1022" t="s">
        <v>14</v>
      </c>
      <c r="D1127" s="1022">
        <v>8</v>
      </c>
      <c r="E1127" s="2766">
        <v>0</v>
      </c>
      <c r="F1127" s="2087">
        <f>D1127*E1127</f>
        <v>0</v>
      </c>
      <c r="G1127" s="2131"/>
      <c r="H1127" s="2131"/>
    </row>
    <row r="1128" spans="1:9">
      <c r="A1128" s="2661"/>
      <c r="B1128" s="1043"/>
      <c r="C1128" s="1022"/>
      <c r="D1128" s="1022"/>
      <c r="E1128" s="2370"/>
      <c r="F1128" s="2087"/>
      <c r="G1128" s="2131"/>
      <c r="H1128" s="2131"/>
    </row>
    <row r="1129" spans="1:9" ht="44.25" customHeight="1">
      <c r="A1129" s="2306">
        <f>COUNT(A$918:A1128)+1</f>
        <v>17</v>
      </c>
      <c r="B1129" s="2698" t="s">
        <v>4281</v>
      </c>
      <c r="C1129" s="2699"/>
      <c r="D1129" s="1048"/>
      <c r="E1129" s="2370"/>
      <c r="F1129" s="2087"/>
      <c r="G1129" s="2131"/>
      <c r="H1129" s="2131"/>
    </row>
    <row r="1130" spans="1:9" s="2697" customFormat="1" ht="11.25">
      <c r="A1130" s="2694"/>
      <c r="B1130" s="2695" t="s">
        <v>4282</v>
      </c>
      <c r="C1130" s="2695"/>
      <c r="D1130" s="2695"/>
      <c r="E1130" s="2768"/>
      <c r="F1130" s="2151"/>
      <c r="G1130" s="2696"/>
      <c r="H1130" s="2696"/>
      <c r="I1130" s="2696"/>
    </row>
    <row r="1131" spans="1:9">
      <c r="A1131" s="2213"/>
      <c r="B1131" s="2142" t="s">
        <v>4283</v>
      </c>
      <c r="C1131" s="2699" t="s">
        <v>14</v>
      </c>
      <c r="D1131" s="1022">
        <v>1</v>
      </c>
      <c r="E1131" s="2766">
        <v>0</v>
      </c>
      <c r="F1131" s="2087">
        <f>D1131*E1131</f>
        <v>0</v>
      </c>
      <c r="G1131" s="2131"/>
      <c r="H1131" s="2131"/>
    </row>
    <row r="1132" spans="1:9">
      <c r="A1132" s="2213"/>
      <c r="B1132" s="2142" t="s">
        <v>4469</v>
      </c>
      <c r="C1132" s="2699" t="s">
        <v>14</v>
      </c>
      <c r="D1132" s="1022">
        <v>1</v>
      </c>
      <c r="E1132" s="2766">
        <v>0</v>
      </c>
      <c r="F1132" s="2087">
        <f>D1132*E1132</f>
        <v>0</v>
      </c>
      <c r="G1132" s="2131"/>
      <c r="H1132" s="2131"/>
    </row>
    <row r="1133" spans="1:9">
      <c r="A1133" s="2213"/>
      <c r="B1133" s="2142"/>
      <c r="C1133" s="2699"/>
      <c r="D1133" s="1022"/>
      <c r="E1133" s="2766"/>
      <c r="F1133" s="2087"/>
      <c r="G1133" s="2131"/>
      <c r="H1133" s="2131"/>
    </row>
    <row r="1134" spans="1:9" ht="53.25" customHeight="1">
      <c r="A1134" s="2306">
        <f>COUNT(A$918:A1133)+1</f>
        <v>18</v>
      </c>
      <c r="B1134" s="2094" t="s">
        <v>4284</v>
      </c>
      <c r="C1134" s="1065"/>
      <c r="D1134" s="1065"/>
      <c r="E1134" s="2370"/>
      <c r="F1134" s="2087"/>
    </row>
    <row r="1135" spans="1:9">
      <c r="A1135" s="2668"/>
      <c r="B1135" s="1067" t="s">
        <v>3929</v>
      </c>
      <c r="C1135" s="1065" t="s">
        <v>1376</v>
      </c>
      <c r="D1135" s="1065">
        <v>24</v>
      </c>
      <c r="E1135" s="2766">
        <v>0</v>
      </c>
      <c r="F1135" s="2087">
        <f>D1135*E1135</f>
        <v>0</v>
      </c>
    </row>
    <row r="1136" spans="1:9">
      <c r="A1136" s="2668"/>
      <c r="B1136" s="1067" t="s">
        <v>3924</v>
      </c>
      <c r="C1136" s="1065" t="s">
        <v>1376</v>
      </c>
      <c r="D1136" s="1065">
        <v>5</v>
      </c>
      <c r="E1136" s="2766">
        <v>0</v>
      </c>
      <c r="F1136" s="2087">
        <f>D1136*E1136</f>
        <v>0</v>
      </c>
    </row>
    <row r="1137" spans="1:8">
      <c r="A1137" s="2668"/>
      <c r="B1137" s="1067" t="s">
        <v>4285</v>
      </c>
      <c r="C1137" s="1065" t="s">
        <v>1376</v>
      </c>
      <c r="D1137" s="1065">
        <v>30</v>
      </c>
      <c r="E1137" s="2766">
        <v>0</v>
      </c>
      <c r="F1137" s="2087">
        <f>D1137*E1137</f>
        <v>0</v>
      </c>
    </row>
    <row r="1138" spans="1:8">
      <c r="A1138" s="2668"/>
      <c r="B1138" s="1067" t="s">
        <v>3925</v>
      </c>
      <c r="C1138" s="1065" t="s">
        <v>1376</v>
      </c>
      <c r="D1138" s="1065">
        <v>25</v>
      </c>
      <c r="E1138" s="2766">
        <v>0</v>
      </c>
      <c r="F1138" s="2087">
        <f>D1138*E1138</f>
        <v>0</v>
      </c>
    </row>
    <row r="1139" spans="1:8">
      <c r="A1139" s="2668"/>
      <c r="B1139" s="1067" t="s">
        <v>3948</v>
      </c>
      <c r="C1139" s="1065" t="s">
        <v>1376</v>
      </c>
      <c r="D1139" s="1065">
        <v>6</v>
      </c>
      <c r="E1139" s="2766">
        <v>0</v>
      </c>
      <c r="F1139" s="2087">
        <f>D1139*E1139</f>
        <v>0</v>
      </c>
    </row>
    <row r="1140" spans="1:8">
      <c r="A1140" s="2213"/>
      <c r="B1140" s="2700"/>
      <c r="C1140" s="2699"/>
      <c r="D1140" s="1048"/>
      <c r="E1140" s="2370"/>
      <c r="F1140" s="2087"/>
      <c r="G1140" s="2131"/>
      <c r="H1140" s="2131"/>
    </row>
    <row r="1141" spans="1:8" ht="154.5" customHeight="1">
      <c r="A1141" s="2306">
        <f>COUNT(A$918:A1140)+1</f>
        <v>19</v>
      </c>
      <c r="B1141" s="2094" t="s">
        <v>4286</v>
      </c>
      <c r="C1141" s="1019"/>
      <c r="D1141" s="1019"/>
      <c r="E1141" s="2370"/>
      <c r="F1141" s="2087"/>
      <c r="G1141" s="2131"/>
      <c r="H1141" s="2131"/>
    </row>
    <row r="1142" spans="1:8">
      <c r="A1142" s="2213"/>
      <c r="B1142" s="2094" t="s">
        <v>4287</v>
      </c>
      <c r="C1142" s="2699" t="s">
        <v>705</v>
      </c>
      <c r="D1142" s="1048">
        <v>5210</v>
      </c>
      <c r="E1142" s="2766">
        <v>0</v>
      </c>
      <c r="F1142" s="2087">
        <f>D1142*E1142</f>
        <v>0</v>
      </c>
      <c r="G1142" s="2131"/>
      <c r="H1142" s="2131"/>
    </row>
    <row r="1143" spans="1:8">
      <c r="A1143" s="2668"/>
      <c r="B1143" s="2671"/>
      <c r="C1143" s="1019"/>
      <c r="D1143" s="1019"/>
      <c r="E1143" s="2370"/>
      <c r="F1143" s="2087"/>
      <c r="G1143" s="2131"/>
      <c r="H1143" s="2131"/>
    </row>
    <row r="1144" spans="1:8" ht="45">
      <c r="A1144" s="2306">
        <f>COUNT(A$918:A1143)+1</f>
        <v>20</v>
      </c>
      <c r="B1144" s="2685" t="s">
        <v>4288</v>
      </c>
      <c r="C1144" s="2699"/>
      <c r="D1144" s="2699"/>
      <c r="E1144" s="2370"/>
      <c r="F1144" s="2087"/>
      <c r="G1144" s="2131"/>
      <c r="H1144" s="2131"/>
    </row>
    <row r="1145" spans="1:8">
      <c r="A1145" s="2213"/>
      <c r="B1145" s="2094" t="s">
        <v>4289</v>
      </c>
      <c r="C1145" s="2699"/>
      <c r="D1145" s="1048"/>
      <c r="E1145" s="2370"/>
      <c r="F1145" s="2087"/>
      <c r="G1145" s="2131"/>
      <c r="H1145" s="2131"/>
    </row>
    <row r="1146" spans="1:8">
      <c r="A1146" s="2213"/>
      <c r="B1146" s="2094" t="s">
        <v>4290</v>
      </c>
      <c r="C1146" s="2699"/>
      <c r="D1146" s="1048"/>
      <c r="E1146" s="2370"/>
      <c r="F1146" s="2087"/>
      <c r="G1146" s="2131"/>
      <c r="H1146" s="2131"/>
    </row>
    <row r="1147" spans="1:8">
      <c r="A1147" s="2213"/>
      <c r="B1147" s="1054" t="s">
        <v>4280</v>
      </c>
      <c r="C1147" s="2699" t="s">
        <v>1376</v>
      </c>
      <c r="D1147" s="1048">
        <v>4</v>
      </c>
      <c r="E1147" s="2766">
        <v>0</v>
      </c>
      <c r="F1147" s="2087">
        <f t="shared" ref="F1147:F1151" si="14">D1147*E1147</f>
        <v>0</v>
      </c>
      <c r="G1147" s="2131"/>
      <c r="H1147" s="2131"/>
    </row>
    <row r="1148" spans="1:8">
      <c r="A1148" s="2213"/>
      <c r="B1148" s="1054" t="s">
        <v>4262</v>
      </c>
      <c r="C1148" s="2699" t="s">
        <v>1376</v>
      </c>
      <c r="D1148" s="1048">
        <v>16</v>
      </c>
      <c r="E1148" s="2766">
        <v>0</v>
      </c>
      <c r="F1148" s="2087">
        <f t="shared" si="14"/>
        <v>0</v>
      </c>
      <c r="G1148" s="2131"/>
      <c r="H1148" s="2131"/>
    </row>
    <row r="1149" spans="1:8">
      <c r="A1149" s="2213"/>
      <c r="B1149" s="1054" t="s">
        <v>4261</v>
      </c>
      <c r="C1149" s="2699" t="s">
        <v>1376</v>
      </c>
      <c r="D1149" s="1048">
        <v>120</v>
      </c>
      <c r="E1149" s="2766">
        <v>0</v>
      </c>
      <c r="F1149" s="2087">
        <f t="shared" si="14"/>
        <v>0</v>
      </c>
      <c r="G1149" s="2131"/>
      <c r="H1149" s="2131"/>
    </row>
    <row r="1150" spans="1:8">
      <c r="A1150" s="2213"/>
      <c r="B1150" s="1054" t="s">
        <v>4260</v>
      </c>
      <c r="C1150" s="2699" t="s">
        <v>1376</v>
      </c>
      <c r="D1150" s="1048">
        <v>104</v>
      </c>
      <c r="E1150" s="2766">
        <v>0</v>
      </c>
      <c r="F1150" s="2087">
        <f t="shared" si="14"/>
        <v>0</v>
      </c>
      <c r="G1150" s="2131"/>
      <c r="H1150" s="2131"/>
    </row>
    <row r="1151" spans="1:8">
      <c r="A1151" s="2213"/>
      <c r="B1151" s="1054" t="s">
        <v>4259</v>
      </c>
      <c r="C1151" s="2699" t="s">
        <v>1376</v>
      </c>
      <c r="D1151" s="1048">
        <v>112</v>
      </c>
      <c r="E1151" s="2766">
        <v>0</v>
      </c>
      <c r="F1151" s="2087">
        <f t="shared" si="14"/>
        <v>0</v>
      </c>
      <c r="G1151" s="2131"/>
      <c r="H1151" s="2131"/>
    </row>
    <row r="1152" spans="1:8">
      <c r="A1152" s="2213"/>
      <c r="B1152" s="1054"/>
      <c r="C1152" s="2699"/>
      <c r="D1152" s="1048"/>
      <c r="E1152" s="2370"/>
      <c r="F1152" s="2087"/>
      <c r="G1152" s="2131"/>
      <c r="H1152" s="2131"/>
    </row>
    <row r="1153" spans="1:8" ht="112.5">
      <c r="A1153" s="2306">
        <f>COUNT(A$918:A1152)+1</f>
        <v>21</v>
      </c>
      <c r="B1153" s="2158" t="s">
        <v>4292</v>
      </c>
      <c r="C1153" s="1019"/>
      <c r="D1153" s="1019"/>
      <c r="E1153" s="2370"/>
      <c r="F1153" s="2087"/>
      <c r="G1153" s="2131"/>
      <c r="H1153" s="2131"/>
    </row>
    <row r="1154" spans="1:8">
      <c r="A1154" s="2694"/>
      <c r="B1154" s="2667" t="s">
        <v>4293</v>
      </c>
      <c r="C1154" s="1019" t="s">
        <v>0</v>
      </c>
      <c r="D1154" s="1019">
        <v>55</v>
      </c>
      <c r="E1154" s="2766">
        <v>0</v>
      </c>
      <c r="F1154" s="2087">
        <f>D1154*E1154</f>
        <v>0</v>
      </c>
      <c r="G1154" s="2131"/>
      <c r="H1154" s="2131"/>
    </row>
    <row r="1155" spans="1:8">
      <c r="A1155" s="2213"/>
      <c r="B1155" s="2701"/>
      <c r="C1155" s="1019"/>
      <c r="D1155" s="1048"/>
      <c r="E1155" s="2370"/>
      <c r="F1155" s="2087"/>
      <c r="G1155" s="2131"/>
      <c r="H1155" s="2131"/>
    </row>
    <row r="1156" spans="1:8" ht="112.5">
      <c r="A1156" s="2306">
        <f>COUNT(A$918:A1155)+1</f>
        <v>22</v>
      </c>
      <c r="B1156" s="2158" t="s">
        <v>4294</v>
      </c>
      <c r="C1156" s="1019"/>
      <c r="D1156" s="1019"/>
      <c r="E1156" s="2370"/>
      <c r="F1156" s="2087"/>
      <c r="G1156" s="2131"/>
      <c r="H1156" s="2131"/>
    </row>
    <row r="1157" spans="1:8">
      <c r="A1157" s="2694"/>
      <c r="B1157" s="2667" t="s">
        <v>4293</v>
      </c>
      <c r="C1157" s="1019" t="s">
        <v>0</v>
      </c>
      <c r="D1157" s="1019">
        <v>55</v>
      </c>
      <c r="E1157" s="2766">
        <v>0</v>
      </c>
      <c r="F1157" s="2087">
        <f>D1157*E1157</f>
        <v>0</v>
      </c>
      <c r="G1157" s="2131"/>
      <c r="H1157" s="2131"/>
    </row>
    <row r="1158" spans="1:8">
      <c r="A1158" s="2668"/>
      <c r="B1158" s="1017"/>
      <c r="C1158" s="1019"/>
      <c r="D1158" s="1019"/>
      <c r="E1158" s="2370"/>
      <c r="F1158" s="2087"/>
      <c r="G1158" s="2131"/>
      <c r="H1158" s="2131"/>
    </row>
    <row r="1159" spans="1:8" ht="112.5">
      <c r="A1159" s="2306">
        <f>COUNT(A$918:A1158)+1</f>
        <v>23</v>
      </c>
      <c r="B1159" s="2158" t="s">
        <v>4295</v>
      </c>
      <c r="C1159" s="1019"/>
      <c r="D1159" s="1019"/>
      <c r="E1159" s="2370"/>
      <c r="F1159" s="2087"/>
      <c r="G1159" s="2131"/>
      <c r="H1159" s="2131"/>
    </row>
    <row r="1160" spans="1:8">
      <c r="A1160" s="2694"/>
      <c r="B1160" s="2667" t="s">
        <v>4296</v>
      </c>
      <c r="C1160" s="1019" t="s">
        <v>0</v>
      </c>
      <c r="D1160" s="1019">
        <v>370</v>
      </c>
      <c r="E1160" s="2766">
        <v>0</v>
      </c>
      <c r="F1160" s="2087">
        <f>D1160*E1160</f>
        <v>0</v>
      </c>
      <c r="G1160" s="2131"/>
      <c r="H1160" s="2131"/>
    </row>
    <row r="1161" spans="1:8">
      <c r="A1161" s="2694"/>
      <c r="B1161" s="2667"/>
      <c r="C1161" s="1019"/>
      <c r="D1161" s="1019"/>
      <c r="E1161" s="2766"/>
      <c r="F1161" s="2087"/>
      <c r="G1161" s="2131"/>
      <c r="H1161" s="2131"/>
    </row>
    <row r="1162" spans="1:8" ht="78.75" customHeight="1">
      <c r="A1162" s="2306">
        <f>COUNT(A$918:A1161)+1</f>
        <v>24</v>
      </c>
      <c r="B1162" s="2702" t="s">
        <v>4297</v>
      </c>
      <c r="C1162" s="2699"/>
      <c r="D1162" s="1048"/>
      <c r="E1162" s="2370"/>
      <c r="F1162" s="2087"/>
      <c r="G1162" s="2131"/>
      <c r="H1162" s="2131"/>
    </row>
    <row r="1163" spans="1:8">
      <c r="A1163" s="2703"/>
      <c r="B1163" s="2702" t="s">
        <v>4298</v>
      </c>
      <c r="C1163" s="2699" t="s">
        <v>14</v>
      </c>
      <c r="D1163" s="1048">
        <v>150</v>
      </c>
      <c r="E1163" s="2766">
        <v>0</v>
      </c>
      <c r="F1163" s="2087">
        <f>D1163*E1163</f>
        <v>0</v>
      </c>
      <c r="G1163" s="2131"/>
      <c r="H1163" s="2131"/>
    </row>
    <row r="1164" spans="1:8">
      <c r="A1164" s="2668"/>
      <c r="B1164" s="2702"/>
      <c r="C1164" s="2699"/>
      <c r="D1164" s="1048"/>
      <c r="E1164" s="2370"/>
      <c r="F1164" s="2087"/>
      <c r="G1164" s="2131"/>
      <c r="H1164" s="2131"/>
    </row>
    <row r="1165" spans="1:8" ht="62.25" customHeight="1">
      <c r="A1165" s="2306">
        <f>COUNT(A$918:A1164)+1</f>
        <v>25</v>
      </c>
      <c r="B1165" s="2702" t="s">
        <v>4299</v>
      </c>
      <c r="C1165" s="2699"/>
      <c r="D1165" s="1048"/>
      <c r="E1165" s="2370"/>
      <c r="F1165" s="2087"/>
      <c r="G1165" s="2131"/>
      <c r="H1165" s="2131"/>
    </row>
    <row r="1166" spans="1:8">
      <c r="A1166" s="2668"/>
      <c r="B1166" s="2704" t="s">
        <v>4300</v>
      </c>
      <c r="C1166" s="2699" t="s">
        <v>14</v>
      </c>
      <c r="D1166" s="1048">
        <v>65</v>
      </c>
      <c r="E1166" s="2766">
        <v>0</v>
      </c>
      <c r="F1166" s="2087">
        <f>D1166*E1166</f>
        <v>0</v>
      </c>
      <c r="G1166" s="2131"/>
      <c r="H1166" s="2131"/>
    </row>
    <row r="1167" spans="1:8">
      <c r="A1167" s="2668"/>
      <c r="B1167" s="2704"/>
      <c r="C1167" s="2699"/>
      <c r="D1167" s="1048"/>
      <c r="E1167" s="2370"/>
      <c r="F1167" s="2087"/>
      <c r="G1167" s="2131"/>
      <c r="H1167" s="2131"/>
    </row>
    <row r="1168" spans="1:8" ht="78.75">
      <c r="A1168" s="2306">
        <f>COUNT(A$918:A1167)+1</f>
        <v>26</v>
      </c>
      <c r="B1168" s="2698" t="s">
        <v>4301</v>
      </c>
      <c r="C1168" s="1022" t="s">
        <v>14</v>
      </c>
      <c r="D1168" s="1019">
        <v>6</v>
      </c>
      <c r="E1168" s="2766">
        <v>0</v>
      </c>
      <c r="F1168" s="2087">
        <f>D1168*E1168</f>
        <v>0</v>
      </c>
      <c r="G1168" s="2131"/>
      <c r="H1168" s="2131"/>
    </row>
    <row r="1169" spans="1:8">
      <c r="A1169" s="2668"/>
      <c r="B1169" s="2705"/>
      <c r="C1169" s="1022"/>
      <c r="D1169" s="1019"/>
      <c r="E1169" s="2370"/>
      <c r="F1169" s="2087"/>
      <c r="G1169" s="2131"/>
      <c r="H1169" s="2131"/>
    </row>
    <row r="1170" spans="1:8" s="2707" customFormat="1" ht="39.75" customHeight="1">
      <c r="A1170" s="2306">
        <f>COUNT(A$918:A1169)+1</f>
        <v>27</v>
      </c>
      <c r="B1170" s="2674" t="s">
        <v>4303</v>
      </c>
      <c r="C1170" s="2235"/>
      <c r="D1170" s="1048"/>
      <c r="E1170" s="2769"/>
      <c r="F1170" s="2706"/>
    </row>
    <row r="1171" spans="1:8" s="2707" customFormat="1" ht="14.25">
      <c r="A1171" s="2213"/>
      <c r="B1171" s="2240" t="s">
        <v>4470</v>
      </c>
      <c r="C1171" s="2235" t="s">
        <v>14</v>
      </c>
      <c r="D1171" s="2269">
        <v>1</v>
      </c>
      <c r="E1171" s="2770">
        <v>0</v>
      </c>
      <c r="F1171" s="2206">
        <f t="shared" ref="F1171:F1172" si="15">E1171*D1171</f>
        <v>0</v>
      </c>
    </row>
    <row r="1172" spans="1:8" s="2707" customFormat="1" ht="14.25">
      <c r="A1172" s="2213"/>
      <c r="B1172" s="2240" t="s">
        <v>4471</v>
      </c>
      <c r="C1172" s="2235" t="s">
        <v>14</v>
      </c>
      <c r="D1172" s="2269">
        <v>1</v>
      </c>
      <c r="E1172" s="2770">
        <v>0</v>
      </c>
      <c r="F1172" s="2206">
        <f t="shared" si="15"/>
        <v>0</v>
      </c>
    </row>
    <row r="1173" spans="1:8" s="2707" customFormat="1" ht="14.25">
      <c r="A1173" s="2213"/>
      <c r="B1173" s="2240"/>
      <c r="C1173" s="2235"/>
      <c r="D1173" s="2269"/>
      <c r="E1173" s="2770"/>
      <c r="F1173" s="2206"/>
    </row>
    <row r="1174" spans="1:8" ht="62.25" customHeight="1">
      <c r="A1174" s="2306">
        <f>COUNT(A$918:A1173)+1</f>
        <v>28</v>
      </c>
      <c r="B1174" s="2094" t="s">
        <v>4306</v>
      </c>
      <c r="C1174" s="2699" t="s">
        <v>0</v>
      </c>
      <c r="D1174" s="1048">
        <v>30</v>
      </c>
      <c r="E1174" s="2766">
        <v>0</v>
      </c>
      <c r="F1174" s="2087">
        <f>D1174*E1174</f>
        <v>0</v>
      </c>
      <c r="G1174" s="2131"/>
      <c r="H1174" s="2131"/>
    </row>
    <row r="1175" spans="1:8">
      <c r="A1175" s="2668"/>
      <c r="B1175" s="2705"/>
      <c r="C1175" s="1022"/>
      <c r="D1175" s="1019"/>
      <c r="E1175" s="2370"/>
      <c r="F1175" s="2087"/>
      <c r="G1175" s="2131"/>
      <c r="H1175" s="2131"/>
    </row>
    <row r="1176" spans="1:8" ht="33.75">
      <c r="A1176" s="2306">
        <f>COUNT(A$918:A1175)+1</f>
        <v>29</v>
      </c>
      <c r="B1176" s="2094" t="s">
        <v>4307</v>
      </c>
      <c r="C1176" s="1022" t="s">
        <v>7</v>
      </c>
      <c r="D1176" s="1019">
        <v>1</v>
      </c>
      <c r="E1176" s="2766">
        <v>0</v>
      </c>
      <c r="F1176" s="2087">
        <f t="shared" ref="F1176:F1185" si="16">D1176*E1176</f>
        <v>0</v>
      </c>
      <c r="G1176" s="2131"/>
      <c r="H1176" s="2131"/>
    </row>
    <row r="1177" spans="1:8" ht="22.5">
      <c r="A1177" s="2306">
        <f>COUNT(A$918:A1176)+1</f>
        <v>30</v>
      </c>
      <c r="B1177" s="2708" t="s">
        <v>4308</v>
      </c>
      <c r="C1177" s="2699" t="s">
        <v>7</v>
      </c>
      <c r="D1177" s="1048">
        <v>1</v>
      </c>
      <c r="E1177" s="2766">
        <v>0</v>
      </c>
      <c r="F1177" s="2087">
        <f t="shared" si="16"/>
        <v>0</v>
      </c>
      <c r="G1177" s="2131"/>
      <c r="H1177" s="2131"/>
    </row>
    <row r="1178" spans="1:8">
      <c r="A1178" s="2306">
        <f>COUNT(A$918:A1177)+1</f>
        <v>31</v>
      </c>
      <c r="B1178" s="2708" t="s">
        <v>4309</v>
      </c>
      <c r="C1178" s="2699" t="s">
        <v>7</v>
      </c>
      <c r="D1178" s="1048">
        <v>1</v>
      </c>
      <c r="E1178" s="2766">
        <v>0</v>
      </c>
      <c r="F1178" s="2087">
        <f t="shared" si="16"/>
        <v>0</v>
      </c>
      <c r="G1178" s="2131"/>
      <c r="H1178" s="2131"/>
    </row>
    <row r="1179" spans="1:8" ht="22.5">
      <c r="A1179" s="2306">
        <f>COUNT(A$918:A1178)+1</f>
        <v>32</v>
      </c>
      <c r="B1179" s="2698" t="s">
        <v>4310</v>
      </c>
      <c r="C1179" s="2699" t="s">
        <v>7</v>
      </c>
      <c r="D1179" s="1048">
        <v>1</v>
      </c>
      <c r="E1179" s="2766">
        <v>0</v>
      </c>
      <c r="F1179" s="2087">
        <f t="shared" si="16"/>
        <v>0</v>
      </c>
      <c r="G1179" s="2131"/>
      <c r="H1179" s="2131"/>
    </row>
    <row r="1180" spans="1:8" ht="22.5">
      <c r="A1180" s="2306">
        <f>COUNT(A$918:A1179)+1</f>
        <v>33</v>
      </c>
      <c r="B1180" s="2698" t="s">
        <v>8969</v>
      </c>
      <c r="C1180" s="2699" t="s">
        <v>7</v>
      </c>
      <c r="D1180" s="1048">
        <v>2</v>
      </c>
      <c r="E1180" s="2766">
        <v>0</v>
      </c>
      <c r="F1180" s="2087">
        <f t="shared" si="16"/>
        <v>0</v>
      </c>
      <c r="G1180" s="2131"/>
      <c r="H1180" s="2131"/>
    </row>
    <row r="1181" spans="1:8" ht="33.75">
      <c r="A1181" s="2306">
        <f>COUNT(A$918:A1180)+1</f>
        <v>34</v>
      </c>
      <c r="B1181" s="2698" t="s">
        <v>4311</v>
      </c>
      <c r="C1181" s="2699" t="s">
        <v>1236</v>
      </c>
      <c r="D1181" s="1048">
        <v>80</v>
      </c>
      <c r="E1181" s="2766">
        <v>0</v>
      </c>
      <c r="F1181" s="2087">
        <f t="shared" si="16"/>
        <v>0</v>
      </c>
      <c r="G1181" s="2131"/>
      <c r="H1181" s="2131"/>
    </row>
    <row r="1182" spans="1:8">
      <c r="A1182" s="2306">
        <f>COUNT(A$918:A1181)+1</f>
        <v>35</v>
      </c>
      <c r="B1182" s="2698" t="s">
        <v>4312</v>
      </c>
      <c r="C1182" s="2699" t="s">
        <v>7</v>
      </c>
      <c r="D1182" s="1048">
        <v>1</v>
      </c>
      <c r="E1182" s="2766">
        <v>0</v>
      </c>
      <c r="F1182" s="2087">
        <f t="shared" si="16"/>
        <v>0</v>
      </c>
      <c r="G1182" s="2131"/>
      <c r="H1182" s="2131"/>
    </row>
    <row r="1183" spans="1:8">
      <c r="A1183" s="2306">
        <f>COUNT(A$918:A1182)+1</f>
        <v>36</v>
      </c>
      <c r="B1183" s="2698" t="s">
        <v>4313</v>
      </c>
      <c r="C1183" s="2699" t="s">
        <v>7</v>
      </c>
      <c r="D1183" s="1048">
        <v>1</v>
      </c>
      <c r="E1183" s="2766">
        <v>0</v>
      </c>
      <c r="F1183" s="2087">
        <f t="shared" si="16"/>
        <v>0</v>
      </c>
      <c r="G1183" s="2131"/>
      <c r="H1183" s="2131"/>
    </row>
    <row r="1184" spans="1:8">
      <c r="A1184" s="2306">
        <f>COUNT(A$918:A1183)+1</f>
        <v>37</v>
      </c>
      <c r="B1184" s="1067" t="s">
        <v>4314</v>
      </c>
      <c r="C1184" s="1065" t="s">
        <v>7</v>
      </c>
      <c r="D1184" s="1065">
        <v>1</v>
      </c>
      <c r="E1184" s="2766">
        <v>0</v>
      </c>
      <c r="F1184" s="2087">
        <f t="shared" si="16"/>
        <v>0</v>
      </c>
      <c r="G1184" s="2131"/>
      <c r="H1184" s="2131"/>
    </row>
    <row r="1185" spans="1:10" ht="33.75">
      <c r="A1185" s="2306">
        <f>COUNT(A$918:A1184)+1</f>
        <v>38</v>
      </c>
      <c r="B1185" s="1017" t="s">
        <v>4315</v>
      </c>
      <c r="C1185" s="1065" t="s">
        <v>7</v>
      </c>
      <c r="D1185" s="1065">
        <v>1</v>
      </c>
      <c r="E1185" s="2766">
        <v>0</v>
      </c>
      <c r="F1185" s="2087">
        <f t="shared" si="16"/>
        <v>0</v>
      </c>
      <c r="G1185" s="2131"/>
      <c r="H1185" s="2131"/>
    </row>
    <row r="1186" spans="1:10" s="2058" customFormat="1" ht="12" thickBot="1">
      <c r="A1186" s="2709"/>
      <c r="B1186" s="2710"/>
      <c r="C1186" s="2711"/>
      <c r="D1186" s="2711"/>
      <c r="E1186" s="1030"/>
      <c r="F1186" s="2712"/>
      <c r="G1186" s="2713"/>
    </row>
    <row r="1187" spans="1:10" s="2058" customFormat="1" ht="12.75" thickTop="1">
      <c r="A1187" s="2714"/>
      <c r="B1187" s="2715" t="s">
        <v>1594</v>
      </c>
      <c r="C1187" s="2716"/>
      <c r="D1187" s="2716"/>
      <c r="E1187" s="1031"/>
      <c r="F1187" s="2102">
        <f>SUM(F992:F1186)</f>
        <v>0</v>
      </c>
      <c r="G1187" s="2713"/>
    </row>
    <row r="1188" spans="1:10" s="2739" customFormat="1" ht="17.25" customHeight="1" thickBot="1">
      <c r="A1188" s="2139"/>
      <c r="B1188" s="2343"/>
      <c r="C1188" s="2163"/>
      <c r="D1188" s="2283"/>
      <c r="E1188" s="2772"/>
      <c r="F1188" s="2087"/>
      <c r="G1188" s="2738"/>
    </row>
    <row r="1189" spans="1:10" ht="15.75" thickBot="1">
      <c r="A1189" s="2661"/>
      <c r="B1189" s="2662" t="s">
        <v>4472</v>
      </c>
      <c r="C1189" s="2663"/>
      <c r="D1189" s="2663"/>
      <c r="E1189" s="2763"/>
      <c r="F1189" s="2665"/>
    </row>
    <row r="1190" spans="1:10">
      <c r="A1190" s="2661"/>
      <c r="B1190" s="2666"/>
      <c r="C1190" s="1048"/>
      <c r="D1190" s="1048"/>
      <c r="E1190" s="2370"/>
      <c r="F1190" s="2087"/>
    </row>
    <row r="1191" spans="1:10" ht="167.25" customHeight="1">
      <c r="A1191" s="2306">
        <v>1</v>
      </c>
      <c r="B1191" s="2667" t="s">
        <v>4116</v>
      </c>
      <c r="C1191" s="1019"/>
      <c r="D1191" s="1019"/>
      <c r="E1191" s="2370"/>
      <c r="F1191" s="2087"/>
      <c r="I1191" s="2129"/>
      <c r="J1191" s="2130"/>
    </row>
    <row r="1192" spans="1:10" ht="90">
      <c r="A1192" s="2306"/>
      <c r="B1192" s="1017" t="s">
        <v>4117</v>
      </c>
      <c r="C1192" s="1019"/>
      <c r="D1192" s="1019"/>
      <c r="E1192" s="2370"/>
      <c r="F1192" s="2087"/>
      <c r="I1192" s="2129"/>
      <c r="J1192" s="2130"/>
    </row>
    <row r="1193" spans="1:10" ht="213.75">
      <c r="A1193" s="2306"/>
      <c r="B1193" s="1017" t="s">
        <v>4118</v>
      </c>
      <c r="C1193" s="1019"/>
      <c r="D1193" s="1019"/>
      <c r="E1193" s="2370"/>
      <c r="F1193" s="2087"/>
      <c r="I1193" s="2129"/>
      <c r="J1193" s="2130"/>
    </row>
    <row r="1194" spans="1:10">
      <c r="A1194" s="2306"/>
      <c r="B1194" s="1017" t="s">
        <v>4119</v>
      </c>
      <c r="C1194" s="1019"/>
      <c r="D1194" s="1019"/>
      <c r="E1194" s="2370"/>
      <c r="F1194" s="2087"/>
      <c r="I1194" s="2129"/>
      <c r="J1194" s="2130"/>
    </row>
    <row r="1195" spans="1:10">
      <c r="A1195" s="2668"/>
      <c r="B1195" s="2669" t="s">
        <v>4120</v>
      </c>
      <c r="C1195" s="1019"/>
      <c r="D1195" s="1019"/>
      <c r="E1195" s="2370"/>
      <c r="F1195" s="2087"/>
      <c r="I1195" s="2129"/>
      <c r="J1195" s="2130"/>
    </row>
    <row r="1196" spans="1:10">
      <c r="A1196" s="2668"/>
      <c r="B1196" s="2670" t="s">
        <v>4121</v>
      </c>
      <c r="C1196" s="1019"/>
      <c r="D1196" s="1019"/>
      <c r="E1196" s="2370"/>
      <c r="F1196" s="2087"/>
      <c r="I1196" s="2129"/>
      <c r="J1196" s="2130"/>
    </row>
    <row r="1197" spans="1:10">
      <c r="A1197" s="2668"/>
      <c r="B1197" s="2671" t="s">
        <v>4122</v>
      </c>
      <c r="C1197" s="1019"/>
      <c r="D1197" s="1019"/>
      <c r="E1197" s="2370"/>
      <c r="F1197" s="2087"/>
      <c r="I1197" s="2129"/>
      <c r="J1197" s="2130"/>
    </row>
    <row r="1198" spans="1:10">
      <c r="A1198" s="2668"/>
      <c r="B1198" s="1043" t="s">
        <v>4123</v>
      </c>
      <c r="C1198" s="1019"/>
      <c r="D1198" s="1019"/>
      <c r="E1198" s="2370"/>
      <c r="F1198" s="2087"/>
      <c r="I1198" s="2129"/>
      <c r="J1198" s="2130"/>
    </row>
    <row r="1199" spans="1:10">
      <c r="A1199" s="2668"/>
      <c r="B1199" s="1043" t="s">
        <v>4124</v>
      </c>
      <c r="C1199" s="1019"/>
      <c r="D1199" s="1019"/>
      <c r="E1199" s="2370"/>
      <c r="F1199" s="2087"/>
      <c r="I1199" s="2129"/>
      <c r="J1199" s="2130"/>
    </row>
    <row r="1200" spans="1:10">
      <c r="A1200" s="2668"/>
      <c r="B1200" s="1043"/>
      <c r="C1200" s="1019"/>
      <c r="D1200" s="1019"/>
      <c r="E1200" s="2370"/>
      <c r="F1200" s="2087"/>
      <c r="I1200" s="2129"/>
      <c r="J1200" s="2130"/>
    </row>
    <row r="1201" spans="1:10">
      <c r="A1201" s="2668"/>
      <c r="B1201" s="2671" t="s">
        <v>4125</v>
      </c>
      <c r="C1201" s="1048"/>
      <c r="D1201" s="1048"/>
      <c r="E1201" s="2370"/>
      <c r="F1201" s="2087"/>
      <c r="I1201" s="2129"/>
      <c r="J1201" s="2130"/>
    </row>
    <row r="1202" spans="1:10">
      <c r="A1202" s="2668"/>
      <c r="B1202" s="1043"/>
      <c r="C1202" s="1019"/>
      <c r="D1202" s="1019"/>
      <c r="E1202" s="2370"/>
      <c r="F1202" s="2087"/>
      <c r="I1202" s="2129"/>
      <c r="J1202" s="2130"/>
    </row>
    <row r="1203" spans="1:10">
      <c r="A1203" s="2668"/>
      <c r="B1203" s="2670" t="s">
        <v>4126</v>
      </c>
      <c r="C1203" s="1019"/>
      <c r="D1203" s="1019"/>
      <c r="E1203" s="2370"/>
      <c r="F1203" s="2087"/>
      <c r="I1203" s="2129"/>
      <c r="J1203" s="2130"/>
    </row>
    <row r="1204" spans="1:10">
      <c r="A1204" s="2668"/>
      <c r="B1204" s="1017" t="s">
        <v>4473</v>
      </c>
      <c r="C1204" s="1019"/>
      <c r="D1204" s="1019"/>
      <c r="E1204" s="2370"/>
      <c r="F1204" s="2087"/>
      <c r="I1204" s="2129"/>
      <c r="J1204" s="2130"/>
    </row>
    <row r="1205" spans="1:10">
      <c r="A1205" s="2668"/>
      <c r="B1205" s="1017" t="s">
        <v>4128</v>
      </c>
      <c r="C1205" s="1019"/>
      <c r="D1205" s="1019"/>
      <c r="E1205" s="2370"/>
      <c r="F1205" s="2087"/>
      <c r="I1205" s="2129"/>
      <c r="J1205" s="2130"/>
    </row>
    <row r="1206" spans="1:10">
      <c r="A1206" s="2668"/>
      <c r="B1206" s="1017" t="s">
        <v>4474</v>
      </c>
      <c r="C1206" s="1019"/>
      <c r="D1206" s="1019"/>
      <c r="E1206" s="2370"/>
      <c r="F1206" s="2087"/>
      <c r="I1206" s="2129"/>
      <c r="J1206" s="2130"/>
    </row>
    <row r="1207" spans="1:10">
      <c r="A1207" s="2668"/>
      <c r="B1207" s="1017"/>
      <c r="C1207" s="1019"/>
      <c r="D1207" s="1019"/>
      <c r="E1207" s="2370"/>
      <c r="F1207" s="2087"/>
      <c r="I1207" s="2129"/>
      <c r="J1207" s="2130"/>
    </row>
    <row r="1208" spans="1:10" ht="22.5">
      <c r="A1208" s="2668"/>
      <c r="B1208" s="2670" t="s">
        <v>4130</v>
      </c>
      <c r="C1208" s="1019"/>
      <c r="D1208" s="1019"/>
      <c r="E1208" s="2370"/>
      <c r="F1208" s="2087"/>
      <c r="I1208" s="2129"/>
      <c r="J1208" s="2130"/>
    </row>
    <row r="1209" spans="1:10">
      <c r="A1209" s="2668"/>
      <c r="B1209" s="1017" t="s">
        <v>4475</v>
      </c>
      <c r="C1209" s="1019"/>
      <c r="D1209" s="1019"/>
      <c r="E1209" s="2370"/>
      <c r="F1209" s="2087"/>
      <c r="I1209" s="2129"/>
      <c r="J1209" s="2130"/>
    </row>
    <row r="1210" spans="1:10">
      <c r="A1210" s="2668"/>
      <c r="B1210" s="1017" t="s">
        <v>4132</v>
      </c>
      <c r="C1210" s="1019"/>
      <c r="D1210" s="1019"/>
      <c r="E1210" s="2370"/>
      <c r="F1210" s="2087"/>
      <c r="I1210" s="2129"/>
      <c r="J1210" s="2130"/>
    </row>
    <row r="1211" spans="1:10">
      <c r="A1211" s="2668"/>
      <c r="B1211" s="1017" t="s">
        <v>4133</v>
      </c>
      <c r="C1211" s="1019"/>
      <c r="D1211" s="1019"/>
      <c r="E1211" s="2370"/>
      <c r="F1211" s="2087"/>
      <c r="I1211" s="2129"/>
      <c r="J1211" s="2130"/>
    </row>
    <row r="1212" spans="1:10">
      <c r="A1212" s="2668"/>
      <c r="B1212" s="1017" t="s">
        <v>4476</v>
      </c>
      <c r="C1212" s="1019"/>
      <c r="D1212" s="1019"/>
      <c r="E1212" s="2370"/>
      <c r="F1212" s="2087"/>
      <c r="I1212" s="2129"/>
      <c r="J1212" s="2130"/>
    </row>
    <row r="1213" spans="1:10">
      <c r="A1213" s="2668"/>
      <c r="B1213" s="1017" t="s">
        <v>4477</v>
      </c>
      <c r="C1213" s="1019"/>
      <c r="D1213" s="1019"/>
      <c r="E1213" s="2370"/>
      <c r="F1213" s="2087"/>
      <c r="I1213" s="2129"/>
      <c r="J1213" s="2130"/>
    </row>
    <row r="1214" spans="1:10">
      <c r="A1214" s="2668"/>
      <c r="B1214" s="1017" t="s">
        <v>4136</v>
      </c>
      <c r="C1214" s="1019"/>
      <c r="D1214" s="1019"/>
      <c r="E1214" s="2370"/>
      <c r="F1214" s="2087"/>
      <c r="I1214" s="2129"/>
      <c r="J1214" s="2130"/>
    </row>
    <row r="1215" spans="1:10">
      <c r="A1215" s="2668"/>
      <c r="B1215" s="1017" t="s">
        <v>4137</v>
      </c>
      <c r="C1215" s="1019"/>
      <c r="D1215" s="1019"/>
      <c r="E1215" s="2370"/>
      <c r="F1215" s="2087"/>
      <c r="I1215" s="2129"/>
      <c r="J1215" s="2130"/>
    </row>
    <row r="1216" spans="1:10">
      <c r="A1216" s="2668"/>
      <c r="B1216" s="1017" t="s">
        <v>4450</v>
      </c>
      <c r="C1216" s="1019"/>
      <c r="D1216" s="1019"/>
      <c r="E1216" s="2370"/>
      <c r="F1216" s="2087"/>
      <c r="I1216" s="2129"/>
      <c r="J1216" s="2130"/>
    </row>
    <row r="1217" spans="1:10">
      <c r="A1217" s="2668"/>
      <c r="B1217" s="1017" t="s">
        <v>4478</v>
      </c>
      <c r="C1217" s="1019"/>
      <c r="D1217" s="1019"/>
      <c r="E1217" s="2370"/>
      <c r="F1217" s="2087"/>
      <c r="I1217" s="2129"/>
      <c r="J1217" s="2130"/>
    </row>
    <row r="1218" spans="1:10">
      <c r="A1218" s="2668"/>
      <c r="B1218" s="1043"/>
      <c r="C1218" s="1019"/>
      <c r="D1218" s="1019"/>
      <c r="E1218" s="2370"/>
      <c r="F1218" s="2087"/>
      <c r="I1218" s="2129"/>
      <c r="J1218" s="2130"/>
    </row>
    <row r="1219" spans="1:10">
      <c r="A1219" s="2668"/>
      <c r="B1219" s="2670" t="s">
        <v>4140</v>
      </c>
      <c r="C1219" s="1019"/>
      <c r="D1219" s="1019"/>
      <c r="E1219" s="2370"/>
      <c r="F1219" s="2087"/>
      <c r="I1219" s="2129"/>
      <c r="J1219" s="2130"/>
    </row>
    <row r="1220" spans="1:10">
      <c r="A1220" s="2668"/>
      <c r="B1220" s="1017" t="s">
        <v>4479</v>
      </c>
      <c r="C1220" s="1019"/>
      <c r="D1220" s="1019"/>
      <c r="E1220" s="2370"/>
      <c r="F1220" s="2087"/>
      <c r="I1220" s="2129"/>
      <c r="J1220" s="2130"/>
    </row>
    <row r="1221" spans="1:10">
      <c r="A1221" s="2668"/>
      <c r="B1221" s="1017" t="s">
        <v>4453</v>
      </c>
      <c r="C1221" s="1019"/>
      <c r="D1221" s="1019"/>
      <c r="E1221" s="2370"/>
      <c r="F1221" s="2087"/>
      <c r="I1221" s="2129"/>
      <c r="J1221" s="2130"/>
    </row>
    <row r="1222" spans="1:10">
      <c r="A1222" s="2668"/>
      <c r="B1222" s="1017" t="s">
        <v>4142</v>
      </c>
      <c r="C1222" s="1019"/>
      <c r="D1222" s="1019"/>
      <c r="E1222" s="2370"/>
      <c r="F1222" s="2087"/>
      <c r="I1222" s="2129"/>
      <c r="J1222" s="2130"/>
    </row>
    <row r="1223" spans="1:10">
      <c r="A1223" s="2668"/>
      <c r="B1223" s="1017" t="s">
        <v>4480</v>
      </c>
      <c r="C1223" s="1019"/>
      <c r="D1223" s="1019"/>
      <c r="E1223" s="2370"/>
      <c r="F1223" s="2087"/>
      <c r="I1223" s="2129"/>
      <c r="J1223" s="2130"/>
    </row>
    <row r="1224" spans="1:10">
      <c r="A1224" s="2668"/>
      <c r="B1224" s="1017" t="s">
        <v>4144</v>
      </c>
      <c r="C1224" s="1019"/>
      <c r="D1224" s="1019"/>
      <c r="E1224" s="2370"/>
      <c r="F1224" s="2087"/>
      <c r="I1224" s="2129"/>
      <c r="J1224" s="2130"/>
    </row>
    <row r="1225" spans="1:10">
      <c r="A1225" s="2668"/>
      <c r="B1225" s="1067" t="s">
        <v>4481</v>
      </c>
      <c r="C1225" s="1019"/>
      <c r="D1225" s="1019"/>
      <c r="E1225" s="2370"/>
      <c r="F1225" s="2087"/>
      <c r="I1225" s="2129"/>
      <c r="J1225" s="2130"/>
    </row>
    <row r="1226" spans="1:10">
      <c r="A1226" s="2668"/>
      <c r="B1226" s="1017"/>
      <c r="C1226" s="1019"/>
      <c r="D1226" s="1019"/>
      <c r="E1226" s="2370"/>
      <c r="F1226" s="2087"/>
      <c r="I1226" s="2129"/>
      <c r="J1226" s="2130"/>
    </row>
    <row r="1227" spans="1:10">
      <c r="A1227" s="2668"/>
      <c r="B1227" s="2670" t="s">
        <v>4146</v>
      </c>
      <c r="C1227" s="1019"/>
      <c r="D1227" s="1019"/>
      <c r="E1227" s="2370"/>
      <c r="F1227" s="2087"/>
      <c r="I1227" s="2129"/>
      <c r="J1227" s="2130"/>
    </row>
    <row r="1228" spans="1:10">
      <c r="A1228" s="2668"/>
      <c r="B1228" s="1017" t="s">
        <v>4482</v>
      </c>
      <c r="C1228" s="1019"/>
      <c r="D1228" s="1019"/>
      <c r="E1228" s="2370"/>
      <c r="F1228" s="2087"/>
      <c r="I1228" s="2129"/>
      <c r="J1228" s="2130"/>
    </row>
    <row r="1229" spans="1:10">
      <c r="A1229" s="2668"/>
      <c r="B1229" s="1017" t="s">
        <v>4457</v>
      </c>
      <c r="C1229" s="1019"/>
      <c r="D1229" s="1019"/>
      <c r="E1229" s="2370"/>
      <c r="F1229" s="2087"/>
      <c r="I1229" s="2129"/>
      <c r="J1229" s="2130"/>
    </row>
    <row r="1230" spans="1:10">
      <c r="A1230" s="2668"/>
      <c r="B1230" s="1017" t="s">
        <v>4149</v>
      </c>
      <c r="C1230" s="1019"/>
      <c r="D1230" s="1019"/>
      <c r="E1230" s="2370"/>
      <c r="F1230" s="2087"/>
      <c r="I1230" s="2129"/>
      <c r="J1230" s="2130"/>
    </row>
    <row r="1231" spans="1:10">
      <c r="A1231" s="2668"/>
      <c r="B1231" s="1017" t="s">
        <v>4483</v>
      </c>
      <c r="C1231" s="1019"/>
      <c r="D1231" s="1019"/>
      <c r="E1231" s="2370"/>
      <c r="F1231" s="2087"/>
      <c r="I1231" s="2129"/>
      <c r="J1231" s="2130"/>
    </row>
    <row r="1232" spans="1:10">
      <c r="A1232" s="2668"/>
      <c r="B1232" s="1017" t="s">
        <v>4151</v>
      </c>
      <c r="C1232" s="1019"/>
      <c r="D1232" s="1019"/>
      <c r="E1232" s="2370"/>
      <c r="F1232" s="2087"/>
      <c r="I1232" s="2129"/>
      <c r="J1232" s="2130"/>
    </row>
    <row r="1233" spans="1:10">
      <c r="A1233" s="2668"/>
      <c r="B1233" s="1067" t="s">
        <v>4484</v>
      </c>
      <c r="C1233" s="1019"/>
      <c r="D1233" s="1019"/>
      <c r="E1233" s="2370"/>
      <c r="F1233" s="2087"/>
      <c r="I1233" s="2129"/>
      <c r="J1233" s="2130"/>
    </row>
    <row r="1234" spans="1:10">
      <c r="A1234" s="2668"/>
      <c r="B1234" s="1067"/>
      <c r="C1234" s="1019"/>
      <c r="D1234" s="1019"/>
      <c r="E1234" s="2370"/>
      <c r="F1234" s="2087"/>
      <c r="I1234" s="2129"/>
      <c r="J1234" s="2130"/>
    </row>
    <row r="1235" spans="1:10">
      <c r="A1235" s="2668"/>
      <c r="B1235" s="2670" t="s">
        <v>4153</v>
      </c>
      <c r="C1235" s="1019"/>
      <c r="D1235" s="1019"/>
      <c r="E1235" s="2370"/>
      <c r="F1235" s="2087"/>
      <c r="I1235" s="2129"/>
      <c r="J1235" s="2130"/>
    </row>
    <row r="1236" spans="1:10">
      <c r="A1236" s="2668"/>
      <c r="B1236" s="1017" t="s">
        <v>4479</v>
      </c>
      <c r="C1236" s="1019"/>
      <c r="D1236" s="1019"/>
      <c r="E1236" s="2370"/>
      <c r="F1236" s="2087"/>
      <c r="I1236" s="2129"/>
      <c r="J1236" s="2130"/>
    </row>
    <row r="1237" spans="1:10">
      <c r="A1237" s="2668"/>
      <c r="B1237" s="1017" t="s">
        <v>4154</v>
      </c>
      <c r="C1237" s="1019"/>
      <c r="D1237" s="1019"/>
      <c r="E1237" s="2370"/>
      <c r="F1237" s="2087"/>
      <c r="I1237" s="2129"/>
      <c r="J1237" s="2130"/>
    </row>
    <row r="1238" spans="1:10">
      <c r="A1238" s="2668"/>
      <c r="B1238" s="1017" t="s">
        <v>4155</v>
      </c>
      <c r="C1238" s="1019"/>
      <c r="D1238" s="1019"/>
      <c r="E1238" s="2370"/>
      <c r="F1238" s="2087"/>
      <c r="I1238" s="2129"/>
      <c r="J1238" s="2130"/>
    </row>
    <row r="1239" spans="1:10">
      <c r="A1239" s="2668"/>
      <c r="B1239" s="1017" t="s">
        <v>4485</v>
      </c>
      <c r="C1239" s="1019"/>
      <c r="D1239" s="1019"/>
      <c r="E1239" s="2370"/>
      <c r="F1239" s="2087"/>
      <c r="I1239" s="2129"/>
      <c r="J1239" s="2130"/>
    </row>
    <row r="1240" spans="1:10">
      <c r="A1240" s="2668"/>
      <c r="B1240" s="1017" t="s">
        <v>4157</v>
      </c>
      <c r="C1240" s="1019"/>
      <c r="D1240" s="1019"/>
      <c r="E1240" s="2370"/>
      <c r="F1240" s="2087"/>
      <c r="I1240" s="2129"/>
      <c r="J1240" s="2130"/>
    </row>
    <row r="1241" spans="1:10">
      <c r="A1241" s="2668"/>
      <c r="B1241" s="1067" t="s">
        <v>4158</v>
      </c>
      <c r="C1241" s="1019"/>
      <c r="D1241" s="1019"/>
      <c r="E1241" s="2370"/>
      <c r="F1241" s="2087"/>
      <c r="I1241" s="2129"/>
      <c r="J1241" s="2130"/>
    </row>
    <row r="1242" spans="1:10">
      <c r="A1242" s="2668"/>
      <c r="B1242" s="1067"/>
      <c r="C1242" s="1019"/>
      <c r="D1242" s="1019"/>
      <c r="E1242" s="2370"/>
      <c r="F1242" s="2087"/>
      <c r="I1242" s="2129"/>
      <c r="J1242" s="2130"/>
    </row>
    <row r="1243" spans="1:10">
      <c r="A1243" s="2668"/>
      <c r="B1243" s="2670" t="s">
        <v>4159</v>
      </c>
      <c r="C1243" s="1019"/>
      <c r="D1243" s="1019"/>
      <c r="E1243" s="2370"/>
      <c r="F1243" s="2087"/>
      <c r="I1243" s="2129"/>
      <c r="J1243" s="2130"/>
    </row>
    <row r="1244" spans="1:10">
      <c r="A1244" s="2668"/>
      <c r="B1244" s="1017" t="s">
        <v>4479</v>
      </c>
      <c r="C1244" s="1019"/>
      <c r="D1244" s="1019"/>
      <c r="E1244" s="2370"/>
      <c r="F1244" s="2087"/>
      <c r="I1244" s="2129"/>
      <c r="J1244" s="2130"/>
    </row>
    <row r="1245" spans="1:10">
      <c r="A1245" s="2668"/>
      <c r="B1245" s="1017" t="s">
        <v>4154</v>
      </c>
      <c r="C1245" s="1019"/>
      <c r="D1245" s="1019"/>
      <c r="E1245" s="2370"/>
      <c r="F1245" s="2087"/>
      <c r="I1245" s="2129"/>
      <c r="J1245" s="2130"/>
    </row>
    <row r="1246" spans="1:10">
      <c r="A1246" s="2668"/>
      <c r="B1246" s="1017" t="s">
        <v>4160</v>
      </c>
      <c r="C1246" s="1019"/>
      <c r="D1246" s="1019"/>
      <c r="E1246" s="2370"/>
      <c r="F1246" s="2087"/>
      <c r="I1246" s="2129"/>
      <c r="J1246" s="2130"/>
    </row>
    <row r="1247" spans="1:10">
      <c r="A1247" s="2668"/>
      <c r="B1247" s="1017" t="s">
        <v>4486</v>
      </c>
      <c r="C1247" s="1019"/>
      <c r="D1247" s="1019"/>
      <c r="E1247" s="2370"/>
      <c r="F1247" s="2087"/>
      <c r="I1247" s="2129"/>
      <c r="J1247" s="2130"/>
    </row>
    <row r="1248" spans="1:10">
      <c r="A1248" s="2668"/>
      <c r="B1248" s="1017" t="s">
        <v>4144</v>
      </c>
      <c r="C1248" s="1019"/>
      <c r="D1248" s="1019"/>
      <c r="E1248" s="2370"/>
      <c r="F1248" s="2087"/>
      <c r="I1248" s="2129"/>
      <c r="J1248" s="2130"/>
    </row>
    <row r="1249" spans="1:10">
      <c r="A1249" s="2668"/>
      <c r="B1249" s="1067" t="s">
        <v>4487</v>
      </c>
      <c r="C1249" s="1019"/>
      <c r="D1249" s="1019"/>
      <c r="E1249" s="2370"/>
      <c r="F1249" s="2087"/>
      <c r="I1249" s="2129"/>
      <c r="J1249" s="2130"/>
    </row>
    <row r="1250" spans="1:10">
      <c r="A1250" s="2668"/>
      <c r="B1250" s="1017"/>
      <c r="C1250" s="1019"/>
      <c r="D1250" s="1019"/>
      <c r="E1250" s="2370"/>
      <c r="F1250" s="2087"/>
      <c r="I1250" s="2129"/>
      <c r="J1250" s="2130"/>
    </row>
    <row r="1251" spans="1:10">
      <c r="A1251" s="2668"/>
      <c r="B1251" s="2672" t="s">
        <v>4162</v>
      </c>
      <c r="C1251" s="1022"/>
      <c r="D1251" s="1022"/>
      <c r="E1251" s="2370"/>
      <c r="F1251" s="2087"/>
      <c r="I1251" s="2129"/>
      <c r="J1251" s="2130"/>
    </row>
    <row r="1252" spans="1:10">
      <c r="A1252" s="2668"/>
      <c r="B1252" s="2673" t="s">
        <v>4163</v>
      </c>
      <c r="C1252" s="1022"/>
      <c r="D1252" s="1022"/>
      <c r="E1252" s="2370"/>
      <c r="F1252" s="2087"/>
      <c r="I1252" s="2129"/>
      <c r="J1252" s="2130"/>
    </row>
    <row r="1253" spans="1:10" ht="18" customHeight="1">
      <c r="A1253" s="2668"/>
      <c r="B1253" s="2673" t="s">
        <v>4164</v>
      </c>
      <c r="C1253" s="1022"/>
      <c r="D1253" s="1022"/>
      <c r="E1253" s="2370"/>
      <c r="F1253" s="2087"/>
      <c r="I1253" s="2129"/>
      <c r="J1253" s="2130"/>
    </row>
    <row r="1254" spans="1:10" ht="22.5">
      <c r="A1254" s="2668"/>
      <c r="B1254" s="2673" t="s">
        <v>4165</v>
      </c>
      <c r="C1254" s="1022"/>
      <c r="D1254" s="1022"/>
      <c r="E1254" s="2370"/>
      <c r="F1254" s="2087"/>
      <c r="I1254" s="2129"/>
      <c r="J1254" s="2130"/>
    </row>
    <row r="1255" spans="1:10" ht="22.5">
      <c r="A1255" s="2668"/>
      <c r="B1255" s="2673" t="s">
        <v>4166</v>
      </c>
      <c r="C1255" s="1022"/>
      <c r="D1255" s="1022"/>
      <c r="E1255" s="2370"/>
      <c r="F1255" s="2087"/>
      <c r="I1255" s="2129"/>
      <c r="J1255" s="2130"/>
    </row>
    <row r="1256" spans="1:10">
      <c r="A1256" s="2668"/>
      <c r="B1256" s="2673" t="s">
        <v>4167</v>
      </c>
      <c r="C1256" s="1022"/>
      <c r="D1256" s="1022"/>
      <c r="E1256" s="2370"/>
      <c r="F1256" s="2087"/>
      <c r="I1256" s="2129"/>
      <c r="J1256" s="2130"/>
    </row>
    <row r="1257" spans="1:10">
      <c r="A1257" s="2668"/>
      <c r="B1257" s="1067" t="s">
        <v>4488</v>
      </c>
      <c r="C1257" s="1022"/>
      <c r="D1257" s="1022"/>
      <c r="E1257" s="2370"/>
      <c r="F1257" s="2087"/>
      <c r="I1257" s="2129"/>
      <c r="J1257" s="2130"/>
    </row>
    <row r="1258" spans="1:10">
      <c r="A1258" s="2668"/>
      <c r="B1258" s="1067" t="s">
        <v>4169</v>
      </c>
      <c r="C1258" s="1022"/>
      <c r="D1258" s="1022"/>
      <c r="E1258" s="2370"/>
      <c r="F1258" s="2087"/>
      <c r="I1258" s="2129"/>
      <c r="J1258" s="2130"/>
    </row>
    <row r="1259" spans="1:10">
      <c r="A1259" s="2668"/>
      <c r="B1259" s="1067" t="s">
        <v>4489</v>
      </c>
      <c r="C1259" s="1022"/>
      <c r="D1259" s="1022"/>
      <c r="E1259" s="2370"/>
      <c r="F1259" s="2087"/>
      <c r="I1259" s="2129"/>
      <c r="J1259" s="2130"/>
    </row>
    <row r="1260" spans="1:10">
      <c r="A1260" s="2668"/>
      <c r="B1260" s="1043" t="s">
        <v>4171</v>
      </c>
      <c r="C1260" s="1022"/>
      <c r="D1260" s="1022"/>
      <c r="E1260" s="2370"/>
      <c r="F1260" s="2087"/>
      <c r="I1260" s="2129"/>
      <c r="J1260" s="2130"/>
    </row>
    <row r="1261" spans="1:10">
      <c r="A1261" s="2668"/>
      <c r="B1261" s="1067" t="s">
        <v>4172</v>
      </c>
      <c r="C1261" s="1022"/>
      <c r="D1261" s="1022"/>
      <c r="E1261" s="2370"/>
      <c r="F1261" s="2087"/>
      <c r="I1261" s="2129"/>
      <c r="J1261" s="2130"/>
    </row>
    <row r="1262" spans="1:10">
      <c r="A1262" s="2668"/>
      <c r="B1262" s="1067" t="s">
        <v>4173</v>
      </c>
      <c r="C1262" s="1022"/>
      <c r="D1262" s="1022"/>
      <c r="E1262" s="2370"/>
      <c r="F1262" s="2087"/>
      <c r="I1262" s="2129"/>
      <c r="J1262" s="2130"/>
    </row>
    <row r="1263" spans="1:10">
      <c r="A1263" s="2668"/>
      <c r="B1263" s="1017"/>
      <c r="C1263" s="1019"/>
      <c r="D1263" s="1019"/>
      <c r="E1263" s="2370"/>
      <c r="F1263" s="2087"/>
      <c r="I1263" s="2129"/>
      <c r="J1263" s="2130"/>
    </row>
    <row r="1264" spans="1:10">
      <c r="A1264" s="2668"/>
      <c r="B1264" s="2671" t="s">
        <v>4125</v>
      </c>
      <c r="C1264" s="1048"/>
      <c r="D1264" s="1048"/>
      <c r="E1264" s="2370"/>
      <c r="F1264" s="2087"/>
      <c r="I1264" s="2129"/>
      <c r="J1264" s="2130"/>
    </row>
    <row r="1265" spans="1:10">
      <c r="A1265" s="2668"/>
      <c r="B1265" s="1067"/>
      <c r="C1265" s="1019"/>
      <c r="D1265" s="1019"/>
      <c r="E1265" s="2370"/>
      <c r="F1265" s="2087"/>
      <c r="I1265" s="2129"/>
      <c r="J1265" s="2130"/>
    </row>
    <row r="1266" spans="1:10">
      <c r="A1266" s="2668"/>
      <c r="B1266" s="2671" t="s">
        <v>4174</v>
      </c>
      <c r="C1266" s="1019"/>
      <c r="D1266" s="1019"/>
      <c r="E1266" s="2370"/>
      <c r="F1266" s="2087"/>
      <c r="I1266" s="2129"/>
      <c r="J1266" s="2130"/>
    </row>
    <row r="1267" spans="1:10" ht="22.5">
      <c r="A1267" s="2668"/>
      <c r="B1267" s="1043" t="s">
        <v>4175</v>
      </c>
      <c r="C1267" s="1019"/>
      <c r="D1267" s="1019"/>
      <c r="E1267" s="2370"/>
      <c r="F1267" s="2087"/>
      <c r="I1267" s="2129"/>
      <c r="J1267" s="2130"/>
    </row>
    <row r="1268" spans="1:10">
      <c r="A1268" s="2668"/>
      <c r="B1268" s="1043"/>
      <c r="C1268" s="1019"/>
      <c r="D1268" s="1019"/>
      <c r="E1268" s="2370"/>
      <c r="F1268" s="2087"/>
      <c r="I1268" s="2129"/>
      <c r="J1268" s="2130"/>
    </row>
    <row r="1269" spans="1:10">
      <c r="A1269" s="2668"/>
      <c r="B1269" s="2669" t="s">
        <v>4120</v>
      </c>
      <c r="C1269" s="1019" t="s">
        <v>7</v>
      </c>
      <c r="D1269" s="1019">
        <v>1</v>
      </c>
      <c r="E1269" s="742">
        <v>0</v>
      </c>
      <c r="F1269" s="2087">
        <f>E1269*D1269</f>
        <v>0</v>
      </c>
      <c r="I1269" s="2129"/>
      <c r="J1269" s="2130"/>
    </row>
    <row r="1270" spans="1:10">
      <c r="A1270" s="2668"/>
      <c r="B1270" s="1043"/>
      <c r="C1270" s="1019"/>
      <c r="D1270" s="1019"/>
      <c r="E1270" s="2370"/>
      <c r="F1270" s="2087"/>
      <c r="I1270" s="2129"/>
      <c r="J1270" s="2130"/>
    </row>
    <row r="1271" spans="1:10" ht="158.25" customHeight="1">
      <c r="A1271" s="2306">
        <f>COUNT(A$1191:A1270)+1</f>
        <v>2</v>
      </c>
      <c r="B1271" s="2667" t="s">
        <v>4176</v>
      </c>
      <c r="C1271" s="1019"/>
      <c r="D1271" s="1019"/>
      <c r="E1271" s="2370"/>
      <c r="F1271" s="2087"/>
      <c r="I1271" s="2129"/>
      <c r="J1271" s="2130"/>
    </row>
    <row r="1272" spans="1:10" ht="97.5" customHeight="1">
      <c r="A1272" s="2306"/>
      <c r="B1272" s="1017" t="s">
        <v>4177</v>
      </c>
      <c r="C1272" s="1019"/>
      <c r="D1272" s="1019"/>
      <c r="E1272" s="2370"/>
      <c r="F1272" s="2087"/>
      <c r="I1272" s="2129"/>
      <c r="J1272" s="2130"/>
    </row>
    <row r="1273" spans="1:10" ht="213.75">
      <c r="A1273" s="2306"/>
      <c r="B1273" s="1017" t="s">
        <v>4178</v>
      </c>
      <c r="C1273" s="1019"/>
      <c r="D1273" s="1019"/>
      <c r="E1273" s="2370"/>
      <c r="F1273" s="2087"/>
      <c r="I1273" s="2129"/>
      <c r="J1273" s="2130"/>
    </row>
    <row r="1274" spans="1:10">
      <c r="A1274" s="2306"/>
      <c r="B1274" s="1017" t="s">
        <v>4119</v>
      </c>
      <c r="C1274" s="1019"/>
      <c r="D1274" s="1019"/>
      <c r="E1274" s="2370"/>
      <c r="F1274" s="2087"/>
      <c r="I1274" s="2129"/>
      <c r="J1274" s="2130"/>
    </row>
    <row r="1275" spans="1:10">
      <c r="A1275" s="2668"/>
      <c r="B1275" s="2669" t="s">
        <v>4120</v>
      </c>
      <c r="C1275" s="1019"/>
      <c r="D1275" s="1019"/>
      <c r="E1275" s="2370"/>
      <c r="F1275" s="2087"/>
      <c r="I1275" s="2129"/>
      <c r="J1275" s="2130"/>
    </row>
    <row r="1276" spans="1:10">
      <c r="A1276" s="2668"/>
      <c r="B1276" s="2671" t="s">
        <v>4122</v>
      </c>
      <c r="C1276" s="1019"/>
      <c r="D1276" s="1019"/>
      <c r="E1276" s="2370"/>
      <c r="F1276" s="2087"/>
      <c r="I1276" s="2129"/>
      <c r="J1276" s="2130"/>
    </row>
    <row r="1277" spans="1:10">
      <c r="A1277" s="2668"/>
      <c r="B1277" s="1043" t="s">
        <v>4123</v>
      </c>
      <c r="C1277" s="1019"/>
      <c r="D1277" s="1019"/>
      <c r="E1277" s="2370"/>
      <c r="F1277" s="2087"/>
      <c r="I1277" s="2129"/>
      <c r="J1277" s="2130"/>
    </row>
    <row r="1278" spans="1:10">
      <c r="A1278" s="2668"/>
      <c r="B1278" s="1043" t="s">
        <v>4179</v>
      </c>
      <c r="C1278" s="1019"/>
      <c r="D1278" s="1019"/>
      <c r="E1278" s="2370"/>
      <c r="F1278" s="2087"/>
      <c r="I1278" s="2129"/>
      <c r="J1278" s="2130"/>
    </row>
    <row r="1279" spans="1:10">
      <c r="A1279" s="2668"/>
      <c r="B1279" s="1043"/>
      <c r="C1279" s="1019"/>
      <c r="D1279" s="1019"/>
      <c r="E1279" s="2370"/>
      <c r="F1279" s="2087"/>
      <c r="I1279" s="2129"/>
      <c r="J1279" s="2130"/>
    </row>
    <row r="1280" spans="1:10">
      <c r="A1280" s="2668"/>
      <c r="B1280" s="2671" t="s">
        <v>4180</v>
      </c>
      <c r="C1280" s="1019"/>
      <c r="D1280" s="1019"/>
      <c r="E1280" s="2370"/>
      <c r="F1280" s="2087"/>
      <c r="I1280" s="2129"/>
      <c r="J1280" s="2130"/>
    </row>
    <row r="1281" spans="1:10">
      <c r="A1281" s="2668"/>
      <c r="B1281" s="2671"/>
      <c r="C1281" s="1019"/>
      <c r="D1281" s="1019"/>
      <c r="E1281" s="2370"/>
      <c r="F1281" s="2087"/>
      <c r="I1281" s="2129"/>
      <c r="J1281" s="2130"/>
    </row>
    <row r="1282" spans="1:10">
      <c r="A1282" s="2668"/>
      <c r="B1282" s="2670" t="s">
        <v>4153</v>
      </c>
      <c r="C1282" s="1019"/>
      <c r="D1282" s="1019"/>
      <c r="E1282" s="2370"/>
      <c r="F1282" s="2087"/>
      <c r="I1282" s="2129"/>
      <c r="J1282" s="2130"/>
    </row>
    <row r="1283" spans="1:10">
      <c r="A1283" s="2668"/>
      <c r="B1283" s="1017" t="s">
        <v>4479</v>
      </c>
      <c r="C1283" s="1019"/>
      <c r="D1283" s="1019"/>
      <c r="E1283" s="2370"/>
      <c r="F1283" s="2087"/>
      <c r="I1283" s="2129"/>
      <c r="J1283" s="2130"/>
    </row>
    <row r="1284" spans="1:10">
      <c r="A1284" s="2668"/>
      <c r="B1284" s="1017" t="s">
        <v>4183</v>
      </c>
      <c r="C1284" s="1019"/>
      <c r="D1284" s="1019"/>
      <c r="E1284" s="2370"/>
      <c r="F1284" s="2087"/>
      <c r="I1284" s="2129"/>
      <c r="J1284" s="2130"/>
    </row>
    <row r="1285" spans="1:10">
      <c r="A1285" s="2668"/>
      <c r="B1285" s="1017" t="s">
        <v>4184</v>
      </c>
      <c r="C1285" s="1019"/>
      <c r="D1285" s="1019"/>
      <c r="E1285" s="2370"/>
      <c r="F1285" s="2087"/>
      <c r="I1285" s="2129"/>
      <c r="J1285" s="2130"/>
    </row>
    <row r="1286" spans="1:10">
      <c r="A1286" s="2668"/>
      <c r="B1286" s="1017" t="s">
        <v>4485</v>
      </c>
      <c r="C1286" s="1019"/>
      <c r="D1286" s="1019"/>
      <c r="E1286" s="2370"/>
      <c r="F1286" s="2087"/>
      <c r="I1286" s="2129"/>
      <c r="J1286" s="2130"/>
    </row>
    <row r="1287" spans="1:10">
      <c r="A1287" s="2668"/>
      <c r="B1287" s="1017" t="s">
        <v>4157</v>
      </c>
      <c r="C1287" s="1019"/>
      <c r="D1287" s="1019"/>
      <c r="E1287" s="2370"/>
      <c r="F1287" s="2087"/>
      <c r="I1287" s="2129"/>
      <c r="J1287" s="2130"/>
    </row>
    <row r="1288" spans="1:10">
      <c r="A1288" s="2668"/>
      <c r="B1288" s="1067" t="s">
        <v>4158</v>
      </c>
      <c r="C1288" s="1019"/>
      <c r="D1288" s="1019"/>
      <c r="E1288" s="2370"/>
      <c r="F1288" s="2087"/>
      <c r="I1288" s="2129"/>
      <c r="J1288" s="2130"/>
    </row>
    <row r="1289" spans="1:10">
      <c r="A1289" s="2668"/>
      <c r="B1289" s="1067"/>
      <c r="C1289" s="1019"/>
      <c r="D1289" s="1019"/>
      <c r="E1289" s="2370"/>
      <c r="F1289" s="2087"/>
      <c r="I1289" s="2129"/>
      <c r="J1289" s="2130"/>
    </row>
    <row r="1290" spans="1:10">
      <c r="A1290" s="2668"/>
      <c r="B1290" s="2670" t="s">
        <v>4185</v>
      </c>
      <c r="C1290" s="1019"/>
      <c r="D1290" s="1019"/>
      <c r="E1290" s="2370"/>
      <c r="F1290" s="2087"/>
      <c r="I1290" s="2129"/>
      <c r="J1290" s="2130"/>
    </row>
    <row r="1291" spans="1:10">
      <c r="A1291" s="2668"/>
      <c r="B1291" s="1017" t="s">
        <v>4473</v>
      </c>
      <c r="C1291" s="1019"/>
      <c r="D1291" s="1019"/>
      <c r="E1291" s="2370"/>
      <c r="F1291" s="2087"/>
      <c r="I1291" s="2129"/>
      <c r="J1291" s="2130"/>
    </row>
    <row r="1292" spans="1:10">
      <c r="A1292" s="2668"/>
      <c r="B1292" s="1017" t="s">
        <v>4128</v>
      </c>
      <c r="C1292" s="1019"/>
      <c r="D1292" s="1019"/>
      <c r="E1292" s="2370"/>
      <c r="F1292" s="2087"/>
      <c r="I1292" s="2129"/>
      <c r="J1292" s="2130"/>
    </row>
    <row r="1293" spans="1:10">
      <c r="A1293" s="2668"/>
      <c r="B1293" s="1017" t="s">
        <v>4490</v>
      </c>
      <c r="C1293" s="1019"/>
      <c r="D1293" s="1019"/>
      <c r="E1293" s="2370"/>
      <c r="F1293" s="2087"/>
      <c r="I1293" s="2129"/>
      <c r="J1293" s="2130"/>
    </row>
    <row r="1294" spans="1:10">
      <c r="A1294" s="2668"/>
      <c r="B1294" s="1043"/>
      <c r="C1294" s="1019"/>
      <c r="D1294" s="1019"/>
      <c r="E1294" s="2370"/>
      <c r="F1294" s="2087"/>
      <c r="I1294" s="2129"/>
      <c r="J1294" s="2130"/>
    </row>
    <row r="1295" spans="1:10">
      <c r="A1295" s="2668"/>
      <c r="B1295" s="2670" t="s">
        <v>4188</v>
      </c>
      <c r="C1295" s="1048"/>
      <c r="D1295" s="1048"/>
      <c r="E1295" s="2370"/>
      <c r="F1295" s="2087"/>
      <c r="I1295" s="2129"/>
      <c r="J1295" s="2130"/>
    </row>
    <row r="1296" spans="1:10">
      <c r="A1296" s="2668"/>
      <c r="B1296" s="2670"/>
      <c r="C1296" s="1019"/>
      <c r="D1296" s="1019"/>
      <c r="E1296" s="2370"/>
      <c r="F1296" s="2087"/>
      <c r="I1296" s="2129"/>
      <c r="J1296" s="2130"/>
    </row>
    <row r="1297" spans="1:10">
      <c r="A1297" s="2668"/>
      <c r="B1297" s="2669" t="s">
        <v>4120</v>
      </c>
      <c r="C1297" s="1019" t="s">
        <v>7</v>
      </c>
      <c r="D1297" s="1019">
        <v>1</v>
      </c>
      <c r="E1297" s="742">
        <v>0</v>
      </c>
      <c r="F1297" s="2087">
        <f>E1297*D1297</f>
        <v>0</v>
      </c>
      <c r="I1297" s="2129"/>
      <c r="J1297" s="2130"/>
    </row>
    <row r="1298" spans="1:10">
      <c r="A1298" s="2668"/>
      <c r="B1298" s="2669"/>
      <c r="C1298" s="1019"/>
      <c r="D1298" s="1019"/>
      <c r="E1298" s="742"/>
      <c r="F1298" s="2087"/>
      <c r="I1298" s="2129"/>
      <c r="J1298" s="2130"/>
    </row>
    <row r="1299" spans="1:10" s="2058" customFormat="1" ht="70.5" customHeight="1">
      <c r="A1299" s="2306">
        <f>COUNT(A$1191:A1298)+1</f>
        <v>3</v>
      </c>
      <c r="B1299" s="2674" t="s">
        <v>4189</v>
      </c>
      <c r="C1299" s="2235"/>
      <c r="D1299" s="1048"/>
      <c r="E1299" s="986"/>
      <c r="F1299" s="2675"/>
      <c r="G1299" s="2241"/>
      <c r="H1299" s="2237"/>
      <c r="I1299" s="2156"/>
      <c r="J1299" s="2238"/>
    </row>
    <row r="1300" spans="1:10" s="2058" customFormat="1" ht="40.5" customHeight="1">
      <c r="A1300" s="2213"/>
      <c r="B1300" s="2674" t="s">
        <v>4190</v>
      </c>
      <c r="C1300" s="2235"/>
      <c r="D1300" s="1048"/>
      <c r="E1300" s="986"/>
      <c r="F1300" s="2675"/>
      <c r="G1300" s="2237"/>
      <c r="H1300" s="2237"/>
      <c r="I1300" s="2238"/>
      <c r="J1300" s="2238"/>
    </row>
    <row r="1301" spans="1:10" s="2058" customFormat="1" ht="45">
      <c r="A1301" s="2213"/>
      <c r="B1301" s="2674" t="s">
        <v>4191</v>
      </c>
      <c r="C1301" s="2235" t="s">
        <v>7</v>
      </c>
      <c r="D1301" s="1048">
        <v>1</v>
      </c>
      <c r="E1301" s="742">
        <v>0</v>
      </c>
      <c r="F1301" s="2087">
        <f>E1301*D1301</f>
        <v>0</v>
      </c>
      <c r="G1301" s="2237"/>
      <c r="H1301" s="2237"/>
      <c r="I1301" s="2156"/>
      <c r="J1301" s="2238"/>
    </row>
    <row r="1302" spans="1:10" s="2058" customFormat="1" ht="18.75" customHeight="1">
      <c r="A1302" s="2213"/>
      <c r="B1302" s="1038"/>
      <c r="E1302" s="2764"/>
      <c r="F1302" s="2676"/>
      <c r="G1302" s="2241"/>
      <c r="H1302" s="2237"/>
      <c r="I1302" s="2156"/>
      <c r="J1302" s="2238"/>
    </row>
    <row r="1303" spans="1:10" s="2058" customFormat="1" ht="22.5">
      <c r="A1303" s="2306">
        <f>COUNT(A$1191:A1302)+1</f>
        <v>4</v>
      </c>
      <c r="B1303" s="2234" t="s">
        <v>4192</v>
      </c>
      <c r="C1303" s="2235"/>
      <c r="D1303" s="1048"/>
      <c r="E1303" s="986"/>
      <c r="F1303" s="2677"/>
      <c r="G1303" s="2237"/>
      <c r="H1303" s="2237"/>
      <c r="I1303" s="2156"/>
      <c r="J1303" s="2238"/>
    </row>
    <row r="1304" spans="1:10" s="2058" customFormat="1" ht="11.25">
      <c r="A1304" s="2213"/>
      <c r="B1304" s="2239" t="s">
        <v>4193</v>
      </c>
      <c r="C1304" s="2235" t="s">
        <v>14</v>
      </c>
      <c r="D1304" s="1048">
        <v>1</v>
      </c>
      <c r="E1304" s="986"/>
      <c r="F1304" s="2677"/>
      <c r="G1304" s="2237"/>
      <c r="H1304" s="2237"/>
      <c r="I1304" s="2156"/>
      <c r="J1304" s="2238"/>
    </row>
    <row r="1305" spans="1:10" s="2058" customFormat="1" ht="11.25">
      <c r="A1305" s="2213"/>
      <c r="B1305" s="2240" t="s">
        <v>4194</v>
      </c>
      <c r="C1305" s="2235" t="s">
        <v>14</v>
      </c>
      <c r="D1305" s="1048">
        <v>3</v>
      </c>
      <c r="E1305" s="986"/>
      <c r="F1305" s="2677"/>
      <c r="G1305" s="2241"/>
      <c r="H1305" s="2237"/>
      <c r="I1305" s="2156"/>
      <c r="J1305" s="2238"/>
    </row>
    <row r="1306" spans="1:10" s="2058" customFormat="1" ht="12.75" customHeight="1">
      <c r="A1306" s="2213"/>
      <c r="B1306" s="2240" t="s">
        <v>4195</v>
      </c>
      <c r="C1306" s="2678" t="s">
        <v>14</v>
      </c>
      <c r="D1306" s="2679">
        <v>2</v>
      </c>
      <c r="E1306" s="986"/>
      <c r="F1306" s="2677"/>
      <c r="G1306" s="2241"/>
      <c r="H1306" s="2237"/>
      <c r="I1306" s="2156"/>
      <c r="J1306" s="2238"/>
    </row>
    <row r="1307" spans="1:10" s="2058" customFormat="1" ht="11.25">
      <c r="A1307" s="2213"/>
      <c r="B1307" s="2240" t="s">
        <v>4196</v>
      </c>
      <c r="C1307" s="2235" t="s">
        <v>14</v>
      </c>
      <c r="D1307" s="1048">
        <v>2</v>
      </c>
      <c r="E1307" s="986"/>
      <c r="F1307" s="2677"/>
      <c r="G1307" s="2237"/>
      <c r="H1307" s="2237"/>
      <c r="I1307" s="2238"/>
      <c r="J1307" s="2238"/>
    </row>
    <row r="1308" spans="1:10" s="2058" customFormat="1" ht="22.5">
      <c r="A1308" s="2213"/>
      <c r="B1308" s="2240" t="s">
        <v>4197</v>
      </c>
      <c r="C1308" s="2235" t="s">
        <v>14</v>
      </c>
      <c r="D1308" s="1048">
        <v>1</v>
      </c>
      <c r="E1308" s="986"/>
      <c r="F1308" s="2677"/>
      <c r="G1308" s="2241"/>
      <c r="H1308" s="2237"/>
      <c r="I1308" s="2156"/>
      <c r="J1308" s="2238"/>
    </row>
    <row r="1309" spans="1:10" s="2058" customFormat="1" ht="22.5">
      <c r="A1309" s="2213"/>
      <c r="B1309" s="2240" t="s">
        <v>4198</v>
      </c>
      <c r="C1309" s="2235" t="s">
        <v>14</v>
      </c>
      <c r="D1309" s="1048">
        <v>2</v>
      </c>
      <c r="E1309" s="986"/>
      <c r="F1309" s="2677"/>
      <c r="G1309" s="2237"/>
      <c r="H1309" s="2237"/>
      <c r="I1309" s="2238"/>
      <c r="J1309" s="2238"/>
    </row>
    <row r="1310" spans="1:10" s="2058" customFormat="1" ht="11.25">
      <c r="A1310" s="2213"/>
      <c r="B1310" s="2240" t="s">
        <v>4199</v>
      </c>
      <c r="C1310" s="2235" t="s">
        <v>14</v>
      </c>
      <c r="D1310" s="1048">
        <v>5</v>
      </c>
      <c r="E1310" s="986"/>
      <c r="F1310" s="2677"/>
      <c r="G1310" s="2237"/>
      <c r="H1310" s="2237"/>
      <c r="I1310" s="2156"/>
      <c r="J1310" s="2238"/>
    </row>
    <row r="1311" spans="1:10" s="2058" customFormat="1" ht="11.25">
      <c r="A1311" s="2213"/>
      <c r="B1311" s="2240" t="s">
        <v>4200</v>
      </c>
      <c r="C1311" s="2235" t="s">
        <v>14</v>
      </c>
      <c r="D1311" s="1048">
        <v>4</v>
      </c>
      <c r="E1311" s="986"/>
      <c r="F1311" s="2677"/>
      <c r="G1311" s="2237"/>
      <c r="H1311" s="2237"/>
      <c r="I1311" s="2156"/>
      <c r="J1311" s="2238"/>
    </row>
    <row r="1312" spans="1:10" s="2058" customFormat="1" ht="11.25">
      <c r="A1312" s="2213"/>
      <c r="B1312" s="2239" t="s">
        <v>4201</v>
      </c>
      <c r="C1312" s="2235" t="s">
        <v>14</v>
      </c>
      <c r="D1312" s="1048">
        <v>2</v>
      </c>
      <c r="E1312" s="986"/>
      <c r="F1312" s="2677"/>
      <c r="G1312" s="2237"/>
      <c r="H1312" s="2237"/>
      <c r="I1312" s="2156"/>
      <c r="J1312" s="2238"/>
    </row>
    <row r="1313" spans="1:10" s="2058" customFormat="1" ht="11.25">
      <c r="A1313" s="2213"/>
      <c r="B1313" s="2239" t="s">
        <v>4202</v>
      </c>
      <c r="C1313" s="2235" t="s">
        <v>14</v>
      </c>
      <c r="D1313" s="1048">
        <v>2</v>
      </c>
      <c r="E1313" s="986"/>
      <c r="F1313" s="2677"/>
      <c r="G1313" s="2237"/>
      <c r="H1313" s="2237"/>
      <c r="I1313" s="2156"/>
      <c r="J1313" s="2238"/>
    </row>
    <row r="1314" spans="1:10" s="2058" customFormat="1" ht="11.25">
      <c r="A1314" s="2213"/>
      <c r="B1314" s="2239" t="s">
        <v>4203</v>
      </c>
      <c r="C1314" s="2235" t="s">
        <v>14</v>
      </c>
      <c r="D1314" s="1048">
        <v>1</v>
      </c>
      <c r="E1314" s="986"/>
      <c r="F1314" s="2677"/>
      <c r="G1314" s="2241"/>
      <c r="H1314" s="2237"/>
      <c r="I1314" s="2156"/>
      <c r="J1314" s="2238"/>
    </row>
    <row r="1315" spans="1:10" s="2058" customFormat="1" ht="11.25">
      <c r="A1315" s="2213"/>
      <c r="B1315" s="2239" t="s">
        <v>4204</v>
      </c>
      <c r="C1315" s="2235" t="s">
        <v>14</v>
      </c>
      <c r="D1315" s="1048">
        <v>1</v>
      </c>
      <c r="E1315" s="986"/>
      <c r="F1315" s="2677"/>
      <c r="G1315" s="2241"/>
      <c r="H1315" s="2237"/>
      <c r="I1315" s="2156"/>
      <c r="J1315" s="2238"/>
    </row>
    <row r="1316" spans="1:10" s="2058" customFormat="1" ht="11.25">
      <c r="A1316" s="2213"/>
      <c r="B1316" s="2680" t="s">
        <v>4205</v>
      </c>
      <c r="C1316" s="1018" t="s">
        <v>14</v>
      </c>
      <c r="D1316" s="1022">
        <v>1</v>
      </c>
      <c r="E1316" s="986"/>
      <c r="F1316" s="2677"/>
      <c r="G1316" s="2237"/>
      <c r="H1316" s="2237"/>
      <c r="I1316" s="2238"/>
      <c r="J1316" s="2238"/>
    </row>
    <row r="1317" spans="1:10" s="2058" customFormat="1" ht="11.25">
      <c r="A1317" s="2213"/>
      <c r="B1317" s="2680" t="s">
        <v>4464</v>
      </c>
      <c r="C1317" s="1018" t="s">
        <v>14</v>
      </c>
      <c r="D1317" s="1022">
        <v>1</v>
      </c>
      <c r="E1317" s="986"/>
      <c r="F1317" s="2677"/>
      <c r="G1317" s="2237"/>
      <c r="H1317" s="2237"/>
      <c r="I1317" s="2238"/>
      <c r="J1317" s="2238"/>
    </row>
    <row r="1318" spans="1:10" s="2058" customFormat="1" ht="11.25">
      <c r="A1318" s="2213"/>
      <c r="B1318" s="2680" t="s">
        <v>4206</v>
      </c>
      <c r="C1318" s="1018" t="s">
        <v>14</v>
      </c>
      <c r="D1318" s="1022">
        <v>1</v>
      </c>
      <c r="E1318" s="986"/>
      <c r="F1318" s="2677"/>
      <c r="G1318" s="2237"/>
      <c r="H1318" s="2237"/>
      <c r="I1318" s="2238"/>
      <c r="J1318" s="2238"/>
    </row>
    <row r="1319" spans="1:10" s="2090" customFormat="1" ht="11.25">
      <c r="A1319" s="2213"/>
      <c r="B1319" s="1017" t="s">
        <v>4208</v>
      </c>
      <c r="C1319" s="1018" t="s">
        <v>7</v>
      </c>
      <c r="D1319" s="1019">
        <v>1</v>
      </c>
      <c r="E1319" s="2370"/>
      <c r="F1319" s="2087"/>
      <c r="G1319" s="2086"/>
      <c r="H1319" s="2128"/>
      <c r="I1319" s="2128"/>
      <c r="J1319" s="2089"/>
    </row>
    <row r="1320" spans="1:10" s="2090" customFormat="1" ht="11.25">
      <c r="A1320" s="2213"/>
      <c r="B1320" s="1017" t="s">
        <v>4209</v>
      </c>
      <c r="C1320" s="1018" t="s">
        <v>7</v>
      </c>
      <c r="D1320" s="1019">
        <v>1</v>
      </c>
      <c r="E1320" s="2370"/>
      <c r="F1320" s="2087"/>
      <c r="G1320" s="2086"/>
      <c r="H1320" s="2128"/>
      <c r="I1320" s="2088"/>
      <c r="J1320" s="2089"/>
    </row>
    <row r="1321" spans="1:10" s="2090" customFormat="1" ht="11.25">
      <c r="A1321" s="2213"/>
      <c r="B1321" s="1017" t="s">
        <v>4390</v>
      </c>
      <c r="C1321" s="1018" t="s">
        <v>7</v>
      </c>
      <c r="D1321" s="1019">
        <v>30</v>
      </c>
      <c r="E1321" s="2370"/>
      <c r="F1321" s="2087"/>
      <c r="G1321" s="2086"/>
      <c r="H1321" s="2128"/>
      <c r="I1321" s="2088"/>
      <c r="J1321" s="2089"/>
    </row>
    <row r="1322" spans="1:10" s="2090" customFormat="1" ht="22.5">
      <c r="A1322" s="2213"/>
      <c r="B1322" s="1017" t="s">
        <v>4210</v>
      </c>
      <c r="C1322" s="1018" t="s">
        <v>14</v>
      </c>
      <c r="D1322" s="1019">
        <v>1</v>
      </c>
      <c r="E1322" s="2370"/>
      <c r="F1322" s="2087"/>
      <c r="G1322" s="2086"/>
      <c r="H1322" s="2128"/>
      <c r="I1322" s="2088"/>
      <c r="J1322" s="2089"/>
    </row>
    <row r="1323" spans="1:10" s="2058" customFormat="1" ht="18.75" customHeight="1">
      <c r="A1323" s="2213"/>
      <c r="B1323" s="1038" t="s">
        <v>3323</v>
      </c>
      <c r="C1323" s="2235" t="s">
        <v>7</v>
      </c>
      <c r="D1323" s="1048">
        <v>1</v>
      </c>
      <c r="E1323" s="742">
        <v>0</v>
      </c>
      <c r="F1323" s="2087">
        <f>E1323*D1323</f>
        <v>0</v>
      </c>
      <c r="G1323" s="2237"/>
      <c r="H1323" s="2237"/>
      <c r="I1323" s="2156"/>
      <c r="J1323" s="2238"/>
    </row>
    <row r="1324" spans="1:10" s="2058" customFormat="1" ht="18.75" customHeight="1">
      <c r="A1324" s="2213"/>
      <c r="B1324" s="1038"/>
      <c r="C1324" s="2235"/>
      <c r="D1324" s="1048"/>
      <c r="E1324" s="742"/>
      <c r="F1324" s="2087"/>
      <c r="G1324" s="2237"/>
      <c r="H1324" s="2237"/>
      <c r="I1324" s="2156"/>
      <c r="J1324" s="2238"/>
    </row>
    <row r="1325" spans="1:10" s="1035" customFormat="1" ht="33.75">
      <c r="A1325" s="2306">
        <f>COUNT(A$1191:A1324)+1</f>
        <v>5</v>
      </c>
      <c r="B1325" s="2261" t="s">
        <v>4337</v>
      </c>
      <c r="C1325" s="1023" t="s">
        <v>14</v>
      </c>
      <c r="D1325" s="1048">
        <v>1</v>
      </c>
      <c r="E1325" s="742">
        <v>0</v>
      </c>
      <c r="F1325" s="2087">
        <f>E1325*D1325</f>
        <v>0</v>
      </c>
    </row>
    <row r="1326" spans="1:10" s="1035" customFormat="1" ht="11.25">
      <c r="A1326" s="2213"/>
      <c r="B1326" s="2261"/>
      <c r="C1326" s="1023"/>
      <c r="D1326" s="1048"/>
      <c r="E1326" s="2765"/>
      <c r="F1326" s="2189"/>
    </row>
    <row r="1327" spans="1:10" s="1035" customFormat="1" ht="33.75">
      <c r="A1327" s="2306">
        <f>COUNT(A$1191:A1326)+1</f>
        <v>6</v>
      </c>
      <c r="B1327" s="2261" t="s">
        <v>4465</v>
      </c>
      <c r="C1327" s="1023" t="s">
        <v>14</v>
      </c>
      <c r="D1327" s="1048">
        <v>1</v>
      </c>
      <c r="E1327" s="742">
        <v>0</v>
      </c>
      <c r="F1327" s="2087">
        <f>E1327*D1327</f>
        <v>0</v>
      </c>
    </row>
    <row r="1328" spans="1:10" s="1035" customFormat="1" ht="11.25">
      <c r="A1328" s="2139"/>
      <c r="B1328" s="2261"/>
      <c r="C1328" s="1023"/>
      <c r="D1328" s="1048"/>
      <c r="E1328" s="2765"/>
      <c r="F1328" s="2206"/>
    </row>
    <row r="1329" spans="1:10" s="1035" customFormat="1" ht="33.75">
      <c r="A1329" s="2306">
        <f>COUNT(A$1191:A1328)+1</f>
        <v>7</v>
      </c>
      <c r="B1329" s="2261" t="s">
        <v>4213</v>
      </c>
      <c r="C1329" s="1023" t="s">
        <v>14</v>
      </c>
      <c r="D1329" s="1048">
        <v>1</v>
      </c>
      <c r="E1329" s="742">
        <v>0</v>
      </c>
      <c r="F1329" s="2087">
        <f>E1329*D1329</f>
        <v>0</v>
      </c>
      <c r="G1329" s="2683"/>
    </row>
    <row r="1330" spans="1:10" s="1035" customFormat="1" ht="12.75">
      <c r="A1330" s="2139"/>
      <c r="B1330" s="2261"/>
      <c r="C1330" s="1023"/>
      <c r="D1330" s="1048"/>
      <c r="E1330" s="2765"/>
      <c r="F1330" s="2206"/>
      <c r="G1330" s="2683"/>
    </row>
    <row r="1331" spans="1:10" ht="101.25">
      <c r="A1331" s="2306">
        <f>COUNT(A$1191:A1330)+1</f>
        <v>8</v>
      </c>
      <c r="B1331" s="2094" t="s">
        <v>4214</v>
      </c>
      <c r="C1331" s="1022"/>
      <c r="D1331" s="1019"/>
      <c r="E1331" s="2370"/>
      <c r="F1331" s="2087"/>
    </row>
    <row r="1332" spans="1:10">
      <c r="A1332" s="2213"/>
      <c r="B1332" s="1043" t="s">
        <v>4491</v>
      </c>
      <c r="C1332" s="2684" t="s">
        <v>14</v>
      </c>
      <c r="D1332" s="1019">
        <v>2</v>
      </c>
      <c r="E1332" s="2766">
        <v>0</v>
      </c>
      <c r="F1332" s="2087">
        <f t="shared" ref="F1332:F1340" si="17">D1332*E1332</f>
        <v>0</v>
      </c>
    </row>
    <row r="1333" spans="1:10">
      <c r="A1333" s="2213"/>
      <c r="B1333" s="1043" t="s">
        <v>4492</v>
      </c>
      <c r="C1333" s="2684" t="s">
        <v>14</v>
      </c>
      <c r="D1333" s="1019">
        <v>2</v>
      </c>
      <c r="E1333" s="2766">
        <v>0</v>
      </c>
      <c r="F1333" s="2087">
        <f t="shared" si="17"/>
        <v>0</v>
      </c>
    </row>
    <row r="1334" spans="1:10">
      <c r="A1334" s="2213"/>
      <c r="B1334" s="1043" t="s">
        <v>4493</v>
      </c>
      <c r="C1334" s="2684" t="s">
        <v>14</v>
      </c>
      <c r="D1334" s="1019">
        <v>4</v>
      </c>
      <c r="E1334" s="2766">
        <v>0</v>
      </c>
      <c r="F1334" s="2087">
        <f t="shared" si="17"/>
        <v>0</v>
      </c>
    </row>
    <row r="1335" spans="1:10">
      <c r="A1335" s="2213"/>
      <c r="B1335" s="1043" t="s">
        <v>4494</v>
      </c>
      <c r="C1335" s="2684" t="s">
        <v>14</v>
      </c>
      <c r="D1335" s="1019">
        <v>2</v>
      </c>
      <c r="E1335" s="2766">
        <v>0</v>
      </c>
      <c r="F1335" s="2087">
        <f t="shared" si="17"/>
        <v>0</v>
      </c>
    </row>
    <row r="1336" spans="1:10">
      <c r="A1336" s="2213"/>
      <c r="B1336" s="1043" t="s">
        <v>4495</v>
      </c>
      <c r="C1336" s="2684" t="s">
        <v>14</v>
      </c>
      <c r="D1336" s="1019">
        <v>2</v>
      </c>
      <c r="E1336" s="2766">
        <v>0</v>
      </c>
      <c r="F1336" s="2087">
        <f t="shared" si="17"/>
        <v>0</v>
      </c>
    </row>
    <row r="1337" spans="1:10">
      <c r="A1337" s="2213"/>
      <c r="B1337" s="1043" t="s">
        <v>4218</v>
      </c>
      <c r="C1337" s="2684" t="s">
        <v>14</v>
      </c>
      <c r="D1337" s="1019">
        <v>5</v>
      </c>
      <c r="E1337" s="2766">
        <v>0</v>
      </c>
      <c r="F1337" s="2087">
        <f t="shared" si="17"/>
        <v>0</v>
      </c>
    </row>
    <row r="1338" spans="1:10">
      <c r="A1338" s="2213"/>
      <c r="B1338" s="1043" t="s">
        <v>4496</v>
      </c>
      <c r="C1338" s="2684" t="s">
        <v>14</v>
      </c>
      <c r="D1338" s="1019">
        <v>2</v>
      </c>
      <c r="E1338" s="2766">
        <v>0</v>
      </c>
      <c r="F1338" s="2087">
        <f t="shared" si="17"/>
        <v>0</v>
      </c>
    </row>
    <row r="1339" spans="1:10">
      <c r="A1339" s="2213"/>
      <c r="B1339" s="1043" t="s">
        <v>4497</v>
      </c>
      <c r="C1339" s="2684" t="s">
        <v>14</v>
      </c>
      <c r="D1339" s="1019">
        <v>2</v>
      </c>
      <c r="E1339" s="2766">
        <v>0</v>
      </c>
      <c r="F1339" s="2087">
        <f t="shared" si="17"/>
        <v>0</v>
      </c>
    </row>
    <row r="1340" spans="1:10">
      <c r="A1340" s="2213"/>
      <c r="B1340" s="1043" t="s">
        <v>4342</v>
      </c>
      <c r="C1340" s="2684" t="s">
        <v>14</v>
      </c>
      <c r="D1340" s="1019">
        <v>4</v>
      </c>
      <c r="E1340" s="2766">
        <v>0</v>
      </c>
      <c r="F1340" s="2087">
        <f t="shared" si="17"/>
        <v>0</v>
      </c>
    </row>
    <row r="1341" spans="1:10">
      <c r="A1341" s="2213"/>
      <c r="B1341" s="1043"/>
      <c r="C1341" s="2684"/>
      <c r="D1341" s="1019"/>
      <c r="E1341" s="2766"/>
      <c r="F1341" s="2087"/>
    </row>
    <row r="1342" spans="1:10" s="2090" customFormat="1" ht="112.5">
      <c r="A1342" s="2306">
        <f>COUNT(A$1191:A1341)+1</f>
        <v>9</v>
      </c>
      <c r="B1342" s="2094" t="s">
        <v>4220</v>
      </c>
      <c r="C1342" s="1022"/>
      <c r="D1342" s="1022"/>
      <c r="E1342" s="2370"/>
      <c r="F1342" s="2087"/>
      <c r="G1342" s="2086"/>
      <c r="H1342" s="2128"/>
      <c r="I1342" s="2088"/>
      <c r="J1342" s="2089"/>
    </row>
    <row r="1343" spans="1:10" s="2090" customFormat="1" ht="11.25">
      <c r="A1343" s="2316"/>
      <c r="B1343" s="2685" t="s">
        <v>4222</v>
      </c>
      <c r="C1343" s="1022" t="s">
        <v>14</v>
      </c>
      <c r="D1343" s="1022">
        <v>6</v>
      </c>
      <c r="E1343" s="2766">
        <v>0</v>
      </c>
      <c r="F1343" s="2087">
        <f t="shared" ref="F1343" si="18">D1343*E1343</f>
        <v>0</v>
      </c>
      <c r="G1343" s="2086"/>
      <c r="H1343" s="2128"/>
      <c r="I1343" s="2088"/>
      <c r="J1343" s="2089"/>
    </row>
    <row r="1344" spans="1:10">
      <c r="A1344" s="2668"/>
      <c r="B1344" s="2686"/>
      <c r="C1344" s="1022"/>
      <c r="D1344" s="1022"/>
      <c r="E1344" s="2767"/>
      <c r="F1344" s="2687"/>
      <c r="G1344" s="2131"/>
      <c r="H1344" s="2131"/>
    </row>
    <row r="1345" spans="1:6" s="1035" customFormat="1" ht="105.75" customHeight="1">
      <c r="A1345" s="2306">
        <f>COUNT(A$1191:A1344)+1</f>
        <v>10</v>
      </c>
      <c r="B1345" s="1020" t="s">
        <v>4223</v>
      </c>
      <c r="C1345" s="1021"/>
      <c r="D1345" s="1022"/>
      <c r="E1345" s="986"/>
      <c r="F1345" s="2688"/>
    </row>
    <row r="1346" spans="1:6" s="1035" customFormat="1" ht="11.25">
      <c r="A1346" s="2668"/>
      <c r="B1346" s="1020" t="s">
        <v>4224</v>
      </c>
      <c r="C1346" s="1023"/>
      <c r="D1346" s="1024"/>
      <c r="E1346" s="1025"/>
      <c r="F1346" s="2688"/>
    </row>
    <row r="1347" spans="1:6" s="1035" customFormat="1" ht="11.25">
      <c r="A1347" s="2668"/>
      <c r="B1347" s="1020" t="s">
        <v>4225</v>
      </c>
      <c r="C1347" s="1023"/>
      <c r="D1347" s="1024"/>
      <c r="E1347" s="1025"/>
      <c r="F1347" s="2688"/>
    </row>
    <row r="1348" spans="1:6" s="1035" customFormat="1" ht="11.25">
      <c r="A1348" s="2668"/>
      <c r="B1348" s="1026" t="s">
        <v>4226</v>
      </c>
      <c r="C1348" s="1023"/>
      <c r="D1348" s="1024"/>
      <c r="E1348" s="1025"/>
      <c r="F1348" s="2688"/>
    </row>
    <row r="1349" spans="1:6" s="1035" customFormat="1" ht="11.25">
      <c r="A1349" s="2668"/>
      <c r="B1349" s="1020" t="s">
        <v>4227</v>
      </c>
      <c r="C1349" s="1023"/>
      <c r="D1349" s="1024"/>
      <c r="E1349" s="1025"/>
      <c r="F1349" s="2688"/>
    </row>
    <row r="1350" spans="1:6" s="1035" customFormat="1" ht="22.5">
      <c r="A1350" s="2668"/>
      <c r="B1350" s="1027" t="s">
        <v>4228</v>
      </c>
      <c r="C1350" s="1023"/>
      <c r="D1350" s="1024"/>
      <c r="E1350" s="1025"/>
      <c r="F1350" s="2688"/>
    </row>
    <row r="1351" spans="1:6" s="1035" customFormat="1" ht="11.25">
      <c r="A1351" s="2668"/>
      <c r="B1351" s="1020" t="s">
        <v>4229</v>
      </c>
      <c r="C1351" s="1023"/>
      <c r="D1351" s="1024"/>
      <c r="E1351" s="1025"/>
      <c r="F1351" s="2688"/>
    </row>
    <row r="1352" spans="1:6" s="1035" customFormat="1" ht="11.25">
      <c r="A1352" s="2668"/>
      <c r="B1352" s="1028" t="s">
        <v>4230</v>
      </c>
      <c r="C1352" s="1023"/>
      <c r="D1352" s="1024"/>
      <c r="E1352" s="1025"/>
      <c r="F1352" s="2688"/>
    </row>
    <row r="1353" spans="1:6" s="1035" customFormat="1" ht="11.25">
      <c r="A1353" s="2668"/>
      <c r="B1353" s="1020"/>
      <c r="C1353" s="1023"/>
      <c r="D1353" s="1024"/>
      <c r="E1353" s="1025"/>
      <c r="F1353" s="2688"/>
    </row>
    <row r="1354" spans="1:6" s="1035" customFormat="1" ht="11.25">
      <c r="A1354" s="2668"/>
      <c r="B1354" s="1020" t="s">
        <v>4231</v>
      </c>
      <c r="C1354" s="1023"/>
      <c r="D1354" s="1024"/>
      <c r="E1354" s="1025"/>
      <c r="F1354" s="2688"/>
    </row>
    <row r="1355" spans="1:6" s="1035" customFormat="1" ht="11.25">
      <c r="A1355" s="2668"/>
      <c r="B1355" s="1029" t="s">
        <v>4232</v>
      </c>
      <c r="C1355" s="1023"/>
      <c r="D1355" s="1024"/>
      <c r="E1355" s="1025"/>
      <c r="F1355" s="2688"/>
    </row>
    <row r="1356" spans="1:6" s="1035" customFormat="1" ht="11.25">
      <c r="A1356" s="2668"/>
      <c r="B1356" s="1020" t="s">
        <v>4233</v>
      </c>
      <c r="C1356" s="1023"/>
      <c r="D1356" s="1024"/>
      <c r="E1356" s="1025"/>
      <c r="F1356" s="2688"/>
    </row>
    <row r="1357" spans="1:6" s="1035" customFormat="1" ht="11.25">
      <c r="A1357" s="2668"/>
      <c r="B1357" s="1020" t="s">
        <v>4234</v>
      </c>
      <c r="C1357" s="1023"/>
      <c r="D1357" s="1024"/>
      <c r="E1357" s="1025"/>
      <c r="F1357" s="2688"/>
    </row>
    <row r="1358" spans="1:6" s="1035" customFormat="1" ht="11.25">
      <c r="A1358" s="2668"/>
      <c r="B1358" s="1020" t="s">
        <v>4235</v>
      </c>
      <c r="C1358" s="1023"/>
      <c r="D1358" s="1024"/>
      <c r="E1358" s="1025"/>
      <c r="F1358" s="2688"/>
    </row>
    <row r="1359" spans="1:6" s="1035" customFormat="1" ht="11.25">
      <c r="A1359" s="2668"/>
      <c r="B1359" s="1020" t="s">
        <v>4236</v>
      </c>
      <c r="C1359" s="1023"/>
      <c r="D1359" s="1024"/>
      <c r="E1359" s="1025"/>
      <c r="F1359" s="2688"/>
    </row>
    <row r="1360" spans="1:6" s="1035" customFormat="1" ht="11.25">
      <c r="A1360" s="2668"/>
      <c r="B1360" s="1020" t="s">
        <v>4237</v>
      </c>
      <c r="C1360" s="1023"/>
      <c r="D1360" s="1024"/>
      <c r="E1360" s="1025"/>
      <c r="F1360" s="2688"/>
    </row>
    <row r="1361" spans="1:6" s="1035" customFormat="1" ht="11.25">
      <c r="A1361" s="2668"/>
      <c r="B1361" s="1020" t="s">
        <v>4238</v>
      </c>
      <c r="C1361" s="1023"/>
      <c r="D1361" s="1024"/>
      <c r="E1361" s="1025"/>
      <c r="F1361" s="2688"/>
    </row>
    <row r="1362" spans="1:6" s="1035" customFormat="1" ht="11.25">
      <c r="A1362" s="2668"/>
      <c r="B1362" s="1020"/>
      <c r="C1362" s="1023"/>
      <c r="D1362" s="1024"/>
      <c r="E1362" s="1025"/>
      <c r="F1362" s="2688"/>
    </row>
    <row r="1363" spans="1:6" s="1035" customFormat="1" ht="11.25">
      <c r="A1363" s="2668"/>
      <c r="B1363" s="1029" t="s">
        <v>4239</v>
      </c>
      <c r="C1363" s="1023"/>
      <c r="D1363" s="1024"/>
      <c r="E1363" s="1025"/>
      <c r="F1363" s="2688"/>
    </row>
    <row r="1364" spans="1:6" s="1035" customFormat="1" ht="11.25">
      <c r="A1364" s="2668"/>
      <c r="B1364" s="1020" t="s">
        <v>4240</v>
      </c>
      <c r="C1364" s="1023"/>
      <c r="D1364" s="1024"/>
      <c r="E1364" s="1025"/>
      <c r="F1364" s="2688"/>
    </row>
    <row r="1365" spans="1:6" s="1035" customFormat="1" ht="11.25">
      <c r="A1365" s="2668"/>
      <c r="B1365" s="1020" t="s">
        <v>4241</v>
      </c>
      <c r="C1365" s="1023"/>
      <c r="D1365" s="1024"/>
      <c r="E1365" s="1025"/>
      <c r="F1365" s="2688"/>
    </row>
    <row r="1366" spans="1:6" s="1035" customFormat="1" ht="11.25">
      <c r="A1366" s="2668"/>
      <c r="B1366" s="1020" t="s">
        <v>4242</v>
      </c>
      <c r="C1366" s="1023"/>
      <c r="D1366" s="1024"/>
      <c r="E1366" s="1025"/>
      <c r="F1366" s="2688"/>
    </row>
    <row r="1367" spans="1:6" s="1035" customFormat="1" ht="11.25">
      <c r="A1367" s="2668"/>
      <c r="B1367" s="1020" t="s">
        <v>4243</v>
      </c>
      <c r="C1367" s="1023"/>
      <c r="D1367" s="1024"/>
      <c r="E1367" s="1025"/>
      <c r="F1367" s="2688"/>
    </row>
    <row r="1368" spans="1:6" s="1035" customFormat="1" ht="11.25">
      <c r="A1368" s="2668"/>
      <c r="B1368" s="1020" t="s">
        <v>4244</v>
      </c>
      <c r="C1368" s="1023"/>
      <c r="D1368" s="1024"/>
      <c r="E1368" s="1025"/>
      <c r="F1368" s="2688"/>
    </row>
    <row r="1369" spans="1:6" s="1035" customFormat="1" ht="11.25">
      <c r="A1369" s="2668"/>
      <c r="B1369" s="1020" t="s">
        <v>4245</v>
      </c>
      <c r="C1369" s="1023"/>
      <c r="D1369" s="1024"/>
      <c r="E1369" s="1025"/>
      <c r="F1369" s="2688"/>
    </row>
    <row r="1370" spans="1:6" s="1035" customFormat="1" ht="11.25">
      <c r="A1370" s="2668"/>
      <c r="B1370" s="1027" t="s">
        <v>4246</v>
      </c>
      <c r="C1370" s="1021" t="s">
        <v>2712</v>
      </c>
      <c r="D1370" s="1022">
        <v>11</v>
      </c>
      <c r="E1370" s="2766">
        <v>0</v>
      </c>
      <c r="F1370" s="2087">
        <f>D1370*E1370</f>
        <v>0</v>
      </c>
    </row>
    <row r="1371" spans="1:6" s="1035" customFormat="1" ht="11.25">
      <c r="A1371" s="2668"/>
      <c r="B1371" s="1027"/>
      <c r="C1371" s="1021"/>
      <c r="D1371" s="1022"/>
      <c r="E1371" s="2766"/>
      <c r="F1371" s="2087"/>
    </row>
    <row r="1372" spans="1:6" s="1035" customFormat="1" ht="111.75" customHeight="1">
      <c r="A1372" s="2306">
        <f>COUNT(A$1191:A1371)+1</f>
        <v>11</v>
      </c>
      <c r="B1372" s="1020" t="s">
        <v>4247</v>
      </c>
      <c r="C1372" s="1021"/>
      <c r="D1372" s="1022"/>
      <c r="E1372" s="986"/>
      <c r="F1372" s="2688"/>
    </row>
    <row r="1373" spans="1:6" s="1035" customFormat="1" ht="11.25">
      <c r="A1373" s="2668"/>
      <c r="B1373" s="1020" t="s">
        <v>4248</v>
      </c>
      <c r="C1373" s="1023"/>
      <c r="D1373" s="1024"/>
      <c r="E1373" s="1025"/>
      <c r="F1373" s="2688"/>
    </row>
    <row r="1374" spans="1:6" s="1035" customFormat="1" ht="11.25">
      <c r="A1374" s="2668"/>
      <c r="B1374" s="1020" t="s">
        <v>4249</v>
      </c>
      <c r="C1374" s="1023"/>
      <c r="D1374" s="1024"/>
      <c r="E1374" s="1025"/>
      <c r="F1374" s="2688"/>
    </row>
    <row r="1375" spans="1:6" s="1035" customFormat="1" ht="11.25">
      <c r="A1375" s="2668"/>
      <c r="B1375" s="1026" t="s">
        <v>4226</v>
      </c>
      <c r="C1375" s="1023"/>
      <c r="D1375" s="1024"/>
      <c r="E1375" s="1025"/>
      <c r="F1375" s="2688"/>
    </row>
    <row r="1376" spans="1:6" s="1035" customFormat="1" ht="11.25">
      <c r="A1376" s="2668"/>
      <c r="B1376" s="1020" t="s">
        <v>4227</v>
      </c>
      <c r="C1376" s="1023"/>
      <c r="D1376" s="1024"/>
      <c r="E1376" s="1025"/>
      <c r="F1376" s="2688"/>
    </row>
    <row r="1377" spans="1:6" s="1035" customFormat="1" ht="22.5">
      <c r="A1377" s="2668"/>
      <c r="B1377" s="1027" t="s">
        <v>4228</v>
      </c>
      <c r="C1377" s="1023"/>
      <c r="D1377" s="1024"/>
      <c r="E1377" s="1025"/>
      <c r="F1377" s="2688"/>
    </row>
    <row r="1378" spans="1:6" s="1035" customFormat="1" ht="11.25">
      <c r="A1378" s="2668"/>
      <c r="B1378" s="1020" t="s">
        <v>4229</v>
      </c>
      <c r="C1378" s="1023"/>
      <c r="D1378" s="1024"/>
      <c r="E1378" s="1025"/>
      <c r="F1378" s="2688"/>
    </row>
    <row r="1379" spans="1:6" s="1035" customFormat="1" ht="11.25">
      <c r="A1379" s="2668"/>
      <c r="B1379" s="1028" t="s">
        <v>4230</v>
      </c>
      <c r="C1379" s="1023"/>
      <c r="D1379" s="1024"/>
      <c r="E1379" s="1025"/>
      <c r="F1379" s="2688"/>
    </row>
    <row r="1380" spans="1:6" s="1035" customFormat="1" ht="11.25">
      <c r="A1380" s="2668"/>
      <c r="B1380" s="1020"/>
      <c r="C1380" s="1023"/>
      <c r="D1380" s="1024"/>
      <c r="E1380" s="1025"/>
      <c r="F1380" s="2688"/>
    </row>
    <row r="1381" spans="1:6" s="1035" customFormat="1" ht="11.25">
      <c r="A1381" s="2668"/>
      <c r="B1381" s="1020" t="s">
        <v>4231</v>
      </c>
      <c r="C1381" s="1023"/>
      <c r="D1381" s="1024"/>
      <c r="E1381" s="1025"/>
      <c r="F1381" s="2688"/>
    </row>
    <row r="1382" spans="1:6" s="1035" customFormat="1" ht="11.25">
      <c r="A1382" s="2668"/>
      <c r="B1382" s="1029" t="s">
        <v>4232</v>
      </c>
      <c r="C1382" s="1023"/>
      <c r="D1382" s="1024"/>
      <c r="E1382" s="1025"/>
      <c r="F1382" s="2688"/>
    </row>
    <row r="1383" spans="1:6" s="1035" customFormat="1" ht="11.25">
      <c r="A1383" s="2668"/>
      <c r="B1383" s="1020" t="s">
        <v>4233</v>
      </c>
      <c r="C1383" s="1023"/>
      <c r="D1383" s="1024"/>
      <c r="E1383" s="1025"/>
      <c r="F1383" s="2688"/>
    </row>
    <row r="1384" spans="1:6" s="1035" customFormat="1" ht="11.25">
      <c r="A1384" s="2668"/>
      <c r="B1384" s="1020" t="s">
        <v>4234</v>
      </c>
      <c r="C1384" s="1023"/>
      <c r="D1384" s="1024"/>
      <c r="E1384" s="1025"/>
      <c r="F1384" s="2688"/>
    </row>
    <row r="1385" spans="1:6" s="1035" customFormat="1" ht="11.25">
      <c r="A1385" s="2668"/>
      <c r="B1385" s="1020" t="s">
        <v>4235</v>
      </c>
      <c r="C1385" s="1023"/>
      <c r="D1385" s="1024"/>
      <c r="E1385" s="1025"/>
      <c r="F1385" s="2688"/>
    </row>
    <row r="1386" spans="1:6" s="1035" customFormat="1" ht="11.25">
      <c r="A1386" s="2668"/>
      <c r="B1386" s="1020" t="s">
        <v>4236</v>
      </c>
      <c r="C1386" s="1023"/>
      <c r="D1386" s="1024"/>
      <c r="E1386" s="1025"/>
      <c r="F1386" s="2688"/>
    </row>
    <row r="1387" spans="1:6" s="1035" customFormat="1" ht="11.25">
      <c r="A1387" s="2668"/>
      <c r="B1387" s="1020" t="s">
        <v>4237</v>
      </c>
      <c r="C1387" s="1023"/>
      <c r="D1387" s="1024"/>
      <c r="E1387" s="1025"/>
      <c r="F1387" s="2688"/>
    </row>
    <row r="1388" spans="1:6" s="1035" customFormat="1" ht="11.25">
      <c r="A1388" s="2668"/>
      <c r="B1388" s="1020" t="s">
        <v>4238</v>
      </c>
      <c r="C1388" s="1023"/>
      <c r="D1388" s="1024"/>
      <c r="E1388" s="1025"/>
      <c r="F1388" s="2688"/>
    </row>
    <row r="1389" spans="1:6" s="1035" customFormat="1" ht="11.25">
      <c r="A1389" s="2668"/>
      <c r="B1389" s="1020"/>
      <c r="C1389" s="1023"/>
      <c r="D1389" s="1024"/>
      <c r="E1389" s="1025"/>
      <c r="F1389" s="2688"/>
    </row>
    <row r="1390" spans="1:6" s="1035" customFormat="1" ht="11.25">
      <c r="A1390" s="2668"/>
      <c r="B1390" s="1029" t="s">
        <v>4239</v>
      </c>
      <c r="C1390" s="1023"/>
      <c r="D1390" s="1024"/>
      <c r="E1390" s="1025"/>
      <c r="F1390" s="2688"/>
    </row>
    <row r="1391" spans="1:6" s="1035" customFormat="1" ht="11.25">
      <c r="A1391" s="2668"/>
      <c r="B1391" s="1020" t="s">
        <v>4250</v>
      </c>
      <c r="C1391" s="1023"/>
      <c r="D1391" s="1024"/>
      <c r="E1391" s="1025"/>
      <c r="F1391" s="2688"/>
    </row>
    <row r="1392" spans="1:6" s="1035" customFormat="1" ht="11.25">
      <c r="A1392" s="2668"/>
      <c r="B1392" s="1020" t="s">
        <v>4251</v>
      </c>
      <c r="C1392" s="1023"/>
      <c r="D1392" s="1024"/>
      <c r="E1392" s="1025"/>
      <c r="F1392" s="2688"/>
    </row>
    <row r="1393" spans="1:9" s="1035" customFormat="1" ht="11.25">
      <c r="A1393" s="2668"/>
      <c r="B1393" s="1020" t="s">
        <v>4252</v>
      </c>
      <c r="C1393" s="1023"/>
      <c r="D1393" s="1024"/>
      <c r="E1393" s="1025"/>
      <c r="F1393" s="2688"/>
    </row>
    <row r="1394" spans="1:9" s="1035" customFormat="1" ht="11.25">
      <c r="A1394" s="2668"/>
      <c r="B1394" s="1020" t="s">
        <v>4253</v>
      </c>
      <c r="C1394" s="1023"/>
      <c r="D1394" s="1024"/>
      <c r="E1394" s="1025"/>
      <c r="F1394" s="2688"/>
    </row>
    <row r="1395" spans="1:9" s="1035" customFormat="1" ht="11.25">
      <c r="A1395" s="2668"/>
      <c r="B1395" s="1020" t="s">
        <v>4254</v>
      </c>
      <c r="C1395" s="1023"/>
      <c r="D1395" s="1024"/>
      <c r="E1395" s="1025"/>
      <c r="F1395" s="2688"/>
    </row>
    <row r="1396" spans="1:9" s="1035" customFormat="1" ht="11.25">
      <c r="A1396" s="2668"/>
      <c r="B1396" s="1020" t="s">
        <v>4255</v>
      </c>
      <c r="C1396" s="1023"/>
      <c r="D1396" s="1024"/>
      <c r="E1396" s="1025"/>
      <c r="F1396" s="2688"/>
    </row>
    <row r="1397" spans="1:9" s="1035" customFormat="1" ht="11.25">
      <c r="A1397" s="2668"/>
      <c r="B1397" s="1027" t="s">
        <v>4256</v>
      </c>
      <c r="C1397" s="1021" t="s">
        <v>2712</v>
      </c>
      <c r="D1397" s="1022">
        <v>8</v>
      </c>
      <c r="E1397" s="2766">
        <v>0</v>
      </c>
      <c r="F1397" s="2087">
        <f>D1397*E1397</f>
        <v>0</v>
      </c>
    </row>
    <row r="1398" spans="1:9">
      <c r="A1398" s="2668"/>
      <c r="B1398" s="1067"/>
      <c r="C1398" s="1022"/>
      <c r="D1398" s="1048"/>
      <c r="E1398" s="2766"/>
      <c r="F1398" s="2087"/>
    </row>
    <row r="1399" spans="1:9" ht="112.5" customHeight="1">
      <c r="A1399" s="2306">
        <f>COUNT(A$1191:A1398)+1</f>
        <v>12</v>
      </c>
      <c r="B1399" s="2094" t="s">
        <v>4257</v>
      </c>
      <c r="C1399" s="1022"/>
      <c r="D1399" s="1019"/>
      <c r="E1399" s="2370"/>
      <c r="F1399" s="2087"/>
    </row>
    <row r="1400" spans="1:9" ht="12" customHeight="1">
      <c r="A1400" s="2306"/>
      <c r="B1400" s="2094" t="s">
        <v>4258</v>
      </c>
      <c r="C1400" s="1022"/>
      <c r="D1400" s="1019"/>
      <c r="E1400" s="2370"/>
      <c r="F1400" s="2087"/>
    </row>
    <row r="1401" spans="1:9">
      <c r="A1401" s="2668"/>
      <c r="B1401" s="2686" t="s">
        <v>4259</v>
      </c>
      <c r="C1401" s="1022" t="s">
        <v>14</v>
      </c>
      <c r="D1401" s="1019">
        <v>10</v>
      </c>
      <c r="E1401" s="2766">
        <v>0</v>
      </c>
      <c r="F1401" s="2087">
        <f>D1401*E1401</f>
        <v>0</v>
      </c>
    </row>
    <row r="1402" spans="1:9">
      <c r="A1402" s="2668"/>
      <c r="B1402" s="2686" t="s">
        <v>4260</v>
      </c>
      <c r="C1402" s="1022" t="s">
        <v>14</v>
      </c>
      <c r="D1402" s="1019">
        <v>15</v>
      </c>
      <c r="E1402" s="2766">
        <v>0</v>
      </c>
      <c r="F1402" s="2087">
        <f>D1402*E1402</f>
        <v>0</v>
      </c>
    </row>
    <row r="1403" spans="1:9">
      <c r="A1403" s="2668"/>
      <c r="B1403" s="2686" t="s">
        <v>4261</v>
      </c>
      <c r="C1403" s="1022" t="s">
        <v>14</v>
      </c>
      <c r="D1403" s="1019">
        <v>26</v>
      </c>
      <c r="E1403" s="2766">
        <v>0</v>
      </c>
      <c r="F1403" s="2087">
        <f>D1403*E1403</f>
        <v>0</v>
      </c>
    </row>
    <row r="1404" spans="1:9">
      <c r="A1404" s="2668"/>
      <c r="B1404" s="2686" t="s">
        <v>4262</v>
      </c>
      <c r="C1404" s="1022" t="s">
        <v>14</v>
      </c>
      <c r="D1404" s="1019">
        <v>2</v>
      </c>
      <c r="E1404" s="2766">
        <v>0</v>
      </c>
      <c r="F1404" s="2087">
        <f>D1404*E1404</f>
        <v>0</v>
      </c>
    </row>
    <row r="1405" spans="1:9">
      <c r="A1405" s="2668"/>
      <c r="B1405" s="2686"/>
      <c r="C1405" s="1022"/>
      <c r="D1405" s="1019"/>
      <c r="E1405" s="2766"/>
      <c r="F1405" s="2087"/>
    </row>
    <row r="1406" spans="1:9" s="2058" customFormat="1" ht="60" customHeight="1">
      <c r="A1406" s="2306">
        <f>COUNT(A$1191:A1405)+1</f>
        <v>13</v>
      </c>
      <c r="B1406" s="2146" t="s">
        <v>4263</v>
      </c>
      <c r="C1406" s="1018"/>
      <c r="D1406" s="1019"/>
      <c r="E1406" s="986"/>
      <c r="F1406" s="2677"/>
      <c r="G1406" s="2689"/>
      <c r="H1406" s="2690"/>
      <c r="I1406" s="2237"/>
    </row>
    <row r="1407" spans="1:9" s="2058" customFormat="1" ht="11.25">
      <c r="A1407" s="2691"/>
      <c r="B1407" s="2692" t="s">
        <v>4264</v>
      </c>
      <c r="C1407" s="1018"/>
      <c r="D1407" s="1019"/>
      <c r="E1407" s="986"/>
      <c r="F1407" s="2677"/>
      <c r="G1407" s="2237"/>
      <c r="H1407" s="2690"/>
      <c r="I1407" s="2237"/>
    </row>
    <row r="1408" spans="1:9" s="2058" customFormat="1" ht="11.25">
      <c r="A1408" s="2691"/>
      <c r="B1408" s="2693" t="s">
        <v>4265</v>
      </c>
      <c r="C1408" s="1018" t="s">
        <v>14</v>
      </c>
      <c r="D1408" s="1019">
        <v>8</v>
      </c>
      <c r="E1408" s="2766">
        <v>0</v>
      </c>
      <c r="F1408" s="2087">
        <f>D1408*E1408</f>
        <v>0</v>
      </c>
      <c r="G1408" s="2237"/>
      <c r="H1408" s="2690"/>
      <c r="I1408" s="2237"/>
    </row>
    <row r="1409" spans="1:9" s="2058" customFormat="1" ht="11.25">
      <c r="A1409" s="2691"/>
      <c r="B1409" s="2693" t="s">
        <v>4266</v>
      </c>
      <c r="C1409" s="1018" t="s">
        <v>14</v>
      </c>
      <c r="D1409" s="1019">
        <v>22</v>
      </c>
      <c r="E1409" s="2766">
        <v>0</v>
      </c>
      <c r="F1409" s="2087">
        <f>D1409*E1409</f>
        <v>0</v>
      </c>
      <c r="G1409" s="2237"/>
      <c r="H1409" s="2690"/>
      <c r="I1409" s="2237"/>
    </row>
    <row r="1410" spans="1:9" s="2058" customFormat="1" ht="11.25">
      <c r="A1410" s="2691"/>
      <c r="B1410" s="2693" t="s">
        <v>4267</v>
      </c>
      <c r="C1410" s="1018" t="s">
        <v>14</v>
      </c>
      <c r="D1410" s="1019">
        <v>20</v>
      </c>
      <c r="E1410" s="2766">
        <v>0</v>
      </c>
      <c r="F1410" s="2087">
        <f>D1410*E1410</f>
        <v>0</v>
      </c>
      <c r="G1410" s="2237"/>
      <c r="H1410" s="2690"/>
      <c r="I1410" s="2237"/>
    </row>
    <row r="1411" spans="1:9" s="2058" customFormat="1" ht="11.25">
      <c r="A1411" s="2691"/>
      <c r="B1411" s="2693" t="s">
        <v>4268</v>
      </c>
      <c r="C1411" s="1018" t="s">
        <v>14</v>
      </c>
      <c r="D1411" s="1019">
        <v>3</v>
      </c>
      <c r="E1411" s="2766">
        <v>0</v>
      </c>
      <c r="F1411" s="2087">
        <f>D1411*E1411</f>
        <v>0</v>
      </c>
      <c r="G1411" s="2237"/>
      <c r="H1411" s="2690"/>
      <c r="I1411" s="2237"/>
    </row>
    <row r="1412" spans="1:9">
      <c r="A1412" s="2668"/>
      <c r="B1412" s="2686"/>
      <c r="C1412" s="1022"/>
      <c r="D1412" s="1019"/>
      <c r="E1412" s="2766"/>
      <c r="F1412" s="2087"/>
    </row>
    <row r="1413" spans="1:9" ht="75.75" customHeight="1">
      <c r="A1413" s="2306">
        <f>COUNT(A$1191:A1412)+1</f>
        <v>14</v>
      </c>
      <c r="B1413" s="1043" t="s">
        <v>4269</v>
      </c>
      <c r="C1413" s="1022"/>
      <c r="D1413" s="1019"/>
      <c r="E1413" s="2370"/>
      <c r="F1413" s="2087"/>
    </row>
    <row r="1414" spans="1:9" ht="12" customHeight="1">
      <c r="A1414" s="2306"/>
      <c r="B1414" s="2094" t="s">
        <v>4270</v>
      </c>
      <c r="C1414" s="1022"/>
      <c r="D1414" s="1019"/>
      <c r="E1414" s="2370"/>
      <c r="F1414" s="2087"/>
    </row>
    <row r="1415" spans="1:9">
      <c r="A1415" s="2668"/>
      <c r="B1415" s="2686" t="s">
        <v>4260</v>
      </c>
      <c r="C1415" s="1022" t="s">
        <v>14</v>
      </c>
      <c r="D1415" s="1019">
        <v>13</v>
      </c>
      <c r="E1415" s="2766">
        <v>0</v>
      </c>
      <c r="F1415" s="2087">
        <f>D1415*E1415</f>
        <v>0</v>
      </c>
    </row>
    <row r="1416" spans="1:9">
      <c r="A1416" s="2668"/>
      <c r="B1416" s="2686" t="s">
        <v>4261</v>
      </c>
      <c r="C1416" s="1022" t="s">
        <v>14</v>
      </c>
      <c r="D1416" s="1019">
        <v>26</v>
      </c>
      <c r="E1416" s="2766">
        <v>0</v>
      </c>
      <c r="F1416" s="2087">
        <f>D1416*E1416</f>
        <v>0</v>
      </c>
    </row>
    <row r="1417" spans="1:9">
      <c r="A1417" s="2668"/>
      <c r="B1417" s="2686" t="s">
        <v>4262</v>
      </c>
      <c r="C1417" s="1022" t="s">
        <v>14</v>
      </c>
      <c r="D1417" s="1019">
        <v>17</v>
      </c>
      <c r="E1417" s="2766">
        <v>0</v>
      </c>
      <c r="F1417" s="2087">
        <f>D1417*E1417</f>
        <v>0</v>
      </c>
    </row>
    <row r="1418" spans="1:9">
      <c r="A1418" s="2668"/>
      <c r="B1418" s="2686"/>
      <c r="C1418" s="1022"/>
      <c r="D1418" s="1019"/>
      <c r="E1418" s="2766"/>
      <c r="F1418" s="2087"/>
    </row>
    <row r="1419" spans="1:9" ht="56.25">
      <c r="A1419" s="2306">
        <f>COUNT(A$1191:A1418)+1</f>
        <v>15</v>
      </c>
      <c r="B1419" s="2667" t="s">
        <v>4271</v>
      </c>
      <c r="C1419" s="1065"/>
      <c r="D1419" s="1065"/>
      <c r="E1419" s="2370"/>
      <c r="F1419" s="2087"/>
    </row>
    <row r="1420" spans="1:9" s="2697" customFormat="1" ht="11.25">
      <c r="A1420" s="2694"/>
      <c r="B1420" s="2695" t="s">
        <v>4272</v>
      </c>
      <c r="C1420" s="2695"/>
      <c r="D1420" s="2695"/>
      <c r="E1420" s="2768"/>
      <c r="F1420" s="2151"/>
      <c r="G1420" s="2696"/>
      <c r="H1420" s="2696"/>
      <c r="I1420" s="2696"/>
    </row>
    <row r="1421" spans="1:9">
      <c r="A1421" s="2694"/>
      <c r="B1421" s="1067" t="s">
        <v>4273</v>
      </c>
      <c r="C1421" s="1065" t="s">
        <v>14</v>
      </c>
      <c r="D1421" s="1065">
        <v>5</v>
      </c>
      <c r="E1421" s="2766">
        <v>0</v>
      </c>
      <c r="F1421" s="2087">
        <f>D1421*E1421</f>
        <v>0</v>
      </c>
    </row>
    <row r="1422" spans="1:9">
      <c r="A1422" s="2694"/>
      <c r="B1422" s="1067" t="s">
        <v>4274</v>
      </c>
      <c r="C1422" s="1065" t="s">
        <v>14</v>
      </c>
      <c r="D1422" s="1065">
        <v>17</v>
      </c>
      <c r="E1422" s="2766">
        <v>0</v>
      </c>
      <c r="F1422" s="2087">
        <f>D1422*E1422</f>
        <v>0</v>
      </c>
    </row>
    <row r="1423" spans="1:9">
      <c r="A1423" s="2694"/>
      <c r="B1423" s="1067" t="s">
        <v>4275</v>
      </c>
      <c r="C1423" s="1065" t="s">
        <v>14</v>
      </c>
      <c r="D1423" s="1065">
        <v>25</v>
      </c>
      <c r="E1423" s="2766">
        <v>0</v>
      </c>
      <c r="F1423" s="2087">
        <f>D1423*E1423</f>
        <v>0</v>
      </c>
    </row>
    <row r="1424" spans="1:9">
      <c r="A1424" s="2694"/>
      <c r="B1424" s="1067"/>
      <c r="C1424" s="1065"/>
      <c r="D1424" s="1065"/>
      <c r="E1424" s="2766"/>
      <c r="F1424" s="2087"/>
    </row>
    <row r="1425" spans="1:9" ht="74.25" customHeight="1">
      <c r="A1425" s="2306">
        <f>COUNT(A$1191:A1424)+1</f>
        <v>16</v>
      </c>
      <c r="B1425" s="2667" t="s">
        <v>4498</v>
      </c>
      <c r="C1425" s="1065"/>
      <c r="D1425" s="1065"/>
      <c r="E1425" s="2370"/>
      <c r="F1425" s="2087"/>
    </row>
    <row r="1426" spans="1:9" s="2697" customFormat="1" ht="11.25">
      <c r="A1426" s="2694"/>
      <c r="B1426" s="2695" t="s">
        <v>4499</v>
      </c>
      <c r="C1426" s="2695"/>
      <c r="D1426" s="2695"/>
      <c r="E1426" s="2768"/>
      <c r="F1426" s="2151"/>
      <c r="G1426" s="2696"/>
      <c r="H1426" s="2696"/>
      <c r="I1426" s="2696"/>
    </row>
    <row r="1427" spans="1:9">
      <c r="A1427" s="2694"/>
      <c r="B1427" s="1067" t="s">
        <v>4275</v>
      </c>
      <c r="C1427" s="1065" t="s">
        <v>14</v>
      </c>
      <c r="D1427" s="1065">
        <v>2</v>
      </c>
      <c r="E1427" s="2766">
        <v>0</v>
      </c>
      <c r="F1427" s="2087">
        <f>D1427*E1427</f>
        <v>0</v>
      </c>
    </row>
    <row r="1428" spans="1:9">
      <c r="A1428" s="2694"/>
      <c r="B1428" s="1067"/>
      <c r="C1428" s="1065"/>
      <c r="D1428" s="1065"/>
      <c r="E1428" s="2766"/>
      <c r="F1428" s="2087"/>
    </row>
    <row r="1429" spans="1:9" ht="48.75" customHeight="1">
      <c r="A1429" s="2306">
        <f>COUNT(A$1191:A1424)+1</f>
        <v>16</v>
      </c>
      <c r="B1429" s="2094" t="s">
        <v>4344</v>
      </c>
      <c r="C1429" s="1022"/>
      <c r="D1429" s="1022"/>
      <c r="E1429" s="2370"/>
      <c r="F1429" s="2087"/>
      <c r="G1429" s="2131"/>
      <c r="H1429" s="2131"/>
    </row>
    <row r="1430" spans="1:9" s="2697" customFormat="1" ht="11.25">
      <c r="A1430" s="2694"/>
      <c r="B1430" s="2695" t="s">
        <v>4345</v>
      </c>
      <c r="C1430" s="2695"/>
      <c r="D1430" s="2695"/>
      <c r="E1430" s="2768"/>
      <c r="F1430" s="2151"/>
      <c r="G1430" s="2696"/>
      <c r="H1430" s="2696"/>
      <c r="I1430" s="2696"/>
    </row>
    <row r="1431" spans="1:9">
      <c r="A1431" s="2661"/>
      <c r="B1431" s="1043" t="s">
        <v>4261</v>
      </c>
      <c r="C1431" s="1022" t="s">
        <v>14</v>
      </c>
      <c r="D1431" s="1022">
        <v>2</v>
      </c>
      <c r="E1431" s="2766">
        <v>0</v>
      </c>
      <c r="F1431" s="2087">
        <f>D1431*E1431</f>
        <v>0</v>
      </c>
      <c r="G1431" s="2131"/>
      <c r="H1431" s="2131"/>
    </row>
    <row r="1432" spans="1:9">
      <c r="A1432" s="2694"/>
      <c r="B1432" s="1067"/>
      <c r="C1432" s="1065"/>
      <c r="D1432" s="1065"/>
      <c r="E1432" s="2766"/>
      <c r="F1432" s="2087"/>
    </row>
    <row r="1433" spans="1:9" ht="33.75">
      <c r="A1433" s="2306">
        <f>COUNT(A$1191:A1432)+1</f>
        <v>18</v>
      </c>
      <c r="B1433" s="1017" t="s">
        <v>4276</v>
      </c>
      <c r="C1433" s="1065"/>
      <c r="D1433" s="1065"/>
      <c r="E1433" s="2370"/>
      <c r="F1433" s="2087"/>
    </row>
    <row r="1434" spans="1:9" s="2697" customFormat="1" ht="11.25">
      <c r="A1434" s="2694"/>
      <c r="B1434" s="2695" t="s">
        <v>4277</v>
      </c>
      <c r="C1434" s="2695"/>
      <c r="D1434" s="2695"/>
      <c r="E1434" s="2768"/>
      <c r="F1434" s="2151"/>
      <c r="G1434" s="2696"/>
      <c r="H1434" s="2696"/>
      <c r="I1434" s="2696"/>
    </row>
    <row r="1435" spans="1:9">
      <c r="A1435" s="2668"/>
      <c r="B1435" s="1067" t="s">
        <v>4346</v>
      </c>
      <c r="C1435" s="1065" t="s">
        <v>14</v>
      </c>
      <c r="D1435" s="1065">
        <v>11</v>
      </c>
      <c r="E1435" s="2766">
        <v>0</v>
      </c>
      <c r="F1435" s="2087">
        <f>D1435*E1435</f>
        <v>0</v>
      </c>
      <c r="G1435" s="2131"/>
      <c r="H1435" s="2131"/>
    </row>
    <row r="1436" spans="1:9">
      <c r="A1436" s="2668"/>
      <c r="B1436" s="1067" t="s">
        <v>4278</v>
      </c>
      <c r="C1436" s="1065" t="s">
        <v>14</v>
      </c>
      <c r="D1436" s="1065">
        <v>20</v>
      </c>
      <c r="E1436" s="2766">
        <v>0</v>
      </c>
      <c r="F1436" s="2087">
        <f>D1436*E1436</f>
        <v>0</v>
      </c>
      <c r="G1436" s="2131"/>
      <c r="H1436" s="2131"/>
    </row>
    <row r="1437" spans="1:9">
      <c r="A1437" s="2668"/>
      <c r="B1437" s="1067"/>
      <c r="C1437" s="1065"/>
      <c r="D1437" s="1065"/>
      <c r="E1437" s="2370"/>
      <c r="F1437" s="2087"/>
      <c r="G1437" s="2131"/>
      <c r="H1437" s="2131"/>
    </row>
    <row r="1438" spans="1:9" ht="48.75" customHeight="1">
      <c r="A1438" s="2306">
        <f>COUNT(A$1191:A1437)+1</f>
        <v>19</v>
      </c>
      <c r="B1438" s="2094" t="s">
        <v>4279</v>
      </c>
      <c r="C1438" s="1022"/>
      <c r="D1438" s="1022"/>
      <c r="E1438" s="2370"/>
      <c r="F1438" s="2087"/>
      <c r="G1438" s="2131"/>
      <c r="H1438" s="2131"/>
    </row>
    <row r="1439" spans="1:9" s="2697" customFormat="1" ht="11.25">
      <c r="A1439" s="2694"/>
      <c r="B1439" s="2695" t="s">
        <v>4347</v>
      </c>
      <c r="C1439" s="2695"/>
      <c r="D1439" s="2695"/>
      <c r="E1439" s="2768"/>
      <c r="F1439" s="2151"/>
      <c r="G1439" s="2696"/>
      <c r="H1439" s="2696"/>
      <c r="I1439" s="2696"/>
    </row>
    <row r="1440" spans="1:9">
      <c r="A1440" s="2661"/>
      <c r="B1440" s="1043" t="s">
        <v>4262</v>
      </c>
      <c r="C1440" s="1022" t="s">
        <v>14</v>
      </c>
      <c r="D1440" s="1022">
        <v>8</v>
      </c>
      <c r="E1440" s="2766">
        <v>0</v>
      </c>
      <c r="F1440" s="2087">
        <f>D1440*E1440</f>
        <v>0</v>
      </c>
      <c r="G1440" s="2131"/>
      <c r="H1440" s="2131"/>
    </row>
    <row r="1441" spans="1:9">
      <c r="A1441" s="2661"/>
      <c r="B1441" s="1043" t="s">
        <v>4261</v>
      </c>
      <c r="C1441" s="1022" t="s">
        <v>14</v>
      </c>
      <c r="D1441" s="1022">
        <v>16</v>
      </c>
      <c r="E1441" s="2766">
        <v>0</v>
      </c>
      <c r="F1441" s="2087">
        <f>D1441*E1441</f>
        <v>0</v>
      </c>
      <c r="G1441" s="2131"/>
      <c r="H1441" s="2131"/>
    </row>
    <row r="1442" spans="1:9">
      <c r="A1442" s="2661"/>
      <c r="B1442" s="1043" t="s">
        <v>4260</v>
      </c>
      <c r="C1442" s="1022" t="s">
        <v>14</v>
      </c>
      <c r="D1442" s="1022">
        <v>4</v>
      </c>
      <c r="E1442" s="2766">
        <v>0</v>
      </c>
      <c r="F1442" s="2087">
        <f>D1442*E1442</f>
        <v>0</v>
      </c>
      <c r="G1442" s="2131"/>
      <c r="H1442" s="2131"/>
    </row>
    <row r="1443" spans="1:9">
      <c r="A1443" s="2661"/>
      <c r="B1443" s="1043"/>
      <c r="C1443" s="1022"/>
      <c r="D1443" s="1022"/>
      <c r="E1443" s="2370"/>
      <c r="F1443" s="2087"/>
      <c r="G1443" s="2131"/>
      <c r="H1443" s="2131"/>
    </row>
    <row r="1444" spans="1:9" ht="44.25" customHeight="1">
      <c r="A1444" s="2306">
        <f>COUNT(A$1191:A1443)+1</f>
        <v>20</v>
      </c>
      <c r="B1444" s="2698" t="s">
        <v>4281</v>
      </c>
      <c r="C1444" s="2699"/>
      <c r="D1444" s="1048"/>
      <c r="E1444" s="2370"/>
      <c r="F1444" s="2087"/>
      <c r="G1444" s="2131"/>
      <c r="H1444" s="2131"/>
    </row>
    <row r="1445" spans="1:9" s="2697" customFormat="1" ht="11.25">
      <c r="A1445" s="2694"/>
      <c r="B1445" s="2695" t="s">
        <v>4282</v>
      </c>
      <c r="C1445" s="2695"/>
      <c r="D1445" s="2695"/>
      <c r="E1445" s="2768"/>
      <c r="F1445" s="2151"/>
      <c r="G1445" s="2696"/>
      <c r="H1445" s="2696"/>
      <c r="I1445" s="2696"/>
    </row>
    <row r="1446" spans="1:9">
      <c r="A1446" s="2213"/>
      <c r="B1446" s="2142" t="s">
        <v>4283</v>
      </c>
      <c r="C1446" s="2699" t="s">
        <v>14</v>
      </c>
      <c r="D1446" s="1022">
        <v>9</v>
      </c>
      <c r="E1446" s="2766">
        <v>0</v>
      </c>
      <c r="F1446" s="2087">
        <f>D1446*E1446</f>
        <v>0</v>
      </c>
      <c r="G1446" s="2131"/>
      <c r="H1446" s="2131"/>
    </row>
    <row r="1447" spans="1:9">
      <c r="A1447" s="2213"/>
      <c r="B1447" s="2142" t="s">
        <v>4469</v>
      </c>
      <c r="C1447" s="2699" t="s">
        <v>14</v>
      </c>
      <c r="D1447" s="1022">
        <v>2</v>
      </c>
      <c r="E1447" s="2766">
        <v>0</v>
      </c>
      <c r="F1447" s="2087">
        <f>D1447*E1447</f>
        <v>0</v>
      </c>
      <c r="G1447" s="2131"/>
      <c r="H1447" s="2131"/>
    </row>
    <row r="1448" spans="1:9">
      <c r="A1448" s="2213"/>
      <c r="B1448" s="2142"/>
      <c r="C1448" s="2699"/>
      <c r="D1448" s="1022"/>
      <c r="E1448" s="2766"/>
      <c r="F1448" s="2087"/>
      <c r="G1448" s="2131"/>
      <c r="H1448" s="2131"/>
    </row>
    <row r="1449" spans="1:9" ht="53.25" customHeight="1">
      <c r="A1449" s="2306">
        <f>COUNT(A$1191:A1448)+1</f>
        <v>21</v>
      </c>
      <c r="B1449" s="2094" t="s">
        <v>4284</v>
      </c>
      <c r="C1449" s="1065"/>
      <c r="D1449" s="1065"/>
      <c r="E1449" s="2370"/>
      <c r="F1449" s="2087"/>
    </row>
    <row r="1450" spans="1:9">
      <c r="A1450" s="2668"/>
      <c r="B1450" s="1067" t="s">
        <v>3929</v>
      </c>
      <c r="C1450" s="1065" t="s">
        <v>1376</v>
      </c>
      <c r="D1450" s="1065">
        <v>6</v>
      </c>
      <c r="E1450" s="2766">
        <v>0</v>
      </c>
      <c r="F1450" s="2087">
        <f>D1450*E1450</f>
        <v>0</v>
      </c>
    </row>
    <row r="1451" spans="1:9">
      <c r="A1451" s="2668"/>
      <c r="B1451" s="1067" t="s">
        <v>3924</v>
      </c>
      <c r="C1451" s="1065" t="s">
        <v>1376</v>
      </c>
      <c r="D1451" s="1065">
        <v>25</v>
      </c>
      <c r="E1451" s="2766">
        <v>0</v>
      </c>
      <c r="F1451" s="2087">
        <f>D1451*E1451</f>
        <v>0</v>
      </c>
    </row>
    <row r="1452" spans="1:9">
      <c r="A1452" s="2668"/>
      <c r="B1452" s="1067" t="s">
        <v>4285</v>
      </c>
      <c r="C1452" s="1065" t="s">
        <v>1376</v>
      </c>
      <c r="D1452" s="1065">
        <v>67</v>
      </c>
      <c r="E1452" s="2766">
        <v>0</v>
      </c>
      <c r="F1452" s="2087">
        <f>D1452*E1452</f>
        <v>0</v>
      </c>
    </row>
    <row r="1453" spans="1:9">
      <c r="A1453" s="2668"/>
      <c r="B1453" s="1067" t="s">
        <v>3925</v>
      </c>
      <c r="C1453" s="1065" t="s">
        <v>1376</v>
      </c>
      <c r="D1453" s="1065">
        <v>56</v>
      </c>
      <c r="E1453" s="2766">
        <v>0</v>
      </c>
      <c r="F1453" s="2087">
        <f>D1453*E1453</f>
        <v>0</v>
      </c>
    </row>
    <row r="1454" spans="1:9">
      <c r="A1454" s="2668"/>
      <c r="B1454" s="1067" t="s">
        <v>3948</v>
      </c>
      <c r="C1454" s="1065" t="s">
        <v>1376</v>
      </c>
      <c r="D1454" s="1065">
        <v>55</v>
      </c>
      <c r="E1454" s="2766">
        <v>0</v>
      </c>
      <c r="F1454" s="2087">
        <f>D1454*E1454</f>
        <v>0</v>
      </c>
    </row>
    <row r="1455" spans="1:9">
      <c r="A1455" s="2213"/>
      <c r="B1455" s="2700"/>
      <c r="C1455" s="2699"/>
      <c r="D1455" s="1048"/>
      <c r="E1455" s="2370"/>
      <c r="F1455" s="2087"/>
      <c r="G1455" s="2131"/>
      <c r="H1455" s="2131"/>
    </row>
    <row r="1456" spans="1:9" ht="154.5" customHeight="1">
      <c r="A1456" s="2306">
        <f>COUNT(A$1191:A1455)+1</f>
        <v>22</v>
      </c>
      <c r="B1456" s="2094" t="s">
        <v>4286</v>
      </c>
      <c r="C1456" s="1019"/>
      <c r="D1456" s="1019"/>
      <c r="E1456" s="2370"/>
      <c r="F1456" s="2087"/>
      <c r="G1456" s="2131"/>
      <c r="H1456" s="2131"/>
    </row>
    <row r="1457" spans="1:8">
      <c r="A1457" s="2213"/>
      <c r="B1457" s="2094" t="s">
        <v>4287</v>
      </c>
      <c r="C1457" s="2699" t="s">
        <v>705</v>
      </c>
      <c r="D1457" s="1048">
        <v>10264</v>
      </c>
      <c r="E1457" s="2766">
        <v>0</v>
      </c>
      <c r="F1457" s="2087">
        <f>D1457*E1457</f>
        <v>0</v>
      </c>
      <c r="G1457" s="2131"/>
      <c r="H1457" s="2131"/>
    </row>
    <row r="1458" spans="1:8">
      <c r="A1458" s="2668"/>
      <c r="B1458" s="2671"/>
      <c r="C1458" s="1019"/>
      <c r="D1458" s="1019"/>
      <c r="E1458" s="2370"/>
      <c r="F1458" s="2087"/>
      <c r="G1458" s="2131"/>
      <c r="H1458" s="2131"/>
    </row>
    <row r="1459" spans="1:8" ht="45">
      <c r="A1459" s="2306">
        <f>COUNT(A$1191:A1458)+1</f>
        <v>23</v>
      </c>
      <c r="B1459" s="2685" t="s">
        <v>4288</v>
      </c>
      <c r="C1459" s="2699"/>
      <c r="D1459" s="2699"/>
      <c r="E1459" s="2370"/>
      <c r="F1459" s="2087"/>
      <c r="G1459" s="2131"/>
      <c r="H1459" s="2131"/>
    </row>
    <row r="1460" spans="1:8">
      <c r="A1460" s="2213"/>
      <c r="B1460" s="2094" t="s">
        <v>4289</v>
      </c>
      <c r="C1460" s="2699"/>
      <c r="D1460" s="1048"/>
      <c r="E1460" s="2370"/>
      <c r="F1460" s="2087"/>
      <c r="G1460" s="2131"/>
      <c r="H1460" s="2131"/>
    </row>
    <row r="1461" spans="1:8">
      <c r="A1461" s="2213"/>
      <c r="B1461" s="2094" t="s">
        <v>4290</v>
      </c>
      <c r="C1461" s="2699"/>
      <c r="D1461" s="1048"/>
      <c r="E1461" s="2370"/>
      <c r="F1461" s="2087"/>
      <c r="G1461" s="2131"/>
      <c r="H1461" s="2131"/>
    </row>
    <row r="1462" spans="1:8">
      <c r="A1462" s="2213"/>
      <c r="B1462" s="1054" t="s">
        <v>4262</v>
      </c>
      <c r="C1462" s="2699" t="s">
        <v>1376</v>
      </c>
      <c r="D1462" s="1048">
        <v>64</v>
      </c>
      <c r="E1462" s="2766">
        <v>0</v>
      </c>
      <c r="F1462" s="2087">
        <f t="shared" ref="F1462:F1466" si="19">D1462*E1462</f>
        <v>0</v>
      </c>
      <c r="G1462" s="2131"/>
      <c r="H1462" s="2131"/>
    </row>
    <row r="1463" spans="1:8">
      <c r="A1463" s="2213"/>
      <c r="B1463" s="1054" t="s">
        <v>4261</v>
      </c>
      <c r="C1463" s="2699" t="s">
        <v>1376</v>
      </c>
      <c r="D1463" s="1048">
        <v>144</v>
      </c>
      <c r="E1463" s="2766">
        <v>0</v>
      </c>
      <c r="F1463" s="2087">
        <f t="shared" si="19"/>
        <v>0</v>
      </c>
      <c r="G1463" s="2131"/>
      <c r="H1463" s="2131"/>
    </row>
    <row r="1464" spans="1:8">
      <c r="A1464" s="2213"/>
      <c r="B1464" s="1054" t="s">
        <v>4260</v>
      </c>
      <c r="C1464" s="2699" t="s">
        <v>1376</v>
      </c>
      <c r="D1464" s="1048">
        <v>112</v>
      </c>
      <c r="E1464" s="2766">
        <v>0</v>
      </c>
      <c r="F1464" s="2087">
        <f t="shared" si="19"/>
        <v>0</v>
      </c>
      <c r="G1464" s="2131"/>
      <c r="H1464" s="2131"/>
    </row>
    <row r="1465" spans="1:8">
      <c r="A1465" s="2213"/>
      <c r="B1465" s="1054" t="s">
        <v>4259</v>
      </c>
      <c r="C1465" s="2699" t="s">
        <v>1376</v>
      </c>
      <c r="D1465" s="1048">
        <v>208</v>
      </c>
      <c r="E1465" s="2766">
        <v>0</v>
      </c>
      <c r="F1465" s="2087">
        <f t="shared" si="19"/>
        <v>0</v>
      </c>
      <c r="G1465" s="2131"/>
      <c r="H1465" s="2131"/>
    </row>
    <row r="1466" spans="1:8">
      <c r="A1466" s="2213"/>
      <c r="B1466" s="1054" t="s">
        <v>4291</v>
      </c>
      <c r="C1466" s="2699" t="s">
        <v>1376</v>
      </c>
      <c r="D1466" s="1048">
        <v>32</v>
      </c>
      <c r="E1466" s="2766">
        <v>0</v>
      </c>
      <c r="F1466" s="2087">
        <f t="shared" si="19"/>
        <v>0</v>
      </c>
      <c r="G1466" s="2131"/>
      <c r="H1466" s="2131"/>
    </row>
    <row r="1467" spans="1:8">
      <c r="A1467" s="2213"/>
      <c r="B1467" s="1054"/>
      <c r="C1467" s="2699"/>
      <c r="D1467" s="1048"/>
      <c r="E1467" s="2370"/>
      <c r="F1467" s="2087"/>
      <c r="G1467" s="2131"/>
      <c r="H1467" s="2131"/>
    </row>
    <row r="1468" spans="1:8" ht="112.5">
      <c r="A1468" s="2306">
        <f>COUNT(A$1191:A1467)+1</f>
        <v>24</v>
      </c>
      <c r="B1468" s="2158" t="s">
        <v>4292</v>
      </c>
      <c r="C1468" s="1019"/>
      <c r="D1468" s="1019"/>
      <c r="E1468" s="2370"/>
      <c r="F1468" s="2087"/>
      <c r="G1468" s="2131"/>
      <c r="H1468" s="2131"/>
    </row>
    <row r="1469" spans="1:8">
      <c r="A1469" s="2694"/>
      <c r="B1469" s="2667" t="s">
        <v>4293</v>
      </c>
      <c r="C1469" s="1019" t="s">
        <v>0</v>
      </c>
      <c r="D1469" s="1019">
        <v>82</v>
      </c>
      <c r="E1469" s="2766">
        <v>0</v>
      </c>
      <c r="F1469" s="2087">
        <f>D1469*E1469</f>
        <v>0</v>
      </c>
      <c r="G1469" s="2131"/>
      <c r="H1469" s="2131"/>
    </row>
    <row r="1470" spans="1:8">
      <c r="A1470" s="2213"/>
      <c r="B1470" s="2701"/>
      <c r="C1470" s="1019"/>
      <c r="D1470" s="1048"/>
      <c r="E1470" s="2370"/>
      <c r="F1470" s="2087"/>
      <c r="G1470" s="2131"/>
      <c r="H1470" s="2131"/>
    </row>
    <row r="1471" spans="1:8" ht="112.5">
      <c r="A1471" s="2306">
        <f>COUNT(A$1191:A1470)+1</f>
        <v>25</v>
      </c>
      <c r="B1471" s="2158" t="s">
        <v>4294</v>
      </c>
      <c r="C1471" s="1019"/>
      <c r="D1471" s="1019"/>
      <c r="E1471" s="2370"/>
      <c r="F1471" s="2087"/>
      <c r="G1471" s="2131"/>
      <c r="H1471" s="2131"/>
    </row>
    <row r="1472" spans="1:8">
      <c r="A1472" s="2694"/>
      <c r="B1472" s="2667" t="s">
        <v>4293</v>
      </c>
      <c r="C1472" s="1019" t="s">
        <v>0</v>
      </c>
      <c r="D1472" s="1019">
        <v>82</v>
      </c>
      <c r="E1472" s="2766">
        <v>0</v>
      </c>
      <c r="F1472" s="2087">
        <f>D1472*E1472</f>
        <v>0</v>
      </c>
      <c r="G1472" s="2131"/>
      <c r="H1472" s="2131"/>
    </row>
    <row r="1473" spans="1:8">
      <c r="A1473" s="2668"/>
      <c r="B1473" s="1017"/>
      <c r="C1473" s="1019"/>
      <c r="D1473" s="1019"/>
      <c r="E1473" s="2370"/>
      <c r="F1473" s="2087"/>
      <c r="G1473" s="2131"/>
      <c r="H1473" s="2131"/>
    </row>
    <row r="1474" spans="1:8" ht="112.5">
      <c r="A1474" s="2306">
        <f>COUNT(A$1191:A1473)+1</f>
        <v>26</v>
      </c>
      <c r="B1474" s="2158" t="s">
        <v>4295</v>
      </c>
      <c r="C1474" s="1019"/>
      <c r="D1474" s="1019"/>
      <c r="E1474" s="2370"/>
      <c r="F1474" s="2087"/>
      <c r="G1474" s="2131"/>
      <c r="H1474" s="2131"/>
    </row>
    <row r="1475" spans="1:8">
      <c r="A1475" s="2694"/>
      <c r="B1475" s="2667" t="s">
        <v>4296</v>
      </c>
      <c r="C1475" s="1019" t="s">
        <v>0</v>
      </c>
      <c r="D1475" s="1019">
        <v>759</v>
      </c>
      <c r="E1475" s="2766">
        <v>0</v>
      </c>
      <c r="F1475" s="2087">
        <f>D1475*E1475</f>
        <v>0</v>
      </c>
      <c r="G1475" s="2131"/>
      <c r="H1475" s="2131"/>
    </row>
    <row r="1476" spans="1:8">
      <c r="A1476" s="2694"/>
      <c r="B1476" s="2667"/>
      <c r="C1476" s="1019"/>
      <c r="D1476" s="1019"/>
      <c r="E1476" s="2766"/>
      <c r="F1476" s="2087"/>
      <c r="G1476" s="2131"/>
      <c r="H1476" s="2131"/>
    </row>
    <row r="1477" spans="1:8" ht="78.75" customHeight="1">
      <c r="A1477" s="2306">
        <f>COUNT(A$1191:A1476)+1</f>
        <v>27</v>
      </c>
      <c r="B1477" s="2702" t="s">
        <v>4297</v>
      </c>
      <c r="C1477" s="2699"/>
      <c r="D1477" s="1048"/>
      <c r="E1477" s="2370"/>
      <c r="F1477" s="2087"/>
      <c r="G1477" s="2131"/>
      <c r="H1477" s="2131"/>
    </row>
    <row r="1478" spans="1:8">
      <c r="A1478" s="2703"/>
      <c r="B1478" s="2702" t="s">
        <v>4298</v>
      </c>
      <c r="C1478" s="2699" t="s">
        <v>14</v>
      </c>
      <c r="D1478" s="1048">
        <v>165</v>
      </c>
      <c r="E1478" s="2766">
        <v>0</v>
      </c>
      <c r="F1478" s="2087">
        <f>D1478*E1478</f>
        <v>0</v>
      </c>
      <c r="G1478" s="2131"/>
      <c r="H1478" s="2131"/>
    </row>
    <row r="1479" spans="1:8">
      <c r="A1479" s="2668"/>
      <c r="B1479" s="2702"/>
      <c r="C1479" s="2699"/>
      <c r="D1479" s="1048"/>
      <c r="E1479" s="2370"/>
      <c r="F1479" s="2087"/>
      <c r="G1479" s="2131"/>
      <c r="H1479" s="2131"/>
    </row>
    <row r="1480" spans="1:8" ht="62.25" customHeight="1">
      <c r="A1480" s="2306">
        <f>COUNT(A$1191:A1479)+1</f>
        <v>28</v>
      </c>
      <c r="B1480" s="2702" t="s">
        <v>4299</v>
      </c>
      <c r="C1480" s="2699"/>
      <c r="D1480" s="1048"/>
      <c r="E1480" s="2370"/>
      <c r="F1480" s="2087"/>
      <c r="G1480" s="2131"/>
      <c r="H1480" s="2131"/>
    </row>
    <row r="1481" spans="1:8">
      <c r="A1481" s="2668"/>
      <c r="B1481" s="2704" t="s">
        <v>4300</v>
      </c>
      <c r="C1481" s="2699" t="s">
        <v>14</v>
      </c>
      <c r="D1481" s="1048">
        <v>175</v>
      </c>
      <c r="E1481" s="2766">
        <v>0</v>
      </c>
      <c r="F1481" s="2087">
        <f>D1481*E1481</f>
        <v>0</v>
      </c>
      <c r="G1481" s="2131"/>
      <c r="H1481" s="2131"/>
    </row>
    <row r="1482" spans="1:8">
      <c r="A1482" s="2668"/>
      <c r="B1482" s="2704"/>
      <c r="C1482" s="2699"/>
      <c r="D1482" s="1048"/>
      <c r="E1482" s="2370"/>
      <c r="F1482" s="2087"/>
      <c r="G1482" s="2131"/>
      <c r="H1482" s="2131"/>
    </row>
    <row r="1483" spans="1:8" ht="78.75">
      <c r="A1483" s="2306">
        <f>COUNT(A$1191:A1482)+1</f>
        <v>29</v>
      </c>
      <c r="B1483" s="2698" t="s">
        <v>4301</v>
      </c>
      <c r="C1483" s="1022" t="s">
        <v>14</v>
      </c>
      <c r="D1483" s="1019">
        <v>22</v>
      </c>
      <c r="E1483" s="2766">
        <v>0</v>
      </c>
      <c r="F1483" s="2087">
        <f>D1483*E1483</f>
        <v>0</v>
      </c>
      <c r="G1483" s="2131"/>
      <c r="H1483" s="2131"/>
    </row>
    <row r="1484" spans="1:8">
      <c r="A1484" s="2668"/>
      <c r="B1484" s="2705"/>
      <c r="C1484" s="1022"/>
      <c r="D1484" s="1019"/>
      <c r="E1484" s="2370"/>
      <c r="F1484" s="2087"/>
      <c r="G1484" s="2131"/>
      <c r="H1484" s="2131"/>
    </row>
    <row r="1485" spans="1:8" s="2707" customFormat="1" ht="39.75" customHeight="1">
      <c r="A1485" s="2306">
        <f>COUNT(A$1191:A1484)+1</f>
        <v>30</v>
      </c>
      <c r="B1485" s="2674" t="s">
        <v>4303</v>
      </c>
      <c r="C1485" s="2235"/>
      <c r="D1485" s="1048"/>
      <c r="E1485" s="2769"/>
      <c r="F1485" s="2706"/>
    </row>
    <row r="1486" spans="1:8" s="2707" customFormat="1" ht="14.25">
      <c r="A1486" s="2213"/>
      <c r="B1486" s="2240" t="s">
        <v>4500</v>
      </c>
      <c r="C1486" s="2235" t="s">
        <v>14</v>
      </c>
      <c r="D1486" s="2269">
        <v>1</v>
      </c>
      <c r="E1486" s="2770">
        <v>0</v>
      </c>
      <c r="F1486" s="2206">
        <f t="shared" ref="F1486:F1487" si="20">E1486*D1486</f>
        <v>0</v>
      </c>
    </row>
    <row r="1487" spans="1:8" s="2707" customFormat="1" ht="14.25">
      <c r="A1487" s="2213"/>
      <c r="B1487" s="2240" t="s">
        <v>4471</v>
      </c>
      <c r="C1487" s="2235" t="s">
        <v>14</v>
      </c>
      <c r="D1487" s="2269">
        <v>1</v>
      </c>
      <c r="E1487" s="2770">
        <v>0</v>
      </c>
      <c r="F1487" s="2206">
        <f t="shared" si="20"/>
        <v>0</v>
      </c>
    </row>
    <row r="1488" spans="1:8" s="2707" customFormat="1" ht="14.25">
      <c r="A1488" s="2213"/>
      <c r="B1488" s="2240"/>
      <c r="C1488" s="2235"/>
      <c r="D1488" s="2269"/>
      <c r="E1488" s="2770"/>
      <c r="F1488" s="2206"/>
    </row>
    <row r="1489" spans="1:8" ht="62.25" customHeight="1">
      <c r="A1489" s="2306">
        <f>COUNT(A$1191:A1488)+1</f>
        <v>31</v>
      </c>
      <c r="B1489" s="2094" t="s">
        <v>4306</v>
      </c>
      <c r="C1489" s="2699" t="s">
        <v>0</v>
      </c>
      <c r="D1489" s="1048">
        <v>50</v>
      </c>
      <c r="E1489" s="2766">
        <v>0</v>
      </c>
      <c r="F1489" s="2087">
        <f>D1489*E1489</f>
        <v>0</v>
      </c>
      <c r="G1489" s="2131"/>
      <c r="H1489" s="2131"/>
    </row>
    <row r="1490" spans="1:8">
      <c r="A1490" s="2668"/>
      <c r="B1490" s="2705"/>
      <c r="C1490" s="1022"/>
      <c r="D1490" s="1019"/>
      <c r="E1490" s="2370"/>
      <c r="F1490" s="2087"/>
      <c r="G1490" s="2131"/>
      <c r="H1490" s="2131"/>
    </row>
    <row r="1491" spans="1:8" ht="33.75">
      <c r="A1491" s="2306">
        <f>COUNT(A$1191:A1490)+1</f>
        <v>32</v>
      </c>
      <c r="B1491" s="2094" t="s">
        <v>4307</v>
      </c>
      <c r="C1491" s="1022" t="s">
        <v>7</v>
      </c>
      <c r="D1491" s="1019">
        <v>1</v>
      </c>
      <c r="E1491" s="2766">
        <v>0</v>
      </c>
      <c r="F1491" s="2087">
        <f t="shared" ref="F1491:F1500" si="21">D1491*E1491</f>
        <v>0</v>
      </c>
      <c r="G1491" s="2131"/>
      <c r="H1491" s="2131"/>
    </row>
    <row r="1492" spans="1:8" ht="22.5">
      <c r="A1492" s="2306">
        <f>COUNT(A$1191:A1491)+1</f>
        <v>33</v>
      </c>
      <c r="B1492" s="2708" t="s">
        <v>4308</v>
      </c>
      <c r="C1492" s="2699" t="s">
        <v>7</v>
      </c>
      <c r="D1492" s="1048">
        <v>1</v>
      </c>
      <c r="E1492" s="2766">
        <v>0</v>
      </c>
      <c r="F1492" s="2087">
        <f t="shared" si="21"/>
        <v>0</v>
      </c>
      <c r="G1492" s="2131"/>
      <c r="H1492" s="2131"/>
    </row>
    <row r="1493" spans="1:8">
      <c r="A1493" s="2306">
        <f>COUNT(A$1191:A1492)+1</f>
        <v>34</v>
      </c>
      <c r="B1493" s="2708" t="s">
        <v>4309</v>
      </c>
      <c r="C1493" s="2699" t="s">
        <v>7</v>
      </c>
      <c r="D1493" s="1048">
        <v>1</v>
      </c>
      <c r="E1493" s="2766">
        <v>0</v>
      </c>
      <c r="F1493" s="2087">
        <f t="shared" si="21"/>
        <v>0</v>
      </c>
      <c r="G1493" s="2131"/>
      <c r="H1493" s="2131"/>
    </row>
    <row r="1494" spans="1:8" ht="22.5">
      <c r="A1494" s="2306">
        <f>COUNT(A$1191:A1493)+1</f>
        <v>35</v>
      </c>
      <c r="B1494" s="2698" t="s">
        <v>4310</v>
      </c>
      <c r="C1494" s="2699" t="s">
        <v>7</v>
      </c>
      <c r="D1494" s="1048">
        <v>1</v>
      </c>
      <c r="E1494" s="2766">
        <v>0</v>
      </c>
      <c r="F1494" s="2087">
        <f t="shared" si="21"/>
        <v>0</v>
      </c>
      <c r="G1494" s="2131"/>
      <c r="H1494" s="2131"/>
    </row>
    <row r="1495" spans="1:8" ht="22.5">
      <c r="A1495" s="2306">
        <f>COUNT(A$1191:A1494)+1</f>
        <v>36</v>
      </c>
      <c r="B1495" s="2698" t="s">
        <v>8969</v>
      </c>
      <c r="C1495" s="2699" t="s">
        <v>7</v>
      </c>
      <c r="D1495" s="1048">
        <v>2</v>
      </c>
      <c r="E1495" s="2766">
        <v>0</v>
      </c>
      <c r="F1495" s="2087">
        <f t="shared" si="21"/>
        <v>0</v>
      </c>
      <c r="G1495" s="2131"/>
      <c r="H1495" s="2131"/>
    </row>
    <row r="1496" spans="1:8" ht="33.75">
      <c r="A1496" s="2306">
        <f>COUNT(A$1191:A1495)+1</f>
        <v>37</v>
      </c>
      <c r="B1496" s="2698" t="s">
        <v>4311</v>
      </c>
      <c r="C1496" s="2699" t="s">
        <v>1236</v>
      </c>
      <c r="D1496" s="1048">
        <v>80</v>
      </c>
      <c r="E1496" s="2766">
        <v>0</v>
      </c>
      <c r="F1496" s="2087">
        <f t="shared" si="21"/>
        <v>0</v>
      </c>
      <c r="G1496" s="2131"/>
      <c r="H1496" s="2131"/>
    </row>
    <row r="1497" spans="1:8">
      <c r="A1497" s="2306">
        <f>COUNT(A$1191:A1496)+1</f>
        <v>38</v>
      </c>
      <c r="B1497" s="2698" t="s">
        <v>4312</v>
      </c>
      <c r="C1497" s="2699" t="s">
        <v>7</v>
      </c>
      <c r="D1497" s="1048">
        <v>1</v>
      </c>
      <c r="E1497" s="2766">
        <v>0</v>
      </c>
      <c r="F1497" s="2087">
        <f t="shared" si="21"/>
        <v>0</v>
      </c>
      <c r="G1497" s="2131"/>
      <c r="H1497" s="2131"/>
    </row>
    <row r="1498" spans="1:8">
      <c r="A1498" s="2306">
        <f>COUNT(A$1191:A1497)+1</f>
        <v>39</v>
      </c>
      <c r="B1498" s="2698" t="s">
        <v>4313</v>
      </c>
      <c r="C1498" s="2699" t="s">
        <v>7</v>
      </c>
      <c r="D1498" s="1048">
        <v>1</v>
      </c>
      <c r="E1498" s="2766">
        <v>0</v>
      </c>
      <c r="F1498" s="2087">
        <f t="shared" si="21"/>
        <v>0</v>
      </c>
      <c r="G1498" s="2131"/>
      <c r="H1498" s="2131"/>
    </row>
    <row r="1499" spans="1:8">
      <c r="A1499" s="2306">
        <f>COUNT(A$1191:A1498)+1</f>
        <v>40</v>
      </c>
      <c r="B1499" s="1067" t="s">
        <v>4314</v>
      </c>
      <c r="C1499" s="1065" t="s">
        <v>7</v>
      </c>
      <c r="D1499" s="1065">
        <v>1</v>
      </c>
      <c r="E1499" s="2766">
        <v>0</v>
      </c>
      <c r="F1499" s="2087">
        <f t="shared" si="21"/>
        <v>0</v>
      </c>
      <c r="G1499" s="2131"/>
      <c r="H1499" s="2131"/>
    </row>
    <row r="1500" spans="1:8" ht="33.75">
      <c r="A1500" s="2306">
        <f>COUNT(A$1191:A1499)+1</f>
        <v>41</v>
      </c>
      <c r="B1500" s="1017" t="s">
        <v>4315</v>
      </c>
      <c r="C1500" s="1065" t="s">
        <v>7</v>
      </c>
      <c r="D1500" s="1065">
        <v>1</v>
      </c>
      <c r="E1500" s="2766">
        <v>0</v>
      </c>
      <c r="F1500" s="2087">
        <f t="shared" si="21"/>
        <v>0</v>
      </c>
      <c r="G1500" s="2131"/>
      <c r="H1500" s="2131"/>
    </row>
    <row r="1501" spans="1:8" s="2058" customFormat="1" ht="12" thickBot="1">
      <c r="A1501" s="2709"/>
      <c r="B1501" s="2710"/>
      <c r="C1501" s="2711"/>
      <c r="D1501" s="2711"/>
      <c r="E1501" s="1030"/>
      <c r="F1501" s="2712"/>
      <c r="G1501" s="2713"/>
    </row>
    <row r="1502" spans="1:8" s="2058" customFormat="1" ht="12.75" thickTop="1">
      <c r="A1502" s="2714"/>
      <c r="B1502" s="2715" t="s">
        <v>1594</v>
      </c>
      <c r="C1502" s="2716"/>
      <c r="D1502" s="2716"/>
      <c r="E1502" s="1031"/>
      <c r="F1502" s="2102">
        <f>SUM(F1267:F1501)</f>
        <v>0</v>
      </c>
      <c r="G1502" s="2713"/>
    </row>
    <row r="1503" spans="1:8" s="2058" customFormat="1" ht="12.75" thickBot="1">
      <c r="A1503" s="2717"/>
      <c r="B1503" s="2718"/>
      <c r="C1503" s="2719"/>
      <c r="D1503" s="2719"/>
      <c r="E1503" s="1032"/>
      <c r="F1503" s="2720"/>
      <c r="G1503" s="2713"/>
    </row>
    <row r="1504" spans="1:8" ht="15.75" thickBot="1">
      <c r="A1504" s="2661"/>
      <c r="B1504" s="2662" t="s">
        <v>4501</v>
      </c>
      <c r="C1504" s="2663"/>
      <c r="D1504" s="2663"/>
      <c r="E1504" s="2763"/>
      <c r="F1504" s="2665"/>
    </row>
    <row r="1505" spans="1:6">
      <c r="A1505" s="2661"/>
      <c r="B1505" s="2666"/>
      <c r="C1505" s="1048"/>
      <c r="D1505" s="1048"/>
      <c r="E1505" s="2370"/>
      <c r="F1505" s="2087"/>
    </row>
    <row r="1506" spans="1:6" ht="177" customHeight="1">
      <c r="A1506" s="2306">
        <v>1</v>
      </c>
      <c r="B1506" s="2667" t="s">
        <v>4350</v>
      </c>
      <c r="C1506" s="1019"/>
      <c r="D1506" s="1019"/>
      <c r="E1506" s="2370"/>
      <c r="F1506" s="2087"/>
    </row>
    <row r="1507" spans="1:6" ht="90">
      <c r="A1507" s="2306"/>
      <c r="B1507" s="1017" t="s">
        <v>4117</v>
      </c>
      <c r="C1507" s="1019"/>
      <c r="D1507" s="1019"/>
      <c r="E1507" s="2370"/>
      <c r="F1507" s="2087"/>
    </row>
    <row r="1508" spans="1:6" ht="213.75">
      <c r="A1508" s="2306"/>
      <c r="B1508" s="1017" t="s">
        <v>4502</v>
      </c>
      <c r="C1508" s="1019"/>
      <c r="D1508" s="1019"/>
      <c r="E1508" s="2370"/>
      <c r="F1508" s="2087"/>
    </row>
    <row r="1509" spans="1:6">
      <c r="A1509" s="2306"/>
      <c r="B1509" s="1017"/>
      <c r="C1509" s="1019"/>
      <c r="D1509" s="1019"/>
      <c r="E1509" s="2370"/>
      <c r="F1509" s="2087"/>
    </row>
    <row r="1510" spans="1:6">
      <c r="A1510" s="2668"/>
      <c r="B1510" s="2669" t="s">
        <v>4120</v>
      </c>
      <c r="C1510" s="1019"/>
      <c r="D1510" s="1019"/>
      <c r="E1510" s="2370"/>
      <c r="F1510" s="2087"/>
    </row>
    <row r="1511" spans="1:6">
      <c r="A1511" s="2668"/>
      <c r="B1511" s="1043"/>
      <c r="C1511" s="1019"/>
      <c r="D1511" s="1019"/>
      <c r="E1511" s="2370"/>
      <c r="F1511" s="2087"/>
    </row>
    <row r="1512" spans="1:6">
      <c r="A1512" s="2668"/>
      <c r="B1512" s="2670" t="s">
        <v>4121</v>
      </c>
      <c r="C1512" s="1019"/>
      <c r="D1512" s="1019"/>
      <c r="E1512" s="2370"/>
      <c r="F1512" s="2087"/>
    </row>
    <row r="1513" spans="1:6">
      <c r="A1513" s="2668"/>
      <c r="B1513" s="1017"/>
      <c r="C1513" s="1019"/>
      <c r="D1513" s="1019"/>
      <c r="E1513" s="2370"/>
      <c r="F1513" s="2087"/>
    </row>
    <row r="1514" spans="1:6">
      <c r="A1514" s="2668"/>
      <c r="B1514" s="2671" t="s">
        <v>4122</v>
      </c>
      <c r="C1514" s="1019"/>
      <c r="D1514" s="1019"/>
      <c r="E1514" s="2370"/>
      <c r="F1514" s="2087"/>
    </row>
    <row r="1515" spans="1:6">
      <c r="A1515" s="2668"/>
      <c r="B1515" s="1043" t="s">
        <v>4123</v>
      </c>
      <c r="C1515" s="1019"/>
      <c r="D1515" s="1019"/>
      <c r="E1515" s="2370"/>
      <c r="F1515" s="2087"/>
    </row>
    <row r="1516" spans="1:6">
      <c r="A1516" s="2668"/>
      <c r="B1516" s="1043" t="s">
        <v>4352</v>
      </c>
      <c r="C1516" s="1019"/>
      <c r="D1516" s="1019"/>
      <c r="E1516" s="2370"/>
      <c r="F1516" s="2087"/>
    </row>
    <row r="1517" spans="1:6">
      <c r="A1517" s="2668"/>
      <c r="B1517" s="1043"/>
      <c r="C1517" s="1019"/>
      <c r="D1517" s="1019"/>
      <c r="E1517" s="2370"/>
      <c r="F1517" s="2087"/>
    </row>
    <row r="1518" spans="1:6">
      <c r="A1518" s="2668"/>
      <c r="B1518" s="2670" t="s">
        <v>4353</v>
      </c>
      <c r="C1518" s="1019"/>
      <c r="D1518" s="1019"/>
      <c r="E1518" s="2370"/>
      <c r="F1518" s="2087"/>
    </row>
    <row r="1519" spans="1:6">
      <c r="A1519" s="2668"/>
      <c r="B1519" s="1017" t="s">
        <v>4503</v>
      </c>
      <c r="C1519" s="1019"/>
      <c r="D1519" s="1019"/>
      <c r="E1519" s="2370"/>
      <c r="F1519" s="2087"/>
    </row>
    <row r="1520" spans="1:6">
      <c r="A1520" s="2668"/>
      <c r="B1520" s="1017" t="s">
        <v>4133</v>
      </c>
      <c r="C1520" s="1019"/>
      <c r="D1520" s="1019"/>
      <c r="E1520" s="2370"/>
      <c r="F1520" s="2087"/>
    </row>
    <row r="1521" spans="1:6">
      <c r="A1521" s="2668"/>
      <c r="B1521" s="1017" t="s">
        <v>4504</v>
      </c>
      <c r="C1521" s="1019"/>
      <c r="D1521" s="1019"/>
      <c r="E1521" s="2370"/>
      <c r="F1521" s="2087"/>
    </row>
    <row r="1522" spans="1:6">
      <c r="A1522" s="2668"/>
      <c r="B1522" s="1017" t="s">
        <v>4505</v>
      </c>
      <c r="C1522" s="1019"/>
      <c r="D1522" s="1019"/>
      <c r="E1522" s="2370"/>
      <c r="F1522" s="2087"/>
    </row>
    <row r="1523" spans="1:6">
      <c r="A1523" s="2668"/>
      <c r="B1523" s="1017" t="s">
        <v>4506</v>
      </c>
      <c r="C1523" s="1019"/>
      <c r="D1523" s="1019"/>
      <c r="E1523" s="2370"/>
      <c r="F1523" s="2087"/>
    </row>
    <row r="1524" spans="1:6">
      <c r="A1524" s="2668"/>
      <c r="B1524" s="1067" t="s">
        <v>4507</v>
      </c>
      <c r="C1524" s="1019"/>
      <c r="D1524" s="1019"/>
      <c r="E1524" s="2370"/>
      <c r="F1524" s="2087"/>
    </row>
    <row r="1525" spans="1:6">
      <c r="A1525" s="2668"/>
      <c r="B1525" s="1043"/>
      <c r="C1525" s="1019"/>
      <c r="D1525" s="1019"/>
      <c r="E1525" s="2370"/>
      <c r="F1525" s="2087"/>
    </row>
    <row r="1526" spans="1:6">
      <c r="A1526" s="2668"/>
      <c r="B1526" s="2670" t="s">
        <v>4140</v>
      </c>
      <c r="C1526" s="1019"/>
      <c r="D1526" s="1019"/>
      <c r="E1526" s="2370"/>
      <c r="F1526" s="2087"/>
    </row>
    <row r="1527" spans="1:6">
      <c r="A1527" s="2668"/>
      <c r="B1527" s="1017" t="s">
        <v>4503</v>
      </c>
      <c r="C1527" s="1019"/>
      <c r="D1527" s="1019"/>
      <c r="E1527" s="2370"/>
      <c r="F1527" s="2087"/>
    </row>
    <row r="1528" spans="1:6">
      <c r="A1528" s="2668"/>
      <c r="B1528" s="1017" t="s">
        <v>4508</v>
      </c>
      <c r="C1528" s="1019"/>
      <c r="D1528" s="1019"/>
      <c r="E1528" s="2370"/>
      <c r="F1528" s="2087"/>
    </row>
    <row r="1529" spans="1:6">
      <c r="A1529" s="2668"/>
      <c r="B1529" s="1017" t="s">
        <v>4142</v>
      </c>
      <c r="C1529" s="1019"/>
      <c r="D1529" s="1019"/>
      <c r="E1529" s="2370"/>
      <c r="F1529" s="2087"/>
    </row>
    <row r="1530" spans="1:6">
      <c r="A1530" s="2668"/>
      <c r="B1530" s="1017" t="s">
        <v>4509</v>
      </c>
      <c r="C1530" s="1019"/>
      <c r="D1530" s="1019"/>
      <c r="E1530" s="2370"/>
      <c r="F1530" s="2087"/>
    </row>
    <row r="1531" spans="1:6">
      <c r="A1531" s="2668"/>
      <c r="B1531" s="1017" t="s">
        <v>4144</v>
      </c>
      <c r="C1531" s="1019"/>
      <c r="D1531" s="1019"/>
      <c r="E1531" s="2370"/>
      <c r="F1531" s="2087"/>
    </row>
    <row r="1532" spans="1:6">
      <c r="A1532" s="2668"/>
      <c r="B1532" s="1067" t="s">
        <v>4510</v>
      </c>
      <c r="C1532" s="1019"/>
      <c r="D1532" s="1019"/>
      <c r="E1532" s="2370"/>
      <c r="F1532" s="2087"/>
    </row>
    <row r="1533" spans="1:6">
      <c r="A1533" s="2668"/>
      <c r="B1533" s="1017"/>
      <c r="C1533" s="1019"/>
      <c r="D1533" s="1019"/>
      <c r="E1533" s="2370"/>
      <c r="F1533" s="2087"/>
    </row>
    <row r="1534" spans="1:6">
      <c r="A1534" s="2668"/>
      <c r="B1534" s="2670" t="s">
        <v>4146</v>
      </c>
      <c r="C1534" s="1019"/>
      <c r="D1534" s="1019"/>
      <c r="E1534" s="2370"/>
      <c r="F1534" s="2087"/>
    </row>
    <row r="1535" spans="1:6">
      <c r="A1535" s="2668"/>
      <c r="B1535" s="1017" t="s">
        <v>4511</v>
      </c>
      <c r="C1535" s="1019"/>
      <c r="D1535" s="1019"/>
      <c r="E1535" s="2370"/>
      <c r="F1535" s="2087"/>
    </row>
    <row r="1536" spans="1:6">
      <c r="A1536" s="2668"/>
      <c r="B1536" s="1017" t="s">
        <v>4364</v>
      </c>
      <c r="C1536" s="1019"/>
      <c r="D1536" s="1019"/>
      <c r="E1536" s="2370"/>
      <c r="F1536" s="2087"/>
    </row>
    <row r="1537" spans="1:10">
      <c r="A1537" s="2668"/>
      <c r="B1537" s="1017" t="s">
        <v>4149</v>
      </c>
      <c r="C1537" s="1019"/>
      <c r="D1537" s="1019"/>
      <c r="E1537" s="2370"/>
      <c r="F1537" s="2087"/>
    </row>
    <row r="1538" spans="1:10">
      <c r="A1538" s="2668"/>
      <c r="B1538" s="1017" t="s">
        <v>4512</v>
      </c>
      <c r="C1538" s="1019"/>
      <c r="D1538" s="1019"/>
      <c r="E1538" s="2370"/>
      <c r="F1538" s="2087"/>
    </row>
    <row r="1539" spans="1:10">
      <c r="A1539" s="2668"/>
      <c r="B1539" s="1017" t="s">
        <v>4151</v>
      </c>
      <c r="C1539" s="1019"/>
      <c r="D1539" s="1019"/>
      <c r="E1539" s="2370"/>
      <c r="F1539" s="2087"/>
    </row>
    <row r="1540" spans="1:10">
      <c r="A1540" s="2668"/>
      <c r="B1540" s="1067" t="s">
        <v>4513</v>
      </c>
      <c r="C1540" s="1019"/>
      <c r="D1540" s="1019"/>
      <c r="E1540" s="2370"/>
      <c r="F1540" s="2087"/>
    </row>
    <row r="1541" spans="1:10">
      <c r="A1541" s="2668"/>
      <c r="B1541" s="1067"/>
      <c r="C1541" s="1019"/>
      <c r="D1541" s="1019"/>
      <c r="E1541" s="2370"/>
      <c r="F1541" s="2087"/>
    </row>
    <row r="1542" spans="1:10">
      <c r="A1542" s="2668"/>
      <c r="B1542" s="2670" t="s">
        <v>4153</v>
      </c>
      <c r="C1542" s="1019"/>
      <c r="D1542" s="1019"/>
      <c r="E1542" s="2370"/>
      <c r="F1542" s="2087"/>
      <c r="I1542" s="2129"/>
      <c r="J1542" s="2130"/>
    </row>
    <row r="1543" spans="1:10">
      <c r="A1543" s="2668"/>
      <c r="B1543" s="1017" t="s">
        <v>4503</v>
      </c>
      <c r="C1543" s="1019"/>
      <c r="D1543" s="1019"/>
      <c r="E1543" s="2370"/>
      <c r="F1543" s="2087"/>
      <c r="I1543" s="2129"/>
      <c r="J1543" s="2130"/>
    </row>
    <row r="1544" spans="1:10">
      <c r="A1544" s="2668"/>
      <c r="B1544" s="1017" t="s">
        <v>4154</v>
      </c>
      <c r="C1544" s="1019"/>
      <c r="D1544" s="1019"/>
      <c r="E1544" s="2370"/>
      <c r="F1544" s="2087"/>
      <c r="I1544" s="2129"/>
      <c r="J1544" s="2130"/>
    </row>
    <row r="1545" spans="1:10">
      <c r="A1545" s="2668"/>
      <c r="B1545" s="1017" t="s">
        <v>4155</v>
      </c>
      <c r="C1545" s="1019"/>
      <c r="D1545" s="1019"/>
      <c r="E1545" s="2370"/>
      <c r="F1545" s="2087"/>
      <c r="I1545" s="2129"/>
      <c r="J1545" s="2130"/>
    </row>
    <row r="1546" spans="1:10">
      <c r="A1546" s="2668"/>
      <c r="B1546" s="1017" t="s">
        <v>4514</v>
      </c>
      <c r="C1546" s="1019"/>
      <c r="D1546" s="1019"/>
      <c r="E1546" s="2370"/>
      <c r="F1546" s="2087"/>
      <c r="I1546" s="2129"/>
      <c r="J1546" s="2130"/>
    </row>
    <row r="1547" spans="1:10">
      <c r="A1547" s="2668"/>
      <c r="B1547" s="1017" t="s">
        <v>4157</v>
      </c>
      <c r="C1547" s="1019"/>
      <c r="D1547" s="1019"/>
      <c r="E1547" s="2370"/>
      <c r="F1547" s="2087"/>
      <c r="I1547" s="2129"/>
      <c r="J1547" s="2130"/>
    </row>
    <row r="1548" spans="1:10">
      <c r="A1548" s="2668"/>
      <c r="B1548" s="1067" t="s">
        <v>4158</v>
      </c>
      <c r="C1548" s="1019"/>
      <c r="D1548" s="1019"/>
      <c r="E1548" s="2370"/>
      <c r="F1548" s="2087"/>
      <c r="I1548" s="2129"/>
      <c r="J1548" s="2130"/>
    </row>
    <row r="1549" spans="1:10">
      <c r="A1549" s="2668"/>
      <c r="B1549" s="1067"/>
      <c r="C1549" s="1019"/>
      <c r="D1549" s="1019"/>
      <c r="E1549" s="2370"/>
      <c r="F1549" s="2087"/>
      <c r="I1549" s="2129"/>
      <c r="J1549" s="2130"/>
    </row>
    <row r="1550" spans="1:10">
      <c r="A1550" s="2668"/>
      <c r="B1550" s="2670" t="s">
        <v>4159</v>
      </c>
      <c r="C1550" s="1019"/>
      <c r="D1550" s="1019"/>
      <c r="E1550" s="2370"/>
      <c r="F1550" s="2087"/>
    </row>
    <row r="1551" spans="1:10">
      <c r="A1551" s="2668"/>
      <c r="B1551" s="1017" t="s">
        <v>4503</v>
      </c>
      <c r="C1551" s="1019"/>
      <c r="D1551" s="1019"/>
      <c r="E1551" s="2370"/>
      <c r="F1551" s="2087"/>
    </row>
    <row r="1552" spans="1:10">
      <c r="A1552" s="2668"/>
      <c r="B1552" s="1017" t="s">
        <v>4154</v>
      </c>
      <c r="C1552" s="1019"/>
      <c r="D1552" s="1019"/>
      <c r="E1552" s="2370"/>
      <c r="F1552" s="2087"/>
    </row>
    <row r="1553" spans="1:6">
      <c r="A1553" s="2668"/>
      <c r="B1553" s="1017" t="s">
        <v>4160</v>
      </c>
      <c r="C1553" s="1019"/>
      <c r="D1553" s="1019"/>
      <c r="E1553" s="2370"/>
      <c r="F1553" s="2087"/>
    </row>
    <row r="1554" spans="1:6">
      <c r="A1554" s="2668"/>
      <c r="B1554" s="1017" t="s">
        <v>4515</v>
      </c>
      <c r="C1554" s="1019"/>
      <c r="D1554" s="1019"/>
      <c r="E1554" s="2370"/>
      <c r="F1554" s="2087"/>
    </row>
    <row r="1555" spans="1:6">
      <c r="A1555" s="2668"/>
      <c r="B1555" s="1017" t="s">
        <v>4144</v>
      </c>
      <c r="C1555" s="1019"/>
      <c r="D1555" s="1019"/>
      <c r="E1555" s="2370"/>
      <c r="F1555" s="2087"/>
    </row>
    <row r="1556" spans="1:6">
      <c r="A1556" s="2668"/>
      <c r="B1556" s="1067" t="s">
        <v>4510</v>
      </c>
      <c r="C1556" s="1019"/>
      <c r="D1556" s="1019"/>
      <c r="E1556" s="2370"/>
      <c r="F1556" s="2087"/>
    </row>
    <row r="1557" spans="1:6">
      <c r="A1557" s="2668"/>
      <c r="B1557" s="1017"/>
      <c r="C1557" s="1019"/>
      <c r="D1557" s="1019"/>
      <c r="E1557" s="2370"/>
      <c r="F1557" s="2087"/>
    </row>
    <row r="1558" spans="1:6">
      <c r="A1558" s="2668"/>
      <c r="B1558" s="2670" t="s">
        <v>4516</v>
      </c>
      <c r="C1558" s="1019"/>
      <c r="D1558" s="1019"/>
      <c r="E1558" s="2370"/>
      <c r="F1558" s="2087"/>
    </row>
    <row r="1559" spans="1:6">
      <c r="A1559" s="2668"/>
      <c r="B1559" s="1017" t="s">
        <v>4517</v>
      </c>
      <c r="C1559" s="1019"/>
      <c r="D1559" s="1019"/>
      <c r="E1559" s="2370"/>
      <c r="F1559" s="2087"/>
    </row>
    <row r="1560" spans="1:6">
      <c r="A1560" s="2668"/>
      <c r="B1560" s="1017" t="s">
        <v>4368</v>
      </c>
      <c r="C1560" s="1019"/>
      <c r="D1560" s="1019"/>
      <c r="E1560" s="2370"/>
      <c r="F1560" s="2087"/>
    </row>
    <row r="1561" spans="1:6">
      <c r="A1561" s="2668"/>
      <c r="B1561" s="1017" t="s">
        <v>4518</v>
      </c>
      <c r="C1561" s="1019"/>
      <c r="D1561" s="1019"/>
      <c r="E1561" s="2370"/>
      <c r="F1561" s="2087"/>
    </row>
    <row r="1562" spans="1:6">
      <c r="A1562" s="2668"/>
      <c r="B1562" s="1017"/>
      <c r="C1562" s="1019"/>
      <c r="D1562" s="1019"/>
      <c r="E1562" s="2370"/>
      <c r="F1562" s="2087"/>
    </row>
    <row r="1563" spans="1:6">
      <c r="A1563" s="2668"/>
      <c r="B1563" s="2672" t="s">
        <v>4162</v>
      </c>
      <c r="C1563" s="1022"/>
      <c r="D1563" s="1022"/>
      <c r="E1563" s="2370"/>
      <c r="F1563" s="2087"/>
    </row>
    <row r="1564" spans="1:6">
      <c r="A1564" s="2668"/>
      <c r="B1564" s="2673" t="s">
        <v>4163</v>
      </c>
      <c r="C1564" s="1022"/>
      <c r="D1564" s="1022"/>
      <c r="E1564" s="2370"/>
      <c r="F1564" s="2087"/>
    </row>
    <row r="1565" spans="1:6" ht="18" customHeight="1">
      <c r="A1565" s="2668"/>
      <c r="B1565" s="2673" t="s">
        <v>4164</v>
      </c>
      <c r="C1565" s="1022"/>
      <c r="D1565" s="1022"/>
      <c r="E1565" s="2370"/>
      <c r="F1565" s="2087"/>
    </row>
    <row r="1566" spans="1:6" ht="22.5">
      <c r="A1566" s="2668"/>
      <c r="B1566" s="2673" t="s">
        <v>4165</v>
      </c>
      <c r="C1566" s="1022"/>
      <c r="D1566" s="1022"/>
      <c r="E1566" s="2370"/>
      <c r="F1566" s="2087"/>
    </row>
    <row r="1567" spans="1:6" ht="22.5">
      <c r="A1567" s="2668"/>
      <c r="B1567" s="2673" t="s">
        <v>4166</v>
      </c>
      <c r="C1567" s="1022"/>
      <c r="D1567" s="1022"/>
      <c r="E1567" s="2370"/>
      <c r="F1567" s="2087"/>
    </row>
    <row r="1568" spans="1:6">
      <c r="A1568" s="2668"/>
      <c r="B1568" s="2673" t="s">
        <v>4167</v>
      </c>
      <c r="C1568" s="1022"/>
      <c r="D1568" s="1022"/>
      <c r="E1568" s="2370"/>
      <c r="F1568" s="2087"/>
    </row>
    <row r="1569" spans="1:6">
      <c r="A1569" s="2668"/>
      <c r="B1569" s="1067" t="s">
        <v>4519</v>
      </c>
      <c r="C1569" s="1022"/>
      <c r="D1569" s="1022"/>
      <c r="E1569" s="2370"/>
      <c r="F1569" s="2087"/>
    </row>
    <row r="1570" spans="1:6">
      <c r="A1570" s="2668"/>
      <c r="B1570" s="1067" t="s">
        <v>4169</v>
      </c>
      <c r="C1570" s="1022"/>
      <c r="D1570" s="1022"/>
      <c r="E1570" s="2370"/>
      <c r="F1570" s="2087"/>
    </row>
    <row r="1571" spans="1:6">
      <c r="A1571" s="2668"/>
      <c r="B1571" s="1067" t="s">
        <v>4520</v>
      </c>
      <c r="C1571" s="1022"/>
      <c r="D1571" s="1022"/>
      <c r="E1571" s="2370"/>
      <c r="F1571" s="2087"/>
    </row>
    <row r="1572" spans="1:6">
      <c r="A1572" s="2668"/>
      <c r="B1572" s="1043" t="s">
        <v>4171</v>
      </c>
      <c r="C1572" s="1022"/>
      <c r="D1572" s="1022"/>
      <c r="E1572" s="2370"/>
      <c r="F1572" s="2087"/>
    </row>
    <row r="1573" spans="1:6">
      <c r="A1573" s="2668"/>
      <c r="B1573" s="1067" t="s">
        <v>4172</v>
      </c>
      <c r="C1573" s="1022"/>
      <c r="D1573" s="1022"/>
      <c r="E1573" s="2370"/>
      <c r="F1573" s="2087"/>
    </row>
    <row r="1574" spans="1:6">
      <c r="A1574" s="2668"/>
      <c r="B1574" s="1067" t="s">
        <v>4372</v>
      </c>
      <c r="C1574" s="1022"/>
      <c r="D1574" s="1022"/>
      <c r="E1574" s="2370"/>
      <c r="F1574" s="2087"/>
    </row>
    <row r="1575" spans="1:6">
      <c r="A1575" s="2668"/>
      <c r="B1575" s="1017"/>
      <c r="C1575" s="1019"/>
      <c r="D1575" s="1019"/>
      <c r="E1575" s="2370"/>
      <c r="F1575" s="2087"/>
    </row>
    <row r="1576" spans="1:6">
      <c r="A1576" s="2668"/>
      <c r="B1576" s="2671" t="s">
        <v>4125</v>
      </c>
      <c r="C1576" s="1048"/>
      <c r="D1576" s="1048"/>
      <c r="E1576" s="2370"/>
      <c r="F1576" s="2087"/>
    </row>
    <row r="1577" spans="1:6">
      <c r="A1577" s="2668"/>
      <c r="B1577" s="1067"/>
      <c r="C1577" s="1019"/>
      <c r="D1577" s="1019"/>
      <c r="E1577" s="2370"/>
      <c r="F1577" s="2087"/>
    </row>
    <row r="1578" spans="1:6">
      <c r="A1578" s="2668"/>
      <c r="B1578" s="2671" t="s">
        <v>4174</v>
      </c>
      <c r="C1578" s="1019"/>
      <c r="D1578" s="1019"/>
      <c r="E1578" s="2370"/>
      <c r="F1578" s="2087"/>
    </row>
    <row r="1579" spans="1:6" ht="22.5">
      <c r="A1579" s="2668"/>
      <c r="B1579" s="1043" t="s">
        <v>4373</v>
      </c>
      <c r="C1579" s="1019"/>
      <c r="D1579" s="1019"/>
      <c r="E1579" s="2370"/>
      <c r="F1579" s="2087"/>
    </row>
    <row r="1580" spans="1:6">
      <c r="A1580" s="2668"/>
      <c r="B1580" s="1043"/>
      <c r="C1580" s="1019"/>
      <c r="D1580" s="1019"/>
      <c r="E1580" s="2370"/>
      <c r="F1580" s="2087"/>
    </row>
    <row r="1581" spans="1:6">
      <c r="A1581" s="2668"/>
      <c r="B1581" s="2669" t="s">
        <v>4120</v>
      </c>
      <c r="C1581" s="2131"/>
      <c r="D1581" s="2131"/>
      <c r="E1581" s="2771"/>
      <c r="F1581" s="2687"/>
    </row>
    <row r="1582" spans="1:6">
      <c r="A1582" s="2668"/>
      <c r="B1582" s="2669"/>
      <c r="C1582" s="1019" t="s">
        <v>7</v>
      </c>
      <c r="D1582" s="1019">
        <v>1</v>
      </c>
      <c r="E1582" s="2766">
        <v>0</v>
      </c>
      <c r="F1582" s="2087">
        <f>D1582*E1582</f>
        <v>0</v>
      </c>
    </row>
    <row r="1583" spans="1:6">
      <c r="A1583" s="2668"/>
      <c r="B1583" s="1043"/>
      <c r="C1583" s="1019"/>
      <c r="D1583" s="1019"/>
      <c r="E1583" s="2370"/>
      <c r="F1583" s="2087"/>
    </row>
    <row r="1584" spans="1:6" ht="166.5" customHeight="1">
      <c r="A1584" s="2306">
        <f>COUNT(A$1506:A1583)+1</f>
        <v>2</v>
      </c>
      <c r="B1584" s="2667" t="s">
        <v>4176</v>
      </c>
      <c r="C1584" s="1019"/>
      <c r="D1584" s="1019"/>
      <c r="E1584" s="2370"/>
      <c r="F1584" s="2087"/>
    </row>
    <row r="1585" spans="1:6" ht="97.5" customHeight="1">
      <c r="A1585" s="2306"/>
      <c r="B1585" s="1017" t="s">
        <v>4177</v>
      </c>
      <c r="C1585" s="1019"/>
      <c r="D1585" s="1019"/>
      <c r="E1585" s="2370"/>
      <c r="F1585" s="2087"/>
    </row>
    <row r="1586" spans="1:6" ht="213.75">
      <c r="A1586" s="2306"/>
      <c r="B1586" s="1017" t="s">
        <v>4351</v>
      </c>
      <c r="C1586" s="1019"/>
      <c r="D1586" s="1019"/>
      <c r="E1586" s="2370"/>
      <c r="F1586" s="2087"/>
    </row>
    <row r="1587" spans="1:6">
      <c r="A1587" s="2668"/>
      <c r="B1587" s="1017"/>
      <c r="C1587" s="1019"/>
      <c r="D1587" s="1019"/>
      <c r="E1587" s="2370"/>
      <c r="F1587" s="2087"/>
    </row>
    <row r="1588" spans="1:6">
      <c r="A1588" s="2668"/>
      <c r="B1588" s="2669" t="s">
        <v>4120</v>
      </c>
      <c r="C1588" s="1019"/>
      <c r="D1588" s="1019"/>
      <c r="E1588" s="2370"/>
      <c r="F1588" s="2087"/>
    </row>
    <row r="1589" spans="1:6">
      <c r="A1589" s="2668"/>
      <c r="B1589" s="2669"/>
      <c r="C1589" s="1019"/>
      <c r="D1589" s="1019"/>
      <c r="E1589" s="2370"/>
      <c r="F1589" s="2087"/>
    </row>
    <row r="1590" spans="1:6">
      <c r="A1590" s="2668"/>
      <c r="B1590" s="2671" t="s">
        <v>4122</v>
      </c>
      <c r="C1590" s="1019"/>
      <c r="D1590" s="1019"/>
      <c r="E1590" s="2370"/>
      <c r="F1590" s="2087"/>
    </row>
    <row r="1591" spans="1:6">
      <c r="A1591" s="2668"/>
      <c r="B1591" s="1043" t="s">
        <v>4123</v>
      </c>
      <c r="C1591" s="1019"/>
      <c r="D1591" s="1019"/>
      <c r="E1591" s="2370"/>
      <c r="F1591" s="2087"/>
    </row>
    <row r="1592" spans="1:6">
      <c r="A1592" s="2668"/>
      <c r="B1592" s="1043" t="s">
        <v>4375</v>
      </c>
      <c r="C1592" s="1019"/>
      <c r="D1592" s="1019"/>
      <c r="E1592" s="2370"/>
      <c r="F1592" s="2087"/>
    </row>
    <row r="1593" spans="1:6">
      <c r="A1593" s="2668"/>
      <c r="B1593" s="1043"/>
      <c r="C1593" s="1019"/>
      <c r="D1593" s="1019"/>
      <c r="E1593" s="2370"/>
      <c r="F1593" s="2087"/>
    </row>
    <row r="1594" spans="1:6">
      <c r="A1594" s="2668"/>
      <c r="B1594" s="2671" t="s">
        <v>4180</v>
      </c>
      <c r="C1594" s="1019"/>
      <c r="D1594" s="1019"/>
      <c r="E1594" s="2370"/>
      <c r="F1594" s="2087"/>
    </row>
    <row r="1595" spans="1:6">
      <c r="A1595" s="2668"/>
      <c r="B1595" s="2671"/>
      <c r="C1595" s="1019"/>
      <c r="D1595" s="1019"/>
      <c r="E1595" s="2370"/>
      <c r="F1595" s="2087"/>
    </row>
    <row r="1596" spans="1:6">
      <c r="A1596" s="2668"/>
      <c r="B1596" s="2670" t="s">
        <v>4185</v>
      </c>
      <c r="C1596" s="1019"/>
      <c r="D1596" s="1019"/>
      <c r="E1596" s="2370"/>
      <c r="F1596" s="2087"/>
    </row>
    <row r="1597" spans="1:6">
      <c r="A1597" s="2668"/>
      <c r="B1597" s="1017" t="s">
        <v>4521</v>
      </c>
      <c r="C1597" s="1019"/>
      <c r="D1597" s="1019"/>
      <c r="E1597" s="2370"/>
      <c r="F1597" s="2087"/>
    </row>
    <row r="1598" spans="1:6">
      <c r="A1598" s="2668"/>
      <c r="B1598" s="1017" t="s">
        <v>4128</v>
      </c>
      <c r="C1598" s="1019"/>
      <c r="D1598" s="1019"/>
      <c r="E1598" s="2370"/>
      <c r="F1598" s="2087"/>
    </row>
    <row r="1599" spans="1:6">
      <c r="A1599" s="2668"/>
      <c r="B1599" s="1017" t="s">
        <v>4518</v>
      </c>
      <c r="C1599" s="1019"/>
      <c r="D1599" s="1019"/>
      <c r="E1599" s="2370"/>
      <c r="F1599" s="2087"/>
    </row>
    <row r="1600" spans="1:6">
      <c r="A1600" s="2668"/>
      <c r="B1600" s="1043"/>
      <c r="C1600" s="1019"/>
      <c r="D1600" s="1019"/>
      <c r="E1600" s="2370"/>
      <c r="F1600" s="2087"/>
    </row>
    <row r="1601" spans="1:10">
      <c r="A1601" s="2668"/>
      <c r="B1601" s="2670" t="s">
        <v>4379</v>
      </c>
      <c r="C1601" s="1019"/>
      <c r="D1601" s="1019"/>
      <c r="E1601" s="2370"/>
      <c r="F1601" s="2087"/>
    </row>
    <row r="1602" spans="1:10">
      <c r="A1602" s="2668"/>
      <c r="B1602" s="1017" t="s">
        <v>4522</v>
      </c>
      <c r="C1602" s="1019"/>
      <c r="D1602" s="1019"/>
      <c r="E1602" s="2370"/>
      <c r="F1602" s="2087"/>
    </row>
    <row r="1603" spans="1:10">
      <c r="A1603" s="2668"/>
      <c r="B1603" s="1017" t="s">
        <v>4523</v>
      </c>
      <c r="C1603" s="1019"/>
      <c r="D1603" s="1019"/>
      <c r="E1603" s="2370"/>
      <c r="F1603" s="2087"/>
    </row>
    <row r="1604" spans="1:10">
      <c r="A1604" s="2668"/>
      <c r="B1604" s="1017" t="s">
        <v>4524</v>
      </c>
      <c r="C1604" s="1019"/>
      <c r="D1604" s="1019"/>
      <c r="E1604" s="2370"/>
      <c r="F1604" s="2087"/>
    </row>
    <row r="1605" spans="1:10">
      <c r="A1605" s="2668"/>
      <c r="B1605" s="1017" t="s">
        <v>4356</v>
      </c>
      <c r="C1605" s="1019"/>
      <c r="D1605" s="1019"/>
      <c r="E1605" s="2370"/>
      <c r="F1605" s="2087"/>
    </row>
    <row r="1606" spans="1:10">
      <c r="A1606" s="2668"/>
      <c r="B1606" s="1017" t="s">
        <v>4383</v>
      </c>
      <c r="C1606" s="1019"/>
      <c r="D1606" s="1019"/>
      <c r="E1606" s="2370"/>
      <c r="F1606" s="2087"/>
    </row>
    <row r="1607" spans="1:10">
      <c r="A1607" s="2668"/>
      <c r="B1607" s="1017" t="s">
        <v>4384</v>
      </c>
      <c r="C1607" s="1019"/>
      <c r="D1607" s="1019"/>
      <c r="E1607" s="2370"/>
      <c r="F1607" s="2087"/>
    </row>
    <row r="1608" spans="1:10">
      <c r="A1608" s="2668"/>
      <c r="B1608" s="1067" t="s">
        <v>4525</v>
      </c>
      <c r="C1608" s="1019"/>
      <c r="D1608" s="1019"/>
      <c r="E1608" s="2370"/>
      <c r="F1608" s="2087"/>
    </row>
    <row r="1609" spans="1:10">
      <c r="A1609" s="2668"/>
      <c r="B1609" s="1017"/>
      <c r="C1609" s="1019"/>
      <c r="D1609" s="1019"/>
      <c r="E1609" s="2370"/>
      <c r="F1609" s="2087"/>
    </row>
    <row r="1610" spans="1:10">
      <c r="A1610" s="2668"/>
      <c r="B1610" s="2670" t="s">
        <v>4153</v>
      </c>
      <c r="C1610" s="1019"/>
      <c r="D1610" s="1019"/>
      <c r="E1610" s="2370"/>
      <c r="F1610" s="2087"/>
      <c r="I1610" s="2129"/>
      <c r="J1610" s="2130"/>
    </row>
    <row r="1611" spans="1:10">
      <c r="A1611" s="2668"/>
      <c r="B1611" s="1017" t="s">
        <v>4503</v>
      </c>
      <c r="C1611" s="1019"/>
      <c r="D1611" s="1019"/>
      <c r="E1611" s="2370"/>
      <c r="F1611" s="2087"/>
      <c r="I1611" s="2129"/>
      <c r="J1611" s="2130"/>
    </row>
    <row r="1612" spans="1:10">
      <c r="A1612" s="2668"/>
      <c r="B1612" s="1017" t="s">
        <v>4183</v>
      </c>
      <c r="C1612" s="1019"/>
      <c r="D1612" s="1019"/>
      <c r="E1612" s="2370"/>
      <c r="F1612" s="2087"/>
      <c r="I1612" s="2129"/>
      <c r="J1612" s="2130"/>
    </row>
    <row r="1613" spans="1:10">
      <c r="A1613" s="2668"/>
      <c r="B1613" s="1017" t="s">
        <v>4184</v>
      </c>
      <c r="C1613" s="1019"/>
      <c r="D1613" s="1019"/>
      <c r="E1613" s="2370"/>
      <c r="F1613" s="2087"/>
      <c r="I1613" s="2129"/>
      <c r="J1613" s="2130"/>
    </row>
    <row r="1614" spans="1:10">
      <c r="A1614" s="2668"/>
      <c r="B1614" s="1017" t="s">
        <v>4514</v>
      </c>
      <c r="C1614" s="1019"/>
      <c r="D1614" s="1019"/>
      <c r="E1614" s="2370"/>
      <c r="F1614" s="2087"/>
      <c r="I1614" s="2129"/>
      <c r="J1614" s="2130"/>
    </row>
    <row r="1615" spans="1:10">
      <c r="A1615" s="2668"/>
      <c r="B1615" s="1017" t="s">
        <v>4157</v>
      </c>
      <c r="C1615" s="1019"/>
      <c r="D1615" s="1019"/>
      <c r="E1615" s="2370"/>
      <c r="F1615" s="2087"/>
      <c r="I1615" s="2129"/>
      <c r="J1615" s="2130"/>
    </row>
    <row r="1616" spans="1:10">
      <c r="A1616" s="2668"/>
      <c r="B1616" s="1067" t="s">
        <v>4158</v>
      </c>
      <c r="C1616" s="1019"/>
      <c r="D1616" s="1019"/>
      <c r="E1616" s="2370"/>
      <c r="F1616" s="2087"/>
      <c r="I1616" s="2129"/>
      <c r="J1616" s="2130"/>
    </row>
    <row r="1617" spans="1:10">
      <c r="A1617" s="2668"/>
      <c r="B1617" s="1067"/>
      <c r="C1617" s="1019"/>
      <c r="D1617" s="1019"/>
      <c r="E1617" s="2370"/>
      <c r="F1617" s="2087"/>
      <c r="I1617" s="2129"/>
      <c r="J1617" s="2130"/>
    </row>
    <row r="1618" spans="1:10">
      <c r="A1618" s="2668"/>
      <c r="B1618" s="2670" t="s">
        <v>4188</v>
      </c>
      <c r="C1618" s="1048"/>
      <c r="D1618" s="1048"/>
      <c r="E1618" s="2370"/>
      <c r="F1618" s="2087"/>
    </row>
    <row r="1619" spans="1:10">
      <c r="A1619" s="2668"/>
      <c r="B1619" s="2670"/>
      <c r="C1619" s="1019"/>
      <c r="D1619" s="1019"/>
      <c r="E1619" s="2370"/>
      <c r="F1619" s="2087"/>
    </row>
    <row r="1620" spans="1:10">
      <c r="A1620" s="2668"/>
      <c r="B1620" s="2669" t="s">
        <v>4120</v>
      </c>
      <c r="C1620" s="2131"/>
      <c r="D1620" s="2131"/>
      <c r="E1620" s="2771"/>
      <c r="F1620" s="2687"/>
    </row>
    <row r="1621" spans="1:10">
      <c r="A1621" s="2668"/>
      <c r="B1621" s="2669"/>
      <c r="C1621" s="1019" t="s">
        <v>7</v>
      </c>
      <c r="D1621" s="1019">
        <v>1</v>
      </c>
      <c r="E1621" s="2766">
        <v>0</v>
      </c>
      <c r="F1621" s="2087">
        <f>D1621*E1621</f>
        <v>0</v>
      </c>
    </row>
    <row r="1622" spans="1:10" s="2058" customFormat="1" ht="70.5" customHeight="1">
      <c r="A1622" s="2306">
        <f>COUNT(A$1506:A1621)+1</f>
        <v>3</v>
      </c>
      <c r="B1622" s="2674" t="s">
        <v>4189</v>
      </c>
      <c r="C1622" s="2235"/>
      <c r="D1622" s="1048"/>
      <c r="E1622" s="986"/>
      <c r="F1622" s="2675"/>
      <c r="G1622" s="2241"/>
      <c r="H1622" s="2237"/>
      <c r="I1622" s="2156"/>
      <c r="J1622" s="2238"/>
    </row>
    <row r="1623" spans="1:10" s="2058" customFormat="1" ht="40.5" customHeight="1">
      <c r="A1623" s="2213"/>
      <c r="B1623" s="2674" t="s">
        <v>4190</v>
      </c>
      <c r="C1623" s="2235"/>
      <c r="D1623" s="1048"/>
      <c r="E1623" s="986"/>
      <c r="F1623" s="2675"/>
      <c r="G1623" s="2237"/>
      <c r="H1623" s="2237"/>
      <c r="I1623" s="2238"/>
      <c r="J1623" s="2238"/>
    </row>
    <row r="1624" spans="1:10" s="2058" customFormat="1" ht="45">
      <c r="A1624" s="2213"/>
      <c r="B1624" s="2674" t="s">
        <v>4191</v>
      </c>
      <c r="C1624" s="2235" t="s">
        <v>7</v>
      </c>
      <c r="D1624" s="1048">
        <v>1</v>
      </c>
      <c r="E1624" s="742">
        <v>0</v>
      </c>
      <c r="F1624" s="2087">
        <f>E1624*D1624</f>
        <v>0</v>
      </c>
      <c r="G1624" s="2237"/>
      <c r="H1624" s="2237"/>
      <c r="I1624" s="2156"/>
      <c r="J1624" s="2238"/>
    </row>
    <row r="1625" spans="1:10" s="2058" customFormat="1" ht="18.75" customHeight="1">
      <c r="A1625" s="2213"/>
      <c r="B1625" s="1038"/>
      <c r="E1625" s="2764"/>
      <c r="F1625" s="2676"/>
      <c r="G1625" s="2241"/>
      <c r="H1625" s="2237"/>
      <c r="I1625" s="2156"/>
      <c r="J1625" s="2238"/>
    </row>
    <row r="1626" spans="1:10" s="2058" customFormat="1" ht="22.5">
      <c r="A1626" s="2306">
        <f>COUNT(A$1506:A1625)+1</f>
        <v>4</v>
      </c>
      <c r="B1626" s="2234" t="s">
        <v>4192</v>
      </c>
      <c r="C1626" s="2235"/>
      <c r="D1626" s="1048"/>
      <c r="E1626" s="986"/>
      <c r="F1626" s="2677"/>
      <c r="G1626" s="2237"/>
      <c r="H1626" s="2237"/>
      <c r="I1626" s="2156"/>
      <c r="J1626" s="2238"/>
    </row>
    <row r="1627" spans="1:10" s="2058" customFormat="1" ht="11.25">
      <c r="A1627" s="2213"/>
      <c r="B1627" s="2239" t="s">
        <v>4193</v>
      </c>
      <c r="C1627" s="2235" t="s">
        <v>14</v>
      </c>
      <c r="D1627" s="1048">
        <v>1</v>
      </c>
      <c r="E1627" s="986"/>
      <c r="F1627" s="2677"/>
      <c r="G1627" s="2237"/>
      <c r="H1627" s="2237"/>
      <c r="I1627" s="2156"/>
      <c r="J1627" s="2238"/>
    </row>
    <row r="1628" spans="1:10" s="2058" customFormat="1" ht="11.25">
      <c r="A1628" s="2213"/>
      <c r="B1628" s="2240" t="s">
        <v>4194</v>
      </c>
      <c r="C1628" s="2235" t="s">
        <v>14</v>
      </c>
      <c r="D1628" s="1048">
        <v>3</v>
      </c>
      <c r="E1628" s="986"/>
      <c r="F1628" s="2677"/>
      <c r="G1628" s="2241"/>
      <c r="H1628" s="2237"/>
      <c r="I1628" s="2156"/>
      <c r="J1628" s="2238"/>
    </row>
    <row r="1629" spans="1:10" s="2058" customFormat="1" ht="12.75" customHeight="1">
      <c r="A1629" s="2213"/>
      <c r="B1629" s="2240" t="s">
        <v>4195</v>
      </c>
      <c r="C1629" s="2678" t="s">
        <v>14</v>
      </c>
      <c r="D1629" s="2679">
        <v>2</v>
      </c>
      <c r="E1629" s="986"/>
      <c r="F1629" s="2677"/>
      <c r="G1629" s="2241"/>
      <c r="H1629" s="2237"/>
      <c r="I1629" s="2156"/>
      <c r="J1629" s="2238"/>
    </row>
    <row r="1630" spans="1:10" s="2058" customFormat="1" ht="11.25">
      <c r="A1630" s="2213"/>
      <c r="B1630" s="2240" t="s">
        <v>4196</v>
      </c>
      <c r="C1630" s="2235" t="s">
        <v>14</v>
      </c>
      <c r="D1630" s="1048">
        <v>2</v>
      </c>
      <c r="E1630" s="986"/>
      <c r="F1630" s="2677"/>
      <c r="G1630" s="2237"/>
      <c r="H1630" s="2237"/>
      <c r="I1630" s="2238"/>
      <c r="J1630" s="2238"/>
    </row>
    <row r="1631" spans="1:10" s="2058" customFormat="1" ht="22.5">
      <c r="A1631" s="2213"/>
      <c r="B1631" s="2240" t="s">
        <v>4197</v>
      </c>
      <c r="C1631" s="2235" t="s">
        <v>14</v>
      </c>
      <c r="D1631" s="1048">
        <v>1</v>
      </c>
      <c r="E1631" s="986"/>
      <c r="F1631" s="2677"/>
      <c r="G1631" s="2241"/>
      <c r="H1631" s="2237"/>
      <c r="I1631" s="2156"/>
      <c r="J1631" s="2238"/>
    </row>
    <row r="1632" spans="1:10" s="2058" customFormat="1" ht="22.5">
      <c r="A1632" s="2213"/>
      <c r="B1632" s="2240" t="s">
        <v>4198</v>
      </c>
      <c r="C1632" s="2235" t="s">
        <v>14</v>
      </c>
      <c r="D1632" s="1048">
        <v>2</v>
      </c>
      <c r="E1632" s="986"/>
      <c r="F1632" s="2677"/>
      <c r="G1632" s="2237"/>
      <c r="H1632" s="2237"/>
      <c r="I1632" s="2238"/>
      <c r="J1632" s="2238"/>
    </row>
    <row r="1633" spans="1:10" s="2058" customFormat="1" ht="11.25">
      <c r="A1633" s="2213"/>
      <c r="B1633" s="2240" t="s">
        <v>4199</v>
      </c>
      <c r="C1633" s="2235" t="s">
        <v>14</v>
      </c>
      <c r="D1633" s="1048">
        <v>5</v>
      </c>
      <c r="E1633" s="986"/>
      <c r="F1633" s="2677"/>
      <c r="G1633" s="2237"/>
      <c r="H1633" s="2237"/>
      <c r="I1633" s="2156"/>
      <c r="J1633" s="2238"/>
    </row>
    <row r="1634" spans="1:10" s="2058" customFormat="1" ht="11.25">
      <c r="A1634" s="2213"/>
      <c r="B1634" s="2240" t="s">
        <v>4200</v>
      </c>
      <c r="C1634" s="2235" t="s">
        <v>14</v>
      </c>
      <c r="D1634" s="1048">
        <v>4</v>
      </c>
      <c r="E1634" s="986"/>
      <c r="F1634" s="2677"/>
      <c r="G1634" s="2237"/>
      <c r="H1634" s="2237"/>
      <c r="I1634" s="2156"/>
      <c r="J1634" s="2238"/>
    </row>
    <row r="1635" spans="1:10" s="2058" customFormat="1" ht="11.25">
      <c r="A1635" s="2213"/>
      <c r="B1635" s="2239" t="s">
        <v>4201</v>
      </c>
      <c r="C1635" s="2235" t="s">
        <v>14</v>
      </c>
      <c r="D1635" s="1048">
        <v>2</v>
      </c>
      <c r="E1635" s="986"/>
      <c r="F1635" s="2677"/>
      <c r="G1635" s="2237"/>
      <c r="H1635" s="2237"/>
      <c r="I1635" s="2156"/>
      <c r="J1635" s="2238"/>
    </row>
    <row r="1636" spans="1:10" s="2058" customFormat="1" ht="11.25">
      <c r="A1636" s="2213"/>
      <c r="B1636" s="2239" t="s">
        <v>4202</v>
      </c>
      <c r="C1636" s="2235" t="s">
        <v>14</v>
      </c>
      <c r="D1636" s="1048">
        <v>2</v>
      </c>
      <c r="E1636" s="986"/>
      <c r="F1636" s="2677"/>
      <c r="G1636" s="2237"/>
      <c r="H1636" s="2237"/>
      <c r="I1636" s="2156"/>
      <c r="J1636" s="2238"/>
    </row>
    <row r="1637" spans="1:10" s="2058" customFormat="1" ht="11.25">
      <c r="A1637" s="2213"/>
      <c r="B1637" s="2239" t="s">
        <v>4203</v>
      </c>
      <c r="C1637" s="2235" t="s">
        <v>14</v>
      </c>
      <c r="D1637" s="1048">
        <v>1</v>
      </c>
      <c r="E1637" s="986"/>
      <c r="F1637" s="2677"/>
      <c r="G1637" s="2241"/>
      <c r="H1637" s="2237"/>
      <c r="I1637" s="2156"/>
      <c r="J1637" s="2238"/>
    </row>
    <row r="1638" spans="1:10" s="2058" customFormat="1" ht="11.25">
      <c r="A1638" s="2213"/>
      <c r="B1638" s="2239" t="s">
        <v>4386</v>
      </c>
      <c r="C1638" s="2235" t="s">
        <v>14</v>
      </c>
      <c r="D1638" s="1048">
        <v>1</v>
      </c>
      <c r="E1638" s="986"/>
      <c r="F1638" s="2677"/>
      <c r="G1638" s="2241"/>
      <c r="H1638" s="2237"/>
      <c r="I1638" s="2156"/>
      <c r="J1638" s="2238"/>
    </row>
    <row r="1639" spans="1:10" s="2058" customFormat="1" ht="11.25">
      <c r="A1639" s="2213"/>
      <c r="B1639" s="2680" t="s">
        <v>4205</v>
      </c>
      <c r="C1639" s="1018" t="s">
        <v>14</v>
      </c>
      <c r="D1639" s="1022">
        <v>1</v>
      </c>
      <c r="E1639" s="986"/>
      <c r="F1639" s="2677"/>
      <c r="G1639" s="2237"/>
      <c r="H1639" s="2237"/>
      <c r="I1639" s="2238"/>
      <c r="J1639" s="2238"/>
    </row>
    <row r="1640" spans="1:10" s="2058" customFormat="1" ht="11.25">
      <c r="A1640" s="2213"/>
      <c r="B1640" s="2680" t="s">
        <v>4206</v>
      </c>
      <c r="C1640" s="1018" t="s">
        <v>14</v>
      </c>
      <c r="D1640" s="1022">
        <v>1</v>
      </c>
      <c r="E1640" s="986"/>
      <c r="F1640" s="2677"/>
      <c r="G1640" s="2237"/>
      <c r="H1640" s="2237"/>
      <c r="I1640" s="2238"/>
      <c r="J1640" s="2238"/>
    </row>
    <row r="1641" spans="1:10" s="2058" customFormat="1" ht="11.25">
      <c r="A1641" s="2213"/>
      <c r="B1641" s="2680" t="s">
        <v>4388</v>
      </c>
      <c r="C1641" s="1018" t="s">
        <v>14</v>
      </c>
      <c r="D1641" s="1022">
        <v>1</v>
      </c>
      <c r="E1641" s="986"/>
      <c r="F1641" s="2677"/>
      <c r="G1641" s="2237"/>
      <c r="H1641" s="2237"/>
      <c r="I1641" s="2238"/>
      <c r="J1641" s="2238"/>
    </row>
    <row r="1642" spans="1:10" s="2090" customFormat="1" ht="11.25">
      <c r="A1642" s="2213"/>
      <c r="B1642" s="1017" t="s">
        <v>4208</v>
      </c>
      <c r="C1642" s="1018" t="s">
        <v>7</v>
      </c>
      <c r="D1642" s="1019">
        <v>1</v>
      </c>
      <c r="E1642" s="2370"/>
      <c r="F1642" s="2087"/>
      <c r="G1642" s="2086"/>
      <c r="H1642" s="2128"/>
      <c r="I1642" s="2128"/>
      <c r="J1642" s="2089"/>
    </row>
    <row r="1643" spans="1:10" s="2090" customFormat="1" ht="11.25">
      <c r="A1643" s="2213"/>
      <c r="B1643" s="1017" t="s">
        <v>4209</v>
      </c>
      <c r="C1643" s="1018" t="s">
        <v>7</v>
      </c>
      <c r="D1643" s="1019">
        <v>1</v>
      </c>
      <c r="E1643" s="2370"/>
      <c r="F1643" s="2087"/>
      <c r="G1643" s="2086"/>
      <c r="H1643" s="2128"/>
      <c r="I1643" s="2088"/>
      <c r="J1643" s="2089"/>
    </row>
    <row r="1644" spans="1:10" s="2090" customFormat="1" ht="11.25">
      <c r="A1644" s="2213"/>
      <c r="B1644" s="1017" t="s">
        <v>4390</v>
      </c>
      <c r="C1644" s="1018" t="s">
        <v>7</v>
      </c>
      <c r="D1644" s="1019">
        <v>8</v>
      </c>
      <c r="E1644" s="2370"/>
      <c r="F1644" s="2087"/>
      <c r="G1644" s="2086"/>
      <c r="H1644" s="2128"/>
      <c r="I1644" s="2088"/>
      <c r="J1644" s="2089"/>
    </row>
    <row r="1645" spans="1:10" s="2090" customFormat="1" ht="22.5">
      <c r="A1645" s="2213"/>
      <c r="B1645" s="1017" t="s">
        <v>4210</v>
      </c>
      <c r="C1645" s="1018" t="s">
        <v>14</v>
      </c>
      <c r="D1645" s="1019">
        <v>1</v>
      </c>
      <c r="E1645" s="2370"/>
      <c r="F1645" s="2087"/>
      <c r="G1645" s="2086"/>
      <c r="H1645" s="2128"/>
      <c r="I1645" s="2088"/>
      <c r="J1645" s="2089"/>
    </row>
    <row r="1646" spans="1:10" s="2058" customFormat="1" ht="18.75" customHeight="1">
      <c r="A1646" s="2213"/>
      <c r="B1646" s="1038" t="s">
        <v>3323</v>
      </c>
      <c r="C1646" s="2235" t="s">
        <v>7</v>
      </c>
      <c r="D1646" s="1048">
        <v>1</v>
      </c>
      <c r="E1646" s="742">
        <v>0</v>
      </c>
      <c r="F1646" s="2087">
        <f>E1646*D1646</f>
        <v>0</v>
      </c>
      <c r="G1646" s="2237"/>
      <c r="H1646" s="2237"/>
      <c r="I1646" s="2156"/>
      <c r="J1646" s="2238"/>
    </row>
    <row r="1647" spans="1:10" s="2058" customFormat="1" ht="11.25">
      <c r="A1647" s="2213"/>
      <c r="B1647" s="2681"/>
      <c r="C1647" s="2235"/>
      <c r="D1647" s="1048"/>
      <c r="E1647" s="986"/>
      <c r="F1647" s="2677"/>
      <c r="G1647" s="2241"/>
      <c r="H1647" s="2237"/>
      <c r="I1647" s="2156"/>
      <c r="J1647" s="2238"/>
    </row>
    <row r="1648" spans="1:10" s="2058" customFormat="1" ht="38.25" customHeight="1">
      <c r="A1648" s="2306">
        <f>COUNT(A$1506:A1647)+1</f>
        <v>5</v>
      </c>
      <c r="B1648" s="1033" t="s">
        <v>4211</v>
      </c>
      <c r="C1648" s="2235" t="s">
        <v>7</v>
      </c>
      <c r="D1648" s="1048">
        <v>1</v>
      </c>
      <c r="E1648" s="742">
        <v>0</v>
      </c>
      <c r="F1648" s="2087">
        <f>E1648*D1648</f>
        <v>0</v>
      </c>
      <c r="G1648" s="2237"/>
      <c r="H1648" s="2237"/>
      <c r="I1648" s="2238"/>
      <c r="J1648" s="2238"/>
    </row>
    <row r="1649" spans="1:10" s="2058" customFormat="1" ht="11.25">
      <c r="A1649" s="2213"/>
      <c r="B1649" s="2682"/>
      <c r="C1649" s="2235"/>
      <c r="D1649" s="1048"/>
      <c r="E1649" s="986"/>
      <c r="F1649" s="2677"/>
      <c r="G1649" s="1035"/>
      <c r="H1649" s="2237"/>
      <c r="I1649" s="2156"/>
      <c r="J1649" s="2238"/>
    </row>
    <row r="1650" spans="1:10" s="1035" customFormat="1" ht="33.75">
      <c r="A1650" s="2306">
        <f>COUNT(A$1506:A1649)+1</f>
        <v>6</v>
      </c>
      <c r="B1650" s="2261" t="s">
        <v>4526</v>
      </c>
      <c r="C1650" s="1023" t="s">
        <v>14</v>
      </c>
      <c r="D1650" s="1048">
        <v>1</v>
      </c>
      <c r="E1650" s="742">
        <v>0</v>
      </c>
      <c r="F1650" s="2087">
        <f>E1650*D1650</f>
        <v>0</v>
      </c>
    </row>
    <row r="1651" spans="1:10" s="1035" customFormat="1" ht="11.25">
      <c r="A1651" s="2213"/>
      <c r="B1651" s="2261"/>
      <c r="C1651" s="1023"/>
      <c r="D1651" s="1048"/>
      <c r="E1651" s="2765"/>
      <c r="F1651" s="2189"/>
    </row>
    <row r="1652" spans="1:10" s="1035" customFormat="1" ht="33.75">
      <c r="A1652" s="2306">
        <f>COUNT(A$1506:A1651)+1</f>
        <v>7</v>
      </c>
      <c r="B1652" s="2261" t="s">
        <v>4391</v>
      </c>
      <c r="C1652" s="1023" t="s">
        <v>14</v>
      </c>
      <c r="D1652" s="1048">
        <v>1</v>
      </c>
      <c r="E1652" s="742">
        <v>0</v>
      </c>
      <c r="F1652" s="2087">
        <f>E1652*D1652</f>
        <v>0</v>
      </c>
    </row>
    <row r="1653" spans="1:10" s="1035" customFormat="1" ht="11.25">
      <c r="A1653" s="2139"/>
      <c r="B1653" s="2261"/>
      <c r="C1653" s="1023"/>
      <c r="D1653" s="1048"/>
      <c r="E1653" s="2765"/>
      <c r="F1653" s="2206"/>
    </row>
    <row r="1654" spans="1:10" s="1035" customFormat="1" ht="33.75">
      <c r="A1654" s="2306">
        <f>COUNT(A$1506:A1653)+1</f>
        <v>8</v>
      </c>
      <c r="B1654" s="2261" t="s">
        <v>4392</v>
      </c>
      <c r="C1654" s="1023" t="s">
        <v>14</v>
      </c>
      <c r="D1654" s="1048">
        <v>1</v>
      </c>
      <c r="E1654" s="742">
        <v>0</v>
      </c>
      <c r="F1654" s="2087">
        <f>E1654*D1654</f>
        <v>0</v>
      </c>
    </row>
    <row r="1655" spans="1:10" s="1035" customFormat="1" ht="11.25">
      <c r="A1655" s="2306"/>
      <c r="B1655" s="2261"/>
      <c r="C1655" s="1023"/>
      <c r="D1655" s="1048"/>
      <c r="E1655" s="742"/>
      <c r="F1655" s="2087"/>
    </row>
    <row r="1656" spans="1:10" ht="101.25">
      <c r="A1656" s="2306">
        <f>COUNT(A$1506:A1655)+1</f>
        <v>9</v>
      </c>
      <c r="B1656" s="2094" t="s">
        <v>4214</v>
      </c>
      <c r="C1656" s="1022"/>
      <c r="D1656" s="1019"/>
      <c r="E1656" s="2370"/>
      <c r="F1656" s="2087"/>
    </row>
    <row r="1657" spans="1:10">
      <c r="A1657" s="2213"/>
      <c r="B1657" s="1043" t="s">
        <v>4527</v>
      </c>
      <c r="C1657" s="2684" t="s">
        <v>14</v>
      </c>
      <c r="D1657" s="1019">
        <v>8</v>
      </c>
      <c r="E1657" s="2766">
        <v>0</v>
      </c>
      <c r="F1657" s="2087">
        <f t="shared" ref="F1657" si="22">D1657*E1657</f>
        <v>0</v>
      </c>
    </row>
    <row r="1658" spans="1:10">
      <c r="A1658" s="2668"/>
      <c r="B1658" s="2686"/>
      <c r="C1658" s="1022"/>
      <c r="D1658" s="1019"/>
      <c r="E1658" s="2370"/>
      <c r="F1658" s="2087"/>
    </row>
    <row r="1659" spans="1:10" s="1036" customFormat="1" ht="195" customHeight="1">
      <c r="A1659" s="2306">
        <f>COUNT(A$1506:A1658)+1</f>
        <v>10</v>
      </c>
      <c r="B1659" s="1033" t="s">
        <v>4528</v>
      </c>
      <c r="C1659" s="1034" t="s">
        <v>14</v>
      </c>
      <c r="D1659" s="1035">
        <v>4</v>
      </c>
      <c r="E1659" s="2766">
        <v>0</v>
      </c>
      <c r="F1659" s="2087">
        <f>D1659*E1659</f>
        <v>0</v>
      </c>
    </row>
    <row r="1660" spans="1:10" s="1036" customFormat="1" ht="12.75">
      <c r="A1660" s="1037"/>
      <c r="B1660" s="1038" t="s">
        <v>4529</v>
      </c>
      <c r="E1660" s="2773"/>
      <c r="F1660" s="1227"/>
    </row>
    <row r="1661" spans="1:10" s="1036" customFormat="1" ht="12.75">
      <c r="A1661" s="1037"/>
      <c r="B1661" s="1038"/>
      <c r="E1661" s="2773"/>
      <c r="F1661" s="1227"/>
    </row>
    <row r="1662" spans="1:10" ht="53.25" customHeight="1">
      <c r="A1662" s="2306">
        <f>COUNT(A$1506:A1661)+1</f>
        <v>11</v>
      </c>
      <c r="B1662" s="2094" t="s">
        <v>4284</v>
      </c>
      <c r="C1662" s="1065"/>
      <c r="D1662" s="1065"/>
      <c r="E1662" s="2370"/>
      <c r="F1662" s="2087"/>
    </row>
    <row r="1663" spans="1:10">
      <c r="A1663" s="2668"/>
      <c r="B1663" s="1067" t="s">
        <v>4433</v>
      </c>
      <c r="C1663" s="1065" t="s">
        <v>1376</v>
      </c>
      <c r="D1663" s="1065">
        <v>4</v>
      </c>
      <c r="E1663" s="2766">
        <v>0</v>
      </c>
      <c r="F1663" s="2087">
        <f>D1663*E1663</f>
        <v>0</v>
      </c>
    </row>
    <row r="1664" spans="1:10">
      <c r="A1664" s="2668"/>
      <c r="B1664" s="1067"/>
      <c r="C1664" s="1065"/>
      <c r="D1664" s="1065"/>
      <c r="E1664" s="2766"/>
      <c r="F1664" s="2087"/>
    </row>
    <row r="1665" spans="1:9" ht="45">
      <c r="A1665" s="2306">
        <f>COUNT(A$1506:A1664)+1</f>
        <v>12</v>
      </c>
      <c r="B1665" s="1017" t="s">
        <v>4530</v>
      </c>
      <c r="C1665" s="1065"/>
      <c r="D1665" s="1065"/>
      <c r="E1665" s="2370"/>
      <c r="F1665" s="2087"/>
    </row>
    <row r="1666" spans="1:9" s="2697" customFormat="1" ht="11.25">
      <c r="A1666" s="2694"/>
      <c r="B1666" s="2695" t="s">
        <v>4531</v>
      </c>
      <c r="C1666" s="2695"/>
      <c r="D1666" s="2695"/>
      <c r="E1666" s="2768"/>
      <c r="F1666" s="2151"/>
      <c r="G1666" s="2696"/>
      <c r="H1666" s="2696"/>
      <c r="I1666" s="2696"/>
    </row>
    <row r="1667" spans="1:9">
      <c r="A1667" s="2668"/>
      <c r="B1667" s="1067" t="s">
        <v>4532</v>
      </c>
      <c r="C1667" s="1065" t="s">
        <v>14</v>
      </c>
      <c r="D1667" s="1065">
        <v>4</v>
      </c>
      <c r="E1667" s="2766">
        <v>0</v>
      </c>
      <c r="F1667" s="2087">
        <f>D1667*E1667</f>
        <v>0</v>
      </c>
      <c r="G1667" s="2131"/>
      <c r="H1667" s="2131"/>
    </row>
    <row r="1668" spans="1:9">
      <c r="A1668" s="2668"/>
      <c r="B1668" s="1067"/>
      <c r="C1668" s="1065"/>
      <c r="D1668" s="1065"/>
      <c r="E1668" s="2370"/>
      <c r="F1668" s="2087"/>
      <c r="G1668" s="2131"/>
      <c r="H1668" s="2131"/>
    </row>
    <row r="1669" spans="1:9" ht="48.75" customHeight="1">
      <c r="A1669" s="2306">
        <f>COUNT(A$1506:A1668)+1</f>
        <v>13</v>
      </c>
      <c r="B1669" s="2094" t="s">
        <v>4279</v>
      </c>
      <c r="C1669" s="1022"/>
      <c r="D1669" s="1022"/>
      <c r="E1669" s="2370"/>
      <c r="F1669" s="2087"/>
      <c r="G1669" s="2131"/>
      <c r="H1669" s="2131"/>
    </row>
    <row r="1670" spans="1:9" s="2697" customFormat="1" ht="11.25">
      <c r="A1670" s="2694"/>
      <c r="B1670" s="2695" t="s">
        <v>4347</v>
      </c>
      <c r="C1670" s="2695"/>
      <c r="D1670" s="2695"/>
      <c r="E1670" s="2768"/>
      <c r="F1670" s="2151"/>
      <c r="G1670" s="2696"/>
      <c r="H1670" s="2696"/>
      <c r="I1670" s="2696"/>
    </row>
    <row r="1671" spans="1:9">
      <c r="A1671" s="2661"/>
      <c r="B1671" s="1043" t="s">
        <v>4262</v>
      </c>
      <c r="C1671" s="1022" t="s">
        <v>14</v>
      </c>
      <c r="D1671" s="1022">
        <v>1</v>
      </c>
      <c r="E1671" s="2766">
        <v>0</v>
      </c>
      <c r="F1671" s="2087">
        <f>D1671*E1671</f>
        <v>0</v>
      </c>
      <c r="G1671" s="2131"/>
      <c r="H1671" s="2131"/>
    </row>
    <row r="1672" spans="1:9">
      <c r="A1672" s="2661"/>
      <c r="B1672" s="1043"/>
      <c r="C1672" s="1022"/>
      <c r="D1672" s="1022"/>
      <c r="E1672" s="2370"/>
      <c r="F1672" s="2087"/>
      <c r="G1672" s="2131"/>
      <c r="H1672" s="2131"/>
    </row>
    <row r="1673" spans="1:9" ht="154.5" customHeight="1">
      <c r="A1673" s="2306">
        <f>COUNT(A$1506:A1672)+1</f>
        <v>14</v>
      </c>
      <c r="B1673" s="2094" t="s">
        <v>4286</v>
      </c>
      <c r="C1673" s="1019"/>
      <c r="D1673" s="1019"/>
      <c r="E1673" s="2370"/>
      <c r="F1673" s="2087"/>
      <c r="G1673" s="2131"/>
      <c r="H1673" s="2131"/>
    </row>
    <row r="1674" spans="1:9">
      <c r="A1674" s="2213"/>
      <c r="B1674" s="2094" t="s">
        <v>4287</v>
      </c>
      <c r="C1674" s="2699" t="s">
        <v>705</v>
      </c>
      <c r="D1674" s="1048">
        <v>4463</v>
      </c>
      <c r="E1674" s="2766">
        <v>0</v>
      </c>
      <c r="F1674" s="2087">
        <f>D1674*E1674</f>
        <v>0</v>
      </c>
      <c r="G1674" s="2131"/>
      <c r="H1674" s="2131"/>
    </row>
    <row r="1675" spans="1:9">
      <c r="A1675" s="2668"/>
      <c r="B1675" s="2671"/>
      <c r="C1675" s="1019"/>
      <c r="D1675" s="1019"/>
      <c r="E1675" s="2370"/>
      <c r="F1675" s="2087"/>
      <c r="G1675" s="2131"/>
      <c r="H1675" s="2131"/>
    </row>
    <row r="1676" spans="1:9" ht="45">
      <c r="A1676" s="2306">
        <f>COUNT(A$1506:A1675)+1</f>
        <v>15</v>
      </c>
      <c r="B1676" s="2685" t="s">
        <v>4288</v>
      </c>
      <c r="C1676" s="2699"/>
      <c r="D1676" s="2699"/>
      <c r="E1676" s="2370"/>
      <c r="F1676" s="2087"/>
      <c r="G1676" s="2131"/>
      <c r="H1676" s="2131"/>
    </row>
    <row r="1677" spans="1:9">
      <c r="A1677" s="2213"/>
      <c r="B1677" s="2094" t="s">
        <v>4289</v>
      </c>
      <c r="C1677" s="2699"/>
      <c r="D1677" s="1048"/>
      <c r="E1677" s="2370"/>
      <c r="F1677" s="2087"/>
      <c r="G1677" s="2131"/>
      <c r="H1677" s="2131"/>
    </row>
    <row r="1678" spans="1:9">
      <c r="A1678" s="2213"/>
      <c r="B1678" s="2094" t="s">
        <v>4290</v>
      </c>
      <c r="C1678" s="2699"/>
      <c r="D1678" s="1048"/>
      <c r="E1678" s="2370"/>
      <c r="F1678" s="2087"/>
      <c r="G1678" s="2131"/>
      <c r="H1678" s="2131"/>
    </row>
    <row r="1679" spans="1:9">
      <c r="A1679" s="2213"/>
      <c r="B1679" s="1054" t="s">
        <v>4262</v>
      </c>
      <c r="C1679" s="2699" t="s">
        <v>1376</v>
      </c>
      <c r="D1679" s="1048">
        <v>2</v>
      </c>
      <c r="E1679" s="2766">
        <v>0</v>
      </c>
      <c r="F1679" s="2087">
        <f>D1679*E1679</f>
        <v>0</v>
      </c>
      <c r="G1679" s="2131"/>
      <c r="H1679" s="2131"/>
    </row>
    <row r="1680" spans="1:9">
      <c r="A1680" s="2213"/>
      <c r="B1680" s="1054" t="s">
        <v>4291</v>
      </c>
      <c r="C1680" s="2699" t="s">
        <v>1376</v>
      </c>
      <c r="D1680" s="1048">
        <v>10</v>
      </c>
      <c r="E1680" s="2766">
        <v>0</v>
      </c>
      <c r="F1680" s="2087">
        <f>D1680*E1680</f>
        <v>0</v>
      </c>
      <c r="G1680" s="2131"/>
      <c r="H1680" s="2131"/>
    </row>
    <row r="1681" spans="1:8">
      <c r="A1681" s="2213"/>
      <c r="B1681" s="1054"/>
      <c r="C1681" s="2699"/>
      <c r="D1681" s="1048"/>
      <c r="E1681" s="2766"/>
      <c r="F1681" s="2087"/>
      <c r="G1681" s="2131"/>
      <c r="H1681" s="2131"/>
    </row>
    <row r="1682" spans="1:8" ht="112.5">
      <c r="A1682" s="2306">
        <f>COUNT(A$1506:A1681)+1</f>
        <v>16</v>
      </c>
      <c r="B1682" s="2158" t="s">
        <v>4292</v>
      </c>
      <c r="C1682" s="1019"/>
      <c r="D1682" s="1019"/>
      <c r="E1682" s="2370"/>
      <c r="F1682" s="2087"/>
      <c r="G1682" s="2131"/>
      <c r="H1682" s="2131"/>
    </row>
    <row r="1683" spans="1:8">
      <c r="A1683" s="2694"/>
      <c r="B1683" s="2667" t="s">
        <v>4293</v>
      </c>
      <c r="C1683" s="1019" t="s">
        <v>0</v>
      </c>
      <c r="D1683" s="1019">
        <v>90</v>
      </c>
      <c r="E1683" s="2766">
        <v>0</v>
      </c>
      <c r="F1683" s="2087">
        <f>D1683*E1683</f>
        <v>0</v>
      </c>
      <c r="G1683" s="2131"/>
      <c r="H1683" s="2131"/>
    </row>
    <row r="1684" spans="1:8">
      <c r="A1684" s="2213"/>
      <c r="B1684" s="2701"/>
      <c r="C1684" s="1019"/>
      <c r="D1684" s="1048"/>
      <c r="E1684" s="2370"/>
      <c r="F1684" s="2087"/>
      <c r="G1684" s="2131"/>
      <c r="H1684" s="2131"/>
    </row>
    <row r="1685" spans="1:8" ht="112.5">
      <c r="A1685" s="2306">
        <f>COUNT(A$1506:A1684)+1</f>
        <v>17</v>
      </c>
      <c r="B1685" s="2158" t="s">
        <v>4294</v>
      </c>
      <c r="C1685" s="1019"/>
      <c r="D1685" s="1019"/>
      <c r="E1685" s="2370"/>
      <c r="F1685" s="2087"/>
      <c r="G1685" s="2131"/>
      <c r="H1685" s="2131"/>
    </row>
    <row r="1686" spans="1:8">
      <c r="A1686" s="2694"/>
      <c r="B1686" s="2667" t="s">
        <v>4293</v>
      </c>
      <c r="C1686" s="1019" t="s">
        <v>0</v>
      </c>
      <c r="D1686" s="1019">
        <v>90</v>
      </c>
      <c r="E1686" s="2766">
        <v>0</v>
      </c>
      <c r="F1686" s="2087">
        <f>D1686*E1686</f>
        <v>0</v>
      </c>
      <c r="G1686" s="2131"/>
      <c r="H1686" s="2131"/>
    </row>
    <row r="1687" spans="1:8">
      <c r="A1687" s="2668"/>
      <c r="B1687" s="1017"/>
      <c r="C1687" s="1019"/>
      <c r="D1687" s="1019"/>
      <c r="E1687" s="2370"/>
      <c r="F1687" s="2087"/>
      <c r="G1687" s="2131"/>
      <c r="H1687" s="2131"/>
    </row>
    <row r="1688" spans="1:8" ht="112.5">
      <c r="A1688" s="2306">
        <f>COUNT(A$1506:A1687)+1</f>
        <v>18</v>
      </c>
      <c r="B1688" s="2158" t="s">
        <v>4295</v>
      </c>
      <c r="C1688" s="1019"/>
      <c r="D1688" s="1019"/>
      <c r="E1688" s="2370"/>
      <c r="F1688" s="2087"/>
      <c r="G1688" s="2131"/>
      <c r="H1688" s="2131"/>
    </row>
    <row r="1689" spans="1:8">
      <c r="A1689" s="2694"/>
      <c r="B1689" s="2667" t="s">
        <v>4296</v>
      </c>
      <c r="C1689" s="1019" t="s">
        <v>0</v>
      </c>
      <c r="D1689" s="1019">
        <v>285</v>
      </c>
      <c r="E1689" s="2766">
        <v>0</v>
      </c>
      <c r="F1689" s="2087">
        <f>D1689*E1689</f>
        <v>0</v>
      </c>
      <c r="G1689" s="2131"/>
      <c r="H1689" s="2131"/>
    </row>
    <row r="1690" spans="1:8">
      <c r="A1690" s="2668"/>
      <c r="B1690" s="2724"/>
      <c r="C1690" s="2725"/>
      <c r="D1690" s="2725"/>
      <c r="E1690" s="2774"/>
      <c r="F1690" s="2726"/>
      <c r="G1690" s="2131"/>
      <c r="H1690" s="2131"/>
    </row>
    <row r="1691" spans="1:8" ht="78.75" customHeight="1">
      <c r="A1691" s="2306">
        <f>COUNT(A$1506:A1690)+1</f>
        <v>19</v>
      </c>
      <c r="B1691" s="2727" t="s">
        <v>4440</v>
      </c>
      <c r="C1691" s="2728"/>
      <c r="D1691" s="2729"/>
      <c r="E1691" s="2774"/>
      <c r="F1691" s="2726"/>
      <c r="G1691" s="2131"/>
      <c r="H1691" s="2131"/>
    </row>
    <row r="1692" spans="1:8">
      <c r="A1692" s="2703"/>
      <c r="B1692" s="2727" t="s">
        <v>4298</v>
      </c>
      <c r="C1692" s="2728" t="s">
        <v>14</v>
      </c>
      <c r="D1692" s="2729">
        <v>35</v>
      </c>
      <c r="E1692" s="2775">
        <v>0</v>
      </c>
      <c r="F1692" s="2726">
        <f>D1692*E1692</f>
        <v>0</v>
      </c>
      <c r="G1692" s="2131"/>
      <c r="H1692" s="2131"/>
    </row>
    <row r="1693" spans="1:8">
      <c r="A1693" s="2668"/>
      <c r="B1693" s="2727"/>
      <c r="C1693" s="2728"/>
      <c r="D1693" s="2729"/>
      <c r="E1693" s="2774"/>
      <c r="F1693" s="2726"/>
      <c r="G1693" s="2131"/>
      <c r="H1693" s="2131"/>
    </row>
    <row r="1694" spans="1:8" ht="62.25" customHeight="1">
      <c r="A1694" s="2306">
        <f>COUNT(A$1506:A1693)+1</f>
        <v>20</v>
      </c>
      <c r="B1694" s="2727" t="s">
        <v>4441</v>
      </c>
      <c r="C1694" s="2728"/>
      <c r="D1694" s="2729"/>
      <c r="E1694" s="2774"/>
      <c r="F1694" s="2726"/>
      <c r="G1694" s="2131"/>
      <c r="H1694" s="2131"/>
    </row>
    <row r="1695" spans="1:8">
      <c r="A1695" s="2668"/>
      <c r="B1695" s="2730" t="s">
        <v>4300</v>
      </c>
      <c r="C1695" s="2728" t="s">
        <v>14</v>
      </c>
      <c r="D1695" s="2729">
        <v>35</v>
      </c>
      <c r="E1695" s="2775">
        <v>0</v>
      </c>
      <c r="F1695" s="2726">
        <f>D1695*E1695</f>
        <v>0</v>
      </c>
      <c r="G1695" s="2131"/>
      <c r="H1695" s="2131"/>
    </row>
    <row r="1696" spans="1:8">
      <c r="A1696" s="2668"/>
      <c r="B1696" s="2704"/>
      <c r="C1696" s="2699"/>
      <c r="D1696" s="1048"/>
      <c r="E1696" s="2370"/>
      <c r="F1696" s="2087"/>
      <c r="G1696" s="2131"/>
      <c r="H1696" s="2131"/>
    </row>
    <row r="1697" spans="1:8" ht="78.75">
      <c r="A1697" s="2306">
        <f>COUNT(A$1506:A1696)+1</f>
        <v>21</v>
      </c>
      <c r="B1697" s="2698" t="s">
        <v>4301</v>
      </c>
      <c r="C1697" s="1022" t="s">
        <v>14</v>
      </c>
      <c r="D1697" s="1019">
        <v>8</v>
      </c>
      <c r="E1697" s="2766">
        <v>0</v>
      </c>
      <c r="F1697" s="2087">
        <f>D1697*E1697</f>
        <v>0</v>
      </c>
      <c r="G1697" s="2131"/>
      <c r="H1697" s="2131"/>
    </row>
    <row r="1698" spans="1:8">
      <c r="A1698" s="2668"/>
      <c r="B1698" s="2705"/>
      <c r="C1698" s="1022"/>
      <c r="D1698" s="1019"/>
      <c r="E1698" s="2370"/>
      <c r="F1698" s="2087"/>
      <c r="G1698" s="2131"/>
      <c r="H1698" s="2131"/>
    </row>
    <row r="1699" spans="1:8" ht="62.25" customHeight="1">
      <c r="A1699" s="2306">
        <f>COUNT(A$1506:A1698)+1</f>
        <v>22</v>
      </c>
      <c r="B1699" s="2094" t="s">
        <v>4306</v>
      </c>
      <c r="C1699" s="2699" t="s">
        <v>0</v>
      </c>
      <c r="D1699" s="1048">
        <v>40</v>
      </c>
      <c r="E1699" s="2766">
        <v>0</v>
      </c>
      <c r="F1699" s="2087">
        <f>D1699*E1699</f>
        <v>0</v>
      </c>
      <c r="G1699" s="2131"/>
      <c r="H1699" s="2131"/>
    </row>
    <row r="1700" spans="1:8">
      <c r="A1700" s="2668"/>
      <c r="B1700" s="2705"/>
      <c r="C1700" s="1022"/>
      <c r="D1700" s="1019"/>
      <c r="E1700" s="2370"/>
      <c r="F1700" s="2087"/>
      <c r="G1700" s="2131"/>
      <c r="H1700" s="2131"/>
    </row>
    <row r="1701" spans="1:8" ht="33.75">
      <c r="A1701" s="2306">
        <f>COUNT(A$1506:A1700)+1</f>
        <v>23</v>
      </c>
      <c r="B1701" s="2094" t="s">
        <v>4307</v>
      </c>
      <c r="C1701" s="1022" t="s">
        <v>7</v>
      </c>
      <c r="D1701" s="1019">
        <v>1</v>
      </c>
      <c r="E1701" s="2766">
        <v>0</v>
      </c>
      <c r="F1701" s="2087">
        <f t="shared" ref="F1701:F1710" si="23">D1701*E1701</f>
        <v>0</v>
      </c>
      <c r="G1701" s="2131"/>
      <c r="H1701" s="2131"/>
    </row>
    <row r="1702" spans="1:8" ht="22.5">
      <c r="A1702" s="2306">
        <f>COUNT(A$1506:A1701)+1</f>
        <v>24</v>
      </c>
      <c r="B1702" s="2708" t="s">
        <v>4308</v>
      </c>
      <c r="C1702" s="2699" t="s">
        <v>7</v>
      </c>
      <c r="D1702" s="1048">
        <v>1</v>
      </c>
      <c r="E1702" s="2766">
        <v>0</v>
      </c>
      <c r="F1702" s="2087">
        <f t="shared" si="23"/>
        <v>0</v>
      </c>
      <c r="G1702" s="2131"/>
      <c r="H1702" s="2131"/>
    </row>
    <row r="1703" spans="1:8">
      <c r="A1703" s="2306">
        <f>COUNT(A$1506:A1702)+1</f>
        <v>25</v>
      </c>
      <c r="B1703" s="2708" t="s">
        <v>4309</v>
      </c>
      <c r="C1703" s="2699" t="s">
        <v>7</v>
      </c>
      <c r="D1703" s="1048">
        <v>1</v>
      </c>
      <c r="E1703" s="2766">
        <v>0</v>
      </c>
      <c r="F1703" s="2087">
        <f t="shared" si="23"/>
        <v>0</v>
      </c>
      <c r="G1703" s="2131"/>
      <c r="H1703" s="2131"/>
    </row>
    <row r="1704" spans="1:8" ht="22.5">
      <c r="A1704" s="2306">
        <f>COUNT(A$1506:A1703)+1</f>
        <v>26</v>
      </c>
      <c r="B1704" s="2698" t="s">
        <v>4310</v>
      </c>
      <c r="C1704" s="2699" t="s">
        <v>7</v>
      </c>
      <c r="D1704" s="1048">
        <v>1</v>
      </c>
      <c r="E1704" s="2766">
        <v>0</v>
      </c>
      <c r="F1704" s="2087">
        <f t="shared" si="23"/>
        <v>0</v>
      </c>
      <c r="G1704" s="2131"/>
      <c r="H1704" s="2131"/>
    </row>
    <row r="1705" spans="1:8" ht="22.5">
      <c r="A1705" s="2306">
        <f>COUNT(A$1506:A1704)+1</f>
        <v>27</v>
      </c>
      <c r="B1705" s="2698" t="s">
        <v>8969</v>
      </c>
      <c r="C1705" s="2699" t="s">
        <v>7</v>
      </c>
      <c r="D1705" s="1048">
        <v>2</v>
      </c>
      <c r="E1705" s="2766">
        <v>0</v>
      </c>
      <c r="F1705" s="2087">
        <f t="shared" si="23"/>
        <v>0</v>
      </c>
      <c r="G1705" s="2131"/>
      <c r="H1705" s="2131"/>
    </row>
    <row r="1706" spans="1:8" ht="33.75">
      <c r="A1706" s="2306">
        <f>COUNT(A$1506:A1705)+1</f>
        <v>28</v>
      </c>
      <c r="B1706" s="2698" t="s">
        <v>4311</v>
      </c>
      <c r="C1706" s="2699" t="s">
        <v>1236</v>
      </c>
      <c r="D1706" s="1048">
        <v>80</v>
      </c>
      <c r="E1706" s="2766">
        <v>0</v>
      </c>
      <c r="F1706" s="2087">
        <f t="shared" si="23"/>
        <v>0</v>
      </c>
      <c r="G1706" s="2131"/>
      <c r="H1706" s="2131"/>
    </row>
    <row r="1707" spans="1:8">
      <c r="A1707" s="2306">
        <f>COUNT(A$1506:A1706)+1</f>
        <v>29</v>
      </c>
      <c r="B1707" s="2698" t="s">
        <v>4312</v>
      </c>
      <c r="C1707" s="2699" t="s">
        <v>7</v>
      </c>
      <c r="D1707" s="1048">
        <v>1</v>
      </c>
      <c r="E1707" s="2766">
        <v>0</v>
      </c>
      <c r="F1707" s="2087">
        <f t="shared" si="23"/>
        <v>0</v>
      </c>
      <c r="G1707" s="2131"/>
      <c r="H1707" s="2131"/>
    </row>
    <row r="1708" spans="1:8">
      <c r="A1708" s="2306">
        <f>COUNT(A$1506:A1707)+1</f>
        <v>30</v>
      </c>
      <c r="B1708" s="2698" t="s">
        <v>4313</v>
      </c>
      <c r="C1708" s="2699" t="s">
        <v>7</v>
      </c>
      <c r="D1708" s="1048">
        <v>1</v>
      </c>
      <c r="E1708" s="2766">
        <v>0</v>
      </c>
      <c r="F1708" s="2087">
        <f t="shared" si="23"/>
        <v>0</v>
      </c>
      <c r="G1708" s="2131"/>
      <c r="H1708" s="2131"/>
    </row>
    <row r="1709" spans="1:8">
      <c r="A1709" s="2306">
        <f>COUNT(A$1506:A1708)+1</f>
        <v>31</v>
      </c>
      <c r="B1709" s="1067" t="s">
        <v>4314</v>
      </c>
      <c r="C1709" s="1065" t="s">
        <v>7</v>
      </c>
      <c r="D1709" s="1065">
        <v>1</v>
      </c>
      <c r="E1709" s="2766">
        <v>0</v>
      </c>
      <c r="F1709" s="2087">
        <f t="shared" si="23"/>
        <v>0</v>
      </c>
      <c r="G1709" s="2131"/>
      <c r="H1709" s="2131"/>
    </row>
    <row r="1710" spans="1:8" ht="33.75">
      <c r="A1710" s="2306">
        <f>COUNT(A$1506:A1709)+1</f>
        <v>32</v>
      </c>
      <c r="B1710" s="1017" t="s">
        <v>4315</v>
      </c>
      <c r="C1710" s="1065" t="s">
        <v>7</v>
      </c>
      <c r="D1710" s="1065">
        <v>1</v>
      </c>
      <c r="E1710" s="2766">
        <v>0</v>
      </c>
      <c r="F1710" s="2087">
        <f t="shared" si="23"/>
        <v>0</v>
      </c>
      <c r="G1710" s="2131"/>
      <c r="H1710" s="2131"/>
    </row>
    <row r="1711" spans="1:8" ht="15.75" thickBot="1">
      <c r="A1711" s="2668"/>
      <c r="B1711" s="1067"/>
      <c r="C1711" s="1065"/>
      <c r="D1711" s="1065"/>
      <c r="E1711" s="2370"/>
      <c r="F1711" s="2087"/>
      <c r="G1711" s="2131"/>
      <c r="H1711" s="2131"/>
    </row>
    <row r="1712" spans="1:8" ht="15.75" thickTop="1">
      <c r="A1712" s="2732"/>
      <c r="B1712" s="2733" t="s">
        <v>1594</v>
      </c>
      <c r="C1712" s="2734" t="s">
        <v>4011</v>
      </c>
      <c r="D1712" s="2734"/>
      <c r="E1712" s="2371"/>
      <c r="F1712" s="2102">
        <f>SUM(F1572:F1711)</f>
        <v>0</v>
      </c>
      <c r="G1712" s="2131"/>
      <c r="H1712" s="2131"/>
    </row>
    <row r="1713" spans="1:8" ht="15.75" thickBot="1">
      <c r="A1713" s="2740"/>
      <c r="B1713" s="2736"/>
      <c r="C1713" s="2737"/>
      <c r="D1713" s="2737"/>
      <c r="E1713" s="2776"/>
      <c r="F1713" s="2720"/>
      <c r="G1713" s="2131"/>
      <c r="H1713" s="2131"/>
    </row>
    <row r="1714" spans="1:8" ht="15.75" thickBot="1">
      <c r="A1714" s="2661"/>
      <c r="B1714" s="2662" t="s">
        <v>4533</v>
      </c>
      <c r="C1714" s="2663"/>
      <c r="D1714" s="2663"/>
      <c r="E1714" s="2763"/>
      <c r="F1714" s="2665"/>
    </row>
    <row r="1715" spans="1:8">
      <c r="A1715" s="2661"/>
      <c r="B1715" s="2666"/>
      <c r="C1715" s="1048"/>
      <c r="D1715" s="1048"/>
      <c r="E1715" s="2370"/>
      <c r="F1715" s="2087"/>
    </row>
    <row r="1716" spans="1:8" ht="177" customHeight="1">
      <c r="A1716" s="2306">
        <v>1</v>
      </c>
      <c r="B1716" s="2667" t="s">
        <v>4350</v>
      </c>
      <c r="C1716" s="1019"/>
      <c r="D1716" s="1019"/>
      <c r="E1716" s="2370"/>
      <c r="F1716" s="2087"/>
    </row>
    <row r="1717" spans="1:8" ht="90">
      <c r="A1717" s="2306"/>
      <c r="B1717" s="1017" t="s">
        <v>4117</v>
      </c>
      <c r="C1717" s="1019"/>
      <c r="D1717" s="1019"/>
      <c r="E1717" s="2370"/>
      <c r="F1717" s="2087"/>
    </row>
    <row r="1718" spans="1:8" ht="213.75">
      <c r="A1718" s="2306"/>
      <c r="B1718" s="1017" t="s">
        <v>4502</v>
      </c>
      <c r="C1718" s="1019"/>
      <c r="D1718" s="1019"/>
      <c r="E1718" s="2370"/>
      <c r="F1718" s="2087"/>
    </row>
    <row r="1719" spans="1:8">
      <c r="A1719" s="2306"/>
      <c r="B1719" s="1017"/>
      <c r="C1719" s="1019"/>
      <c r="D1719" s="1019"/>
      <c r="E1719" s="2370"/>
      <c r="F1719" s="2087"/>
    </row>
    <row r="1720" spans="1:8">
      <c r="A1720" s="2668"/>
      <c r="B1720" s="2669" t="s">
        <v>4120</v>
      </c>
      <c r="C1720" s="1019"/>
      <c r="D1720" s="1019"/>
      <c r="E1720" s="2370"/>
      <c r="F1720" s="2087"/>
    </row>
    <row r="1721" spans="1:8">
      <c r="A1721" s="2668"/>
      <c r="B1721" s="1043"/>
      <c r="C1721" s="1019"/>
      <c r="D1721" s="1019"/>
      <c r="E1721" s="2370"/>
      <c r="F1721" s="2087"/>
    </row>
    <row r="1722" spans="1:8">
      <c r="A1722" s="2668"/>
      <c r="B1722" s="2670" t="s">
        <v>4121</v>
      </c>
      <c r="C1722" s="1019"/>
      <c r="D1722" s="1019"/>
      <c r="E1722" s="2370"/>
      <c r="F1722" s="2087"/>
    </row>
    <row r="1723" spans="1:8">
      <c r="A1723" s="2668"/>
      <c r="B1723" s="1017"/>
      <c r="C1723" s="1019"/>
      <c r="D1723" s="1019"/>
      <c r="E1723" s="2370"/>
      <c r="F1723" s="2087"/>
    </row>
    <row r="1724" spans="1:8">
      <c r="A1724" s="2668"/>
      <c r="B1724" s="2671" t="s">
        <v>4122</v>
      </c>
      <c r="C1724" s="1019"/>
      <c r="D1724" s="1019"/>
      <c r="E1724" s="2370"/>
      <c r="F1724" s="2087"/>
    </row>
    <row r="1725" spans="1:8">
      <c r="A1725" s="2668"/>
      <c r="B1725" s="1043" t="s">
        <v>4123</v>
      </c>
      <c r="C1725" s="1019"/>
      <c r="D1725" s="1019"/>
      <c r="E1725" s="2370"/>
      <c r="F1725" s="2087"/>
    </row>
    <row r="1726" spans="1:8">
      <c r="A1726" s="2668"/>
      <c r="B1726" s="1043" t="s">
        <v>4352</v>
      </c>
      <c r="C1726" s="1019"/>
      <c r="D1726" s="1019"/>
      <c r="E1726" s="2370"/>
      <c r="F1726" s="2087"/>
    </row>
    <row r="1727" spans="1:8">
      <c r="A1727" s="2668"/>
      <c r="B1727" s="1043"/>
      <c r="C1727" s="1019"/>
      <c r="D1727" s="1019"/>
      <c r="E1727" s="2370"/>
      <c r="F1727" s="2087"/>
    </row>
    <row r="1728" spans="1:8">
      <c r="A1728" s="2668"/>
      <c r="B1728" s="2670" t="s">
        <v>4353</v>
      </c>
      <c r="C1728" s="1019"/>
      <c r="D1728" s="1019"/>
      <c r="E1728" s="2370"/>
      <c r="F1728" s="2087"/>
    </row>
    <row r="1729" spans="1:6">
      <c r="A1729" s="2668"/>
      <c r="B1729" s="1017" t="s">
        <v>4534</v>
      </c>
      <c r="C1729" s="1019"/>
      <c r="D1729" s="1019"/>
      <c r="E1729" s="2370"/>
      <c r="F1729" s="2087"/>
    </row>
    <row r="1730" spans="1:6">
      <c r="A1730" s="2668"/>
      <c r="B1730" s="1017" t="s">
        <v>4133</v>
      </c>
      <c r="C1730" s="1019"/>
      <c r="D1730" s="1019"/>
      <c r="E1730" s="2370"/>
      <c r="F1730" s="2087"/>
    </row>
    <row r="1731" spans="1:6">
      <c r="A1731" s="2668"/>
      <c r="B1731" s="1017" t="s">
        <v>4535</v>
      </c>
      <c r="C1731" s="1019"/>
      <c r="D1731" s="1019"/>
      <c r="E1731" s="2370"/>
      <c r="F1731" s="2087"/>
    </row>
    <row r="1732" spans="1:6">
      <c r="A1732" s="2668"/>
      <c r="B1732" s="1017" t="s">
        <v>4505</v>
      </c>
      <c r="C1732" s="1019"/>
      <c r="D1732" s="1019"/>
      <c r="E1732" s="2370"/>
      <c r="F1732" s="2087"/>
    </row>
    <row r="1733" spans="1:6">
      <c r="A1733" s="2668"/>
      <c r="B1733" s="1017" t="s">
        <v>4536</v>
      </c>
      <c r="C1733" s="1019"/>
      <c r="D1733" s="1019"/>
      <c r="E1733" s="2370"/>
      <c r="F1733" s="2087"/>
    </row>
    <row r="1734" spans="1:6">
      <c r="A1734" s="2668"/>
      <c r="B1734" s="1067" t="s">
        <v>4537</v>
      </c>
      <c r="C1734" s="1019"/>
      <c r="D1734" s="1019"/>
      <c r="E1734" s="2370"/>
      <c r="F1734" s="2087"/>
    </row>
    <row r="1735" spans="1:6">
      <c r="A1735" s="2668"/>
      <c r="B1735" s="1043"/>
      <c r="C1735" s="1019"/>
      <c r="D1735" s="1019"/>
      <c r="E1735" s="2370"/>
      <c r="F1735" s="2087"/>
    </row>
    <row r="1736" spans="1:6">
      <c r="A1736" s="2668"/>
      <c r="B1736" s="2670" t="s">
        <v>4140</v>
      </c>
      <c r="C1736" s="1019"/>
      <c r="D1736" s="1019"/>
      <c r="E1736" s="2370"/>
      <c r="F1736" s="2087"/>
    </row>
    <row r="1737" spans="1:6">
      <c r="A1737" s="2668"/>
      <c r="B1737" s="1017" t="s">
        <v>4534</v>
      </c>
      <c r="C1737" s="1019"/>
      <c r="D1737" s="1019"/>
      <c r="E1737" s="2370"/>
      <c r="F1737" s="2087"/>
    </row>
    <row r="1738" spans="1:6">
      <c r="A1738" s="2668"/>
      <c r="B1738" s="1017" t="s">
        <v>4538</v>
      </c>
      <c r="C1738" s="1019"/>
      <c r="D1738" s="1019"/>
      <c r="E1738" s="2370"/>
      <c r="F1738" s="2087"/>
    </row>
    <row r="1739" spans="1:6">
      <c r="A1739" s="2668"/>
      <c r="B1739" s="1017" t="s">
        <v>4142</v>
      </c>
      <c r="C1739" s="1019"/>
      <c r="D1739" s="1019"/>
      <c r="E1739" s="2370"/>
      <c r="F1739" s="2087"/>
    </row>
    <row r="1740" spans="1:6">
      <c r="A1740" s="2668"/>
      <c r="B1740" s="1017" t="s">
        <v>4539</v>
      </c>
      <c r="C1740" s="1019"/>
      <c r="D1740" s="1019"/>
      <c r="E1740" s="2370"/>
      <c r="F1740" s="2087"/>
    </row>
    <row r="1741" spans="1:6">
      <c r="A1741" s="2668"/>
      <c r="B1741" s="1017" t="s">
        <v>4144</v>
      </c>
      <c r="C1741" s="1019"/>
      <c r="D1741" s="1019"/>
      <c r="E1741" s="2370"/>
      <c r="F1741" s="2087"/>
    </row>
    <row r="1742" spans="1:6">
      <c r="A1742" s="2668"/>
      <c r="B1742" s="1067" t="s">
        <v>4540</v>
      </c>
      <c r="C1742" s="1019"/>
      <c r="D1742" s="1019"/>
      <c r="E1742" s="2370"/>
      <c r="F1742" s="2087"/>
    </row>
    <row r="1743" spans="1:6">
      <c r="A1743" s="2668"/>
      <c r="B1743" s="1017"/>
      <c r="C1743" s="1019"/>
      <c r="D1743" s="1019"/>
      <c r="E1743" s="2370"/>
      <c r="F1743" s="2087"/>
    </row>
    <row r="1744" spans="1:6">
      <c r="A1744" s="2668"/>
      <c r="B1744" s="2670" t="s">
        <v>4146</v>
      </c>
      <c r="C1744" s="1019"/>
      <c r="D1744" s="1019"/>
      <c r="E1744" s="2370"/>
      <c r="F1744" s="2087"/>
    </row>
    <row r="1745" spans="1:10">
      <c r="A1745" s="2668"/>
      <c r="B1745" s="1017" t="s">
        <v>4541</v>
      </c>
      <c r="C1745" s="1019"/>
      <c r="D1745" s="1019"/>
      <c r="E1745" s="2370"/>
      <c r="F1745" s="2087"/>
    </row>
    <row r="1746" spans="1:10">
      <c r="A1746" s="2668"/>
      <c r="B1746" s="1017" t="s">
        <v>4364</v>
      </c>
      <c r="C1746" s="1019"/>
      <c r="D1746" s="1019"/>
      <c r="E1746" s="2370"/>
      <c r="F1746" s="2087"/>
    </row>
    <row r="1747" spans="1:10">
      <c r="A1747" s="2668"/>
      <c r="B1747" s="1017" t="s">
        <v>4149</v>
      </c>
      <c r="C1747" s="1019"/>
      <c r="D1747" s="1019"/>
      <c r="E1747" s="2370"/>
      <c r="F1747" s="2087"/>
    </row>
    <row r="1748" spans="1:10">
      <c r="A1748" s="2668"/>
      <c r="B1748" s="1017" t="s">
        <v>4542</v>
      </c>
      <c r="C1748" s="1019"/>
      <c r="D1748" s="1019"/>
      <c r="E1748" s="2370"/>
      <c r="F1748" s="2087"/>
    </row>
    <row r="1749" spans="1:10">
      <c r="A1749" s="2668"/>
      <c r="B1749" s="1017" t="s">
        <v>4151</v>
      </c>
      <c r="C1749" s="1019"/>
      <c r="D1749" s="1019"/>
      <c r="E1749" s="2370"/>
      <c r="F1749" s="2087"/>
    </row>
    <row r="1750" spans="1:10">
      <c r="A1750" s="2668"/>
      <c r="B1750" s="1067" t="s">
        <v>4513</v>
      </c>
      <c r="C1750" s="1019"/>
      <c r="D1750" s="1019"/>
      <c r="E1750" s="2370"/>
      <c r="F1750" s="2087"/>
    </row>
    <row r="1751" spans="1:10">
      <c r="A1751" s="2668"/>
      <c r="B1751" s="1067"/>
      <c r="C1751" s="1019"/>
      <c r="D1751" s="1019"/>
      <c r="E1751" s="2370"/>
      <c r="F1751" s="2087"/>
    </row>
    <row r="1752" spans="1:10">
      <c r="A1752" s="2668"/>
      <c r="B1752" s="2670" t="s">
        <v>4153</v>
      </c>
      <c r="C1752" s="1019"/>
      <c r="D1752" s="1019"/>
      <c r="E1752" s="2370"/>
      <c r="F1752" s="2087"/>
      <c r="I1752" s="2129"/>
      <c r="J1752" s="2130"/>
    </row>
    <row r="1753" spans="1:10">
      <c r="A1753" s="2668"/>
      <c r="B1753" s="1017" t="s">
        <v>4534</v>
      </c>
      <c r="C1753" s="1019"/>
      <c r="D1753" s="1019"/>
      <c r="E1753" s="2370"/>
      <c r="F1753" s="2087"/>
      <c r="I1753" s="2129"/>
      <c r="J1753" s="2130"/>
    </row>
    <row r="1754" spans="1:10">
      <c r="A1754" s="2668"/>
      <c r="B1754" s="1017" t="s">
        <v>4154</v>
      </c>
      <c r="C1754" s="1019"/>
      <c r="D1754" s="1019"/>
      <c r="E1754" s="2370"/>
      <c r="F1754" s="2087"/>
      <c r="I1754" s="2129"/>
      <c r="J1754" s="2130"/>
    </row>
    <row r="1755" spans="1:10">
      <c r="A1755" s="2668"/>
      <c r="B1755" s="1017" t="s">
        <v>4155</v>
      </c>
      <c r="C1755" s="1019"/>
      <c r="D1755" s="1019"/>
      <c r="E1755" s="2370"/>
      <c r="F1755" s="2087"/>
      <c r="I1755" s="2129"/>
      <c r="J1755" s="2130"/>
    </row>
    <row r="1756" spans="1:10">
      <c r="A1756" s="2668"/>
      <c r="B1756" s="1017" t="s">
        <v>4543</v>
      </c>
      <c r="C1756" s="1019"/>
      <c r="D1756" s="1019"/>
      <c r="E1756" s="2370"/>
      <c r="F1756" s="2087"/>
      <c r="I1756" s="2129"/>
      <c r="J1756" s="2130"/>
    </row>
    <row r="1757" spans="1:10">
      <c r="A1757" s="2668"/>
      <c r="B1757" s="1017" t="s">
        <v>4157</v>
      </c>
      <c r="C1757" s="1019"/>
      <c r="D1757" s="1019"/>
      <c r="E1757" s="2370"/>
      <c r="F1757" s="2087"/>
      <c r="I1757" s="2129"/>
      <c r="J1757" s="2130"/>
    </row>
    <row r="1758" spans="1:10">
      <c r="A1758" s="2668"/>
      <c r="B1758" s="1067" t="s">
        <v>4158</v>
      </c>
      <c r="C1758" s="1019"/>
      <c r="D1758" s="1019"/>
      <c r="E1758" s="2370"/>
      <c r="F1758" s="2087"/>
      <c r="I1758" s="2129"/>
      <c r="J1758" s="2130"/>
    </row>
    <row r="1759" spans="1:10">
      <c r="A1759" s="2668"/>
      <c r="B1759" s="1067"/>
      <c r="C1759" s="1019"/>
      <c r="D1759" s="1019"/>
      <c r="E1759" s="2370"/>
      <c r="F1759" s="2087"/>
      <c r="I1759" s="2129"/>
      <c r="J1759" s="2130"/>
    </row>
    <row r="1760" spans="1:10">
      <c r="A1760" s="2668"/>
      <c r="B1760" s="2670" t="s">
        <v>4159</v>
      </c>
      <c r="C1760" s="1019"/>
      <c r="D1760" s="1019"/>
      <c r="E1760" s="2370"/>
      <c r="F1760" s="2087"/>
    </row>
    <row r="1761" spans="1:6">
      <c r="A1761" s="2668"/>
      <c r="B1761" s="1017" t="s">
        <v>4534</v>
      </c>
      <c r="C1761" s="1019"/>
      <c r="D1761" s="1019"/>
      <c r="E1761" s="2370"/>
      <c r="F1761" s="2087"/>
    </row>
    <row r="1762" spans="1:6">
      <c r="A1762" s="2668"/>
      <c r="B1762" s="1017" t="s">
        <v>4154</v>
      </c>
      <c r="C1762" s="1019"/>
      <c r="D1762" s="1019"/>
      <c r="E1762" s="2370"/>
      <c r="F1762" s="2087"/>
    </row>
    <row r="1763" spans="1:6">
      <c r="A1763" s="2668"/>
      <c r="B1763" s="1017" t="s">
        <v>4160</v>
      </c>
      <c r="C1763" s="1019"/>
      <c r="D1763" s="1019"/>
      <c r="E1763" s="2370"/>
      <c r="F1763" s="2087"/>
    </row>
    <row r="1764" spans="1:6">
      <c r="A1764" s="2668"/>
      <c r="B1764" s="1017" t="s">
        <v>4544</v>
      </c>
      <c r="C1764" s="1019"/>
      <c r="D1764" s="1019"/>
      <c r="E1764" s="2370"/>
      <c r="F1764" s="2087"/>
    </row>
    <row r="1765" spans="1:6">
      <c r="A1765" s="2668"/>
      <c r="B1765" s="1017" t="s">
        <v>4144</v>
      </c>
      <c r="C1765" s="1019"/>
      <c r="D1765" s="1019"/>
      <c r="E1765" s="2370"/>
      <c r="F1765" s="2087"/>
    </row>
    <row r="1766" spans="1:6">
      <c r="A1766" s="2668"/>
      <c r="B1766" s="1067" t="s">
        <v>4545</v>
      </c>
      <c r="C1766" s="1019"/>
      <c r="D1766" s="1019"/>
      <c r="E1766" s="2370"/>
      <c r="F1766" s="2087"/>
    </row>
    <row r="1767" spans="1:6">
      <c r="A1767" s="2668"/>
      <c r="B1767" s="1017"/>
      <c r="C1767" s="1019"/>
      <c r="D1767" s="1019"/>
      <c r="E1767" s="2370"/>
      <c r="F1767" s="2087"/>
    </row>
    <row r="1768" spans="1:6">
      <c r="A1768" s="2668"/>
      <c r="B1768" s="2670" t="s">
        <v>4516</v>
      </c>
      <c r="C1768" s="1019"/>
      <c r="D1768" s="1019"/>
      <c r="E1768" s="2370"/>
      <c r="F1768" s="2087"/>
    </row>
    <row r="1769" spans="1:6">
      <c r="A1769" s="2668"/>
      <c r="B1769" s="1017" t="s">
        <v>4546</v>
      </c>
      <c r="C1769" s="1019"/>
      <c r="D1769" s="1019"/>
      <c r="E1769" s="2370"/>
      <c r="F1769" s="2087"/>
    </row>
    <row r="1770" spans="1:6">
      <c r="A1770" s="2668"/>
      <c r="B1770" s="1017" t="s">
        <v>4368</v>
      </c>
      <c r="C1770" s="1019"/>
      <c r="D1770" s="1019"/>
      <c r="E1770" s="2370"/>
      <c r="F1770" s="2087"/>
    </row>
    <row r="1771" spans="1:6">
      <c r="A1771" s="2668"/>
      <c r="B1771" s="1017" t="s">
        <v>4518</v>
      </c>
      <c r="C1771" s="1019"/>
      <c r="D1771" s="1019"/>
      <c r="E1771" s="2370"/>
      <c r="F1771" s="2087"/>
    </row>
    <row r="1772" spans="1:6">
      <c r="A1772" s="2668"/>
      <c r="B1772" s="1017"/>
      <c r="C1772" s="1019"/>
      <c r="D1772" s="1019"/>
      <c r="E1772" s="2370"/>
      <c r="F1772" s="2087"/>
    </row>
    <row r="1773" spans="1:6">
      <c r="A1773" s="2668"/>
      <c r="B1773" s="2672" t="s">
        <v>4162</v>
      </c>
      <c r="C1773" s="1022"/>
      <c r="D1773" s="1022"/>
      <c r="E1773" s="2370"/>
      <c r="F1773" s="2087"/>
    </row>
    <row r="1774" spans="1:6">
      <c r="A1774" s="2668"/>
      <c r="B1774" s="2673" t="s">
        <v>4163</v>
      </c>
      <c r="C1774" s="1022"/>
      <c r="D1774" s="1022"/>
      <c r="E1774" s="2370"/>
      <c r="F1774" s="2087"/>
    </row>
    <row r="1775" spans="1:6" ht="18" customHeight="1">
      <c r="A1775" s="2668"/>
      <c r="B1775" s="2673" t="s">
        <v>4164</v>
      </c>
      <c r="C1775" s="1022"/>
      <c r="D1775" s="1022"/>
      <c r="E1775" s="2370"/>
      <c r="F1775" s="2087"/>
    </row>
    <row r="1776" spans="1:6" ht="22.5">
      <c r="A1776" s="2668"/>
      <c r="B1776" s="2673" t="s">
        <v>4165</v>
      </c>
      <c r="C1776" s="1022"/>
      <c r="D1776" s="1022"/>
      <c r="E1776" s="2370"/>
      <c r="F1776" s="2087"/>
    </row>
    <row r="1777" spans="1:6" ht="22.5">
      <c r="A1777" s="2668"/>
      <c r="B1777" s="2673" t="s">
        <v>4166</v>
      </c>
      <c r="C1777" s="1022"/>
      <c r="D1777" s="1022"/>
      <c r="E1777" s="2370"/>
      <c r="F1777" s="2087"/>
    </row>
    <row r="1778" spans="1:6">
      <c r="A1778" s="2668"/>
      <c r="B1778" s="2673" t="s">
        <v>4167</v>
      </c>
      <c r="C1778" s="1022"/>
      <c r="D1778" s="1022"/>
      <c r="E1778" s="2370"/>
      <c r="F1778" s="2087"/>
    </row>
    <row r="1779" spans="1:6">
      <c r="A1779" s="2668"/>
      <c r="B1779" s="1067" t="s">
        <v>4547</v>
      </c>
      <c r="C1779" s="1022"/>
      <c r="D1779" s="1022"/>
      <c r="E1779" s="2370"/>
      <c r="F1779" s="2087"/>
    </row>
    <row r="1780" spans="1:6">
      <c r="A1780" s="2668"/>
      <c r="B1780" s="1067" t="s">
        <v>4169</v>
      </c>
      <c r="C1780" s="1022"/>
      <c r="D1780" s="1022"/>
      <c r="E1780" s="2370"/>
      <c r="F1780" s="2087"/>
    </row>
    <row r="1781" spans="1:6">
      <c r="A1781" s="2668"/>
      <c r="B1781" s="1067" t="s">
        <v>4548</v>
      </c>
      <c r="C1781" s="1022"/>
      <c r="D1781" s="1022"/>
      <c r="E1781" s="2370"/>
      <c r="F1781" s="2087"/>
    </row>
    <row r="1782" spans="1:6">
      <c r="A1782" s="2668"/>
      <c r="B1782" s="1043" t="s">
        <v>4171</v>
      </c>
      <c r="C1782" s="1022"/>
      <c r="D1782" s="1022"/>
      <c r="E1782" s="2370"/>
      <c r="F1782" s="2087"/>
    </row>
    <row r="1783" spans="1:6">
      <c r="A1783" s="2668"/>
      <c r="B1783" s="1067" t="s">
        <v>4172</v>
      </c>
      <c r="C1783" s="1022"/>
      <c r="D1783" s="1022"/>
      <c r="E1783" s="2370"/>
      <c r="F1783" s="2087"/>
    </row>
    <row r="1784" spans="1:6">
      <c r="A1784" s="2668"/>
      <c r="B1784" s="1067" t="s">
        <v>4372</v>
      </c>
      <c r="C1784" s="1022"/>
      <c r="D1784" s="1022"/>
      <c r="E1784" s="2370"/>
      <c r="F1784" s="2087"/>
    </row>
    <row r="1785" spans="1:6">
      <c r="A1785" s="2668"/>
      <c r="B1785" s="1017"/>
      <c r="C1785" s="1019"/>
      <c r="D1785" s="1019"/>
      <c r="E1785" s="2370"/>
      <c r="F1785" s="2087"/>
    </row>
    <row r="1786" spans="1:6">
      <c r="A1786" s="2668"/>
      <c r="B1786" s="2671" t="s">
        <v>4125</v>
      </c>
      <c r="C1786" s="1048"/>
      <c r="D1786" s="1048"/>
      <c r="E1786" s="2370"/>
      <c r="F1786" s="2087"/>
    </row>
    <row r="1787" spans="1:6">
      <c r="A1787" s="2668"/>
      <c r="B1787" s="1067"/>
      <c r="C1787" s="1019"/>
      <c r="D1787" s="1019"/>
      <c r="E1787" s="2370"/>
      <c r="F1787" s="2087"/>
    </row>
    <row r="1788" spans="1:6">
      <c r="A1788" s="2668"/>
      <c r="B1788" s="2671" t="s">
        <v>4174</v>
      </c>
      <c r="C1788" s="1019"/>
      <c r="D1788" s="1019"/>
      <c r="E1788" s="2370"/>
      <c r="F1788" s="2087"/>
    </row>
    <row r="1789" spans="1:6" ht="22.5">
      <c r="A1789" s="2668"/>
      <c r="B1789" s="1043" t="s">
        <v>4373</v>
      </c>
      <c r="C1789" s="1019"/>
      <c r="D1789" s="1019"/>
      <c r="E1789" s="2370"/>
      <c r="F1789" s="2087"/>
    </row>
    <row r="1790" spans="1:6">
      <c r="A1790" s="2668"/>
      <c r="B1790" s="1043"/>
      <c r="C1790" s="1019"/>
      <c r="D1790" s="1019"/>
      <c r="E1790" s="2370"/>
      <c r="F1790" s="2087"/>
    </row>
    <row r="1791" spans="1:6">
      <c r="A1791" s="2668"/>
      <c r="B1791" s="2669" t="s">
        <v>4120</v>
      </c>
      <c r="C1791" s="2131"/>
      <c r="D1791" s="2131"/>
      <c r="E1791" s="2771"/>
      <c r="F1791" s="2687"/>
    </row>
    <row r="1792" spans="1:6">
      <c r="A1792" s="2668"/>
      <c r="B1792" s="2669"/>
      <c r="C1792" s="1019" t="s">
        <v>7</v>
      </c>
      <c r="D1792" s="1019">
        <v>1</v>
      </c>
      <c r="E1792" s="2766">
        <v>0</v>
      </c>
      <c r="F1792" s="2087">
        <f>D1792*E1792</f>
        <v>0</v>
      </c>
    </row>
    <row r="1793" spans="1:10">
      <c r="A1793" s="2668"/>
      <c r="B1793" s="1043"/>
      <c r="C1793" s="1019"/>
      <c r="D1793" s="1019"/>
      <c r="E1793" s="2370"/>
      <c r="F1793" s="2087"/>
    </row>
    <row r="1794" spans="1:10" ht="166.5" customHeight="1">
      <c r="A1794" s="2306">
        <f>COUNT(A$1716:A1793)+1</f>
        <v>2</v>
      </c>
      <c r="B1794" s="2667" t="s">
        <v>4176</v>
      </c>
      <c r="C1794" s="1019"/>
      <c r="D1794" s="1019"/>
      <c r="E1794" s="2370"/>
      <c r="F1794" s="2087"/>
    </row>
    <row r="1795" spans="1:10" ht="97.5" customHeight="1">
      <c r="A1795" s="2306"/>
      <c r="B1795" s="1017" t="s">
        <v>4177</v>
      </c>
      <c r="C1795" s="1019"/>
      <c r="D1795" s="1019"/>
      <c r="E1795" s="2370"/>
      <c r="F1795" s="2087"/>
    </row>
    <row r="1796" spans="1:10" ht="213.75">
      <c r="A1796" s="2306"/>
      <c r="B1796" s="1017" t="s">
        <v>4351</v>
      </c>
      <c r="C1796" s="1019"/>
      <c r="D1796" s="1019"/>
      <c r="E1796" s="2370"/>
      <c r="F1796" s="2087"/>
    </row>
    <row r="1797" spans="1:10">
      <c r="A1797" s="2668"/>
      <c r="B1797" s="1017"/>
      <c r="C1797" s="1019"/>
      <c r="D1797" s="1019"/>
      <c r="E1797" s="2370"/>
      <c r="F1797" s="2087"/>
    </row>
    <row r="1798" spans="1:10">
      <c r="A1798" s="2668"/>
      <c r="B1798" s="2669" t="s">
        <v>4120</v>
      </c>
      <c r="C1798" s="1019"/>
      <c r="D1798" s="1019"/>
      <c r="E1798" s="2370"/>
      <c r="F1798" s="2087"/>
    </row>
    <row r="1799" spans="1:10">
      <c r="A1799" s="2668"/>
      <c r="B1799" s="2669"/>
      <c r="C1799" s="1019"/>
      <c r="D1799" s="1019"/>
      <c r="E1799" s="2370"/>
      <c r="F1799" s="2087"/>
    </row>
    <row r="1800" spans="1:10">
      <c r="A1800" s="2668"/>
      <c r="B1800" s="2671" t="s">
        <v>4122</v>
      </c>
      <c r="C1800" s="1019"/>
      <c r="D1800" s="1019"/>
      <c r="E1800" s="2370"/>
      <c r="F1800" s="2087"/>
    </row>
    <row r="1801" spans="1:10">
      <c r="A1801" s="2668"/>
      <c r="B1801" s="1043" t="s">
        <v>4123</v>
      </c>
      <c r="C1801" s="1019"/>
      <c r="D1801" s="1019"/>
      <c r="E1801" s="2370"/>
      <c r="F1801" s="2087"/>
    </row>
    <row r="1802" spans="1:10">
      <c r="A1802" s="2668"/>
      <c r="B1802" s="1043" t="s">
        <v>4375</v>
      </c>
      <c r="C1802" s="1019"/>
      <c r="D1802" s="1019"/>
      <c r="E1802" s="2370"/>
      <c r="F1802" s="2087"/>
    </row>
    <row r="1803" spans="1:10">
      <c r="A1803" s="2668"/>
      <c r="B1803" s="1043"/>
      <c r="C1803" s="1019"/>
      <c r="D1803" s="1019"/>
      <c r="E1803" s="2370"/>
      <c r="F1803" s="2087"/>
    </row>
    <row r="1804" spans="1:10">
      <c r="A1804" s="2668"/>
      <c r="B1804" s="2671" t="s">
        <v>4180</v>
      </c>
      <c r="C1804" s="1019"/>
      <c r="D1804" s="1019"/>
      <c r="E1804" s="2370"/>
      <c r="F1804" s="2087"/>
    </row>
    <row r="1805" spans="1:10">
      <c r="A1805" s="2668"/>
      <c r="B1805" s="2671"/>
      <c r="C1805" s="1019"/>
      <c r="D1805" s="1019"/>
      <c r="E1805" s="2370"/>
      <c r="F1805" s="2087"/>
    </row>
    <row r="1806" spans="1:10">
      <c r="A1806" s="2668"/>
      <c r="B1806" s="2670" t="s">
        <v>4153</v>
      </c>
      <c r="C1806" s="1019"/>
      <c r="D1806" s="1019"/>
      <c r="E1806" s="2370"/>
      <c r="F1806" s="2087"/>
      <c r="I1806" s="2129"/>
      <c r="J1806" s="2130"/>
    </row>
    <row r="1807" spans="1:10">
      <c r="A1807" s="2668"/>
      <c r="B1807" s="1017" t="s">
        <v>4534</v>
      </c>
      <c r="C1807" s="1019"/>
      <c r="D1807" s="1019"/>
      <c r="E1807" s="2370"/>
      <c r="F1807" s="2087"/>
      <c r="I1807" s="2129"/>
      <c r="J1807" s="2130"/>
    </row>
    <row r="1808" spans="1:10">
      <c r="A1808" s="2668"/>
      <c r="B1808" s="1017" t="s">
        <v>4183</v>
      </c>
      <c r="C1808" s="1019"/>
      <c r="D1808" s="1019"/>
      <c r="E1808" s="2370"/>
      <c r="F1808" s="2087"/>
      <c r="I1808" s="2129"/>
      <c r="J1808" s="2130"/>
    </row>
    <row r="1809" spans="1:10">
      <c r="A1809" s="2668"/>
      <c r="B1809" s="1017" t="s">
        <v>4184</v>
      </c>
      <c r="C1809" s="1019"/>
      <c r="D1809" s="1019"/>
      <c r="E1809" s="2370"/>
      <c r="F1809" s="2087"/>
      <c r="I1809" s="2129"/>
      <c r="J1809" s="2130"/>
    </row>
    <row r="1810" spans="1:10">
      <c r="A1810" s="2668"/>
      <c r="B1810" s="1017" t="s">
        <v>4543</v>
      </c>
      <c r="C1810" s="1019"/>
      <c r="D1810" s="1019"/>
      <c r="E1810" s="2370"/>
      <c r="F1810" s="2087"/>
      <c r="I1810" s="2129"/>
      <c r="J1810" s="2130"/>
    </row>
    <row r="1811" spans="1:10">
      <c r="A1811" s="2668"/>
      <c r="B1811" s="1017" t="s">
        <v>4157</v>
      </c>
      <c r="C1811" s="1019"/>
      <c r="D1811" s="1019"/>
      <c r="E1811" s="2370"/>
      <c r="F1811" s="2087"/>
      <c r="I1811" s="2129"/>
      <c r="J1811" s="2130"/>
    </row>
    <row r="1812" spans="1:10">
      <c r="A1812" s="2668"/>
      <c r="B1812" s="1067" t="s">
        <v>4158</v>
      </c>
      <c r="C1812" s="1019"/>
      <c r="D1812" s="1019"/>
      <c r="E1812" s="2370"/>
      <c r="F1812" s="2087"/>
      <c r="I1812" s="2129"/>
      <c r="J1812" s="2130"/>
    </row>
    <row r="1813" spans="1:10">
      <c r="A1813" s="2668"/>
      <c r="B1813" s="1067"/>
      <c r="C1813" s="1019"/>
      <c r="D1813" s="1019"/>
      <c r="E1813" s="2370"/>
      <c r="F1813" s="2087"/>
      <c r="I1813" s="2129"/>
      <c r="J1813" s="2130"/>
    </row>
    <row r="1814" spans="1:10">
      <c r="A1814" s="2668"/>
      <c r="B1814" s="2670" t="s">
        <v>4185</v>
      </c>
      <c r="C1814" s="1019"/>
      <c r="D1814" s="1019"/>
      <c r="E1814" s="2370"/>
      <c r="F1814" s="2087"/>
    </row>
    <row r="1815" spans="1:10">
      <c r="A1815" s="2668"/>
      <c r="B1815" s="1017" t="s">
        <v>4549</v>
      </c>
      <c r="C1815" s="1019"/>
      <c r="D1815" s="1019"/>
      <c r="E1815" s="2370"/>
      <c r="F1815" s="2087"/>
    </row>
    <row r="1816" spans="1:10">
      <c r="A1816" s="2668"/>
      <c r="B1816" s="1017" t="s">
        <v>4128</v>
      </c>
      <c r="C1816" s="1019"/>
      <c r="D1816" s="1019"/>
      <c r="E1816" s="2370"/>
      <c r="F1816" s="2087"/>
    </row>
    <row r="1817" spans="1:10">
      <c r="A1817" s="2668"/>
      <c r="B1817" s="1017" t="s">
        <v>4518</v>
      </c>
      <c r="C1817" s="1019"/>
      <c r="D1817" s="1019"/>
      <c r="E1817" s="2370"/>
      <c r="F1817" s="2087"/>
    </row>
    <row r="1818" spans="1:10">
      <c r="A1818" s="2668"/>
      <c r="B1818" s="1043"/>
      <c r="C1818" s="1019"/>
      <c r="D1818" s="1019"/>
      <c r="E1818" s="2370"/>
      <c r="F1818" s="2087"/>
    </row>
    <row r="1819" spans="1:10">
      <c r="A1819" s="2668"/>
      <c r="B1819" s="2670" t="s">
        <v>4379</v>
      </c>
      <c r="C1819" s="1019"/>
      <c r="D1819" s="1019"/>
      <c r="E1819" s="2370"/>
      <c r="F1819" s="2087"/>
    </row>
    <row r="1820" spans="1:10">
      <c r="A1820" s="2668"/>
      <c r="B1820" s="1017" t="s">
        <v>4550</v>
      </c>
      <c r="C1820" s="1019"/>
      <c r="D1820" s="1019"/>
      <c r="E1820" s="2370"/>
      <c r="F1820" s="2087"/>
    </row>
    <row r="1821" spans="1:10">
      <c r="A1821" s="2668"/>
      <c r="B1821" s="1017" t="s">
        <v>4523</v>
      </c>
      <c r="C1821" s="1019"/>
      <c r="D1821" s="1019"/>
      <c r="E1821" s="2370"/>
      <c r="F1821" s="2087"/>
    </row>
    <row r="1822" spans="1:10">
      <c r="A1822" s="2668"/>
      <c r="B1822" s="1017" t="s">
        <v>4524</v>
      </c>
      <c r="C1822" s="1019"/>
      <c r="D1822" s="1019"/>
      <c r="E1822" s="2370"/>
      <c r="F1822" s="2087"/>
    </row>
    <row r="1823" spans="1:10">
      <c r="A1823" s="2668"/>
      <c r="B1823" s="1017" t="s">
        <v>4356</v>
      </c>
      <c r="C1823" s="1019"/>
      <c r="D1823" s="1019"/>
      <c r="E1823" s="2370"/>
      <c r="F1823" s="2087"/>
    </row>
    <row r="1824" spans="1:10">
      <c r="A1824" s="2668"/>
      <c r="B1824" s="1017" t="s">
        <v>4383</v>
      </c>
      <c r="C1824" s="1019"/>
      <c r="D1824" s="1019"/>
      <c r="E1824" s="2370"/>
      <c r="F1824" s="2087"/>
    </row>
    <row r="1825" spans="1:10">
      <c r="A1825" s="2668"/>
      <c r="B1825" s="1017" t="s">
        <v>4384</v>
      </c>
      <c r="C1825" s="1019"/>
      <c r="D1825" s="1019"/>
      <c r="E1825" s="2370"/>
      <c r="F1825" s="2087"/>
    </row>
    <row r="1826" spans="1:10">
      <c r="A1826" s="2668"/>
      <c r="B1826" s="1067" t="s">
        <v>4551</v>
      </c>
      <c r="C1826" s="1019"/>
      <c r="D1826" s="1019"/>
      <c r="E1826" s="2370"/>
      <c r="F1826" s="2087"/>
    </row>
    <row r="1827" spans="1:10">
      <c r="A1827" s="2668"/>
      <c r="B1827" s="1017"/>
      <c r="C1827" s="1019"/>
      <c r="D1827" s="1019"/>
      <c r="E1827" s="2370"/>
      <c r="F1827" s="2087"/>
    </row>
    <row r="1828" spans="1:10">
      <c r="A1828" s="2668"/>
      <c r="B1828" s="2670" t="s">
        <v>4188</v>
      </c>
      <c r="C1828" s="1048"/>
      <c r="D1828" s="1048"/>
      <c r="E1828" s="2370"/>
      <c r="F1828" s="2087"/>
    </row>
    <row r="1829" spans="1:10">
      <c r="A1829" s="2668"/>
      <c r="B1829" s="2670"/>
      <c r="C1829" s="1019"/>
      <c r="D1829" s="1019"/>
      <c r="E1829" s="2370"/>
      <c r="F1829" s="2087"/>
    </row>
    <row r="1830" spans="1:10">
      <c r="A1830" s="2668"/>
      <c r="B1830" s="2669" t="s">
        <v>4120</v>
      </c>
      <c r="C1830" s="2131"/>
      <c r="D1830" s="2131"/>
      <c r="E1830" s="2771"/>
      <c r="F1830" s="2687"/>
    </row>
    <row r="1831" spans="1:10">
      <c r="A1831" s="2668"/>
      <c r="B1831" s="2669"/>
      <c r="C1831" s="1019" t="s">
        <v>7</v>
      </c>
      <c r="D1831" s="1019">
        <v>1</v>
      </c>
      <c r="E1831" s="2766">
        <v>0</v>
      </c>
      <c r="F1831" s="2087">
        <f>D1831*E1831</f>
        <v>0</v>
      </c>
    </row>
    <row r="1832" spans="1:10" s="2058" customFormat="1" ht="70.5" customHeight="1">
      <c r="A1832" s="2306">
        <f>COUNT(A$1716:A1831)+1</f>
        <v>3</v>
      </c>
      <c r="B1832" s="2674" t="s">
        <v>4189</v>
      </c>
      <c r="C1832" s="2235"/>
      <c r="D1832" s="1048"/>
      <c r="E1832" s="986"/>
      <c r="F1832" s="2675"/>
      <c r="G1832" s="2241"/>
      <c r="H1832" s="2237"/>
      <c r="I1832" s="2156"/>
      <c r="J1832" s="2238"/>
    </row>
    <row r="1833" spans="1:10" s="2058" customFormat="1" ht="40.5" customHeight="1">
      <c r="A1833" s="2213"/>
      <c r="B1833" s="2674" t="s">
        <v>4190</v>
      </c>
      <c r="C1833" s="2235"/>
      <c r="D1833" s="1048"/>
      <c r="E1833" s="986"/>
      <c r="F1833" s="2675"/>
      <c r="G1833" s="2237"/>
      <c r="H1833" s="2237"/>
      <c r="I1833" s="2238"/>
      <c r="J1833" s="2238"/>
    </row>
    <row r="1834" spans="1:10" s="2058" customFormat="1" ht="45">
      <c r="A1834" s="2213"/>
      <c r="B1834" s="2674" t="s">
        <v>4191</v>
      </c>
      <c r="C1834" s="2235" t="s">
        <v>7</v>
      </c>
      <c r="D1834" s="1048">
        <v>1</v>
      </c>
      <c r="E1834" s="742">
        <v>0</v>
      </c>
      <c r="F1834" s="2087">
        <f>E1834*D1834</f>
        <v>0</v>
      </c>
      <c r="G1834" s="2237"/>
      <c r="H1834" s="2237"/>
      <c r="I1834" s="2156"/>
      <c r="J1834" s="2238"/>
    </row>
    <row r="1835" spans="1:10" s="2058" customFormat="1" ht="18.75" customHeight="1">
      <c r="A1835" s="2213"/>
      <c r="B1835" s="1038"/>
      <c r="E1835" s="2764"/>
      <c r="F1835" s="2676"/>
      <c r="G1835" s="2241"/>
      <c r="H1835" s="2237"/>
      <c r="I1835" s="2156"/>
      <c r="J1835" s="2238"/>
    </row>
    <row r="1836" spans="1:10" s="2058" customFormat="1" ht="22.5">
      <c r="A1836" s="2306">
        <f>COUNT(A$1716:A1835)+1</f>
        <v>4</v>
      </c>
      <c r="B1836" s="2234" t="s">
        <v>4192</v>
      </c>
      <c r="C1836" s="2235"/>
      <c r="D1836" s="1048"/>
      <c r="E1836" s="986"/>
      <c r="F1836" s="2677"/>
      <c r="G1836" s="2237"/>
      <c r="H1836" s="2237"/>
      <c r="I1836" s="2156"/>
      <c r="J1836" s="2238"/>
    </row>
    <row r="1837" spans="1:10" s="2058" customFormat="1" ht="11.25">
      <c r="A1837" s="2213"/>
      <c r="B1837" s="2239" t="s">
        <v>4193</v>
      </c>
      <c r="C1837" s="2235" t="s">
        <v>14</v>
      </c>
      <c r="D1837" s="1048">
        <v>1</v>
      </c>
      <c r="E1837" s="986"/>
      <c r="F1837" s="2677"/>
      <c r="G1837" s="2237"/>
      <c r="H1837" s="2237"/>
      <c r="I1837" s="2156"/>
      <c r="J1837" s="2238"/>
    </row>
    <row r="1838" spans="1:10" s="2058" customFormat="1" ht="11.25">
      <c r="A1838" s="2213"/>
      <c r="B1838" s="2240" t="s">
        <v>4194</v>
      </c>
      <c r="C1838" s="2235" t="s">
        <v>14</v>
      </c>
      <c r="D1838" s="1048">
        <v>3</v>
      </c>
      <c r="E1838" s="986"/>
      <c r="F1838" s="2677"/>
      <c r="G1838" s="2241"/>
      <c r="H1838" s="2237"/>
      <c r="I1838" s="2156"/>
      <c r="J1838" s="2238"/>
    </row>
    <row r="1839" spans="1:10" s="2058" customFormat="1" ht="12.75" customHeight="1">
      <c r="A1839" s="2213"/>
      <c r="B1839" s="2240" t="s">
        <v>4195</v>
      </c>
      <c r="C1839" s="2678" t="s">
        <v>14</v>
      </c>
      <c r="D1839" s="2679">
        <v>2</v>
      </c>
      <c r="E1839" s="986"/>
      <c r="F1839" s="2677"/>
      <c r="G1839" s="2241"/>
      <c r="H1839" s="2237"/>
      <c r="I1839" s="2156"/>
      <c r="J1839" s="2238"/>
    </row>
    <row r="1840" spans="1:10" s="2058" customFormat="1" ht="11.25">
      <c r="A1840" s="2213"/>
      <c r="B1840" s="2240" t="s">
        <v>4196</v>
      </c>
      <c r="C1840" s="2235" t="s">
        <v>14</v>
      </c>
      <c r="D1840" s="1048">
        <v>2</v>
      </c>
      <c r="E1840" s="986"/>
      <c r="F1840" s="2677"/>
      <c r="G1840" s="2237"/>
      <c r="H1840" s="2237"/>
      <c r="I1840" s="2238"/>
      <c r="J1840" s="2238"/>
    </row>
    <row r="1841" spans="1:10" s="2058" customFormat="1" ht="22.5">
      <c r="A1841" s="2213"/>
      <c r="B1841" s="2240" t="s">
        <v>4197</v>
      </c>
      <c r="C1841" s="2235" t="s">
        <v>14</v>
      </c>
      <c r="D1841" s="1048">
        <v>1</v>
      </c>
      <c r="E1841" s="986"/>
      <c r="F1841" s="2677"/>
      <c r="G1841" s="2241"/>
      <c r="H1841" s="2237"/>
      <c r="I1841" s="2156"/>
      <c r="J1841" s="2238"/>
    </row>
    <row r="1842" spans="1:10" s="2058" customFormat="1" ht="22.5">
      <c r="A1842" s="2213"/>
      <c r="B1842" s="2240" t="s">
        <v>4198</v>
      </c>
      <c r="C1842" s="2235" t="s">
        <v>14</v>
      </c>
      <c r="D1842" s="1048">
        <v>2</v>
      </c>
      <c r="E1842" s="986"/>
      <c r="F1842" s="2677"/>
      <c r="G1842" s="2237"/>
      <c r="H1842" s="2237"/>
      <c r="I1842" s="2238"/>
      <c r="J1842" s="2238"/>
    </row>
    <row r="1843" spans="1:10" s="2058" customFormat="1" ht="11.25">
      <c r="A1843" s="2213"/>
      <c r="B1843" s="2240" t="s">
        <v>4199</v>
      </c>
      <c r="C1843" s="2235" t="s">
        <v>14</v>
      </c>
      <c r="D1843" s="1048">
        <v>5</v>
      </c>
      <c r="E1843" s="986"/>
      <c r="F1843" s="2677"/>
      <c r="G1843" s="2237"/>
      <c r="H1843" s="2237"/>
      <c r="I1843" s="2156"/>
      <c r="J1843" s="2238"/>
    </row>
    <row r="1844" spans="1:10" s="2058" customFormat="1" ht="11.25">
      <c r="A1844" s="2213"/>
      <c r="B1844" s="2240" t="s">
        <v>4200</v>
      </c>
      <c r="C1844" s="2235" t="s">
        <v>14</v>
      </c>
      <c r="D1844" s="1048">
        <v>4</v>
      </c>
      <c r="E1844" s="986"/>
      <c r="F1844" s="2677"/>
      <c r="G1844" s="2237"/>
      <c r="H1844" s="2237"/>
      <c r="I1844" s="2156"/>
      <c r="J1844" s="2238"/>
    </row>
    <row r="1845" spans="1:10" s="2058" customFormat="1" ht="11.25">
      <c r="A1845" s="2213"/>
      <c r="B1845" s="2239" t="s">
        <v>4201</v>
      </c>
      <c r="C1845" s="2235" t="s">
        <v>14</v>
      </c>
      <c r="D1845" s="1048">
        <v>2</v>
      </c>
      <c r="E1845" s="986"/>
      <c r="F1845" s="2677"/>
      <c r="G1845" s="2237"/>
      <c r="H1845" s="2237"/>
      <c r="I1845" s="2156"/>
      <c r="J1845" s="2238"/>
    </row>
    <row r="1846" spans="1:10" s="2058" customFormat="1" ht="11.25">
      <c r="A1846" s="2213"/>
      <c r="B1846" s="2239" t="s">
        <v>4202</v>
      </c>
      <c r="C1846" s="2235" t="s">
        <v>14</v>
      </c>
      <c r="D1846" s="1048">
        <v>2</v>
      </c>
      <c r="E1846" s="986"/>
      <c r="F1846" s="2677"/>
      <c r="G1846" s="2237"/>
      <c r="H1846" s="2237"/>
      <c r="I1846" s="2156"/>
      <c r="J1846" s="2238"/>
    </row>
    <row r="1847" spans="1:10" s="2058" customFormat="1" ht="11.25">
      <c r="A1847" s="2213"/>
      <c r="B1847" s="2239" t="s">
        <v>4203</v>
      </c>
      <c r="C1847" s="2235" t="s">
        <v>14</v>
      </c>
      <c r="D1847" s="1048">
        <v>1</v>
      </c>
      <c r="E1847" s="986"/>
      <c r="F1847" s="2677"/>
      <c r="G1847" s="2241"/>
      <c r="H1847" s="2237"/>
      <c r="I1847" s="2156"/>
      <c r="J1847" s="2238"/>
    </row>
    <row r="1848" spans="1:10" s="2058" customFormat="1" ht="11.25">
      <c r="A1848" s="2213"/>
      <c r="B1848" s="2239" t="s">
        <v>4386</v>
      </c>
      <c r="C1848" s="2235" t="s">
        <v>14</v>
      </c>
      <c r="D1848" s="1048">
        <v>1</v>
      </c>
      <c r="E1848" s="986"/>
      <c r="F1848" s="2677"/>
      <c r="G1848" s="2241"/>
      <c r="H1848" s="2237"/>
      <c r="I1848" s="2156"/>
      <c r="J1848" s="2238"/>
    </row>
    <row r="1849" spans="1:10" s="2058" customFormat="1" ht="11.25">
      <c r="A1849" s="2213"/>
      <c r="B1849" s="2680" t="s">
        <v>4205</v>
      </c>
      <c r="C1849" s="1018" t="s">
        <v>14</v>
      </c>
      <c r="D1849" s="1022">
        <v>1</v>
      </c>
      <c r="E1849" s="986"/>
      <c r="F1849" s="2677"/>
      <c r="G1849" s="2237"/>
      <c r="H1849" s="2237"/>
      <c r="I1849" s="2238"/>
      <c r="J1849" s="2238"/>
    </row>
    <row r="1850" spans="1:10" s="2058" customFormat="1" ht="11.25">
      <c r="A1850" s="2213"/>
      <c r="B1850" s="2680" t="s">
        <v>4206</v>
      </c>
      <c r="C1850" s="1018" t="s">
        <v>14</v>
      </c>
      <c r="D1850" s="1022">
        <v>1</v>
      </c>
      <c r="E1850" s="986"/>
      <c r="F1850" s="2677"/>
      <c r="G1850" s="2237"/>
      <c r="H1850" s="2237"/>
      <c r="I1850" s="2238"/>
      <c r="J1850" s="2238"/>
    </row>
    <row r="1851" spans="1:10" s="2058" customFormat="1" ht="11.25">
      <c r="A1851" s="2213"/>
      <c r="B1851" s="2680" t="s">
        <v>4389</v>
      </c>
      <c r="C1851" s="1018" t="s">
        <v>14</v>
      </c>
      <c r="D1851" s="1022">
        <v>1</v>
      </c>
      <c r="E1851" s="986"/>
      <c r="F1851" s="2677"/>
      <c r="G1851" s="2237"/>
      <c r="H1851" s="2237"/>
      <c r="I1851" s="2238"/>
      <c r="J1851" s="2238"/>
    </row>
    <row r="1852" spans="1:10" s="2058" customFormat="1" ht="11.25">
      <c r="A1852" s="2213"/>
      <c r="B1852" s="2680" t="s">
        <v>4388</v>
      </c>
      <c r="C1852" s="1018" t="s">
        <v>14</v>
      </c>
      <c r="D1852" s="1022">
        <v>1</v>
      </c>
      <c r="E1852" s="986"/>
      <c r="F1852" s="2677"/>
      <c r="G1852" s="2237"/>
      <c r="H1852" s="2237"/>
      <c r="I1852" s="2238"/>
      <c r="J1852" s="2238"/>
    </row>
    <row r="1853" spans="1:10" s="2090" customFormat="1" ht="11.25">
      <c r="A1853" s="2213"/>
      <c r="B1853" s="1017" t="s">
        <v>4208</v>
      </c>
      <c r="C1853" s="1018" t="s">
        <v>7</v>
      </c>
      <c r="D1853" s="1019">
        <v>1</v>
      </c>
      <c r="E1853" s="2370"/>
      <c r="F1853" s="2087"/>
      <c r="G1853" s="2086"/>
      <c r="H1853" s="2128"/>
      <c r="I1853" s="2128"/>
      <c r="J1853" s="2089"/>
    </row>
    <row r="1854" spans="1:10" s="2090" customFormat="1" ht="11.25">
      <c r="A1854" s="2213"/>
      <c r="B1854" s="1017" t="s">
        <v>4209</v>
      </c>
      <c r="C1854" s="1018" t="s">
        <v>7</v>
      </c>
      <c r="D1854" s="1019">
        <v>1</v>
      </c>
      <c r="E1854" s="2370"/>
      <c r="F1854" s="2087"/>
      <c r="G1854" s="2086"/>
      <c r="H1854" s="2128"/>
      <c r="I1854" s="2088"/>
      <c r="J1854" s="2089"/>
    </row>
    <row r="1855" spans="1:10" s="2090" customFormat="1" ht="11.25">
      <c r="A1855" s="2213"/>
      <c r="B1855" s="1017" t="s">
        <v>4390</v>
      </c>
      <c r="C1855" s="1018" t="s">
        <v>7</v>
      </c>
      <c r="D1855" s="1019">
        <v>8</v>
      </c>
      <c r="E1855" s="2370"/>
      <c r="F1855" s="2087"/>
      <c r="G1855" s="2086"/>
      <c r="H1855" s="2128"/>
      <c r="I1855" s="2088"/>
      <c r="J1855" s="2089"/>
    </row>
    <row r="1856" spans="1:10" s="2090" customFormat="1" ht="22.5">
      <c r="A1856" s="2213"/>
      <c r="B1856" s="1017" t="s">
        <v>4210</v>
      </c>
      <c r="C1856" s="1018" t="s">
        <v>14</v>
      </c>
      <c r="D1856" s="1019">
        <v>1</v>
      </c>
      <c r="E1856" s="2370"/>
      <c r="F1856" s="2087"/>
      <c r="G1856" s="2086"/>
      <c r="H1856" s="2128"/>
      <c r="I1856" s="2088"/>
      <c r="J1856" s="2089"/>
    </row>
    <row r="1857" spans="1:10" s="2058" customFormat="1" ht="18.75" customHeight="1">
      <c r="A1857" s="2213"/>
      <c r="B1857" s="1038" t="s">
        <v>3323</v>
      </c>
      <c r="C1857" s="2235" t="s">
        <v>7</v>
      </c>
      <c r="D1857" s="1048">
        <v>1</v>
      </c>
      <c r="E1857" s="742">
        <v>0</v>
      </c>
      <c r="F1857" s="2087">
        <f>E1857*D1857</f>
        <v>0</v>
      </c>
      <c r="G1857" s="2237"/>
      <c r="H1857" s="2237"/>
      <c r="I1857" s="2156"/>
      <c r="J1857" s="2238"/>
    </row>
    <row r="1858" spans="1:10" s="2058" customFormat="1" ht="11.25">
      <c r="A1858" s="2213"/>
      <c r="B1858" s="2681"/>
      <c r="C1858" s="2235"/>
      <c r="D1858" s="1048"/>
      <c r="E1858" s="986"/>
      <c r="F1858" s="2677"/>
      <c r="G1858" s="2241"/>
      <c r="H1858" s="2237"/>
      <c r="I1858" s="2156"/>
      <c r="J1858" s="2238"/>
    </row>
    <row r="1859" spans="1:10" s="2058" customFormat="1" ht="38.25" customHeight="1">
      <c r="A1859" s="2306">
        <f>COUNT(A$1716:A1858)+1</f>
        <v>5</v>
      </c>
      <c r="B1859" s="1033" t="s">
        <v>4211</v>
      </c>
      <c r="C1859" s="2235" t="s">
        <v>7</v>
      </c>
      <c r="D1859" s="1048">
        <v>1</v>
      </c>
      <c r="E1859" s="742">
        <v>0</v>
      </c>
      <c r="F1859" s="2087">
        <f>E1859*D1859</f>
        <v>0</v>
      </c>
      <c r="G1859" s="2237"/>
      <c r="H1859" s="2237"/>
      <c r="I1859" s="2238"/>
      <c r="J1859" s="2238"/>
    </row>
    <row r="1860" spans="1:10" s="2058" customFormat="1" ht="11.25">
      <c r="A1860" s="2213"/>
      <c r="B1860" s="2682"/>
      <c r="C1860" s="2235"/>
      <c r="D1860" s="1048"/>
      <c r="E1860" s="986"/>
      <c r="F1860" s="2677"/>
      <c r="G1860" s="1035"/>
      <c r="H1860" s="2237"/>
      <c r="I1860" s="2156"/>
      <c r="J1860" s="2238"/>
    </row>
    <row r="1861" spans="1:10" s="1035" customFormat="1" ht="33.75">
      <c r="A1861" s="2306">
        <f>COUNT(A$1716:A1860)+1</f>
        <v>6</v>
      </c>
      <c r="B1861" s="2261" t="s">
        <v>4526</v>
      </c>
      <c r="C1861" s="1023" t="s">
        <v>14</v>
      </c>
      <c r="D1861" s="1048">
        <v>1</v>
      </c>
      <c r="E1861" s="742">
        <v>0</v>
      </c>
      <c r="F1861" s="2087">
        <f>E1861*D1861</f>
        <v>0</v>
      </c>
    </row>
    <row r="1862" spans="1:10" s="1035" customFormat="1" ht="11.25">
      <c r="A1862" s="2213"/>
      <c r="B1862" s="2261"/>
      <c r="C1862" s="1023"/>
      <c r="D1862" s="1048"/>
      <c r="E1862" s="2765"/>
      <c r="F1862" s="2189"/>
    </row>
    <row r="1863" spans="1:10" s="1035" customFormat="1" ht="33.75">
      <c r="A1863" s="2306">
        <f>COUNT(A$1716:A1862)+1</f>
        <v>7</v>
      </c>
      <c r="B1863" s="2261" t="s">
        <v>4391</v>
      </c>
      <c r="C1863" s="1023" t="s">
        <v>14</v>
      </c>
      <c r="D1863" s="1048">
        <v>2</v>
      </c>
      <c r="E1863" s="742">
        <v>0</v>
      </c>
      <c r="F1863" s="2087">
        <f>E1863*D1863</f>
        <v>0</v>
      </c>
    </row>
    <row r="1864" spans="1:10" s="1035" customFormat="1" ht="11.25">
      <c r="A1864" s="2139"/>
      <c r="B1864" s="2261"/>
      <c r="C1864" s="1023"/>
      <c r="D1864" s="1048"/>
      <c r="E1864" s="2765"/>
      <c r="F1864" s="2206"/>
    </row>
    <row r="1865" spans="1:10" ht="101.25">
      <c r="A1865" s="2306">
        <f>COUNT(A$1716:A1864)+1</f>
        <v>8</v>
      </c>
      <c r="B1865" s="2094" t="s">
        <v>4214</v>
      </c>
      <c r="C1865" s="1022"/>
      <c r="D1865" s="1019"/>
      <c r="E1865" s="2370"/>
      <c r="F1865" s="2087"/>
    </row>
    <row r="1866" spans="1:10">
      <c r="A1866" s="2213"/>
      <c r="B1866" s="1043" t="s">
        <v>4552</v>
      </c>
      <c r="C1866" s="2684" t="s">
        <v>14</v>
      </c>
      <c r="D1866" s="1019">
        <v>8</v>
      </c>
      <c r="E1866" s="2766">
        <v>0</v>
      </c>
      <c r="F1866" s="2087">
        <f t="shared" ref="F1866" si="24">D1866*E1866</f>
        <v>0</v>
      </c>
    </row>
    <row r="1867" spans="1:10">
      <c r="A1867" s="2668"/>
      <c r="B1867" s="2686"/>
      <c r="C1867" s="1022"/>
      <c r="D1867" s="1019"/>
      <c r="E1867" s="2370"/>
      <c r="F1867" s="2087"/>
    </row>
    <row r="1868" spans="1:10" s="1036" customFormat="1" ht="195" customHeight="1">
      <c r="A1868" s="2306">
        <f>COUNT(A$1716:A1867)+1</f>
        <v>9</v>
      </c>
      <c r="B1868" s="1033" t="s">
        <v>4553</v>
      </c>
      <c r="C1868" s="1034" t="s">
        <v>14</v>
      </c>
      <c r="D1868" s="1035">
        <v>6</v>
      </c>
      <c r="E1868" s="2766">
        <v>0</v>
      </c>
      <c r="F1868" s="2087">
        <f>D1868*E1868</f>
        <v>0</v>
      </c>
    </row>
    <row r="1869" spans="1:10" s="1036" customFormat="1" ht="12.75">
      <c r="A1869" s="1037"/>
      <c r="B1869" s="1038" t="s">
        <v>4529</v>
      </c>
      <c r="E1869" s="2773"/>
      <c r="F1869" s="1227"/>
    </row>
    <row r="1870" spans="1:10" s="1036" customFormat="1" ht="12.75">
      <c r="A1870" s="1037"/>
      <c r="B1870" s="1038"/>
      <c r="E1870" s="2773"/>
      <c r="F1870" s="1227"/>
    </row>
    <row r="1871" spans="1:10" ht="53.25" customHeight="1">
      <c r="A1871" s="2306">
        <f>COUNT(A$1716:A1870)+1</f>
        <v>10</v>
      </c>
      <c r="B1871" s="2094" t="s">
        <v>4284</v>
      </c>
      <c r="C1871" s="1065"/>
      <c r="D1871" s="1065"/>
      <c r="E1871" s="2370"/>
      <c r="F1871" s="2087"/>
    </row>
    <row r="1872" spans="1:10">
      <c r="A1872" s="2668"/>
      <c r="B1872" s="1067" t="s">
        <v>4433</v>
      </c>
      <c r="C1872" s="1065" t="s">
        <v>1376</v>
      </c>
      <c r="D1872" s="1065">
        <v>6</v>
      </c>
      <c r="E1872" s="2766">
        <v>0</v>
      </c>
      <c r="F1872" s="2087">
        <f>D1872*E1872</f>
        <v>0</v>
      </c>
    </row>
    <row r="1873" spans="1:9">
      <c r="A1873" s="2668"/>
      <c r="B1873" s="1067"/>
      <c r="C1873" s="1065"/>
      <c r="D1873" s="1065"/>
      <c r="E1873" s="2766"/>
      <c r="F1873" s="2087"/>
    </row>
    <row r="1874" spans="1:9" ht="45">
      <c r="A1874" s="2306">
        <f>COUNT(A$1716:A1873)+1</f>
        <v>11</v>
      </c>
      <c r="B1874" s="1017" t="s">
        <v>4530</v>
      </c>
      <c r="C1874" s="1065"/>
      <c r="D1874" s="1065"/>
      <c r="E1874" s="2370"/>
      <c r="F1874" s="2087"/>
    </row>
    <row r="1875" spans="1:9" s="2697" customFormat="1" ht="11.25">
      <c r="A1875" s="2694"/>
      <c r="B1875" s="2695" t="s">
        <v>4531</v>
      </c>
      <c r="C1875" s="2695"/>
      <c r="D1875" s="2695"/>
      <c r="E1875" s="2768"/>
      <c r="F1875" s="2151"/>
      <c r="G1875" s="2696"/>
      <c r="H1875" s="2696"/>
      <c r="I1875" s="2696"/>
    </row>
    <row r="1876" spans="1:9">
      <c r="A1876" s="2668"/>
      <c r="B1876" s="1067" t="s">
        <v>4532</v>
      </c>
      <c r="C1876" s="1065" t="s">
        <v>14</v>
      </c>
      <c r="D1876" s="1065">
        <v>4</v>
      </c>
      <c r="E1876" s="2766">
        <v>0</v>
      </c>
      <c r="F1876" s="2087">
        <f>D1876*E1876</f>
        <v>0</v>
      </c>
      <c r="G1876" s="2131"/>
      <c r="H1876" s="2131"/>
    </row>
    <row r="1877" spans="1:9">
      <c r="A1877" s="2668"/>
      <c r="B1877" s="1067"/>
      <c r="C1877" s="1065"/>
      <c r="D1877" s="1065"/>
      <c r="E1877" s="2370"/>
      <c r="F1877" s="2087"/>
      <c r="G1877" s="2131"/>
      <c r="H1877" s="2131"/>
    </row>
    <row r="1878" spans="1:9" ht="48.75" customHeight="1">
      <c r="A1878" s="2306">
        <f>COUNT(A$1716:A1877)+1</f>
        <v>12</v>
      </c>
      <c r="B1878" s="2094" t="s">
        <v>4279</v>
      </c>
      <c r="C1878" s="1022"/>
      <c r="D1878" s="1022"/>
      <c r="E1878" s="2370"/>
      <c r="F1878" s="2087"/>
      <c r="G1878" s="2131"/>
      <c r="H1878" s="2131"/>
    </row>
    <row r="1879" spans="1:9" s="2697" customFormat="1" ht="11.25">
      <c r="A1879" s="2694"/>
      <c r="B1879" s="2695" t="s">
        <v>4347</v>
      </c>
      <c r="C1879" s="2695"/>
      <c r="D1879" s="2695"/>
      <c r="E1879" s="2768"/>
      <c r="F1879" s="2151"/>
      <c r="G1879" s="2696"/>
      <c r="H1879" s="2696"/>
      <c r="I1879" s="2696"/>
    </row>
    <row r="1880" spans="1:9">
      <c r="A1880" s="2661"/>
      <c r="B1880" s="1043" t="s">
        <v>4262</v>
      </c>
      <c r="C1880" s="1022" t="s">
        <v>14</v>
      </c>
      <c r="D1880" s="1022">
        <v>1</v>
      </c>
      <c r="E1880" s="2766">
        <v>0</v>
      </c>
      <c r="F1880" s="2087">
        <f>D1880*E1880</f>
        <v>0</v>
      </c>
      <c r="G1880" s="2131"/>
      <c r="H1880" s="2131"/>
    </row>
    <row r="1881" spans="1:9">
      <c r="A1881" s="2661"/>
      <c r="B1881" s="1043"/>
      <c r="C1881" s="1022"/>
      <c r="D1881" s="1022"/>
      <c r="E1881" s="2370"/>
      <c r="F1881" s="2087"/>
      <c r="G1881" s="2131"/>
      <c r="H1881" s="2131"/>
    </row>
    <row r="1882" spans="1:9" ht="154.5" customHeight="1">
      <c r="A1882" s="2306">
        <f>COUNT(A$1716:A1881)+1</f>
        <v>13</v>
      </c>
      <c r="B1882" s="2094" t="s">
        <v>4286</v>
      </c>
      <c r="C1882" s="1019"/>
      <c r="D1882" s="1019"/>
      <c r="E1882" s="2370"/>
      <c r="F1882" s="2087"/>
      <c r="G1882" s="2131"/>
      <c r="H1882" s="2131"/>
    </row>
    <row r="1883" spans="1:9">
      <c r="A1883" s="2213"/>
      <c r="B1883" s="2094" t="s">
        <v>4287</v>
      </c>
      <c r="C1883" s="2699" t="s">
        <v>705</v>
      </c>
      <c r="D1883" s="1048">
        <v>4742</v>
      </c>
      <c r="E1883" s="2766">
        <v>0</v>
      </c>
      <c r="F1883" s="2087">
        <f>D1883*E1883</f>
        <v>0</v>
      </c>
      <c r="G1883" s="2131"/>
      <c r="H1883" s="2131"/>
    </row>
    <row r="1884" spans="1:9">
      <c r="A1884" s="2668"/>
      <c r="B1884" s="2671"/>
      <c r="C1884" s="1019"/>
      <c r="D1884" s="1019"/>
      <c r="E1884" s="2370"/>
      <c r="F1884" s="2087"/>
      <c r="G1884" s="2131"/>
      <c r="H1884" s="2131"/>
    </row>
    <row r="1885" spans="1:9" ht="45">
      <c r="A1885" s="2306">
        <f>COUNT(A$1716:A1884)+1</f>
        <v>14</v>
      </c>
      <c r="B1885" s="2685" t="s">
        <v>4288</v>
      </c>
      <c r="C1885" s="2699"/>
      <c r="D1885" s="2699"/>
      <c r="E1885" s="2370"/>
      <c r="F1885" s="2087"/>
      <c r="G1885" s="2131"/>
      <c r="H1885" s="2131"/>
    </row>
    <row r="1886" spans="1:9">
      <c r="A1886" s="2213"/>
      <c r="B1886" s="2094" t="s">
        <v>4289</v>
      </c>
      <c r="C1886" s="2699"/>
      <c r="D1886" s="1048"/>
      <c r="E1886" s="2370"/>
      <c r="F1886" s="2087"/>
      <c r="G1886" s="2131"/>
      <c r="H1886" s="2131"/>
    </row>
    <row r="1887" spans="1:9">
      <c r="A1887" s="2213"/>
      <c r="B1887" s="2094" t="s">
        <v>4290</v>
      </c>
      <c r="C1887" s="2699"/>
      <c r="D1887" s="1048"/>
      <c r="E1887" s="2370"/>
      <c r="F1887" s="2087"/>
      <c r="G1887" s="2131"/>
      <c r="H1887" s="2131"/>
    </row>
    <row r="1888" spans="1:9">
      <c r="A1888" s="2213"/>
      <c r="B1888" s="1054" t="s">
        <v>4262</v>
      </c>
      <c r="C1888" s="2699" t="s">
        <v>1376</v>
      </c>
      <c r="D1888" s="1048">
        <v>2</v>
      </c>
      <c r="E1888" s="2766">
        <v>0</v>
      </c>
      <c r="F1888" s="2087">
        <f>D1888*E1888</f>
        <v>0</v>
      </c>
      <c r="G1888" s="2131"/>
      <c r="H1888" s="2131"/>
    </row>
    <row r="1889" spans="1:8">
      <c r="A1889" s="2213"/>
      <c r="B1889" s="1054" t="s">
        <v>4291</v>
      </c>
      <c r="C1889" s="2699" t="s">
        <v>1376</v>
      </c>
      <c r="D1889" s="1048">
        <v>14</v>
      </c>
      <c r="E1889" s="2766">
        <v>0</v>
      </c>
      <c r="F1889" s="2087">
        <f>D1889*E1889</f>
        <v>0</v>
      </c>
      <c r="G1889" s="2131"/>
      <c r="H1889" s="2131"/>
    </row>
    <row r="1890" spans="1:8">
      <c r="A1890" s="2213"/>
      <c r="B1890" s="1054"/>
      <c r="C1890" s="2699"/>
      <c r="D1890" s="1048"/>
      <c r="E1890" s="2766"/>
      <c r="F1890" s="2087"/>
      <c r="G1890" s="2131"/>
      <c r="H1890" s="2131"/>
    </row>
    <row r="1891" spans="1:8" ht="112.5">
      <c r="A1891" s="2306">
        <f>COUNT(A$1716:A1890)+1</f>
        <v>15</v>
      </c>
      <c r="B1891" s="2158" t="s">
        <v>4292</v>
      </c>
      <c r="C1891" s="1019"/>
      <c r="D1891" s="1019"/>
      <c r="E1891" s="2370"/>
      <c r="F1891" s="2087"/>
      <c r="G1891" s="2131"/>
      <c r="H1891" s="2131"/>
    </row>
    <row r="1892" spans="1:8">
      <c r="A1892" s="2694"/>
      <c r="B1892" s="2667" t="s">
        <v>4293</v>
      </c>
      <c r="C1892" s="1019" t="s">
        <v>0</v>
      </c>
      <c r="D1892" s="1019">
        <v>96</v>
      </c>
      <c r="E1892" s="2766">
        <v>0</v>
      </c>
      <c r="F1892" s="2087">
        <f>D1892*E1892</f>
        <v>0</v>
      </c>
      <c r="G1892" s="2131"/>
      <c r="H1892" s="2131"/>
    </row>
    <row r="1893" spans="1:8">
      <c r="A1893" s="2213"/>
      <c r="B1893" s="2701"/>
      <c r="C1893" s="1019"/>
      <c r="D1893" s="1048"/>
      <c r="E1893" s="2370"/>
      <c r="F1893" s="2087"/>
      <c r="G1893" s="2131"/>
      <c r="H1893" s="2131"/>
    </row>
    <row r="1894" spans="1:8" ht="112.5">
      <c r="A1894" s="2306">
        <f>COUNT(A$1716:A1893)+1</f>
        <v>16</v>
      </c>
      <c r="B1894" s="2158" t="s">
        <v>4294</v>
      </c>
      <c r="C1894" s="1019"/>
      <c r="D1894" s="1019"/>
      <c r="E1894" s="2370"/>
      <c r="F1894" s="2087"/>
      <c r="G1894" s="2131"/>
      <c r="H1894" s="2131"/>
    </row>
    <row r="1895" spans="1:8">
      <c r="A1895" s="2694"/>
      <c r="B1895" s="2667" t="s">
        <v>4293</v>
      </c>
      <c r="C1895" s="1019" t="s">
        <v>0</v>
      </c>
      <c r="D1895" s="1019">
        <v>96</v>
      </c>
      <c r="E1895" s="2766">
        <v>0</v>
      </c>
      <c r="F1895" s="2087">
        <f>D1895*E1895</f>
        <v>0</v>
      </c>
      <c r="G1895" s="2131"/>
      <c r="H1895" s="2131"/>
    </row>
    <row r="1896" spans="1:8">
      <c r="A1896" s="2668"/>
      <c r="B1896" s="1017"/>
      <c r="C1896" s="1019"/>
      <c r="D1896" s="1019"/>
      <c r="E1896" s="2370"/>
      <c r="F1896" s="2087"/>
      <c r="G1896" s="2131"/>
      <c r="H1896" s="2131"/>
    </row>
    <row r="1897" spans="1:8" ht="112.5">
      <c r="A1897" s="2306">
        <f>COUNT(A$1716:A1896)+1</f>
        <v>17</v>
      </c>
      <c r="B1897" s="2158" t="s">
        <v>4295</v>
      </c>
      <c r="C1897" s="1019"/>
      <c r="D1897" s="1019"/>
      <c r="E1897" s="2370"/>
      <c r="F1897" s="2087"/>
      <c r="G1897" s="2131"/>
      <c r="H1897" s="2131"/>
    </row>
    <row r="1898" spans="1:8">
      <c r="A1898" s="2694"/>
      <c r="B1898" s="2667" t="s">
        <v>4296</v>
      </c>
      <c r="C1898" s="1019" t="s">
        <v>0</v>
      </c>
      <c r="D1898" s="1019">
        <v>303</v>
      </c>
      <c r="E1898" s="2766">
        <v>0</v>
      </c>
      <c r="F1898" s="2087">
        <f>D1898*E1898</f>
        <v>0</v>
      </c>
      <c r="G1898" s="2131"/>
      <c r="H1898" s="2131"/>
    </row>
    <row r="1899" spans="1:8">
      <c r="A1899" s="2668"/>
      <c r="B1899" s="2724"/>
      <c r="C1899" s="2725"/>
      <c r="D1899" s="2725"/>
      <c r="E1899" s="2774"/>
      <c r="F1899" s="2726"/>
      <c r="G1899" s="2131"/>
      <c r="H1899" s="2131"/>
    </row>
    <row r="1900" spans="1:8" ht="78.75" customHeight="1">
      <c r="A1900" s="2306">
        <f>COUNT(A$1716:A1899)+1</f>
        <v>18</v>
      </c>
      <c r="B1900" s="2727" t="s">
        <v>4440</v>
      </c>
      <c r="C1900" s="2728"/>
      <c r="D1900" s="2729"/>
      <c r="E1900" s="2774"/>
      <c r="F1900" s="2726"/>
      <c r="G1900" s="2131"/>
      <c r="H1900" s="2131"/>
    </row>
    <row r="1901" spans="1:8">
      <c r="A1901" s="2703"/>
      <c r="B1901" s="2727" t="s">
        <v>4298</v>
      </c>
      <c r="C1901" s="2728" t="s">
        <v>14</v>
      </c>
      <c r="D1901" s="2729">
        <v>35</v>
      </c>
      <c r="E1901" s="2775">
        <v>0</v>
      </c>
      <c r="F1901" s="2726">
        <f>D1901*E1901</f>
        <v>0</v>
      </c>
      <c r="G1901" s="2131"/>
      <c r="H1901" s="2131"/>
    </row>
    <row r="1902" spans="1:8">
      <c r="A1902" s="2668"/>
      <c r="B1902" s="2727"/>
      <c r="C1902" s="2728"/>
      <c r="D1902" s="2729"/>
      <c r="E1902" s="2774"/>
      <c r="F1902" s="2726"/>
      <c r="G1902" s="2131"/>
      <c r="H1902" s="2131"/>
    </row>
    <row r="1903" spans="1:8" ht="62.25" customHeight="1">
      <c r="A1903" s="2306">
        <f>COUNT(A$1716:A1902)+1</f>
        <v>19</v>
      </c>
      <c r="B1903" s="2727" t="s">
        <v>4441</v>
      </c>
      <c r="C1903" s="2728"/>
      <c r="D1903" s="2729"/>
      <c r="E1903" s="2774"/>
      <c r="F1903" s="2726"/>
      <c r="G1903" s="2131"/>
      <c r="H1903" s="2131"/>
    </row>
    <row r="1904" spans="1:8">
      <c r="A1904" s="2668"/>
      <c r="B1904" s="2730" t="s">
        <v>4300</v>
      </c>
      <c r="C1904" s="2728" t="s">
        <v>14</v>
      </c>
      <c r="D1904" s="2729">
        <v>35</v>
      </c>
      <c r="E1904" s="2775">
        <v>0</v>
      </c>
      <c r="F1904" s="2726">
        <f>D1904*E1904</f>
        <v>0</v>
      </c>
      <c r="G1904" s="2131"/>
      <c r="H1904" s="2131"/>
    </row>
    <row r="1905" spans="1:8">
      <c r="A1905" s="2668"/>
      <c r="B1905" s="2704"/>
      <c r="C1905" s="2699"/>
      <c r="D1905" s="1048"/>
      <c r="E1905" s="2370"/>
      <c r="F1905" s="2087"/>
      <c r="G1905" s="2131"/>
      <c r="H1905" s="2131"/>
    </row>
    <row r="1906" spans="1:8" ht="78.75">
      <c r="A1906" s="2306">
        <f>COUNT(A$1716:A1905)+1</f>
        <v>20</v>
      </c>
      <c r="B1906" s="2698" t="s">
        <v>4301</v>
      </c>
      <c r="C1906" s="1022" t="s">
        <v>14</v>
      </c>
      <c r="D1906" s="1019">
        <v>8</v>
      </c>
      <c r="E1906" s="2766">
        <v>0</v>
      </c>
      <c r="F1906" s="2087">
        <f>D1906*E1906</f>
        <v>0</v>
      </c>
      <c r="G1906" s="2131"/>
      <c r="H1906" s="2131"/>
    </row>
    <row r="1907" spans="1:8">
      <c r="A1907" s="2668"/>
      <c r="B1907" s="2705"/>
      <c r="C1907" s="1022"/>
      <c r="D1907" s="1019"/>
      <c r="E1907" s="2370"/>
      <c r="F1907" s="2087"/>
      <c r="G1907" s="2131"/>
      <c r="H1907" s="2131"/>
    </row>
    <row r="1908" spans="1:8" ht="62.25" customHeight="1">
      <c r="A1908" s="2306">
        <f>COUNT(A$1716:A1907)+1</f>
        <v>21</v>
      </c>
      <c r="B1908" s="2094" t="s">
        <v>4306</v>
      </c>
      <c r="C1908" s="2699" t="s">
        <v>0</v>
      </c>
      <c r="D1908" s="1048">
        <v>40</v>
      </c>
      <c r="E1908" s="2766">
        <v>0</v>
      </c>
      <c r="F1908" s="2087">
        <f>D1908*E1908</f>
        <v>0</v>
      </c>
      <c r="G1908" s="2131"/>
      <c r="H1908" s="2131"/>
    </row>
    <row r="1909" spans="1:8">
      <c r="A1909" s="2668"/>
      <c r="B1909" s="2705"/>
      <c r="C1909" s="1022"/>
      <c r="D1909" s="1019"/>
      <c r="E1909" s="2370"/>
      <c r="F1909" s="2087"/>
      <c r="G1909" s="2131"/>
      <c r="H1909" s="2131"/>
    </row>
    <row r="1910" spans="1:8" ht="33.75">
      <c r="A1910" s="2306">
        <f>COUNT(A$1716:A1909)+1</f>
        <v>22</v>
      </c>
      <c r="B1910" s="2094" t="s">
        <v>4307</v>
      </c>
      <c r="C1910" s="1022" t="s">
        <v>7</v>
      </c>
      <c r="D1910" s="1019">
        <v>1</v>
      </c>
      <c r="E1910" s="2766">
        <v>0</v>
      </c>
      <c r="F1910" s="2087">
        <f t="shared" ref="F1910:F1919" si="25">D1910*E1910</f>
        <v>0</v>
      </c>
      <c r="G1910" s="2131"/>
      <c r="H1910" s="2131"/>
    </row>
    <row r="1911" spans="1:8" ht="22.5">
      <c r="A1911" s="2306">
        <f>COUNT(A$1716:A1910)+1</f>
        <v>23</v>
      </c>
      <c r="B1911" s="2708" t="s">
        <v>4308</v>
      </c>
      <c r="C1911" s="2699" t="s">
        <v>7</v>
      </c>
      <c r="D1911" s="1048">
        <v>1</v>
      </c>
      <c r="E1911" s="2766">
        <v>0</v>
      </c>
      <c r="F1911" s="2087">
        <f t="shared" si="25"/>
        <v>0</v>
      </c>
      <c r="G1911" s="2131"/>
      <c r="H1911" s="2131"/>
    </row>
    <row r="1912" spans="1:8">
      <c r="A1912" s="2306">
        <f>COUNT(A$1716:A1911)+1</f>
        <v>24</v>
      </c>
      <c r="B1912" s="2708" t="s">
        <v>4309</v>
      </c>
      <c r="C1912" s="2699" t="s">
        <v>7</v>
      </c>
      <c r="D1912" s="1048">
        <v>1</v>
      </c>
      <c r="E1912" s="2766">
        <v>0</v>
      </c>
      <c r="F1912" s="2087">
        <f t="shared" si="25"/>
        <v>0</v>
      </c>
      <c r="G1912" s="2131"/>
      <c r="H1912" s="2131"/>
    </row>
    <row r="1913" spans="1:8" ht="22.5">
      <c r="A1913" s="2306">
        <f>COUNT(A$1716:A1912)+1</f>
        <v>25</v>
      </c>
      <c r="B1913" s="2698" t="s">
        <v>4310</v>
      </c>
      <c r="C1913" s="2699" t="s">
        <v>7</v>
      </c>
      <c r="D1913" s="1048">
        <v>1</v>
      </c>
      <c r="E1913" s="2766">
        <v>0</v>
      </c>
      <c r="F1913" s="2087">
        <f t="shared" si="25"/>
        <v>0</v>
      </c>
      <c r="G1913" s="2131"/>
      <c r="H1913" s="2131"/>
    </row>
    <row r="1914" spans="1:8" ht="22.5">
      <c r="A1914" s="2306">
        <f>COUNT(A$1716:A1913)+1</f>
        <v>26</v>
      </c>
      <c r="B1914" s="2698" t="s">
        <v>8969</v>
      </c>
      <c r="C1914" s="2699" t="s">
        <v>7</v>
      </c>
      <c r="D1914" s="1048">
        <v>2</v>
      </c>
      <c r="E1914" s="2766">
        <v>0</v>
      </c>
      <c r="F1914" s="2087">
        <f t="shared" si="25"/>
        <v>0</v>
      </c>
      <c r="G1914" s="2131"/>
      <c r="H1914" s="2131"/>
    </row>
    <row r="1915" spans="1:8" ht="33.75">
      <c r="A1915" s="2306">
        <f>COUNT(A$1716:A1914)+1</f>
        <v>27</v>
      </c>
      <c r="B1915" s="2698" t="s">
        <v>4311</v>
      </c>
      <c r="C1915" s="2699" t="s">
        <v>1236</v>
      </c>
      <c r="D1915" s="1048">
        <v>80</v>
      </c>
      <c r="E1915" s="2766">
        <v>0</v>
      </c>
      <c r="F1915" s="2087">
        <f t="shared" si="25"/>
        <v>0</v>
      </c>
      <c r="G1915" s="2131"/>
      <c r="H1915" s="2131"/>
    </row>
    <row r="1916" spans="1:8">
      <c r="A1916" s="2306">
        <f>COUNT(A$1716:A1915)+1</f>
        <v>28</v>
      </c>
      <c r="B1916" s="2698" t="s">
        <v>4312</v>
      </c>
      <c r="C1916" s="2699" t="s">
        <v>7</v>
      </c>
      <c r="D1916" s="1048">
        <v>1</v>
      </c>
      <c r="E1916" s="2766">
        <v>0</v>
      </c>
      <c r="F1916" s="2087">
        <f t="shared" si="25"/>
        <v>0</v>
      </c>
      <c r="G1916" s="2131"/>
      <c r="H1916" s="2131"/>
    </row>
    <row r="1917" spans="1:8">
      <c r="A1917" s="2306">
        <f>COUNT(A$1716:A1916)+1</f>
        <v>29</v>
      </c>
      <c r="B1917" s="2698" t="s">
        <v>4313</v>
      </c>
      <c r="C1917" s="2699" t="s">
        <v>7</v>
      </c>
      <c r="D1917" s="1048">
        <v>1</v>
      </c>
      <c r="E1917" s="2766">
        <v>0</v>
      </c>
      <c r="F1917" s="2087">
        <f t="shared" si="25"/>
        <v>0</v>
      </c>
      <c r="G1917" s="2131"/>
      <c r="H1917" s="2131"/>
    </row>
    <row r="1918" spans="1:8">
      <c r="A1918" s="2306">
        <f>COUNT(A$1716:A1917)+1</f>
        <v>30</v>
      </c>
      <c r="B1918" s="1067" t="s">
        <v>4314</v>
      </c>
      <c r="C1918" s="1065" t="s">
        <v>7</v>
      </c>
      <c r="D1918" s="1065">
        <v>1</v>
      </c>
      <c r="E1918" s="2766">
        <v>0</v>
      </c>
      <c r="F1918" s="2087">
        <f t="shared" si="25"/>
        <v>0</v>
      </c>
      <c r="G1918" s="2131"/>
      <c r="H1918" s="2131"/>
    </row>
    <row r="1919" spans="1:8" ht="33.75">
      <c r="A1919" s="2306">
        <f>COUNT(A$1716:A1918)+1</f>
        <v>31</v>
      </c>
      <c r="B1919" s="1017" t="s">
        <v>4315</v>
      </c>
      <c r="C1919" s="1065" t="s">
        <v>7</v>
      </c>
      <c r="D1919" s="1065">
        <v>1</v>
      </c>
      <c r="E1919" s="2766">
        <v>0</v>
      </c>
      <c r="F1919" s="2087">
        <f t="shared" si="25"/>
        <v>0</v>
      </c>
      <c r="G1919" s="2131"/>
      <c r="H1919" s="2131"/>
    </row>
    <row r="1920" spans="1:8" ht="15.75" thickBot="1">
      <c r="A1920" s="2668"/>
      <c r="B1920" s="1067"/>
      <c r="C1920" s="1065"/>
      <c r="D1920" s="1065"/>
      <c r="E1920" s="2370"/>
      <c r="F1920" s="2087"/>
      <c r="G1920" s="2131"/>
      <c r="H1920" s="2131"/>
    </row>
    <row r="1921" spans="1:8" ht="15.75" thickTop="1">
      <c r="A1921" s="2732"/>
      <c r="B1921" s="2733" t="s">
        <v>1594</v>
      </c>
      <c r="C1921" s="2734" t="s">
        <v>4011</v>
      </c>
      <c r="D1921" s="2734"/>
      <c r="E1921" s="2371"/>
      <c r="F1921" s="2102">
        <f>SUM(F1789:F1920)</f>
        <v>0</v>
      </c>
      <c r="G1921" s="2131"/>
      <c r="H1921" s="2131"/>
    </row>
    <row r="1922" spans="1:8" ht="15.75" thickBot="1">
      <c r="A1922" s="2740"/>
      <c r="B1922" s="2736"/>
      <c r="C1922" s="2737"/>
      <c r="D1922" s="2737"/>
      <c r="E1922" s="2776"/>
      <c r="F1922" s="2720"/>
      <c r="G1922" s="2131"/>
      <c r="H1922" s="2131"/>
    </row>
    <row r="1923" spans="1:8" ht="15.75" thickBot="1">
      <c r="A1923" s="2661"/>
      <c r="B1923" s="2662" t="s">
        <v>4554</v>
      </c>
      <c r="C1923" s="2663"/>
      <c r="D1923" s="2663"/>
      <c r="E1923" s="2763"/>
      <c r="F1923" s="2665"/>
    </row>
    <row r="1924" spans="1:8">
      <c r="A1924" s="2661"/>
      <c r="B1924" s="2666"/>
      <c r="C1924" s="1048"/>
      <c r="D1924" s="1048"/>
      <c r="E1924" s="2370"/>
      <c r="F1924" s="2087"/>
    </row>
    <row r="1925" spans="1:8" ht="177" customHeight="1">
      <c r="A1925" s="2306">
        <v>1</v>
      </c>
      <c r="B1925" s="2667" t="s">
        <v>4350</v>
      </c>
      <c r="C1925" s="1019"/>
      <c r="D1925" s="1019"/>
      <c r="E1925" s="2370"/>
      <c r="F1925" s="2087"/>
    </row>
    <row r="1926" spans="1:8" ht="90">
      <c r="A1926" s="2306"/>
      <c r="B1926" s="1017" t="s">
        <v>4117</v>
      </c>
      <c r="C1926" s="1019"/>
      <c r="D1926" s="1019"/>
      <c r="E1926" s="2370"/>
      <c r="F1926" s="2087"/>
    </row>
    <row r="1927" spans="1:8" ht="213.75">
      <c r="A1927" s="2306"/>
      <c r="B1927" s="1017" t="s">
        <v>4502</v>
      </c>
      <c r="C1927" s="1019"/>
      <c r="D1927" s="1019"/>
      <c r="E1927" s="2370"/>
      <c r="F1927" s="2087"/>
    </row>
    <row r="1928" spans="1:8">
      <c r="A1928" s="2306"/>
      <c r="B1928" s="1017"/>
      <c r="C1928" s="1019"/>
      <c r="D1928" s="1019"/>
      <c r="E1928" s="2370"/>
      <c r="F1928" s="2087"/>
    </row>
    <row r="1929" spans="1:8">
      <c r="A1929" s="2668"/>
      <c r="B1929" s="2669" t="s">
        <v>4120</v>
      </c>
      <c r="C1929" s="1019"/>
      <c r="D1929" s="1019"/>
      <c r="E1929" s="2370"/>
      <c r="F1929" s="2087"/>
    </row>
    <row r="1930" spans="1:8">
      <c r="A1930" s="2668"/>
      <c r="B1930" s="1043"/>
      <c r="C1930" s="1019"/>
      <c r="D1930" s="1019"/>
      <c r="E1930" s="2370"/>
      <c r="F1930" s="2087"/>
    </row>
    <row r="1931" spans="1:8">
      <c r="A1931" s="2668"/>
      <c r="B1931" s="2670" t="s">
        <v>4121</v>
      </c>
      <c r="C1931" s="1019"/>
      <c r="D1931" s="1019"/>
      <c r="E1931" s="2370"/>
      <c r="F1931" s="2087"/>
    </row>
    <row r="1932" spans="1:8">
      <c r="A1932" s="2668"/>
      <c r="B1932" s="1017"/>
      <c r="C1932" s="1019"/>
      <c r="D1932" s="1019"/>
      <c r="E1932" s="2370"/>
      <c r="F1932" s="2087"/>
    </row>
    <row r="1933" spans="1:8">
      <c r="A1933" s="2668"/>
      <c r="B1933" s="2671" t="s">
        <v>4122</v>
      </c>
      <c r="C1933" s="1019"/>
      <c r="D1933" s="1019"/>
      <c r="E1933" s="2370"/>
      <c r="F1933" s="2087"/>
    </row>
    <row r="1934" spans="1:8">
      <c r="A1934" s="2668"/>
      <c r="B1934" s="1043" t="s">
        <v>4123</v>
      </c>
      <c r="C1934" s="1019"/>
      <c r="D1934" s="1019"/>
      <c r="E1934" s="2370"/>
      <c r="F1934" s="2087"/>
    </row>
    <row r="1935" spans="1:8">
      <c r="A1935" s="2668"/>
      <c r="B1935" s="1043" t="s">
        <v>4352</v>
      </c>
      <c r="C1935" s="1019"/>
      <c r="D1935" s="1019"/>
      <c r="E1935" s="2370"/>
      <c r="F1935" s="2087"/>
    </row>
    <row r="1936" spans="1:8">
      <c r="A1936" s="2668"/>
      <c r="B1936" s="1043"/>
      <c r="C1936" s="1019"/>
      <c r="D1936" s="1019"/>
      <c r="E1936" s="2370"/>
      <c r="F1936" s="2087"/>
    </row>
    <row r="1937" spans="1:6">
      <c r="A1937" s="2668"/>
      <c r="B1937" s="2670" t="s">
        <v>4353</v>
      </c>
      <c r="C1937" s="1019"/>
      <c r="D1937" s="1019"/>
      <c r="E1937" s="2370"/>
      <c r="F1937" s="2087"/>
    </row>
    <row r="1938" spans="1:6">
      <c r="A1938" s="2668"/>
      <c r="B1938" s="1017" t="s">
        <v>4534</v>
      </c>
      <c r="C1938" s="1019"/>
      <c r="D1938" s="1019"/>
      <c r="E1938" s="2370"/>
      <c r="F1938" s="2087"/>
    </row>
    <row r="1939" spans="1:6">
      <c r="A1939" s="2668"/>
      <c r="B1939" s="1017" t="s">
        <v>4133</v>
      </c>
      <c r="C1939" s="1019"/>
      <c r="D1939" s="1019"/>
      <c r="E1939" s="2370"/>
      <c r="F1939" s="2087"/>
    </row>
    <row r="1940" spans="1:6">
      <c r="A1940" s="2668"/>
      <c r="B1940" s="1017" t="s">
        <v>4535</v>
      </c>
      <c r="C1940" s="1019"/>
      <c r="D1940" s="1019"/>
      <c r="E1940" s="2370"/>
      <c r="F1940" s="2087"/>
    </row>
    <row r="1941" spans="1:6">
      <c r="A1941" s="2668"/>
      <c r="B1941" s="1017" t="s">
        <v>4505</v>
      </c>
      <c r="C1941" s="1019"/>
      <c r="D1941" s="1019"/>
      <c r="E1941" s="2370"/>
      <c r="F1941" s="2087"/>
    </row>
    <row r="1942" spans="1:6">
      <c r="A1942" s="2668"/>
      <c r="B1942" s="1017" t="s">
        <v>4536</v>
      </c>
      <c r="C1942" s="1019"/>
      <c r="D1942" s="1019"/>
      <c r="E1942" s="2370"/>
      <c r="F1942" s="2087"/>
    </row>
    <row r="1943" spans="1:6">
      <c r="A1943" s="2668"/>
      <c r="B1943" s="1067" t="s">
        <v>4537</v>
      </c>
      <c r="C1943" s="1019"/>
      <c r="D1943" s="1019"/>
      <c r="E1943" s="2370"/>
      <c r="F1943" s="2087"/>
    </row>
    <row r="1944" spans="1:6">
      <c r="A1944" s="2668"/>
      <c r="B1944" s="1043"/>
      <c r="C1944" s="1019"/>
      <c r="D1944" s="1019"/>
      <c r="E1944" s="2370"/>
      <c r="F1944" s="2087"/>
    </row>
    <row r="1945" spans="1:6">
      <c r="A1945" s="2668"/>
      <c r="B1945" s="2670" t="s">
        <v>4140</v>
      </c>
      <c r="C1945" s="1019"/>
      <c r="D1945" s="1019"/>
      <c r="E1945" s="2370"/>
      <c r="F1945" s="2087"/>
    </row>
    <row r="1946" spans="1:6">
      <c r="A1946" s="2668"/>
      <c r="B1946" s="1017" t="s">
        <v>4534</v>
      </c>
      <c r="C1946" s="1019"/>
      <c r="D1946" s="1019"/>
      <c r="E1946" s="2370"/>
      <c r="F1946" s="2087"/>
    </row>
    <row r="1947" spans="1:6">
      <c r="A1947" s="2668"/>
      <c r="B1947" s="1017" t="s">
        <v>4538</v>
      </c>
      <c r="C1947" s="1019"/>
      <c r="D1947" s="1019"/>
      <c r="E1947" s="2370"/>
      <c r="F1947" s="2087"/>
    </row>
    <row r="1948" spans="1:6">
      <c r="A1948" s="2668"/>
      <c r="B1948" s="1017" t="s">
        <v>4142</v>
      </c>
      <c r="C1948" s="1019"/>
      <c r="D1948" s="1019"/>
      <c r="E1948" s="2370"/>
      <c r="F1948" s="2087"/>
    </row>
    <row r="1949" spans="1:6">
      <c r="A1949" s="2668"/>
      <c r="B1949" s="1017" t="s">
        <v>4539</v>
      </c>
      <c r="C1949" s="1019"/>
      <c r="D1949" s="1019"/>
      <c r="E1949" s="2370"/>
      <c r="F1949" s="2087"/>
    </row>
    <row r="1950" spans="1:6">
      <c r="A1950" s="2668"/>
      <c r="B1950" s="1017" t="s">
        <v>4144</v>
      </c>
      <c r="C1950" s="1019"/>
      <c r="D1950" s="1019"/>
      <c r="E1950" s="2370"/>
      <c r="F1950" s="2087"/>
    </row>
    <row r="1951" spans="1:6">
      <c r="A1951" s="2668"/>
      <c r="B1951" s="1067" t="s">
        <v>4540</v>
      </c>
      <c r="C1951" s="1019"/>
      <c r="D1951" s="1019"/>
      <c r="E1951" s="2370"/>
      <c r="F1951" s="2087"/>
    </row>
    <row r="1952" spans="1:6">
      <c r="A1952" s="2668"/>
      <c r="B1952" s="1017"/>
      <c r="C1952" s="1019"/>
      <c r="D1952" s="1019"/>
      <c r="E1952" s="2370"/>
      <c r="F1952" s="2087"/>
    </row>
    <row r="1953" spans="1:10">
      <c r="A1953" s="2668"/>
      <c r="B1953" s="2670" t="s">
        <v>4146</v>
      </c>
      <c r="C1953" s="1019"/>
      <c r="D1953" s="1019"/>
      <c r="E1953" s="2370"/>
      <c r="F1953" s="2087"/>
    </row>
    <row r="1954" spans="1:10">
      <c r="A1954" s="2668"/>
      <c r="B1954" s="1017" t="s">
        <v>4541</v>
      </c>
      <c r="C1954" s="1019"/>
      <c r="D1954" s="1019"/>
      <c r="E1954" s="2370"/>
      <c r="F1954" s="2087"/>
    </row>
    <row r="1955" spans="1:10">
      <c r="A1955" s="2668"/>
      <c r="B1955" s="1017" t="s">
        <v>4364</v>
      </c>
      <c r="C1955" s="1019"/>
      <c r="D1955" s="1019"/>
      <c r="E1955" s="2370"/>
      <c r="F1955" s="2087"/>
    </row>
    <row r="1956" spans="1:10">
      <c r="A1956" s="2668"/>
      <c r="B1956" s="1017" t="s">
        <v>4149</v>
      </c>
      <c r="C1956" s="1019"/>
      <c r="D1956" s="1019"/>
      <c r="E1956" s="2370"/>
      <c r="F1956" s="2087"/>
    </row>
    <row r="1957" spans="1:10">
      <c r="A1957" s="2668"/>
      <c r="B1957" s="1017" t="s">
        <v>4542</v>
      </c>
      <c r="C1957" s="1019"/>
      <c r="D1957" s="1019"/>
      <c r="E1957" s="2370"/>
      <c r="F1957" s="2087"/>
    </row>
    <row r="1958" spans="1:10">
      <c r="A1958" s="2668"/>
      <c r="B1958" s="1017" t="s">
        <v>4151</v>
      </c>
      <c r="C1958" s="1019"/>
      <c r="D1958" s="1019"/>
      <c r="E1958" s="2370"/>
      <c r="F1958" s="2087"/>
    </row>
    <row r="1959" spans="1:10">
      <c r="A1959" s="2668"/>
      <c r="B1959" s="1067" t="s">
        <v>4513</v>
      </c>
      <c r="C1959" s="1019"/>
      <c r="D1959" s="1019"/>
      <c r="E1959" s="2370"/>
      <c r="F1959" s="2087"/>
    </row>
    <row r="1960" spans="1:10">
      <c r="A1960" s="2668"/>
      <c r="B1960" s="1067"/>
      <c r="C1960" s="1019"/>
      <c r="D1960" s="1019"/>
      <c r="E1960" s="2370"/>
      <c r="F1960" s="2087"/>
    </row>
    <row r="1961" spans="1:10">
      <c r="A1961" s="2668"/>
      <c r="B1961" s="2670" t="s">
        <v>4153</v>
      </c>
      <c r="C1961" s="1019"/>
      <c r="D1961" s="1019"/>
      <c r="E1961" s="2370"/>
      <c r="F1961" s="2087"/>
      <c r="I1961" s="2129"/>
      <c r="J1961" s="2130"/>
    </row>
    <row r="1962" spans="1:10">
      <c r="A1962" s="2668"/>
      <c r="B1962" s="1017" t="s">
        <v>4534</v>
      </c>
      <c r="C1962" s="1019"/>
      <c r="D1962" s="1019"/>
      <c r="E1962" s="2370"/>
      <c r="F1962" s="2087"/>
      <c r="I1962" s="2129"/>
      <c r="J1962" s="2130"/>
    </row>
    <row r="1963" spans="1:10">
      <c r="A1963" s="2668"/>
      <c r="B1963" s="1017" t="s">
        <v>4154</v>
      </c>
      <c r="C1963" s="1019"/>
      <c r="D1963" s="1019"/>
      <c r="E1963" s="2370"/>
      <c r="F1963" s="2087"/>
      <c r="I1963" s="2129"/>
      <c r="J1963" s="2130"/>
    </row>
    <row r="1964" spans="1:10">
      <c r="A1964" s="2668"/>
      <c r="B1964" s="1017" t="s">
        <v>4155</v>
      </c>
      <c r="C1964" s="1019"/>
      <c r="D1964" s="1019"/>
      <c r="E1964" s="2370"/>
      <c r="F1964" s="2087"/>
      <c r="I1964" s="2129"/>
      <c r="J1964" s="2130"/>
    </row>
    <row r="1965" spans="1:10">
      <c r="A1965" s="2668"/>
      <c r="B1965" s="1017" t="s">
        <v>4543</v>
      </c>
      <c r="C1965" s="1019"/>
      <c r="D1965" s="1019"/>
      <c r="E1965" s="2370"/>
      <c r="F1965" s="2087"/>
      <c r="I1965" s="2129"/>
      <c r="J1965" s="2130"/>
    </row>
    <row r="1966" spans="1:10">
      <c r="A1966" s="2668"/>
      <c r="B1966" s="1017" t="s">
        <v>4157</v>
      </c>
      <c r="C1966" s="1019"/>
      <c r="D1966" s="1019"/>
      <c r="E1966" s="2370"/>
      <c r="F1966" s="2087"/>
      <c r="I1966" s="2129"/>
      <c r="J1966" s="2130"/>
    </row>
    <row r="1967" spans="1:10">
      <c r="A1967" s="2668"/>
      <c r="B1967" s="1067" t="s">
        <v>4158</v>
      </c>
      <c r="C1967" s="1019"/>
      <c r="D1967" s="1019"/>
      <c r="E1967" s="2370"/>
      <c r="F1967" s="2087"/>
      <c r="I1967" s="2129"/>
      <c r="J1967" s="2130"/>
    </row>
    <row r="1968" spans="1:10">
      <c r="A1968" s="2668"/>
      <c r="B1968" s="1067"/>
      <c r="C1968" s="1019"/>
      <c r="D1968" s="1019"/>
      <c r="E1968" s="2370"/>
      <c r="F1968" s="2087"/>
      <c r="I1968" s="2129"/>
      <c r="J1968" s="2130"/>
    </row>
    <row r="1969" spans="1:6">
      <c r="A1969" s="2668"/>
      <c r="B1969" s="2670" t="s">
        <v>4159</v>
      </c>
      <c r="C1969" s="1019"/>
      <c r="D1969" s="1019"/>
      <c r="E1969" s="2370"/>
      <c r="F1969" s="2087"/>
    </row>
    <row r="1970" spans="1:6">
      <c r="A1970" s="2668"/>
      <c r="B1970" s="1017" t="s">
        <v>4534</v>
      </c>
      <c r="C1970" s="1019"/>
      <c r="D1970" s="1019"/>
      <c r="E1970" s="2370"/>
      <c r="F1970" s="2087"/>
    </row>
    <row r="1971" spans="1:6">
      <c r="A1971" s="2668"/>
      <c r="B1971" s="1017" t="s">
        <v>4154</v>
      </c>
      <c r="C1971" s="1019"/>
      <c r="D1971" s="1019"/>
      <c r="E1971" s="2370"/>
      <c r="F1971" s="2087"/>
    </row>
    <row r="1972" spans="1:6">
      <c r="A1972" s="2668"/>
      <c r="B1972" s="1017" t="s">
        <v>4160</v>
      </c>
      <c r="C1972" s="1019"/>
      <c r="D1972" s="1019"/>
      <c r="E1972" s="2370"/>
      <c r="F1972" s="2087"/>
    </row>
    <row r="1973" spans="1:6">
      <c r="A1973" s="2668"/>
      <c r="B1973" s="1017" t="s">
        <v>4544</v>
      </c>
      <c r="C1973" s="1019"/>
      <c r="D1973" s="1019"/>
      <c r="E1973" s="2370"/>
      <c r="F1973" s="2087"/>
    </row>
    <row r="1974" spans="1:6">
      <c r="A1974" s="2668"/>
      <c r="B1974" s="1017" t="s">
        <v>4144</v>
      </c>
      <c r="C1974" s="1019"/>
      <c r="D1974" s="1019"/>
      <c r="E1974" s="2370"/>
      <c r="F1974" s="2087"/>
    </row>
    <row r="1975" spans="1:6">
      <c r="A1975" s="2668"/>
      <c r="B1975" s="1067" t="s">
        <v>4545</v>
      </c>
      <c r="C1975" s="1019"/>
      <c r="D1975" s="1019"/>
      <c r="E1975" s="2370"/>
      <c r="F1975" s="2087"/>
    </row>
    <row r="1976" spans="1:6">
      <c r="A1976" s="2668"/>
      <c r="B1976" s="1017"/>
      <c r="C1976" s="1019"/>
      <c r="D1976" s="1019"/>
      <c r="E1976" s="2370"/>
      <c r="F1976" s="2087"/>
    </row>
    <row r="1977" spans="1:6">
      <c r="A1977" s="2668"/>
      <c r="B1977" s="2670" t="s">
        <v>4516</v>
      </c>
      <c r="C1977" s="1019"/>
      <c r="D1977" s="1019"/>
      <c r="E1977" s="2370"/>
      <c r="F1977" s="2087"/>
    </row>
    <row r="1978" spans="1:6">
      <c r="A1978" s="2668"/>
      <c r="B1978" s="1017" t="s">
        <v>4546</v>
      </c>
      <c r="C1978" s="1019"/>
      <c r="D1978" s="1019"/>
      <c r="E1978" s="2370"/>
      <c r="F1978" s="2087"/>
    </row>
    <row r="1979" spans="1:6">
      <c r="A1979" s="2668"/>
      <c r="B1979" s="1017" t="s">
        <v>4368</v>
      </c>
      <c r="C1979" s="1019"/>
      <c r="D1979" s="1019"/>
      <c r="E1979" s="2370"/>
      <c r="F1979" s="2087"/>
    </row>
    <row r="1980" spans="1:6">
      <c r="A1980" s="2668"/>
      <c r="B1980" s="1017" t="s">
        <v>4518</v>
      </c>
      <c r="C1980" s="1019"/>
      <c r="D1980" s="1019"/>
      <c r="E1980" s="2370"/>
      <c r="F1980" s="2087"/>
    </row>
    <row r="1981" spans="1:6">
      <c r="A1981" s="2668"/>
      <c r="B1981" s="1017"/>
      <c r="C1981" s="1019"/>
      <c r="D1981" s="1019"/>
      <c r="E1981" s="2370"/>
      <c r="F1981" s="2087"/>
    </row>
    <row r="1982" spans="1:6">
      <c r="A1982" s="2668"/>
      <c r="B1982" s="2672" t="s">
        <v>4162</v>
      </c>
      <c r="C1982" s="1022"/>
      <c r="D1982" s="1022"/>
      <c r="E1982" s="2370"/>
      <c r="F1982" s="2087"/>
    </row>
    <row r="1983" spans="1:6">
      <c r="A1983" s="2668"/>
      <c r="B1983" s="2673" t="s">
        <v>4163</v>
      </c>
      <c r="C1983" s="1022"/>
      <c r="D1983" s="1022"/>
      <c r="E1983" s="2370"/>
      <c r="F1983" s="2087"/>
    </row>
    <row r="1984" spans="1:6" ht="18" customHeight="1">
      <c r="A1984" s="2668"/>
      <c r="B1984" s="2673" t="s">
        <v>4164</v>
      </c>
      <c r="C1984" s="1022"/>
      <c r="D1984" s="1022"/>
      <c r="E1984" s="2370"/>
      <c r="F1984" s="2087"/>
    </row>
    <row r="1985" spans="1:6" ht="22.5">
      <c r="A1985" s="2668"/>
      <c r="B1985" s="2673" t="s">
        <v>4165</v>
      </c>
      <c r="C1985" s="1022"/>
      <c r="D1985" s="1022"/>
      <c r="E1985" s="2370"/>
      <c r="F1985" s="2087"/>
    </row>
    <row r="1986" spans="1:6" ht="22.5">
      <c r="A1986" s="2668"/>
      <c r="B1986" s="2673" t="s">
        <v>4166</v>
      </c>
      <c r="C1986" s="1022"/>
      <c r="D1986" s="1022"/>
      <c r="E1986" s="2370"/>
      <c r="F1986" s="2087"/>
    </row>
    <row r="1987" spans="1:6">
      <c r="A1987" s="2668"/>
      <c r="B1987" s="2673" t="s">
        <v>4167</v>
      </c>
      <c r="C1987" s="1022"/>
      <c r="D1987" s="1022"/>
      <c r="E1987" s="2370"/>
      <c r="F1987" s="2087"/>
    </row>
    <row r="1988" spans="1:6">
      <c r="A1988" s="2668"/>
      <c r="B1988" s="1067" t="s">
        <v>4547</v>
      </c>
      <c r="C1988" s="1022"/>
      <c r="D1988" s="1022"/>
      <c r="E1988" s="2370"/>
      <c r="F1988" s="2087"/>
    </row>
    <row r="1989" spans="1:6">
      <c r="A1989" s="2668"/>
      <c r="B1989" s="1067" t="s">
        <v>4169</v>
      </c>
      <c r="C1989" s="1022"/>
      <c r="D1989" s="1022"/>
      <c r="E1989" s="2370"/>
      <c r="F1989" s="2087"/>
    </row>
    <row r="1990" spans="1:6">
      <c r="A1990" s="2668"/>
      <c r="B1990" s="1067" t="s">
        <v>4548</v>
      </c>
      <c r="C1990" s="1022"/>
      <c r="D1990" s="1022"/>
      <c r="E1990" s="2370"/>
      <c r="F1990" s="2087"/>
    </row>
    <row r="1991" spans="1:6">
      <c r="A1991" s="2668"/>
      <c r="B1991" s="1043" t="s">
        <v>4171</v>
      </c>
      <c r="C1991" s="1022"/>
      <c r="D1991" s="1022"/>
      <c r="E1991" s="2370"/>
      <c r="F1991" s="2087"/>
    </row>
    <row r="1992" spans="1:6">
      <c r="A1992" s="2668"/>
      <c r="B1992" s="1067" t="s">
        <v>4172</v>
      </c>
      <c r="C1992" s="1022"/>
      <c r="D1992" s="1022"/>
      <c r="E1992" s="2370"/>
      <c r="F1992" s="2087"/>
    </row>
    <row r="1993" spans="1:6">
      <c r="A1993" s="2668"/>
      <c r="B1993" s="1067" t="s">
        <v>4372</v>
      </c>
      <c r="C1993" s="1022"/>
      <c r="D1993" s="1022"/>
      <c r="E1993" s="2370"/>
      <c r="F1993" s="2087"/>
    </row>
    <row r="1994" spans="1:6">
      <c r="A1994" s="2668"/>
      <c r="B1994" s="1017"/>
      <c r="C1994" s="1019"/>
      <c r="D1994" s="1019"/>
      <c r="E1994" s="2370"/>
      <c r="F1994" s="2087"/>
    </row>
    <row r="1995" spans="1:6">
      <c r="A1995" s="2668"/>
      <c r="B1995" s="2671" t="s">
        <v>4125</v>
      </c>
      <c r="C1995" s="1048"/>
      <c r="D1995" s="1048"/>
      <c r="E1995" s="2370"/>
      <c r="F1995" s="2087"/>
    </row>
    <row r="1996" spans="1:6">
      <c r="A1996" s="2668"/>
      <c r="B1996" s="1067"/>
      <c r="C1996" s="1019"/>
      <c r="D1996" s="1019"/>
      <c r="E1996" s="2370"/>
      <c r="F1996" s="2087"/>
    </row>
    <row r="1997" spans="1:6">
      <c r="A1997" s="2668"/>
      <c r="B1997" s="2671" t="s">
        <v>4174</v>
      </c>
      <c r="C1997" s="1019"/>
      <c r="D1997" s="1019"/>
      <c r="E1997" s="2370"/>
      <c r="F1997" s="2087"/>
    </row>
    <row r="1998" spans="1:6" ht="22.5">
      <c r="A1998" s="2668"/>
      <c r="B1998" s="1043" t="s">
        <v>4373</v>
      </c>
      <c r="C1998" s="1019"/>
      <c r="D1998" s="1019"/>
      <c r="E1998" s="2370"/>
      <c r="F1998" s="2087"/>
    </row>
    <row r="1999" spans="1:6">
      <c r="A1999" s="2668"/>
      <c r="B1999" s="1043"/>
      <c r="C1999" s="1019"/>
      <c r="D1999" s="1019"/>
      <c r="E1999" s="2370"/>
      <c r="F1999" s="2087"/>
    </row>
    <row r="2000" spans="1:6">
      <c r="A2000" s="2668"/>
      <c r="B2000" s="2669" t="s">
        <v>4120</v>
      </c>
      <c r="C2000" s="2131"/>
      <c r="D2000" s="2131"/>
      <c r="E2000" s="2771"/>
      <c r="F2000" s="2687"/>
    </row>
    <row r="2001" spans="1:10">
      <c r="A2001" s="2668"/>
      <c r="B2001" s="2669"/>
      <c r="C2001" s="1019" t="s">
        <v>7</v>
      </c>
      <c r="D2001" s="1019">
        <v>1</v>
      </c>
      <c r="E2001" s="2766">
        <v>0</v>
      </c>
      <c r="F2001" s="2087">
        <f>D2001*E2001</f>
        <v>0</v>
      </c>
    </row>
    <row r="2002" spans="1:10">
      <c r="A2002" s="2668"/>
      <c r="B2002" s="1043"/>
      <c r="C2002" s="1019"/>
      <c r="D2002" s="1019"/>
      <c r="E2002" s="2370"/>
      <c r="F2002" s="2087"/>
    </row>
    <row r="2003" spans="1:10" ht="166.5" customHeight="1">
      <c r="A2003" s="2306">
        <f>COUNT(A$1925:A2002)+1</f>
        <v>2</v>
      </c>
      <c r="B2003" s="2667" t="s">
        <v>4176</v>
      </c>
      <c r="C2003" s="1019"/>
      <c r="D2003" s="1019"/>
      <c r="E2003" s="2370"/>
      <c r="F2003" s="2087"/>
    </row>
    <row r="2004" spans="1:10" ht="97.5" customHeight="1">
      <c r="A2004" s="2306"/>
      <c r="B2004" s="1017" t="s">
        <v>4177</v>
      </c>
      <c r="C2004" s="1019"/>
      <c r="D2004" s="1019"/>
      <c r="E2004" s="2370"/>
      <c r="F2004" s="2087"/>
    </row>
    <row r="2005" spans="1:10" ht="213.75">
      <c r="A2005" s="2306"/>
      <c r="B2005" s="1017" t="s">
        <v>4351</v>
      </c>
      <c r="C2005" s="1019"/>
      <c r="D2005" s="1019"/>
      <c r="E2005" s="2370"/>
      <c r="F2005" s="2087"/>
    </row>
    <row r="2006" spans="1:10">
      <c r="A2006" s="2668"/>
      <c r="B2006" s="1017"/>
      <c r="C2006" s="1019"/>
      <c r="D2006" s="1019"/>
      <c r="E2006" s="2370"/>
      <c r="F2006" s="2087"/>
    </row>
    <row r="2007" spans="1:10">
      <c r="A2007" s="2668"/>
      <c r="B2007" s="2669" t="s">
        <v>4120</v>
      </c>
      <c r="C2007" s="1019"/>
      <c r="D2007" s="1019"/>
      <c r="E2007" s="2370"/>
      <c r="F2007" s="2087"/>
    </row>
    <row r="2008" spans="1:10">
      <c r="A2008" s="2668"/>
      <c r="B2008" s="2669"/>
      <c r="C2008" s="1019"/>
      <c r="D2008" s="1019"/>
      <c r="E2008" s="2370"/>
      <c r="F2008" s="2087"/>
    </row>
    <row r="2009" spans="1:10">
      <c r="A2009" s="2668"/>
      <c r="B2009" s="2671" t="s">
        <v>4122</v>
      </c>
      <c r="C2009" s="1019"/>
      <c r="D2009" s="1019"/>
      <c r="E2009" s="2370"/>
      <c r="F2009" s="2087"/>
    </row>
    <row r="2010" spans="1:10">
      <c r="A2010" s="2668"/>
      <c r="B2010" s="1043" t="s">
        <v>4123</v>
      </c>
      <c r="C2010" s="1019"/>
      <c r="D2010" s="1019"/>
      <c r="E2010" s="2370"/>
      <c r="F2010" s="2087"/>
    </row>
    <row r="2011" spans="1:10">
      <c r="A2011" s="2668"/>
      <c r="B2011" s="1043" t="s">
        <v>4375</v>
      </c>
      <c r="C2011" s="1019"/>
      <c r="D2011" s="1019"/>
      <c r="E2011" s="2370"/>
      <c r="F2011" s="2087"/>
    </row>
    <row r="2012" spans="1:10">
      <c r="A2012" s="2668"/>
      <c r="B2012" s="1043"/>
      <c r="C2012" s="1019"/>
      <c r="D2012" s="1019"/>
      <c r="E2012" s="2370"/>
      <c r="F2012" s="2087"/>
    </row>
    <row r="2013" spans="1:10">
      <c r="A2013" s="2668"/>
      <c r="B2013" s="2671" t="s">
        <v>4180</v>
      </c>
      <c r="C2013" s="1019"/>
      <c r="D2013" s="1019"/>
      <c r="E2013" s="2370"/>
      <c r="F2013" s="2087"/>
    </row>
    <row r="2014" spans="1:10">
      <c r="A2014" s="2668"/>
      <c r="B2014" s="2671"/>
      <c r="C2014" s="1019"/>
      <c r="D2014" s="1019"/>
      <c r="E2014" s="2370"/>
      <c r="F2014" s="2087"/>
    </row>
    <row r="2015" spans="1:10">
      <c r="A2015" s="2668"/>
      <c r="B2015" s="2670" t="s">
        <v>4153</v>
      </c>
      <c r="C2015" s="1019"/>
      <c r="D2015" s="1019"/>
      <c r="E2015" s="2370"/>
      <c r="F2015" s="2087"/>
      <c r="I2015" s="2129"/>
      <c r="J2015" s="2130"/>
    </row>
    <row r="2016" spans="1:10">
      <c r="A2016" s="2668"/>
      <c r="B2016" s="1017" t="s">
        <v>4534</v>
      </c>
      <c r="C2016" s="1019"/>
      <c r="D2016" s="1019"/>
      <c r="E2016" s="2370"/>
      <c r="F2016" s="2087"/>
      <c r="I2016" s="2129"/>
      <c r="J2016" s="2130"/>
    </row>
    <row r="2017" spans="1:10">
      <c r="A2017" s="2668"/>
      <c r="B2017" s="1017" t="s">
        <v>4183</v>
      </c>
      <c r="C2017" s="1019"/>
      <c r="D2017" s="1019"/>
      <c r="E2017" s="2370"/>
      <c r="F2017" s="2087"/>
      <c r="I2017" s="2129"/>
      <c r="J2017" s="2130"/>
    </row>
    <row r="2018" spans="1:10">
      <c r="A2018" s="2668"/>
      <c r="B2018" s="1017" t="s">
        <v>4184</v>
      </c>
      <c r="C2018" s="1019"/>
      <c r="D2018" s="1019"/>
      <c r="E2018" s="2370"/>
      <c r="F2018" s="2087"/>
      <c r="I2018" s="2129"/>
      <c r="J2018" s="2130"/>
    </row>
    <row r="2019" spans="1:10">
      <c r="A2019" s="2668"/>
      <c r="B2019" s="1017" t="s">
        <v>4543</v>
      </c>
      <c r="C2019" s="1019"/>
      <c r="D2019" s="1019"/>
      <c r="E2019" s="2370"/>
      <c r="F2019" s="2087"/>
      <c r="I2019" s="2129"/>
      <c r="J2019" s="2130"/>
    </row>
    <row r="2020" spans="1:10">
      <c r="A2020" s="2668"/>
      <c r="B2020" s="1017" t="s">
        <v>4157</v>
      </c>
      <c r="C2020" s="1019"/>
      <c r="D2020" s="1019"/>
      <c r="E2020" s="2370"/>
      <c r="F2020" s="2087"/>
      <c r="I2020" s="2129"/>
      <c r="J2020" s="2130"/>
    </row>
    <row r="2021" spans="1:10">
      <c r="A2021" s="2668"/>
      <c r="B2021" s="1067" t="s">
        <v>4158</v>
      </c>
      <c r="C2021" s="1019"/>
      <c r="D2021" s="1019"/>
      <c r="E2021" s="2370"/>
      <c r="F2021" s="2087"/>
      <c r="I2021" s="2129"/>
      <c r="J2021" s="2130"/>
    </row>
    <row r="2022" spans="1:10">
      <c r="A2022" s="2668"/>
      <c r="B2022" s="1067"/>
      <c r="C2022" s="1019"/>
      <c r="D2022" s="1019"/>
      <c r="E2022" s="2370"/>
      <c r="F2022" s="2087"/>
      <c r="I2022" s="2129"/>
      <c r="J2022" s="2130"/>
    </row>
    <row r="2023" spans="1:10">
      <c r="A2023" s="2668"/>
      <c r="B2023" s="2670" t="s">
        <v>4185</v>
      </c>
      <c r="C2023" s="1019"/>
      <c r="D2023" s="1019"/>
      <c r="E2023" s="2370"/>
      <c r="F2023" s="2087"/>
    </row>
    <row r="2024" spans="1:10">
      <c r="A2024" s="2668"/>
      <c r="B2024" s="1017" t="s">
        <v>4549</v>
      </c>
      <c r="C2024" s="1019"/>
      <c r="D2024" s="1019"/>
      <c r="E2024" s="2370"/>
      <c r="F2024" s="2087"/>
    </row>
    <row r="2025" spans="1:10">
      <c r="A2025" s="2668"/>
      <c r="B2025" s="1017" t="s">
        <v>4128</v>
      </c>
      <c r="C2025" s="1019"/>
      <c r="D2025" s="1019"/>
      <c r="E2025" s="2370"/>
      <c r="F2025" s="2087"/>
    </row>
    <row r="2026" spans="1:10">
      <c r="A2026" s="2668"/>
      <c r="B2026" s="1017" t="s">
        <v>4518</v>
      </c>
      <c r="C2026" s="1019"/>
      <c r="D2026" s="1019"/>
      <c r="E2026" s="2370"/>
      <c r="F2026" s="2087"/>
    </row>
    <row r="2027" spans="1:10">
      <c r="A2027" s="2668"/>
      <c r="B2027" s="1043"/>
      <c r="C2027" s="1019"/>
      <c r="D2027" s="1019"/>
      <c r="E2027" s="2370"/>
      <c r="F2027" s="2087"/>
    </row>
    <row r="2028" spans="1:10">
      <c r="A2028" s="2668"/>
      <c r="B2028" s="2670" t="s">
        <v>4379</v>
      </c>
      <c r="C2028" s="1019"/>
      <c r="D2028" s="1019"/>
      <c r="E2028" s="2370"/>
      <c r="F2028" s="2087"/>
    </row>
    <row r="2029" spans="1:10">
      <c r="A2029" s="2668"/>
      <c r="B2029" s="1017" t="s">
        <v>4550</v>
      </c>
      <c r="C2029" s="1019"/>
      <c r="D2029" s="1019"/>
      <c r="E2029" s="2370"/>
      <c r="F2029" s="2087"/>
    </row>
    <row r="2030" spans="1:10">
      <c r="A2030" s="2668"/>
      <c r="B2030" s="1017" t="s">
        <v>4523</v>
      </c>
      <c r="C2030" s="1019"/>
      <c r="D2030" s="1019"/>
      <c r="E2030" s="2370"/>
      <c r="F2030" s="2087"/>
    </row>
    <row r="2031" spans="1:10">
      <c r="A2031" s="2668"/>
      <c r="B2031" s="1017" t="s">
        <v>4524</v>
      </c>
      <c r="C2031" s="1019"/>
      <c r="D2031" s="1019"/>
      <c r="E2031" s="2370"/>
      <c r="F2031" s="2087"/>
    </row>
    <row r="2032" spans="1:10">
      <c r="A2032" s="2668"/>
      <c r="B2032" s="1017" t="s">
        <v>4356</v>
      </c>
      <c r="C2032" s="1019"/>
      <c r="D2032" s="1019"/>
      <c r="E2032" s="2370"/>
      <c r="F2032" s="2087"/>
    </row>
    <row r="2033" spans="1:10">
      <c r="A2033" s="2668"/>
      <c r="B2033" s="1017" t="s">
        <v>4383</v>
      </c>
      <c r="C2033" s="1019"/>
      <c r="D2033" s="1019"/>
      <c r="E2033" s="2370"/>
      <c r="F2033" s="2087"/>
    </row>
    <row r="2034" spans="1:10">
      <c r="A2034" s="2668"/>
      <c r="B2034" s="1017" t="s">
        <v>4384</v>
      </c>
      <c r="C2034" s="1019"/>
      <c r="D2034" s="1019"/>
      <c r="E2034" s="2370"/>
      <c r="F2034" s="2087"/>
    </row>
    <row r="2035" spans="1:10">
      <c r="A2035" s="2668"/>
      <c r="B2035" s="1067" t="s">
        <v>4551</v>
      </c>
      <c r="C2035" s="1019"/>
      <c r="D2035" s="1019"/>
      <c r="E2035" s="2370"/>
      <c r="F2035" s="2087"/>
    </row>
    <row r="2036" spans="1:10">
      <c r="A2036" s="2668"/>
      <c r="B2036" s="1017"/>
      <c r="C2036" s="1019"/>
      <c r="D2036" s="1019"/>
      <c r="E2036" s="2370"/>
      <c r="F2036" s="2087"/>
    </row>
    <row r="2037" spans="1:10">
      <c r="A2037" s="2668"/>
      <c r="B2037" s="2670" t="s">
        <v>4188</v>
      </c>
      <c r="C2037" s="1048"/>
      <c r="D2037" s="1048"/>
      <c r="E2037" s="2370"/>
      <c r="F2037" s="2087"/>
    </row>
    <row r="2038" spans="1:10">
      <c r="A2038" s="2668"/>
      <c r="B2038" s="2670"/>
      <c r="C2038" s="1019"/>
      <c r="D2038" s="1019"/>
      <c r="E2038" s="2370"/>
      <c r="F2038" s="2087"/>
    </row>
    <row r="2039" spans="1:10">
      <c r="A2039" s="2668"/>
      <c r="B2039" s="2669" t="s">
        <v>4120</v>
      </c>
      <c r="C2039" s="2131"/>
      <c r="D2039" s="2131"/>
      <c r="E2039" s="2771"/>
      <c r="F2039" s="2687"/>
    </row>
    <row r="2040" spans="1:10">
      <c r="A2040" s="2668"/>
      <c r="B2040" s="2669"/>
      <c r="C2040" s="1019" t="s">
        <v>7</v>
      </c>
      <c r="D2040" s="1019">
        <v>1</v>
      </c>
      <c r="E2040" s="2766">
        <v>0</v>
      </c>
      <c r="F2040" s="2087">
        <f>D2040*E2040</f>
        <v>0</v>
      </c>
    </row>
    <row r="2041" spans="1:10" s="2058" customFormat="1" ht="70.5" customHeight="1">
      <c r="A2041" s="2306">
        <f>COUNT(A$1925:A2040)+1</f>
        <v>3</v>
      </c>
      <c r="B2041" s="2674" t="s">
        <v>4189</v>
      </c>
      <c r="C2041" s="2235"/>
      <c r="D2041" s="1048"/>
      <c r="E2041" s="986"/>
      <c r="F2041" s="2675"/>
      <c r="G2041" s="2241"/>
      <c r="H2041" s="2237"/>
      <c r="I2041" s="2156"/>
      <c r="J2041" s="2238"/>
    </row>
    <row r="2042" spans="1:10" s="2058" customFormat="1" ht="40.5" customHeight="1">
      <c r="A2042" s="2213"/>
      <c r="B2042" s="2674" t="s">
        <v>4190</v>
      </c>
      <c r="C2042" s="2235"/>
      <c r="D2042" s="1048"/>
      <c r="E2042" s="986"/>
      <c r="F2042" s="2675"/>
      <c r="G2042" s="2237"/>
      <c r="H2042" s="2237"/>
      <c r="I2042" s="2238"/>
      <c r="J2042" s="2238"/>
    </row>
    <row r="2043" spans="1:10" s="2058" customFormat="1" ht="45">
      <c r="A2043" s="2213"/>
      <c r="B2043" s="2674" t="s">
        <v>4191</v>
      </c>
      <c r="C2043" s="2235" t="s">
        <v>7</v>
      </c>
      <c r="D2043" s="1048">
        <v>1</v>
      </c>
      <c r="E2043" s="742">
        <v>0</v>
      </c>
      <c r="F2043" s="2087">
        <f>E2043*D2043</f>
        <v>0</v>
      </c>
      <c r="G2043" s="2237"/>
      <c r="H2043" s="2237"/>
      <c r="I2043" s="2156"/>
      <c r="J2043" s="2238"/>
    </row>
    <row r="2044" spans="1:10" s="2058" customFormat="1" ht="18.75" customHeight="1">
      <c r="A2044" s="2213"/>
      <c r="B2044" s="1038"/>
      <c r="E2044" s="2764"/>
      <c r="F2044" s="2676"/>
      <c r="G2044" s="2241"/>
      <c r="H2044" s="2237"/>
      <c r="I2044" s="2156"/>
      <c r="J2044" s="2238"/>
    </row>
    <row r="2045" spans="1:10" s="2058" customFormat="1" ht="22.5">
      <c r="A2045" s="2306">
        <f>COUNT(A$1925:A2044)+1</f>
        <v>4</v>
      </c>
      <c r="B2045" s="2234" t="s">
        <v>4192</v>
      </c>
      <c r="C2045" s="2235"/>
      <c r="D2045" s="1048"/>
      <c r="E2045" s="986"/>
      <c r="F2045" s="2677"/>
      <c r="G2045" s="2237"/>
      <c r="H2045" s="2237"/>
      <c r="I2045" s="2156"/>
      <c r="J2045" s="2238"/>
    </row>
    <row r="2046" spans="1:10" s="2058" customFormat="1" ht="11.25">
      <c r="A2046" s="2213"/>
      <c r="B2046" s="2239" t="s">
        <v>4193</v>
      </c>
      <c r="C2046" s="2235" t="s">
        <v>14</v>
      </c>
      <c r="D2046" s="1048">
        <v>1</v>
      </c>
      <c r="E2046" s="986"/>
      <c r="F2046" s="2677"/>
      <c r="G2046" s="2237"/>
      <c r="H2046" s="2237"/>
      <c r="I2046" s="2156"/>
      <c r="J2046" s="2238"/>
    </row>
    <row r="2047" spans="1:10" s="2058" customFormat="1" ht="11.25">
      <c r="A2047" s="2213"/>
      <c r="B2047" s="2240" t="s">
        <v>4194</v>
      </c>
      <c r="C2047" s="2235" t="s">
        <v>14</v>
      </c>
      <c r="D2047" s="1048">
        <v>3</v>
      </c>
      <c r="E2047" s="986"/>
      <c r="F2047" s="2677"/>
      <c r="G2047" s="2241"/>
      <c r="H2047" s="2237"/>
      <c r="I2047" s="2156"/>
      <c r="J2047" s="2238"/>
    </row>
    <row r="2048" spans="1:10" s="2058" customFormat="1" ht="12.75" customHeight="1">
      <c r="A2048" s="2213"/>
      <c r="B2048" s="2240" t="s">
        <v>4195</v>
      </c>
      <c r="C2048" s="2678" t="s">
        <v>14</v>
      </c>
      <c r="D2048" s="2679">
        <v>2</v>
      </c>
      <c r="E2048" s="986"/>
      <c r="F2048" s="2677"/>
      <c r="G2048" s="2241"/>
      <c r="H2048" s="2237"/>
      <c r="I2048" s="2156"/>
      <c r="J2048" s="2238"/>
    </row>
    <row r="2049" spans="1:10" s="2058" customFormat="1" ht="11.25">
      <c r="A2049" s="2213"/>
      <c r="B2049" s="2240" t="s">
        <v>4196</v>
      </c>
      <c r="C2049" s="2235" t="s">
        <v>14</v>
      </c>
      <c r="D2049" s="1048">
        <v>2</v>
      </c>
      <c r="E2049" s="986"/>
      <c r="F2049" s="2677"/>
      <c r="G2049" s="2237"/>
      <c r="H2049" s="2237"/>
      <c r="I2049" s="2238"/>
      <c r="J2049" s="2238"/>
    </row>
    <row r="2050" spans="1:10" s="2058" customFormat="1" ht="22.5">
      <c r="A2050" s="2213"/>
      <c r="B2050" s="2240" t="s">
        <v>4197</v>
      </c>
      <c r="C2050" s="2235" t="s">
        <v>14</v>
      </c>
      <c r="D2050" s="1048">
        <v>1</v>
      </c>
      <c r="E2050" s="986"/>
      <c r="F2050" s="2677"/>
      <c r="G2050" s="2241"/>
      <c r="H2050" s="2237"/>
      <c r="I2050" s="2156"/>
      <c r="J2050" s="2238"/>
    </row>
    <row r="2051" spans="1:10" s="2058" customFormat="1" ht="22.5">
      <c r="A2051" s="2213"/>
      <c r="B2051" s="2240" t="s">
        <v>4198</v>
      </c>
      <c r="C2051" s="2235" t="s">
        <v>14</v>
      </c>
      <c r="D2051" s="1048">
        <v>2</v>
      </c>
      <c r="E2051" s="986"/>
      <c r="F2051" s="2677"/>
      <c r="G2051" s="2237"/>
      <c r="H2051" s="2237"/>
      <c r="I2051" s="2238"/>
      <c r="J2051" s="2238"/>
    </row>
    <row r="2052" spans="1:10" s="2058" customFormat="1" ht="11.25">
      <c r="A2052" s="2213"/>
      <c r="B2052" s="2240" t="s">
        <v>4199</v>
      </c>
      <c r="C2052" s="2235" t="s">
        <v>14</v>
      </c>
      <c r="D2052" s="1048">
        <v>5</v>
      </c>
      <c r="E2052" s="986"/>
      <c r="F2052" s="2677"/>
      <c r="G2052" s="2237"/>
      <c r="H2052" s="2237"/>
      <c r="I2052" s="2156"/>
      <c r="J2052" s="2238"/>
    </row>
    <row r="2053" spans="1:10" s="2058" customFormat="1" ht="11.25">
      <c r="A2053" s="2213"/>
      <c r="B2053" s="2240" t="s">
        <v>4200</v>
      </c>
      <c r="C2053" s="2235" t="s">
        <v>14</v>
      </c>
      <c r="D2053" s="1048">
        <v>4</v>
      </c>
      <c r="E2053" s="986"/>
      <c r="F2053" s="2677"/>
      <c r="G2053" s="2237"/>
      <c r="H2053" s="2237"/>
      <c r="I2053" s="2156"/>
      <c r="J2053" s="2238"/>
    </row>
    <row r="2054" spans="1:10" s="2058" customFormat="1" ht="11.25">
      <c r="A2054" s="2213"/>
      <c r="B2054" s="2239" t="s">
        <v>4201</v>
      </c>
      <c r="C2054" s="2235" t="s">
        <v>14</v>
      </c>
      <c r="D2054" s="1048">
        <v>2</v>
      </c>
      <c r="E2054" s="986"/>
      <c r="F2054" s="2677"/>
      <c r="G2054" s="2237"/>
      <c r="H2054" s="2237"/>
      <c r="I2054" s="2156"/>
      <c r="J2054" s="2238"/>
    </row>
    <row r="2055" spans="1:10" s="2058" customFormat="1" ht="11.25">
      <c r="A2055" s="2213"/>
      <c r="B2055" s="2239" t="s">
        <v>4202</v>
      </c>
      <c r="C2055" s="2235" t="s">
        <v>14</v>
      </c>
      <c r="D2055" s="1048">
        <v>2</v>
      </c>
      <c r="E2055" s="986"/>
      <c r="F2055" s="2677"/>
      <c r="G2055" s="2237"/>
      <c r="H2055" s="2237"/>
      <c r="I2055" s="2156"/>
      <c r="J2055" s="2238"/>
    </row>
    <row r="2056" spans="1:10" s="2058" customFormat="1" ht="11.25">
      <c r="A2056" s="2213"/>
      <c r="B2056" s="2239" t="s">
        <v>4203</v>
      </c>
      <c r="C2056" s="2235" t="s">
        <v>14</v>
      </c>
      <c r="D2056" s="1048">
        <v>1</v>
      </c>
      <c r="E2056" s="986"/>
      <c r="F2056" s="2677"/>
      <c r="G2056" s="2241"/>
      <c r="H2056" s="2237"/>
      <c r="I2056" s="2156"/>
      <c r="J2056" s="2238"/>
    </row>
    <row r="2057" spans="1:10" s="2058" customFormat="1" ht="11.25">
      <c r="A2057" s="2213"/>
      <c r="B2057" s="2239" t="s">
        <v>4386</v>
      </c>
      <c r="C2057" s="2235" t="s">
        <v>14</v>
      </c>
      <c r="D2057" s="1048">
        <v>1</v>
      </c>
      <c r="E2057" s="986"/>
      <c r="F2057" s="2677"/>
      <c r="G2057" s="2241"/>
      <c r="H2057" s="2237"/>
      <c r="I2057" s="2156"/>
      <c r="J2057" s="2238"/>
    </row>
    <row r="2058" spans="1:10" s="2058" customFormat="1" ht="11.25">
      <c r="A2058" s="2213"/>
      <c r="B2058" s="2239" t="s">
        <v>4204</v>
      </c>
      <c r="C2058" s="2235" t="s">
        <v>14</v>
      </c>
      <c r="D2058" s="1048">
        <v>1</v>
      </c>
      <c r="E2058" s="986"/>
      <c r="F2058" s="2677"/>
      <c r="G2058" s="2241"/>
      <c r="H2058" s="2237"/>
      <c r="I2058" s="2156"/>
      <c r="J2058" s="2238"/>
    </row>
    <row r="2059" spans="1:10" s="2058" customFormat="1" ht="11.25">
      <c r="A2059" s="2213"/>
      <c r="B2059" s="2680" t="s">
        <v>4205</v>
      </c>
      <c r="C2059" s="1018" t="s">
        <v>14</v>
      </c>
      <c r="D2059" s="1022">
        <v>1</v>
      </c>
      <c r="E2059" s="986"/>
      <c r="F2059" s="2677"/>
      <c r="G2059" s="2237"/>
      <c r="H2059" s="2237"/>
      <c r="I2059" s="2238"/>
      <c r="J2059" s="2238"/>
    </row>
    <row r="2060" spans="1:10" s="2058" customFormat="1" ht="11.25">
      <c r="A2060" s="2213"/>
      <c r="B2060" s="2680" t="s">
        <v>4206</v>
      </c>
      <c r="C2060" s="1018" t="s">
        <v>14</v>
      </c>
      <c r="D2060" s="1022">
        <v>1</v>
      </c>
      <c r="E2060" s="986"/>
      <c r="F2060" s="2677"/>
      <c r="G2060" s="2237"/>
      <c r="H2060" s="2237"/>
      <c r="I2060" s="2238"/>
      <c r="J2060" s="2238"/>
    </row>
    <row r="2061" spans="1:10" s="2058" customFormat="1" ht="11.25">
      <c r="A2061" s="2213"/>
      <c r="B2061" s="2680" t="s">
        <v>4389</v>
      </c>
      <c r="C2061" s="1018" t="s">
        <v>14</v>
      </c>
      <c r="D2061" s="1022">
        <v>1</v>
      </c>
      <c r="E2061" s="986"/>
      <c r="F2061" s="2677"/>
      <c r="G2061" s="2237"/>
      <c r="H2061" s="2237"/>
      <c r="I2061" s="2238"/>
      <c r="J2061" s="2238"/>
    </row>
    <row r="2062" spans="1:10" s="2058" customFormat="1" ht="11.25">
      <c r="A2062" s="2213"/>
      <c r="B2062" s="2680" t="s">
        <v>4388</v>
      </c>
      <c r="C2062" s="1018" t="s">
        <v>14</v>
      </c>
      <c r="D2062" s="1022">
        <v>1</v>
      </c>
      <c r="E2062" s="986"/>
      <c r="F2062" s="2677"/>
      <c r="G2062" s="2237"/>
      <c r="H2062" s="2237"/>
      <c r="I2062" s="2238"/>
      <c r="J2062" s="2238"/>
    </row>
    <row r="2063" spans="1:10" s="2090" customFormat="1" ht="11.25">
      <c r="A2063" s="2213"/>
      <c r="B2063" s="1017" t="s">
        <v>4208</v>
      </c>
      <c r="C2063" s="1018" t="s">
        <v>7</v>
      </c>
      <c r="D2063" s="1019">
        <v>1</v>
      </c>
      <c r="E2063" s="2370"/>
      <c r="F2063" s="2087"/>
      <c r="G2063" s="2086"/>
      <c r="H2063" s="2128"/>
      <c r="I2063" s="2128"/>
      <c r="J2063" s="2089"/>
    </row>
    <row r="2064" spans="1:10" s="2090" customFormat="1" ht="11.25">
      <c r="A2064" s="2213"/>
      <c r="B2064" s="1017" t="s">
        <v>4209</v>
      </c>
      <c r="C2064" s="1018" t="s">
        <v>7</v>
      </c>
      <c r="D2064" s="1019">
        <v>1</v>
      </c>
      <c r="E2064" s="2370"/>
      <c r="F2064" s="2087"/>
      <c r="G2064" s="2086"/>
      <c r="H2064" s="2128"/>
      <c r="I2064" s="2088"/>
      <c r="J2064" s="2089"/>
    </row>
    <row r="2065" spans="1:10" s="2090" customFormat="1" ht="11.25">
      <c r="A2065" s="2213"/>
      <c r="B2065" s="1017" t="s">
        <v>4390</v>
      </c>
      <c r="C2065" s="1018" t="s">
        <v>7</v>
      </c>
      <c r="D2065" s="1019">
        <v>8</v>
      </c>
      <c r="E2065" s="2370"/>
      <c r="F2065" s="2087"/>
      <c r="G2065" s="2086"/>
      <c r="H2065" s="2128"/>
      <c r="I2065" s="2088"/>
      <c r="J2065" s="2089"/>
    </row>
    <row r="2066" spans="1:10" s="2090" customFormat="1" ht="22.5">
      <c r="A2066" s="2213"/>
      <c r="B2066" s="1017" t="s">
        <v>4210</v>
      </c>
      <c r="C2066" s="1018" t="s">
        <v>14</v>
      </c>
      <c r="D2066" s="1019">
        <v>1</v>
      </c>
      <c r="E2066" s="2370"/>
      <c r="F2066" s="2087"/>
      <c r="G2066" s="2086"/>
      <c r="H2066" s="2128"/>
      <c r="I2066" s="2088"/>
      <c r="J2066" s="2089"/>
    </row>
    <row r="2067" spans="1:10" s="2058" customFormat="1" ht="18.75" customHeight="1">
      <c r="A2067" s="2213"/>
      <c r="B2067" s="1038" t="s">
        <v>3323</v>
      </c>
      <c r="C2067" s="2235" t="s">
        <v>7</v>
      </c>
      <c r="D2067" s="1048">
        <v>1</v>
      </c>
      <c r="E2067" s="742">
        <v>0</v>
      </c>
      <c r="F2067" s="2087">
        <f>E2067*D2067</f>
        <v>0</v>
      </c>
      <c r="G2067" s="2237"/>
      <c r="H2067" s="2237"/>
      <c r="I2067" s="2156"/>
      <c r="J2067" s="2238"/>
    </row>
    <row r="2068" spans="1:10" s="2058" customFormat="1" ht="11.25">
      <c r="A2068" s="2213"/>
      <c r="B2068" s="2681"/>
      <c r="C2068" s="2235"/>
      <c r="D2068" s="1048"/>
      <c r="E2068" s="986"/>
      <c r="F2068" s="2677"/>
      <c r="G2068" s="2241"/>
      <c r="H2068" s="2237"/>
      <c r="I2068" s="2156"/>
      <c r="J2068" s="2238"/>
    </row>
    <row r="2069" spans="1:10" s="2058" customFormat="1" ht="38.25" customHeight="1">
      <c r="A2069" s="2306">
        <f>COUNT(A$1925:A2068)+1</f>
        <v>5</v>
      </c>
      <c r="B2069" s="1033" t="s">
        <v>4211</v>
      </c>
      <c r="C2069" s="2235" t="s">
        <v>7</v>
      </c>
      <c r="D2069" s="1048">
        <v>1</v>
      </c>
      <c r="E2069" s="742">
        <v>0</v>
      </c>
      <c r="F2069" s="2087">
        <f>E2069*D2069</f>
        <v>0</v>
      </c>
      <c r="G2069" s="2237"/>
      <c r="H2069" s="2237"/>
      <c r="I2069" s="2238"/>
      <c r="J2069" s="2238"/>
    </row>
    <row r="2070" spans="1:10" s="2058" customFormat="1" ht="11.25">
      <c r="A2070" s="2213"/>
      <c r="B2070" s="2682"/>
      <c r="C2070" s="2235"/>
      <c r="D2070" s="1048"/>
      <c r="E2070" s="986"/>
      <c r="F2070" s="2677"/>
      <c r="G2070" s="1035"/>
      <c r="H2070" s="2237"/>
      <c r="I2070" s="2156"/>
      <c r="J2070" s="2238"/>
    </row>
    <row r="2071" spans="1:10" s="1035" customFormat="1" ht="33.75">
      <c r="A2071" s="2306">
        <f>COUNT(A$1925:A2070)+1</f>
        <v>6</v>
      </c>
      <c r="B2071" s="2261" t="s">
        <v>4526</v>
      </c>
      <c r="C2071" s="1023" t="s">
        <v>14</v>
      </c>
      <c r="D2071" s="1048">
        <v>1</v>
      </c>
      <c r="E2071" s="742">
        <v>0</v>
      </c>
      <c r="F2071" s="2087">
        <f>E2071*D2071</f>
        <v>0</v>
      </c>
    </row>
    <row r="2072" spans="1:10" s="1035" customFormat="1" ht="11.25">
      <c r="A2072" s="2213"/>
      <c r="B2072" s="2261"/>
      <c r="C2072" s="1023"/>
      <c r="D2072" s="1048"/>
      <c r="E2072" s="2765"/>
      <c r="F2072" s="2189"/>
    </row>
    <row r="2073" spans="1:10" s="1035" customFormat="1" ht="33.75">
      <c r="A2073" s="2306">
        <f>COUNT(A$1925:A2072)+1</f>
        <v>7</v>
      </c>
      <c r="B2073" s="2261" t="s">
        <v>4391</v>
      </c>
      <c r="C2073" s="1023" t="s">
        <v>14</v>
      </c>
      <c r="D2073" s="1048">
        <v>2</v>
      </c>
      <c r="E2073" s="742">
        <v>0</v>
      </c>
      <c r="F2073" s="2087">
        <f>E2073*D2073</f>
        <v>0</v>
      </c>
    </row>
    <row r="2074" spans="1:10">
      <c r="A2074" s="2668"/>
      <c r="B2074" s="1067"/>
      <c r="C2074" s="1022"/>
      <c r="D2074" s="1048"/>
      <c r="E2074" s="2766"/>
      <c r="F2074" s="2087"/>
    </row>
    <row r="2075" spans="1:10" ht="101.25">
      <c r="A2075" s="2306">
        <f>COUNT(A$1925:A2074)+1</f>
        <v>8</v>
      </c>
      <c r="B2075" s="2094" t="s">
        <v>4214</v>
      </c>
      <c r="C2075" s="1022"/>
      <c r="D2075" s="1019"/>
      <c r="E2075" s="2370"/>
      <c r="F2075" s="2087"/>
    </row>
    <row r="2076" spans="1:10">
      <c r="A2076" s="2213"/>
      <c r="B2076" s="1043" t="s">
        <v>4552</v>
      </c>
      <c r="C2076" s="2684" t="s">
        <v>14</v>
      </c>
      <c r="D2076" s="1019">
        <v>8</v>
      </c>
      <c r="E2076" s="2766">
        <v>0</v>
      </c>
      <c r="F2076" s="2087">
        <f t="shared" ref="F2076" si="26">D2076*E2076</f>
        <v>0</v>
      </c>
    </row>
    <row r="2077" spans="1:10">
      <c r="A2077" s="2668"/>
      <c r="B2077" s="2686"/>
      <c r="C2077" s="1022"/>
      <c r="D2077" s="1019"/>
      <c r="E2077" s="2370"/>
      <c r="F2077" s="2087"/>
    </row>
    <row r="2078" spans="1:10" s="1036" customFormat="1" ht="195" customHeight="1">
      <c r="A2078" s="2306">
        <f>COUNT(A$1925:A2077)+1</f>
        <v>9</v>
      </c>
      <c r="B2078" s="1033" t="s">
        <v>4553</v>
      </c>
      <c r="C2078" s="1034" t="s">
        <v>14</v>
      </c>
      <c r="D2078" s="1035">
        <v>6</v>
      </c>
      <c r="E2078" s="2766">
        <v>0</v>
      </c>
      <c r="F2078" s="2087">
        <f>D2078*E2078</f>
        <v>0</v>
      </c>
    </row>
    <row r="2079" spans="1:10" s="1036" customFormat="1" ht="12.75">
      <c r="A2079" s="1037"/>
      <c r="B2079" s="1038" t="s">
        <v>4529</v>
      </c>
      <c r="E2079" s="2773"/>
      <c r="F2079" s="1227"/>
    </row>
    <row r="2080" spans="1:10" s="1036" customFormat="1" ht="12.75">
      <c r="A2080" s="1037"/>
      <c r="B2080" s="1038"/>
      <c r="E2080" s="2773"/>
      <c r="F2080" s="1227"/>
    </row>
    <row r="2081" spans="1:9" ht="53.25" customHeight="1">
      <c r="A2081" s="2306">
        <f>COUNT(A$1925:A2080)+1</f>
        <v>10</v>
      </c>
      <c r="B2081" s="2094" t="s">
        <v>4284</v>
      </c>
      <c r="C2081" s="1065"/>
      <c r="D2081" s="1065"/>
      <c r="E2081" s="2370"/>
      <c r="F2081" s="2087"/>
    </row>
    <row r="2082" spans="1:9">
      <c r="A2082" s="2668"/>
      <c r="B2082" s="1067" t="s">
        <v>4433</v>
      </c>
      <c r="C2082" s="1065" t="s">
        <v>1376</v>
      </c>
      <c r="D2082" s="1065">
        <v>6</v>
      </c>
      <c r="E2082" s="2766">
        <v>0</v>
      </c>
      <c r="F2082" s="2087">
        <f>D2082*E2082</f>
        <v>0</v>
      </c>
    </row>
    <row r="2083" spans="1:9">
      <c r="A2083" s="2668"/>
      <c r="B2083" s="1067"/>
      <c r="C2083" s="1065"/>
      <c r="D2083" s="1065"/>
      <c r="E2083" s="2766"/>
      <c r="F2083" s="2087"/>
    </row>
    <row r="2084" spans="1:9" ht="45">
      <c r="A2084" s="2306">
        <f>COUNT(A$1925:A2083)+1</f>
        <v>11</v>
      </c>
      <c r="B2084" s="1017" t="s">
        <v>4530</v>
      </c>
      <c r="C2084" s="1065"/>
      <c r="D2084" s="1065"/>
      <c r="E2084" s="2370"/>
      <c r="F2084" s="2087"/>
    </row>
    <row r="2085" spans="1:9" s="2697" customFormat="1" ht="11.25">
      <c r="A2085" s="2694"/>
      <c r="B2085" s="2695" t="s">
        <v>4531</v>
      </c>
      <c r="C2085" s="2695"/>
      <c r="D2085" s="2695"/>
      <c r="E2085" s="2768"/>
      <c r="F2085" s="2151"/>
      <c r="G2085" s="2696"/>
      <c r="H2085" s="2696"/>
      <c r="I2085" s="2696"/>
    </row>
    <row r="2086" spans="1:9">
      <c r="A2086" s="2668"/>
      <c r="B2086" s="1067" t="s">
        <v>4532</v>
      </c>
      <c r="C2086" s="1065" t="s">
        <v>14</v>
      </c>
      <c r="D2086" s="1065">
        <v>4</v>
      </c>
      <c r="E2086" s="2766">
        <v>0</v>
      </c>
      <c r="F2086" s="2087">
        <f>D2086*E2086</f>
        <v>0</v>
      </c>
      <c r="G2086" s="2131"/>
      <c r="H2086" s="2131"/>
    </row>
    <row r="2087" spans="1:9">
      <c r="A2087" s="2668"/>
      <c r="B2087" s="1067"/>
      <c r="C2087" s="1065"/>
      <c r="D2087" s="1065"/>
      <c r="E2087" s="2370"/>
      <c r="F2087" s="2087"/>
      <c r="G2087" s="2131"/>
      <c r="H2087" s="2131"/>
    </row>
    <row r="2088" spans="1:9" ht="48.75" customHeight="1">
      <c r="A2088" s="2306">
        <f>COUNT(A$1925:A2087)+1</f>
        <v>12</v>
      </c>
      <c r="B2088" s="2094" t="s">
        <v>4279</v>
      </c>
      <c r="C2088" s="1022"/>
      <c r="D2088" s="1022"/>
      <c r="E2088" s="2370"/>
      <c r="F2088" s="2087"/>
      <c r="G2088" s="2131"/>
      <c r="H2088" s="2131"/>
    </row>
    <row r="2089" spans="1:9" s="2697" customFormat="1" ht="11.25">
      <c r="A2089" s="2694"/>
      <c r="B2089" s="2695" t="s">
        <v>4347</v>
      </c>
      <c r="C2089" s="2695"/>
      <c r="D2089" s="2695"/>
      <c r="E2089" s="2768"/>
      <c r="F2089" s="2151"/>
      <c r="G2089" s="2696"/>
      <c r="H2089" s="2696"/>
      <c r="I2089" s="2696"/>
    </row>
    <row r="2090" spans="1:9">
      <c r="A2090" s="2661"/>
      <c r="B2090" s="1043" t="s">
        <v>4262</v>
      </c>
      <c r="C2090" s="1022" t="s">
        <v>14</v>
      </c>
      <c r="D2090" s="1022">
        <v>1</v>
      </c>
      <c r="E2090" s="2766">
        <v>0</v>
      </c>
      <c r="F2090" s="2087">
        <f>D2090*E2090</f>
        <v>0</v>
      </c>
      <c r="G2090" s="2131"/>
      <c r="H2090" s="2131"/>
    </row>
    <row r="2091" spans="1:9">
      <c r="A2091" s="2661"/>
      <c r="B2091" s="1043"/>
      <c r="C2091" s="1022"/>
      <c r="D2091" s="1022"/>
      <c r="E2091" s="2370"/>
      <c r="F2091" s="2087"/>
      <c r="G2091" s="2131"/>
      <c r="H2091" s="2131"/>
    </row>
    <row r="2092" spans="1:9" ht="154.5" customHeight="1">
      <c r="A2092" s="2306">
        <f>COUNT(A$1925:A2091)+1</f>
        <v>13</v>
      </c>
      <c r="B2092" s="2094" t="s">
        <v>4286</v>
      </c>
      <c r="C2092" s="1019"/>
      <c r="D2092" s="1019"/>
      <c r="E2092" s="2370"/>
      <c r="F2092" s="2087"/>
      <c r="G2092" s="2131"/>
      <c r="H2092" s="2131"/>
    </row>
    <row r="2093" spans="1:9">
      <c r="A2093" s="2213"/>
      <c r="B2093" s="2094" t="s">
        <v>4287</v>
      </c>
      <c r="C2093" s="2699" t="s">
        <v>705</v>
      </c>
      <c r="D2093" s="1048">
        <v>4742</v>
      </c>
      <c r="E2093" s="2766">
        <v>0</v>
      </c>
      <c r="F2093" s="2087">
        <f>D2093*E2093</f>
        <v>0</v>
      </c>
      <c r="G2093" s="2131"/>
      <c r="H2093" s="2131"/>
    </row>
    <row r="2094" spans="1:9">
      <c r="A2094" s="2668"/>
      <c r="B2094" s="2671"/>
      <c r="C2094" s="1019"/>
      <c r="D2094" s="1019"/>
      <c r="E2094" s="2370"/>
      <c r="F2094" s="2087"/>
      <c r="G2094" s="2131"/>
      <c r="H2094" s="2131"/>
    </row>
    <row r="2095" spans="1:9" ht="45">
      <c r="A2095" s="2306">
        <f>COUNT(A$1925:A2094)+1</f>
        <v>14</v>
      </c>
      <c r="B2095" s="2685" t="s">
        <v>4288</v>
      </c>
      <c r="C2095" s="2699"/>
      <c r="D2095" s="2699"/>
      <c r="E2095" s="2370"/>
      <c r="F2095" s="2087"/>
      <c r="G2095" s="2131"/>
      <c r="H2095" s="2131"/>
    </row>
    <row r="2096" spans="1:9">
      <c r="A2096" s="2213"/>
      <c r="B2096" s="2094" t="s">
        <v>4289</v>
      </c>
      <c r="C2096" s="2699"/>
      <c r="D2096" s="1048"/>
      <c r="E2096" s="2370"/>
      <c r="F2096" s="2087"/>
      <c r="G2096" s="2131"/>
      <c r="H2096" s="2131"/>
    </row>
    <row r="2097" spans="1:8">
      <c r="A2097" s="2213"/>
      <c r="B2097" s="2094" t="s">
        <v>4290</v>
      </c>
      <c r="C2097" s="2699"/>
      <c r="D2097" s="1048"/>
      <c r="E2097" s="2370"/>
      <c r="F2097" s="2087"/>
      <c r="G2097" s="2131"/>
      <c r="H2097" s="2131"/>
    </row>
    <row r="2098" spans="1:8">
      <c r="A2098" s="2213"/>
      <c r="B2098" s="1054" t="s">
        <v>4262</v>
      </c>
      <c r="C2098" s="2699" t="s">
        <v>1376</v>
      </c>
      <c r="D2098" s="1048">
        <v>2</v>
      </c>
      <c r="E2098" s="2766">
        <v>0</v>
      </c>
      <c r="F2098" s="2087">
        <f>D2098*E2098</f>
        <v>0</v>
      </c>
      <c r="G2098" s="2131"/>
      <c r="H2098" s="2131"/>
    </row>
    <row r="2099" spans="1:8">
      <c r="A2099" s="2213"/>
      <c r="B2099" s="1054" t="s">
        <v>4291</v>
      </c>
      <c r="C2099" s="2699" t="s">
        <v>1376</v>
      </c>
      <c r="D2099" s="1048">
        <v>14</v>
      </c>
      <c r="E2099" s="2766">
        <v>0</v>
      </c>
      <c r="F2099" s="2087">
        <f>D2099*E2099</f>
        <v>0</v>
      </c>
      <c r="G2099" s="2131"/>
      <c r="H2099" s="2131"/>
    </row>
    <row r="2100" spans="1:8">
      <c r="A2100" s="2213"/>
      <c r="B2100" s="1054"/>
      <c r="C2100" s="2699"/>
      <c r="D2100" s="1048"/>
      <c r="E2100" s="2766"/>
      <c r="F2100" s="2087"/>
      <c r="G2100" s="2131"/>
      <c r="H2100" s="2131"/>
    </row>
    <row r="2101" spans="1:8" ht="112.5">
      <c r="A2101" s="2306">
        <f>COUNT(A$1925:A2100)+1</f>
        <v>15</v>
      </c>
      <c r="B2101" s="2158" t="s">
        <v>4436</v>
      </c>
      <c r="C2101" s="1022"/>
      <c r="D2101" s="1019"/>
      <c r="E2101" s="2370"/>
      <c r="F2101" s="2087"/>
      <c r="G2101" s="2131"/>
      <c r="H2101" s="2131"/>
    </row>
    <row r="2102" spans="1:8">
      <c r="A2102" s="2213"/>
      <c r="B2102" s="2701" t="s">
        <v>4437</v>
      </c>
      <c r="C2102" s="1019" t="s">
        <v>0</v>
      </c>
      <c r="D2102" s="1048">
        <v>50</v>
      </c>
      <c r="E2102" s="2766">
        <v>0</v>
      </c>
      <c r="F2102" s="2087">
        <f>D2102*E2102</f>
        <v>0</v>
      </c>
      <c r="G2102" s="2131"/>
      <c r="H2102" s="2131"/>
    </row>
    <row r="2103" spans="1:8">
      <c r="A2103" s="2213"/>
      <c r="B2103" s="2701"/>
      <c r="C2103" s="1019"/>
      <c r="D2103" s="1048"/>
      <c r="E2103" s="2370"/>
      <c r="F2103" s="2087"/>
      <c r="G2103" s="2131"/>
      <c r="H2103" s="2131"/>
    </row>
    <row r="2104" spans="1:8" ht="115.5" customHeight="1">
      <c r="A2104" s="2306">
        <f>COUNT(A$1925:A2103)+1</f>
        <v>16</v>
      </c>
      <c r="B2104" s="2158" t="s">
        <v>4438</v>
      </c>
      <c r="C2104" s="1022"/>
      <c r="D2104" s="1019"/>
      <c r="E2104" s="2370"/>
      <c r="F2104" s="2087"/>
      <c r="G2104" s="2131"/>
      <c r="H2104" s="2131"/>
    </row>
    <row r="2105" spans="1:8">
      <c r="A2105" s="2213"/>
      <c r="B2105" s="2701" t="s">
        <v>4439</v>
      </c>
      <c r="C2105" s="1019" t="s">
        <v>0</v>
      </c>
      <c r="D2105" s="1048">
        <v>50</v>
      </c>
      <c r="E2105" s="2766">
        <v>0</v>
      </c>
      <c r="F2105" s="2087">
        <f>D2105*E2105</f>
        <v>0</v>
      </c>
      <c r="G2105" s="2131"/>
      <c r="H2105" s="2131"/>
    </row>
    <row r="2106" spans="1:8">
      <c r="A2106" s="2213"/>
      <c r="B2106" s="2701"/>
      <c r="C2106" s="1019"/>
      <c r="D2106" s="1048"/>
      <c r="E2106" s="2766"/>
      <c r="F2106" s="2087"/>
      <c r="G2106" s="2131"/>
      <c r="H2106" s="2131"/>
    </row>
    <row r="2107" spans="1:8" ht="112.5">
      <c r="A2107" s="2306">
        <f>COUNT(A$1925:A2106)+1</f>
        <v>17</v>
      </c>
      <c r="B2107" s="2158" t="s">
        <v>4292</v>
      </c>
      <c r="C2107" s="1019"/>
      <c r="D2107" s="1019"/>
      <c r="E2107" s="2370"/>
      <c r="F2107" s="2087"/>
      <c r="G2107" s="2131"/>
      <c r="H2107" s="2131"/>
    </row>
    <row r="2108" spans="1:8">
      <c r="A2108" s="2694"/>
      <c r="B2108" s="2667" t="s">
        <v>4293</v>
      </c>
      <c r="C2108" s="1019" t="s">
        <v>0</v>
      </c>
      <c r="D2108" s="1019">
        <v>96</v>
      </c>
      <c r="E2108" s="2766">
        <v>0</v>
      </c>
      <c r="F2108" s="2087">
        <f>D2108*E2108</f>
        <v>0</v>
      </c>
      <c r="G2108" s="2131"/>
      <c r="H2108" s="2131"/>
    </row>
    <row r="2109" spans="1:8">
      <c r="A2109" s="2213"/>
      <c r="B2109" s="2701"/>
      <c r="C2109" s="1019"/>
      <c r="D2109" s="1048"/>
      <c r="E2109" s="2370"/>
      <c r="F2109" s="2087"/>
      <c r="G2109" s="2131"/>
      <c r="H2109" s="2131"/>
    </row>
    <row r="2110" spans="1:8" ht="112.5">
      <c r="A2110" s="2306">
        <f>COUNT(A$1925:A2109)+1</f>
        <v>18</v>
      </c>
      <c r="B2110" s="2158" t="s">
        <v>4294</v>
      </c>
      <c r="C2110" s="1019"/>
      <c r="D2110" s="1019"/>
      <c r="E2110" s="2370"/>
      <c r="F2110" s="2087"/>
      <c r="G2110" s="2131"/>
      <c r="H2110" s="2131"/>
    </row>
    <row r="2111" spans="1:8">
      <c r="A2111" s="2694"/>
      <c r="B2111" s="2667" t="s">
        <v>4293</v>
      </c>
      <c r="C2111" s="1019" t="s">
        <v>0</v>
      </c>
      <c r="D2111" s="1019">
        <v>96</v>
      </c>
      <c r="E2111" s="2766">
        <v>0</v>
      </c>
      <c r="F2111" s="2087">
        <f>D2111*E2111</f>
        <v>0</v>
      </c>
      <c r="G2111" s="2131"/>
      <c r="H2111" s="2131"/>
    </row>
    <row r="2112" spans="1:8">
      <c r="A2112" s="2668"/>
      <c r="B2112" s="1017"/>
      <c r="C2112" s="1019"/>
      <c r="D2112" s="1019"/>
      <c r="E2112" s="2370"/>
      <c r="F2112" s="2087"/>
      <c r="G2112" s="2131"/>
      <c r="H2112" s="2131"/>
    </row>
    <row r="2113" spans="1:8" ht="112.5">
      <c r="A2113" s="2306">
        <f>COUNT(A$1925:A2112)+1</f>
        <v>19</v>
      </c>
      <c r="B2113" s="2158" t="s">
        <v>4295</v>
      </c>
      <c r="C2113" s="1019"/>
      <c r="D2113" s="1019"/>
      <c r="E2113" s="2370"/>
      <c r="F2113" s="2087"/>
      <c r="G2113" s="2131"/>
      <c r="H2113" s="2131"/>
    </row>
    <row r="2114" spans="1:8">
      <c r="A2114" s="2694"/>
      <c r="B2114" s="2667" t="s">
        <v>4296</v>
      </c>
      <c r="C2114" s="1019" t="s">
        <v>0</v>
      </c>
      <c r="D2114" s="1019">
        <v>303</v>
      </c>
      <c r="E2114" s="2766">
        <v>0</v>
      </c>
      <c r="F2114" s="2087">
        <f>D2114*E2114</f>
        <v>0</v>
      </c>
      <c r="G2114" s="2131"/>
      <c r="H2114" s="2131"/>
    </row>
    <row r="2115" spans="1:8">
      <c r="A2115" s="2668"/>
      <c r="B2115" s="2724"/>
      <c r="C2115" s="2725"/>
      <c r="D2115" s="2725"/>
      <c r="E2115" s="2774"/>
      <c r="F2115" s="2726"/>
      <c r="G2115" s="2131"/>
      <c r="H2115" s="2131"/>
    </row>
    <row r="2116" spans="1:8" ht="78.75" customHeight="1">
      <c r="A2116" s="2306">
        <f>COUNT(A$1925:A2115)+1</f>
        <v>20</v>
      </c>
      <c r="B2116" s="2727" t="s">
        <v>4440</v>
      </c>
      <c r="C2116" s="2728"/>
      <c r="D2116" s="2729"/>
      <c r="E2116" s="2774"/>
      <c r="F2116" s="2726"/>
      <c r="G2116" s="2131"/>
      <c r="H2116" s="2131"/>
    </row>
    <row r="2117" spans="1:8">
      <c r="A2117" s="2703"/>
      <c r="B2117" s="2727" t="s">
        <v>4298</v>
      </c>
      <c r="C2117" s="2728" t="s">
        <v>14</v>
      </c>
      <c r="D2117" s="2729">
        <v>35</v>
      </c>
      <c r="E2117" s="2775">
        <v>0</v>
      </c>
      <c r="F2117" s="2726">
        <f>D2117*E2117</f>
        <v>0</v>
      </c>
      <c r="G2117" s="2131"/>
      <c r="H2117" s="2131"/>
    </row>
    <row r="2118" spans="1:8">
      <c r="A2118" s="2668"/>
      <c r="B2118" s="2727"/>
      <c r="C2118" s="2728"/>
      <c r="D2118" s="2729"/>
      <c r="E2118" s="2774"/>
      <c r="F2118" s="2726"/>
      <c r="G2118" s="2131"/>
      <c r="H2118" s="2131"/>
    </row>
    <row r="2119" spans="1:8" ht="62.25" customHeight="1">
      <c r="A2119" s="2306">
        <f>COUNT(A$1925:A2118)+1</f>
        <v>21</v>
      </c>
      <c r="B2119" s="2727" t="s">
        <v>4441</v>
      </c>
      <c r="C2119" s="2728"/>
      <c r="D2119" s="2729"/>
      <c r="E2119" s="2774"/>
      <c r="F2119" s="2726"/>
      <c r="G2119" s="2131"/>
      <c r="H2119" s="2131"/>
    </row>
    <row r="2120" spans="1:8">
      <c r="A2120" s="2668"/>
      <c r="B2120" s="2730" t="s">
        <v>4300</v>
      </c>
      <c r="C2120" s="2728" t="s">
        <v>14</v>
      </c>
      <c r="D2120" s="2729">
        <v>35</v>
      </c>
      <c r="E2120" s="2775">
        <v>0</v>
      </c>
      <c r="F2120" s="2726">
        <f>D2120*E2120</f>
        <v>0</v>
      </c>
      <c r="G2120" s="2131"/>
      <c r="H2120" s="2131"/>
    </row>
    <row r="2121" spans="1:8">
      <c r="A2121" s="2668"/>
      <c r="B2121" s="2704"/>
      <c r="C2121" s="2699"/>
      <c r="D2121" s="1048"/>
      <c r="E2121" s="2370"/>
      <c r="F2121" s="2087"/>
      <c r="G2121" s="2131"/>
      <c r="H2121" s="2131"/>
    </row>
    <row r="2122" spans="1:8" ht="78.75">
      <c r="A2122" s="2306">
        <f>COUNT(A$1925:A2121)+1</f>
        <v>22</v>
      </c>
      <c r="B2122" s="2698" t="s">
        <v>4301</v>
      </c>
      <c r="C2122" s="1022" t="s">
        <v>14</v>
      </c>
      <c r="D2122" s="1019">
        <v>8</v>
      </c>
      <c r="E2122" s="2766">
        <v>0</v>
      </c>
      <c r="F2122" s="2087">
        <f>D2122*E2122</f>
        <v>0</v>
      </c>
      <c r="G2122" s="2131"/>
      <c r="H2122" s="2131"/>
    </row>
    <row r="2123" spans="1:8">
      <c r="A2123" s="2668"/>
      <c r="B2123" s="2705"/>
      <c r="C2123" s="1022"/>
      <c r="D2123" s="1019"/>
      <c r="E2123" s="2370"/>
      <c r="F2123" s="2087"/>
      <c r="G2123" s="2131"/>
      <c r="H2123" s="2131"/>
    </row>
    <row r="2124" spans="1:8" ht="62.25" customHeight="1">
      <c r="A2124" s="2306">
        <f>COUNT(A$1925:A2123)+1</f>
        <v>23</v>
      </c>
      <c r="B2124" s="2094" t="s">
        <v>4306</v>
      </c>
      <c r="C2124" s="2699" t="s">
        <v>0</v>
      </c>
      <c r="D2124" s="1048">
        <v>40</v>
      </c>
      <c r="E2124" s="2766">
        <v>0</v>
      </c>
      <c r="F2124" s="2087">
        <f>D2124*E2124</f>
        <v>0</v>
      </c>
      <c r="G2124" s="2131"/>
      <c r="H2124" s="2131"/>
    </row>
    <row r="2125" spans="1:8">
      <c r="A2125" s="2668"/>
      <c r="B2125" s="2705"/>
      <c r="C2125" s="1022"/>
      <c r="D2125" s="1019"/>
      <c r="E2125" s="2370"/>
      <c r="F2125" s="2087"/>
      <c r="G2125" s="2131"/>
      <c r="H2125" s="2131"/>
    </row>
    <row r="2126" spans="1:8" ht="33.75">
      <c r="A2126" s="2306">
        <f>COUNT(A$1925:A2125)+1</f>
        <v>24</v>
      </c>
      <c r="B2126" s="2094" t="s">
        <v>4307</v>
      </c>
      <c r="C2126" s="1022" t="s">
        <v>7</v>
      </c>
      <c r="D2126" s="1019">
        <v>1</v>
      </c>
      <c r="E2126" s="2766">
        <v>0</v>
      </c>
      <c r="F2126" s="2087">
        <f t="shared" ref="F2126:F2135" si="27">D2126*E2126</f>
        <v>0</v>
      </c>
      <c r="G2126" s="2131"/>
      <c r="H2126" s="2131"/>
    </row>
    <row r="2127" spans="1:8" ht="22.5">
      <c r="A2127" s="2306">
        <f>COUNT(A$1925:A2126)+1</f>
        <v>25</v>
      </c>
      <c r="B2127" s="2708" t="s">
        <v>4308</v>
      </c>
      <c r="C2127" s="2699" t="s">
        <v>7</v>
      </c>
      <c r="D2127" s="1048">
        <v>1</v>
      </c>
      <c r="E2127" s="2766">
        <v>0</v>
      </c>
      <c r="F2127" s="2087">
        <f t="shared" si="27"/>
        <v>0</v>
      </c>
      <c r="G2127" s="2131"/>
      <c r="H2127" s="2131"/>
    </row>
    <row r="2128" spans="1:8">
      <c r="A2128" s="2306">
        <f>COUNT(A$1925:A2127)+1</f>
        <v>26</v>
      </c>
      <c r="B2128" s="2708" t="s">
        <v>4309</v>
      </c>
      <c r="C2128" s="2699" t="s">
        <v>7</v>
      </c>
      <c r="D2128" s="1048">
        <v>1</v>
      </c>
      <c r="E2128" s="2766">
        <v>0</v>
      </c>
      <c r="F2128" s="2087">
        <f t="shared" si="27"/>
        <v>0</v>
      </c>
      <c r="G2128" s="2131"/>
      <c r="H2128" s="2131"/>
    </row>
    <row r="2129" spans="1:8" ht="22.5">
      <c r="A2129" s="2306">
        <f>COUNT(A$1925:A2128)+1</f>
        <v>27</v>
      </c>
      <c r="B2129" s="2698" t="s">
        <v>4310</v>
      </c>
      <c r="C2129" s="2699" t="s">
        <v>7</v>
      </c>
      <c r="D2129" s="1048">
        <v>1</v>
      </c>
      <c r="E2129" s="2766">
        <v>0</v>
      </c>
      <c r="F2129" s="2087">
        <f t="shared" si="27"/>
        <v>0</v>
      </c>
      <c r="G2129" s="2131"/>
      <c r="H2129" s="2131"/>
    </row>
    <row r="2130" spans="1:8" ht="22.5">
      <c r="A2130" s="2306">
        <f>COUNT(A$1925:A2129)+1</f>
        <v>28</v>
      </c>
      <c r="B2130" s="2698" t="s">
        <v>8969</v>
      </c>
      <c r="C2130" s="2699" t="s">
        <v>7</v>
      </c>
      <c r="D2130" s="1048">
        <v>2</v>
      </c>
      <c r="E2130" s="2766">
        <v>0</v>
      </c>
      <c r="F2130" s="2087">
        <f t="shared" si="27"/>
        <v>0</v>
      </c>
      <c r="G2130" s="2131"/>
      <c r="H2130" s="2131"/>
    </row>
    <row r="2131" spans="1:8" ht="33.75">
      <c r="A2131" s="2306">
        <f>COUNT(A$1925:A2130)+1</f>
        <v>29</v>
      </c>
      <c r="B2131" s="2698" t="s">
        <v>4311</v>
      </c>
      <c r="C2131" s="2699" t="s">
        <v>1236</v>
      </c>
      <c r="D2131" s="1048">
        <v>80</v>
      </c>
      <c r="E2131" s="2766">
        <v>0</v>
      </c>
      <c r="F2131" s="2087">
        <f t="shared" si="27"/>
        <v>0</v>
      </c>
      <c r="G2131" s="2131"/>
      <c r="H2131" s="2131"/>
    </row>
    <row r="2132" spans="1:8">
      <c r="A2132" s="2306">
        <f>COUNT(A$1925:A2131)+1</f>
        <v>30</v>
      </c>
      <c r="B2132" s="2698" t="s">
        <v>4312</v>
      </c>
      <c r="C2132" s="2699" t="s">
        <v>7</v>
      </c>
      <c r="D2132" s="1048">
        <v>1</v>
      </c>
      <c r="E2132" s="2766">
        <v>0</v>
      </c>
      <c r="F2132" s="2087">
        <f t="shared" si="27"/>
        <v>0</v>
      </c>
      <c r="G2132" s="2131"/>
      <c r="H2132" s="2131"/>
    </row>
    <row r="2133" spans="1:8">
      <c r="A2133" s="2306">
        <f>COUNT(A$1925:A2132)+1</f>
        <v>31</v>
      </c>
      <c r="B2133" s="2698" t="s">
        <v>4313</v>
      </c>
      <c r="C2133" s="2699" t="s">
        <v>7</v>
      </c>
      <c r="D2133" s="1048">
        <v>1</v>
      </c>
      <c r="E2133" s="2766">
        <v>0</v>
      </c>
      <c r="F2133" s="2087">
        <f t="shared" si="27"/>
        <v>0</v>
      </c>
      <c r="G2133" s="2131"/>
      <c r="H2133" s="2131"/>
    </row>
    <row r="2134" spans="1:8">
      <c r="A2134" s="2306">
        <f>COUNT(A$1925:A2133)+1</f>
        <v>32</v>
      </c>
      <c r="B2134" s="1067" t="s">
        <v>4314</v>
      </c>
      <c r="C2134" s="1065" t="s">
        <v>7</v>
      </c>
      <c r="D2134" s="1065">
        <v>1</v>
      </c>
      <c r="E2134" s="2766">
        <v>0</v>
      </c>
      <c r="F2134" s="2087">
        <f t="shared" si="27"/>
        <v>0</v>
      </c>
      <c r="G2134" s="2131"/>
      <c r="H2134" s="2131"/>
    </row>
    <row r="2135" spans="1:8" ht="33.75">
      <c r="A2135" s="2306">
        <f>COUNT(A$1925:A2134)+1</f>
        <v>33</v>
      </c>
      <c r="B2135" s="1017" t="s">
        <v>4315</v>
      </c>
      <c r="C2135" s="1065" t="s">
        <v>7</v>
      </c>
      <c r="D2135" s="1065">
        <v>1</v>
      </c>
      <c r="E2135" s="2766">
        <v>0</v>
      </c>
      <c r="F2135" s="2087">
        <f t="shared" si="27"/>
        <v>0</v>
      </c>
      <c r="G2135" s="2131"/>
      <c r="H2135" s="2131"/>
    </row>
    <row r="2136" spans="1:8" ht="15.75" thickBot="1">
      <c r="A2136" s="2668"/>
      <c r="B2136" s="1067"/>
      <c r="C2136" s="1065"/>
      <c r="D2136" s="1065"/>
      <c r="E2136" s="2370"/>
      <c r="F2136" s="2087"/>
      <c r="G2136" s="2131"/>
      <c r="H2136" s="2131"/>
    </row>
    <row r="2137" spans="1:8" ht="15.75" thickTop="1">
      <c r="A2137" s="2732"/>
      <c r="B2137" s="2733" t="s">
        <v>1594</v>
      </c>
      <c r="C2137" s="2734" t="s">
        <v>4011</v>
      </c>
      <c r="D2137" s="2734"/>
      <c r="E2137" s="2371"/>
      <c r="F2137" s="2102">
        <f>SUM(F1991:F2136)</f>
        <v>0</v>
      </c>
      <c r="G2137" s="2131"/>
      <c r="H2137" s="2131"/>
    </row>
    <row r="2138" spans="1:8" ht="15.75" thickBot="1">
      <c r="A2138" s="2740"/>
      <c r="B2138" s="2736"/>
      <c r="C2138" s="2737"/>
      <c r="D2138" s="2737"/>
      <c r="E2138" s="2776"/>
      <c r="F2138" s="2720"/>
      <c r="G2138" s="2131"/>
      <c r="H2138" s="2131"/>
    </row>
    <row r="2139" spans="1:8" ht="15.75" thickBot="1">
      <c r="A2139" s="2661"/>
      <c r="B2139" s="2662" t="s">
        <v>4555</v>
      </c>
      <c r="C2139" s="2663"/>
      <c r="D2139" s="2663"/>
      <c r="E2139" s="2763"/>
      <c r="F2139" s="2665"/>
    </row>
    <row r="2140" spans="1:8">
      <c r="A2140" s="2661"/>
      <c r="B2140" s="2666"/>
      <c r="C2140" s="1048"/>
      <c r="D2140" s="1048"/>
      <c r="E2140" s="2370"/>
      <c r="F2140" s="2087"/>
    </row>
    <row r="2141" spans="1:8" ht="177" customHeight="1">
      <c r="A2141" s="2306">
        <v>1</v>
      </c>
      <c r="B2141" s="2667" t="s">
        <v>4350</v>
      </c>
      <c r="C2141" s="1019"/>
      <c r="D2141" s="1019"/>
      <c r="E2141" s="2370"/>
      <c r="F2141" s="2087"/>
    </row>
    <row r="2142" spans="1:8" ht="90">
      <c r="A2142" s="2306"/>
      <c r="B2142" s="1017" t="s">
        <v>4117</v>
      </c>
      <c r="C2142" s="1019"/>
      <c r="D2142" s="1019"/>
      <c r="E2142" s="2370"/>
      <c r="F2142" s="2087"/>
    </row>
    <row r="2143" spans="1:8" ht="213.75">
      <c r="A2143" s="2306"/>
      <c r="B2143" s="1017" t="s">
        <v>4556</v>
      </c>
      <c r="C2143" s="1019"/>
      <c r="D2143" s="1019"/>
      <c r="E2143" s="2370"/>
      <c r="F2143" s="2087"/>
    </row>
    <row r="2144" spans="1:8">
      <c r="A2144" s="2668"/>
      <c r="B2144" s="2669" t="s">
        <v>4120</v>
      </c>
      <c r="C2144" s="1019"/>
      <c r="D2144" s="1019"/>
      <c r="E2144" s="2370"/>
      <c r="F2144" s="2087"/>
    </row>
    <row r="2145" spans="1:6">
      <c r="A2145" s="2668"/>
      <c r="B2145" s="1043"/>
      <c r="C2145" s="1019"/>
      <c r="D2145" s="1019"/>
      <c r="E2145" s="2370"/>
      <c r="F2145" s="2087"/>
    </row>
    <row r="2146" spans="1:6">
      <c r="A2146" s="2668"/>
      <c r="B2146" s="2670" t="s">
        <v>4121</v>
      </c>
      <c r="C2146" s="1019"/>
      <c r="D2146" s="1019"/>
      <c r="E2146" s="2370"/>
      <c r="F2146" s="2087"/>
    </row>
    <row r="2147" spans="1:6">
      <c r="A2147" s="2668"/>
      <c r="B2147" s="1017"/>
      <c r="C2147" s="1019"/>
      <c r="D2147" s="1019"/>
      <c r="E2147" s="2370"/>
      <c r="F2147" s="2087"/>
    </row>
    <row r="2148" spans="1:6">
      <c r="A2148" s="2668"/>
      <c r="B2148" s="2671" t="s">
        <v>4122</v>
      </c>
      <c r="C2148" s="1019"/>
      <c r="D2148" s="1019"/>
      <c r="E2148" s="2370"/>
      <c r="F2148" s="2087"/>
    </row>
    <row r="2149" spans="1:6">
      <c r="A2149" s="2668"/>
      <c r="B2149" s="1043" t="s">
        <v>4123</v>
      </c>
      <c r="C2149" s="1019"/>
      <c r="D2149" s="1019"/>
      <c r="E2149" s="2370"/>
      <c r="F2149" s="2087"/>
    </row>
    <row r="2150" spans="1:6">
      <c r="A2150" s="2668"/>
      <c r="B2150" s="1043" t="s">
        <v>4352</v>
      </c>
      <c r="C2150" s="1019"/>
      <c r="D2150" s="1019"/>
      <c r="E2150" s="2370"/>
      <c r="F2150" s="2087"/>
    </row>
    <row r="2151" spans="1:6">
      <c r="A2151" s="2668"/>
      <c r="B2151" s="1043"/>
      <c r="C2151" s="1019"/>
      <c r="D2151" s="1019"/>
      <c r="E2151" s="2370"/>
      <c r="F2151" s="2087"/>
    </row>
    <row r="2152" spans="1:6">
      <c r="A2152" s="2668"/>
      <c r="B2152" s="2670" t="s">
        <v>4353</v>
      </c>
      <c r="C2152" s="1019"/>
      <c r="D2152" s="1019"/>
      <c r="E2152" s="2370"/>
      <c r="F2152" s="2087"/>
    </row>
    <row r="2153" spans="1:6">
      <c r="A2153" s="2668"/>
      <c r="B2153" s="1017" t="s">
        <v>4557</v>
      </c>
      <c r="C2153" s="1019"/>
      <c r="D2153" s="1019"/>
      <c r="E2153" s="2370"/>
      <c r="F2153" s="2087"/>
    </row>
    <row r="2154" spans="1:6">
      <c r="A2154" s="2668"/>
      <c r="B2154" s="1017" t="s">
        <v>4133</v>
      </c>
      <c r="C2154" s="1019"/>
      <c r="D2154" s="1019"/>
      <c r="E2154" s="2370"/>
      <c r="F2154" s="2087"/>
    </row>
    <row r="2155" spans="1:6">
      <c r="A2155" s="2668"/>
      <c r="B2155" s="1017" t="s">
        <v>4558</v>
      </c>
      <c r="C2155" s="1019"/>
      <c r="D2155" s="1019"/>
      <c r="E2155" s="2370"/>
      <c r="F2155" s="2087"/>
    </row>
    <row r="2156" spans="1:6">
      <c r="A2156" s="2668"/>
      <c r="B2156" s="1017" t="s">
        <v>4356</v>
      </c>
      <c r="C2156" s="1019"/>
      <c r="D2156" s="1019"/>
      <c r="E2156" s="2370"/>
      <c r="F2156" s="2087"/>
    </row>
    <row r="2157" spans="1:6">
      <c r="A2157" s="2668"/>
      <c r="B2157" s="1017" t="s">
        <v>4559</v>
      </c>
      <c r="C2157" s="1019"/>
      <c r="D2157" s="1019"/>
      <c r="E2157" s="2370"/>
      <c r="F2157" s="2087"/>
    </row>
    <row r="2158" spans="1:6">
      <c r="A2158" s="2668"/>
      <c r="B2158" s="1067" t="s">
        <v>4560</v>
      </c>
      <c r="C2158" s="1019"/>
      <c r="D2158" s="1019"/>
      <c r="E2158" s="2370"/>
      <c r="F2158" s="2087"/>
    </row>
    <row r="2159" spans="1:6">
      <c r="A2159" s="2668"/>
      <c r="B2159" s="1043"/>
      <c r="C2159" s="1019"/>
      <c r="D2159" s="1019"/>
      <c r="E2159" s="2370"/>
      <c r="F2159" s="2087"/>
    </row>
    <row r="2160" spans="1:6">
      <c r="A2160" s="2668"/>
      <c r="B2160" s="2670" t="s">
        <v>4140</v>
      </c>
      <c r="C2160" s="1019"/>
      <c r="D2160" s="1019"/>
      <c r="E2160" s="2370"/>
      <c r="F2160" s="2087"/>
    </row>
    <row r="2161" spans="1:10">
      <c r="A2161" s="2668"/>
      <c r="B2161" s="1017" t="s">
        <v>4557</v>
      </c>
      <c r="C2161" s="1019"/>
      <c r="D2161" s="1019"/>
      <c r="E2161" s="2370"/>
      <c r="F2161" s="2087"/>
    </row>
    <row r="2162" spans="1:10">
      <c r="A2162" s="2668"/>
      <c r="B2162" s="1017" t="s">
        <v>4561</v>
      </c>
      <c r="C2162" s="1019"/>
      <c r="D2162" s="1019"/>
      <c r="E2162" s="2370"/>
      <c r="F2162" s="2087"/>
    </row>
    <row r="2163" spans="1:10">
      <c r="A2163" s="2668"/>
      <c r="B2163" s="1017" t="s">
        <v>4142</v>
      </c>
      <c r="C2163" s="1019"/>
      <c r="D2163" s="1019"/>
      <c r="E2163" s="2370"/>
      <c r="F2163" s="2087"/>
    </row>
    <row r="2164" spans="1:10">
      <c r="A2164" s="2668"/>
      <c r="B2164" s="1017" t="s">
        <v>4562</v>
      </c>
      <c r="C2164" s="1019"/>
      <c r="D2164" s="1019"/>
      <c r="E2164" s="2370"/>
      <c r="F2164" s="2087"/>
    </row>
    <row r="2165" spans="1:10">
      <c r="A2165" s="2668"/>
      <c r="B2165" s="1017" t="s">
        <v>4563</v>
      </c>
      <c r="C2165" s="1019"/>
      <c r="D2165" s="1019"/>
      <c r="E2165" s="2370"/>
      <c r="F2165" s="2087"/>
    </row>
    <row r="2166" spans="1:10">
      <c r="A2166" s="2668"/>
      <c r="B2166" s="1067" t="s">
        <v>4564</v>
      </c>
      <c r="C2166" s="1019"/>
      <c r="D2166" s="1019"/>
      <c r="E2166" s="2370"/>
      <c r="F2166" s="2087"/>
    </row>
    <row r="2167" spans="1:10">
      <c r="A2167" s="2668"/>
      <c r="B2167" s="1017"/>
      <c r="C2167" s="1019"/>
      <c r="D2167" s="1019"/>
      <c r="E2167" s="2370"/>
      <c r="F2167" s="2087"/>
    </row>
    <row r="2168" spans="1:10">
      <c r="A2168" s="2668"/>
      <c r="B2168" s="2670" t="s">
        <v>4146</v>
      </c>
      <c r="C2168" s="1019"/>
      <c r="D2168" s="1019"/>
      <c r="E2168" s="2370"/>
      <c r="F2168" s="2087"/>
    </row>
    <row r="2169" spans="1:10">
      <c r="A2169" s="2668"/>
      <c r="B2169" s="1017" t="s">
        <v>4565</v>
      </c>
      <c r="C2169" s="1019"/>
      <c r="D2169" s="1019"/>
      <c r="E2169" s="2370"/>
      <c r="F2169" s="2087"/>
    </row>
    <row r="2170" spans="1:10">
      <c r="A2170" s="2668"/>
      <c r="B2170" s="1017" t="s">
        <v>4364</v>
      </c>
      <c r="C2170" s="1019"/>
      <c r="D2170" s="1019"/>
      <c r="E2170" s="2370"/>
      <c r="F2170" s="2087"/>
    </row>
    <row r="2171" spans="1:10">
      <c r="A2171" s="2668"/>
      <c r="B2171" s="1017" t="s">
        <v>4149</v>
      </c>
      <c r="C2171" s="1019"/>
      <c r="D2171" s="1019"/>
      <c r="E2171" s="2370"/>
      <c r="F2171" s="2087"/>
    </row>
    <row r="2172" spans="1:10">
      <c r="A2172" s="2668"/>
      <c r="B2172" s="1017" t="s">
        <v>4566</v>
      </c>
      <c r="C2172" s="1019"/>
      <c r="D2172" s="1019"/>
      <c r="E2172" s="2370"/>
      <c r="F2172" s="2087"/>
    </row>
    <row r="2173" spans="1:10">
      <c r="A2173" s="2668"/>
      <c r="B2173" s="1017" t="s">
        <v>4151</v>
      </c>
      <c r="C2173" s="1019"/>
      <c r="D2173" s="1019"/>
      <c r="E2173" s="2370"/>
      <c r="F2173" s="2087"/>
    </row>
    <row r="2174" spans="1:10">
      <c r="A2174" s="2668"/>
      <c r="B2174" s="1067" t="s">
        <v>4567</v>
      </c>
      <c r="C2174" s="1019"/>
      <c r="D2174" s="1019"/>
      <c r="E2174" s="2370"/>
      <c r="F2174" s="2087"/>
    </row>
    <row r="2175" spans="1:10">
      <c r="A2175" s="2668"/>
      <c r="B2175" s="1067"/>
      <c r="C2175" s="1019"/>
      <c r="D2175" s="1019"/>
      <c r="E2175" s="2370"/>
      <c r="F2175" s="2087"/>
    </row>
    <row r="2176" spans="1:10">
      <c r="A2176" s="2668"/>
      <c r="B2176" s="2670" t="s">
        <v>4153</v>
      </c>
      <c r="C2176" s="1019"/>
      <c r="D2176" s="1019"/>
      <c r="E2176" s="2370"/>
      <c r="F2176" s="2087"/>
      <c r="I2176" s="2129"/>
      <c r="J2176" s="2130"/>
    </row>
    <row r="2177" spans="1:10">
      <c r="A2177" s="2668"/>
      <c r="B2177" s="1017" t="s">
        <v>4557</v>
      </c>
      <c r="C2177" s="1019"/>
      <c r="D2177" s="1019"/>
      <c r="E2177" s="2370"/>
      <c r="F2177" s="2087"/>
      <c r="I2177" s="2129"/>
      <c r="J2177" s="2130"/>
    </row>
    <row r="2178" spans="1:10">
      <c r="A2178" s="2668"/>
      <c r="B2178" s="1017" t="s">
        <v>4154</v>
      </c>
      <c r="C2178" s="1019"/>
      <c r="D2178" s="1019"/>
      <c r="E2178" s="2370"/>
      <c r="F2178" s="2087"/>
      <c r="I2178" s="2129"/>
      <c r="J2178" s="2130"/>
    </row>
    <row r="2179" spans="1:10">
      <c r="A2179" s="2668"/>
      <c r="B2179" s="1017" t="s">
        <v>4155</v>
      </c>
      <c r="C2179" s="1019"/>
      <c r="D2179" s="1019"/>
      <c r="E2179" s="2370"/>
      <c r="F2179" s="2087"/>
      <c r="I2179" s="2129"/>
      <c r="J2179" s="2130"/>
    </row>
    <row r="2180" spans="1:10">
      <c r="A2180" s="2668"/>
      <c r="B2180" s="1017" t="s">
        <v>4568</v>
      </c>
      <c r="C2180" s="1019"/>
      <c r="D2180" s="1019"/>
      <c r="E2180" s="2370"/>
      <c r="F2180" s="2087"/>
      <c r="I2180" s="2129"/>
      <c r="J2180" s="2130"/>
    </row>
    <row r="2181" spans="1:10">
      <c r="A2181" s="2668"/>
      <c r="B2181" s="1017" t="s">
        <v>4157</v>
      </c>
      <c r="C2181" s="1019"/>
      <c r="D2181" s="1019"/>
      <c r="E2181" s="2370"/>
      <c r="F2181" s="2087"/>
      <c r="I2181" s="2129"/>
      <c r="J2181" s="2130"/>
    </row>
    <row r="2182" spans="1:10">
      <c r="A2182" s="2668"/>
      <c r="B2182" s="1067" t="s">
        <v>4158</v>
      </c>
      <c r="C2182" s="1019"/>
      <c r="D2182" s="1019"/>
      <c r="E2182" s="2370"/>
      <c r="F2182" s="2087"/>
      <c r="I2182" s="2129"/>
      <c r="J2182" s="2130"/>
    </row>
    <row r="2183" spans="1:10">
      <c r="A2183" s="2668"/>
      <c r="B2183" s="1067"/>
      <c r="C2183" s="1019"/>
      <c r="D2183" s="1019"/>
      <c r="E2183" s="2370"/>
      <c r="F2183" s="2087"/>
      <c r="I2183" s="2129"/>
      <c r="J2183" s="2130"/>
    </row>
    <row r="2184" spans="1:10">
      <c r="A2184" s="2668"/>
      <c r="B2184" s="2670" t="s">
        <v>4159</v>
      </c>
      <c r="C2184" s="1019"/>
      <c r="D2184" s="1019"/>
      <c r="E2184" s="2370"/>
      <c r="F2184" s="2087"/>
    </row>
    <row r="2185" spans="1:10">
      <c r="A2185" s="2668"/>
      <c r="B2185" s="1017" t="s">
        <v>4557</v>
      </c>
      <c r="C2185" s="1019"/>
      <c r="D2185" s="1019"/>
      <c r="E2185" s="2370"/>
      <c r="F2185" s="2087"/>
    </row>
    <row r="2186" spans="1:10">
      <c r="A2186" s="2668"/>
      <c r="B2186" s="1017" t="s">
        <v>4154</v>
      </c>
      <c r="C2186" s="1019"/>
      <c r="D2186" s="1019"/>
      <c r="E2186" s="2370"/>
      <c r="F2186" s="2087"/>
    </row>
    <row r="2187" spans="1:10">
      <c r="A2187" s="2668"/>
      <c r="B2187" s="1017" t="s">
        <v>4160</v>
      </c>
      <c r="C2187" s="1019"/>
      <c r="D2187" s="1019"/>
      <c r="E2187" s="2370"/>
      <c r="F2187" s="2087"/>
    </row>
    <row r="2188" spans="1:10">
      <c r="A2188" s="2668"/>
      <c r="B2188" s="1017" t="s">
        <v>4569</v>
      </c>
      <c r="C2188" s="1019"/>
      <c r="D2188" s="1019"/>
      <c r="E2188" s="2370"/>
      <c r="F2188" s="2087"/>
    </row>
    <row r="2189" spans="1:10">
      <c r="A2189" s="2668"/>
      <c r="B2189" s="1017" t="s">
        <v>4144</v>
      </c>
      <c r="C2189" s="1019"/>
      <c r="D2189" s="1019"/>
      <c r="E2189" s="2370"/>
      <c r="F2189" s="2087"/>
    </row>
    <row r="2190" spans="1:10">
      <c r="A2190" s="2668"/>
      <c r="B2190" s="1067" t="s">
        <v>4570</v>
      </c>
      <c r="C2190" s="1019"/>
      <c r="D2190" s="1019"/>
      <c r="E2190" s="2370"/>
      <c r="F2190" s="2087"/>
    </row>
    <row r="2191" spans="1:10">
      <c r="A2191" s="2668"/>
      <c r="B2191" s="1017"/>
      <c r="C2191" s="1019"/>
      <c r="D2191" s="1019"/>
      <c r="E2191" s="2370"/>
      <c r="F2191" s="2087"/>
    </row>
    <row r="2192" spans="1:10">
      <c r="A2192" s="2668"/>
      <c r="B2192" s="2670" t="s">
        <v>4185</v>
      </c>
      <c r="C2192" s="1019"/>
      <c r="D2192" s="1019"/>
      <c r="E2192" s="2370"/>
      <c r="F2192" s="2087"/>
    </row>
    <row r="2193" spans="1:6">
      <c r="A2193" s="2668"/>
      <c r="B2193" s="1017" t="s">
        <v>4571</v>
      </c>
      <c r="C2193" s="1019"/>
      <c r="D2193" s="1019"/>
      <c r="E2193" s="2370"/>
      <c r="F2193" s="2087"/>
    </row>
    <row r="2194" spans="1:6">
      <c r="A2194" s="2668"/>
      <c r="B2194" s="1017" t="s">
        <v>4368</v>
      </c>
      <c r="C2194" s="1019"/>
      <c r="D2194" s="1019"/>
      <c r="E2194" s="2370"/>
      <c r="F2194" s="2087"/>
    </row>
    <row r="2195" spans="1:6">
      <c r="A2195" s="2668"/>
      <c r="B2195" s="1017" t="s">
        <v>4572</v>
      </c>
      <c r="C2195" s="1019"/>
      <c r="D2195" s="1019"/>
      <c r="E2195" s="2370"/>
      <c r="F2195" s="2087"/>
    </row>
    <row r="2196" spans="1:6">
      <c r="A2196" s="2668"/>
      <c r="B2196" s="1017"/>
      <c r="C2196" s="1019"/>
      <c r="D2196" s="1019"/>
      <c r="E2196" s="2370"/>
      <c r="F2196" s="2087"/>
    </row>
    <row r="2197" spans="1:6">
      <c r="A2197" s="2668"/>
      <c r="B2197" s="2672" t="s">
        <v>4162</v>
      </c>
      <c r="C2197" s="1022"/>
      <c r="D2197" s="1022"/>
      <c r="E2197" s="2370"/>
      <c r="F2197" s="2087"/>
    </row>
    <row r="2198" spans="1:6">
      <c r="A2198" s="2668"/>
      <c r="B2198" s="2673" t="s">
        <v>4163</v>
      </c>
      <c r="C2198" s="1022"/>
      <c r="D2198" s="1022"/>
      <c r="E2198" s="2370"/>
      <c r="F2198" s="2087"/>
    </row>
    <row r="2199" spans="1:6" ht="18" customHeight="1">
      <c r="A2199" s="2668"/>
      <c r="B2199" s="2673" t="s">
        <v>4164</v>
      </c>
      <c r="C2199" s="1022"/>
      <c r="D2199" s="1022"/>
      <c r="E2199" s="2370"/>
      <c r="F2199" s="2087"/>
    </row>
    <row r="2200" spans="1:6" ht="22.5">
      <c r="A2200" s="2668"/>
      <c r="B2200" s="2673" t="s">
        <v>4165</v>
      </c>
      <c r="C2200" s="1022"/>
      <c r="D2200" s="1022"/>
      <c r="E2200" s="2370"/>
      <c r="F2200" s="2087"/>
    </row>
    <row r="2201" spans="1:6" ht="22.5">
      <c r="A2201" s="2668"/>
      <c r="B2201" s="2673" t="s">
        <v>4166</v>
      </c>
      <c r="C2201" s="1022"/>
      <c r="D2201" s="1022"/>
      <c r="E2201" s="2370"/>
      <c r="F2201" s="2087"/>
    </row>
    <row r="2202" spans="1:6">
      <c r="A2202" s="2668"/>
      <c r="B2202" s="2673" t="s">
        <v>4167</v>
      </c>
      <c r="C2202" s="1022"/>
      <c r="D2202" s="1022"/>
      <c r="E2202" s="2370"/>
      <c r="F2202" s="2087"/>
    </row>
    <row r="2203" spans="1:6">
      <c r="A2203" s="2668"/>
      <c r="B2203" s="1067" t="s">
        <v>4573</v>
      </c>
      <c r="C2203" s="1022"/>
      <c r="D2203" s="1022"/>
      <c r="E2203" s="2370"/>
      <c r="F2203" s="2087"/>
    </row>
    <row r="2204" spans="1:6">
      <c r="A2204" s="2668"/>
      <c r="B2204" s="1067" t="s">
        <v>4169</v>
      </c>
      <c r="C2204" s="1022"/>
      <c r="D2204" s="1022"/>
      <c r="E2204" s="2370"/>
      <c r="F2204" s="2087"/>
    </row>
    <row r="2205" spans="1:6">
      <c r="A2205" s="2668"/>
      <c r="B2205" s="1067" t="s">
        <v>4574</v>
      </c>
      <c r="C2205" s="1022"/>
      <c r="D2205" s="1022"/>
      <c r="E2205" s="2370"/>
      <c r="F2205" s="2087"/>
    </row>
    <row r="2206" spans="1:6">
      <c r="A2206" s="2668"/>
      <c r="B2206" s="1043" t="s">
        <v>4575</v>
      </c>
      <c r="C2206" s="1022"/>
      <c r="D2206" s="1022"/>
      <c r="E2206" s="2370"/>
      <c r="F2206" s="2087"/>
    </row>
    <row r="2207" spans="1:6">
      <c r="A2207" s="2668"/>
      <c r="B2207" s="1067" t="s">
        <v>4172</v>
      </c>
      <c r="C2207" s="1022"/>
      <c r="D2207" s="1022"/>
      <c r="E2207" s="2370"/>
      <c r="F2207" s="2087"/>
    </row>
    <row r="2208" spans="1:6">
      <c r="A2208" s="2668"/>
      <c r="B2208" s="1067" t="s">
        <v>4372</v>
      </c>
      <c r="C2208" s="1022"/>
      <c r="D2208" s="1022"/>
      <c r="E2208" s="2370"/>
      <c r="F2208" s="2087"/>
    </row>
    <row r="2209" spans="1:6">
      <c r="A2209" s="2668"/>
      <c r="B2209" s="1017"/>
      <c r="C2209" s="1019"/>
      <c r="D2209" s="1019"/>
      <c r="E2209" s="2370"/>
      <c r="F2209" s="2087"/>
    </row>
    <row r="2210" spans="1:6">
      <c r="A2210" s="2668"/>
      <c r="B2210" s="2671" t="s">
        <v>4125</v>
      </c>
      <c r="C2210" s="1048"/>
      <c r="D2210" s="1048"/>
      <c r="E2210" s="2370"/>
      <c r="F2210" s="2087"/>
    </row>
    <row r="2211" spans="1:6">
      <c r="A2211" s="2668"/>
      <c r="B2211" s="1067"/>
      <c r="C2211" s="1019"/>
      <c r="D2211" s="1019"/>
      <c r="E2211" s="2370"/>
      <c r="F2211" s="2087"/>
    </row>
    <row r="2212" spans="1:6">
      <c r="A2212" s="2668"/>
      <c r="B2212" s="2671" t="s">
        <v>4174</v>
      </c>
      <c r="C2212" s="1019"/>
      <c r="D2212" s="1019"/>
      <c r="E2212" s="2370"/>
      <c r="F2212" s="2087"/>
    </row>
    <row r="2213" spans="1:6" ht="22.5">
      <c r="A2213" s="2668"/>
      <c r="B2213" s="1043" t="s">
        <v>4373</v>
      </c>
      <c r="C2213" s="1019"/>
      <c r="D2213" s="1019"/>
      <c r="E2213" s="2370"/>
      <c r="F2213" s="2087"/>
    </row>
    <row r="2214" spans="1:6">
      <c r="A2214" s="2668"/>
      <c r="B2214" s="1043"/>
      <c r="C2214" s="1019"/>
      <c r="D2214" s="1019"/>
      <c r="E2214" s="2370"/>
      <c r="F2214" s="2087"/>
    </row>
    <row r="2215" spans="1:6">
      <c r="A2215" s="2668"/>
      <c r="B2215" s="2669" t="s">
        <v>4120</v>
      </c>
      <c r="C2215" s="2131"/>
      <c r="D2215" s="2131"/>
      <c r="E2215" s="2771"/>
      <c r="F2215" s="2687"/>
    </row>
    <row r="2216" spans="1:6">
      <c r="A2216" s="2668"/>
      <c r="B2216" s="2669"/>
      <c r="C2216" s="1019" t="s">
        <v>7</v>
      </c>
      <c r="D2216" s="1019">
        <v>1</v>
      </c>
      <c r="E2216" s="2766">
        <v>0</v>
      </c>
      <c r="F2216" s="2087">
        <f>D2216*E2216</f>
        <v>0</v>
      </c>
    </row>
    <row r="2217" spans="1:6">
      <c r="A2217" s="2668"/>
      <c r="B2217" s="1043"/>
      <c r="C2217" s="1019"/>
      <c r="D2217" s="1019"/>
      <c r="E2217" s="2370"/>
      <c r="F2217" s="2087"/>
    </row>
    <row r="2218" spans="1:6" ht="166.5" customHeight="1">
      <c r="A2218" s="2306">
        <f>COUNT(A$2141:A2217)+1</f>
        <v>2</v>
      </c>
      <c r="B2218" s="2667" t="s">
        <v>4176</v>
      </c>
      <c r="C2218" s="1019"/>
      <c r="D2218" s="1019"/>
      <c r="E2218" s="2370"/>
      <c r="F2218" s="2087"/>
    </row>
    <row r="2219" spans="1:6" ht="97.5" customHeight="1">
      <c r="A2219" s="2306"/>
      <c r="B2219" s="1017" t="s">
        <v>4177</v>
      </c>
      <c r="C2219" s="1019"/>
      <c r="D2219" s="1019"/>
      <c r="E2219" s="2370"/>
      <c r="F2219" s="2087"/>
    </row>
    <row r="2220" spans="1:6" ht="213.75">
      <c r="A2220" s="2306"/>
      <c r="B2220" s="1017" t="s">
        <v>4351</v>
      </c>
      <c r="C2220" s="1019"/>
      <c r="D2220" s="1019"/>
      <c r="E2220" s="2370"/>
      <c r="F2220" s="2087"/>
    </row>
    <row r="2221" spans="1:6">
      <c r="A2221" s="2668"/>
      <c r="B2221" s="1017"/>
      <c r="C2221" s="1019"/>
      <c r="D2221" s="1019"/>
      <c r="E2221" s="2370"/>
      <c r="F2221" s="2087"/>
    </row>
    <row r="2222" spans="1:6">
      <c r="A2222" s="2668"/>
      <c r="B2222" s="2669" t="s">
        <v>4120</v>
      </c>
      <c r="C2222" s="1019"/>
      <c r="D2222" s="1019"/>
      <c r="E2222" s="2370"/>
      <c r="F2222" s="2087"/>
    </row>
    <row r="2223" spans="1:6">
      <c r="A2223" s="2668"/>
      <c r="B2223" s="2669"/>
      <c r="C2223" s="1019"/>
      <c r="D2223" s="1019"/>
      <c r="E2223" s="2370"/>
      <c r="F2223" s="2087"/>
    </row>
    <row r="2224" spans="1:6">
      <c r="A2224" s="2668"/>
      <c r="B2224" s="2671" t="s">
        <v>4122</v>
      </c>
      <c r="C2224" s="1019"/>
      <c r="D2224" s="1019"/>
      <c r="E2224" s="2370"/>
      <c r="F2224" s="2087"/>
    </row>
    <row r="2225" spans="1:10">
      <c r="A2225" s="2668"/>
      <c r="B2225" s="1043" t="s">
        <v>4123</v>
      </c>
      <c r="C2225" s="1019"/>
      <c r="D2225" s="1019"/>
      <c r="E2225" s="2370"/>
      <c r="F2225" s="2087"/>
    </row>
    <row r="2226" spans="1:10">
      <c r="A2226" s="2668"/>
      <c r="B2226" s="1043" t="s">
        <v>4375</v>
      </c>
      <c r="C2226" s="1019"/>
      <c r="D2226" s="1019"/>
      <c r="E2226" s="2370"/>
      <c r="F2226" s="2087"/>
    </row>
    <row r="2227" spans="1:10">
      <c r="A2227" s="2668"/>
      <c r="B2227" s="1043"/>
      <c r="C2227" s="1019"/>
      <c r="D2227" s="1019"/>
      <c r="E2227" s="2370"/>
      <c r="F2227" s="2087"/>
    </row>
    <row r="2228" spans="1:10">
      <c r="A2228" s="2668"/>
      <c r="B2228" s="2671" t="s">
        <v>4180</v>
      </c>
      <c r="C2228" s="1019"/>
      <c r="D2228" s="1019"/>
      <c r="E2228" s="2370"/>
      <c r="F2228" s="2087"/>
    </row>
    <row r="2229" spans="1:10">
      <c r="A2229" s="2668"/>
      <c r="B2229" s="2671"/>
      <c r="C2229" s="1019"/>
      <c r="D2229" s="1019"/>
      <c r="E2229" s="2370"/>
      <c r="F2229" s="2087"/>
    </row>
    <row r="2230" spans="1:10">
      <c r="A2230" s="2668"/>
      <c r="B2230" s="2670" t="s">
        <v>4153</v>
      </c>
      <c r="C2230" s="1019"/>
      <c r="D2230" s="1019"/>
      <c r="E2230" s="2370"/>
      <c r="F2230" s="2087"/>
      <c r="I2230" s="2129"/>
      <c r="J2230" s="2130"/>
    </row>
    <row r="2231" spans="1:10">
      <c r="A2231" s="2668"/>
      <c r="B2231" s="1017" t="s">
        <v>4557</v>
      </c>
      <c r="C2231" s="1019"/>
      <c r="D2231" s="1019"/>
      <c r="E2231" s="2370"/>
      <c r="F2231" s="2087"/>
      <c r="I2231" s="2129"/>
      <c r="J2231" s="2130"/>
    </row>
    <row r="2232" spans="1:10">
      <c r="A2232" s="2668"/>
      <c r="B2232" s="1017" t="s">
        <v>4183</v>
      </c>
      <c r="C2232" s="1019"/>
      <c r="D2232" s="1019"/>
      <c r="E2232" s="2370"/>
      <c r="F2232" s="2087"/>
      <c r="I2232" s="2129"/>
      <c r="J2232" s="2130"/>
    </row>
    <row r="2233" spans="1:10">
      <c r="A2233" s="2668"/>
      <c r="B2233" s="1017" t="s">
        <v>4184</v>
      </c>
      <c r="C2233" s="1019"/>
      <c r="D2233" s="1019"/>
      <c r="E2233" s="2370"/>
      <c r="F2233" s="2087"/>
      <c r="I2233" s="2129"/>
      <c r="J2233" s="2130"/>
    </row>
    <row r="2234" spans="1:10">
      <c r="A2234" s="2668"/>
      <c r="B2234" s="1017" t="s">
        <v>4568</v>
      </c>
      <c r="C2234" s="1019"/>
      <c r="D2234" s="1019"/>
      <c r="E2234" s="2370"/>
      <c r="F2234" s="2087"/>
      <c r="I2234" s="2129"/>
      <c r="J2234" s="2130"/>
    </row>
    <row r="2235" spans="1:10">
      <c r="A2235" s="2668"/>
      <c r="B2235" s="1017" t="s">
        <v>4157</v>
      </c>
      <c r="C2235" s="1019"/>
      <c r="D2235" s="1019"/>
      <c r="E2235" s="2370"/>
      <c r="F2235" s="2087"/>
      <c r="I2235" s="2129"/>
      <c r="J2235" s="2130"/>
    </row>
    <row r="2236" spans="1:10">
      <c r="A2236" s="2668"/>
      <c r="B2236" s="1067" t="s">
        <v>4158</v>
      </c>
      <c r="C2236" s="1019"/>
      <c r="D2236" s="1019"/>
      <c r="E2236" s="2370"/>
      <c r="F2236" s="2087"/>
      <c r="I2236" s="2129"/>
      <c r="J2236" s="2130"/>
    </row>
    <row r="2237" spans="1:10">
      <c r="A2237" s="2668"/>
      <c r="B2237" s="1067"/>
      <c r="C2237" s="1019"/>
      <c r="D2237" s="1019"/>
      <c r="E2237" s="2370"/>
      <c r="F2237" s="2087"/>
      <c r="I2237" s="2129"/>
      <c r="J2237" s="2130"/>
    </row>
    <row r="2238" spans="1:10">
      <c r="A2238" s="2668"/>
      <c r="B2238" s="2670" t="s">
        <v>4185</v>
      </c>
      <c r="C2238" s="1019"/>
      <c r="D2238" s="1019"/>
      <c r="E2238" s="2370"/>
      <c r="F2238" s="2087"/>
    </row>
    <row r="2239" spans="1:10">
      <c r="A2239" s="2668"/>
      <c r="B2239" s="1017" t="s">
        <v>4576</v>
      </c>
      <c r="C2239" s="1019"/>
      <c r="D2239" s="1019"/>
      <c r="E2239" s="2370"/>
      <c r="F2239" s="2087"/>
    </row>
    <row r="2240" spans="1:10">
      <c r="A2240" s="2668"/>
      <c r="B2240" s="1017" t="s">
        <v>4128</v>
      </c>
      <c r="C2240" s="1019"/>
      <c r="D2240" s="1019"/>
      <c r="E2240" s="2370"/>
      <c r="F2240" s="2087"/>
    </row>
    <row r="2241" spans="1:6">
      <c r="A2241" s="2668"/>
      <c r="B2241" s="1017" t="s">
        <v>4518</v>
      </c>
      <c r="C2241" s="1019"/>
      <c r="D2241" s="1019"/>
      <c r="E2241" s="2370"/>
      <c r="F2241" s="2087"/>
    </row>
    <row r="2242" spans="1:6">
      <c r="A2242" s="2668"/>
      <c r="B2242" s="1043"/>
      <c r="C2242" s="1019"/>
      <c r="D2242" s="1019"/>
      <c r="E2242" s="2370"/>
      <c r="F2242" s="2087"/>
    </row>
    <row r="2243" spans="1:6">
      <c r="A2243" s="2668"/>
      <c r="B2243" s="2670" t="s">
        <v>4379</v>
      </c>
      <c r="C2243" s="1019"/>
      <c r="D2243" s="1019"/>
      <c r="E2243" s="2370"/>
      <c r="F2243" s="2087"/>
    </row>
    <row r="2244" spans="1:6">
      <c r="A2244" s="2668"/>
      <c r="B2244" s="1017" t="s">
        <v>4577</v>
      </c>
      <c r="C2244" s="1019"/>
      <c r="D2244" s="1019"/>
      <c r="E2244" s="2370"/>
      <c r="F2244" s="2087"/>
    </row>
    <row r="2245" spans="1:6">
      <c r="A2245" s="2668"/>
      <c r="B2245" s="1017" t="s">
        <v>4523</v>
      </c>
      <c r="C2245" s="1019"/>
      <c r="D2245" s="1019"/>
      <c r="E2245" s="2370"/>
      <c r="F2245" s="2087"/>
    </row>
    <row r="2246" spans="1:6">
      <c r="A2246" s="2668"/>
      <c r="B2246" s="1017" t="s">
        <v>4578</v>
      </c>
      <c r="C2246" s="1019"/>
      <c r="D2246" s="1019"/>
      <c r="E2246" s="2370"/>
      <c r="F2246" s="2087"/>
    </row>
    <row r="2247" spans="1:6">
      <c r="A2247" s="2668"/>
      <c r="B2247" s="1017" t="s">
        <v>4356</v>
      </c>
      <c r="C2247" s="1019"/>
      <c r="D2247" s="1019"/>
      <c r="E2247" s="2370"/>
      <c r="F2247" s="2087"/>
    </row>
    <row r="2248" spans="1:6">
      <c r="A2248" s="2668"/>
      <c r="B2248" s="1017" t="s">
        <v>4383</v>
      </c>
      <c r="C2248" s="1019"/>
      <c r="D2248" s="1019"/>
      <c r="E2248" s="2370"/>
      <c r="F2248" s="2087"/>
    </row>
    <row r="2249" spans="1:6">
      <c r="A2249" s="2668"/>
      <c r="B2249" s="1017" t="s">
        <v>4384</v>
      </c>
      <c r="C2249" s="1019"/>
      <c r="D2249" s="1019"/>
      <c r="E2249" s="2370"/>
      <c r="F2249" s="2087"/>
    </row>
    <row r="2250" spans="1:6">
      <c r="A2250" s="2668"/>
      <c r="B2250" s="1067" t="s">
        <v>4579</v>
      </c>
      <c r="C2250" s="1019"/>
      <c r="D2250" s="1019"/>
      <c r="E2250" s="2370"/>
      <c r="F2250" s="2087"/>
    </row>
    <row r="2251" spans="1:6">
      <c r="A2251" s="2668"/>
      <c r="B2251" s="1017"/>
      <c r="C2251" s="1019"/>
      <c r="D2251" s="1019"/>
      <c r="E2251" s="2370"/>
      <c r="F2251" s="2087"/>
    </row>
    <row r="2252" spans="1:6">
      <c r="A2252" s="2668"/>
      <c r="B2252" s="2670" t="s">
        <v>4188</v>
      </c>
      <c r="C2252" s="1048"/>
      <c r="D2252" s="1048"/>
      <c r="E2252" s="2370"/>
      <c r="F2252" s="2087"/>
    </row>
    <row r="2253" spans="1:6">
      <c r="A2253" s="2668"/>
      <c r="B2253" s="2670"/>
      <c r="C2253" s="1019"/>
      <c r="D2253" s="1019"/>
      <c r="E2253" s="2370"/>
      <c r="F2253" s="2087"/>
    </row>
    <row r="2254" spans="1:6">
      <c r="A2254" s="2668"/>
      <c r="B2254" s="2669" t="s">
        <v>4120</v>
      </c>
      <c r="C2254" s="2131"/>
      <c r="D2254" s="2131"/>
      <c r="E2254" s="2771"/>
      <c r="F2254" s="2687"/>
    </row>
    <row r="2255" spans="1:6">
      <c r="A2255" s="2668"/>
      <c r="B2255" s="2669"/>
      <c r="C2255" s="1019" t="s">
        <v>7</v>
      </c>
      <c r="D2255" s="1019">
        <v>1</v>
      </c>
      <c r="E2255" s="2766">
        <v>0</v>
      </c>
      <c r="F2255" s="2087">
        <f>D2255*E2255</f>
        <v>0</v>
      </c>
    </row>
    <row r="2256" spans="1:6">
      <c r="A2256" s="2668"/>
      <c r="B2256" s="2669"/>
      <c r="C2256" s="1019"/>
      <c r="D2256" s="1019"/>
      <c r="E2256" s="2766"/>
      <c r="F2256" s="2087"/>
    </row>
    <row r="2257" spans="1:10" s="2058" customFormat="1" ht="70.5" customHeight="1">
      <c r="A2257" s="2306">
        <f>COUNT(A$2141:A2256)+1</f>
        <v>3</v>
      </c>
      <c r="B2257" s="2674" t="s">
        <v>4189</v>
      </c>
      <c r="C2257" s="2235"/>
      <c r="D2257" s="1048"/>
      <c r="E2257" s="986"/>
      <c r="F2257" s="2675"/>
      <c r="G2257" s="2241"/>
      <c r="H2257" s="2237"/>
      <c r="I2257" s="2156"/>
      <c r="J2257" s="2238"/>
    </row>
    <row r="2258" spans="1:10" s="2058" customFormat="1" ht="40.5" customHeight="1">
      <c r="A2258" s="2213"/>
      <c r="B2258" s="2674" t="s">
        <v>4190</v>
      </c>
      <c r="C2258" s="2235"/>
      <c r="D2258" s="1048"/>
      <c r="E2258" s="986"/>
      <c r="F2258" s="2675"/>
      <c r="G2258" s="2237"/>
      <c r="H2258" s="2237"/>
      <c r="I2258" s="2238"/>
      <c r="J2258" s="2238"/>
    </row>
    <row r="2259" spans="1:10" s="2058" customFormat="1" ht="45">
      <c r="A2259" s="2213"/>
      <c r="B2259" s="2674" t="s">
        <v>4191</v>
      </c>
      <c r="C2259" s="2235" t="s">
        <v>7</v>
      </c>
      <c r="D2259" s="1048">
        <v>1</v>
      </c>
      <c r="E2259" s="742">
        <v>0</v>
      </c>
      <c r="F2259" s="2087">
        <f>E2259*D2259</f>
        <v>0</v>
      </c>
      <c r="G2259" s="2237"/>
      <c r="H2259" s="2237"/>
      <c r="I2259" s="2156"/>
      <c r="J2259" s="2238"/>
    </row>
    <row r="2260" spans="1:10" s="2058" customFormat="1" ht="18.75" customHeight="1">
      <c r="A2260" s="2213"/>
      <c r="B2260" s="1038"/>
      <c r="E2260" s="2764"/>
      <c r="F2260" s="2676"/>
      <c r="G2260" s="2241"/>
      <c r="H2260" s="2237"/>
      <c r="I2260" s="2156"/>
      <c r="J2260" s="2238"/>
    </row>
    <row r="2261" spans="1:10" s="2058" customFormat="1" ht="22.5">
      <c r="A2261" s="2306">
        <f>COUNT(A$2141:A2260)+1</f>
        <v>4</v>
      </c>
      <c r="B2261" s="2234" t="s">
        <v>4192</v>
      </c>
      <c r="C2261" s="2235"/>
      <c r="D2261" s="1048"/>
      <c r="E2261" s="986"/>
      <c r="F2261" s="2677"/>
      <c r="G2261" s="2237"/>
      <c r="H2261" s="2237"/>
      <c r="I2261" s="2156"/>
      <c r="J2261" s="2238"/>
    </row>
    <row r="2262" spans="1:10" s="2058" customFormat="1" ht="11.25">
      <c r="A2262" s="2213"/>
      <c r="B2262" s="2239" t="s">
        <v>4193</v>
      </c>
      <c r="C2262" s="2235" t="s">
        <v>14</v>
      </c>
      <c r="D2262" s="1048">
        <v>1</v>
      </c>
      <c r="E2262" s="986"/>
      <c r="F2262" s="2677"/>
      <c r="G2262" s="2237"/>
      <c r="H2262" s="2237"/>
      <c r="I2262" s="2156"/>
      <c r="J2262" s="2238"/>
    </row>
    <row r="2263" spans="1:10" s="2058" customFormat="1" ht="11.25">
      <c r="A2263" s="2213"/>
      <c r="B2263" s="2240" t="s">
        <v>4194</v>
      </c>
      <c r="C2263" s="2235" t="s">
        <v>14</v>
      </c>
      <c r="D2263" s="1048">
        <v>3</v>
      </c>
      <c r="E2263" s="986"/>
      <c r="F2263" s="2677"/>
      <c r="G2263" s="2241"/>
      <c r="H2263" s="2237"/>
      <c r="I2263" s="2156"/>
      <c r="J2263" s="2238"/>
    </row>
    <row r="2264" spans="1:10" s="2058" customFormat="1" ht="12.75" customHeight="1">
      <c r="A2264" s="2213"/>
      <c r="B2264" s="2240" t="s">
        <v>4195</v>
      </c>
      <c r="C2264" s="2678" t="s">
        <v>14</v>
      </c>
      <c r="D2264" s="2679">
        <v>2</v>
      </c>
      <c r="E2264" s="986"/>
      <c r="F2264" s="2677"/>
      <c r="G2264" s="2241"/>
      <c r="H2264" s="2237"/>
      <c r="I2264" s="2156"/>
      <c r="J2264" s="2238"/>
    </row>
    <row r="2265" spans="1:10" s="2058" customFormat="1" ht="11.25">
      <c r="A2265" s="2213"/>
      <c r="B2265" s="2240" t="s">
        <v>4196</v>
      </c>
      <c r="C2265" s="2235" t="s">
        <v>14</v>
      </c>
      <c r="D2265" s="1048">
        <v>2</v>
      </c>
      <c r="E2265" s="986"/>
      <c r="F2265" s="2677"/>
      <c r="G2265" s="2237"/>
      <c r="H2265" s="2237"/>
      <c r="I2265" s="2238"/>
      <c r="J2265" s="2238"/>
    </row>
    <row r="2266" spans="1:10" s="2058" customFormat="1" ht="22.5">
      <c r="A2266" s="2213"/>
      <c r="B2266" s="2240" t="s">
        <v>4197</v>
      </c>
      <c r="C2266" s="2235" t="s">
        <v>14</v>
      </c>
      <c r="D2266" s="1048">
        <v>1</v>
      </c>
      <c r="E2266" s="986"/>
      <c r="F2266" s="2677"/>
      <c r="G2266" s="2241"/>
      <c r="H2266" s="2237"/>
      <c r="I2266" s="2156"/>
      <c r="J2266" s="2238"/>
    </row>
    <row r="2267" spans="1:10" s="2058" customFormat="1" ht="22.5">
      <c r="A2267" s="2213"/>
      <c r="B2267" s="2240" t="s">
        <v>4198</v>
      </c>
      <c r="C2267" s="2235" t="s">
        <v>14</v>
      </c>
      <c r="D2267" s="1048">
        <v>2</v>
      </c>
      <c r="E2267" s="986"/>
      <c r="F2267" s="2677"/>
      <c r="G2267" s="2237"/>
      <c r="H2267" s="2237"/>
      <c r="I2267" s="2238"/>
      <c r="J2267" s="2238"/>
    </row>
    <row r="2268" spans="1:10" s="2058" customFormat="1" ht="11.25">
      <c r="A2268" s="2213"/>
      <c r="B2268" s="2240" t="s">
        <v>4199</v>
      </c>
      <c r="C2268" s="2235" t="s">
        <v>14</v>
      </c>
      <c r="D2268" s="1048">
        <v>5</v>
      </c>
      <c r="E2268" s="986"/>
      <c r="F2268" s="2677"/>
      <c r="G2268" s="2237"/>
      <c r="H2268" s="2237"/>
      <c r="I2268" s="2156"/>
      <c r="J2268" s="2238"/>
    </row>
    <row r="2269" spans="1:10" s="2058" customFormat="1" ht="11.25">
      <c r="A2269" s="2213"/>
      <c r="B2269" s="2240" t="s">
        <v>4200</v>
      </c>
      <c r="C2269" s="2235" t="s">
        <v>14</v>
      </c>
      <c r="D2269" s="1048">
        <v>4</v>
      </c>
      <c r="E2269" s="986"/>
      <c r="F2269" s="2677"/>
      <c r="G2269" s="2237"/>
      <c r="H2269" s="2237"/>
      <c r="I2269" s="2156"/>
      <c r="J2269" s="2238"/>
    </row>
    <row r="2270" spans="1:10" s="2058" customFormat="1" ht="11.25">
      <c r="A2270" s="2213"/>
      <c r="B2270" s="2239" t="s">
        <v>4201</v>
      </c>
      <c r="C2270" s="2235" t="s">
        <v>14</v>
      </c>
      <c r="D2270" s="1048">
        <v>2</v>
      </c>
      <c r="E2270" s="986"/>
      <c r="F2270" s="2677"/>
      <c r="G2270" s="2237"/>
      <c r="H2270" s="2237"/>
      <c r="I2270" s="2156"/>
      <c r="J2270" s="2238"/>
    </row>
    <row r="2271" spans="1:10" s="2058" customFormat="1" ht="11.25">
      <c r="A2271" s="2213"/>
      <c r="B2271" s="2239" t="s">
        <v>4202</v>
      </c>
      <c r="C2271" s="2235" t="s">
        <v>14</v>
      </c>
      <c r="D2271" s="1048">
        <v>2</v>
      </c>
      <c r="E2271" s="986"/>
      <c r="F2271" s="2677"/>
      <c r="G2271" s="2237"/>
      <c r="H2271" s="2237"/>
      <c r="I2271" s="2156"/>
      <c r="J2271" s="2238"/>
    </row>
    <row r="2272" spans="1:10" s="2058" customFormat="1" ht="11.25">
      <c r="A2272" s="2213"/>
      <c r="B2272" s="2239" t="s">
        <v>4203</v>
      </c>
      <c r="C2272" s="2235" t="s">
        <v>14</v>
      </c>
      <c r="D2272" s="1048">
        <v>1</v>
      </c>
      <c r="E2272" s="986"/>
      <c r="F2272" s="2677"/>
      <c r="G2272" s="2241"/>
      <c r="H2272" s="2237"/>
      <c r="I2272" s="2156"/>
      <c r="J2272" s="2238"/>
    </row>
    <row r="2273" spans="1:10" s="2058" customFormat="1" ht="11.25">
      <c r="A2273" s="2213"/>
      <c r="B2273" s="2239" t="s">
        <v>4386</v>
      </c>
      <c r="C2273" s="2235" t="s">
        <v>14</v>
      </c>
      <c r="D2273" s="1048">
        <v>1</v>
      </c>
      <c r="E2273" s="986"/>
      <c r="F2273" s="2677"/>
      <c r="G2273" s="2241"/>
      <c r="H2273" s="2237"/>
      <c r="I2273" s="2156"/>
      <c r="J2273" s="2238"/>
    </row>
    <row r="2274" spans="1:10" s="2058" customFormat="1" ht="11.25">
      <c r="A2274" s="2213"/>
      <c r="B2274" s="2680" t="s">
        <v>4205</v>
      </c>
      <c r="C2274" s="1018" t="s">
        <v>14</v>
      </c>
      <c r="D2274" s="1022">
        <v>1</v>
      </c>
      <c r="E2274" s="986"/>
      <c r="F2274" s="2677"/>
      <c r="G2274" s="2237"/>
      <c r="H2274" s="2237"/>
      <c r="I2274" s="2238"/>
      <c r="J2274" s="2238"/>
    </row>
    <row r="2275" spans="1:10" s="2058" customFormat="1" ht="11.25">
      <c r="A2275" s="2213"/>
      <c r="B2275" s="2680" t="s">
        <v>4206</v>
      </c>
      <c r="C2275" s="1018" t="s">
        <v>14</v>
      </c>
      <c r="D2275" s="1022">
        <v>1</v>
      </c>
      <c r="E2275" s="986"/>
      <c r="F2275" s="2677"/>
      <c r="G2275" s="2237"/>
      <c r="H2275" s="2237"/>
      <c r="I2275" s="2238"/>
      <c r="J2275" s="2238"/>
    </row>
    <row r="2276" spans="1:10" s="2058" customFormat="1" ht="11.25">
      <c r="A2276" s="2213"/>
      <c r="B2276" s="2680" t="s">
        <v>4388</v>
      </c>
      <c r="C2276" s="1018" t="s">
        <v>14</v>
      </c>
      <c r="D2276" s="1022">
        <v>1</v>
      </c>
      <c r="E2276" s="986"/>
      <c r="F2276" s="2677"/>
      <c r="G2276" s="2237"/>
      <c r="H2276" s="2237"/>
      <c r="I2276" s="2238"/>
      <c r="J2276" s="2238"/>
    </row>
    <row r="2277" spans="1:10" s="2090" customFormat="1" ht="11.25">
      <c r="A2277" s="2213"/>
      <c r="B2277" s="1017" t="s">
        <v>4208</v>
      </c>
      <c r="C2277" s="1018" t="s">
        <v>7</v>
      </c>
      <c r="D2277" s="1019">
        <v>1</v>
      </c>
      <c r="E2277" s="2370"/>
      <c r="F2277" s="2087"/>
      <c r="G2277" s="2086"/>
      <c r="H2277" s="2128"/>
      <c r="I2277" s="2128"/>
      <c r="J2277" s="2089"/>
    </row>
    <row r="2278" spans="1:10" s="2090" customFormat="1" ht="11.25">
      <c r="A2278" s="2213"/>
      <c r="B2278" s="1017" t="s">
        <v>4209</v>
      </c>
      <c r="C2278" s="1018" t="s">
        <v>7</v>
      </c>
      <c r="D2278" s="1019">
        <v>1</v>
      </c>
      <c r="E2278" s="2370"/>
      <c r="F2278" s="2087"/>
      <c r="G2278" s="2086"/>
      <c r="H2278" s="2128"/>
      <c r="I2278" s="2088"/>
      <c r="J2278" s="2089"/>
    </row>
    <row r="2279" spans="1:10" s="2090" customFormat="1" ht="11.25">
      <c r="A2279" s="2213"/>
      <c r="B2279" s="1017" t="s">
        <v>4390</v>
      </c>
      <c r="C2279" s="1018" t="s">
        <v>7</v>
      </c>
      <c r="D2279" s="1019">
        <v>12</v>
      </c>
      <c r="E2279" s="2370"/>
      <c r="F2279" s="2087"/>
      <c r="G2279" s="2086"/>
      <c r="H2279" s="2128"/>
      <c r="I2279" s="2088"/>
      <c r="J2279" s="2089"/>
    </row>
    <row r="2280" spans="1:10" s="2090" customFormat="1" ht="22.5">
      <c r="A2280" s="2213"/>
      <c r="B2280" s="1017" t="s">
        <v>4210</v>
      </c>
      <c r="C2280" s="1018" t="s">
        <v>14</v>
      </c>
      <c r="D2280" s="1019">
        <v>1</v>
      </c>
      <c r="E2280" s="2370"/>
      <c r="F2280" s="2087"/>
      <c r="G2280" s="2086"/>
      <c r="H2280" s="2128"/>
      <c r="I2280" s="2088"/>
      <c r="J2280" s="2089"/>
    </row>
    <row r="2281" spans="1:10" s="2058" customFormat="1" ht="18.75" customHeight="1">
      <c r="A2281" s="2213"/>
      <c r="B2281" s="1038" t="s">
        <v>3323</v>
      </c>
      <c r="C2281" s="2235" t="s">
        <v>7</v>
      </c>
      <c r="D2281" s="1048">
        <v>1</v>
      </c>
      <c r="E2281" s="742">
        <v>0</v>
      </c>
      <c r="F2281" s="2087">
        <f>E2281*D2281</f>
        <v>0</v>
      </c>
      <c r="G2281" s="2237"/>
      <c r="H2281" s="2237"/>
      <c r="I2281" s="2156"/>
      <c r="J2281" s="2238"/>
    </row>
    <row r="2282" spans="1:10" s="2058" customFormat="1" ht="11.25">
      <c r="A2282" s="2213"/>
      <c r="B2282" s="2681"/>
      <c r="C2282" s="2235"/>
      <c r="D2282" s="1048"/>
      <c r="E2282" s="986"/>
      <c r="F2282" s="2677"/>
      <c r="G2282" s="2241"/>
      <c r="H2282" s="2237"/>
      <c r="I2282" s="2156"/>
      <c r="J2282" s="2238"/>
    </row>
    <row r="2283" spans="1:10" s="2058" customFormat="1" ht="38.25" customHeight="1">
      <c r="A2283" s="2306">
        <f>COUNT(A$2141:A2282)+1</f>
        <v>5</v>
      </c>
      <c r="B2283" s="1033" t="s">
        <v>4211</v>
      </c>
      <c r="C2283" s="2235" t="s">
        <v>7</v>
      </c>
      <c r="D2283" s="1048">
        <v>1</v>
      </c>
      <c r="E2283" s="742">
        <v>0</v>
      </c>
      <c r="F2283" s="2087">
        <f>E2283*D2283</f>
        <v>0</v>
      </c>
      <c r="G2283" s="2237"/>
      <c r="H2283" s="2237"/>
      <c r="I2283" s="2238"/>
      <c r="J2283" s="2238"/>
    </row>
    <row r="2284" spans="1:10" s="2058" customFormat="1" ht="11.25">
      <c r="A2284" s="2213"/>
      <c r="B2284" s="2682"/>
      <c r="C2284" s="2235"/>
      <c r="D2284" s="1048"/>
      <c r="E2284" s="986"/>
      <c r="F2284" s="2677"/>
      <c r="G2284" s="1035"/>
      <c r="H2284" s="2237"/>
      <c r="I2284" s="2156"/>
      <c r="J2284" s="2238"/>
    </row>
    <row r="2285" spans="1:10" s="1035" customFormat="1" ht="33.75">
      <c r="A2285" s="2306">
        <f>COUNT(A$2141:A2284)+1</f>
        <v>6</v>
      </c>
      <c r="B2285" s="2261" t="s">
        <v>4526</v>
      </c>
      <c r="C2285" s="1023" t="s">
        <v>14</v>
      </c>
      <c r="D2285" s="1048">
        <v>1</v>
      </c>
      <c r="E2285" s="742">
        <v>0</v>
      </c>
      <c r="F2285" s="2087">
        <f>E2285*D2285</f>
        <v>0</v>
      </c>
    </row>
    <row r="2286" spans="1:10" s="1035" customFormat="1" ht="11.25">
      <c r="A2286" s="2213"/>
      <c r="B2286" s="2261"/>
      <c r="C2286" s="1023"/>
      <c r="D2286" s="1048"/>
      <c r="E2286" s="2765"/>
      <c r="F2286" s="2189"/>
    </row>
    <row r="2287" spans="1:10" s="1035" customFormat="1" ht="33.75">
      <c r="A2287" s="2306">
        <f>COUNT(A$2141:A2286)+1</f>
        <v>7</v>
      </c>
      <c r="B2287" s="2261" t="s">
        <v>4391</v>
      </c>
      <c r="C2287" s="1023" t="s">
        <v>14</v>
      </c>
      <c r="D2287" s="1048">
        <v>1</v>
      </c>
      <c r="E2287" s="742">
        <v>0</v>
      </c>
      <c r="F2287" s="2087">
        <f>E2287*D2287</f>
        <v>0</v>
      </c>
    </row>
    <row r="2288" spans="1:10" s="1035" customFormat="1" ht="11.25">
      <c r="A2288" s="2213"/>
      <c r="B2288" s="2261"/>
      <c r="C2288" s="1023"/>
      <c r="D2288" s="1048"/>
      <c r="E2288" s="2765"/>
      <c r="F2288" s="2189"/>
    </row>
    <row r="2289" spans="1:10" s="1035" customFormat="1" ht="33.75">
      <c r="A2289" s="2306">
        <f>COUNT(A$2141:A2288)+1</f>
        <v>8</v>
      </c>
      <c r="B2289" s="2261" t="s">
        <v>4337</v>
      </c>
      <c r="C2289" s="1023" t="s">
        <v>14</v>
      </c>
      <c r="D2289" s="1048">
        <v>1</v>
      </c>
      <c r="E2289" s="742">
        <v>0</v>
      </c>
      <c r="F2289" s="2087">
        <f>E2289*D2289</f>
        <v>0</v>
      </c>
    </row>
    <row r="2290" spans="1:10">
      <c r="A2290" s="2668"/>
      <c r="B2290" s="1067"/>
      <c r="C2290" s="1022"/>
      <c r="D2290" s="1048"/>
      <c r="E2290" s="2766"/>
      <c r="F2290" s="2087"/>
    </row>
    <row r="2291" spans="1:10" ht="101.25">
      <c r="A2291" s="2306">
        <f>COUNT(A$2141:A2290)+1</f>
        <v>9</v>
      </c>
      <c r="B2291" s="2094" t="s">
        <v>4214</v>
      </c>
      <c r="C2291" s="1022"/>
      <c r="D2291" s="1019"/>
      <c r="E2291" s="2370"/>
      <c r="F2291" s="2087"/>
    </row>
    <row r="2292" spans="1:10">
      <c r="A2292" s="2213"/>
      <c r="B2292" s="1043" t="s">
        <v>4493</v>
      </c>
      <c r="C2292" s="2684" t="s">
        <v>14</v>
      </c>
      <c r="D2292" s="1019">
        <v>4</v>
      </c>
      <c r="E2292" s="2766">
        <v>0</v>
      </c>
      <c r="F2292" s="2087">
        <f t="shared" ref="F2292" si="28">D2292*E2292</f>
        <v>0</v>
      </c>
    </row>
    <row r="2293" spans="1:10" s="2723" customFormat="1" ht="15.75" customHeight="1">
      <c r="A2293" s="2722"/>
      <c r="B2293" s="2261"/>
      <c r="C2293" s="2235"/>
      <c r="D2293" s="2149"/>
      <c r="E2293" s="2772"/>
      <c r="F2293" s="2203"/>
    </row>
    <row r="2294" spans="1:10" s="2090" customFormat="1" ht="112.5">
      <c r="A2294" s="2306">
        <f>COUNT(A$2141:A2293)+1</f>
        <v>10</v>
      </c>
      <c r="B2294" s="2094" t="s">
        <v>4220</v>
      </c>
      <c r="C2294" s="1022"/>
      <c r="D2294" s="1022"/>
      <c r="E2294" s="2370"/>
      <c r="F2294" s="2087"/>
      <c r="G2294" s="2086"/>
      <c r="H2294" s="2128"/>
      <c r="I2294" s="2088"/>
      <c r="J2294" s="2089"/>
    </row>
    <row r="2295" spans="1:10" s="2090" customFormat="1" ht="11.25">
      <c r="A2295" s="2316"/>
      <c r="B2295" s="2685" t="s">
        <v>4343</v>
      </c>
      <c r="C2295" s="1022" t="s">
        <v>14</v>
      </c>
      <c r="D2295" s="1022">
        <v>1</v>
      </c>
      <c r="E2295" s="2766">
        <v>0</v>
      </c>
      <c r="F2295" s="2087">
        <f t="shared" ref="F2295:F2297" si="29">D2295*E2295</f>
        <v>0</v>
      </c>
      <c r="G2295" s="2086"/>
      <c r="H2295" s="2128"/>
      <c r="I2295" s="2088"/>
      <c r="J2295" s="2089"/>
    </row>
    <row r="2296" spans="1:10" s="2090" customFormat="1" ht="11.25">
      <c r="A2296" s="2316"/>
      <c r="B2296" s="2685" t="s">
        <v>4222</v>
      </c>
      <c r="C2296" s="1022" t="s">
        <v>14</v>
      </c>
      <c r="D2296" s="1022">
        <v>4</v>
      </c>
      <c r="E2296" s="2766">
        <v>0</v>
      </c>
      <c r="F2296" s="2087">
        <f t="shared" si="29"/>
        <v>0</v>
      </c>
      <c r="G2296" s="2086"/>
      <c r="H2296" s="2128"/>
      <c r="I2296" s="2088"/>
      <c r="J2296" s="2089"/>
    </row>
    <row r="2297" spans="1:10" s="2090" customFormat="1" ht="11.25">
      <c r="A2297" s="2316"/>
      <c r="B2297" s="2685" t="s">
        <v>4221</v>
      </c>
      <c r="C2297" s="1022" t="s">
        <v>14</v>
      </c>
      <c r="D2297" s="1022">
        <v>3</v>
      </c>
      <c r="E2297" s="2766">
        <v>0</v>
      </c>
      <c r="F2297" s="2087">
        <f t="shared" si="29"/>
        <v>0</v>
      </c>
      <c r="G2297" s="2086"/>
      <c r="H2297" s="2128"/>
      <c r="I2297" s="2088"/>
      <c r="J2297" s="2089"/>
    </row>
    <row r="2298" spans="1:10" s="2090" customFormat="1" ht="11.25">
      <c r="A2298" s="2316"/>
      <c r="B2298" s="2685"/>
      <c r="C2298" s="1022"/>
      <c r="D2298" s="1022"/>
      <c r="E2298" s="2766"/>
      <c r="F2298" s="2087"/>
      <c r="G2298" s="2086"/>
      <c r="H2298" s="2128"/>
      <c r="I2298" s="2088"/>
      <c r="J2298" s="2089"/>
    </row>
    <row r="2299" spans="1:10" s="1035" customFormat="1" ht="111.75" customHeight="1">
      <c r="A2299" s="2306">
        <f>COUNT(A$2141:A2298)+1</f>
        <v>11</v>
      </c>
      <c r="B2299" s="1020" t="s">
        <v>4247</v>
      </c>
      <c r="C2299" s="1021"/>
      <c r="D2299" s="1022"/>
      <c r="E2299" s="986"/>
      <c r="F2299" s="2688"/>
    </row>
    <row r="2300" spans="1:10" s="1035" customFormat="1" ht="11.25">
      <c r="A2300" s="2668"/>
      <c r="B2300" s="1020" t="s">
        <v>4248</v>
      </c>
      <c r="C2300" s="1023"/>
      <c r="D2300" s="1024"/>
      <c r="E2300" s="1025"/>
      <c r="F2300" s="2688"/>
    </row>
    <row r="2301" spans="1:10" s="1035" customFormat="1" ht="11.25">
      <c r="A2301" s="2668"/>
      <c r="B2301" s="1020" t="s">
        <v>4249</v>
      </c>
      <c r="C2301" s="1023"/>
      <c r="D2301" s="1024"/>
      <c r="E2301" s="1025"/>
      <c r="F2301" s="2688"/>
    </row>
    <row r="2302" spans="1:10" s="1035" customFormat="1" ht="11.25">
      <c r="A2302" s="2668"/>
      <c r="B2302" s="1026" t="s">
        <v>4226</v>
      </c>
      <c r="C2302" s="1023"/>
      <c r="D2302" s="1024"/>
      <c r="E2302" s="1025"/>
      <c r="F2302" s="2688"/>
    </row>
    <row r="2303" spans="1:10" s="1035" customFormat="1" ht="11.25">
      <c r="A2303" s="2668"/>
      <c r="B2303" s="1020" t="s">
        <v>4227</v>
      </c>
      <c r="C2303" s="1023"/>
      <c r="D2303" s="1024"/>
      <c r="E2303" s="1025"/>
      <c r="F2303" s="2688"/>
    </row>
    <row r="2304" spans="1:10" s="1035" customFormat="1" ht="22.5">
      <c r="A2304" s="2668"/>
      <c r="B2304" s="1027" t="s">
        <v>4228</v>
      </c>
      <c r="C2304" s="1023"/>
      <c r="D2304" s="1024"/>
      <c r="E2304" s="1025"/>
      <c r="F2304" s="2688"/>
    </row>
    <row r="2305" spans="1:6" s="1035" customFormat="1" ht="11.25">
      <c r="A2305" s="2668"/>
      <c r="B2305" s="1020" t="s">
        <v>4229</v>
      </c>
      <c r="C2305" s="1023"/>
      <c r="D2305" s="1024"/>
      <c r="E2305" s="1025"/>
      <c r="F2305" s="2688"/>
    </row>
    <row r="2306" spans="1:6" s="1035" customFormat="1" ht="11.25">
      <c r="A2306" s="2668"/>
      <c r="B2306" s="1028" t="s">
        <v>4230</v>
      </c>
      <c r="C2306" s="1023"/>
      <c r="D2306" s="1024"/>
      <c r="E2306" s="1025"/>
      <c r="F2306" s="2688"/>
    </row>
    <row r="2307" spans="1:6" s="1035" customFormat="1" ht="11.25">
      <c r="A2307" s="2668"/>
      <c r="B2307" s="1020"/>
      <c r="C2307" s="1023"/>
      <c r="D2307" s="1024"/>
      <c r="E2307" s="1025"/>
      <c r="F2307" s="2688"/>
    </row>
    <row r="2308" spans="1:6" s="1035" customFormat="1" ht="11.25">
      <c r="A2308" s="2668"/>
      <c r="B2308" s="1020" t="s">
        <v>4231</v>
      </c>
      <c r="C2308" s="1023"/>
      <c r="D2308" s="1024"/>
      <c r="E2308" s="1025"/>
      <c r="F2308" s="2688"/>
    </row>
    <row r="2309" spans="1:6" s="1035" customFormat="1" ht="11.25">
      <c r="A2309" s="2668"/>
      <c r="B2309" s="1029" t="s">
        <v>4232</v>
      </c>
      <c r="C2309" s="1023"/>
      <c r="D2309" s="1024"/>
      <c r="E2309" s="1025"/>
      <c r="F2309" s="2688"/>
    </row>
    <row r="2310" spans="1:6" s="1035" customFormat="1" ht="11.25">
      <c r="A2310" s="2668"/>
      <c r="B2310" s="1020" t="s">
        <v>4233</v>
      </c>
      <c r="C2310" s="1023"/>
      <c r="D2310" s="1024"/>
      <c r="E2310" s="1025"/>
      <c r="F2310" s="2688"/>
    </row>
    <row r="2311" spans="1:6" s="1035" customFormat="1" ht="11.25">
      <c r="A2311" s="2668"/>
      <c r="B2311" s="1020" t="s">
        <v>4234</v>
      </c>
      <c r="C2311" s="1023"/>
      <c r="D2311" s="1024"/>
      <c r="E2311" s="1025"/>
      <c r="F2311" s="2688"/>
    </row>
    <row r="2312" spans="1:6" s="1035" customFormat="1" ht="11.25">
      <c r="A2312" s="2668"/>
      <c r="B2312" s="1020" t="s">
        <v>4235</v>
      </c>
      <c r="C2312" s="1023"/>
      <c r="D2312" s="1024"/>
      <c r="E2312" s="1025"/>
      <c r="F2312" s="2688"/>
    </row>
    <row r="2313" spans="1:6" s="1035" customFormat="1" ht="11.25">
      <c r="A2313" s="2668"/>
      <c r="B2313" s="1020" t="s">
        <v>4236</v>
      </c>
      <c r="C2313" s="1023"/>
      <c r="D2313" s="1024"/>
      <c r="E2313" s="1025"/>
      <c r="F2313" s="2688"/>
    </row>
    <row r="2314" spans="1:6" s="1035" customFormat="1" ht="11.25">
      <c r="A2314" s="2668"/>
      <c r="B2314" s="1020" t="s">
        <v>4237</v>
      </c>
      <c r="C2314" s="1023"/>
      <c r="D2314" s="1024"/>
      <c r="E2314" s="1025"/>
      <c r="F2314" s="2688"/>
    </row>
    <row r="2315" spans="1:6" s="1035" customFormat="1" ht="11.25">
      <c r="A2315" s="2668"/>
      <c r="B2315" s="1020" t="s">
        <v>4238</v>
      </c>
      <c r="C2315" s="1023"/>
      <c r="D2315" s="1024"/>
      <c r="E2315" s="1025"/>
      <c r="F2315" s="2688"/>
    </row>
    <row r="2316" spans="1:6" s="1035" customFormat="1" ht="11.25">
      <c r="A2316" s="2668"/>
      <c r="B2316" s="1020"/>
      <c r="C2316" s="1023"/>
      <c r="D2316" s="1024"/>
      <c r="E2316" s="1025"/>
      <c r="F2316" s="2688"/>
    </row>
    <row r="2317" spans="1:6" s="1035" customFormat="1" ht="11.25">
      <c r="A2317" s="2668"/>
      <c r="B2317" s="1029" t="s">
        <v>4239</v>
      </c>
      <c r="C2317" s="1023"/>
      <c r="D2317" s="1024"/>
      <c r="E2317" s="1025"/>
      <c r="F2317" s="2688"/>
    </row>
    <row r="2318" spans="1:6" s="1035" customFormat="1" ht="11.25">
      <c r="A2318" s="2668"/>
      <c r="B2318" s="1020" t="s">
        <v>4250</v>
      </c>
      <c r="C2318" s="1023"/>
      <c r="D2318" s="1024"/>
      <c r="E2318" s="1025"/>
      <c r="F2318" s="2688"/>
    </row>
    <row r="2319" spans="1:6" s="1035" customFormat="1" ht="11.25">
      <c r="A2319" s="2668"/>
      <c r="B2319" s="1020" t="s">
        <v>4251</v>
      </c>
      <c r="C2319" s="1023"/>
      <c r="D2319" s="1024"/>
      <c r="E2319" s="1025"/>
      <c r="F2319" s="2688"/>
    </row>
    <row r="2320" spans="1:6" s="1035" customFormat="1" ht="11.25">
      <c r="A2320" s="2668"/>
      <c r="B2320" s="1020" t="s">
        <v>4252</v>
      </c>
      <c r="C2320" s="1023"/>
      <c r="D2320" s="1024"/>
      <c r="E2320" s="1025"/>
      <c r="F2320" s="2688"/>
    </row>
    <row r="2321" spans="1:9" s="1035" customFormat="1" ht="11.25">
      <c r="A2321" s="2668"/>
      <c r="B2321" s="1020" t="s">
        <v>4253</v>
      </c>
      <c r="C2321" s="1023"/>
      <c r="D2321" s="1024"/>
      <c r="E2321" s="1025"/>
      <c r="F2321" s="2688"/>
    </row>
    <row r="2322" spans="1:9" s="1035" customFormat="1" ht="11.25">
      <c r="A2322" s="2668"/>
      <c r="B2322" s="1020" t="s">
        <v>4254</v>
      </c>
      <c r="C2322" s="1023"/>
      <c r="D2322" s="1024"/>
      <c r="E2322" s="1025"/>
      <c r="F2322" s="2688"/>
    </row>
    <row r="2323" spans="1:9" s="1035" customFormat="1" ht="11.25">
      <c r="A2323" s="2668"/>
      <c r="B2323" s="1020" t="s">
        <v>4255</v>
      </c>
      <c r="C2323" s="1023"/>
      <c r="D2323" s="1024"/>
      <c r="E2323" s="1025"/>
      <c r="F2323" s="2688"/>
    </row>
    <row r="2324" spans="1:9" s="1035" customFormat="1" ht="11.25">
      <c r="A2324" s="2668"/>
      <c r="B2324" s="1027" t="s">
        <v>4256</v>
      </c>
      <c r="C2324" s="1021" t="s">
        <v>2712</v>
      </c>
      <c r="D2324" s="1022">
        <v>2</v>
      </c>
      <c r="E2324" s="2766">
        <v>0</v>
      </c>
      <c r="F2324" s="2087">
        <f>D2324*E2324</f>
        <v>0</v>
      </c>
    </row>
    <row r="2325" spans="1:9" s="1035" customFormat="1" ht="11.25">
      <c r="A2325" s="2668"/>
      <c r="B2325" s="1042"/>
      <c r="C2325" s="1021"/>
      <c r="D2325" s="1022"/>
      <c r="E2325" s="2766"/>
      <c r="F2325" s="2087"/>
    </row>
    <row r="2326" spans="1:9" ht="112.5" customHeight="1">
      <c r="A2326" s="2306">
        <f>COUNT(A$2141:A2325)+1</f>
        <v>12</v>
      </c>
      <c r="B2326" s="2094" t="s">
        <v>4257</v>
      </c>
      <c r="C2326" s="1022"/>
      <c r="D2326" s="1019"/>
      <c r="E2326" s="2370"/>
      <c r="F2326" s="2087"/>
    </row>
    <row r="2327" spans="1:9" ht="12" customHeight="1">
      <c r="A2327" s="2306"/>
      <c r="B2327" s="2094" t="s">
        <v>4417</v>
      </c>
      <c r="C2327" s="1022"/>
      <c r="D2327" s="1019"/>
      <c r="E2327" s="2370"/>
      <c r="F2327" s="2087"/>
    </row>
    <row r="2328" spans="1:9">
      <c r="A2328" s="2668"/>
      <c r="B2328" s="2686" t="s">
        <v>4260</v>
      </c>
      <c r="C2328" s="1022" t="s">
        <v>14</v>
      </c>
      <c r="D2328" s="1019">
        <v>2</v>
      </c>
      <c r="E2328" s="2766">
        <v>0</v>
      </c>
      <c r="F2328" s="2087">
        <f>D2328*E2328</f>
        <v>0</v>
      </c>
    </row>
    <row r="2329" spans="1:9">
      <c r="A2329" s="2668"/>
      <c r="B2329" s="2686"/>
      <c r="C2329" s="1022"/>
      <c r="D2329" s="1019">
        <f>SUM(D2328:D2328)</f>
        <v>2</v>
      </c>
      <c r="E2329" s="2766"/>
      <c r="F2329" s="2087"/>
    </row>
    <row r="2330" spans="1:9" s="2058" customFormat="1" ht="60" customHeight="1">
      <c r="A2330" s="2306">
        <f>COUNT(A$2141:A2329)+1</f>
        <v>13</v>
      </c>
      <c r="B2330" s="2146" t="s">
        <v>4263</v>
      </c>
      <c r="C2330" s="1018"/>
      <c r="D2330" s="1019"/>
      <c r="E2330" s="986"/>
      <c r="F2330" s="2677"/>
      <c r="G2330" s="2689"/>
      <c r="H2330" s="2690"/>
      <c r="I2330" s="2237"/>
    </row>
    <row r="2331" spans="1:9" s="2058" customFormat="1" ht="11.25">
      <c r="A2331" s="2691"/>
      <c r="B2331" s="2692" t="s">
        <v>4264</v>
      </c>
      <c r="C2331" s="1018"/>
      <c r="D2331" s="1019"/>
      <c r="E2331" s="986"/>
      <c r="F2331" s="2677"/>
      <c r="G2331" s="2237"/>
      <c r="H2331" s="2690"/>
      <c r="I2331" s="2237"/>
    </row>
    <row r="2332" spans="1:9" s="2058" customFormat="1" ht="11.25">
      <c r="A2332" s="2691"/>
      <c r="B2332" s="2693" t="s">
        <v>4266</v>
      </c>
      <c r="C2332" s="1018" t="s">
        <v>14</v>
      </c>
      <c r="D2332" s="1019">
        <v>1</v>
      </c>
      <c r="E2332" s="2766">
        <v>0</v>
      </c>
      <c r="F2332" s="2087">
        <f>D2332*E2332</f>
        <v>0</v>
      </c>
      <c r="G2332" s="2237"/>
      <c r="H2332" s="2690"/>
      <c r="I2332" s="2237"/>
    </row>
    <row r="2333" spans="1:9" s="2058" customFormat="1" ht="11.25">
      <c r="A2333" s="2691"/>
      <c r="B2333" s="2693" t="s">
        <v>4267</v>
      </c>
      <c r="C2333" s="1018" t="s">
        <v>14</v>
      </c>
      <c r="D2333" s="1019">
        <v>1</v>
      </c>
      <c r="E2333" s="2766">
        <v>0</v>
      </c>
      <c r="F2333" s="2087">
        <f>D2333*E2333</f>
        <v>0</v>
      </c>
      <c r="G2333" s="2237"/>
      <c r="H2333" s="2690"/>
      <c r="I2333" s="2237"/>
    </row>
    <row r="2334" spans="1:9">
      <c r="A2334" s="2668"/>
      <c r="B2334" s="2686"/>
      <c r="C2334" s="1022"/>
      <c r="D2334" s="1019"/>
      <c r="E2334" s="2370"/>
      <c r="F2334" s="2087"/>
    </row>
    <row r="2335" spans="1:9" ht="75.75" customHeight="1">
      <c r="A2335" s="2306">
        <f>COUNT(A$2141:A2334)+1</f>
        <v>14</v>
      </c>
      <c r="B2335" s="1043" t="s">
        <v>4269</v>
      </c>
      <c r="C2335" s="1022"/>
      <c r="D2335" s="1019"/>
      <c r="E2335" s="2370"/>
      <c r="F2335" s="2087"/>
    </row>
    <row r="2336" spans="1:9" ht="12" customHeight="1">
      <c r="A2336" s="2306"/>
      <c r="B2336" s="2094" t="s">
        <v>4270</v>
      </c>
      <c r="C2336" s="1022"/>
      <c r="D2336" s="1019"/>
      <c r="E2336" s="2370"/>
      <c r="F2336" s="2087"/>
    </row>
    <row r="2337" spans="1:9">
      <c r="A2337" s="2668"/>
      <c r="B2337" s="2686" t="s">
        <v>4259</v>
      </c>
      <c r="C2337" s="1022" t="s">
        <v>14</v>
      </c>
      <c r="D2337" s="1019">
        <v>6</v>
      </c>
      <c r="E2337" s="2766">
        <v>0</v>
      </c>
      <c r="F2337" s="2087">
        <f>D2337*E2337</f>
        <v>0</v>
      </c>
    </row>
    <row r="2338" spans="1:9">
      <c r="A2338" s="2668"/>
      <c r="B2338" s="2686" t="s">
        <v>4260</v>
      </c>
      <c r="C2338" s="1022" t="s">
        <v>14</v>
      </c>
      <c r="D2338" s="1019">
        <v>5</v>
      </c>
      <c r="E2338" s="2766">
        <v>0</v>
      </c>
      <c r="F2338" s="2087">
        <f>D2338*E2338</f>
        <v>0</v>
      </c>
    </row>
    <row r="2339" spans="1:9">
      <c r="A2339" s="2668"/>
      <c r="B2339" s="2686" t="s">
        <v>4261</v>
      </c>
      <c r="C2339" s="1022" t="s">
        <v>14</v>
      </c>
      <c r="D2339" s="1019">
        <v>12</v>
      </c>
      <c r="E2339" s="2766">
        <v>0</v>
      </c>
      <c r="F2339" s="2087">
        <f>D2339*E2339</f>
        <v>0</v>
      </c>
    </row>
    <row r="2340" spans="1:9">
      <c r="A2340" s="2668"/>
      <c r="B2340" s="2686" t="s">
        <v>4262</v>
      </c>
      <c r="C2340" s="1022" t="s">
        <v>14</v>
      </c>
      <c r="D2340" s="1019">
        <v>2</v>
      </c>
      <c r="E2340" s="2766">
        <v>0</v>
      </c>
      <c r="F2340" s="2087">
        <f>D2340*E2340</f>
        <v>0</v>
      </c>
    </row>
    <row r="2341" spans="1:9">
      <c r="A2341" s="2668"/>
      <c r="B2341" s="2686"/>
      <c r="C2341" s="1022"/>
      <c r="D2341" s="1019"/>
      <c r="E2341" s="2370"/>
      <c r="F2341" s="2087"/>
    </row>
    <row r="2342" spans="1:9" s="1036" customFormat="1" ht="195" customHeight="1">
      <c r="A2342" s="2306">
        <f>COUNT(A$2141:A2341)+1</f>
        <v>15</v>
      </c>
      <c r="B2342" s="1033" t="s">
        <v>4426</v>
      </c>
      <c r="C2342" s="1034" t="s">
        <v>14</v>
      </c>
      <c r="D2342" s="1035">
        <v>4</v>
      </c>
      <c r="E2342" s="2766">
        <v>0</v>
      </c>
      <c r="F2342" s="2087">
        <f>D2342*E2342</f>
        <v>0</v>
      </c>
    </row>
    <row r="2343" spans="1:9" s="1036" customFormat="1" ht="12.75">
      <c r="A2343" s="1037"/>
      <c r="B2343" s="1038" t="s">
        <v>4427</v>
      </c>
      <c r="E2343" s="2773"/>
      <c r="F2343" s="1227"/>
    </row>
    <row r="2344" spans="1:9" s="1036" customFormat="1" ht="12.75">
      <c r="A2344" s="1037"/>
      <c r="B2344" s="1038"/>
      <c r="C2344" s="1039"/>
      <c r="D2344" s="1040"/>
      <c r="E2344" s="1041"/>
      <c r="F2344" s="1228"/>
    </row>
    <row r="2345" spans="1:9" s="1036" customFormat="1" ht="195" customHeight="1">
      <c r="A2345" s="2306">
        <f>COUNT(A$2141:A2344)+1</f>
        <v>16</v>
      </c>
      <c r="B2345" s="1033" t="s">
        <v>4430</v>
      </c>
      <c r="C2345" s="1034" t="s">
        <v>14</v>
      </c>
      <c r="D2345" s="1035">
        <v>2</v>
      </c>
      <c r="E2345" s="2766">
        <v>0</v>
      </c>
      <c r="F2345" s="2087">
        <f>D2345*E2345</f>
        <v>0</v>
      </c>
    </row>
    <row r="2346" spans="1:9" s="1036" customFormat="1" ht="12.75">
      <c r="A2346" s="1037"/>
      <c r="B2346" s="1038" t="s">
        <v>4429</v>
      </c>
      <c r="E2346" s="2773"/>
      <c r="F2346" s="1227"/>
    </row>
    <row r="2347" spans="1:9" s="1036" customFormat="1" ht="12.75">
      <c r="A2347" s="1037"/>
      <c r="B2347" s="1038"/>
      <c r="E2347" s="2773"/>
      <c r="F2347" s="1227"/>
    </row>
    <row r="2348" spans="1:9" s="2743" customFormat="1" ht="48.75" customHeight="1">
      <c r="A2348" s="2306">
        <f>COUNT(A$2141:A2347)+1</f>
        <v>17</v>
      </c>
      <c r="B2348" s="2741" t="s">
        <v>4580</v>
      </c>
      <c r="C2348" s="109"/>
      <c r="D2348" s="109"/>
      <c r="E2348" s="2777"/>
      <c r="F2348" s="2219"/>
      <c r="G2348" s="2742"/>
      <c r="H2348" s="2742"/>
      <c r="I2348" s="2742"/>
    </row>
    <row r="2349" spans="1:9" s="2743" customFormat="1" ht="15.75">
      <c r="A2349" s="2694"/>
      <c r="B2349" s="2744" t="s">
        <v>4581</v>
      </c>
      <c r="C2349" s="109"/>
      <c r="D2349" s="109"/>
      <c r="E2349" s="2777"/>
      <c r="F2349" s="2219"/>
      <c r="G2349" s="2742"/>
      <c r="H2349" s="2742"/>
      <c r="I2349" s="2742"/>
    </row>
    <row r="2350" spans="1:9" s="2743" customFormat="1" ht="15.75">
      <c r="A2350" s="2694"/>
      <c r="B2350" s="2744" t="s">
        <v>4582</v>
      </c>
      <c r="C2350" s="2745" t="s">
        <v>14</v>
      </c>
      <c r="D2350" s="2695">
        <v>3</v>
      </c>
      <c r="E2350" s="2766">
        <v>0</v>
      </c>
      <c r="F2350" s="2087">
        <f>D2350*E2350</f>
        <v>0</v>
      </c>
      <c r="G2350" s="2742"/>
      <c r="H2350" s="2742"/>
      <c r="I2350" s="2742"/>
    </row>
    <row r="2351" spans="1:9" s="2743" customFormat="1" ht="15.75">
      <c r="A2351" s="2694"/>
      <c r="B2351" s="2744"/>
      <c r="C2351" s="2745"/>
      <c r="D2351" s="2695"/>
      <c r="E2351" s="2766"/>
      <c r="F2351" s="2087"/>
      <c r="G2351" s="2742"/>
      <c r="H2351" s="2742"/>
      <c r="I2351" s="2742"/>
    </row>
    <row r="2352" spans="1:9" ht="56.25">
      <c r="A2352" s="2306">
        <f>COUNT(A$2141:A2351)+1</f>
        <v>18</v>
      </c>
      <c r="B2352" s="2667" t="s">
        <v>4431</v>
      </c>
      <c r="C2352" s="1065"/>
      <c r="D2352" s="1065"/>
      <c r="E2352" s="2370"/>
      <c r="F2352" s="2087"/>
    </row>
    <row r="2353" spans="1:9" s="2697" customFormat="1" ht="11.25">
      <c r="A2353" s="2694"/>
      <c r="B2353" s="2695" t="s">
        <v>4272</v>
      </c>
      <c r="C2353" s="2695"/>
      <c r="D2353" s="2695"/>
      <c r="E2353" s="2768"/>
      <c r="F2353" s="2151"/>
      <c r="G2353" s="2696"/>
      <c r="H2353" s="2696"/>
      <c r="I2353" s="2696"/>
    </row>
    <row r="2354" spans="1:9">
      <c r="A2354" s="2694"/>
      <c r="B2354" s="1067" t="s">
        <v>4583</v>
      </c>
      <c r="C2354" s="1065" t="s">
        <v>14</v>
      </c>
      <c r="D2354" s="1065">
        <v>3</v>
      </c>
      <c r="E2354" s="2766">
        <v>0</v>
      </c>
      <c r="F2354" s="2087">
        <f>D2354*E2354</f>
        <v>0</v>
      </c>
    </row>
    <row r="2355" spans="1:9">
      <c r="A2355" s="2694"/>
      <c r="B2355" s="1067" t="s">
        <v>4584</v>
      </c>
      <c r="C2355" s="1065" t="s">
        <v>14</v>
      </c>
      <c r="D2355" s="1065">
        <v>4</v>
      </c>
      <c r="E2355" s="2766">
        <v>0</v>
      </c>
      <c r="F2355" s="2087">
        <f>D2355*E2355</f>
        <v>0</v>
      </c>
    </row>
    <row r="2356" spans="1:9">
      <c r="A2356" s="2694"/>
      <c r="B2356" s="1067"/>
      <c r="C2356" s="1065"/>
      <c r="D2356" s="1065"/>
      <c r="E2356" s="2370"/>
      <c r="F2356" s="2087"/>
    </row>
    <row r="2357" spans="1:9" ht="53.25" customHeight="1">
      <c r="A2357" s="2306">
        <f>COUNT(A$2141:A2356)+1</f>
        <v>19</v>
      </c>
      <c r="B2357" s="2094" t="s">
        <v>4284</v>
      </c>
      <c r="C2357" s="1065"/>
      <c r="D2357" s="1065"/>
      <c r="E2357" s="2370"/>
      <c r="F2357" s="2087"/>
    </row>
    <row r="2358" spans="1:9">
      <c r="A2358" s="2668"/>
      <c r="B2358" s="1067" t="s">
        <v>3924</v>
      </c>
      <c r="C2358" s="1065" t="s">
        <v>1376</v>
      </c>
      <c r="D2358" s="1065">
        <v>2</v>
      </c>
      <c r="E2358" s="2766">
        <v>0</v>
      </c>
      <c r="F2358" s="2087">
        <f>D2358*E2358</f>
        <v>0</v>
      </c>
    </row>
    <row r="2359" spans="1:9">
      <c r="A2359" s="2668"/>
      <c r="B2359" s="1067" t="s">
        <v>4285</v>
      </c>
      <c r="C2359" s="1065" t="s">
        <v>1376</v>
      </c>
      <c r="D2359" s="1065">
        <v>30</v>
      </c>
      <c r="E2359" s="2766">
        <v>0</v>
      </c>
      <c r="F2359" s="2087">
        <f>D2359*E2359</f>
        <v>0</v>
      </c>
    </row>
    <row r="2360" spans="1:9">
      <c r="A2360" s="2668"/>
      <c r="B2360" s="1067" t="s">
        <v>3925</v>
      </c>
      <c r="C2360" s="1065" t="s">
        <v>1376</v>
      </c>
      <c r="D2360" s="1065">
        <v>4</v>
      </c>
      <c r="E2360" s="2766">
        <v>0</v>
      </c>
      <c r="F2360" s="2087">
        <f>D2360*E2360</f>
        <v>0</v>
      </c>
    </row>
    <row r="2361" spans="1:9">
      <c r="A2361" s="2668"/>
      <c r="B2361" s="1067" t="s">
        <v>3948</v>
      </c>
      <c r="C2361" s="1065" t="s">
        <v>1376</v>
      </c>
      <c r="D2361" s="1065">
        <v>4</v>
      </c>
      <c r="E2361" s="2766">
        <v>0</v>
      </c>
      <c r="F2361" s="2087">
        <f>D2361*E2361</f>
        <v>0</v>
      </c>
    </row>
    <row r="2362" spans="1:9">
      <c r="A2362" s="2668"/>
      <c r="B2362" s="1067"/>
      <c r="C2362" s="1065"/>
      <c r="D2362" s="1065"/>
      <c r="E2362" s="2766"/>
      <c r="F2362" s="2087"/>
    </row>
    <row r="2363" spans="1:9" ht="33.75">
      <c r="A2363" s="2306">
        <f>COUNT(A$2141:A2362)+1</f>
        <v>20</v>
      </c>
      <c r="B2363" s="1017" t="s">
        <v>4434</v>
      </c>
      <c r="C2363" s="1065"/>
      <c r="D2363" s="1065"/>
      <c r="E2363" s="2370"/>
      <c r="F2363" s="2087"/>
    </row>
    <row r="2364" spans="1:9" s="2697" customFormat="1" ht="11.25">
      <c r="A2364" s="2694"/>
      <c r="B2364" s="2695" t="s">
        <v>4277</v>
      </c>
      <c r="C2364" s="2695"/>
      <c r="D2364" s="2695"/>
      <c r="E2364" s="2768"/>
      <c r="F2364" s="2151"/>
      <c r="G2364" s="2696"/>
      <c r="H2364" s="2696"/>
      <c r="I2364" s="2696"/>
    </row>
    <row r="2365" spans="1:9">
      <c r="A2365" s="2668"/>
      <c r="B2365" s="1067" t="s">
        <v>4435</v>
      </c>
      <c r="C2365" s="1065" t="s">
        <v>14</v>
      </c>
      <c r="D2365" s="1065">
        <v>1</v>
      </c>
      <c r="E2365" s="2766">
        <v>0</v>
      </c>
      <c r="F2365" s="2087">
        <f>D2365*E2365</f>
        <v>0</v>
      </c>
      <c r="G2365" s="2131"/>
      <c r="H2365" s="2131"/>
    </row>
    <row r="2366" spans="1:9">
      <c r="A2366" s="2668"/>
      <c r="B2366" s="1067" t="s">
        <v>4585</v>
      </c>
      <c r="C2366" s="1065" t="s">
        <v>14</v>
      </c>
      <c r="D2366" s="1065">
        <v>1</v>
      </c>
      <c r="E2366" s="2766">
        <v>0</v>
      </c>
      <c r="F2366" s="2087">
        <f>D2366*E2366</f>
        <v>0</v>
      </c>
      <c r="G2366" s="2131"/>
      <c r="H2366" s="2131"/>
    </row>
    <row r="2367" spans="1:9">
      <c r="A2367" s="2668"/>
      <c r="B2367" s="1067"/>
      <c r="C2367" s="1065"/>
      <c r="D2367" s="1065"/>
      <c r="E2367" s="2370"/>
      <c r="F2367" s="2087"/>
      <c r="G2367" s="2131"/>
      <c r="H2367" s="2131"/>
    </row>
    <row r="2368" spans="1:9" ht="48.75" customHeight="1">
      <c r="A2368" s="2306">
        <f>COUNT(A$2141:A2367)+1</f>
        <v>21</v>
      </c>
      <c r="B2368" s="2094" t="s">
        <v>4279</v>
      </c>
      <c r="C2368" s="1022"/>
      <c r="D2368" s="1022"/>
      <c r="E2368" s="2370"/>
      <c r="F2368" s="2087"/>
      <c r="G2368" s="2131"/>
      <c r="H2368" s="2131"/>
    </row>
    <row r="2369" spans="1:9" s="2697" customFormat="1" ht="11.25">
      <c r="A2369" s="2694"/>
      <c r="B2369" s="2695" t="s">
        <v>4347</v>
      </c>
      <c r="C2369" s="2695"/>
      <c r="D2369" s="2695"/>
      <c r="E2369" s="2768"/>
      <c r="F2369" s="2151"/>
      <c r="G2369" s="2696"/>
      <c r="H2369" s="2696"/>
      <c r="I2369" s="2696"/>
    </row>
    <row r="2370" spans="1:9">
      <c r="A2370" s="2661"/>
      <c r="B2370" s="1043" t="s">
        <v>4280</v>
      </c>
      <c r="C2370" s="1022" t="s">
        <v>14</v>
      </c>
      <c r="D2370" s="1022">
        <v>1</v>
      </c>
      <c r="E2370" s="2766">
        <v>0</v>
      </c>
      <c r="F2370" s="2087">
        <f>D2370*E2370</f>
        <v>0</v>
      </c>
      <c r="G2370" s="2131"/>
      <c r="H2370" s="2131"/>
    </row>
    <row r="2371" spans="1:9">
      <c r="A2371" s="2661"/>
      <c r="B2371" s="1043" t="s">
        <v>4262</v>
      </c>
      <c r="C2371" s="1022" t="s">
        <v>14</v>
      </c>
      <c r="D2371" s="1022">
        <v>1</v>
      </c>
      <c r="E2371" s="2766">
        <v>0</v>
      </c>
      <c r="F2371" s="2087">
        <f>D2371*E2371</f>
        <v>0</v>
      </c>
      <c r="G2371" s="2131"/>
      <c r="H2371" s="2131"/>
    </row>
    <row r="2372" spans="1:9">
      <c r="A2372" s="2661"/>
      <c r="B2372" s="1043" t="s">
        <v>4261</v>
      </c>
      <c r="C2372" s="1022" t="s">
        <v>14</v>
      </c>
      <c r="D2372" s="1022">
        <v>20</v>
      </c>
      <c r="E2372" s="2766">
        <v>0</v>
      </c>
      <c r="F2372" s="2087">
        <f>D2372*E2372</f>
        <v>0</v>
      </c>
      <c r="G2372" s="2131"/>
      <c r="H2372" s="2131"/>
    </row>
    <row r="2373" spans="1:9">
      <c r="A2373" s="2661"/>
      <c r="B2373" s="1043"/>
      <c r="C2373" s="1022"/>
      <c r="D2373" s="1022"/>
      <c r="E2373" s="2370"/>
      <c r="F2373" s="2087"/>
      <c r="G2373" s="2131"/>
      <c r="H2373" s="2131"/>
    </row>
    <row r="2374" spans="1:9" ht="154.5" customHeight="1">
      <c r="A2374" s="2306">
        <f>COUNT(A$2141:A2373)+1</f>
        <v>22</v>
      </c>
      <c r="B2374" s="2094" t="s">
        <v>4286</v>
      </c>
      <c r="C2374" s="1019"/>
      <c r="D2374" s="1019"/>
      <c r="E2374" s="2370"/>
      <c r="F2374" s="2087"/>
      <c r="G2374" s="2131"/>
      <c r="H2374" s="2131"/>
    </row>
    <row r="2375" spans="1:9">
      <c r="A2375" s="2213"/>
      <c r="B2375" s="2094" t="s">
        <v>4287</v>
      </c>
      <c r="C2375" s="2699" t="s">
        <v>705</v>
      </c>
      <c r="D2375" s="1048">
        <v>2567</v>
      </c>
      <c r="E2375" s="2766">
        <v>0</v>
      </c>
      <c r="F2375" s="2087">
        <f>D2375*E2375</f>
        <v>0</v>
      </c>
      <c r="G2375" s="2131"/>
      <c r="H2375" s="2131"/>
    </row>
    <row r="2376" spans="1:9">
      <c r="A2376" s="2668"/>
      <c r="B2376" s="2671"/>
      <c r="C2376" s="1019"/>
      <c r="D2376" s="1019"/>
      <c r="E2376" s="2370"/>
      <c r="F2376" s="2087"/>
      <c r="G2376" s="2131"/>
      <c r="H2376" s="2131"/>
    </row>
    <row r="2377" spans="1:9" ht="45">
      <c r="A2377" s="2306">
        <f>COUNT(A$2141:A2376)+1</f>
        <v>23</v>
      </c>
      <c r="B2377" s="2685" t="s">
        <v>4288</v>
      </c>
      <c r="C2377" s="2699"/>
      <c r="D2377" s="2699"/>
      <c r="E2377" s="2370"/>
      <c r="F2377" s="2087"/>
      <c r="G2377" s="2131"/>
      <c r="H2377" s="2131"/>
    </row>
    <row r="2378" spans="1:9">
      <c r="A2378" s="2213"/>
      <c r="B2378" s="2094" t="s">
        <v>4289</v>
      </c>
      <c r="C2378" s="2699"/>
      <c r="D2378" s="1048"/>
      <c r="E2378" s="2370"/>
      <c r="F2378" s="2087"/>
      <c r="G2378" s="2131"/>
      <c r="H2378" s="2131"/>
    </row>
    <row r="2379" spans="1:9">
      <c r="A2379" s="2213"/>
      <c r="B2379" s="2094" t="s">
        <v>4290</v>
      </c>
      <c r="C2379" s="2699"/>
      <c r="D2379" s="1048"/>
      <c r="E2379" s="2370"/>
      <c r="F2379" s="2087"/>
      <c r="G2379" s="2131"/>
      <c r="H2379" s="2131"/>
    </row>
    <row r="2380" spans="1:9">
      <c r="A2380" s="2213"/>
      <c r="B2380" s="1054" t="s">
        <v>4262</v>
      </c>
      <c r="C2380" s="2699" t="s">
        <v>1376</v>
      </c>
      <c r="D2380" s="1048">
        <v>16</v>
      </c>
      <c r="E2380" s="2766">
        <v>0</v>
      </c>
      <c r="F2380" s="2087">
        <f>D2380*E2380</f>
        <v>0</v>
      </c>
      <c r="G2380" s="2131"/>
      <c r="H2380" s="2131"/>
    </row>
    <row r="2381" spans="1:9">
      <c r="A2381" s="2213"/>
      <c r="B2381" s="1054" t="s">
        <v>4261</v>
      </c>
      <c r="C2381" s="2699" t="s">
        <v>1376</v>
      </c>
      <c r="D2381" s="1048">
        <v>88</v>
      </c>
      <c r="E2381" s="2766">
        <v>0</v>
      </c>
      <c r="F2381" s="2087">
        <f>D2381*E2381</f>
        <v>0</v>
      </c>
      <c r="G2381" s="2131"/>
      <c r="H2381" s="2131"/>
    </row>
    <row r="2382" spans="1:9">
      <c r="A2382" s="2213"/>
      <c r="B2382" s="1054" t="s">
        <v>4260</v>
      </c>
      <c r="C2382" s="2699" t="s">
        <v>1376</v>
      </c>
      <c r="D2382" s="1048">
        <v>56</v>
      </c>
      <c r="E2382" s="2766">
        <v>0</v>
      </c>
      <c r="F2382" s="2087">
        <f>D2382*E2382</f>
        <v>0</v>
      </c>
      <c r="G2382" s="2131"/>
      <c r="H2382" s="2131"/>
    </row>
    <row r="2383" spans="1:9">
      <c r="A2383" s="2213"/>
      <c r="B2383" s="1054" t="s">
        <v>4259</v>
      </c>
      <c r="C2383" s="2699" t="s">
        <v>1376</v>
      </c>
      <c r="D2383" s="1048">
        <v>56</v>
      </c>
      <c r="E2383" s="2766">
        <v>0</v>
      </c>
      <c r="F2383" s="2087">
        <f>D2383*E2383</f>
        <v>0</v>
      </c>
      <c r="G2383" s="2131"/>
      <c r="H2383" s="2131"/>
    </row>
    <row r="2384" spans="1:9">
      <c r="A2384" s="2213"/>
      <c r="B2384" s="1054"/>
      <c r="C2384" s="2699"/>
      <c r="D2384" s="1048"/>
      <c r="E2384" s="2766"/>
      <c r="F2384" s="2087"/>
      <c r="G2384" s="2131"/>
      <c r="H2384" s="2131"/>
    </row>
    <row r="2385" spans="1:8" ht="112.5">
      <c r="A2385" s="2306">
        <f>COUNT(A$2141:A2384)+1</f>
        <v>24</v>
      </c>
      <c r="B2385" s="2158" t="s">
        <v>4292</v>
      </c>
      <c r="C2385" s="1019"/>
      <c r="D2385" s="1019"/>
      <c r="E2385" s="2370"/>
      <c r="F2385" s="2087"/>
      <c r="G2385" s="2131"/>
      <c r="H2385" s="2131"/>
    </row>
    <row r="2386" spans="1:8">
      <c r="A2386" s="2694"/>
      <c r="B2386" s="2667" t="s">
        <v>4293</v>
      </c>
      <c r="C2386" s="1019" t="s">
        <v>0</v>
      </c>
      <c r="D2386" s="1019">
        <v>54</v>
      </c>
      <c r="E2386" s="2766">
        <v>0</v>
      </c>
      <c r="F2386" s="2087">
        <f>D2386*E2386</f>
        <v>0</v>
      </c>
      <c r="G2386" s="2131"/>
      <c r="H2386" s="2131"/>
    </row>
    <row r="2387" spans="1:8">
      <c r="A2387" s="2213"/>
      <c r="B2387" s="2701"/>
      <c r="C2387" s="1019"/>
      <c r="D2387" s="1048"/>
      <c r="E2387" s="2370"/>
      <c r="F2387" s="2087"/>
      <c r="G2387" s="2131"/>
      <c r="H2387" s="2131"/>
    </row>
    <row r="2388" spans="1:8" ht="112.5">
      <c r="A2388" s="2306">
        <f>COUNT(A$2141:A2387)+1</f>
        <v>25</v>
      </c>
      <c r="B2388" s="2158" t="s">
        <v>4294</v>
      </c>
      <c r="C2388" s="1019"/>
      <c r="D2388" s="1019"/>
      <c r="E2388" s="2370"/>
      <c r="F2388" s="2087"/>
      <c r="G2388" s="2131"/>
      <c r="H2388" s="2131"/>
    </row>
    <row r="2389" spans="1:8">
      <c r="A2389" s="2694"/>
      <c r="B2389" s="2667" t="s">
        <v>4293</v>
      </c>
      <c r="C2389" s="1019" t="s">
        <v>0</v>
      </c>
      <c r="D2389" s="1019">
        <v>54</v>
      </c>
      <c r="E2389" s="2766">
        <v>0</v>
      </c>
      <c r="F2389" s="2087">
        <f>D2389*E2389</f>
        <v>0</v>
      </c>
      <c r="G2389" s="2131"/>
      <c r="H2389" s="2131"/>
    </row>
    <row r="2390" spans="1:8">
      <c r="A2390" s="2668"/>
      <c r="B2390" s="1017"/>
      <c r="C2390" s="1019"/>
      <c r="D2390" s="1019"/>
      <c r="E2390" s="2370"/>
      <c r="F2390" s="2087"/>
      <c r="G2390" s="2131"/>
      <c r="H2390" s="2131"/>
    </row>
    <row r="2391" spans="1:8" ht="112.5">
      <c r="A2391" s="2306">
        <f>COUNT(A$2141:A2390)+1</f>
        <v>26</v>
      </c>
      <c r="B2391" s="2158" t="s">
        <v>4295</v>
      </c>
      <c r="C2391" s="1019"/>
      <c r="D2391" s="1019"/>
      <c r="E2391" s="2370"/>
      <c r="F2391" s="2087"/>
      <c r="G2391" s="2131"/>
      <c r="H2391" s="2131"/>
    </row>
    <row r="2392" spans="1:8">
      <c r="A2392" s="2694"/>
      <c r="B2392" s="2667" t="s">
        <v>4296</v>
      </c>
      <c r="C2392" s="1019" t="s">
        <v>0</v>
      </c>
      <c r="D2392" s="1019">
        <v>155</v>
      </c>
      <c r="E2392" s="2766">
        <v>0</v>
      </c>
      <c r="F2392" s="2087">
        <f>D2392*E2392</f>
        <v>0</v>
      </c>
      <c r="G2392" s="2131"/>
      <c r="H2392" s="2131"/>
    </row>
    <row r="2393" spans="1:8">
      <c r="A2393" s="2668"/>
      <c r="B2393" s="2724"/>
      <c r="C2393" s="2725"/>
      <c r="D2393" s="2725"/>
      <c r="E2393" s="2774"/>
      <c r="F2393" s="2726"/>
      <c r="G2393" s="2131"/>
      <c r="H2393" s="2131"/>
    </row>
    <row r="2394" spans="1:8" ht="78.75" customHeight="1">
      <c r="A2394" s="2306">
        <f>COUNT(A$2141:A2393)+1</f>
        <v>27</v>
      </c>
      <c r="B2394" s="2727" t="s">
        <v>4440</v>
      </c>
      <c r="C2394" s="2728"/>
      <c r="D2394" s="2729"/>
      <c r="E2394" s="2774"/>
      <c r="F2394" s="2726"/>
      <c r="G2394" s="2131"/>
      <c r="H2394" s="2131"/>
    </row>
    <row r="2395" spans="1:8">
      <c r="A2395" s="2703"/>
      <c r="B2395" s="2727" t="s">
        <v>4298</v>
      </c>
      <c r="C2395" s="2728" t="s">
        <v>14</v>
      </c>
      <c r="D2395" s="2729">
        <v>35</v>
      </c>
      <c r="E2395" s="2775">
        <v>0</v>
      </c>
      <c r="F2395" s="2726">
        <f>D2395*E2395</f>
        <v>0</v>
      </c>
      <c r="G2395" s="2131"/>
      <c r="H2395" s="2131"/>
    </row>
    <row r="2396" spans="1:8">
      <c r="A2396" s="2668"/>
      <c r="B2396" s="2727"/>
      <c r="C2396" s="2728"/>
      <c r="D2396" s="2729"/>
      <c r="E2396" s="2774"/>
      <c r="F2396" s="2726"/>
      <c r="G2396" s="2131"/>
      <c r="H2396" s="2131"/>
    </row>
    <row r="2397" spans="1:8" ht="62.25" customHeight="1">
      <c r="A2397" s="2306">
        <f>COUNT(A$2141:A2396)+1</f>
        <v>28</v>
      </c>
      <c r="B2397" s="2727" t="s">
        <v>4441</v>
      </c>
      <c r="C2397" s="2728"/>
      <c r="D2397" s="2729"/>
      <c r="E2397" s="2774"/>
      <c r="F2397" s="2726"/>
      <c r="G2397" s="2131"/>
      <c r="H2397" s="2131"/>
    </row>
    <row r="2398" spans="1:8">
      <c r="A2398" s="2668"/>
      <c r="B2398" s="2730" t="s">
        <v>4300</v>
      </c>
      <c r="C2398" s="2728" t="s">
        <v>14</v>
      </c>
      <c r="D2398" s="2729">
        <v>35</v>
      </c>
      <c r="E2398" s="2775">
        <v>0</v>
      </c>
      <c r="F2398" s="2726">
        <f>D2398*E2398</f>
        <v>0</v>
      </c>
      <c r="G2398" s="2131"/>
      <c r="H2398" s="2131"/>
    </row>
    <row r="2399" spans="1:8">
      <c r="A2399" s="2668"/>
      <c r="B2399" s="2704"/>
      <c r="C2399" s="2699"/>
      <c r="D2399" s="1048"/>
      <c r="E2399" s="2370"/>
      <c r="F2399" s="2087"/>
      <c r="G2399" s="2131"/>
      <c r="H2399" s="2131"/>
    </row>
    <row r="2400" spans="1:8" ht="78.75">
      <c r="A2400" s="2306">
        <f>COUNT(A$2141:A2399)+1</f>
        <v>29</v>
      </c>
      <c r="B2400" s="2698" t="s">
        <v>4301</v>
      </c>
      <c r="C2400" s="1022" t="s">
        <v>14</v>
      </c>
      <c r="D2400" s="1019">
        <v>4</v>
      </c>
      <c r="E2400" s="2766">
        <v>0</v>
      </c>
      <c r="F2400" s="2087">
        <f>D2400*E2400</f>
        <v>0</v>
      </c>
      <c r="G2400" s="2131"/>
      <c r="H2400" s="2131"/>
    </row>
    <row r="2401" spans="1:8">
      <c r="A2401" s="2668"/>
      <c r="B2401" s="2705"/>
      <c r="C2401" s="1022"/>
      <c r="D2401" s="1019"/>
      <c r="E2401" s="2370"/>
      <c r="F2401" s="2087"/>
      <c r="G2401" s="2131"/>
      <c r="H2401" s="2131"/>
    </row>
    <row r="2402" spans="1:8" ht="62.25" customHeight="1">
      <c r="A2402" s="2306">
        <f>COUNT(A$2141:A2401)+1</f>
        <v>30</v>
      </c>
      <c r="B2402" s="2094" t="s">
        <v>4306</v>
      </c>
      <c r="C2402" s="2699" t="s">
        <v>0</v>
      </c>
      <c r="D2402" s="1048">
        <v>40</v>
      </c>
      <c r="E2402" s="2766">
        <v>0</v>
      </c>
      <c r="F2402" s="2087">
        <f>D2402*E2402</f>
        <v>0</v>
      </c>
      <c r="G2402" s="2131"/>
      <c r="H2402" s="2131"/>
    </row>
    <row r="2403" spans="1:8">
      <c r="A2403" s="2668"/>
      <c r="B2403" s="2705"/>
      <c r="C2403" s="1022"/>
      <c r="D2403" s="1019"/>
      <c r="E2403" s="2370"/>
      <c r="F2403" s="2087"/>
      <c r="G2403" s="2131"/>
      <c r="H2403" s="2131"/>
    </row>
    <row r="2404" spans="1:8" ht="33.75">
      <c r="A2404" s="2306">
        <f>COUNT(A$2141:A2403)+1</f>
        <v>31</v>
      </c>
      <c r="B2404" s="2094" t="s">
        <v>4307</v>
      </c>
      <c r="C2404" s="1022" t="s">
        <v>7</v>
      </c>
      <c r="D2404" s="1019">
        <v>1</v>
      </c>
      <c r="E2404" s="2766">
        <v>0</v>
      </c>
      <c r="F2404" s="2087">
        <f t="shared" ref="F2404:F2413" si="30">D2404*E2404</f>
        <v>0</v>
      </c>
      <c r="G2404" s="2131"/>
      <c r="H2404" s="2131"/>
    </row>
    <row r="2405" spans="1:8" ht="22.5">
      <c r="A2405" s="2306">
        <f>COUNT(A$2141:A2404)+1</f>
        <v>32</v>
      </c>
      <c r="B2405" s="2708" t="s">
        <v>4308</v>
      </c>
      <c r="C2405" s="2699" t="s">
        <v>7</v>
      </c>
      <c r="D2405" s="1048">
        <v>1</v>
      </c>
      <c r="E2405" s="2766">
        <v>0</v>
      </c>
      <c r="F2405" s="2087">
        <f t="shared" si="30"/>
        <v>0</v>
      </c>
      <c r="G2405" s="2131"/>
      <c r="H2405" s="2131"/>
    </row>
    <row r="2406" spans="1:8">
      <c r="A2406" s="2306">
        <f>COUNT(A$2141:A2405)+1</f>
        <v>33</v>
      </c>
      <c r="B2406" s="2708" t="s">
        <v>4309</v>
      </c>
      <c r="C2406" s="2699" t="s">
        <v>7</v>
      </c>
      <c r="D2406" s="1048">
        <v>1</v>
      </c>
      <c r="E2406" s="2766">
        <v>0</v>
      </c>
      <c r="F2406" s="2087">
        <f t="shared" si="30"/>
        <v>0</v>
      </c>
      <c r="G2406" s="2131"/>
      <c r="H2406" s="2131"/>
    </row>
    <row r="2407" spans="1:8" ht="22.5">
      <c r="A2407" s="2306">
        <f>COUNT(A$2141:A2406)+1</f>
        <v>34</v>
      </c>
      <c r="B2407" s="2698" t="s">
        <v>4310</v>
      </c>
      <c r="C2407" s="2699" t="s">
        <v>7</v>
      </c>
      <c r="D2407" s="1048">
        <v>1</v>
      </c>
      <c r="E2407" s="2766">
        <v>0</v>
      </c>
      <c r="F2407" s="2087">
        <f t="shared" si="30"/>
        <v>0</v>
      </c>
      <c r="G2407" s="2131"/>
      <c r="H2407" s="2131"/>
    </row>
    <row r="2408" spans="1:8" ht="22.5">
      <c r="A2408" s="2306">
        <f>COUNT(A$2141:A2407)+1</f>
        <v>35</v>
      </c>
      <c r="B2408" s="2698" t="s">
        <v>8969</v>
      </c>
      <c r="C2408" s="2699" t="s">
        <v>7</v>
      </c>
      <c r="D2408" s="1048">
        <v>2</v>
      </c>
      <c r="E2408" s="2766">
        <v>0</v>
      </c>
      <c r="F2408" s="2087">
        <f t="shared" si="30"/>
        <v>0</v>
      </c>
      <c r="G2408" s="2131"/>
      <c r="H2408" s="2131"/>
    </row>
    <row r="2409" spans="1:8" ht="33.75">
      <c r="A2409" s="2306">
        <f>COUNT(A$2141:A2408)+1</f>
        <v>36</v>
      </c>
      <c r="B2409" s="2698" t="s">
        <v>4311</v>
      </c>
      <c r="C2409" s="2699" t="s">
        <v>1236</v>
      </c>
      <c r="D2409" s="1048">
        <v>80</v>
      </c>
      <c r="E2409" s="2766">
        <v>0</v>
      </c>
      <c r="F2409" s="2087">
        <f t="shared" si="30"/>
        <v>0</v>
      </c>
      <c r="G2409" s="2131"/>
      <c r="H2409" s="2131"/>
    </row>
    <row r="2410" spans="1:8">
      <c r="A2410" s="2306">
        <f>COUNT(A$2141:A2409)+1</f>
        <v>37</v>
      </c>
      <c r="B2410" s="2698" t="s">
        <v>4312</v>
      </c>
      <c r="C2410" s="2699" t="s">
        <v>7</v>
      </c>
      <c r="D2410" s="1048">
        <v>1</v>
      </c>
      <c r="E2410" s="2766">
        <v>0</v>
      </c>
      <c r="F2410" s="2087">
        <f t="shared" si="30"/>
        <v>0</v>
      </c>
      <c r="G2410" s="2131"/>
      <c r="H2410" s="2131"/>
    </row>
    <row r="2411" spans="1:8">
      <c r="A2411" s="2306">
        <f>COUNT(A$2141:A2410)+1</f>
        <v>38</v>
      </c>
      <c r="B2411" s="2698" t="s">
        <v>4313</v>
      </c>
      <c r="C2411" s="2699" t="s">
        <v>7</v>
      </c>
      <c r="D2411" s="1048">
        <v>1</v>
      </c>
      <c r="E2411" s="2766">
        <v>0</v>
      </c>
      <c r="F2411" s="2087">
        <f t="shared" si="30"/>
        <v>0</v>
      </c>
      <c r="G2411" s="2131"/>
      <c r="H2411" s="2131"/>
    </row>
    <row r="2412" spans="1:8">
      <c r="A2412" s="2306">
        <f>COUNT(A$2141:A2411)+1</f>
        <v>39</v>
      </c>
      <c r="B2412" s="1067" t="s">
        <v>4314</v>
      </c>
      <c r="C2412" s="1065" t="s">
        <v>7</v>
      </c>
      <c r="D2412" s="1065">
        <v>1</v>
      </c>
      <c r="E2412" s="2766">
        <v>0</v>
      </c>
      <c r="F2412" s="2087">
        <f t="shared" si="30"/>
        <v>0</v>
      </c>
      <c r="G2412" s="2131"/>
      <c r="H2412" s="2131"/>
    </row>
    <row r="2413" spans="1:8" ht="33.75">
      <c r="A2413" s="2306">
        <f>COUNT(A$2141:A2412)+1</f>
        <v>40</v>
      </c>
      <c r="B2413" s="1017" t="s">
        <v>4315</v>
      </c>
      <c r="C2413" s="1065" t="s">
        <v>7</v>
      </c>
      <c r="D2413" s="1065">
        <v>1</v>
      </c>
      <c r="E2413" s="2766">
        <v>0</v>
      </c>
      <c r="F2413" s="2087">
        <f t="shared" si="30"/>
        <v>0</v>
      </c>
      <c r="G2413" s="2131"/>
      <c r="H2413" s="2131"/>
    </row>
    <row r="2414" spans="1:8" ht="15.75" thickBot="1">
      <c r="A2414" s="2668"/>
      <c r="B2414" s="1067"/>
      <c r="C2414" s="1065"/>
      <c r="D2414" s="1065"/>
      <c r="E2414" s="2370"/>
      <c r="F2414" s="2087"/>
      <c r="G2414" s="2131"/>
      <c r="H2414" s="2131"/>
    </row>
    <row r="2415" spans="1:8" ht="15.75" thickTop="1">
      <c r="A2415" s="2732"/>
      <c r="B2415" s="2733" t="s">
        <v>1594</v>
      </c>
      <c r="C2415" s="2734" t="s">
        <v>4011</v>
      </c>
      <c r="D2415" s="2734"/>
      <c r="E2415" s="2371"/>
      <c r="F2415" s="2102">
        <f>SUM(F2206:F2414)</f>
        <v>0</v>
      </c>
      <c r="G2415" s="2131"/>
      <c r="H2415" s="2131"/>
    </row>
    <row r="2416" spans="1:8" ht="15.75" thickBot="1">
      <c r="A2416" s="2740"/>
      <c r="B2416" s="2736"/>
      <c r="C2416" s="2737"/>
      <c r="D2416" s="2737"/>
      <c r="E2416" s="2776"/>
      <c r="F2416" s="2720"/>
      <c r="G2416" s="2131"/>
      <c r="H2416" s="2131"/>
    </row>
    <row r="2417" spans="1:10" ht="15.75" thickBot="1">
      <c r="A2417" s="2661"/>
      <c r="B2417" s="2662" t="s">
        <v>4586</v>
      </c>
      <c r="C2417" s="2663"/>
      <c r="D2417" s="2663"/>
      <c r="E2417" s="2763"/>
      <c r="F2417" s="2665"/>
    </row>
    <row r="2418" spans="1:10">
      <c r="A2418" s="2661"/>
      <c r="B2418" s="2666"/>
      <c r="C2418" s="1048"/>
      <c r="D2418" s="1048"/>
      <c r="E2418" s="2370"/>
      <c r="F2418" s="2087"/>
    </row>
    <row r="2419" spans="1:10" ht="101.25">
      <c r="A2419" s="2306">
        <v>1</v>
      </c>
      <c r="B2419" s="2094" t="s">
        <v>4214</v>
      </c>
      <c r="C2419" s="1022"/>
      <c r="D2419" s="1019"/>
      <c r="E2419" s="2370"/>
      <c r="F2419" s="2087"/>
    </row>
    <row r="2420" spans="1:10">
      <c r="A2420" s="2213"/>
      <c r="B2420" s="1043" t="s">
        <v>4587</v>
      </c>
      <c r="C2420" s="2684" t="s">
        <v>14</v>
      </c>
      <c r="D2420" s="1019">
        <v>6</v>
      </c>
      <c r="E2420" s="2766">
        <v>0</v>
      </c>
      <c r="F2420" s="2087">
        <f t="shared" ref="F2420:F2421" si="31">D2420*E2420</f>
        <v>0</v>
      </c>
    </row>
    <row r="2421" spans="1:10">
      <c r="A2421" s="2213"/>
      <c r="B2421" s="1043" t="s">
        <v>4215</v>
      </c>
      <c r="C2421" s="2684" t="s">
        <v>14</v>
      </c>
      <c r="D2421" s="1019">
        <v>6</v>
      </c>
      <c r="E2421" s="2766">
        <v>0</v>
      </c>
      <c r="F2421" s="2087">
        <f t="shared" si="31"/>
        <v>0</v>
      </c>
    </row>
    <row r="2422" spans="1:10">
      <c r="A2422" s="2213"/>
      <c r="B2422" s="1043"/>
      <c r="C2422" s="2684"/>
      <c r="D2422" s="1019"/>
      <c r="E2422" s="2766"/>
      <c r="F2422" s="2087"/>
    </row>
    <row r="2423" spans="1:10" s="2090" customFormat="1" ht="112.5">
      <c r="A2423" s="2306">
        <f>1+COUNT(A$2419:A2422)</f>
        <v>2</v>
      </c>
      <c r="B2423" s="2094" t="s">
        <v>4220</v>
      </c>
      <c r="C2423" s="1022"/>
      <c r="D2423" s="1022"/>
      <c r="E2423" s="2370"/>
      <c r="F2423" s="2087"/>
      <c r="G2423" s="2086"/>
      <c r="H2423" s="2128"/>
      <c r="I2423" s="2088"/>
      <c r="J2423" s="2089"/>
    </row>
    <row r="2424" spans="1:10" s="2090" customFormat="1" ht="11.25">
      <c r="A2424" s="2316"/>
      <c r="B2424" s="2685" t="s">
        <v>4588</v>
      </c>
      <c r="C2424" s="1022" t="s">
        <v>14</v>
      </c>
      <c r="D2424" s="1022">
        <v>2</v>
      </c>
      <c r="E2424" s="2766">
        <v>0</v>
      </c>
      <c r="F2424" s="2087">
        <f t="shared" ref="F2424:F2427" si="32">D2424*E2424</f>
        <v>0</v>
      </c>
      <c r="G2424" s="2086"/>
      <c r="H2424" s="2128"/>
      <c r="I2424" s="2088"/>
      <c r="J2424" s="2089"/>
    </row>
    <row r="2425" spans="1:10" s="2090" customFormat="1" ht="11.25">
      <c r="A2425" s="2316"/>
      <c r="B2425" s="2685" t="s">
        <v>4221</v>
      </c>
      <c r="C2425" s="1022" t="s">
        <v>14</v>
      </c>
      <c r="D2425" s="1022">
        <v>3</v>
      </c>
      <c r="E2425" s="2766">
        <v>0</v>
      </c>
      <c r="F2425" s="2087">
        <f t="shared" si="32"/>
        <v>0</v>
      </c>
      <c r="G2425" s="2086"/>
      <c r="H2425" s="2128"/>
      <c r="I2425" s="2088"/>
      <c r="J2425" s="2089"/>
    </row>
    <row r="2426" spans="1:10" s="2090" customFormat="1" ht="11.25">
      <c r="A2426" s="2316"/>
      <c r="B2426" s="2685" t="s">
        <v>4222</v>
      </c>
      <c r="C2426" s="1022" t="s">
        <v>14</v>
      </c>
      <c r="D2426" s="1022">
        <v>5</v>
      </c>
      <c r="E2426" s="2766">
        <v>0</v>
      </c>
      <c r="F2426" s="2087">
        <f t="shared" si="32"/>
        <v>0</v>
      </c>
      <c r="G2426" s="2086"/>
      <c r="H2426" s="2128"/>
      <c r="I2426" s="2088"/>
      <c r="J2426" s="2089"/>
    </row>
    <row r="2427" spans="1:10" s="2090" customFormat="1" ht="11.25">
      <c r="A2427" s="2316"/>
      <c r="B2427" s="2685" t="s">
        <v>4343</v>
      </c>
      <c r="C2427" s="1022" t="s">
        <v>14</v>
      </c>
      <c r="D2427" s="1022">
        <v>5</v>
      </c>
      <c r="E2427" s="2766">
        <v>0</v>
      </c>
      <c r="F2427" s="2087">
        <f t="shared" si="32"/>
        <v>0</v>
      </c>
      <c r="G2427" s="2086"/>
      <c r="H2427" s="2128"/>
      <c r="I2427" s="2088"/>
      <c r="J2427" s="2089"/>
    </row>
    <row r="2428" spans="1:10">
      <c r="A2428" s="2668"/>
      <c r="B2428" s="2686"/>
      <c r="C2428" s="1022"/>
      <c r="D2428" s="1022">
        <f>SUM(D2425:D2426)</f>
        <v>8</v>
      </c>
      <c r="E2428" s="2767"/>
      <c r="F2428" s="2687"/>
      <c r="G2428" s="2131"/>
      <c r="H2428" s="2131"/>
    </row>
    <row r="2429" spans="1:10" s="1035" customFormat="1" ht="111.75" customHeight="1">
      <c r="A2429" s="2306">
        <f>1+COUNT(A$2419:A2428)</f>
        <v>3</v>
      </c>
      <c r="B2429" s="1020" t="s">
        <v>4247</v>
      </c>
      <c r="C2429" s="1021"/>
      <c r="D2429" s="1022"/>
      <c r="E2429" s="986"/>
      <c r="F2429" s="2688"/>
    </row>
    <row r="2430" spans="1:10" s="1035" customFormat="1" ht="11.25">
      <c r="A2430" s="2668"/>
      <c r="B2430" s="1020" t="s">
        <v>4248</v>
      </c>
      <c r="C2430" s="1023"/>
      <c r="D2430" s="1024"/>
      <c r="E2430" s="1025"/>
      <c r="F2430" s="2688"/>
    </row>
    <row r="2431" spans="1:10" s="1035" customFormat="1" ht="11.25">
      <c r="A2431" s="2668"/>
      <c r="B2431" s="1020" t="s">
        <v>4249</v>
      </c>
      <c r="C2431" s="1023"/>
      <c r="D2431" s="1024"/>
      <c r="E2431" s="1025"/>
      <c r="F2431" s="2688"/>
    </row>
    <row r="2432" spans="1:10" s="1035" customFormat="1" ht="11.25">
      <c r="A2432" s="2668"/>
      <c r="B2432" s="1026" t="s">
        <v>4226</v>
      </c>
      <c r="C2432" s="1023"/>
      <c r="D2432" s="1024"/>
      <c r="E2432" s="1025"/>
      <c r="F2432" s="2688"/>
    </row>
    <row r="2433" spans="1:6" s="1035" customFormat="1" ht="11.25">
      <c r="A2433" s="2668"/>
      <c r="B2433" s="1020" t="s">
        <v>4227</v>
      </c>
      <c r="C2433" s="1023"/>
      <c r="D2433" s="1024"/>
      <c r="E2433" s="1025"/>
      <c r="F2433" s="2688"/>
    </row>
    <row r="2434" spans="1:6" s="1035" customFormat="1" ht="22.5">
      <c r="A2434" s="2668"/>
      <c r="B2434" s="1027" t="s">
        <v>4228</v>
      </c>
      <c r="C2434" s="1023"/>
      <c r="D2434" s="1024"/>
      <c r="E2434" s="1025"/>
      <c r="F2434" s="2688"/>
    </row>
    <row r="2435" spans="1:6" s="1035" customFormat="1" ht="11.25">
      <c r="A2435" s="2668"/>
      <c r="B2435" s="1020" t="s">
        <v>4229</v>
      </c>
      <c r="C2435" s="1023"/>
      <c r="D2435" s="1024"/>
      <c r="E2435" s="1025"/>
      <c r="F2435" s="2688"/>
    </row>
    <row r="2436" spans="1:6" s="1035" customFormat="1" ht="11.25">
      <c r="A2436" s="2668"/>
      <c r="B2436" s="1028" t="s">
        <v>4230</v>
      </c>
      <c r="C2436" s="1023"/>
      <c r="D2436" s="1024"/>
      <c r="E2436" s="1025"/>
      <c r="F2436" s="2688"/>
    </row>
    <row r="2437" spans="1:6" s="1035" customFormat="1" ht="11.25">
      <c r="A2437" s="2668"/>
      <c r="B2437" s="1020"/>
      <c r="C2437" s="1023"/>
      <c r="D2437" s="1024"/>
      <c r="E2437" s="1025"/>
      <c r="F2437" s="2688"/>
    </row>
    <row r="2438" spans="1:6" s="1035" customFormat="1" ht="11.25">
      <c r="A2438" s="2668"/>
      <c r="B2438" s="1020" t="s">
        <v>4231</v>
      </c>
      <c r="C2438" s="1023"/>
      <c r="D2438" s="1024"/>
      <c r="E2438" s="1025"/>
      <c r="F2438" s="2688"/>
    </row>
    <row r="2439" spans="1:6" s="1035" customFormat="1" ht="11.25">
      <c r="A2439" s="2668"/>
      <c r="B2439" s="1029" t="s">
        <v>4232</v>
      </c>
      <c r="C2439" s="1023"/>
      <c r="D2439" s="1024"/>
      <c r="E2439" s="1025"/>
      <c r="F2439" s="2688"/>
    </row>
    <row r="2440" spans="1:6" s="1035" customFormat="1" ht="11.25">
      <c r="A2440" s="2668"/>
      <c r="B2440" s="1020" t="s">
        <v>4233</v>
      </c>
      <c r="C2440" s="1023"/>
      <c r="D2440" s="1024"/>
      <c r="E2440" s="1025"/>
      <c r="F2440" s="2688"/>
    </row>
    <row r="2441" spans="1:6" s="1035" customFormat="1" ht="11.25">
      <c r="A2441" s="2668"/>
      <c r="B2441" s="1020" t="s">
        <v>4234</v>
      </c>
      <c r="C2441" s="1023"/>
      <c r="D2441" s="1024"/>
      <c r="E2441" s="1025"/>
      <c r="F2441" s="2688"/>
    </row>
    <row r="2442" spans="1:6" s="1035" customFormat="1" ht="11.25">
      <c r="A2442" s="2668"/>
      <c r="B2442" s="1020" t="s">
        <v>4235</v>
      </c>
      <c r="C2442" s="1023"/>
      <c r="D2442" s="1024"/>
      <c r="E2442" s="1025"/>
      <c r="F2442" s="2688"/>
    </row>
    <row r="2443" spans="1:6" s="1035" customFormat="1" ht="11.25">
      <c r="A2443" s="2668"/>
      <c r="B2443" s="1020" t="s">
        <v>4236</v>
      </c>
      <c r="C2443" s="1023"/>
      <c r="D2443" s="1024"/>
      <c r="E2443" s="1025"/>
      <c r="F2443" s="2688"/>
    </row>
    <row r="2444" spans="1:6" s="1035" customFormat="1" ht="11.25">
      <c r="A2444" s="2668"/>
      <c r="B2444" s="1020" t="s">
        <v>4237</v>
      </c>
      <c r="C2444" s="1023"/>
      <c r="D2444" s="1024"/>
      <c r="E2444" s="1025"/>
      <c r="F2444" s="2688"/>
    </row>
    <row r="2445" spans="1:6" s="1035" customFormat="1" ht="11.25">
      <c r="A2445" s="2668"/>
      <c r="B2445" s="1020" t="s">
        <v>4238</v>
      </c>
      <c r="C2445" s="1023"/>
      <c r="D2445" s="1024"/>
      <c r="E2445" s="1025"/>
      <c r="F2445" s="2688"/>
    </row>
    <row r="2446" spans="1:6" s="1035" customFormat="1" ht="11.25">
      <c r="A2446" s="2668"/>
      <c r="B2446" s="1020"/>
      <c r="C2446" s="1023"/>
      <c r="D2446" s="1024"/>
      <c r="E2446" s="1025"/>
      <c r="F2446" s="2688"/>
    </row>
    <row r="2447" spans="1:6" s="1035" customFormat="1" ht="11.25">
      <c r="A2447" s="2668"/>
      <c r="B2447" s="1029" t="s">
        <v>4239</v>
      </c>
      <c r="C2447" s="1023"/>
      <c r="D2447" s="1024"/>
      <c r="E2447" s="1025"/>
      <c r="F2447" s="2688"/>
    </row>
    <row r="2448" spans="1:6" s="1035" customFormat="1" ht="11.25">
      <c r="A2448" s="2668"/>
      <c r="B2448" s="1020" t="s">
        <v>4250</v>
      </c>
      <c r="C2448" s="1023"/>
      <c r="D2448" s="1024"/>
      <c r="E2448" s="1025"/>
      <c r="F2448" s="2688"/>
    </row>
    <row r="2449" spans="1:9" s="1035" customFormat="1" ht="11.25">
      <c r="A2449" s="2668"/>
      <c r="B2449" s="1020" t="s">
        <v>4251</v>
      </c>
      <c r="C2449" s="1023"/>
      <c r="D2449" s="1024"/>
      <c r="E2449" s="1025"/>
      <c r="F2449" s="2688"/>
    </row>
    <row r="2450" spans="1:9" s="1035" customFormat="1" ht="11.25">
      <c r="A2450" s="2668"/>
      <c r="B2450" s="1020" t="s">
        <v>4252</v>
      </c>
      <c r="C2450" s="1023"/>
      <c r="D2450" s="1024"/>
      <c r="E2450" s="1025"/>
      <c r="F2450" s="2688"/>
    </row>
    <row r="2451" spans="1:9" s="1035" customFormat="1" ht="11.25">
      <c r="A2451" s="2668"/>
      <c r="B2451" s="1020" t="s">
        <v>4253</v>
      </c>
      <c r="C2451" s="1023"/>
      <c r="D2451" s="1024"/>
      <c r="E2451" s="1025"/>
      <c r="F2451" s="2688"/>
    </row>
    <row r="2452" spans="1:9" s="1035" customFormat="1" ht="11.25">
      <c r="A2452" s="2668"/>
      <c r="B2452" s="1020" t="s">
        <v>4254</v>
      </c>
      <c r="C2452" s="1023"/>
      <c r="D2452" s="1024"/>
      <c r="E2452" s="1025"/>
      <c r="F2452" s="2688"/>
    </row>
    <row r="2453" spans="1:9" s="1035" customFormat="1" ht="11.25">
      <c r="A2453" s="2668"/>
      <c r="B2453" s="1020" t="s">
        <v>4255</v>
      </c>
      <c r="C2453" s="1023"/>
      <c r="D2453" s="1024"/>
      <c r="E2453" s="1025"/>
      <c r="F2453" s="2688"/>
    </row>
    <row r="2454" spans="1:9" s="1035" customFormat="1" ht="11.25">
      <c r="A2454" s="2668"/>
      <c r="B2454" s="1027" t="s">
        <v>4256</v>
      </c>
      <c r="C2454" s="1021" t="s">
        <v>2712</v>
      </c>
      <c r="D2454" s="1022">
        <v>11</v>
      </c>
      <c r="E2454" s="2766">
        <v>0</v>
      </c>
      <c r="F2454" s="2087">
        <f>D2454*E2454</f>
        <v>0</v>
      </c>
    </row>
    <row r="2455" spans="1:9">
      <c r="A2455" s="2668"/>
      <c r="B2455" s="1067"/>
      <c r="C2455" s="1022"/>
      <c r="D2455" s="1048"/>
      <c r="E2455" s="2766"/>
      <c r="F2455" s="2087"/>
    </row>
    <row r="2456" spans="1:9" ht="112.5" customHeight="1">
      <c r="A2456" s="2306">
        <f>1+COUNT(A$2419:A2455)</f>
        <v>4</v>
      </c>
      <c r="B2456" s="2094" t="s">
        <v>4257</v>
      </c>
      <c r="C2456" s="1022"/>
      <c r="D2456" s="1019"/>
      <c r="E2456" s="2370"/>
      <c r="F2456" s="2087"/>
    </row>
    <row r="2457" spans="1:9" ht="12" customHeight="1">
      <c r="A2457" s="2306"/>
      <c r="B2457" s="2094" t="s">
        <v>4258</v>
      </c>
      <c r="C2457" s="1022"/>
      <c r="D2457" s="1019"/>
      <c r="E2457" s="2370"/>
      <c r="F2457" s="2087"/>
    </row>
    <row r="2458" spans="1:9">
      <c r="A2458" s="2668"/>
      <c r="B2458" s="2686" t="s">
        <v>4259</v>
      </c>
      <c r="C2458" s="1022" t="s">
        <v>14</v>
      </c>
      <c r="D2458" s="1019">
        <v>2</v>
      </c>
      <c r="E2458" s="2766">
        <v>0</v>
      </c>
      <c r="F2458" s="2087">
        <f>D2458*E2458</f>
        <v>0</v>
      </c>
    </row>
    <row r="2459" spans="1:9">
      <c r="A2459" s="2668"/>
      <c r="B2459" s="2686" t="s">
        <v>4260</v>
      </c>
      <c r="C2459" s="1022" t="s">
        <v>14</v>
      </c>
      <c r="D2459" s="1019">
        <v>1</v>
      </c>
      <c r="E2459" s="2766">
        <v>0</v>
      </c>
      <c r="F2459" s="2087">
        <f>D2459*E2459</f>
        <v>0</v>
      </c>
    </row>
    <row r="2460" spans="1:9">
      <c r="A2460" s="2668"/>
      <c r="B2460" s="2686" t="s">
        <v>4261</v>
      </c>
      <c r="C2460" s="1022" t="s">
        <v>14</v>
      </c>
      <c r="D2460" s="1019">
        <v>8</v>
      </c>
      <c r="E2460" s="2766">
        <v>0</v>
      </c>
      <c r="F2460" s="2087">
        <f>D2460*E2460</f>
        <v>0</v>
      </c>
    </row>
    <row r="2461" spans="1:9">
      <c r="A2461" s="2668"/>
      <c r="B2461" s="2686"/>
      <c r="C2461" s="1022"/>
      <c r="D2461" s="1019"/>
      <c r="E2461" s="2766"/>
      <c r="F2461" s="2087"/>
    </row>
    <row r="2462" spans="1:9" s="2058" customFormat="1" ht="60" customHeight="1">
      <c r="A2462" s="2306">
        <f>1+COUNT(A$2419:A2461)</f>
        <v>5</v>
      </c>
      <c r="B2462" s="2146" t="s">
        <v>4263</v>
      </c>
      <c r="C2462" s="1018"/>
      <c r="D2462" s="1019"/>
      <c r="E2462" s="986"/>
      <c r="F2462" s="2677"/>
      <c r="G2462" s="2689"/>
      <c r="H2462" s="2690"/>
      <c r="I2462" s="2237"/>
    </row>
    <row r="2463" spans="1:9" s="2058" customFormat="1" ht="11.25">
      <c r="A2463" s="2691"/>
      <c r="B2463" s="2692" t="s">
        <v>4264</v>
      </c>
      <c r="C2463" s="1018"/>
      <c r="D2463" s="1019"/>
      <c r="E2463" s="986"/>
      <c r="F2463" s="2677"/>
      <c r="G2463" s="2237"/>
      <c r="H2463" s="2690"/>
      <c r="I2463" s="2237"/>
    </row>
    <row r="2464" spans="1:9" s="2058" customFormat="1" ht="11.25">
      <c r="A2464" s="2691"/>
      <c r="B2464" s="2693" t="s">
        <v>4266</v>
      </c>
      <c r="C2464" s="1018" t="s">
        <v>14</v>
      </c>
      <c r="D2464" s="1019">
        <v>2</v>
      </c>
      <c r="E2464" s="2766">
        <v>0</v>
      </c>
      <c r="F2464" s="2087">
        <f>D2464*E2464</f>
        <v>0</v>
      </c>
      <c r="G2464" s="2237"/>
      <c r="H2464" s="2690"/>
      <c r="I2464" s="2237"/>
    </row>
    <row r="2465" spans="1:10" s="2058" customFormat="1" ht="11.25">
      <c r="A2465" s="2691"/>
      <c r="B2465" s="2693" t="s">
        <v>4267</v>
      </c>
      <c r="C2465" s="1018" t="s">
        <v>14</v>
      </c>
      <c r="D2465" s="1019">
        <v>6</v>
      </c>
      <c r="E2465" s="2766">
        <v>0</v>
      </c>
      <c r="F2465" s="2087">
        <f>D2465*E2465</f>
        <v>0</v>
      </c>
      <c r="G2465" s="2237"/>
      <c r="H2465" s="2690"/>
      <c r="I2465" s="2237"/>
    </row>
    <row r="2466" spans="1:10" s="2058" customFormat="1" ht="11.25">
      <c r="A2466" s="2691"/>
      <c r="B2466" s="2693" t="s">
        <v>4268</v>
      </c>
      <c r="C2466" s="1018" t="s">
        <v>14</v>
      </c>
      <c r="D2466" s="1019">
        <v>11</v>
      </c>
      <c r="E2466" s="2766">
        <v>0</v>
      </c>
      <c r="F2466" s="2087">
        <f>D2466*E2466</f>
        <v>0</v>
      </c>
      <c r="G2466" s="2237"/>
      <c r="H2466" s="2690"/>
      <c r="I2466" s="2237"/>
    </row>
    <row r="2467" spans="1:10">
      <c r="A2467" s="2668"/>
      <c r="B2467" s="2686"/>
      <c r="C2467" s="1022"/>
      <c r="D2467" s="1019"/>
      <c r="E2467" s="2766"/>
      <c r="F2467" s="2087"/>
    </row>
    <row r="2468" spans="1:10" ht="75.75" customHeight="1">
      <c r="A2468" s="2306">
        <f>1+COUNT(A$2419:A2467)</f>
        <v>6</v>
      </c>
      <c r="B2468" s="1043" t="s">
        <v>4269</v>
      </c>
      <c r="C2468" s="1022"/>
      <c r="D2468" s="1019"/>
      <c r="E2468" s="2370"/>
      <c r="F2468" s="2087"/>
    </row>
    <row r="2469" spans="1:10" ht="12" customHeight="1">
      <c r="A2469" s="2306"/>
      <c r="B2469" s="2094" t="s">
        <v>4270</v>
      </c>
      <c r="C2469" s="1022"/>
      <c r="D2469" s="1019"/>
      <c r="E2469" s="2370"/>
      <c r="F2469" s="2087"/>
    </row>
    <row r="2470" spans="1:10">
      <c r="A2470" s="2668"/>
      <c r="B2470" s="2686" t="s">
        <v>4260</v>
      </c>
      <c r="C2470" s="1022" t="s">
        <v>14</v>
      </c>
      <c r="D2470" s="1019">
        <v>16</v>
      </c>
      <c r="E2470" s="2766">
        <v>0</v>
      </c>
      <c r="F2470" s="2087">
        <f>D2470*E2470</f>
        <v>0</v>
      </c>
    </row>
    <row r="2471" spans="1:10">
      <c r="A2471" s="2668"/>
      <c r="B2471" s="2686" t="s">
        <v>4261</v>
      </c>
      <c r="C2471" s="1022" t="s">
        <v>14</v>
      </c>
      <c r="D2471" s="1019">
        <v>22</v>
      </c>
      <c r="E2471" s="2766">
        <v>0</v>
      </c>
      <c r="F2471" s="2087">
        <f>D2471*E2471</f>
        <v>0</v>
      </c>
    </row>
    <row r="2472" spans="1:10">
      <c r="A2472" s="2668"/>
      <c r="B2472" s="2686" t="s">
        <v>4262</v>
      </c>
      <c r="C2472" s="1022" t="s">
        <v>14</v>
      </c>
      <c r="D2472" s="1019">
        <v>5</v>
      </c>
      <c r="E2472" s="2766">
        <v>0</v>
      </c>
      <c r="F2472" s="2087">
        <f>D2472*E2472</f>
        <v>0</v>
      </c>
    </row>
    <row r="2473" spans="1:10">
      <c r="A2473" s="2668"/>
      <c r="B2473" s="2686" t="s">
        <v>4280</v>
      </c>
      <c r="C2473" s="1022" t="s">
        <v>14</v>
      </c>
      <c r="D2473" s="1019">
        <v>1</v>
      </c>
      <c r="E2473" s="2766">
        <v>0</v>
      </c>
      <c r="F2473" s="2087">
        <f>D2473*E2473</f>
        <v>0</v>
      </c>
    </row>
    <row r="2474" spans="1:10">
      <c r="A2474" s="2668"/>
      <c r="B2474" s="2686"/>
      <c r="C2474" s="1022"/>
      <c r="D2474" s="1019"/>
      <c r="E2474" s="2766"/>
      <c r="F2474" s="2087"/>
    </row>
    <row r="2475" spans="1:10" s="2090" customFormat="1" ht="77.25" customHeight="1">
      <c r="A2475" s="2306">
        <f>1+COUNT(A$2419:A2474)</f>
        <v>7</v>
      </c>
      <c r="B2475" s="1043" t="s">
        <v>4589</v>
      </c>
      <c r="C2475" s="1022"/>
      <c r="D2475" s="1019"/>
      <c r="E2475" s="2370"/>
      <c r="F2475" s="2087"/>
      <c r="I2475" s="2088"/>
      <c r="J2475" s="2089"/>
    </row>
    <row r="2476" spans="1:10" s="2697" customFormat="1" ht="11.25">
      <c r="A2476" s="2694"/>
      <c r="B2476" s="2695" t="s">
        <v>4590</v>
      </c>
      <c r="C2476" s="2695"/>
      <c r="D2476" s="2695"/>
      <c r="E2476" s="2768"/>
      <c r="F2476" s="2151"/>
      <c r="G2476" s="2696"/>
      <c r="H2476" s="2696"/>
      <c r="I2476" s="2696"/>
    </row>
    <row r="2477" spans="1:10" s="2090" customFormat="1" ht="11.25">
      <c r="A2477" s="2306"/>
      <c r="B2477" s="1044" t="s">
        <v>4591</v>
      </c>
      <c r="C2477" s="1022" t="s">
        <v>14</v>
      </c>
      <c r="D2477" s="1019">
        <v>1</v>
      </c>
      <c r="E2477" s="2370">
        <v>0</v>
      </c>
      <c r="F2477" s="2087">
        <f>D2477*E2477</f>
        <v>0</v>
      </c>
      <c r="I2477" s="2088"/>
      <c r="J2477" s="2089"/>
    </row>
    <row r="2478" spans="1:10" s="2090" customFormat="1" ht="11.25">
      <c r="A2478" s="2306"/>
      <c r="B2478" s="2686" t="s">
        <v>4260</v>
      </c>
      <c r="C2478" s="1022" t="s">
        <v>14</v>
      </c>
      <c r="D2478" s="1019">
        <v>8</v>
      </c>
      <c r="E2478" s="2370">
        <v>0</v>
      </c>
      <c r="F2478" s="2087">
        <f>D2478*E2478</f>
        <v>0</v>
      </c>
      <c r="I2478" s="2088"/>
      <c r="J2478" s="2089"/>
    </row>
    <row r="2479" spans="1:10" s="2090" customFormat="1" ht="11.25">
      <c r="A2479" s="2306"/>
      <c r="B2479" s="2686" t="s">
        <v>4259</v>
      </c>
      <c r="C2479" s="1022" t="s">
        <v>14</v>
      </c>
      <c r="D2479" s="1019">
        <v>4</v>
      </c>
      <c r="E2479" s="2370">
        <v>0</v>
      </c>
      <c r="F2479" s="2087">
        <f>D2479*E2479</f>
        <v>0</v>
      </c>
      <c r="I2479" s="2088"/>
      <c r="J2479" s="2089"/>
    </row>
    <row r="2480" spans="1:10" s="2090" customFormat="1" ht="11.25">
      <c r="A2480" s="2306"/>
      <c r="B2480" s="1044"/>
      <c r="C2480" s="1022"/>
      <c r="D2480" s="1019"/>
      <c r="E2480" s="2370"/>
      <c r="F2480" s="2087"/>
      <c r="I2480" s="2088"/>
      <c r="J2480" s="2089"/>
    </row>
    <row r="2481" spans="1:9" s="2743" customFormat="1" ht="48.75" customHeight="1">
      <c r="A2481" s="2306">
        <f>1+COUNT(A$2419:A2480)</f>
        <v>8</v>
      </c>
      <c r="B2481" s="2741" t="s">
        <v>4580</v>
      </c>
      <c r="C2481" s="109"/>
      <c r="D2481" s="109"/>
      <c r="E2481" s="2777"/>
      <c r="F2481" s="2219"/>
      <c r="G2481" s="2742"/>
      <c r="H2481" s="2742"/>
      <c r="I2481" s="2742"/>
    </row>
    <row r="2482" spans="1:9" s="2743" customFormat="1" ht="15.75">
      <c r="A2482" s="2694"/>
      <c r="B2482" s="2744" t="s">
        <v>4581</v>
      </c>
      <c r="C2482" s="109"/>
      <c r="D2482" s="109"/>
      <c r="E2482" s="2777"/>
      <c r="F2482" s="2219"/>
      <c r="G2482" s="2742"/>
      <c r="H2482" s="2742"/>
      <c r="I2482" s="2742"/>
    </row>
    <row r="2483" spans="1:9" s="2743" customFormat="1" ht="15.75">
      <c r="A2483" s="2694"/>
      <c r="B2483" s="2744" t="s">
        <v>4592</v>
      </c>
      <c r="C2483" s="2745" t="s">
        <v>14</v>
      </c>
      <c r="D2483" s="2695">
        <v>2</v>
      </c>
      <c r="E2483" s="2766">
        <v>0</v>
      </c>
      <c r="F2483" s="2087">
        <f>D2483*E2483</f>
        <v>0</v>
      </c>
      <c r="G2483" s="2742"/>
      <c r="H2483" s="2742"/>
      <c r="I2483" s="2742"/>
    </row>
    <row r="2484" spans="1:9" s="2743" customFormat="1" ht="15.75">
      <c r="A2484" s="2694"/>
      <c r="B2484" s="2744"/>
      <c r="C2484" s="2745"/>
      <c r="D2484" s="2695"/>
      <c r="E2484" s="2766"/>
      <c r="F2484" s="2087"/>
      <c r="G2484" s="2742"/>
      <c r="H2484" s="2742"/>
      <c r="I2484" s="2742"/>
    </row>
    <row r="2485" spans="1:9" ht="56.25">
      <c r="A2485" s="2306">
        <f>1+COUNT(A$2419:A2484)</f>
        <v>9</v>
      </c>
      <c r="B2485" s="2667" t="s">
        <v>4271</v>
      </c>
      <c r="C2485" s="1065"/>
      <c r="D2485" s="1065"/>
      <c r="E2485" s="2370"/>
      <c r="F2485" s="2087"/>
    </row>
    <row r="2486" spans="1:9" s="2697" customFormat="1" ht="11.25">
      <c r="A2486" s="2694"/>
      <c r="B2486" s="2695" t="s">
        <v>4272</v>
      </c>
      <c r="C2486" s="2695"/>
      <c r="D2486" s="2695"/>
      <c r="E2486" s="2768"/>
      <c r="F2486" s="2151"/>
      <c r="G2486" s="2696"/>
      <c r="H2486" s="2696"/>
      <c r="I2486" s="2696"/>
    </row>
    <row r="2487" spans="1:9">
      <c r="A2487" s="2694"/>
      <c r="B2487" s="1067" t="s">
        <v>4274</v>
      </c>
      <c r="C2487" s="1065" t="s">
        <v>14</v>
      </c>
      <c r="D2487" s="1065">
        <v>14</v>
      </c>
      <c r="E2487" s="2766">
        <v>0</v>
      </c>
      <c r="F2487" s="2087">
        <f>D2487*E2487</f>
        <v>0</v>
      </c>
    </row>
    <row r="2488" spans="1:9">
      <c r="A2488" s="2694"/>
      <c r="B2488" s="1067" t="s">
        <v>4275</v>
      </c>
      <c r="C2488" s="1065" t="s">
        <v>14</v>
      </c>
      <c r="D2488" s="1065">
        <v>5</v>
      </c>
      <c r="E2488" s="2766">
        <v>0</v>
      </c>
      <c r="F2488" s="2087">
        <f>D2488*E2488</f>
        <v>0</v>
      </c>
    </row>
    <row r="2489" spans="1:9">
      <c r="A2489" s="2694"/>
      <c r="B2489" s="1067"/>
      <c r="C2489" s="1065"/>
      <c r="D2489" s="1065"/>
      <c r="E2489" s="2766"/>
      <c r="F2489" s="2087"/>
    </row>
    <row r="2490" spans="1:9" ht="48.75" customHeight="1">
      <c r="A2490" s="2306">
        <f>1+COUNT(A$2419:A2489)</f>
        <v>10</v>
      </c>
      <c r="B2490" s="2094" t="s">
        <v>4344</v>
      </c>
      <c r="C2490" s="1022"/>
      <c r="D2490" s="1022"/>
      <c r="E2490" s="2370"/>
      <c r="F2490" s="2087"/>
      <c r="G2490" s="2131"/>
      <c r="H2490" s="2131"/>
    </row>
    <row r="2491" spans="1:9" s="2697" customFormat="1" ht="11.25">
      <c r="A2491" s="2694"/>
      <c r="B2491" s="2695" t="s">
        <v>4345</v>
      </c>
      <c r="C2491" s="2695"/>
      <c r="D2491" s="2695"/>
      <c r="E2491" s="2768"/>
      <c r="F2491" s="2151"/>
      <c r="G2491" s="2696"/>
      <c r="H2491" s="2696"/>
      <c r="I2491" s="2696"/>
    </row>
    <row r="2492" spans="1:9">
      <c r="A2492" s="2661"/>
      <c r="B2492" s="1043" t="s">
        <v>4261</v>
      </c>
      <c r="C2492" s="1022" t="s">
        <v>14</v>
      </c>
      <c r="D2492" s="1022">
        <v>2</v>
      </c>
      <c r="E2492" s="2766">
        <v>0</v>
      </c>
      <c r="F2492" s="2087">
        <f>D2492*E2492</f>
        <v>0</v>
      </c>
      <c r="G2492" s="2131"/>
      <c r="H2492" s="2131"/>
    </row>
    <row r="2493" spans="1:9">
      <c r="A2493" s="2694"/>
      <c r="B2493" s="1067"/>
      <c r="C2493" s="1065"/>
      <c r="D2493" s="1065"/>
      <c r="E2493" s="2766"/>
      <c r="F2493" s="2087"/>
    </row>
    <row r="2494" spans="1:9" ht="33.75">
      <c r="A2494" s="2306">
        <f>1+COUNT(A$2419:A2493)</f>
        <v>11</v>
      </c>
      <c r="B2494" s="1017" t="s">
        <v>4276</v>
      </c>
      <c r="C2494" s="1065"/>
      <c r="D2494" s="1065"/>
      <c r="E2494" s="2370"/>
      <c r="F2494" s="2087"/>
    </row>
    <row r="2495" spans="1:9" s="2697" customFormat="1" ht="11.25">
      <c r="A2495" s="2694"/>
      <c r="B2495" s="2695" t="s">
        <v>4277</v>
      </c>
      <c r="C2495" s="2695"/>
      <c r="D2495" s="2695"/>
      <c r="E2495" s="2768"/>
      <c r="F2495" s="2151"/>
      <c r="G2495" s="2696"/>
      <c r="H2495" s="2696"/>
      <c r="I2495" s="2696"/>
    </row>
    <row r="2496" spans="1:9">
      <c r="A2496" s="2668"/>
      <c r="B2496" s="1067" t="s">
        <v>4346</v>
      </c>
      <c r="C2496" s="1065" t="s">
        <v>14</v>
      </c>
      <c r="D2496" s="1065">
        <v>16</v>
      </c>
      <c r="E2496" s="2766">
        <v>0</v>
      </c>
      <c r="F2496" s="2087">
        <f>D2496*E2496</f>
        <v>0</v>
      </c>
      <c r="G2496" s="2131"/>
      <c r="H2496" s="2131"/>
    </row>
    <row r="2497" spans="1:9">
      <c r="A2497" s="2668"/>
      <c r="B2497" s="1067" t="s">
        <v>4278</v>
      </c>
      <c r="C2497" s="1065" t="s">
        <v>14</v>
      </c>
      <c r="D2497" s="1065">
        <v>1</v>
      </c>
      <c r="E2497" s="2766">
        <v>0</v>
      </c>
      <c r="F2497" s="2087">
        <f>D2497*E2497</f>
        <v>0</v>
      </c>
      <c r="G2497" s="2131"/>
      <c r="H2497" s="2131"/>
    </row>
    <row r="2498" spans="1:9">
      <c r="A2498" s="2668"/>
      <c r="B2498" s="1067"/>
      <c r="C2498" s="1065"/>
      <c r="D2498" s="1065"/>
      <c r="E2498" s="2370"/>
      <c r="F2498" s="2087"/>
      <c r="G2498" s="2131"/>
      <c r="H2498" s="2131"/>
    </row>
    <row r="2499" spans="1:9" ht="48.75" customHeight="1">
      <c r="A2499" s="2306">
        <f>1+COUNT(A$2419:A2498)</f>
        <v>12</v>
      </c>
      <c r="B2499" s="2094" t="s">
        <v>4279</v>
      </c>
      <c r="C2499" s="1022"/>
      <c r="D2499" s="1022"/>
      <c r="E2499" s="2370"/>
      <c r="F2499" s="2087"/>
      <c r="G2499" s="2131"/>
      <c r="H2499" s="2131"/>
    </row>
    <row r="2500" spans="1:9">
      <c r="A2500" s="2661"/>
      <c r="B2500" s="1043" t="s">
        <v>4280</v>
      </c>
      <c r="C2500" s="1022" t="s">
        <v>14</v>
      </c>
      <c r="D2500" s="1022">
        <v>5</v>
      </c>
      <c r="E2500" s="2766">
        <v>0</v>
      </c>
      <c r="F2500" s="2087">
        <f>D2500*E2500</f>
        <v>0</v>
      </c>
      <c r="G2500" s="2131"/>
      <c r="H2500" s="2131"/>
    </row>
    <row r="2501" spans="1:9">
      <c r="A2501" s="2661"/>
      <c r="B2501" s="1043" t="s">
        <v>4262</v>
      </c>
      <c r="C2501" s="1022" t="s">
        <v>14</v>
      </c>
      <c r="D2501" s="1022">
        <v>13</v>
      </c>
      <c r="E2501" s="2766">
        <v>0</v>
      </c>
      <c r="F2501" s="2087">
        <f>D2501*E2501</f>
        <v>0</v>
      </c>
      <c r="G2501" s="2131"/>
      <c r="H2501" s="2131"/>
    </row>
    <row r="2502" spans="1:9">
      <c r="A2502" s="2661"/>
      <c r="B2502" s="1043" t="s">
        <v>4261</v>
      </c>
      <c r="C2502" s="1022" t="s">
        <v>14</v>
      </c>
      <c r="D2502" s="1022">
        <v>16</v>
      </c>
      <c r="E2502" s="2766">
        <v>0</v>
      </c>
      <c r="F2502" s="2087">
        <f>D2502*E2502</f>
        <v>0</v>
      </c>
      <c r="G2502" s="2131"/>
      <c r="H2502" s="2131"/>
    </row>
    <row r="2503" spans="1:9">
      <c r="A2503" s="2661"/>
      <c r="B2503" s="1043"/>
      <c r="C2503" s="1022"/>
      <c r="D2503" s="1022"/>
      <c r="E2503" s="2370"/>
      <c r="F2503" s="2087"/>
      <c r="G2503" s="2131"/>
      <c r="H2503" s="2131"/>
    </row>
    <row r="2504" spans="1:9" ht="44.25" customHeight="1">
      <c r="A2504" s="2306">
        <f>1+COUNT(A$2419:A2503)</f>
        <v>13</v>
      </c>
      <c r="B2504" s="2698" t="s">
        <v>4281</v>
      </c>
      <c r="C2504" s="2699"/>
      <c r="D2504" s="1048"/>
      <c r="E2504" s="2370"/>
      <c r="F2504" s="2087"/>
      <c r="G2504" s="2131"/>
      <c r="H2504" s="2131"/>
    </row>
    <row r="2505" spans="1:9" s="2697" customFormat="1" ht="11.25">
      <c r="A2505" s="2694"/>
      <c r="B2505" s="2695" t="s">
        <v>4282</v>
      </c>
      <c r="C2505" s="2695"/>
      <c r="D2505" s="2695"/>
      <c r="E2505" s="2768"/>
      <c r="F2505" s="2151"/>
      <c r="G2505" s="2696"/>
      <c r="H2505" s="2696"/>
      <c r="I2505" s="2696"/>
    </row>
    <row r="2506" spans="1:9">
      <c r="A2506" s="2213"/>
      <c r="B2506" s="2142" t="s">
        <v>4283</v>
      </c>
      <c r="C2506" s="2699" t="s">
        <v>14</v>
      </c>
      <c r="D2506" s="1022">
        <v>11</v>
      </c>
      <c r="E2506" s="2766">
        <v>0</v>
      </c>
      <c r="F2506" s="2087">
        <f>D2506*E2506</f>
        <v>0</v>
      </c>
      <c r="G2506" s="2131"/>
      <c r="H2506" s="2131"/>
    </row>
    <row r="2507" spans="1:9">
      <c r="A2507" s="2213"/>
      <c r="B2507" s="2142"/>
      <c r="C2507" s="2699"/>
      <c r="D2507" s="1022"/>
      <c r="E2507" s="2766"/>
      <c r="F2507" s="2087"/>
      <c r="G2507" s="2131"/>
      <c r="H2507" s="2131"/>
    </row>
    <row r="2508" spans="1:9" ht="53.25" customHeight="1">
      <c r="A2508" s="2306">
        <f>1+COUNT(A$2419:A2507)</f>
        <v>14</v>
      </c>
      <c r="B2508" s="2094" t="s">
        <v>4284</v>
      </c>
      <c r="C2508" s="1065"/>
      <c r="D2508" s="1065"/>
      <c r="E2508" s="2370"/>
      <c r="F2508" s="2087"/>
    </row>
    <row r="2509" spans="1:9">
      <c r="A2509" s="2668"/>
      <c r="B2509" s="1067" t="s">
        <v>3929</v>
      </c>
      <c r="C2509" s="1065" t="s">
        <v>1376</v>
      </c>
      <c r="D2509" s="1065">
        <v>12</v>
      </c>
      <c r="E2509" s="2766">
        <v>0</v>
      </c>
      <c r="F2509" s="2087">
        <f>D2509*E2509</f>
        <v>0</v>
      </c>
    </row>
    <row r="2510" spans="1:9">
      <c r="A2510" s="2668"/>
      <c r="B2510" s="1067" t="s">
        <v>3924</v>
      </c>
      <c r="C2510" s="1065" t="s">
        <v>1376</v>
      </c>
      <c r="D2510" s="1065">
        <v>20</v>
      </c>
      <c r="E2510" s="2766">
        <v>0</v>
      </c>
      <c r="F2510" s="2087">
        <f>D2510*E2510</f>
        <v>0</v>
      </c>
    </row>
    <row r="2511" spans="1:9">
      <c r="A2511" s="2668"/>
      <c r="B2511" s="1067" t="s">
        <v>4285</v>
      </c>
      <c r="C2511" s="1065" t="s">
        <v>1376</v>
      </c>
      <c r="D2511" s="1065">
        <v>35</v>
      </c>
      <c r="E2511" s="2766">
        <v>0</v>
      </c>
      <c r="F2511" s="2087">
        <f>D2511*E2511</f>
        <v>0</v>
      </c>
    </row>
    <row r="2512" spans="1:9">
      <c r="A2512" s="2668"/>
      <c r="B2512" s="1067" t="s">
        <v>3925</v>
      </c>
      <c r="C2512" s="1065" t="s">
        <v>1376</v>
      </c>
      <c r="D2512" s="1065">
        <v>35</v>
      </c>
      <c r="E2512" s="2766">
        <v>0</v>
      </c>
      <c r="F2512" s="2087">
        <f>D2512*E2512</f>
        <v>0</v>
      </c>
    </row>
    <row r="2513" spans="1:8">
      <c r="A2513" s="2668"/>
      <c r="B2513" s="1067" t="s">
        <v>3948</v>
      </c>
      <c r="C2513" s="1065" t="s">
        <v>1376</v>
      </c>
      <c r="D2513" s="1065">
        <v>10</v>
      </c>
      <c r="E2513" s="2766">
        <v>0</v>
      </c>
      <c r="F2513" s="2087">
        <f>D2513*E2513</f>
        <v>0</v>
      </c>
    </row>
    <row r="2514" spans="1:8">
      <c r="A2514" s="2213"/>
      <c r="B2514" s="2700"/>
      <c r="C2514" s="2699"/>
      <c r="D2514" s="1048"/>
      <c r="E2514" s="2370"/>
      <c r="F2514" s="2087"/>
      <c r="G2514" s="2131"/>
      <c r="H2514" s="2131"/>
    </row>
    <row r="2515" spans="1:8" ht="154.5" customHeight="1">
      <c r="A2515" s="2306">
        <f>1+COUNT(A$2419:A2514)</f>
        <v>15</v>
      </c>
      <c r="B2515" s="2094" t="s">
        <v>4286</v>
      </c>
      <c r="C2515" s="1019"/>
      <c r="D2515" s="1019"/>
      <c r="E2515" s="2370"/>
      <c r="F2515" s="2087"/>
      <c r="G2515" s="2131"/>
      <c r="H2515" s="2131"/>
    </row>
    <row r="2516" spans="1:8">
      <c r="A2516" s="2213"/>
      <c r="B2516" s="2094" t="s">
        <v>4287</v>
      </c>
      <c r="C2516" s="2699" t="s">
        <v>705</v>
      </c>
      <c r="D2516" s="1048">
        <v>2401</v>
      </c>
      <c r="E2516" s="2766">
        <v>0</v>
      </c>
      <c r="F2516" s="2087">
        <f>D2516*E2516</f>
        <v>0</v>
      </c>
      <c r="G2516" s="2131"/>
      <c r="H2516" s="2131"/>
    </row>
    <row r="2517" spans="1:8">
      <c r="A2517" s="2668"/>
      <c r="B2517" s="2671"/>
      <c r="C2517" s="1019"/>
      <c r="D2517" s="1019"/>
      <c r="E2517" s="2370"/>
      <c r="F2517" s="2087"/>
      <c r="G2517" s="2131"/>
      <c r="H2517" s="2131"/>
    </row>
    <row r="2518" spans="1:8" ht="45">
      <c r="A2518" s="2306">
        <f>1+COUNT(A$2419:A2517)</f>
        <v>16</v>
      </c>
      <c r="B2518" s="2685" t="s">
        <v>4288</v>
      </c>
      <c r="C2518" s="2699"/>
      <c r="D2518" s="2699"/>
      <c r="E2518" s="2370"/>
      <c r="F2518" s="2087"/>
      <c r="G2518" s="2131"/>
      <c r="H2518" s="2131"/>
    </row>
    <row r="2519" spans="1:8">
      <c r="A2519" s="2213"/>
      <c r="B2519" s="2094" t="s">
        <v>4289</v>
      </c>
      <c r="C2519" s="2699"/>
      <c r="D2519" s="1048"/>
      <c r="E2519" s="2370"/>
      <c r="F2519" s="2087"/>
      <c r="G2519" s="2131"/>
      <c r="H2519" s="2131"/>
    </row>
    <row r="2520" spans="1:8">
      <c r="A2520" s="2213"/>
      <c r="B2520" s="2094" t="s">
        <v>4290</v>
      </c>
      <c r="C2520" s="2699"/>
      <c r="D2520" s="1048"/>
      <c r="E2520" s="2370"/>
      <c r="F2520" s="2087"/>
      <c r="G2520" s="2131"/>
      <c r="H2520" s="2131"/>
    </row>
    <row r="2521" spans="1:8">
      <c r="A2521" s="2213"/>
      <c r="B2521" s="1054" t="s">
        <v>4280</v>
      </c>
      <c r="C2521" s="2699" t="s">
        <v>1376</v>
      </c>
      <c r="D2521" s="1048">
        <v>16</v>
      </c>
      <c r="E2521" s="2766">
        <v>0</v>
      </c>
      <c r="F2521" s="2087">
        <f t="shared" ref="F2521:F2525" si="33">D2521*E2521</f>
        <v>0</v>
      </c>
      <c r="G2521" s="2131"/>
      <c r="H2521" s="2131"/>
    </row>
    <row r="2522" spans="1:8">
      <c r="A2522" s="2213"/>
      <c r="B2522" s="1054" t="s">
        <v>4262</v>
      </c>
      <c r="C2522" s="2699" t="s">
        <v>1376</v>
      </c>
      <c r="D2522" s="1048">
        <v>80</v>
      </c>
      <c r="E2522" s="2766">
        <v>0</v>
      </c>
      <c r="F2522" s="2087">
        <f t="shared" si="33"/>
        <v>0</v>
      </c>
      <c r="G2522" s="2131"/>
      <c r="H2522" s="2131"/>
    </row>
    <row r="2523" spans="1:8">
      <c r="A2523" s="2213"/>
      <c r="B2523" s="1054" t="s">
        <v>4261</v>
      </c>
      <c r="C2523" s="2699" t="s">
        <v>1376</v>
      </c>
      <c r="D2523" s="1048">
        <v>64</v>
      </c>
      <c r="E2523" s="2766">
        <v>0</v>
      </c>
      <c r="F2523" s="2087">
        <f t="shared" si="33"/>
        <v>0</v>
      </c>
      <c r="G2523" s="2131"/>
      <c r="H2523" s="2131"/>
    </row>
    <row r="2524" spans="1:8">
      <c r="A2524" s="2213"/>
      <c r="B2524" s="1054" t="s">
        <v>4260</v>
      </c>
      <c r="C2524" s="2699" t="s">
        <v>1376</v>
      </c>
      <c r="D2524" s="1048">
        <v>120</v>
      </c>
      <c r="E2524" s="2766">
        <v>0</v>
      </c>
      <c r="F2524" s="2087">
        <f t="shared" si="33"/>
        <v>0</v>
      </c>
      <c r="G2524" s="2131"/>
      <c r="H2524" s="2131"/>
    </row>
    <row r="2525" spans="1:8">
      <c r="A2525" s="2213"/>
      <c r="B2525" s="1054" t="s">
        <v>4259</v>
      </c>
      <c r="C2525" s="2699" t="s">
        <v>1376</v>
      </c>
      <c r="D2525" s="1048">
        <v>160</v>
      </c>
      <c r="E2525" s="2766">
        <v>0</v>
      </c>
      <c r="F2525" s="2087">
        <f t="shared" si="33"/>
        <v>0</v>
      </c>
      <c r="G2525" s="2131"/>
      <c r="H2525" s="2131"/>
    </row>
    <row r="2526" spans="1:8">
      <c r="A2526" s="2213"/>
      <c r="B2526" s="1054"/>
      <c r="C2526" s="2699"/>
      <c r="D2526" s="1048"/>
      <c r="E2526" s="2370"/>
      <c r="F2526" s="2087"/>
      <c r="G2526" s="2131"/>
      <c r="H2526" s="2131"/>
    </row>
    <row r="2527" spans="1:8">
      <c r="A2527" s="2668"/>
      <c r="B2527" s="1017"/>
      <c r="C2527" s="1019"/>
      <c r="D2527" s="1019"/>
      <c r="E2527" s="2370"/>
      <c r="F2527" s="2087"/>
      <c r="G2527" s="2131"/>
      <c r="H2527" s="2131"/>
    </row>
    <row r="2528" spans="1:8" ht="112.5">
      <c r="A2528" s="2306">
        <f>1+COUNT(A$2419:A2527)</f>
        <v>17</v>
      </c>
      <c r="B2528" s="2158" t="s">
        <v>4295</v>
      </c>
      <c r="C2528" s="1019"/>
      <c r="D2528" s="1019"/>
      <c r="E2528" s="2370"/>
      <c r="F2528" s="2087"/>
      <c r="G2528" s="2131"/>
      <c r="H2528" s="2131"/>
    </row>
    <row r="2529" spans="1:8">
      <c r="A2529" s="2694"/>
      <c r="B2529" s="2667" t="s">
        <v>4296</v>
      </c>
      <c r="C2529" s="1019" t="s">
        <v>0</v>
      </c>
      <c r="D2529" s="1019">
        <v>277</v>
      </c>
      <c r="E2529" s="2766">
        <v>0</v>
      </c>
      <c r="F2529" s="2087">
        <f>D2529*E2529</f>
        <v>0</v>
      </c>
      <c r="G2529" s="2131"/>
      <c r="H2529" s="2131"/>
    </row>
    <row r="2530" spans="1:8">
      <c r="A2530" s="2694"/>
      <c r="B2530" s="2667"/>
      <c r="C2530" s="1019"/>
      <c r="D2530" s="1019"/>
      <c r="E2530" s="2766"/>
      <c r="F2530" s="2087"/>
      <c r="G2530" s="2131"/>
      <c r="H2530" s="2131"/>
    </row>
    <row r="2531" spans="1:8" ht="78.75" customHeight="1">
      <c r="A2531" s="2306">
        <f>1+COUNT(A$2419:A2530)</f>
        <v>18</v>
      </c>
      <c r="B2531" s="2702" t="s">
        <v>4297</v>
      </c>
      <c r="C2531" s="2699"/>
      <c r="D2531" s="1048"/>
      <c r="E2531" s="2370"/>
      <c r="F2531" s="2087"/>
      <c r="G2531" s="2131"/>
      <c r="H2531" s="2131"/>
    </row>
    <row r="2532" spans="1:8">
      <c r="A2532" s="2703"/>
      <c r="B2532" s="2702" t="s">
        <v>4298</v>
      </c>
      <c r="C2532" s="2699" t="s">
        <v>14</v>
      </c>
      <c r="D2532" s="1048">
        <v>35</v>
      </c>
      <c r="E2532" s="2766">
        <v>0</v>
      </c>
      <c r="F2532" s="2087">
        <f>D2532*E2532</f>
        <v>0</v>
      </c>
      <c r="G2532" s="2131"/>
      <c r="H2532" s="2131"/>
    </row>
    <row r="2533" spans="1:8">
      <c r="A2533" s="2668"/>
      <c r="B2533" s="2702"/>
      <c r="C2533" s="2699"/>
      <c r="D2533" s="1048"/>
      <c r="E2533" s="2370"/>
      <c r="F2533" s="2087"/>
      <c r="G2533" s="2131"/>
      <c r="H2533" s="2131"/>
    </row>
    <row r="2534" spans="1:8" ht="62.25" customHeight="1">
      <c r="A2534" s="2306">
        <f>1+COUNT(A$2419:A2533)</f>
        <v>19</v>
      </c>
      <c r="B2534" s="2702" t="s">
        <v>4299</v>
      </c>
      <c r="C2534" s="2699"/>
      <c r="D2534" s="1048"/>
      <c r="E2534" s="2370"/>
      <c r="F2534" s="2087"/>
      <c r="G2534" s="2131"/>
      <c r="H2534" s="2131"/>
    </row>
    <row r="2535" spans="1:8">
      <c r="A2535" s="2668"/>
      <c r="B2535" s="2704" t="s">
        <v>4300</v>
      </c>
      <c r="C2535" s="2699" t="s">
        <v>14</v>
      </c>
      <c r="D2535" s="1048">
        <v>35</v>
      </c>
      <c r="E2535" s="2766">
        <v>0</v>
      </c>
      <c r="F2535" s="2087">
        <f>D2535*E2535</f>
        <v>0</v>
      </c>
      <c r="G2535" s="2131"/>
      <c r="H2535" s="2131"/>
    </row>
    <row r="2536" spans="1:8">
      <c r="A2536" s="2668"/>
      <c r="B2536" s="2704"/>
      <c r="C2536" s="2699"/>
      <c r="D2536" s="1048"/>
      <c r="E2536" s="2370"/>
      <c r="F2536" s="2087"/>
      <c r="G2536" s="2131"/>
      <c r="H2536" s="2131"/>
    </row>
    <row r="2537" spans="1:8" ht="78.75">
      <c r="A2537" s="2306">
        <f>1+COUNT(A$2419:A2536)</f>
        <v>20</v>
      </c>
      <c r="B2537" s="2698" t="s">
        <v>4301</v>
      </c>
      <c r="C2537" s="1022" t="s">
        <v>14</v>
      </c>
      <c r="D2537" s="1019">
        <v>12</v>
      </c>
      <c r="E2537" s="2766">
        <v>0</v>
      </c>
      <c r="F2537" s="2087">
        <f>D2537*E2537</f>
        <v>0</v>
      </c>
      <c r="G2537" s="2131"/>
      <c r="H2537" s="2131"/>
    </row>
    <row r="2538" spans="1:8">
      <c r="A2538" s="2668"/>
      <c r="B2538" s="2705"/>
      <c r="C2538" s="1022"/>
      <c r="D2538" s="1019"/>
      <c r="E2538" s="2370"/>
      <c r="F2538" s="2087"/>
      <c r="G2538" s="2131"/>
      <c r="H2538" s="2131"/>
    </row>
    <row r="2539" spans="1:8" ht="62.25" customHeight="1">
      <c r="A2539" s="2306">
        <f>1+COUNT(A$2419:A2538)</f>
        <v>21</v>
      </c>
      <c r="B2539" s="2094" t="s">
        <v>4306</v>
      </c>
      <c r="C2539" s="2699" t="s">
        <v>0</v>
      </c>
      <c r="D2539" s="1048">
        <v>35</v>
      </c>
      <c r="E2539" s="2766">
        <v>0</v>
      </c>
      <c r="F2539" s="2087">
        <f>D2539*E2539</f>
        <v>0</v>
      </c>
      <c r="G2539" s="2131"/>
      <c r="H2539" s="2131"/>
    </row>
    <row r="2540" spans="1:8">
      <c r="A2540" s="2668"/>
      <c r="B2540" s="2705"/>
      <c r="C2540" s="1022"/>
      <c r="D2540" s="1019"/>
      <c r="E2540" s="2370"/>
      <c r="F2540" s="2087"/>
      <c r="G2540" s="2131"/>
      <c r="H2540" s="2131"/>
    </row>
    <row r="2541" spans="1:8" ht="33.75">
      <c r="A2541" s="2306">
        <f>1+COUNT(A$2419:A2540)</f>
        <v>22</v>
      </c>
      <c r="B2541" s="2094" t="s">
        <v>4307</v>
      </c>
      <c r="C2541" s="1022" t="s">
        <v>7</v>
      </c>
      <c r="D2541" s="1019">
        <v>1</v>
      </c>
      <c r="E2541" s="2766">
        <v>0</v>
      </c>
      <c r="F2541" s="2087">
        <f t="shared" ref="F2541:F2550" si="34">D2541*E2541</f>
        <v>0</v>
      </c>
      <c r="G2541" s="2131"/>
      <c r="H2541" s="2131"/>
    </row>
    <row r="2542" spans="1:8" ht="22.5">
      <c r="A2542" s="2306">
        <f>1+COUNT(A$2419:A2541)</f>
        <v>23</v>
      </c>
      <c r="B2542" s="2708" t="s">
        <v>4308</v>
      </c>
      <c r="C2542" s="2699" t="s">
        <v>7</v>
      </c>
      <c r="D2542" s="1048">
        <v>1</v>
      </c>
      <c r="E2542" s="2766">
        <v>0</v>
      </c>
      <c r="F2542" s="2087">
        <f t="shared" si="34"/>
        <v>0</v>
      </c>
      <c r="G2542" s="2131"/>
      <c r="H2542" s="2131"/>
    </row>
    <row r="2543" spans="1:8">
      <c r="A2543" s="2306">
        <f>1+COUNT(A$2419:A2542)</f>
        <v>24</v>
      </c>
      <c r="B2543" s="2708" t="s">
        <v>4309</v>
      </c>
      <c r="C2543" s="2699" t="s">
        <v>7</v>
      </c>
      <c r="D2543" s="1048">
        <v>1</v>
      </c>
      <c r="E2543" s="2766">
        <v>0</v>
      </c>
      <c r="F2543" s="2087">
        <f t="shared" si="34"/>
        <v>0</v>
      </c>
      <c r="G2543" s="2131"/>
      <c r="H2543" s="2131"/>
    </row>
    <row r="2544" spans="1:8" ht="22.5">
      <c r="A2544" s="2306">
        <f>1+COUNT(A$2419:A2543)</f>
        <v>25</v>
      </c>
      <c r="B2544" s="2698" t="s">
        <v>4310</v>
      </c>
      <c r="C2544" s="2699" t="s">
        <v>7</v>
      </c>
      <c r="D2544" s="1048">
        <v>1</v>
      </c>
      <c r="E2544" s="2766">
        <v>0</v>
      </c>
      <c r="F2544" s="2087">
        <f t="shared" si="34"/>
        <v>0</v>
      </c>
      <c r="G2544" s="2131"/>
      <c r="H2544" s="2131"/>
    </row>
    <row r="2545" spans="1:10" ht="22.5">
      <c r="A2545" s="2306">
        <f>1+COUNT(A$2419:A2544)</f>
        <v>26</v>
      </c>
      <c r="B2545" s="2698" t="s">
        <v>8969</v>
      </c>
      <c r="C2545" s="2699" t="s">
        <v>7</v>
      </c>
      <c r="D2545" s="1048">
        <v>2</v>
      </c>
      <c r="E2545" s="2766">
        <v>0</v>
      </c>
      <c r="F2545" s="2087">
        <f t="shared" si="34"/>
        <v>0</v>
      </c>
      <c r="G2545" s="2131"/>
      <c r="H2545" s="2131"/>
    </row>
    <row r="2546" spans="1:10" ht="33.75">
      <c r="A2546" s="2306">
        <f>1+COUNT(A$2419:A2545)</f>
        <v>27</v>
      </c>
      <c r="B2546" s="2698" t="s">
        <v>4311</v>
      </c>
      <c r="C2546" s="2699" t="s">
        <v>1236</v>
      </c>
      <c r="D2546" s="1048">
        <v>80</v>
      </c>
      <c r="E2546" s="2766">
        <v>0</v>
      </c>
      <c r="F2546" s="2087">
        <f t="shared" si="34"/>
        <v>0</v>
      </c>
      <c r="G2546" s="2131"/>
      <c r="H2546" s="2131"/>
    </row>
    <row r="2547" spans="1:10">
      <c r="A2547" s="2306">
        <f>1+COUNT(A$2419:A2546)</f>
        <v>28</v>
      </c>
      <c r="B2547" s="2698" t="s">
        <v>4312</v>
      </c>
      <c r="C2547" s="2699" t="s">
        <v>7</v>
      </c>
      <c r="D2547" s="1048">
        <v>1</v>
      </c>
      <c r="E2547" s="2766">
        <v>0</v>
      </c>
      <c r="F2547" s="2087">
        <f t="shared" si="34"/>
        <v>0</v>
      </c>
      <c r="G2547" s="2131"/>
      <c r="H2547" s="2131"/>
    </row>
    <row r="2548" spans="1:10">
      <c r="A2548" s="2306">
        <f>1+COUNT(A$2419:A2547)</f>
        <v>29</v>
      </c>
      <c r="B2548" s="2698" t="s">
        <v>4313</v>
      </c>
      <c r="C2548" s="2699" t="s">
        <v>7</v>
      </c>
      <c r="D2548" s="1048">
        <v>1</v>
      </c>
      <c r="E2548" s="2766">
        <v>0</v>
      </c>
      <c r="F2548" s="2087">
        <f t="shared" si="34"/>
        <v>0</v>
      </c>
      <c r="G2548" s="2131"/>
      <c r="H2548" s="2131"/>
    </row>
    <row r="2549" spans="1:10">
      <c r="A2549" s="2306">
        <f>1+COUNT(A$2419:A2548)</f>
        <v>30</v>
      </c>
      <c r="B2549" s="1067" t="s">
        <v>4314</v>
      </c>
      <c r="C2549" s="1065" t="s">
        <v>7</v>
      </c>
      <c r="D2549" s="1065">
        <v>1</v>
      </c>
      <c r="E2549" s="2766">
        <v>0</v>
      </c>
      <c r="F2549" s="2087">
        <f t="shared" si="34"/>
        <v>0</v>
      </c>
      <c r="G2549" s="2131"/>
      <c r="H2549" s="2131"/>
    </row>
    <row r="2550" spans="1:10" ht="33.75">
      <c r="A2550" s="2306">
        <f>1+COUNT(A$2419:A2549)</f>
        <v>31</v>
      </c>
      <c r="B2550" s="1017" t="s">
        <v>4315</v>
      </c>
      <c r="C2550" s="1065" t="s">
        <v>7</v>
      </c>
      <c r="D2550" s="1065">
        <v>1</v>
      </c>
      <c r="E2550" s="2766">
        <v>0</v>
      </c>
      <c r="F2550" s="2087">
        <f t="shared" si="34"/>
        <v>0</v>
      </c>
      <c r="G2550" s="2131"/>
      <c r="H2550" s="2131"/>
    </row>
    <row r="2551" spans="1:10" s="2058" customFormat="1" ht="12" thickBot="1">
      <c r="A2551" s="2709"/>
      <c r="B2551" s="2710"/>
      <c r="C2551" s="2711"/>
      <c r="D2551" s="2711"/>
      <c r="E2551" s="1030"/>
      <c r="F2551" s="2712"/>
      <c r="G2551" s="2713"/>
    </row>
    <row r="2552" spans="1:10" s="2058" customFormat="1" ht="12.75" thickTop="1">
      <c r="A2552" s="2714"/>
      <c r="B2552" s="2715" t="s">
        <v>1594</v>
      </c>
      <c r="C2552" s="2716"/>
      <c r="D2552" s="2716"/>
      <c r="E2552" s="1031"/>
      <c r="F2552" s="2102">
        <f>SUM(F2419:F2551)</f>
        <v>0</v>
      </c>
      <c r="G2552" s="2713"/>
    </row>
    <row r="2553" spans="1:10" s="2058" customFormat="1" ht="12.75" thickBot="1">
      <c r="A2553" s="2746"/>
      <c r="B2553" s="2718"/>
      <c r="C2553" s="2719"/>
      <c r="D2553" s="2719"/>
      <c r="E2553" s="1032"/>
      <c r="F2553" s="2720"/>
      <c r="G2553" s="2713"/>
    </row>
    <row r="2554" spans="1:10" ht="15.75" thickBot="1">
      <c r="A2554" s="2661"/>
      <c r="B2554" s="2662" t="s">
        <v>4593</v>
      </c>
      <c r="C2554" s="2663"/>
      <c r="D2554" s="2663"/>
      <c r="E2554" s="2763"/>
      <c r="F2554" s="2665"/>
    </row>
    <row r="2555" spans="1:10">
      <c r="A2555" s="2661"/>
      <c r="B2555" s="2666"/>
      <c r="C2555" s="1048"/>
      <c r="D2555" s="1048"/>
      <c r="E2555" s="2370"/>
      <c r="F2555" s="2087"/>
    </row>
    <row r="2556" spans="1:10" s="2058" customFormat="1" ht="22.5">
      <c r="A2556" s="2306">
        <v>1</v>
      </c>
      <c r="B2556" s="2234" t="s">
        <v>4594</v>
      </c>
      <c r="C2556" s="2235"/>
      <c r="D2556" s="1048"/>
      <c r="E2556" s="986"/>
      <c r="F2556" s="2677"/>
      <c r="G2556" s="2237"/>
      <c r="H2556" s="2237"/>
      <c r="I2556" s="2156"/>
      <c r="J2556" s="2238"/>
    </row>
    <row r="2557" spans="1:10" s="2058" customFormat="1" ht="11.25">
      <c r="A2557" s="2213"/>
      <c r="B2557" s="2239" t="s">
        <v>4595</v>
      </c>
      <c r="C2557" s="2235" t="s">
        <v>14</v>
      </c>
      <c r="D2557" s="1048">
        <v>1</v>
      </c>
      <c r="E2557" s="986"/>
      <c r="F2557" s="2677"/>
      <c r="G2557" s="2237"/>
      <c r="H2557" s="2237"/>
      <c r="I2557" s="2156"/>
      <c r="J2557" s="2238"/>
    </row>
    <row r="2558" spans="1:10" s="2058" customFormat="1" ht="11.25">
      <c r="A2558" s="2213"/>
      <c r="B2558" s="2240" t="s">
        <v>4596</v>
      </c>
      <c r="C2558" s="2235" t="s">
        <v>14</v>
      </c>
      <c r="D2558" s="1048">
        <v>2</v>
      </c>
      <c r="E2558" s="986"/>
      <c r="F2558" s="2677"/>
      <c r="G2558" s="2237"/>
      <c r="H2558" s="2237"/>
      <c r="I2558" s="2238"/>
      <c r="J2558" s="2238"/>
    </row>
    <row r="2559" spans="1:10" s="2090" customFormat="1" ht="22.5">
      <c r="A2559" s="2213"/>
      <c r="B2559" s="1017" t="s">
        <v>4210</v>
      </c>
      <c r="C2559" s="1018" t="s">
        <v>14</v>
      </c>
      <c r="D2559" s="1019">
        <v>1</v>
      </c>
      <c r="E2559" s="2370"/>
      <c r="F2559" s="2087"/>
      <c r="G2559" s="2086"/>
      <c r="H2559" s="2128"/>
      <c r="I2559" s="2088"/>
      <c r="J2559" s="2089"/>
    </row>
    <row r="2560" spans="1:10" s="2058" customFormat="1" ht="18.75" customHeight="1">
      <c r="A2560" s="2213"/>
      <c r="B2560" s="1038" t="s">
        <v>3323</v>
      </c>
      <c r="C2560" s="2235" t="s">
        <v>7</v>
      </c>
      <c r="D2560" s="1048">
        <v>1</v>
      </c>
      <c r="E2560" s="742">
        <v>0</v>
      </c>
      <c r="F2560" s="2087">
        <f>E2560*D2560</f>
        <v>0</v>
      </c>
      <c r="G2560" s="2237"/>
      <c r="H2560" s="2237"/>
      <c r="I2560" s="2156"/>
      <c r="J2560" s="2238"/>
    </row>
    <row r="2561" spans="1:10" s="2058" customFormat="1" ht="11.25">
      <c r="A2561" s="2213"/>
      <c r="B2561" s="2681"/>
      <c r="C2561" s="2235"/>
      <c r="D2561" s="1048"/>
      <c r="E2561" s="986"/>
      <c r="F2561" s="2677"/>
      <c r="G2561" s="2241"/>
      <c r="H2561" s="2237"/>
      <c r="I2561" s="2156"/>
      <c r="J2561" s="2238"/>
    </row>
    <row r="2562" spans="1:10" s="2058" customFormat="1" ht="38.25" customHeight="1">
      <c r="A2562" s="2747">
        <f>COUNT(A$2556:A2561)+1</f>
        <v>2</v>
      </c>
      <c r="B2562" s="1033" t="s">
        <v>4597</v>
      </c>
      <c r="C2562" s="2235" t="s">
        <v>7</v>
      </c>
      <c r="D2562" s="1048">
        <v>1</v>
      </c>
      <c r="E2562" s="742">
        <v>0</v>
      </c>
      <c r="F2562" s="2087">
        <f>E2562*D2562</f>
        <v>0</v>
      </c>
      <c r="G2562" s="2237"/>
      <c r="H2562" s="2237"/>
      <c r="I2562" s="2238"/>
      <c r="J2562" s="2238"/>
    </row>
    <row r="2563" spans="1:10" s="2058" customFormat="1" ht="15" customHeight="1">
      <c r="A2563" s="2747"/>
      <c r="B2563" s="1033"/>
      <c r="C2563" s="2235"/>
      <c r="D2563" s="1048"/>
      <c r="E2563" s="742"/>
      <c r="F2563" s="2087"/>
      <c r="G2563" s="2237"/>
      <c r="H2563" s="2237"/>
      <c r="I2563" s="2238"/>
      <c r="J2563" s="2238"/>
    </row>
    <row r="2564" spans="1:10" ht="112.5" customHeight="1">
      <c r="A2564" s="2747">
        <f>COUNT(A$2556:A2563)+1</f>
        <v>3</v>
      </c>
      <c r="B2564" s="2094" t="s">
        <v>4257</v>
      </c>
      <c r="C2564" s="1022"/>
      <c r="D2564" s="1019"/>
      <c r="E2564" s="2370"/>
      <c r="F2564" s="2087"/>
    </row>
    <row r="2565" spans="1:10" ht="12" customHeight="1">
      <c r="A2565" s="2306"/>
      <c r="B2565" s="2094" t="s">
        <v>4258</v>
      </c>
      <c r="C2565" s="1022"/>
      <c r="D2565" s="1019"/>
      <c r="E2565" s="2370"/>
      <c r="F2565" s="2087"/>
    </row>
    <row r="2566" spans="1:10">
      <c r="A2566" s="2668"/>
      <c r="B2566" s="2686" t="s">
        <v>4260</v>
      </c>
      <c r="C2566" s="1022" t="s">
        <v>14</v>
      </c>
      <c r="D2566" s="1019">
        <v>2</v>
      </c>
      <c r="E2566" s="2766">
        <v>0</v>
      </c>
      <c r="F2566" s="2087">
        <f>D2566*E2566</f>
        <v>0</v>
      </c>
    </row>
    <row r="2567" spans="1:10">
      <c r="A2567" s="2668"/>
      <c r="B2567" s="2686" t="s">
        <v>4261</v>
      </c>
      <c r="C2567" s="1022" t="s">
        <v>14</v>
      </c>
      <c r="D2567" s="1019">
        <v>11</v>
      </c>
      <c r="E2567" s="2766">
        <v>0</v>
      </c>
      <c r="F2567" s="2087">
        <f>D2567*E2567</f>
        <v>0</v>
      </c>
    </row>
    <row r="2568" spans="1:10">
      <c r="A2568" s="2668"/>
      <c r="B2568" s="2686"/>
      <c r="C2568" s="1022"/>
      <c r="D2568" s="1019"/>
      <c r="E2568" s="2766"/>
      <c r="F2568" s="2087"/>
    </row>
    <row r="2569" spans="1:10" ht="44.25" customHeight="1">
      <c r="A2569" s="2747">
        <f>COUNT(A$2556:A2568)+1</f>
        <v>4</v>
      </c>
      <c r="B2569" s="2698" t="s">
        <v>4281</v>
      </c>
      <c r="C2569" s="2699"/>
      <c r="D2569" s="1048"/>
      <c r="E2569" s="2370"/>
      <c r="F2569" s="2087"/>
      <c r="G2569" s="2131"/>
      <c r="H2569" s="2131"/>
    </row>
    <row r="2570" spans="1:10" s="2697" customFormat="1" ht="11.25">
      <c r="A2570" s="2694"/>
      <c r="B2570" s="2695" t="s">
        <v>4282</v>
      </c>
      <c r="C2570" s="2695"/>
      <c r="D2570" s="2695"/>
      <c r="E2570" s="2768"/>
      <c r="F2570" s="2151"/>
      <c r="G2570" s="2696"/>
      <c r="H2570" s="2696"/>
      <c r="I2570" s="2696"/>
    </row>
    <row r="2571" spans="1:10">
      <c r="A2571" s="2213"/>
      <c r="B2571" s="2142" t="s">
        <v>4598</v>
      </c>
      <c r="C2571" s="2699" t="s">
        <v>14</v>
      </c>
      <c r="D2571" s="1022">
        <v>2</v>
      </c>
      <c r="E2571" s="2766">
        <v>0</v>
      </c>
      <c r="F2571" s="2087">
        <f>D2571*E2571</f>
        <v>0</v>
      </c>
      <c r="G2571" s="2131"/>
      <c r="H2571" s="2131"/>
    </row>
    <row r="2572" spans="1:10">
      <c r="A2572" s="2213"/>
      <c r="B2572" s="2142"/>
      <c r="C2572" s="2699"/>
      <c r="D2572" s="1022"/>
      <c r="E2572" s="2766"/>
      <c r="F2572" s="2087"/>
      <c r="G2572" s="2131"/>
      <c r="H2572" s="2131"/>
    </row>
    <row r="2573" spans="1:10" ht="45">
      <c r="A2573" s="2747">
        <f>COUNT(A$2556:A2572)+1</f>
        <v>5</v>
      </c>
      <c r="B2573" s="2685" t="s">
        <v>4288</v>
      </c>
      <c r="C2573" s="2699"/>
      <c r="D2573" s="2699"/>
      <c r="E2573" s="2370"/>
      <c r="F2573" s="2087"/>
      <c r="G2573" s="2131"/>
      <c r="H2573" s="2131"/>
    </row>
    <row r="2574" spans="1:10">
      <c r="A2574" s="2213"/>
      <c r="B2574" s="2094" t="s">
        <v>4289</v>
      </c>
      <c r="C2574" s="2699"/>
      <c r="D2574" s="1048"/>
      <c r="E2574" s="2370"/>
      <c r="F2574" s="2087"/>
      <c r="G2574" s="2131"/>
      <c r="H2574" s="2131"/>
    </row>
    <row r="2575" spans="1:10">
      <c r="A2575" s="2213"/>
      <c r="B2575" s="2094" t="s">
        <v>4290</v>
      </c>
      <c r="C2575" s="2699"/>
      <c r="D2575" s="1048"/>
      <c r="E2575" s="2370"/>
      <c r="F2575" s="2087"/>
      <c r="G2575" s="2131"/>
      <c r="H2575" s="2131"/>
    </row>
    <row r="2576" spans="1:10">
      <c r="A2576" s="2213"/>
      <c r="B2576" s="1054" t="s">
        <v>4261</v>
      </c>
      <c r="C2576" s="2699" t="s">
        <v>1376</v>
      </c>
      <c r="D2576" s="1048">
        <v>16</v>
      </c>
      <c r="E2576" s="2766">
        <v>0</v>
      </c>
      <c r="F2576" s="2087">
        <f t="shared" ref="F2576:F2577" si="35">D2576*E2576</f>
        <v>0</v>
      </c>
      <c r="G2576" s="2131"/>
      <c r="H2576" s="2131"/>
    </row>
    <row r="2577" spans="1:8">
      <c r="A2577" s="2213"/>
      <c r="B2577" s="1054" t="s">
        <v>4260</v>
      </c>
      <c r="C2577" s="2699" t="s">
        <v>1376</v>
      </c>
      <c r="D2577" s="1048">
        <v>8</v>
      </c>
      <c r="E2577" s="2766">
        <v>0</v>
      </c>
      <c r="F2577" s="2087">
        <f t="shared" si="35"/>
        <v>0</v>
      </c>
      <c r="G2577" s="2131"/>
      <c r="H2577" s="2131"/>
    </row>
    <row r="2578" spans="1:8">
      <c r="A2578" s="2213"/>
      <c r="B2578" s="1054"/>
      <c r="C2578" s="2699"/>
      <c r="D2578" s="1048"/>
      <c r="E2578" s="2370"/>
      <c r="F2578" s="2087"/>
      <c r="G2578" s="2131"/>
      <c r="H2578" s="2131"/>
    </row>
    <row r="2579" spans="1:8" ht="112.5">
      <c r="A2579" s="2747">
        <f>COUNT(A$2556:A2578)+1</f>
        <v>6</v>
      </c>
      <c r="B2579" s="2158" t="s">
        <v>4295</v>
      </c>
      <c r="C2579" s="1019"/>
      <c r="D2579" s="1019"/>
      <c r="E2579" s="2370"/>
      <c r="F2579" s="2087"/>
      <c r="G2579" s="2131"/>
      <c r="H2579" s="2131"/>
    </row>
    <row r="2580" spans="1:8">
      <c r="A2580" s="2694"/>
      <c r="B2580" s="2667" t="s">
        <v>4296</v>
      </c>
      <c r="C2580" s="1019" t="s">
        <v>0</v>
      </c>
      <c r="D2580" s="1019">
        <v>10</v>
      </c>
      <c r="E2580" s="2766">
        <v>0</v>
      </c>
      <c r="F2580" s="2087">
        <f>D2580*E2580</f>
        <v>0</v>
      </c>
      <c r="G2580" s="2131"/>
      <c r="H2580" s="2131"/>
    </row>
    <row r="2581" spans="1:8">
      <c r="A2581" s="2694"/>
      <c r="B2581" s="2667"/>
      <c r="C2581" s="1019"/>
      <c r="D2581" s="1019"/>
      <c r="E2581" s="2766"/>
      <c r="F2581" s="2087"/>
      <c r="G2581" s="2131"/>
      <c r="H2581" s="2131"/>
    </row>
    <row r="2582" spans="1:8" ht="33.75">
      <c r="A2582" s="2747">
        <f>COUNT(A$2556:A2581)+1</f>
        <v>7</v>
      </c>
      <c r="B2582" s="2094" t="s">
        <v>4307</v>
      </c>
      <c r="C2582" s="1022" t="s">
        <v>7</v>
      </c>
      <c r="D2582" s="1019">
        <v>1</v>
      </c>
      <c r="E2582" s="2766">
        <v>0</v>
      </c>
      <c r="F2582" s="2087">
        <f t="shared" ref="F2582:F2591" si="36">D2582*E2582</f>
        <v>0</v>
      </c>
      <c r="G2582" s="2131"/>
      <c r="H2582" s="2131"/>
    </row>
    <row r="2583" spans="1:8" ht="22.5">
      <c r="A2583" s="2747">
        <f>COUNT(A$2556:A2582)+1</f>
        <v>8</v>
      </c>
      <c r="B2583" s="2708" t="s">
        <v>4308</v>
      </c>
      <c r="C2583" s="2699" t="s">
        <v>7</v>
      </c>
      <c r="D2583" s="1048">
        <v>1</v>
      </c>
      <c r="E2583" s="2766">
        <v>0</v>
      </c>
      <c r="F2583" s="2087">
        <f t="shared" si="36"/>
        <v>0</v>
      </c>
      <c r="G2583" s="2131"/>
      <c r="H2583" s="2131"/>
    </row>
    <row r="2584" spans="1:8">
      <c r="A2584" s="2747">
        <f>COUNT(A$2556:A2583)+1</f>
        <v>9</v>
      </c>
      <c r="B2584" s="2708" t="s">
        <v>4309</v>
      </c>
      <c r="C2584" s="2699" t="s">
        <v>7</v>
      </c>
      <c r="D2584" s="1048">
        <v>1</v>
      </c>
      <c r="E2584" s="2766">
        <v>0</v>
      </c>
      <c r="F2584" s="2087">
        <f t="shared" si="36"/>
        <v>0</v>
      </c>
      <c r="G2584" s="2131"/>
      <c r="H2584" s="2131"/>
    </row>
    <row r="2585" spans="1:8" ht="22.5">
      <c r="A2585" s="2747">
        <f>COUNT(A$2556:A2584)+1</f>
        <v>10</v>
      </c>
      <c r="B2585" s="2698" t="s">
        <v>4310</v>
      </c>
      <c r="C2585" s="2699" t="s">
        <v>7</v>
      </c>
      <c r="D2585" s="1048">
        <v>1</v>
      </c>
      <c r="E2585" s="2766">
        <v>0</v>
      </c>
      <c r="F2585" s="2087">
        <f t="shared" si="36"/>
        <v>0</v>
      </c>
      <c r="G2585" s="2131"/>
      <c r="H2585" s="2131"/>
    </row>
    <row r="2586" spans="1:8" ht="22.5">
      <c r="A2586" s="2747">
        <f>COUNT(A$2556:A2585)+1</f>
        <v>11</v>
      </c>
      <c r="B2586" s="2698" t="s">
        <v>8969</v>
      </c>
      <c r="C2586" s="2699" t="s">
        <v>7</v>
      </c>
      <c r="D2586" s="1048">
        <v>2</v>
      </c>
      <c r="E2586" s="2766">
        <v>0</v>
      </c>
      <c r="F2586" s="2087">
        <f t="shared" si="36"/>
        <v>0</v>
      </c>
      <c r="G2586" s="2131"/>
      <c r="H2586" s="2131"/>
    </row>
    <row r="2587" spans="1:8" ht="33.75">
      <c r="A2587" s="2747">
        <f>COUNT(A$2556:A2586)+1</f>
        <v>12</v>
      </c>
      <c r="B2587" s="2698" t="s">
        <v>4311</v>
      </c>
      <c r="C2587" s="2699" t="s">
        <v>1236</v>
      </c>
      <c r="D2587" s="1048">
        <v>80</v>
      </c>
      <c r="E2587" s="2766">
        <v>0</v>
      </c>
      <c r="F2587" s="2087">
        <f t="shared" si="36"/>
        <v>0</v>
      </c>
      <c r="G2587" s="2131"/>
      <c r="H2587" s="2131"/>
    </row>
    <row r="2588" spans="1:8">
      <c r="A2588" s="2747">
        <f>COUNT(A$2556:A2587)+1</f>
        <v>13</v>
      </c>
      <c r="B2588" s="2698" t="s">
        <v>4312</v>
      </c>
      <c r="C2588" s="2699" t="s">
        <v>7</v>
      </c>
      <c r="D2588" s="1048">
        <v>1</v>
      </c>
      <c r="E2588" s="2766">
        <v>0</v>
      </c>
      <c r="F2588" s="2087">
        <f t="shared" si="36"/>
        <v>0</v>
      </c>
      <c r="G2588" s="2131"/>
      <c r="H2588" s="2131"/>
    </row>
    <row r="2589" spans="1:8">
      <c r="A2589" s="2747">
        <f>COUNT(A$2556:A2588)+1</f>
        <v>14</v>
      </c>
      <c r="B2589" s="2698" t="s">
        <v>4313</v>
      </c>
      <c r="C2589" s="2699" t="s">
        <v>7</v>
      </c>
      <c r="D2589" s="1048">
        <v>1</v>
      </c>
      <c r="E2589" s="2766">
        <v>0</v>
      </c>
      <c r="F2589" s="2087">
        <f t="shared" si="36"/>
        <v>0</v>
      </c>
      <c r="G2589" s="2131"/>
      <c r="H2589" s="2131"/>
    </row>
    <row r="2590" spans="1:8">
      <c r="A2590" s="2747">
        <f>COUNT(A$2556:A2589)+1</f>
        <v>15</v>
      </c>
      <c r="B2590" s="1067" t="s">
        <v>4314</v>
      </c>
      <c r="C2590" s="1065" t="s">
        <v>7</v>
      </c>
      <c r="D2590" s="1065">
        <v>1</v>
      </c>
      <c r="E2590" s="2766">
        <v>0</v>
      </c>
      <c r="F2590" s="2087">
        <f t="shared" si="36"/>
        <v>0</v>
      </c>
      <c r="G2590" s="2131"/>
      <c r="H2590" s="2131"/>
    </row>
    <row r="2591" spans="1:8" ht="33.75">
      <c r="A2591" s="2747">
        <f>COUNT(A$2556:A2590)+1</f>
        <v>16</v>
      </c>
      <c r="B2591" s="1017" t="s">
        <v>4315</v>
      </c>
      <c r="C2591" s="1065" t="s">
        <v>7</v>
      </c>
      <c r="D2591" s="1065">
        <v>1</v>
      </c>
      <c r="E2591" s="2766">
        <v>0</v>
      </c>
      <c r="F2591" s="2087">
        <f t="shared" si="36"/>
        <v>0</v>
      </c>
      <c r="G2591" s="2131"/>
      <c r="H2591" s="2131"/>
    </row>
    <row r="2592" spans="1:8" s="2058" customFormat="1" ht="12" thickBot="1">
      <c r="A2592" s="2709"/>
      <c r="B2592" s="2710"/>
      <c r="C2592" s="2711"/>
      <c r="D2592" s="2711"/>
      <c r="E2592" s="1030"/>
      <c r="F2592" s="2712"/>
      <c r="G2592" s="2713"/>
    </row>
    <row r="2593" spans="1:8" s="2058" customFormat="1" ht="12.75" thickTop="1">
      <c r="A2593" s="2714"/>
      <c r="B2593" s="2715" t="s">
        <v>1594</v>
      </c>
      <c r="C2593" s="2716"/>
      <c r="D2593" s="2716"/>
      <c r="E2593" s="1031"/>
      <c r="F2593" s="2102">
        <f>SUM(F2560:F2592)</f>
        <v>0</v>
      </c>
      <c r="G2593" s="2713"/>
    </row>
    <row r="2594" spans="1:8" s="2058" customFormat="1" ht="12">
      <c r="A2594" s="2746"/>
      <c r="B2594" s="2718"/>
      <c r="C2594" s="2719"/>
      <c r="D2594" s="2719"/>
      <c r="E2594" s="1032"/>
      <c r="F2594" s="2720"/>
      <c r="G2594" s="2713"/>
    </row>
    <row r="2595" spans="1:8" s="2090" customFormat="1" ht="12.75">
      <c r="A2595" s="1045"/>
      <c r="B2595" s="1046" t="s">
        <v>4599</v>
      </c>
      <c r="C2595" s="815"/>
      <c r="D2595" s="815"/>
      <c r="E2595" s="2778"/>
      <c r="F2595" s="2748"/>
      <c r="G2595" s="2749"/>
      <c r="H2595" s="2750"/>
    </row>
    <row r="2596" spans="1:8" s="2090" customFormat="1" ht="11.25">
      <c r="A2596" s="1047"/>
      <c r="B2596" s="1043"/>
      <c r="C2596" s="1048"/>
      <c r="D2596" s="1048"/>
      <c r="E2596" s="2370"/>
      <c r="F2596" s="2087"/>
      <c r="G2596" s="2086"/>
      <c r="H2596" s="2128"/>
    </row>
    <row r="2597" spans="1:8" s="2090" customFormat="1" ht="22.5">
      <c r="A2597" s="1049">
        <v>1</v>
      </c>
      <c r="B2597" s="1043" t="s">
        <v>4600</v>
      </c>
      <c r="C2597" s="1048"/>
      <c r="D2597" s="1048"/>
      <c r="E2597" s="2370"/>
      <c r="F2597" s="2087"/>
      <c r="G2597" s="2086"/>
      <c r="H2597" s="2128"/>
    </row>
    <row r="2598" spans="1:8" s="2090" customFormat="1" ht="11.25">
      <c r="A2598" s="1049"/>
      <c r="B2598" s="1043" t="s">
        <v>4601</v>
      </c>
      <c r="C2598" s="1048"/>
      <c r="D2598" s="1048"/>
      <c r="E2598" s="2370"/>
      <c r="F2598" s="2087"/>
      <c r="G2598" s="2086"/>
      <c r="H2598" s="2128"/>
    </row>
    <row r="2599" spans="1:8" s="2090" customFormat="1" ht="11.25">
      <c r="A2599" s="1049"/>
      <c r="B2599" s="1043" t="s">
        <v>4602</v>
      </c>
      <c r="C2599" s="1048"/>
      <c r="D2599" s="1048"/>
      <c r="E2599" s="2370"/>
      <c r="F2599" s="2087"/>
      <c r="G2599" s="2086"/>
      <c r="H2599" s="2128"/>
    </row>
    <row r="2600" spans="1:8" s="2090" customFormat="1" ht="11.25">
      <c r="A2600" s="1049"/>
      <c r="B2600" s="1043" t="s">
        <v>4603</v>
      </c>
      <c r="C2600" s="1048"/>
      <c r="D2600" s="1048"/>
      <c r="E2600" s="2370"/>
      <c r="F2600" s="2087"/>
      <c r="G2600" s="2086"/>
      <c r="H2600" s="2128"/>
    </row>
    <row r="2601" spans="1:8" s="2090" customFormat="1" ht="11.25">
      <c r="A2601" s="1049"/>
      <c r="B2601" s="1043" t="s">
        <v>4604</v>
      </c>
      <c r="C2601" s="1048"/>
      <c r="D2601" s="1048"/>
      <c r="E2601" s="2370"/>
      <c r="F2601" s="2087"/>
      <c r="G2601" s="2086"/>
      <c r="H2601" s="2128"/>
    </row>
    <row r="2602" spans="1:8" s="2090" customFormat="1" ht="11.25">
      <c r="A2602" s="1049"/>
      <c r="B2602" s="1043" t="s">
        <v>4605</v>
      </c>
      <c r="C2602" s="1048"/>
      <c r="D2602" s="1048"/>
      <c r="E2602" s="2370"/>
      <c r="F2602" s="2087"/>
      <c r="G2602" s="2086"/>
      <c r="H2602" s="2128"/>
    </row>
    <row r="2603" spans="1:8" s="2090" customFormat="1" ht="11.25">
      <c r="A2603" s="1049"/>
      <c r="B2603" s="1043" t="s">
        <v>4606</v>
      </c>
      <c r="C2603" s="1048" t="s">
        <v>14</v>
      </c>
      <c r="D2603" s="1048">
        <v>1</v>
      </c>
      <c r="E2603" s="2766">
        <v>0</v>
      </c>
      <c r="F2603" s="2087">
        <f t="shared" ref="F2603" si="37">D2603*E2603</f>
        <v>0</v>
      </c>
      <c r="G2603" s="2086"/>
      <c r="H2603" s="2128"/>
    </row>
    <row r="2604" spans="1:8" s="2090" customFormat="1" ht="11.25">
      <c r="A2604" s="1050">
        <f>A2597</f>
        <v>1</v>
      </c>
      <c r="B2604" s="1043"/>
      <c r="C2604" s="1048"/>
      <c r="D2604" s="1048"/>
      <c r="E2604" s="2370"/>
      <c r="F2604" s="2087"/>
      <c r="G2604" s="2086"/>
      <c r="H2604" s="2128"/>
    </row>
    <row r="2605" spans="1:8" s="2090" customFormat="1" ht="22.5">
      <c r="A2605" s="2306">
        <f>COUNT(A$2597:A2604)</f>
        <v>2</v>
      </c>
      <c r="B2605" s="1043" t="s">
        <v>4600</v>
      </c>
      <c r="C2605" s="1048"/>
      <c r="D2605" s="1048"/>
      <c r="E2605" s="2370"/>
      <c r="F2605" s="2087"/>
      <c r="G2605" s="2086"/>
      <c r="H2605" s="2128"/>
    </row>
    <row r="2606" spans="1:8" s="2090" customFormat="1" ht="11.25">
      <c r="A2606" s="1049"/>
      <c r="B2606" s="1043" t="s">
        <v>4601</v>
      </c>
      <c r="C2606" s="1048"/>
      <c r="D2606" s="1048"/>
      <c r="E2606" s="2370"/>
      <c r="F2606" s="2087"/>
      <c r="G2606" s="2086"/>
      <c r="H2606" s="2128"/>
    </row>
    <row r="2607" spans="1:8" s="2090" customFormat="1" ht="11.25">
      <c r="A2607" s="1049"/>
      <c r="B2607" s="1043" t="s">
        <v>4602</v>
      </c>
      <c r="C2607" s="1048"/>
      <c r="D2607" s="1048"/>
      <c r="E2607" s="2370"/>
      <c r="F2607" s="2087"/>
      <c r="G2607" s="2086"/>
      <c r="H2607" s="2128"/>
    </row>
    <row r="2608" spans="1:8" s="2090" customFormat="1" ht="11.25">
      <c r="A2608" s="1049"/>
      <c r="B2608" s="1043" t="s">
        <v>4603</v>
      </c>
      <c r="C2608" s="1048"/>
      <c r="D2608" s="1048"/>
      <c r="E2608" s="2370"/>
      <c r="F2608" s="2087"/>
      <c r="G2608" s="2086"/>
      <c r="H2608" s="2128"/>
    </row>
    <row r="2609" spans="1:8" s="2090" customFormat="1" ht="11.25">
      <c r="A2609" s="1049"/>
      <c r="B2609" s="1043" t="s">
        <v>4607</v>
      </c>
      <c r="C2609" s="1048"/>
      <c r="D2609" s="1048"/>
      <c r="E2609" s="2370"/>
      <c r="F2609" s="2087"/>
      <c r="G2609" s="2086"/>
      <c r="H2609" s="2128"/>
    </row>
    <row r="2610" spans="1:8" s="2090" customFormat="1" ht="11.25">
      <c r="A2610" s="1049"/>
      <c r="B2610" s="1043" t="s">
        <v>4608</v>
      </c>
      <c r="C2610" s="1048"/>
      <c r="D2610" s="1048"/>
      <c r="E2610" s="2370"/>
      <c r="F2610" s="2087"/>
      <c r="G2610" s="2086"/>
      <c r="H2610" s="2128"/>
    </row>
    <row r="2611" spans="1:8" s="2090" customFormat="1" ht="11.25">
      <c r="A2611" s="1049"/>
      <c r="B2611" s="1043" t="s">
        <v>4606</v>
      </c>
      <c r="C2611" s="1048" t="s">
        <v>14</v>
      </c>
      <c r="D2611" s="1048">
        <v>1</v>
      </c>
      <c r="E2611" s="2766">
        <v>0</v>
      </c>
      <c r="F2611" s="2087">
        <f t="shared" ref="F2611" si="38">D2611*E2611</f>
        <v>0</v>
      </c>
      <c r="G2611" s="2086"/>
      <c r="H2611" s="2128"/>
    </row>
    <row r="2612" spans="1:8" s="2090" customFormat="1" ht="11.25">
      <c r="A2612" s="1049"/>
      <c r="B2612" s="1043"/>
      <c r="C2612" s="1048"/>
      <c r="D2612" s="1048"/>
      <c r="E2612" s="2766"/>
      <c r="F2612" s="2087"/>
      <c r="G2612" s="2086"/>
      <c r="H2612" s="2128"/>
    </row>
    <row r="2613" spans="1:8" s="2090" customFormat="1" ht="22.5">
      <c r="A2613" s="2306">
        <f>COUNT(A$2597:A2612)</f>
        <v>3</v>
      </c>
      <c r="B2613" s="1043" t="s">
        <v>4600</v>
      </c>
      <c r="C2613" s="1048"/>
      <c r="D2613" s="1048"/>
      <c r="E2613" s="2370"/>
      <c r="F2613" s="2087"/>
      <c r="G2613" s="2086"/>
      <c r="H2613" s="2128"/>
    </row>
    <row r="2614" spans="1:8" s="2090" customFormat="1" ht="11.25">
      <c r="A2614" s="1049"/>
      <c r="B2614" s="1043" t="s">
        <v>4601</v>
      </c>
      <c r="C2614" s="1048"/>
      <c r="D2614" s="1048"/>
      <c r="E2614" s="2370"/>
      <c r="F2614" s="2087"/>
      <c r="G2614" s="2086"/>
      <c r="H2614" s="2128"/>
    </row>
    <row r="2615" spans="1:8" s="2090" customFormat="1" ht="11.25">
      <c r="A2615" s="1049"/>
      <c r="B2615" s="1043" t="s">
        <v>4602</v>
      </c>
      <c r="C2615" s="1048"/>
      <c r="D2615" s="1048"/>
      <c r="E2615" s="2370"/>
      <c r="F2615" s="2087"/>
      <c r="G2615" s="2086"/>
      <c r="H2615" s="2128"/>
    </row>
    <row r="2616" spans="1:8" s="2090" customFormat="1" ht="11.25">
      <c r="A2616" s="1049"/>
      <c r="B2616" s="1043" t="s">
        <v>4603</v>
      </c>
      <c r="C2616" s="1048"/>
      <c r="D2616" s="1048"/>
      <c r="E2616" s="2370"/>
      <c r="F2616" s="2087"/>
      <c r="G2616" s="2086"/>
      <c r="H2616" s="2128"/>
    </row>
    <row r="2617" spans="1:8" s="2090" customFormat="1" ht="11.25">
      <c r="A2617" s="1049"/>
      <c r="B2617" s="1043" t="s">
        <v>4609</v>
      </c>
      <c r="C2617" s="1048"/>
      <c r="D2617" s="1048"/>
      <c r="E2617" s="2370"/>
      <c r="F2617" s="2087"/>
      <c r="G2617" s="2086"/>
      <c r="H2617" s="2128"/>
    </row>
    <row r="2618" spans="1:8" s="2090" customFormat="1" ht="11.25">
      <c r="A2618" s="1049"/>
      <c r="B2618" s="1043" t="s">
        <v>4610</v>
      </c>
      <c r="C2618" s="1048"/>
      <c r="D2618" s="1048"/>
      <c r="E2618" s="2370"/>
      <c r="F2618" s="2087"/>
      <c r="G2618" s="2086"/>
      <c r="H2618" s="2128"/>
    </row>
    <row r="2619" spans="1:8" s="2090" customFormat="1" ht="11.25">
      <c r="A2619" s="1049"/>
      <c r="B2619" s="1043" t="s">
        <v>4606</v>
      </c>
      <c r="C2619" s="1048" t="s">
        <v>14</v>
      </c>
      <c r="D2619" s="1048">
        <v>2</v>
      </c>
      <c r="E2619" s="2766">
        <v>0</v>
      </c>
      <c r="F2619" s="2087">
        <f t="shared" ref="F2619" si="39">D2619*E2619</f>
        <v>0</v>
      </c>
      <c r="G2619" s="2086"/>
      <c r="H2619" s="2128"/>
    </row>
    <row r="2620" spans="1:8" s="2090" customFormat="1" ht="11.25">
      <c r="A2620" s="1049"/>
      <c r="B2620" s="1043"/>
      <c r="C2620" s="1048"/>
      <c r="D2620" s="1048"/>
      <c r="E2620" s="2766"/>
      <c r="F2620" s="2087"/>
      <c r="G2620" s="2086"/>
      <c r="H2620" s="2128"/>
    </row>
    <row r="2621" spans="1:8" s="2090" customFormat="1" ht="22.5">
      <c r="A2621" s="2306">
        <f>COUNT(A$2597:A2620)</f>
        <v>4</v>
      </c>
      <c r="B2621" s="1043" t="s">
        <v>4600</v>
      </c>
      <c r="C2621" s="1048"/>
      <c r="D2621" s="1048"/>
      <c r="E2621" s="2370"/>
      <c r="F2621" s="2087"/>
      <c r="G2621" s="2086"/>
      <c r="H2621" s="2128"/>
    </row>
    <row r="2622" spans="1:8" s="2090" customFormat="1" ht="11.25">
      <c r="A2622" s="1049"/>
      <c r="B2622" s="1043" t="s">
        <v>4601</v>
      </c>
      <c r="C2622" s="1048"/>
      <c r="D2622" s="1048"/>
      <c r="E2622" s="2370"/>
      <c r="F2622" s="2087"/>
      <c r="G2622" s="2086"/>
      <c r="H2622" s="2128"/>
    </row>
    <row r="2623" spans="1:8" s="2090" customFormat="1" ht="11.25">
      <c r="A2623" s="1049"/>
      <c r="B2623" s="1043" t="s">
        <v>4602</v>
      </c>
      <c r="C2623" s="1048"/>
      <c r="D2623" s="1048"/>
      <c r="E2623" s="2370"/>
      <c r="F2623" s="2087"/>
      <c r="G2623" s="2086"/>
      <c r="H2623" s="2128"/>
    </row>
    <row r="2624" spans="1:8" s="2090" customFormat="1" ht="11.25">
      <c r="A2624" s="1049"/>
      <c r="B2624" s="1043" t="s">
        <v>4603</v>
      </c>
      <c r="C2624" s="1048"/>
      <c r="D2624" s="1048"/>
      <c r="E2624" s="2370"/>
      <c r="F2624" s="2087"/>
      <c r="G2624" s="2086"/>
      <c r="H2624" s="2128"/>
    </row>
    <row r="2625" spans="1:8" s="2090" customFormat="1" ht="11.25">
      <c r="A2625" s="1049"/>
      <c r="B2625" s="1043" t="s">
        <v>4611</v>
      </c>
      <c r="C2625" s="1048"/>
      <c r="D2625" s="1048"/>
      <c r="E2625" s="2370"/>
      <c r="F2625" s="2087"/>
      <c r="G2625" s="2086"/>
      <c r="H2625" s="2128"/>
    </row>
    <row r="2626" spans="1:8" s="2090" customFormat="1" ht="11.25">
      <c r="A2626" s="1049"/>
      <c r="B2626" s="1043" t="s">
        <v>4612</v>
      </c>
      <c r="C2626" s="1048"/>
      <c r="D2626" s="1048"/>
      <c r="E2626" s="2370"/>
      <c r="F2626" s="2087"/>
      <c r="G2626" s="2086"/>
      <c r="H2626" s="2128"/>
    </row>
    <row r="2627" spans="1:8" s="2090" customFormat="1" ht="11.25">
      <c r="A2627" s="1049"/>
      <c r="B2627" s="1043" t="s">
        <v>4606</v>
      </c>
      <c r="C2627" s="1048" t="s">
        <v>14</v>
      </c>
      <c r="D2627" s="1048">
        <v>1</v>
      </c>
      <c r="E2627" s="2766">
        <v>0</v>
      </c>
      <c r="F2627" s="2087">
        <f t="shared" ref="F2627" si="40">D2627*E2627</f>
        <v>0</v>
      </c>
      <c r="G2627" s="2086"/>
      <c r="H2627" s="2128"/>
    </row>
    <row r="2628" spans="1:8" s="2090" customFormat="1" ht="11.25">
      <c r="A2628" s="1049"/>
      <c r="B2628" s="1043"/>
      <c r="C2628" s="1048"/>
      <c r="D2628" s="1048"/>
      <c r="E2628" s="2766"/>
      <c r="F2628" s="2087"/>
      <c r="G2628" s="2086"/>
      <c r="H2628" s="2128"/>
    </row>
    <row r="2629" spans="1:8" s="2090" customFormat="1" ht="22.5">
      <c r="A2629" s="2306">
        <f>COUNT(A$2597:A2628)</f>
        <v>5</v>
      </c>
      <c r="B2629" s="1043" t="s">
        <v>4600</v>
      </c>
      <c r="C2629" s="1048"/>
      <c r="D2629" s="1048"/>
      <c r="E2629" s="2370"/>
      <c r="F2629" s="2087"/>
      <c r="G2629" s="2086"/>
      <c r="H2629" s="2128"/>
    </row>
    <row r="2630" spans="1:8" s="2090" customFormat="1" ht="11.25">
      <c r="A2630" s="1049"/>
      <c r="B2630" s="1043" t="s">
        <v>4601</v>
      </c>
      <c r="C2630" s="1048"/>
      <c r="D2630" s="1048"/>
      <c r="E2630" s="2370"/>
      <c r="F2630" s="2087"/>
      <c r="G2630" s="2086"/>
      <c r="H2630" s="2128"/>
    </row>
    <row r="2631" spans="1:8" s="2090" customFormat="1" ht="11.25">
      <c r="A2631" s="1049"/>
      <c r="B2631" s="1043" t="s">
        <v>4602</v>
      </c>
      <c r="C2631" s="1048"/>
      <c r="D2631" s="1048"/>
      <c r="E2631" s="2370"/>
      <c r="F2631" s="2087"/>
      <c r="G2631" s="2086"/>
      <c r="H2631" s="2128"/>
    </row>
    <row r="2632" spans="1:8" s="2090" customFormat="1" ht="11.25">
      <c r="A2632" s="1049"/>
      <c r="B2632" s="1043" t="s">
        <v>4603</v>
      </c>
      <c r="C2632" s="1048"/>
      <c r="D2632" s="1048"/>
      <c r="E2632" s="2370"/>
      <c r="F2632" s="2087"/>
      <c r="G2632" s="2086"/>
      <c r="H2632" s="2128"/>
    </row>
    <row r="2633" spans="1:8" s="2090" customFormat="1" ht="11.25">
      <c r="A2633" s="1049"/>
      <c r="B2633" s="1043" t="s">
        <v>4613</v>
      </c>
      <c r="C2633" s="1048"/>
      <c r="D2633" s="1048"/>
      <c r="E2633" s="2370"/>
      <c r="F2633" s="2087"/>
      <c r="G2633" s="2086"/>
      <c r="H2633" s="2128"/>
    </row>
    <row r="2634" spans="1:8" s="2090" customFormat="1" ht="11.25">
      <c r="A2634" s="1049"/>
      <c r="B2634" s="1043" t="s">
        <v>4614</v>
      </c>
      <c r="C2634" s="1048"/>
      <c r="D2634" s="1048"/>
      <c r="E2634" s="2370"/>
      <c r="F2634" s="2087"/>
      <c r="G2634" s="2086"/>
      <c r="H2634" s="2128"/>
    </row>
    <row r="2635" spans="1:8" s="2090" customFormat="1" ht="11.25">
      <c r="A2635" s="1049"/>
      <c r="B2635" s="1043" t="s">
        <v>4615</v>
      </c>
      <c r="C2635" s="1048" t="s">
        <v>14</v>
      </c>
      <c r="D2635" s="1048">
        <v>1</v>
      </c>
      <c r="E2635" s="2766">
        <v>0</v>
      </c>
      <c r="F2635" s="2087">
        <f t="shared" ref="F2635" si="41">D2635*E2635</f>
        <v>0</v>
      </c>
      <c r="G2635" s="2086"/>
      <c r="H2635" s="2128"/>
    </row>
    <row r="2636" spans="1:8" s="2090" customFormat="1" ht="11.25">
      <c r="A2636" s="1049"/>
      <c r="B2636" s="1043"/>
      <c r="C2636" s="1048"/>
      <c r="D2636" s="1048"/>
      <c r="E2636" s="2766"/>
      <c r="F2636" s="2087"/>
      <c r="G2636" s="2086"/>
      <c r="H2636" s="2128"/>
    </row>
    <row r="2637" spans="1:8" s="2090" customFormat="1" ht="22.5">
      <c r="A2637" s="2306">
        <f>COUNT(A$2597:A2636)</f>
        <v>6</v>
      </c>
      <c r="B2637" s="1043" t="s">
        <v>4600</v>
      </c>
      <c r="C2637" s="1048"/>
      <c r="D2637" s="1048"/>
      <c r="E2637" s="2370"/>
      <c r="F2637" s="2087"/>
      <c r="G2637" s="2086"/>
      <c r="H2637" s="2128"/>
    </row>
    <row r="2638" spans="1:8" s="2090" customFormat="1" ht="11.25">
      <c r="A2638" s="1049"/>
      <c r="B2638" s="1043" t="s">
        <v>4601</v>
      </c>
      <c r="C2638" s="1048"/>
      <c r="D2638" s="1048"/>
      <c r="E2638" s="2370"/>
      <c r="F2638" s="2087"/>
      <c r="G2638" s="2086"/>
      <c r="H2638" s="2128"/>
    </row>
    <row r="2639" spans="1:8" s="2090" customFormat="1" ht="11.25">
      <c r="A2639" s="1049"/>
      <c r="B2639" s="1043" t="s">
        <v>4602</v>
      </c>
      <c r="C2639" s="1048"/>
      <c r="D2639" s="1048"/>
      <c r="E2639" s="2370"/>
      <c r="F2639" s="2087"/>
      <c r="G2639" s="2086"/>
      <c r="H2639" s="2128"/>
    </row>
    <row r="2640" spans="1:8" s="2090" customFormat="1" ht="11.25">
      <c r="A2640" s="1049"/>
      <c r="B2640" s="1043" t="s">
        <v>4603</v>
      </c>
      <c r="C2640" s="1048"/>
      <c r="D2640" s="1048"/>
      <c r="E2640" s="2370"/>
      <c r="F2640" s="2087"/>
      <c r="G2640" s="2086"/>
      <c r="H2640" s="2128"/>
    </row>
    <row r="2641" spans="1:8" s="2090" customFormat="1" ht="11.25">
      <c r="A2641" s="1049"/>
      <c r="B2641" s="1043" t="s">
        <v>4616</v>
      </c>
      <c r="C2641" s="1048"/>
      <c r="D2641" s="1048"/>
      <c r="E2641" s="2370"/>
      <c r="F2641" s="2087"/>
      <c r="G2641" s="2086"/>
      <c r="H2641" s="2128"/>
    </row>
    <row r="2642" spans="1:8" s="2090" customFormat="1" ht="11.25">
      <c r="A2642" s="1049"/>
      <c r="B2642" s="1043" t="s">
        <v>4614</v>
      </c>
      <c r="C2642" s="1048"/>
      <c r="D2642" s="1048"/>
      <c r="E2642" s="2370"/>
      <c r="F2642" s="2087"/>
      <c r="G2642" s="2086"/>
      <c r="H2642" s="2128"/>
    </row>
    <row r="2643" spans="1:8" s="2090" customFormat="1" ht="11.25">
      <c r="A2643" s="1049"/>
      <c r="B2643" s="1043" t="s">
        <v>4615</v>
      </c>
      <c r="C2643" s="1048" t="s">
        <v>14</v>
      </c>
      <c r="D2643" s="1048">
        <v>1</v>
      </c>
      <c r="E2643" s="2766">
        <v>0</v>
      </c>
      <c r="F2643" s="2087">
        <f t="shared" ref="F2643" si="42">D2643*E2643</f>
        <v>0</v>
      </c>
      <c r="G2643" s="2086"/>
      <c r="H2643" s="2128"/>
    </row>
    <row r="2644" spans="1:8" s="2090" customFormat="1" ht="11.25">
      <c r="A2644" s="1049"/>
      <c r="B2644" s="1043"/>
      <c r="C2644" s="1048"/>
      <c r="D2644" s="1048"/>
      <c r="E2644" s="2766"/>
      <c r="F2644" s="2087"/>
      <c r="G2644" s="2086"/>
      <c r="H2644" s="2128"/>
    </row>
    <row r="2645" spans="1:8" s="2090" customFormat="1" ht="22.5">
      <c r="A2645" s="2306">
        <f>COUNT(A$2597:A2644)</f>
        <v>7</v>
      </c>
      <c r="B2645" s="1043" t="s">
        <v>4600</v>
      </c>
      <c r="C2645" s="1048"/>
      <c r="D2645" s="1048"/>
      <c r="E2645" s="2370"/>
      <c r="F2645" s="2087"/>
      <c r="G2645" s="2086"/>
      <c r="H2645" s="2128"/>
    </row>
    <row r="2646" spans="1:8" s="2090" customFormat="1" ht="11.25">
      <c r="A2646" s="1049"/>
      <c r="B2646" s="1043" t="s">
        <v>4601</v>
      </c>
      <c r="C2646" s="1048"/>
      <c r="D2646" s="1048"/>
      <c r="E2646" s="2370"/>
      <c r="F2646" s="2087"/>
      <c r="G2646" s="2086"/>
      <c r="H2646" s="2128"/>
    </row>
    <row r="2647" spans="1:8" s="2090" customFormat="1" ht="11.25">
      <c r="A2647" s="1049"/>
      <c r="B2647" s="1043" t="s">
        <v>4602</v>
      </c>
      <c r="C2647" s="1048"/>
      <c r="D2647" s="1048"/>
      <c r="E2647" s="2370"/>
      <c r="F2647" s="2087"/>
      <c r="G2647" s="2086"/>
      <c r="H2647" s="2128"/>
    </row>
    <row r="2648" spans="1:8" s="2090" customFormat="1" ht="11.25">
      <c r="A2648" s="1049"/>
      <c r="B2648" s="1043" t="s">
        <v>4603</v>
      </c>
      <c r="C2648" s="1048"/>
      <c r="D2648" s="1048"/>
      <c r="E2648" s="2370"/>
      <c r="F2648" s="2087"/>
      <c r="G2648" s="2086"/>
      <c r="H2648" s="2128"/>
    </row>
    <row r="2649" spans="1:8" s="2090" customFormat="1" ht="11.25">
      <c r="A2649" s="1049"/>
      <c r="B2649" s="1043" t="s">
        <v>4617</v>
      </c>
      <c r="C2649" s="1048"/>
      <c r="D2649" s="1048"/>
      <c r="E2649" s="2370"/>
      <c r="F2649" s="2087"/>
      <c r="G2649" s="2086"/>
      <c r="H2649" s="2128"/>
    </row>
    <row r="2650" spans="1:8" s="2090" customFormat="1" ht="11.25">
      <c r="A2650" s="1049"/>
      <c r="B2650" s="1043" t="s">
        <v>4614</v>
      </c>
      <c r="C2650" s="1048"/>
      <c r="D2650" s="1048"/>
      <c r="E2650" s="2370"/>
      <c r="F2650" s="2087"/>
      <c r="G2650" s="2086"/>
      <c r="H2650" s="2128"/>
    </row>
    <row r="2651" spans="1:8" s="2090" customFormat="1" ht="11.25">
      <c r="A2651" s="1049"/>
      <c r="B2651" s="1043" t="s">
        <v>4615</v>
      </c>
      <c r="C2651" s="1048" t="s">
        <v>14</v>
      </c>
      <c r="D2651" s="1048">
        <v>2</v>
      </c>
      <c r="E2651" s="2766">
        <v>0</v>
      </c>
      <c r="F2651" s="2087">
        <f t="shared" ref="F2651" si="43">D2651*E2651</f>
        <v>0</v>
      </c>
      <c r="G2651" s="2086"/>
      <c r="H2651" s="2128"/>
    </row>
    <row r="2652" spans="1:8" s="2090" customFormat="1" ht="11.25">
      <c r="A2652" s="1049"/>
      <c r="B2652" s="1043"/>
      <c r="C2652" s="1048"/>
      <c r="D2652" s="1048"/>
      <c r="E2652" s="2766"/>
      <c r="F2652" s="2087"/>
      <c r="G2652" s="2086"/>
      <c r="H2652" s="2128"/>
    </row>
    <row r="2653" spans="1:8" s="2090" customFormat="1" ht="22.5">
      <c r="A2653" s="2306">
        <f>COUNT(A$2597:A2652)</f>
        <v>8</v>
      </c>
      <c r="B2653" s="1043" t="s">
        <v>4600</v>
      </c>
      <c r="C2653" s="1048"/>
      <c r="D2653" s="1048"/>
      <c r="E2653" s="2370"/>
      <c r="F2653" s="2087"/>
      <c r="G2653" s="2086"/>
      <c r="H2653" s="2128"/>
    </row>
    <row r="2654" spans="1:8" s="2090" customFormat="1" ht="11.25">
      <c r="A2654" s="1049"/>
      <c r="B2654" s="1043" t="s">
        <v>4601</v>
      </c>
      <c r="C2654" s="1048"/>
      <c r="D2654" s="1048"/>
      <c r="E2654" s="2370"/>
      <c r="F2654" s="2087"/>
      <c r="G2654" s="2086"/>
      <c r="H2654" s="2128"/>
    </row>
    <row r="2655" spans="1:8" s="2090" customFormat="1" ht="11.25">
      <c r="A2655" s="1049"/>
      <c r="B2655" s="1043" t="s">
        <v>4602</v>
      </c>
      <c r="C2655" s="1048"/>
      <c r="D2655" s="1048"/>
      <c r="E2655" s="2370"/>
      <c r="F2655" s="2087"/>
      <c r="G2655" s="2086"/>
      <c r="H2655" s="2128"/>
    </row>
    <row r="2656" spans="1:8" s="2090" customFormat="1" ht="11.25">
      <c r="A2656" s="1049"/>
      <c r="B2656" s="1043" t="s">
        <v>4603</v>
      </c>
      <c r="C2656" s="1048"/>
      <c r="D2656" s="1048"/>
      <c r="E2656" s="2370"/>
      <c r="F2656" s="2087"/>
      <c r="G2656" s="2086"/>
      <c r="H2656" s="2128"/>
    </row>
    <row r="2657" spans="1:8" s="2090" customFormat="1" ht="11.25">
      <c r="A2657" s="1049"/>
      <c r="B2657" s="1043" t="s">
        <v>4618</v>
      </c>
      <c r="C2657" s="1048"/>
      <c r="D2657" s="1048"/>
      <c r="E2657" s="2370"/>
      <c r="F2657" s="2087"/>
      <c r="G2657" s="2086"/>
      <c r="H2657" s="2128"/>
    </row>
    <row r="2658" spans="1:8" s="2090" customFormat="1" ht="11.25">
      <c r="A2658" s="1049"/>
      <c r="B2658" s="1043" t="s">
        <v>4614</v>
      </c>
      <c r="C2658" s="1048"/>
      <c r="D2658" s="1048"/>
      <c r="E2658" s="2370"/>
      <c r="F2658" s="2087"/>
      <c r="G2658" s="2086"/>
      <c r="H2658" s="2128"/>
    </row>
    <row r="2659" spans="1:8" s="2090" customFormat="1" ht="11.25">
      <c r="A2659" s="1049"/>
      <c r="B2659" s="1043" t="s">
        <v>4615</v>
      </c>
      <c r="C2659" s="1048" t="s">
        <v>14</v>
      </c>
      <c r="D2659" s="1048">
        <v>1</v>
      </c>
      <c r="E2659" s="2766">
        <v>0</v>
      </c>
      <c r="F2659" s="2087">
        <f t="shared" ref="F2659" si="44">D2659*E2659</f>
        <v>0</v>
      </c>
      <c r="G2659" s="2086"/>
      <c r="H2659" s="2128"/>
    </row>
    <row r="2660" spans="1:8" s="2090" customFormat="1" ht="11.25">
      <c r="A2660" s="1049"/>
      <c r="B2660" s="1043"/>
      <c r="C2660" s="1048"/>
      <c r="D2660" s="1048"/>
      <c r="E2660" s="2766"/>
      <c r="F2660" s="2087"/>
      <c r="G2660" s="2086"/>
      <c r="H2660" s="2128"/>
    </row>
    <row r="2661" spans="1:8" s="2090" customFormat="1" ht="22.5">
      <c r="A2661" s="2306">
        <f>COUNT(A$2597:A2660)</f>
        <v>9</v>
      </c>
      <c r="B2661" s="1043" t="s">
        <v>4600</v>
      </c>
      <c r="C2661" s="1048"/>
      <c r="D2661" s="1048"/>
      <c r="E2661" s="2370"/>
      <c r="F2661" s="2087"/>
      <c r="G2661" s="2086"/>
      <c r="H2661" s="2128"/>
    </row>
    <row r="2662" spans="1:8" s="2090" customFormat="1" ht="11.25">
      <c r="A2662" s="1049"/>
      <c r="B2662" s="1043" t="s">
        <v>4601</v>
      </c>
      <c r="C2662" s="1048"/>
      <c r="D2662" s="1048"/>
      <c r="E2662" s="2370"/>
      <c r="F2662" s="2087"/>
      <c r="G2662" s="2086"/>
      <c r="H2662" s="2128"/>
    </row>
    <row r="2663" spans="1:8" s="2090" customFormat="1" ht="11.25">
      <c r="A2663" s="1049"/>
      <c r="B2663" s="1043" t="s">
        <v>4602</v>
      </c>
      <c r="C2663" s="1048"/>
      <c r="D2663" s="1048"/>
      <c r="E2663" s="2370"/>
      <c r="F2663" s="2087"/>
      <c r="G2663" s="2086"/>
      <c r="H2663" s="2128"/>
    </row>
    <row r="2664" spans="1:8" s="2090" customFormat="1" ht="11.25">
      <c r="A2664" s="1049"/>
      <c r="B2664" s="1043" t="s">
        <v>4603</v>
      </c>
      <c r="C2664" s="1048"/>
      <c r="D2664" s="1048"/>
      <c r="E2664" s="2370"/>
      <c r="F2664" s="2087"/>
      <c r="G2664" s="2086"/>
      <c r="H2664" s="2128"/>
    </row>
    <row r="2665" spans="1:8" s="2090" customFormat="1" ht="11.25">
      <c r="A2665" s="1049"/>
      <c r="B2665" s="1043" t="s">
        <v>4611</v>
      </c>
      <c r="C2665" s="1048"/>
      <c r="D2665" s="1048"/>
      <c r="E2665" s="2370"/>
      <c r="F2665" s="2087"/>
      <c r="G2665" s="2086"/>
      <c r="H2665" s="2128"/>
    </row>
    <row r="2666" spans="1:8" s="2090" customFormat="1" ht="11.25">
      <c r="A2666" s="1049"/>
      <c r="B2666" s="1043" t="s">
        <v>4614</v>
      </c>
      <c r="C2666" s="1048"/>
      <c r="D2666" s="1048"/>
      <c r="E2666" s="2370"/>
      <c r="F2666" s="2087"/>
      <c r="G2666" s="2086"/>
      <c r="H2666" s="2128"/>
    </row>
    <row r="2667" spans="1:8" s="2090" customFormat="1" ht="11.25">
      <c r="A2667" s="1049"/>
      <c r="B2667" s="1043" t="s">
        <v>4615</v>
      </c>
      <c r="C2667" s="1048" t="s">
        <v>14</v>
      </c>
      <c r="D2667" s="1048">
        <v>1</v>
      </c>
      <c r="E2667" s="2766">
        <v>0</v>
      </c>
      <c r="F2667" s="2087">
        <f t="shared" ref="F2667" si="45">D2667*E2667</f>
        <v>0</v>
      </c>
      <c r="G2667" s="2086"/>
      <c r="H2667" s="2128"/>
    </row>
    <row r="2668" spans="1:8" s="2090" customFormat="1" ht="11.25">
      <c r="A2668" s="1049"/>
      <c r="B2668" s="1043"/>
      <c r="C2668" s="1048"/>
      <c r="D2668" s="1048"/>
      <c r="E2668" s="2766"/>
      <c r="F2668" s="2087"/>
      <c r="G2668" s="2086"/>
      <c r="H2668" s="2128"/>
    </row>
    <row r="2669" spans="1:8" s="2090" customFormat="1" ht="22.5">
      <c r="A2669" s="2306">
        <f>COUNT(A$2597:A2668)</f>
        <v>10</v>
      </c>
      <c r="B2669" s="1043" t="s">
        <v>4600</v>
      </c>
      <c r="C2669" s="1048"/>
      <c r="D2669" s="1048"/>
      <c r="E2669" s="2370"/>
      <c r="F2669" s="2087"/>
      <c r="G2669" s="2086"/>
      <c r="H2669" s="2128"/>
    </row>
    <row r="2670" spans="1:8" s="2090" customFormat="1" ht="11.25">
      <c r="A2670" s="1049"/>
      <c r="B2670" s="1043" t="s">
        <v>4601</v>
      </c>
      <c r="C2670" s="1048"/>
      <c r="D2670" s="1048"/>
      <c r="E2670" s="2370"/>
      <c r="F2670" s="2087"/>
      <c r="G2670" s="2086"/>
      <c r="H2670" s="2128"/>
    </row>
    <row r="2671" spans="1:8" s="2090" customFormat="1" ht="11.25">
      <c r="A2671" s="1049"/>
      <c r="B2671" s="1043" t="s">
        <v>4602</v>
      </c>
      <c r="C2671" s="1048"/>
      <c r="D2671" s="1048"/>
      <c r="E2671" s="2370"/>
      <c r="F2671" s="2087"/>
      <c r="G2671" s="2086"/>
      <c r="H2671" s="2128"/>
    </row>
    <row r="2672" spans="1:8" s="2090" customFormat="1" ht="11.25">
      <c r="A2672" s="1049"/>
      <c r="B2672" s="1043" t="s">
        <v>4603</v>
      </c>
      <c r="C2672" s="1048"/>
      <c r="D2672" s="1048"/>
      <c r="E2672" s="2370"/>
      <c r="F2672" s="2087"/>
      <c r="G2672" s="2086"/>
      <c r="H2672" s="2128"/>
    </row>
    <row r="2673" spans="1:8" s="2090" customFormat="1" ht="11.25">
      <c r="A2673" s="1049"/>
      <c r="B2673" s="1043" t="s">
        <v>4619</v>
      </c>
      <c r="C2673" s="1048"/>
      <c r="D2673" s="1048"/>
      <c r="E2673" s="2370"/>
      <c r="F2673" s="2087"/>
      <c r="G2673" s="2086"/>
      <c r="H2673" s="2128"/>
    </row>
    <row r="2674" spans="1:8" s="2090" customFormat="1" ht="11.25">
      <c r="A2674" s="1049"/>
      <c r="B2674" s="1043" t="s">
        <v>4614</v>
      </c>
      <c r="C2674" s="1048"/>
      <c r="D2674" s="1048"/>
      <c r="E2674" s="2370"/>
      <c r="F2674" s="2087"/>
      <c r="G2674" s="2086"/>
      <c r="H2674" s="2128"/>
    </row>
    <row r="2675" spans="1:8" s="2090" customFormat="1" ht="11.25">
      <c r="A2675" s="1049"/>
      <c r="B2675" s="1043" t="s">
        <v>4615</v>
      </c>
      <c r="C2675" s="1048" t="s">
        <v>14</v>
      </c>
      <c r="D2675" s="1048">
        <v>2</v>
      </c>
      <c r="E2675" s="2766">
        <v>0</v>
      </c>
      <c r="F2675" s="2087">
        <f t="shared" ref="F2675" si="46">D2675*E2675</f>
        <v>0</v>
      </c>
      <c r="G2675" s="2086"/>
      <c r="H2675" s="2128"/>
    </row>
    <row r="2676" spans="1:8" s="2090" customFormat="1" ht="11.25">
      <c r="A2676" s="1049"/>
      <c r="B2676" s="1043"/>
      <c r="C2676" s="1048"/>
      <c r="D2676" s="1048"/>
      <c r="E2676" s="2766"/>
      <c r="F2676" s="2087"/>
      <c r="G2676" s="2086"/>
      <c r="H2676" s="2128"/>
    </row>
    <row r="2677" spans="1:8" s="2090" customFormat="1" ht="22.5">
      <c r="A2677" s="2306">
        <f>COUNT(A$2597:A2676)</f>
        <v>11</v>
      </c>
      <c r="B2677" s="1043" t="s">
        <v>4600</v>
      </c>
      <c r="C2677" s="1048"/>
      <c r="D2677" s="1048"/>
      <c r="E2677" s="2370"/>
      <c r="F2677" s="2087"/>
      <c r="G2677" s="2086"/>
      <c r="H2677" s="2128"/>
    </row>
    <row r="2678" spans="1:8" s="2090" customFormat="1" ht="11.25">
      <c r="A2678" s="1049"/>
      <c r="B2678" s="1043" t="s">
        <v>4601</v>
      </c>
      <c r="C2678" s="1048"/>
      <c r="D2678" s="1048"/>
      <c r="E2678" s="2370"/>
      <c r="F2678" s="2087"/>
      <c r="G2678" s="2086"/>
      <c r="H2678" s="2128"/>
    </row>
    <row r="2679" spans="1:8" s="2090" customFormat="1" ht="11.25">
      <c r="A2679" s="1049"/>
      <c r="B2679" s="1043" t="s">
        <v>4602</v>
      </c>
      <c r="C2679" s="1048"/>
      <c r="D2679" s="1048"/>
      <c r="E2679" s="2370"/>
      <c r="F2679" s="2087"/>
      <c r="G2679" s="2086"/>
      <c r="H2679" s="2128"/>
    </row>
    <row r="2680" spans="1:8" s="2090" customFormat="1" ht="11.25">
      <c r="A2680" s="1049"/>
      <c r="B2680" s="1043" t="s">
        <v>4603</v>
      </c>
      <c r="C2680" s="1048"/>
      <c r="D2680" s="1048"/>
      <c r="E2680" s="2370"/>
      <c r="F2680" s="2087"/>
      <c r="G2680" s="2086"/>
      <c r="H2680" s="2128"/>
    </row>
    <row r="2681" spans="1:8" s="2090" customFormat="1" ht="11.25">
      <c r="A2681" s="1049"/>
      <c r="B2681" s="1043" t="s">
        <v>4620</v>
      </c>
      <c r="C2681" s="1048"/>
      <c r="D2681" s="1048"/>
      <c r="E2681" s="2370"/>
      <c r="F2681" s="2087"/>
      <c r="G2681" s="2086"/>
      <c r="H2681" s="2128"/>
    </row>
    <row r="2682" spans="1:8" s="2090" customFormat="1" ht="11.25">
      <c r="A2682" s="1049"/>
      <c r="B2682" s="1043" t="s">
        <v>4614</v>
      </c>
      <c r="C2682" s="1048"/>
      <c r="D2682" s="1048"/>
      <c r="E2682" s="2370"/>
      <c r="F2682" s="2087"/>
      <c r="G2682" s="2086"/>
      <c r="H2682" s="2128"/>
    </row>
    <row r="2683" spans="1:8" s="2090" customFormat="1" ht="11.25">
      <c r="A2683" s="1049"/>
      <c r="B2683" s="1043" t="s">
        <v>4615</v>
      </c>
      <c r="C2683" s="1048" t="s">
        <v>14</v>
      </c>
      <c r="D2683" s="1048">
        <v>1</v>
      </c>
      <c r="E2683" s="2766">
        <v>0</v>
      </c>
      <c r="F2683" s="2087">
        <f t="shared" ref="F2683" si="47">D2683*E2683</f>
        <v>0</v>
      </c>
      <c r="G2683" s="2086"/>
      <c r="H2683" s="2128"/>
    </row>
    <row r="2684" spans="1:8" s="2090" customFormat="1" ht="11.25">
      <c r="A2684" s="1049"/>
      <c r="B2684" s="1043"/>
      <c r="C2684" s="1048"/>
      <c r="D2684" s="1048"/>
      <c r="E2684" s="2766"/>
      <c r="F2684" s="2087"/>
      <c r="G2684" s="2086"/>
      <c r="H2684" s="2128"/>
    </row>
    <row r="2685" spans="1:8" s="2090" customFormat="1" ht="157.5">
      <c r="A2685" s="2306">
        <f>COUNT(A$2597:A2684)</f>
        <v>12</v>
      </c>
      <c r="B2685" s="1043" t="s">
        <v>4621</v>
      </c>
      <c r="C2685" s="1051" t="s">
        <v>14</v>
      </c>
      <c r="D2685" s="1052">
        <v>13</v>
      </c>
      <c r="E2685" s="2766">
        <v>0</v>
      </c>
      <c r="F2685" s="2087">
        <f t="shared" ref="F2685" si="48">D2685*E2685</f>
        <v>0</v>
      </c>
      <c r="G2685" s="2086"/>
      <c r="H2685" s="2128"/>
    </row>
    <row r="2686" spans="1:8" s="2090" customFormat="1" ht="11.25">
      <c r="A2686" s="1053"/>
      <c r="B2686" s="1054"/>
      <c r="C2686" s="1051"/>
      <c r="D2686" s="1052"/>
      <c r="E2686" s="2370"/>
      <c r="F2686" s="2087"/>
      <c r="G2686" s="2086"/>
      <c r="H2686" s="2128"/>
    </row>
    <row r="2687" spans="1:8" s="2090" customFormat="1" ht="45">
      <c r="A2687" s="2306">
        <f>COUNT(A$2597:A2686)</f>
        <v>13</v>
      </c>
      <c r="B2687" s="1054" t="s">
        <v>4622</v>
      </c>
      <c r="C2687" s="1051"/>
      <c r="D2687" s="1052"/>
      <c r="E2687" s="2370"/>
      <c r="F2687" s="2087"/>
      <c r="G2687" s="2086"/>
      <c r="H2687" s="2128"/>
    </row>
    <row r="2688" spans="1:8" s="2090" customFormat="1" ht="11.25">
      <c r="A2688" s="1053" t="s">
        <v>4011</v>
      </c>
      <c r="B2688" s="1054" t="s">
        <v>3197</v>
      </c>
      <c r="C2688" s="1051"/>
      <c r="D2688" s="1052"/>
      <c r="E2688" s="2370"/>
      <c r="F2688" s="2087"/>
      <c r="G2688" s="2086"/>
      <c r="H2688" s="2128"/>
    </row>
    <row r="2689" spans="1:8" s="2090" customFormat="1" ht="11.25">
      <c r="A2689" s="1053"/>
      <c r="B2689" s="1054" t="s">
        <v>4623</v>
      </c>
      <c r="C2689" s="1051" t="s">
        <v>4624</v>
      </c>
      <c r="D2689" s="1052">
        <v>13</v>
      </c>
      <c r="E2689" s="2766">
        <v>0</v>
      </c>
      <c r="F2689" s="2087">
        <f t="shared" ref="F2689" si="49">D2689*E2689</f>
        <v>0</v>
      </c>
      <c r="G2689" s="2086"/>
      <c r="H2689" s="2128"/>
    </row>
    <row r="2690" spans="1:8" s="2090" customFormat="1" ht="11.25">
      <c r="A2690" s="1050"/>
      <c r="B2690" s="1043"/>
      <c r="C2690" s="1048"/>
      <c r="D2690" s="1048"/>
      <c r="E2690" s="2370"/>
      <c r="F2690" s="2087"/>
      <c r="G2690" s="2086"/>
      <c r="H2690" s="2128"/>
    </row>
    <row r="2691" spans="1:8" s="2090" customFormat="1" ht="22.5">
      <c r="A2691" s="2306">
        <f>COUNT(A$2597:A2690)</f>
        <v>14</v>
      </c>
      <c r="B2691" s="1055" t="s">
        <v>4625</v>
      </c>
      <c r="C2691" s="1056"/>
      <c r="D2691" s="1048"/>
      <c r="E2691" s="2370"/>
      <c r="F2691" s="2087"/>
      <c r="G2691" s="2086"/>
      <c r="H2691" s="2128"/>
    </row>
    <row r="2692" spans="1:8" s="2090" customFormat="1" ht="11.25">
      <c r="A2692" s="1057"/>
      <c r="B2692" s="1058" t="s">
        <v>3214</v>
      </c>
      <c r="C2692" s="1056" t="s">
        <v>14</v>
      </c>
      <c r="D2692" s="1048">
        <v>16</v>
      </c>
      <c r="E2692" s="2766">
        <v>0</v>
      </c>
      <c r="F2692" s="2087">
        <f t="shared" ref="F2692:F2696" si="50">D2692*E2692</f>
        <v>0</v>
      </c>
      <c r="G2692" s="2086"/>
      <c r="H2692" s="2128"/>
    </row>
    <row r="2693" spans="1:8" s="2090" customFormat="1" ht="11.25">
      <c r="A2693" s="1057"/>
      <c r="B2693" s="1058" t="s">
        <v>4626</v>
      </c>
      <c r="C2693" s="1056" t="s">
        <v>14</v>
      </c>
      <c r="D2693" s="1048">
        <v>28</v>
      </c>
      <c r="E2693" s="2766">
        <v>0</v>
      </c>
      <c r="F2693" s="2087">
        <f t="shared" si="50"/>
        <v>0</v>
      </c>
      <c r="G2693" s="2086"/>
      <c r="H2693" s="2128"/>
    </row>
    <row r="2694" spans="1:8" s="2090" customFormat="1" ht="11.25">
      <c r="A2694" s="1057"/>
      <c r="B2694" s="1058" t="s">
        <v>3324</v>
      </c>
      <c r="C2694" s="1056" t="s">
        <v>14</v>
      </c>
      <c r="D2694" s="1048">
        <v>4</v>
      </c>
      <c r="E2694" s="2766">
        <v>0</v>
      </c>
      <c r="F2694" s="2087">
        <f t="shared" si="50"/>
        <v>0</v>
      </c>
      <c r="G2694" s="2086"/>
      <c r="H2694" s="2128"/>
    </row>
    <row r="2695" spans="1:8" s="2090" customFormat="1" ht="11.25">
      <c r="A2695" s="1057"/>
      <c r="B2695" s="1058" t="s">
        <v>2980</v>
      </c>
      <c r="C2695" s="1056" t="s">
        <v>14</v>
      </c>
      <c r="D2695" s="1048">
        <v>12</v>
      </c>
      <c r="E2695" s="2766">
        <v>0</v>
      </c>
      <c r="F2695" s="2087">
        <f t="shared" si="50"/>
        <v>0</v>
      </c>
      <c r="G2695" s="2086"/>
      <c r="H2695" s="2128"/>
    </row>
    <row r="2696" spans="1:8" s="2090" customFormat="1" ht="11.25">
      <c r="A2696" s="1057"/>
      <c r="B2696" s="1058" t="s">
        <v>2981</v>
      </c>
      <c r="C2696" s="1056" t="s">
        <v>14</v>
      </c>
      <c r="D2696" s="1048">
        <v>4</v>
      </c>
      <c r="E2696" s="2766">
        <v>0</v>
      </c>
      <c r="F2696" s="2087">
        <f t="shared" si="50"/>
        <v>0</v>
      </c>
      <c r="G2696" s="2086"/>
      <c r="H2696" s="2128"/>
    </row>
    <row r="2697" spans="1:8" s="2090" customFormat="1" ht="11.25">
      <c r="A2697" s="1049"/>
      <c r="B2697" s="1043"/>
      <c r="C2697" s="1048"/>
      <c r="D2697" s="1048"/>
      <c r="E2697" s="2370"/>
      <c r="F2697" s="2087"/>
      <c r="G2697" s="2086"/>
      <c r="H2697" s="2128"/>
    </row>
    <row r="2698" spans="1:8" s="2090" customFormat="1" ht="22.5">
      <c r="A2698" s="2306">
        <f>COUNT(A$2597:A2697)</f>
        <v>15</v>
      </c>
      <c r="B2698" s="1055" t="s">
        <v>4627</v>
      </c>
      <c r="C2698" s="1056" t="s">
        <v>14</v>
      </c>
      <c r="D2698" s="1048">
        <v>16</v>
      </c>
      <c r="E2698" s="2766">
        <v>0</v>
      </c>
      <c r="F2698" s="2087">
        <f t="shared" ref="F2698" si="51">D2698*E2698</f>
        <v>0</v>
      </c>
      <c r="G2698" s="2086"/>
      <c r="H2698" s="2128"/>
    </row>
    <row r="2699" spans="1:8" s="2090" customFormat="1" ht="11.25">
      <c r="A2699" s="1057"/>
      <c r="B2699" s="1058" t="s">
        <v>3214</v>
      </c>
      <c r="C2699" s="1056"/>
      <c r="D2699" s="1056"/>
      <c r="E2699" s="2370"/>
      <c r="F2699" s="2087"/>
      <c r="G2699" s="2086"/>
      <c r="H2699" s="2128"/>
    </row>
    <row r="2700" spans="1:8" s="2090" customFormat="1" ht="11.25">
      <c r="A2700" s="1049"/>
      <c r="B2700" s="1058"/>
      <c r="C2700" s="1056"/>
      <c r="D2700" s="1048"/>
      <c r="E2700" s="2370"/>
      <c r="F2700" s="2087"/>
      <c r="G2700" s="2086"/>
      <c r="H2700" s="2128"/>
    </row>
    <row r="2701" spans="1:8" s="2090" customFormat="1" ht="22.5">
      <c r="A2701" s="2306">
        <f>COUNT(A$2597:A2700)</f>
        <v>16</v>
      </c>
      <c r="B2701" s="1055" t="s">
        <v>4628</v>
      </c>
      <c r="C2701" s="1056" t="s">
        <v>14</v>
      </c>
      <c r="D2701" s="1048">
        <v>16</v>
      </c>
      <c r="E2701" s="2766">
        <v>0</v>
      </c>
      <c r="F2701" s="2087">
        <f t="shared" ref="F2701" si="52">D2701*E2701</f>
        <v>0</v>
      </c>
      <c r="G2701" s="2086"/>
      <c r="H2701" s="2128"/>
    </row>
    <row r="2702" spans="1:8" s="2090" customFormat="1" ht="11.25">
      <c r="A2702" s="1049"/>
      <c r="B2702" s="1058"/>
      <c r="C2702" s="1056"/>
      <c r="D2702" s="1056"/>
      <c r="E2702" s="2370"/>
      <c r="F2702" s="2087"/>
      <c r="G2702" s="2086"/>
      <c r="H2702" s="2128"/>
    </row>
    <row r="2703" spans="1:8" s="2090" customFormat="1" ht="22.5">
      <c r="A2703" s="2306">
        <f>COUNT(A$2597:A2702)</f>
        <v>17</v>
      </c>
      <c r="B2703" s="1055" t="s">
        <v>4629</v>
      </c>
      <c r="C2703" s="1056" t="s">
        <v>14</v>
      </c>
      <c r="D2703" s="1048">
        <v>16</v>
      </c>
      <c r="E2703" s="2766">
        <v>0</v>
      </c>
      <c r="F2703" s="2087">
        <f t="shared" ref="F2703" si="53">D2703*E2703</f>
        <v>0</v>
      </c>
      <c r="G2703" s="2086"/>
      <c r="H2703" s="2128"/>
    </row>
    <row r="2704" spans="1:8" s="2090" customFormat="1" ht="11.25">
      <c r="A2704" s="1049"/>
      <c r="B2704" s="1055"/>
      <c r="C2704" s="1056"/>
      <c r="D2704" s="1056"/>
      <c r="E2704" s="2370"/>
      <c r="F2704" s="2087"/>
      <c r="G2704" s="2086"/>
      <c r="H2704" s="2128"/>
    </row>
    <row r="2705" spans="1:8" s="2090" customFormat="1" ht="33.75">
      <c r="A2705" s="2306">
        <f>COUNT(A$2597:A2704)</f>
        <v>18</v>
      </c>
      <c r="B2705" s="1055" t="s">
        <v>4630</v>
      </c>
      <c r="C2705" s="1056"/>
      <c r="D2705" s="1048"/>
      <c r="E2705" s="2370"/>
      <c r="F2705" s="2087"/>
      <c r="G2705" s="2086"/>
      <c r="H2705" s="2128"/>
    </row>
    <row r="2706" spans="1:8" s="2090" customFormat="1" ht="11.25">
      <c r="A2706" s="1049"/>
      <c r="B2706" s="1055" t="s">
        <v>3214</v>
      </c>
      <c r="C2706" s="1056" t="s">
        <v>1376</v>
      </c>
      <c r="D2706" s="1048">
        <v>8</v>
      </c>
      <c r="E2706" s="2766">
        <v>0</v>
      </c>
      <c r="F2706" s="2087">
        <f t="shared" ref="F2706:F2710" si="54">D2706*E2706</f>
        <v>0</v>
      </c>
      <c r="G2706" s="2086"/>
      <c r="H2706" s="2128"/>
    </row>
    <row r="2707" spans="1:8" s="2090" customFormat="1" ht="11.25">
      <c r="A2707" s="1049"/>
      <c r="B2707" s="1055" t="s">
        <v>4626</v>
      </c>
      <c r="C2707" s="1056" t="s">
        <v>1376</v>
      </c>
      <c r="D2707" s="1048">
        <v>140</v>
      </c>
      <c r="E2707" s="2766">
        <v>0</v>
      </c>
      <c r="F2707" s="2087">
        <f t="shared" si="54"/>
        <v>0</v>
      </c>
      <c r="G2707" s="2086"/>
      <c r="H2707" s="2128"/>
    </row>
    <row r="2708" spans="1:8" s="2090" customFormat="1" ht="11.25">
      <c r="A2708" s="1049"/>
      <c r="B2708" s="1055" t="s">
        <v>3324</v>
      </c>
      <c r="C2708" s="1056" t="s">
        <v>1376</v>
      </c>
      <c r="D2708" s="1048">
        <v>20</v>
      </c>
      <c r="E2708" s="2766">
        <v>0</v>
      </c>
      <c r="F2708" s="2087">
        <f t="shared" si="54"/>
        <v>0</v>
      </c>
      <c r="G2708" s="2086"/>
      <c r="H2708" s="2128"/>
    </row>
    <row r="2709" spans="1:8" s="2090" customFormat="1" ht="11.25">
      <c r="A2709" s="1049"/>
      <c r="B2709" s="1055" t="s">
        <v>2980</v>
      </c>
      <c r="C2709" s="1056" t="s">
        <v>1376</v>
      </c>
      <c r="D2709" s="1048">
        <v>60</v>
      </c>
      <c r="E2709" s="2766">
        <v>0</v>
      </c>
      <c r="F2709" s="2087">
        <f t="shared" si="54"/>
        <v>0</v>
      </c>
      <c r="G2709" s="2086"/>
      <c r="H2709" s="2128"/>
    </row>
    <row r="2710" spans="1:8" s="2090" customFormat="1" ht="11.25">
      <c r="A2710" s="1049"/>
      <c r="B2710" s="1055" t="s">
        <v>2981</v>
      </c>
      <c r="C2710" s="1056" t="s">
        <v>1376</v>
      </c>
      <c r="D2710" s="1048">
        <v>20</v>
      </c>
      <c r="E2710" s="2766">
        <v>0</v>
      </c>
      <c r="F2710" s="2087">
        <f t="shared" si="54"/>
        <v>0</v>
      </c>
      <c r="G2710" s="2086"/>
      <c r="H2710" s="2128"/>
    </row>
    <row r="2711" spans="1:8" s="2090" customFormat="1" ht="11.25">
      <c r="A2711" s="1049"/>
      <c r="B2711" s="1055"/>
      <c r="C2711" s="1056"/>
      <c r="D2711" s="1048"/>
      <c r="E2711" s="2370"/>
      <c r="F2711" s="2087"/>
      <c r="G2711" s="2086"/>
      <c r="H2711" s="2128"/>
    </row>
    <row r="2712" spans="1:8" s="2090" customFormat="1" ht="33.75">
      <c r="A2712" s="2306">
        <f>COUNT(A$2597:A2711)</f>
        <v>19</v>
      </c>
      <c r="B2712" s="1055" t="s">
        <v>4631</v>
      </c>
      <c r="C2712" s="1056"/>
      <c r="D2712" s="1048"/>
      <c r="E2712" s="2370"/>
      <c r="F2712" s="2087"/>
      <c r="G2712" s="2086"/>
      <c r="H2712" s="2128"/>
    </row>
    <row r="2713" spans="1:8" s="2090" customFormat="1" ht="11.25">
      <c r="A2713" s="1049"/>
      <c r="B2713" s="1058" t="s">
        <v>4632</v>
      </c>
      <c r="C2713" s="1056" t="s">
        <v>14</v>
      </c>
      <c r="D2713" s="1048">
        <v>28</v>
      </c>
      <c r="E2713" s="2766">
        <v>0</v>
      </c>
      <c r="F2713" s="2087">
        <f t="shared" ref="F2713" si="55">D2713*E2713</f>
        <v>0</v>
      </c>
      <c r="G2713" s="2086"/>
      <c r="H2713" s="2128"/>
    </row>
    <row r="2714" spans="1:8" s="2090" customFormat="1" ht="11.25">
      <c r="A2714" s="1049"/>
      <c r="B2714" s="1058"/>
      <c r="C2714" s="1056"/>
      <c r="D2714" s="1048"/>
      <c r="E2714" s="2370"/>
      <c r="F2714" s="2087"/>
      <c r="G2714" s="2086"/>
      <c r="H2714" s="2128"/>
    </row>
    <row r="2715" spans="1:8" s="2090" customFormat="1" ht="90">
      <c r="A2715" s="2306">
        <f>COUNT(A$2597:A2714)</f>
        <v>20</v>
      </c>
      <c r="B2715" s="1059" t="s">
        <v>4633</v>
      </c>
      <c r="C2715" s="1060"/>
      <c r="D2715" s="1061"/>
      <c r="E2715" s="2370"/>
      <c r="F2715" s="2087"/>
      <c r="G2715" s="2086"/>
      <c r="H2715" s="2128"/>
    </row>
    <row r="2716" spans="1:8" s="2090" customFormat="1" ht="11.25">
      <c r="A2716" s="1062"/>
      <c r="B2716" s="1055" t="s">
        <v>4634</v>
      </c>
      <c r="C2716" s="1056" t="s">
        <v>1376</v>
      </c>
      <c r="D2716" s="1048">
        <v>8</v>
      </c>
      <c r="E2716" s="2766">
        <v>0</v>
      </c>
      <c r="F2716" s="2087">
        <f t="shared" ref="F2716:F2720" si="56">D2716*E2716</f>
        <v>0</v>
      </c>
      <c r="G2716" s="2086"/>
      <c r="H2716" s="2128"/>
    </row>
    <row r="2717" spans="1:8" s="2090" customFormat="1" ht="11.25">
      <c r="A2717" s="1062"/>
      <c r="B2717" s="1055" t="s">
        <v>4635</v>
      </c>
      <c r="C2717" s="1056" t="s">
        <v>1376</v>
      </c>
      <c r="D2717" s="1048">
        <v>140</v>
      </c>
      <c r="E2717" s="2766">
        <v>0</v>
      </c>
      <c r="F2717" s="2087">
        <f t="shared" si="56"/>
        <v>0</v>
      </c>
      <c r="G2717" s="2086"/>
      <c r="H2717" s="2128"/>
    </row>
    <row r="2718" spans="1:8" s="2090" customFormat="1" ht="11.25">
      <c r="A2718" s="1062"/>
      <c r="B2718" s="1055" t="s">
        <v>4636</v>
      </c>
      <c r="C2718" s="1056" t="s">
        <v>1376</v>
      </c>
      <c r="D2718" s="1048">
        <v>20</v>
      </c>
      <c r="E2718" s="2766">
        <v>0</v>
      </c>
      <c r="F2718" s="2087">
        <f t="shared" si="56"/>
        <v>0</v>
      </c>
      <c r="G2718" s="2086"/>
      <c r="H2718" s="2128"/>
    </row>
    <row r="2719" spans="1:8" s="2090" customFormat="1" ht="11.25">
      <c r="A2719" s="1062"/>
      <c r="B2719" s="1055" t="s">
        <v>4637</v>
      </c>
      <c r="C2719" s="1056" t="s">
        <v>1376</v>
      </c>
      <c r="D2719" s="1048">
        <v>60</v>
      </c>
      <c r="E2719" s="2766">
        <v>0</v>
      </c>
      <c r="F2719" s="2087">
        <f t="shared" si="56"/>
        <v>0</v>
      </c>
      <c r="G2719" s="2086"/>
      <c r="H2719" s="2128"/>
    </row>
    <row r="2720" spans="1:8" s="2090" customFormat="1" ht="11.25">
      <c r="A2720" s="1062"/>
      <c r="B2720" s="1055" t="s">
        <v>4638</v>
      </c>
      <c r="C2720" s="1056" t="s">
        <v>1376</v>
      </c>
      <c r="D2720" s="1048">
        <v>20</v>
      </c>
      <c r="E2720" s="2766">
        <v>0</v>
      </c>
      <c r="F2720" s="2087">
        <f t="shared" si="56"/>
        <v>0</v>
      </c>
      <c r="G2720" s="2086"/>
      <c r="H2720" s="2128"/>
    </row>
    <row r="2721" spans="1:8" s="2090" customFormat="1" ht="11.25">
      <c r="A2721" s="1062"/>
      <c r="B2721" s="1055"/>
      <c r="C2721" s="1056"/>
      <c r="D2721" s="1048"/>
      <c r="E2721" s="2370"/>
      <c r="F2721" s="2087"/>
      <c r="G2721" s="2086"/>
      <c r="H2721" s="2128"/>
    </row>
    <row r="2722" spans="1:8" s="2090" customFormat="1" ht="22.5">
      <c r="A2722" s="2306">
        <f>COUNT(A$2597:A2721)</f>
        <v>21</v>
      </c>
      <c r="B2722" s="1055" t="s">
        <v>4639</v>
      </c>
      <c r="C2722" s="1056"/>
      <c r="D2722" s="1063"/>
      <c r="E2722" s="2370"/>
      <c r="F2722" s="2087"/>
      <c r="G2722" s="2086"/>
      <c r="H2722" s="2128"/>
    </row>
    <row r="2723" spans="1:8" s="2090" customFormat="1" ht="11.25">
      <c r="A2723" s="1053"/>
      <c r="B2723" s="1055" t="s">
        <v>4640</v>
      </c>
      <c r="C2723" s="1056"/>
      <c r="D2723" s="1063"/>
      <c r="E2723" s="2370"/>
      <c r="F2723" s="2087"/>
      <c r="G2723" s="2086"/>
      <c r="H2723" s="2128"/>
    </row>
    <row r="2724" spans="1:8" s="2090" customFormat="1" ht="11.25">
      <c r="A2724" s="1053"/>
      <c r="B2724" s="1055" t="s">
        <v>4641</v>
      </c>
      <c r="C2724" s="1056"/>
      <c r="D2724" s="1056"/>
      <c r="E2724" s="2370"/>
      <c r="F2724" s="2087"/>
      <c r="G2724" s="2086"/>
      <c r="H2724" s="2128"/>
    </row>
    <row r="2725" spans="1:8" s="2090" customFormat="1" ht="11.25">
      <c r="A2725" s="1053"/>
      <c r="B2725" s="1055" t="s">
        <v>4642</v>
      </c>
      <c r="C2725" s="1056"/>
      <c r="D2725" s="1063"/>
      <c r="E2725" s="2370"/>
      <c r="F2725" s="2087"/>
      <c r="G2725" s="2086"/>
      <c r="H2725" s="2128"/>
    </row>
    <row r="2726" spans="1:8" s="2090" customFormat="1" ht="11.25">
      <c r="A2726" s="1053"/>
      <c r="B2726" s="1055" t="s">
        <v>4626</v>
      </c>
      <c r="C2726" s="1056" t="s">
        <v>14</v>
      </c>
      <c r="D2726" s="1048">
        <v>7</v>
      </c>
      <c r="E2726" s="2766">
        <v>0</v>
      </c>
      <c r="F2726" s="2087">
        <f t="shared" ref="F2726" si="57">D2726*E2726</f>
        <v>0</v>
      </c>
      <c r="G2726" s="2086"/>
      <c r="H2726" s="2128"/>
    </row>
    <row r="2727" spans="1:8" s="2090" customFormat="1" ht="11.25">
      <c r="A2727" s="1053"/>
      <c r="B2727" s="1055"/>
      <c r="C2727" s="1056"/>
      <c r="D2727" s="1063"/>
      <c r="E2727" s="2370"/>
      <c r="F2727" s="2087"/>
      <c r="G2727" s="2086"/>
      <c r="H2727" s="2128"/>
    </row>
    <row r="2728" spans="1:8" s="2090" customFormat="1" ht="22.5">
      <c r="A2728" s="2306">
        <f>COUNT(A$2597:A2727)</f>
        <v>22</v>
      </c>
      <c r="B2728" s="1055" t="s">
        <v>4639</v>
      </c>
      <c r="C2728" s="1056"/>
      <c r="D2728" s="1063"/>
      <c r="E2728" s="2370"/>
      <c r="F2728" s="2087"/>
      <c r="G2728" s="2086"/>
      <c r="H2728" s="2128"/>
    </row>
    <row r="2729" spans="1:8" s="2090" customFormat="1" ht="11.25">
      <c r="A2729" s="1053"/>
      <c r="B2729" s="1055" t="s">
        <v>4640</v>
      </c>
      <c r="C2729" s="1056"/>
      <c r="D2729" s="1063"/>
      <c r="E2729" s="2370"/>
      <c r="F2729" s="2087"/>
      <c r="G2729" s="2086"/>
      <c r="H2729" s="2128"/>
    </row>
    <row r="2730" spans="1:8" s="2090" customFormat="1" ht="11.25">
      <c r="A2730" s="1053"/>
      <c r="B2730" s="1055" t="s">
        <v>4641</v>
      </c>
      <c r="C2730" s="1056"/>
      <c r="D2730" s="1056"/>
      <c r="E2730" s="2370"/>
      <c r="F2730" s="2087"/>
      <c r="G2730" s="2086"/>
      <c r="H2730" s="2128"/>
    </row>
    <row r="2731" spans="1:8" s="2090" customFormat="1" ht="11.25">
      <c r="A2731" s="1053"/>
      <c r="B2731" s="1055" t="s">
        <v>4642</v>
      </c>
      <c r="C2731" s="1056"/>
      <c r="D2731" s="1063"/>
      <c r="E2731" s="2370"/>
      <c r="F2731" s="2087"/>
      <c r="G2731" s="2086"/>
      <c r="H2731" s="2128"/>
    </row>
    <row r="2732" spans="1:8" s="2090" customFormat="1" ht="11.25">
      <c r="A2732" s="1053"/>
      <c r="B2732" s="1055" t="s">
        <v>3324</v>
      </c>
      <c r="C2732" s="1056" t="s">
        <v>14</v>
      </c>
      <c r="D2732" s="1048">
        <v>2</v>
      </c>
      <c r="E2732" s="2766">
        <v>0</v>
      </c>
      <c r="F2732" s="2087">
        <f t="shared" ref="F2732" si="58">D2732*E2732</f>
        <v>0</v>
      </c>
      <c r="G2732" s="2086"/>
      <c r="H2732" s="2128"/>
    </row>
    <row r="2733" spans="1:8" s="2090" customFormat="1" ht="11.25">
      <c r="A2733" s="1049"/>
      <c r="B2733" s="1055"/>
      <c r="C2733" s="1056"/>
      <c r="D2733" s="1056"/>
      <c r="E2733" s="2370"/>
      <c r="F2733" s="2087"/>
      <c r="G2733" s="2086"/>
      <c r="H2733" s="2128"/>
    </row>
    <row r="2734" spans="1:8" s="2090" customFormat="1" ht="11.25">
      <c r="A2734" s="1049"/>
      <c r="B2734" s="1055"/>
      <c r="C2734" s="1056"/>
      <c r="D2734" s="1056"/>
      <c r="E2734" s="2370"/>
      <c r="F2734" s="2087"/>
      <c r="G2734" s="2086"/>
      <c r="H2734" s="2128"/>
    </row>
    <row r="2735" spans="1:8" s="2090" customFormat="1" ht="22.5">
      <c r="A2735" s="2306">
        <f>COUNT(A$2597:A2734)</f>
        <v>23</v>
      </c>
      <c r="B2735" s="1055" t="s">
        <v>4639</v>
      </c>
      <c r="C2735" s="1056"/>
      <c r="D2735" s="1063"/>
      <c r="E2735" s="2370"/>
      <c r="F2735" s="2087"/>
      <c r="G2735" s="2086"/>
      <c r="H2735" s="2128"/>
    </row>
    <row r="2736" spans="1:8" s="2090" customFormat="1" ht="11.25">
      <c r="A2736" s="1053"/>
      <c r="B2736" s="1055" t="s">
        <v>4640</v>
      </c>
      <c r="C2736" s="1056"/>
      <c r="D2736" s="1063"/>
      <c r="E2736" s="2370"/>
      <c r="F2736" s="2087"/>
      <c r="G2736" s="2086"/>
      <c r="H2736" s="2128"/>
    </row>
    <row r="2737" spans="1:8" s="2090" customFormat="1" ht="11.25">
      <c r="A2737" s="1053"/>
      <c r="B2737" s="1055" t="s">
        <v>4641</v>
      </c>
      <c r="C2737" s="1056"/>
      <c r="D2737" s="1056"/>
      <c r="E2737" s="2370"/>
      <c r="F2737" s="2087"/>
      <c r="G2737" s="2086"/>
      <c r="H2737" s="2128"/>
    </row>
    <row r="2738" spans="1:8" s="2090" customFormat="1" ht="11.25">
      <c r="A2738" s="1053"/>
      <c r="B2738" s="1055" t="s">
        <v>4642</v>
      </c>
      <c r="C2738" s="1056"/>
      <c r="D2738" s="1063"/>
      <c r="E2738" s="2370"/>
      <c r="F2738" s="2087"/>
      <c r="G2738" s="2086"/>
      <c r="H2738" s="2128"/>
    </row>
    <row r="2739" spans="1:8" s="2090" customFormat="1" ht="11.25">
      <c r="A2739" s="1053"/>
      <c r="B2739" s="1055" t="s">
        <v>2980</v>
      </c>
      <c r="C2739" s="1056" t="s">
        <v>14</v>
      </c>
      <c r="D2739" s="1048">
        <v>3</v>
      </c>
      <c r="E2739" s="2766">
        <v>0</v>
      </c>
      <c r="F2739" s="2087">
        <f t="shared" ref="F2739" si="59">D2739*E2739</f>
        <v>0</v>
      </c>
      <c r="G2739" s="2086"/>
      <c r="H2739" s="2128"/>
    </row>
    <row r="2740" spans="1:8" s="2090" customFormat="1" ht="11.25">
      <c r="A2740" s="1049"/>
      <c r="B2740" s="1055"/>
      <c r="C2740" s="1056"/>
      <c r="D2740" s="1056"/>
      <c r="E2740" s="2370"/>
      <c r="F2740" s="2087"/>
      <c r="G2740" s="2086"/>
      <c r="H2740" s="2128"/>
    </row>
    <row r="2741" spans="1:8" s="2090" customFormat="1" ht="22.5">
      <c r="A2741" s="2306">
        <f>COUNT(A$2597:A2740)</f>
        <v>24</v>
      </c>
      <c r="B2741" s="1055" t="s">
        <v>4639</v>
      </c>
      <c r="C2741" s="1056"/>
      <c r="D2741" s="1063"/>
      <c r="E2741" s="2370"/>
      <c r="F2741" s="2087"/>
      <c r="G2741" s="2086"/>
      <c r="H2741" s="2128"/>
    </row>
    <row r="2742" spans="1:8" s="2090" customFormat="1" ht="11.25">
      <c r="A2742" s="1053"/>
      <c r="B2742" s="1055" t="s">
        <v>4640</v>
      </c>
      <c r="C2742" s="1056"/>
      <c r="D2742" s="1063"/>
      <c r="E2742" s="2370"/>
      <c r="F2742" s="2087"/>
      <c r="G2742" s="2086"/>
      <c r="H2742" s="2128"/>
    </row>
    <row r="2743" spans="1:8" s="2090" customFormat="1" ht="11.25">
      <c r="A2743" s="1053"/>
      <c r="B2743" s="1055" t="s">
        <v>4641</v>
      </c>
      <c r="C2743" s="1056"/>
      <c r="D2743" s="1056"/>
      <c r="E2743" s="2370"/>
      <c r="F2743" s="2087"/>
      <c r="G2743" s="2086"/>
      <c r="H2743" s="2128"/>
    </row>
    <row r="2744" spans="1:8" s="2090" customFormat="1" ht="11.25">
      <c r="A2744" s="1053"/>
      <c r="B2744" s="1055" t="s">
        <v>4642</v>
      </c>
      <c r="C2744" s="1056"/>
      <c r="D2744" s="1063"/>
      <c r="E2744" s="2370"/>
      <c r="F2744" s="2087"/>
      <c r="G2744" s="2086"/>
      <c r="H2744" s="2128"/>
    </row>
    <row r="2745" spans="1:8" s="2090" customFormat="1" ht="11.25">
      <c r="A2745" s="1053"/>
      <c r="B2745" s="1055" t="s">
        <v>2981</v>
      </c>
      <c r="C2745" s="1056" t="s">
        <v>14</v>
      </c>
      <c r="D2745" s="1048">
        <v>1</v>
      </c>
      <c r="E2745" s="2766">
        <v>0</v>
      </c>
      <c r="F2745" s="2087">
        <f t="shared" ref="F2745" si="60">D2745*E2745</f>
        <v>0</v>
      </c>
      <c r="G2745" s="2086"/>
      <c r="H2745" s="2128"/>
    </row>
    <row r="2746" spans="1:8" s="2090" customFormat="1" ht="11.25">
      <c r="A2746" s="1053"/>
      <c r="B2746" s="1055"/>
      <c r="C2746" s="1056"/>
      <c r="D2746" s="1048"/>
      <c r="E2746" s="2766"/>
      <c r="F2746" s="2087"/>
      <c r="G2746" s="2086"/>
      <c r="H2746" s="2128"/>
    </row>
    <row r="2747" spans="1:8" s="2090" customFormat="1" ht="33.75">
      <c r="A2747" s="2306">
        <f>COUNT(A$2597:A2746)</f>
        <v>25</v>
      </c>
      <c r="B2747" s="1055" t="s">
        <v>4643</v>
      </c>
      <c r="C2747" s="1056" t="s">
        <v>705</v>
      </c>
      <c r="D2747" s="1048">
        <v>250</v>
      </c>
      <c r="E2747" s="2766">
        <v>0</v>
      </c>
      <c r="F2747" s="2087">
        <f t="shared" ref="F2747" si="61">D2747*E2747</f>
        <v>0</v>
      </c>
      <c r="G2747" s="2086"/>
      <c r="H2747" s="2128"/>
    </row>
    <row r="2748" spans="1:8" s="2090" customFormat="1" ht="11.25">
      <c r="A2748" s="1049"/>
      <c r="B2748" s="1058"/>
      <c r="C2748" s="1056"/>
      <c r="D2748" s="1056"/>
      <c r="E2748" s="2370"/>
      <c r="F2748" s="2087"/>
      <c r="G2748" s="2086"/>
      <c r="H2748" s="2128"/>
    </row>
    <row r="2749" spans="1:8" s="2090" customFormat="1" ht="11.25">
      <c r="A2749" s="2306">
        <f>COUNT(A$2597:A2748)</f>
        <v>26</v>
      </c>
      <c r="B2749" s="1043" t="s">
        <v>4644</v>
      </c>
      <c r="C2749" s="1048"/>
      <c r="D2749" s="1048"/>
      <c r="E2749" s="2370"/>
      <c r="F2749" s="2087"/>
      <c r="G2749" s="2086"/>
      <c r="H2749" s="2128"/>
    </row>
    <row r="2750" spans="1:8" s="2090" customFormat="1" ht="11.25">
      <c r="A2750" s="1064"/>
      <c r="B2750" s="1043" t="s">
        <v>4645</v>
      </c>
      <c r="C2750" s="1048" t="s">
        <v>3341</v>
      </c>
      <c r="D2750" s="1048">
        <v>450</v>
      </c>
      <c r="E2750" s="2766">
        <v>0</v>
      </c>
      <c r="F2750" s="2087">
        <f t="shared" ref="F2750" si="62">D2750*E2750</f>
        <v>0</v>
      </c>
      <c r="G2750" s="2086"/>
      <c r="H2750" s="2128"/>
    </row>
    <row r="2751" spans="1:8" s="2090" customFormat="1" ht="11.25">
      <c r="A2751" s="1049"/>
      <c r="B2751" s="1043"/>
      <c r="C2751" s="1048"/>
      <c r="D2751" s="1048"/>
      <c r="E2751" s="2370"/>
      <c r="F2751" s="2087"/>
      <c r="G2751" s="2086"/>
      <c r="H2751" s="2128"/>
    </row>
    <row r="2752" spans="1:8" s="2090" customFormat="1" ht="22.5">
      <c r="A2752" s="2306">
        <f>COUNT(A$2597:A2751)</f>
        <v>27</v>
      </c>
      <c r="B2752" s="1055" t="s">
        <v>4646</v>
      </c>
      <c r="C2752" s="1056" t="s">
        <v>7</v>
      </c>
      <c r="D2752" s="1048">
        <v>3</v>
      </c>
      <c r="E2752" s="2766">
        <v>0</v>
      </c>
      <c r="F2752" s="2087">
        <f t="shared" ref="F2752" si="63">D2752*E2752</f>
        <v>0</v>
      </c>
      <c r="G2752" s="2086"/>
      <c r="H2752" s="2128"/>
    </row>
    <row r="2753" spans="1:8" s="2090" customFormat="1" ht="11.25">
      <c r="A2753" s="1049"/>
      <c r="B2753" s="1055"/>
      <c r="C2753" s="1056"/>
      <c r="D2753" s="1048"/>
      <c r="E2753" s="2370"/>
      <c r="F2753" s="2087"/>
      <c r="G2753" s="2086"/>
      <c r="H2753" s="2128"/>
    </row>
    <row r="2754" spans="1:8" s="2090" customFormat="1" ht="22.5">
      <c r="A2754" s="2306">
        <f>COUNT(A$2597:A2753)</f>
        <v>28</v>
      </c>
      <c r="B2754" s="1017" t="s">
        <v>4647</v>
      </c>
      <c r="C2754" s="1065" t="s">
        <v>7</v>
      </c>
      <c r="D2754" s="1065">
        <v>3</v>
      </c>
      <c r="E2754" s="2766">
        <v>0</v>
      </c>
      <c r="F2754" s="2087">
        <f t="shared" ref="F2754" si="64">D2754*E2754</f>
        <v>0</v>
      </c>
      <c r="G2754" s="2086"/>
      <c r="H2754" s="2128"/>
    </row>
    <row r="2755" spans="1:8" s="2090" customFormat="1" ht="11.25">
      <c r="A2755" s="1053"/>
      <c r="B2755" s="1055"/>
      <c r="C2755" s="1056"/>
      <c r="D2755" s="1063"/>
      <c r="E2755" s="2370"/>
      <c r="F2755" s="2751"/>
      <c r="G2755" s="2086"/>
      <c r="H2755" s="2128"/>
    </row>
    <row r="2756" spans="1:8" s="2090" customFormat="1" ht="12" thickBot="1">
      <c r="A2756" s="1066"/>
      <c r="B2756" s="1067"/>
      <c r="C2756" s="1065"/>
      <c r="D2756" s="1065"/>
      <c r="E2756" s="2370"/>
      <c r="F2756" s="2751"/>
      <c r="G2756" s="2086"/>
      <c r="H2756" s="2128"/>
    </row>
    <row r="2757" spans="1:8" s="2090" customFormat="1" ht="17.25" customHeight="1" thickTop="1">
      <c r="A2757" s="1068"/>
      <c r="B2757" s="1069" t="s">
        <v>1594</v>
      </c>
      <c r="C2757" s="1070" t="s">
        <v>4011</v>
      </c>
      <c r="D2757" s="1070"/>
      <c r="E2757" s="2125"/>
      <c r="F2757" s="2752">
        <f>SUM(F2597:F2756)</f>
        <v>0</v>
      </c>
      <c r="G2757" s="2086"/>
      <c r="H2757" s="2128"/>
    </row>
    <row r="2758" spans="1:8" s="2090" customFormat="1" ht="11.25">
      <c r="A2758" s="1071"/>
      <c r="B2758" s="1017"/>
      <c r="C2758" s="1072"/>
      <c r="D2758" s="1072"/>
      <c r="E2758" s="2086"/>
      <c r="F2758" s="2751"/>
      <c r="G2758" s="2086"/>
      <c r="H2758" s="2128"/>
    </row>
    <row r="2759" spans="1:8" s="2090" customFormat="1" ht="18">
      <c r="A2759" s="1073"/>
      <c r="B2759" s="2078" t="s">
        <v>3347</v>
      </c>
      <c r="C2759" s="1072"/>
      <c r="D2759" s="1072"/>
      <c r="E2759" s="2086"/>
      <c r="F2759" s="2751"/>
      <c r="G2759" s="2086"/>
      <c r="H2759" s="2128"/>
    </row>
    <row r="2760" spans="1:8" s="2090" customFormat="1" ht="11.25">
      <c r="A2760" s="1073"/>
      <c r="B2760" s="1017"/>
      <c r="C2760" s="1072"/>
      <c r="D2760" s="1072"/>
      <c r="E2760" s="2086"/>
      <c r="F2760" s="2751"/>
      <c r="G2760" s="2086"/>
      <c r="H2760" s="2128"/>
    </row>
    <row r="2761" spans="1:8" s="2090" customFormat="1" ht="11.25">
      <c r="A2761" s="1073"/>
      <c r="B2761" s="1017" t="str">
        <f>B12</f>
        <v>SISTEM N-F1-3N</v>
      </c>
      <c r="C2761" s="1072"/>
      <c r="D2761" s="1072"/>
      <c r="E2761" s="2086"/>
      <c r="F2761" s="2753">
        <f>F319</f>
        <v>0</v>
      </c>
      <c r="G2761" s="2086"/>
      <c r="H2761" s="2128"/>
    </row>
    <row r="2762" spans="1:8" s="2090" customFormat="1" ht="11.25">
      <c r="A2762" s="1073"/>
      <c r="B2762" s="1017" t="str">
        <f>B321</f>
        <v>SISTEM N-F1-2N</v>
      </c>
      <c r="C2762" s="1072"/>
      <c r="D2762" s="1072"/>
      <c r="E2762" s="2086"/>
      <c r="F2762" s="2753">
        <f>F613</f>
        <v>0</v>
      </c>
      <c r="G2762" s="2086"/>
      <c r="H2762" s="2128"/>
    </row>
    <row r="2763" spans="1:8" s="2090" customFormat="1" ht="11.25">
      <c r="A2763" s="1073"/>
      <c r="B2763" s="1017" t="str">
        <f>B615</f>
        <v>SISTEM N-F1-KORONOGRAF</v>
      </c>
      <c r="C2763" s="1072"/>
      <c r="D2763" s="1072"/>
      <c r="E2763" s="2086"/>
      <c r="F2763" s="2753">
        <f>F914</f>
        <v>0</v>
      </c>
      <c r="G2763" s="2086"/>
      <c r="H2763" s="2128"/>
    </row>
    <row r="2764" spans="1:8" s="2090" customFormat="1" ht="11.25">
      <c r="A2764" s="1073"/>
      <c r="B2764" s="1017" t="str">
        <f>B916</f>
        <v>SISTEM N-E1-3N</v>
      </c>
      <c r="C2764" s="1072"/>
      <c r="D2764" s="1072"/>
      <c r="E2764" s="2086"/>
      <c r="F2764" s="2754">
        <f>F1187</f>
        <v>0</v>
      </c>
      <c r="G2764" s="2086"/>
      <c r="H2764" s="2128"/>
    </row>
    <row r="2765" spans="1:8" s="2090" customFormat="1" ht="11.25">
      <c r="A2765" s="1073"/>
      <c r="B2765" s="1017" t="str">
        <f>B1189</f>
        <v>SISTEM N-E1-2N</v>
      </c>
      <c r="C2765" s="1072"/>
      <c r="D2765" s="1072"/>
      <c r="E2765" s="2086"/>
      <c r="F2765" s="2753">
        <f>F1502</f>
        <v>0</v>
      </c>
      <c r="G2765" s="2086"/>
      <c r="H2765" s="2128"/>
    </row>
    <row r="2766" spans="1:8" s="2090" customFormat="1" ht="11.25">
      <c r="A2766" s="1073"/>
      <c r="B2766" s="1017" t="str">
        <f>B1504</f>
        <v>SISTEM N-E1-OP1</v>
      </c>
      <c r="C2766" s="1072"/>
      <c r="D2766" s="1072"/>
      <c r="E2766" s="2086"/>
      <c r="F2766" s="2753">
        <f>F1712</f>
        <v>0</v>
      </c>
      <c r="G2766" s="2086"/>
      <c r="H2766" s="2128"/>
    </row>
    <row r="2767" spans="1:8" s="2090" customFormat="1" ht="11.25">
      <c r="A2767" s="1073"/>
      <c r="B2767" s="2090" t="str">
        <f>B1714</f>
        <v>SISTEM N-E1-OP2</v>
      </c>
      <c r="C2767" s="1072"/>
      <c r="D2767" s="1072"/>
      <c r="E2767" s="2086"/>
      <c r="F2767" s="1229">
        <f>F1921</f>
        <v>0</v>
      </c>
      <c r="G2767" s="2086"/>
      <c r="H2767" s="2128"/>
    </row>
    <row r="2768" spans="1:8" s="2090" customFormat="1" ht="11.25">
      <c r="A2768" s="1073"/>
      <c r="B2768" s="1017" t="str">
        <f>B1923</f>
        <v>SISTEM N-E1-OP3</v>
      </c>
      <c r="C2768" s="1072"/>
      <c r="D2768" s="1072"/>
      <c r="E2768" s="2086"/>
      <c r="F2768" s="2753">
        <f>F2137</f>
        <v>0</v>
      </c>
      <c r="G2768" s="2086"/>
      <c r="H2768" s="2128"/>
    </row>
    <row r="2769" spans="1:8" s="2090" customFormat="1" ht="11.25">
      <c r="A2769" s="1073"/>
      <c r="B2769" s="1017" t="str">
        <f>B2139</f>
        <v>SISTEM N-E1-OP-SPR</v>
      </c>
      <c r="C2769" s="1072"/>
      <c r="D2769" s="1072"/>
      <c r="E2769" s="2086"/>
      <c r="F2769" s="2751">
        <f>F2415</f>
        <v>0</v>
      </c>
      <c r="G2769" s="2086"/>
      <c r="H2769" s="2128"/>
    </row>
    <row r="2770" spans="1:8" s="2090" customFormat="1" ht="11.25">
      <c r="A2770" s="1073"/>
      <c r="B2770" s="1017" t="str">
        <f>B2417</f>
        <v>SISTEM 3-AF1-5-N1: ETAŽNE AVLE F1</v>
      </c>
      <c r="C2770" s="1072"/>
      <c r="D2770" s="1072"/>
      <c r="E2770" s="2086"/>
      <c r="F2770" s="2751">
        <f>F2552</f>
        <v>0</v>
      </c>
      <c r="G2770" s="2086"/>
      <c r="H2770" s="2128"/>
    </row>
    <row r="2771" spans="1:8" s="2090" customFormat="1" ht="11.25">
      <c r="A2771" s="1073"/>
      <c r="B2771" s="1017" t="str">
        <f>B2554</f>
        <v>SISTEM 1-F1-K-N1: KLET F1</v>
      </c>
      <c r="C2771" s="1072"/>
      <c r="D2771" s="1072"/>
      <c r="E2771" s="2086"/>
      <c r="F2771" s="2751">
        <f>F2593</f>
        <v>0</v>
      </c>
      <c r="G2771" s="2086"/>
      <c r="H2771" s="2128"/>
    </row>
    <row r="2772" spans="1:8" s="2090" customFormat="1" ht="11.25">
      <c r="A2772" s="1073"/>
      <c r="B2772" s="1017" t="str">
        <f>B2595</f>
        <v xml:space="preserve">CEVNI RAZVOD ZA GLIKOLSKA REKUPERATORJA </v>
      </c>
      <c r="C2772" s="1072"/>
      <c r="D2772" s="1072"/>
      <c r="E2772" s="2086"/>
      <c r="F2772" s="2751">
        <f>F2757</f>
        <v>0</v>
      </c>
      <c r="G2772" s="2086"/>
      <c r="H2772" s="2128"/>
    </row>
    <row r="2773" spans="1:8" s="2090" customFormat="1" ht="12" thickBot="1">
      <c r="A2773" s="1074"/>
      <c r="B2773" s="1075"/>
      <c r="C2773" s="1076"/>
      <c r="D2773" s="1076"/>
      <c r="E2773" s="2755"/>
      <c r="F2773" s="2756"/>
      <c r="G2773" s="2086"/>
      <c r="H2773" s="2128"/>
    </row>
    <row r="2774" spans="1:8" s="2090" customFormat="1" ht="16.5" thickTop="1">
      <c r="A2774" s="2757"/>
      <c r="B2774" s="2758" t="s">
        <v>4648</v>
      </c>
      <c r="C2774" s="2759"/>
      <c r="D2774" s="2759"/>
      <c r="E2774" s="2760"/>
      <c r="F2774" s="2761">
        <f>ROUND(SUM(F2761:F2773),2)</f>
        <v>0</v>
      </c>
      <c r="G2774" s="2086"/>
      <c r="H2774" s="2128"/>
    </row>
  </sheetData>
  <sheetProtection algorithmName="SHA-512" hashValue="TxHSN5wVWQDOIlaUlq5fyLclkf7G8g3MIq86zIkiCGGsfy+u3HlBEYyUJr+5COPqwYeSuH04Q7JROJxLVH09yQ==" saltValue="n84EARgbjxnRwoHKjCNCCA==" spinCount="100000" sheet="1" formatColumns="0" formatRows="0" selectLockedCells="1"/>
  <protectedRanges>
    <protectedRange sqref="E10:E2756" name="Obseg1"/>
  </protectedRanges>
  <mergeCells count="2">
    <mergeCell ref="B7:F7"/>
    <mergeCell ref="B8:F8"/>
  </mergeCells>
  <conditionalFormatting sqref="G229:I234 G532:I535 G809:I811 G813:I816 E832 E835 G1101:I1104 G1406:I1411 G2330:I2333 E2344 G2462:I2466">
    <cfRule type="cellIs" dxfId="219" priority="28" stopIfTrue="1" operator="equal">
      <formula>0</formula>
    </cfRule>
  </conditionalFormatting>
  <pageMargins left="0.74803149606299213" right="0.39370078740157483" top="0.39370078740157483" bottom="0.39370078740157483" header="0" footer="0"/>
  <pageSetup paperSize="9" fitToHeight="0" orientation="portrait" r:id="rId1"/>
  <headerFooter alignWithMargins="0">
    <oddFooter>Stran &amp;P od &amp;N</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List60">
    <tabColor theme="6" tint="0.39997558519241921"/>
  </sheetPr>
  <dimension ref="A1:J118"/>
  <sheetViews>
    <sheetView view="pageBreakPreview" topLeftCell="A12" zoomScaleSheetLayoutView="100" workbookViewId="0">
      <selection activeCell="E13" sqref="E13"/>
    </sheetView>
  </sheetViews>
  <sheetFormatPr defaultRowHeight="15"/>
  <cols>
    <col min="1" max="1" width="7" style="2131" customWidth="1"/>
    <col min="2" max="2" width="44.7109375" style="2365" customWidth="1"/>
    <col min="3" max="3" width="6.140625" style="2366" bestFit="1" customWidth="1"/>
    <col min="4" max="4" width="8.85546875" style="2366" customWidth="1"/>
    <col min="5" max="5" width="9.140625" style="2367" customWidth="1"/>
    <col min="6" max="6" width="13.42578125" style="2368" customWidth="1"/>
    <col min="7" max="7" width="11.5703125" style="2129" customWidth="1"/>
    <col min="8" max="8" width="12" style="2130" customWidth="1"/>
    <col min="9" max="9" width="16.7109375" style="2131" customWidth="1"/>
    <col min="10" max="15" width="9.140625" style="2131"/>
    <col min="16" max="16" width="12.28515625" style="2131" customWidth="1"/>
    <col min="17" max="256" width="9.140625" style="2131"/>
    <col min="257" max="257" width="4.42578125" style="2131" customWidth="1"/>
    <col min="258" max="258" width="43.7109375" style="2131" customWidth="1"/>
    <col min="259" max="259" width="6.140625" style="2131" bestFit="1" customWidth="1"/>
    <col min="260" max="260" width="11.28515625" style="2131" customWidth="1"/>
    <col min="261" max="261" width="12" style="2131" customWidth="1"/>
    <col min="262" max="262" width="8.5703125" style="2131" customWidth="1"/>
    <col min="263" max="263" width="11.5703125" style="2131" customWidth="1"/>
    <col min="264" max="264" width="12" style="2131" customWidth="1"/>
    <col min="265" max="265" width="16.7109375" style="2131" customWidth="1"/>
    <col min="266" max="271" width="9.140625" style="2131"/>
    <col min="272" max="272" width="12.28515625" style="2131" customWidth="1"/>
    <col min="273" max="512" width="9.140625" style="2131"/>
    <col min="513" max="513" width="4.42578125" style="2131" customWidth="1"/>
    <col min="514" max="514" width="43.7109375" style="2131" customWidth="1"/>
    <col min="515" max="515" width="6.140625" style="2131" bestFit="1" customWidth="1"/>
    <col min="516" max="516" width="11.28515625" style="2131" customWidth="1"/>
    <col min="517" max="517" width="12" style="2131" customWidth="1"/>
    <col min="518" max="518" width="8.5703125" style="2131" customWidth="1"/>
    <col min="519" max="519" width="11.5703125" style="2131" customWidth="1"/>
    <col min="520" max="520" width="12" style="2131" customWidth="1"/>
    <col min="521" max="521" width="16.7109375" style="2131" customWidth="1"/>
    <col min="522" max="527" width="9.140625" style="2131"/>
    <col min="528" max="528" width="12.28515625" style="2131" customWidth="1"/>
    <col min="529" max="768" width="9.140625" style="2131"/>
    <col min="769" max="769" width="4.42578125" style="2131" customWidth="1"/>
    <col min="770" max="770" width="43.7109375" style="2131" customWidth="1"/>
    <col min="771" max="771" width="6.140625" style="2131" bestFit="1" customWidth="1"/>
    <col min="772" max="772" width="11.28515625" style="2131" customWidth="1"/>
    <col min="773" max="773" width="12" style="2131" customWidth="1"/>
    <col min="774" max="774" width="8.5703125" style="2131" customWidth="1"/>
    <col min="775" max="775" width="11.5703125" style="2131" customWidth="1"/>
    <col min="776" max="776" width="12" style="2131" customWidth="1"/>
    <col min="777" max="777" width="16.7109375" style="2131" customWidth="1"/>
    <col min="778" max="783" width="9.140625" style="2131"/>
    <col min="784" max="784" width="12.28515625" style="2131" customWidth="1"/>
    <col min="785" max="1024" width="9.140625" style="2131"/>
    <col min="1025" max="1025" width="4.42578125" style="2131" customWidth="1"/>
    <col min="1026" max="1026" width="43.7109375" style="2131" customWidth="1"/>
    <col min="1027" max="1027" width="6.140625" style="2131" bestFit="1" customWidth="1"/>
    <col min="1028" max="1028" width="11.28515625" style="2131" customWidth="1"/>
    <col min="1029" max="1029" width="12" style="2131" customWidth="1"/>
    <col min="1030" max="1030" width="8.5703125" style="2131" customWidth="1"/>
    <col min="1031" max="1031" width="11.5703125" style="2131" customWidth="1"/>
    <col min="1032" max="1032" width="12" style="2131" customWidth="1"/>
    <col min="1033" max="1033" width="16.7109375" style="2131" customWidth="1"/>
    <col min="1034" max="1039" width="9.140625" style="2131"/>
    <col min="1040" max="1040" width="12.28515625" style="2131" customWidth="1"/>
    <col min="1041" max="1280" width="9.140625" style="2131"/>
    <col min="1281" max="1281" width="4.42578125" style="2131" customWidth="1"/>
    <col min="1282" max="1282" width="43.7109375" style="2131" customWidth="1"/>
    <col min="1283" max="1283" width="6.140625" style="2131" bestFit="1" customWidth="1"/>
    <col min="1284" max="1284" width="11.28515625" style="2131" customWidth="1"/>
    <col min="1285" max="1285" width="12" style="2131" customWidth="1"/>
    <col min="1286" max="1286" width="8.5703125" style="2131" customWidth="1"/>
    <col min="1287" max="1287" width="11.5703125" style="2131" customWidth="1"/>
    <col min="1288" max="1288" width="12" style="2131" customWidth="1"/>
    <col min="1289" max="1289" width="16.7109375" style="2131" customWidth="1"/>
    <col min="1290" max="1295" width="9.140625" style="2131"/>
    <col min="1296" max="1296" width="12.28515625" style="2131" customWidth="1"/>
    <col min="1297" max="1536" width="9.140625" style="2131"/>
    <col min="1537" max="1537" width="4.42578125" style="2131" customWidth="1"/>
    <col min="1538" max="1538" width="43.7109375" style="2131" customWidth="1"/>
    <col min="1539" max="1539" width="6.140625" style="2131" bestFit="1" customWidth="1"/>
    <col min="1540" max="1540" width="11.28515625" style="2131" customWidth="1"/>
    <col min="1541" max="1541" width="12" style="2131" customWidth="1"/>
    <col min="1542" max="1542" width="8.5703125" style="2131" customWidth="1"/>
    <col min="1543" max="1543" width="11.5703125" style="2131" customWidth="1"/>
    <col min="1544" max="1544" width="12" style="2131" customWidth="1"/>
    <col min="1545" max="1545" width="16.7109375" style="2131" customWidth="1"/>
    <col min="1546" max="1551" width="9.140625" style="2131"/>
    <col min="1552" max="1552" width="12.28515625" style="2131" customWidth="1"/>
    <col min="1553" max="1792" width="9.140625" style="2131"/>
    <col min="1793" max="1793" width="4.42578125" style="2131" customWidth="1"/>
    <col min="1794" max="1794" width="43.7109375" style="2131" customWidth="1"/>
    <col min="1795" max="1795" width="6.140625" style="2131" bestFit="1" customWidth="1"/>
    <col min="1796" max="1796" width="11.28515625" style="2131" customWidth="1"/>
    <col min="1797" max="1797" width="12" style="2131" customWidth="1"/>
    <col min="1798" max="1798" width="8.5703125" style="2131" customWidth="1"/>
    <col min="1799" max="1799" width="11.5703125" style="2131" customWidth="1"/>
    <col min="1800" max="1800" width="12" style="2131" customWidth="1"/>
    <col min="1801" max="1801" width="16.7109375" style="2131" customWidth="1"/>
    <col min="1802" max="1807" width="9.140625" style="2131"/>
    <col min="1808" max="1808" width="12.28515625" style="2131" customWidth="1"/>
    <col min="1809" max="2048" width="9.140625" style="2131"/>
    <col min="2049" max="2049" width="4.42578125" style="2131" customWidth="1"/>
    <col min="2050" max="2050" width="43.7109375" style="2131" customWidth="1"/>
    <col min="2051" max="2051" width="6.140625" style="2131" bestFit="1" customWidth="1"/>
    <col min="2052" max="2052" width="11.28515625" style="2131" customWidth="1"/>
    <col min="2053" max="2053" width="12" style="2131" customWidth="1"/>
    <col min="2054" max="2054" width="8.5703125" style="2131" customWidth="1"/>
    <col min="2055" max="2055" width="11.5703125" style="2131" customWidth="1"/>
    <col min="2056" max="2056" width="12" style="2131" customWidth="1"/>
    <col min="2057" max="2057" width="16.7109375" style="2131" customWidth="1"/>
    <col min="2058" max="2063" width="9.140625" style="2131"/>
    <col min="2064" max="2064" width="12.28515625" style="2131" customWidth="1"/>
    <col min="2065" max="2304" width="9.140625" style="2131"/>
    <col min="2305" max="2305" width="4.42578125" style="2131" customWidth="1"/>
    <col min="2306" max="2306" width="43.7109375" style="2131" customWidth="1"/>
    <col min="2307" max="2307" width="6.140625" style="2131" bestFit="1" customWidth="1"/>
    <col min="2308" max="2308" width="11.28515625" style="2131" customWidth="1"/>
    <col min="2309" max="2309" width="12" style="2131" customWidth="1"/>
    <col min="2310" max="2310" width="8.5703125" style="2131" customWidth="1"/>
    <col min="2311" max="2311" width="11.5703125" style="2131" customWidth="1"/>
    <col min="2312" max="2312" width="12" style="2131" customWidth="1"/>
    <col min="2313" max="2313" width="16.7109375" style="2131" customWidth="1"/>
    <col min="2314" max="2319" width="9.140625" style="2131"/>
    <col min="2320" max="2320" width="12.28515625" style="2131" customWidth="1"/>
    <col min="2321" max="2560" width="9.140625" style="2131"/>
    <col min="2561" max="2561" width="4.42578125" style="2131" customWidth="1"/>
    <col min="2562" max="2562" width="43.7109375" style="2131" customWidth="1"/>
    <col min="2563" max="2563" width="6.140625" style="2131" bestFit="1" customWidth="1"/>
    <col min="2564" max="2564" width="11.28515625" style="2131" customWidth="1"/>
    <col min="2565" max="2565" width="12" style="2131" customWidth="1"/>
    <col min="2566" max="2566" width="8.5703125" style="2131" customWidth="1"/>
    <col min="2567" max="2567" width="11.5703125" style="2131" customWidth="1"/>
    <col min="2568" max="2568" width="12" style="2131" customWidth="1"/>
    <col min="2569" max="2569" width="16.7109375" style="2131" customWidth="1"/>
    <col min="2570" max="2575" width="9.140625" style="2131"/>
    <col min="2576" max="2576" width="12.28515625" style="2131" customWidth="1"/>
    <col min="2577" max="2816" width="9.140625" style="2131"/>
    <col min="2817" max="2817" width="4.42578125" style="2131" customWidth="1"/>
    <col min="2818" max="2818" width="43.7109375" style="2131" customWidth="1"/>
    <col min="2819" max="2819" width="6.140625" style="2131" bestFit="1" customWidth="1"/>
    <col min="2820" max="2820" width="11.28515625" style="2131" customWidth="1"/>
    <col min="2821" max="2821" width="12" style="2131" customWidth="1"/>
    <col min="2822" max="2822" width="8.5703125" style="2131" customWidth="1"/>
    <col min="2823" max="2823" width="11.5703125" style="2131" customWidth="1"/>
    <col min="2824" max="2824" width="12" style="2131" customWidth="1"/>
    <col min="2825" max="2825" width="16.7109375" style="2131" customWidth="1"/>
    <col min="2826" max="2831" width="9.140625" style="2131"/>
    <col min="2832" max="2832" width="12.28515625" style="2131" customWidth="1"/>
    <col min="2833" max="3072" width="9.140625" style="2131"/>
    <col min="3073" max="3073" width="4.42578125" style="2131" customWidth="1"/>
    <col min="3074" max="3074" width="43.7109375" style="2131" customWidth="1"/>
    <col min="3075" max="3075" width="6.140625" style="2131" bestFit="1" customWidth="1"/>
    <col min="3076" max="3076" width="11.28515625" style="2131" customWidth="1"/>
    <col min="3077" max="3077" width="12" style="2131" customWidth="1"/>
    <col min="3078" max="3078" width="8.5703125" style="2131" customWidth="1"/>
    <col min="3079" max="3079" width="11.5703125" style="2131" customWidth="1"/>
    <col min="3080" max="3080" width="12" style="2131" customWidth="1"/>
    <col min="3081" max="3081" width="16.7109375" style="2131" customWidth="1"/>
    <col min="3082" max="3087" width="9.140625" style="2131"/>
    <col min="3088" max="3088" width="12.28515625" style="2131" customWidth="1"/>
    <col min="3089" max="3328" width="9.140625" style="2131"/>
    <col min="3329" max="3329" width="4.42578125" style="2131" customWidth="1"/>
    <col min="3330" max="3330" width="43.7109375" style="2131" customWidth="1"/>
    <col min="3331" max="3331" width="6.140625" style="2131" bestFit="1" customWidth="1"/>
    <col min="3332" max="3332" width="11.28515625" style="2131" customWidth="1"/>
    <col min="3333" max="3333" width="12" style="2131" customWidth="1"/>
    <col min="3334" max="3334" width="8.5703125" style="2131" customWidth="1"/>
    <col min="3335" max="3335" width="11.5703125" style="2131" customWidth="1"/>
    <col min="3336" max="3336" width="12" style="2131" customWidth="1"/>
    <col min="3337" max="3337" width="16.7109375" style="2131" customWidth="1"/>
    <col min="3338" max="3343" width="9.140625" style="2131"/>
    <col min="3344" max="3344" width="12.28515625" style="2131" customWidth="1"/>
    <col min="3345" max="3584" width="9.140625" style="2131"/>
    <col min="3585" max="3585" width="4.42578125" style="2131" customWidth="1"/>
    <col min="3586" max="3586" width="43.7109375" style="2131" customWidth="1"/>
    <col min="3587" max="3587" width="6.140625" style="2131" bestFit="1" customWidth="1"/>
    <col min="3588" max="3588" width="11.28515625" style="2131" customWidth="1"/>
    <col min="3589" max="3589" width="12" style="2131" customWidth="1"/>
    <col min="3590" max="3590" width="8.5703125" style="2131" customWidth="1"/>
    <col min="3591" max="3591" width="11.5703125" style="2131" customWidth="1"/>
    <col min="3592" max="3592" width="12" style="2131" customWidth="1"/>
    <col min="3593" max="3593" width="16.7109375" style="2131" customWidth="1"/>
    <col min="3594" max="3599" width="9.140625" style="2131"/>
    <col min="3600" max="3600" width="12.28515625" style="2131" customWidth="1"/>
    <col min="3601" max="3840" width="9.140625" style="2131"/>
    <col min="3841" max="3841" width="4.42578125" style="2131" customWidth="1"/>
    <col min="3842" max="3842" width="43.7109375" style="2131" customWidth="1"/>
    <col min="3843" max="3843" width="6.140625" style="2131" bestFit="1" customWidth="1"/>
    <col min="3844" max="3844" width="11.28515625" style="2131" customWidth="1"/>
    <col min="3845" max="3845" width="12" style="2131" customWidth="1"/>
    <col min="3846" max="3846" width="8.5703125" style="2131" customWidth="1"/>
    <col min="3847" max="3847" width="11.5703125" style="2131" customWidth="1"/>
    <col min="3848" max="3848" width="12" style="2131" customWidth="1"/>
    <col min="3849" max="3849" width="16.7109375" style="2131" customWidth="1"/>
    <col min="3850" max="3855" width="9.140625" style="2131"/>
    <col min="3856" max="3856" width="12.28515625" style="2131" customWidth="1"/>
    <col min="3857" max="4096" width="9.140625" style="2131"/>
    <col min="4097" max="4097" width="4.42578125" style="2131" customWidth="1"/>
    <col min="4098" max="4098" width="43.7109375" style="2131" customWidth="1"/>
    <col min="4099" max="4099" width="6.140625" style="2131" bestFit="1" customWidth="1"/>
    <col min="4100" max="4100" width="11.28515625" style="2131" customWidth="1"/>
    <col min="4101" max="4101" width="12" style="2131" customWidth="1"/>
    <col min="4102" max="4102" width="8.5703125" style="2131" customWidth="1"/>
    <col min="4103" max="4103" width="11.5703125" style="2131" customWidth="1"/>
    <col min="4104" max="4104" width="12" style="2131" customWidth="1"/>
    <col min="4105" max="4105" width="16.7109375" style="2131" customWidth="1"/>
    <col min="4106" max="4111" width="9.140625" style="2131"/>
    <col min="4112" max="4112" width="12.28515625" style="2131" customWidth="1"/>
    <col min="4113" max="4352" width="9.140625" style="2131"/>
    <col min="4353" max="4353" width="4.42578125" style="2131" customWidth="1"/>
    <col min="4354" max="4354" width="43.7109375" style="2131" customWidth="1"/>
    <col min="4355" max="4355" width="6.140625" style="2131" bestFit="1" customWidth="1"/>
    <col min="4356" max="4356" width="11.28515625" style="2131" customWidth="1"/>
    <col min="4357" max="4357" width="12" style="2131" customWidth="1"/>
    <col min="4358" max="4358" width="8.5703125" style="2131" customWidth="1"/>
    <col min="4359" max="4359" width="11.5703125" style="2131" customWidth="1"/>
    <col min="4360" max="4360" width="12" style="2131" customWidth="1"/>
    <col min="4361" max="4361" width="16.7109375" style="2131" customWidth="1"/>
    <col min="4362" max="4367" width="9.140625" style="2131"/>
    <col min="4368" max="4368" width="12.28515625" style="2131" customWidth="1"/>
    <col min="4369" max="4608" width="9.140625" style="2131"/>
    <col min="4609" max="4609" width="4.42578125" style="2131" customWidth="1"/>
    <col min="4610" max="4610" width="43.7109375" style="2131" customWidth="1"/>
    <col min="4611" max="4611" width="6.140625" style="2131" bestFit="1" customWidth="1"/>
    <col min="4612" max="4612" width="11.28515625" style="2131" customWidth="1"/>
    <col min="4613" max="4613" width="12" style="2131" customWidth="1"/>
    <col min="4614" max="4614" width="8.5703125" style="2131" customWidth="1"/>
    <col min="4615" max="4615" width="11.5703125" style="2131" customWidth="1"/>
    <col min="4616" max="4616" width="12" style="2131" customWidth="1"/>
    <col min="4617" max="4617" width="16.7109375" style="2131" customWidth="1"/>
    <col min="4618" max="4623" width="9.140625" style="2131"/>
    <col min="4624" max="4624" width="12.28515625" style="2131" customWidth="1"/>
    <col min="4625" max="4864" width="9.140625" style="2131"/>
    <col min="4865" max="4865" width="4.42578125" style="2131" customWidth="1"/>
    <col min="4866" max="4866" width="43.7109375" style="2131" customWidth="1"/>
    <col min="4867" max="4867" width="6.140625" style="2131" bestFit="1" customWidth="1"/>
    <col min="4868" max="4868" width="11.28515625" style="2131" customWidth="1"/>
    <col min="4869" max="4869" width="12" style="2131" customWidth="1"/>
    <col min="4870" max="4870" width="8.5703125" style="2131" customWidth="1"/>
    <col min="4871" max="4871" width="11.5703125" style="2131" customWidth="1"/>
    <col min="4872" max="4872" width="12" style="2131" customWidth="1"/>
    <col min="4873" max="4873" width="16.7109375" style="2131" customWidth="1"/>
    <col min="4874" max="4879" width="9.140625" style="2131"/>
    <col min="4880" max="4880" width="12.28515625" style="2131" customWidth="1"/>
    <col min="4881" max="5120" width="9.140625" style="2131"/>
    <col min="5121" max="5121" width="4.42578125" style="2131" customWidth="1"/>
    <col min="5122" max="5122" width="43.7109375" style="2131" customWidth="1"/>
    <col min="5123" max="5123" width="6.140625" style="2131" bestFit="1" customWidth="1"/>
    <col min="5124" max="5124" width="11.28515625" style="2131" customWidth="1"/>
    <col min="5125" max="5125" width="12" style="2131" customWidth="1"/>
    <col min="5126" max="5126" width="8.5703125" style="2131" customWidth="1"/>
    <col min="5127" max="5127" width="11.5703125" style="2131" customWidth="1"/>
    <col min="5128" max="5128" width="12" style="2131" customWidth="1"/>
    <col min="5129" max="5129" width="16.7109375" style="2131" customWidth="1"/>
    <col min="5130" max="5135" width="9.140625" style="2131"/>
    <col min="5136" max="5136" width="12.28515625" style="2131" customWidth="1"/>
    <col min="5137" max="5376" width="9.140625" style="2131"/>
    <col min="5377" max="5377" width="4.42578125" style="2131" customWidth="1"/>
    <col min="5378" max="5378" width="43.7109375" style="2131" customWidth="1"/>
    <col min="5379" max="5379" width="6.140625" style="2131" bestFit="1" customWidth="1"/>
    <col min="5380" max="5380" width="11.28515625" style="2131" customWidth="1"/>
    <col min="5381" max="5381" width="12" style="2131" customWidth="1"/>
    <col min="5382" max="5382" width="8.5703125" style="2131" customWidth="1"/>
    <col min="5383" max="5383" width="11.5703125" style="2131" customWidth="1"/>
    <col min="5384" max="5384" width="12" style="2131" customWidth="1"/>
    <col min="5385" max="5385" width="16.7109375" style="2131" customWidth="1"/>
    <col min="5386" max="5391" width="9.140625" style="2131"/>
    <col min="5392" max="5392" width="12.28515625" style="2131" customWidth="1"/>
    <col min="5393" max="5632" width="9.140625" style="2131"/>
    <col min="5633" max="5633" width="4.42578125" style="2131" customWidth="1"/>
    <col min="5634" max="5634" width="43.7109375" style="2131" customWidth="1"/>
    <col min="5635" max="5635" width="6.140625" style="2131" bestFit="1" customWidth="1"/>
    <col min="5636" max="5636" width="11.28515625" style="2131" customWidth="1"/>
    <col min="5637" max="5637" width="12" style="2131" customWidth="1"/>
    <col min="5638" max="5638" width="8.5703125" style="2131" customWidth="1"/>
    <col min="5639" max="5639" width="11.5703125" style="2131" customWidth="1"/>
    <col min="5640" max="5640" width="12" style="2131" customWidth="1"/>
    <col min="5641" max="5641" width="16.7109375" style="2131" customWidth="1"/>
    <col min="5642" max="5647" width="9.140625" style="2131"/>
    <col min="5648" max="5648" width="12.28515625" style="2131" customWidth="1"/>
    <col min="5649" max="5888" width="9.140625" style="2131"/>
    <col min="5889" max="5889" width="4.42578125" style="2131" customWidth="1"/>
    <col min="5890" max="5890" width="43.7109375" style="2131" customWidth="1"/>
    <col min="5891" max="5891" width="6.140625" style="2131" bestFit="1" customWidth="1"/>
    <col min="5892" max="5892" width="11.28515625" style="2131" customWidth="1"/>
    <col min="5893" max="5893" width="12" style="2131" customWidth="1"/>
    <col min="5894" max="5894" width="8.5703125" style="2131" customWidth="1"/>
    <col min="5895" max="5895" width="11.5703125" style="2131" customWidth="1"/>
    <col min="5896" max="5896" width="12" style="2131" customWidth="1"/>
    <col min="5897" max="5897" width="16.7109375" style="2131" customWidth="1"/>
    <col min="5898" max="5903" width="9.140625" style="2131"/>
    <col min="5904" max="5904" width="12.28515625" style="2131" customWidth="1"/>
    <col min="5905" max="6144" width="9.140625" style="2131"/>
    <col min="6145" max="6145" width="4.42578125" style="2131" customWidth="1"/>
    <col min="6146" max="6146" width="43.7109375" style="2131" customWidth="1"/>
    <col min="6147" max="6147" width="6.140625" style="2131" bestFit="1" customWidth="1"/>
    <col min="6148" max="6148" width="11.28515625" style="2131" customWidth="1"/>
    <col min="6149" max="6149" width="12" style="2131" customWidth="1"/>
    <col min="6150" max="6150" width="8.5703125" style="2131" customWidth="1"/>
    <col min="6151" max="6151" width="11.5703125" style="2131" customWidth="1"/>
    <col min="6152" max="6152" width="12" style="2131" customWidth="1"/>
    <col min="6153" max="6153" width="16.7109375" style="2131" customWidth="1"/>
    <col min="6154" max="6159" width="9.140625" style="2131"/>
    <col min="6160" max="6160" width="12.28515625" style="2131" customWidth="1"/>
    <col min="6161" max="6400" width="9.140625" style="2131"/>
    <col min="6401" max="6401" width="4.42578125" style="2131" customWidth="1"/>
    <col min="6402" max="6402" width="43.7109375" style="2131" customWidth="1"/>
    <col min="6403" max="6403" width="6.140625" style="2131" bestFit="1" customWidth="1"/>
    <col min="6404" max="6404" width="11.28515625" style="2131" customWidth="1"/>
    <col min="6405" max="6405" width="12" style="2131" customWidth="1"/>
    <col min="6406" max="6406" width="8.5703125" style="2131" customWidth="1"/>
    <col min="6407" max="6407" width="11.5703125" style="2131" customWidth="1"/>
    <col min="6408" max="6408" width="12" style="2131" customWidth="1"/>
    <col min="6409" max="6409" width="16.7109375" style="2131" customWidth="1"/>
    <col min="6410" max="6415" width="9.140625" style="2131"/>
    <col min="6416" max="6416" width="12.28515625" style="2131" customWidth="1"/>
    <col min="6417" max="6656" width="9.140625" style="2131"/>
    <col min="6657" max="6657" width="4.42578125" style="2131" customWidth="1"/>
    <col min="6658" max="6658" width="43.7109375" style="2131" customWidth="1"/>
    <col min="6659" max="6659" width="6.140625" style="2131" bestFit="1" customWidth="1"/>
    <col min="6660" max="6660" width="11.28515625" style="2131" customWidth="1"/>
    <col min="6661" max="6661" width="12" style="2131" customWidth="1"/>
    <col min="6662" max="6662" width="8.5703125" style="2131" customWidth="1"/>
    <col min="6663" max="6663" width="11.5703125" style="2131" customWidth="1"/>
    <col min="6664" max="6664" width="12" style="2131" customWidth="1"/>
    <col min="6665" max="6665" width="16.7109375" style="2131" customWidth="1"/>
    <col min="6666" max="6671" width="9.140625" style="2131"/>
    <col min="6672" max="6672" width="12.28515625" style="2131" customWidth="1"/>
    <col min="6673" max="6912" width="9.140625" style="2131"/>
    <col min="6913" max="6913" width="4.42578125" style="2131" customWidth="1"/>
    <col min="6914" max="6914" width="43.7109375" style="2131" customWidth="1"/>
    <col min="6915" max="6915" width="6.140625" style="2131" bestFit="1" customWidth="1"/>
    <col min="6916" max="6916" width="11.28515625" style="2131" customWidth="1"/>
    <col min="6917" max="6917" width="12" style="2131" customWidth="1"/>
    <col min="6918" max="6918" width="8.5703125" style="2131" customWidth="1"/>
    <col min="6919" max="6919" width="11.5703125" style="2131" customWidth="1"/>
    <col min="6920" max="6920" width="12" style="2131" customWidth="1"/>
    <col min="6921" max="6921" width="16.7109375" style="2131" customWidth="1"/>
    <col min="6922" max="6927" width="9.140625" style="2131"/>
    <col min="6928" max="6928" width="12.28515625" style="2131" customWidth="1"/>
    <col min="6929" max="7168" width="9.140625" style="2131"/>
    <col min="7169" max="7169" width="4.42578125" style="2131" customWidth="1"/>
    <col min="7170" max="7170" width="43.7109375" style="2131" customWidth="1"/>
    <col min="7171" max="7171" width="6.140625" style="2131" bestFit="1" customWidth="1"/>
    <col min="7172" max="7172" width="11.28515625" style="2131" customWidth="1"/>
    <col min="7173" max="7173" width="12" style="2131" customWidth="1"/>
    <col min="7174" max="7174" width="8.5703125" style="2131" customWidth="1"/>
    <col min="7175" max="7175" width="11.5703125" style="2131" customWidth="1"/>
    <col min="7176" max="7176" width="12" style="2131" customWidth="1"/>
    <col min="7177" max="7177" width="16.7109375" style="2131" customWidth="1"/>
    <col min="7178" max="7183" width="9.140625" style="2131"/>
    <col min="7184" max="7184" width="12.28515625" style="2131" customWidth="1"/>
    <col min="7185" max="7424" width="9.140625" style="2131"/>
    <col min="7425" max="7425" width="4.42578125" style="2131" customWidth="1"/>
    <col min="7426" max="7426" width="43.7109375" style="2131" customWidth="1"/>
    <col min="7427" max="7427" width="6.140625" style="2131" bestFit="1" customWidth="1"/>
    <col min="7428" max="7428" width="11.28515625" style="2131" customWidth="1"/>
    <col min="7429" max="7429" width="12" style="2131" customWidth="1"/>
    <col min="7430" max="7430" width="8.5703125" style="2131" customWidth="1"/>
    <col min="7431" max="7431" width="11.5703125" style="2131" customWidth="1"/>
    <col min="7432" max="7432" width="12" style="2131" customWidth="1"/>
    <col min="7433" max="7433" width="16.7109375" style="2131" customWidth="1"/>
    <col min="7434" max="7439" width="9.140625" style="2131"/>
    <col min="7440" max="7440" width="12.28515625" style="2131" customWidth="1"/>
    <col min="7441" max="7680" width="9.140625" style="2131"/>
    <col min="7681" max="7681" width="4.42578125" style="2131" customWidth="1"/>
    <col min="7682" max="7682" width="43.7109375" style="2131" customWidth="1"/>
    <col min="7683" max="7683" width="6.140625" style="2131" bestFit="1" customWidth="1"/>
    <col min="7684" max="7684" width="11.28515625" style="2131" customWidth="1"/>
    <col min="7685" max="7685" width="12" style="2131" customWidth="1"/>
    <col min="7686" max="7686" width="8.5703125" style="2131" customWidth="1"/>
    <col min="7687" max="7687" width="11.5703125" style="2131" customWidth="1"/>
    <col min="7688" max="7688" width="12" style="2131" customWidth="1"/>
    <col min="7689" max="7689" width="16.7109375" style="2131" customWidth="1"/>
    <col min="7690" max="7695" width="9.140625" style="2131"/>
    <col min="7696" max="7696" width="12.28515625" style="2131" customWidth="1"/>
    <col min="7697" max="7936" width="9.140625" style="2131"/>
    <col min="7937" max="7937" width="4.42578125" style="2131" customWidth="1"/>
    <col min="7938" max="7938" width="43.7109375" style="2131" customWidth="1"/>
    <col min="7939" max="7939" width="6.140625" style="2131" bestFit="1" customWidth="1"/>
    <col min="7940" max="7940" width="11.28515625" style="2131" customWidth="1"/>
    <col min="7941" max="7941" width="12" style="2131" customWidth="1"/>
    <col min="7942" max="7942" width="8.5703125" style="2131" customWidth="1"/>
    <col min="7943" max="7943" width="11.5703125" style="2131" customWidth="1"/>
    <col min="7944" max="7944" width="12" style="2131" customWidth="1"/>
    <col min="7945" max="7945" width="16.7109375" style="2131" customWidth="1"/>
    <col min="7946" max="7951" width="9.140625" style="2131"/>
    <col min="7952" max="7952" width="12.28515625" style="2131" customWidth="1"/>
    <col min="7953" max="8192" width="9.140625" style="2131"/>
    <col min="8193" max="8193" width="4.42578125" style="2131" customWidth="1"/>
    <col min="8194" max="8194" width="43.7109375" style="2131" customWidth="1"/>
    <col min="8195" max="8195" width="6.140625" style="2131" bestFit="1" customWidth="1"/>
    <col min="8196" max="8196" width="11.28515625" style="2131" customWidth="1"/>
    <col min="8197" max="8197" width="12" style="2131" customWidth="1"/>
    <col min="8198" max="8198" width="8.5703125" style="2131" customWidth="1"/>
    <col min="8199" max="8199" width="11.5703125" style="2131" customWidth="1"/>
    <col min="8200" max="8200" width="12" style="2131" customWidth="1"/>
    <col min="8201" max="8201" width="16.7109375" style="2131" customWidth="1"/>
    <col min="8202" max="8207" width="9.140625" style="2131"/>
    <col min="8208" max="8208" width="12.28515625" style="2131" customWidth="1"/>
    <col min="8209" max="8448" width="9.140625" style="2131"/>
    <col min="8449" max="8449" width="4.42578125" style="2131" customWidth="1"/>
    <col min="8450" max="8450" width="43.7109375" style="2131" customWidth="1"/>
    <col min="8451" max="8451" width="6.140625" style="2131" bestFit="1" customWidth="1"/>
    <col min="8452" max="8452" width="11.28515625" style="2131" customWidth="1"/>
    <col min="8453" max="8453" width="12" style="2131" customWidth="1"/>
    <col min="8454" max="8454" width="8.5703125" style="2131" customWidth="1"/>
    <col min="8455" max="8455" width="11.5703125" style="2131" customWidth="1"/>
    <col min="8456" max="8456" width="12" style="2131" customWidth="1"/>
    <col min="8457" max="8457" width="16.7109375" style="2131" customWidth="1"/>
    <col min="8458" max="8463" width="9.140625" style="2131"/>
    <col min="8464" max="8464" width="12.28515625" style="2131" customWidth="1"/>
    <col min="8465" max="8704" width="9.140625" style="2131"/>
    <col min="8705" max="8705" width="4.42578125" style="2131" customWidth="1"/>
    <col min="8706" max="8706" width="43.7109375" style="2131" customWidth="1"/>
    <col min="8707" max="8707" width="6.140625" style="2131" bestFit="1" customWidth="1"/>
    <col min="8708" max="8708" width="11.28515625" style="2131" customWidth="1"/>
    <col min="8709" max="8709" width="12" style="2131" customWidth="1"/>
    <col min="8710" max="8710" width="8.5703125" style="2131" customWidth="1"/>
    <col min="8711" max="8711" width="11.5703125" style="2131" customWidth="1"/>
    <col min="8712" max="8712" width="12" style="2131" customWidth="1"/>
    <col min="8713" max="8713" width="16.7109375" style="2131" customWidth="1"/>
    <col min="8714" max="8719" width="9.140625" style="2131"/>
    <col min="8720" max="8720" width="12.28515625" style="2131" customWidth="1"/>
    <col min="8721" max="8960" width="9.140625" style="2131"/>
    <col min="8961" max="8961" width="4.42578125" style="2131" customWidth="1"/>
    <col min="8962" max="8962" width="43.7109375" style="2131" customWidth="1"/>
    <col min="8963" max="8963" width="6.140625" style="2131" bestFit="1" customWidth="1"/>
    <col min="8964" max="8964" width="11.28515625" style="2131" customWidth="1"/>
    <col min="8965" max="8965" width="12" style="2131" customWidth="1"/>
    <col min="8966" max="8966" width="8.5703125" style="2131" customWidth="1"/>
    <col min="8967" max="8967" width="11.5703125" style="2131" customWidth="1"/>
    <col min="8968" max="8968" width="12" style="2131" customWidth="1"/>
    <col min="8969" max="8969" width="16.7109375" style="2131" customWidth="1"/>
    <col min="8970" max="8975" width="9.140625" style="2131"/>
    <col min="8976" max="8976" width="12.28515625" style="2131" customWidth="1"/>
    <col min="8977" max="9216" width="9.140625" style="2131"/>
    <col min="9217" max="9217" width="4.42578125" style="2131" customWidth="1"/>
    <col min="9218" max="9218" width="43.7109375" style="2131" customWidth="1"/>
    <col min="9219" max="9219" width="6.140625" style="2131" bestFit="1" customWidth="1"/>
    <col min="9220" max="9220" width="11.28515625" style="2131" customWidth="1"/>
    <col min="9221" max="9221" width="12" style="2131" customWidth="1"/>
    <col min="9222" max="9222" width="8.5703125" style="2131" customWidth="1"/>
    <col min="9223" max="9223" width="11.5703125" style="2131" customWidth="1"/>
    <col min="9224" max="9224" width="12" style="2131" customWidth="1"/>
    <col min="9225" max="9225" width="16.7109375" style="2131" customWidth="1"/>
    <col min="9226" max="9231" width="9.140625" style="2131"/>
    <col min="9232" max="9232" width="12.28515625" style="2131" customWidth="1"/>
    <col min="9233" max="9472" width="9.140625" style="2131"/>
    <col min="9473" max="9473" width="4.42578125" style="2131" customWidth="1"/>
    <col min="9474" max="9474" width="43.7109375" style="2131" customWidth="1"/>
    <col min="9475" max="9475" width="6.140625" style="2131" bestFit="1" customWidth="1"/>
    <col min="9476" max="9476" width="11.28515625" style="2131" customWidth="1"/>
    <col min="9477" max="9477" width="12" style="2131" customWidth="1"/>
    <col min="9478" max="9478" width="8.5703125" style="2131" customWidth="1"/>
    <col min="9479" max="9479" width="11.5703125" style="2131" customWidth="1"/>
    <col min="9480" max="9480" width="12" style="2131" customWidth="1"/>
    <col min="9481" max="9481" width="16.7109375" style="2131" customWidth="1"/>
    <col min="9482" max="9487" width="9.140625" style="2131"/>
    <col min="9488" max="9488" width="12.28515625" style="2131" customWidth="1"/>
    <col min="9489" max="9728" width="9.140625" style="2131"/>
    <col min="9729" max="9729" width="4.42578125" style="2131" customWidth="1"/>
    <col min="9730" max="9730" width="43.7109375" style="2131" customWidth="1"/>
    <col min="9731" max="9731" width="6.140625" style="2131" bestFit="1" customWidth="1"/>
    <col min="9732" max="9732" width="11.28515625" style="2131" customWidth="1"/>
    <col min="9733" max="9733" width="12" style="2131" customWidth="1"/>
    <col min="9734" max="9734" width="8.5703125" style="2131" customWidth="1"/>
    <col min="9735" max="9735" width="11.5703125" style="2131" customWidth="1"/>
    <col min="9736" max="9736" width="12" style="2131" customWidth="1"/>
    <col min="9737" max="9737" width="16.7109375" style="2131" customWidth="1"/>
    <col min="9738" max="9743" width="9.140625" style="2131"/>
    <col min="9744" max="9744" width="12.28515625" style="2131" customWidth="1"/>
    <col min="9745" max="9984" width="9.140625" style="2131"/>
    <col min="9985" max="9985" width="4.42578125" style="2131" customWidth="1"/>
    <col min="9986" max="9986" width="43.7109375" style="2131" customWidth="1"/>
    <col min="9987" max="9987" width="6.140625" style="2131" bestFit="1" customWidth="1"/>
    <col min="9988" max="9988" width="11.28515625" style="2131" customWidth="1"/>
    <col min="9989" max="9989" width="12" style="2131" customWidth="1"/>
    <col min="9990" max="9990" width="8.5703125" style="2131" customWidth="1"/>
    <col min="9991" max="9991" width="11.5703125" style="2131" customWidth="1"/>
    <col min="9992" max="9992" width="12" style="2131" customWidth="1"/>
    <col min="9993" max="9993" width="16.7109375" style="2131" customWidth="1"/>
    <col min="9994" max="9999" width="9.140625" style="2131"/>
    <col min="10000" max="10000" width="12.28515625" style="2131" customWidth="1"/>
    <col min="10001" max="10240" width="9.140625" style="2131"/>
    <col min="10241" max="10241" width="4.42578125" style="2131" customWidth="1"/>
    <col min="10242" max="10242" width="43.7109375" style="2131" customWidth="1"/>
    <col min="10243" max="10243" width="6.140625" style="2131" bestFit="1" customWidth="1"/>
    <col min="10244" max="10244" width="11.28515625" style="2131" customWidth="1"/>
    <col min="10245" max="10245" width="12" style="2131" customWidth="1"/>
    <col min="10246" max="10246" width="8.5703125" style="2131" customWidth="1"/>
    <col min="10247" max="10247" width="11.5703125" style="2131" customWidth="1"/>
    <col min="10248" max="10248" width="12" style="2131" customWidth="1"/>
    <col min="10249" max="10249" width="16.7109375" style="2131" customWidth="1"/>
    <col min="10250" max="10255" width="9.140625" style="2131"/>
    <col min="10256" max="10256" width="12.28515625" style="2131" customWidth="1"/>
    <col min="10257" max="10496" width="9.140625" style="2131"/>
    <col min="10497" max="10497" width="4.42578125" style="2131" customWidth="1"/>
    <col min="10498" max="10498" width="43.7109375" style="2131" customWidth="1"/>
    <col min="10499" max="10499" width="6.140625" style="2131" bestFit="1" customWidth="1"/>
    <col min="10500" max="10500" width="11.28515625" style="2131" customWidth="1"/>
    <col min="10501" max="10501" width="12" style="2131" customWidth="1"/>
    <col min="10502" max="10502" width="8.5703125" style="2131" customWidth="1"/>
    <col min="10503" max="10503" width="11.5703125" style="2131" customWidth="1"/>
    <col min="10504" max="10504" width="12" style="2131" customWidth="1"/>
    <col min="10505" max="10505" width="16.7109375" style="2131" customWidth="1"/>
    <col min="10506" max="10511" width="9.140625" style="2131"/>
    <col min="10512" max="10512" width="12.28515625" style="2131" customWidth="1"/>
    <col min="10513" max="10752" width="9.140625" style="2131"/>
    <col min="10753" max="10753" width="4.42578125" style="2131" customWidth="1"/>
    <col min="10754" max="10754" width="43.7109375" style="2131" customWidth="1"/>
    <col min="10755" max="10755" width="6.140625" style="2131" bestFit="1" customWidth="1"/>
    <col min="10756" max="10756" width="11.28515625" style="2131" customWidth="1"/>
    <col min="10757" max="10757" width="12" style="2131" customWidth="1"/>
    <col min="10758" max="10758" width="8.5703125" style="2131" customWidth="1"/>
    <col min="10759" max="10759" width="11.5703125" style="2131" customWidth="1"/>
    <col min="10760" max="10760" width="12" style="2131" customWidth="1"/>
    <col min="10761" max="10761" width="16.7109375" style="2131" customWidth="1"/>
    <col min="10762" max="10767" width="9.140625" style="2131"/>
    <col min="10768" max="10768" width="12.28515625" style="2131" customWidth="1"/>
    <col min="10769" max="11008" width="9.140625" style="2131"/>
    <col min="11009" max="11009" width="4.42578125" style="2131" customWidth="1"/>
    <col min="11010" max="11010" width="43.7109375" style="2131" customWidth="1"/>
    <col min="11011" max="11011" width="6.140625" style="2131" bestFit="1" customWidth="1"/>
    <col min="11012" max="11012" width="11.28515625" style="2131" customWidth="1"/>
    <col min="11013" max="11013" width="12" style="2131" customWidth="1"/>
    <col min="11014" max="11014" width="8.5703125" style="2131" customWidth="1"/>
    <col min="11015" max="11015" width="11.5703125" style="2131" customWidth="1"/>
    <col min="11016" max="11016" width="12" style="2131" customWidth="1"/>
    <col min="11017" max="11017" width="16.7109375" style="2131" customWidth="1"/>
    <col min="11018" max="11023" width="9.140625" style="2131"/>
    <col min="11024" max="11024" width="12.28515625" style="2131" customWidth="1"/>
    <col min="11025" max="11264" width="9.140625" style="2131"/>
    <col min="11265" max="11265" width="4.42578125" style="2131" customWidth="1"/>
    <col min="11266" max="11266" width="43.7109375" style="2131" customWidth="1"/>
    <col min="11267" max="11267" width="6.140625" style="2131" bestFit="1" customWidth="1"/>
    <col min="11268" max="11268" width="11.28515625" style="2131" customWidth="1"/>
    <col min="11269" max="11269" width="12" style="2131" customWidth="1"/>
    <col min="11270" max="11270" width="8.5703125" style="2131" customWidth="1"/>
    <col min="11271" max="11271" width="11.5703125" style="2131" customWidth="1"/>
    <col min="11272" max="11272" width="12" style="2131" customWidth="1"/>
    <col min="11273" max="11273" width="16.7109375" style="2131" customWidth="1"/>
    <col min="11274" max="11279" width="9.140625" style="2131"/>
    <col min="11280" max="11280" width="12.28515625" style="2131" customWidth="1"/>
    <col min="11281" max="11520" width="9.140625" style="2131"/>
    <col min="11521" max="11521" width="4.42578125" style="2131" customWidth="1"/>
    <col min="11522" max="11522" width="43.7109375" style="2131" customWidth="1"/>
    <col min="11523" max="11523" width="6.140625" style="2131" bestFit="1" customWidth="1"/>
    <col min="11524" max="11524" width="11.28515625" style="2131" customWidth="1"/>
    <col min="11525" max="11525" width="12" style="2131" customWidth="1"/>
    <col min="11526" max="11526" width="8.5703125" style="2131" customWidth="1"/>
    <col min="11527" max="11527" width="11.5703125" style="2131" customWidth="1"/>
    <col min="11528" max="11528" width="12" style="2131" customWidth="1"/>
    <col min="11529" max="11529" width="16.7109375" style="2131" customWidth="1"/>
    <col min="11530" max="11535" width="9.140625" style="2131"/>
    <col min="11536" max="11536" width="12.28515625" style="2131" customWidth="1"/>
    <col min="11537" max="11776" width="9.140625" style="2131"/>
    <col min="11777" max="11777" width="4.42578125" style="2131" customWidth="1"/>
    <col min="11778" max="11778" width="43.7109375" style="2131" customWidth="1"/>
    <col min="11779" max="11779" width="6.140625" style="2131" bestFit="1" customWidth="1"/>
    <col min="11780" max="11780" width="11.28515625" style="2131" customWidth="1"/>
    <col min="11781" max="11781" width="12" style="2131" customWidth="1"/>
    <col min="11782" max="11782" width="8.5703125" style="2131" customWidth="1"/>
    <col min="11783" max="11783" width="11.5703125" style="2131" customWidth="1"/>
    <col min="11784" max="11784" width="12" style="2131" customWidth="1"/>
    <col min="11785" max="11785" width="16.7109375" style="2131" customWidth="1"/>
    <col min="11786" max="11791" width="9.140625" style="2131"/>
    <col min="11792" max="11792" width="12.28515625" style="2131" customWidth="1"/>
    <col min="11793" max="12032" width="9.140625" style="2131"/>
    <col min="12033" max="12033" width="4.42578125" style="2131" customWidth="1"/>
    <col min="12034" max="12034" width="43.7109375" style="2131" customWidth="1"/>
    <col min="12035" max="12035" width="6.140625" style="2131" bestFit="1" customWidth="1"/>
    <col min="12036" max="12036" width="11.28515625" style="2131" customWidth="1"/>
    <col min="12037" max="12037" width="12" style="2131" customWidth="1"/>
    <col min="12038" max="12038" width="8.5703125" style="2131" customWidth="1"/>
    <col min="12039" max="12039" width="11.5703125" style="2131" customWidth="1"/>
    <col min="12040" max="12040" width="12" style="2131" customWidth="1"/>
    <col min="12041" max="12041" width="16.7109375" style="2131" customWidth="1"/>
    <col min="12042" max="12047" width="9.140625" style="2131"/>
    <col min="12048" max="12048" width="12.28515625" style="2131" customWidth="1"/>
    <col min="12049" max="12288" width="9.140625" style="2131"/>
    <col min="12289" max="12289" width="4.42578125" style="2131" customWidth="1"/>
    <col min="12290" max="12290" width="43.7109375" style="2131" customWidth="1"/>
    <col min="12291" max="12291" width="6.140625" style="2131" bestFit="1" customWidth="1"/>
    <col min="12292" max="12292" width="11.28515625" style="2131" customWidth="1"/>
    <col min="12293" max="12293" width="12" style="2131" customWidth="1"/>
    <col min="12294" max="12294" width="8.5703125" style="2131" customWidth="1"/>
    <col min="12295" max="12295" width="11.5703125" style="2131" customWidth="1"/>
    <col min="12296" max="12296" width="12" style="2131" customWidth="1"/>
    <col min="12297" max="12297" width="16.7109375" style="2131" customWidth="1"/>
    <col min="12298" max="12303" width="9.140625" style="2131"/>
    <col min="12304" max="12304" width="12.28515625" style="2131" customWidth="1"/>
    <col min="12305" max="12544" width="9.140625" style="2131"/>
    <col min="12545" max="12545" width="4.42578125" style="2131" customWidth="1"/>
    <col min="12546" max="12546" width="43.7109375" style="2131" customWidth="1"/>
    <col min="12547" max="12547" width="6.140625" style="2131" bestFit="1" customWidth="1"/>
    <col min="12548" max="12548" width="11.28515625" style="2131" customWidth="1"/>
    <col min="12549" max="12549" width="12" style="2131" customWidth="1"/>
    <col min="12550" max="12550" width="8.5703125" style="2131" customWidth="1"/>
    <col min="12551" max="12551" width="11.5703125" style="2131" customWidth="1"/>
    <col min="12552" max="12552" width="12" style="2131" customWidth="1"/>
    <col min="12553" max="12553" width="16.7109375" style="2131" customWidth="1"/>
    <col min="12554" max="12559" width="9.140625" style="2131"/>
    <col min="12560" max="12560" width="12.28515625" style="2131" customWidth="1"/>
    <col min="12561" max="12800" width="9.140625" style="2131"/>
    <col min="12801" max="12801" width="4.42578125" style="2131" customWidth="1"/>
    <col min="12802" max="12802" width="43.7109375" style="2131" customWidth="1"/>
    <col min="12803" max="12803" width="6.140625" style="2131" bestFit="1" customWidth="1"/>
    <col min="12804" max="12804" width="11.28515625" style="2131" customWidth="1"/>
    <col min="12805" max="12805" width="12" style="2131" customWidth="1"/>
    <col min="12806" max="12806" width="8.5703125" style="2131" customWidth="1"/>
    <col min="12807" max="12807" width="11.5703125" style="2131" customWidth="1"/>
    <col min="12808" max="12808" width="12" style="2131" customWidth="1"/>
    <col min="12809" max="12809" width="16.7109375" style="2131" customWidth="1"/>
    <col min="12810" max="12815" width="9.140625" style="2131"/>
    <col min="12816" max="12816" width="12.28515625" style="2131" customWidth="1"/>
    <col min="12817" max="13056" width="9.140625" style="2131"/>
    <col min="13057" max="13057" width="4.42578125" style="2131" customWidth="1"/>
    <col min="13058" max="13058" width="43.7109375" style="2131" customWidth="1"/>
    <col min="13059" max="13059" width="6.140625" style="2131" bestFit="1" customWidth="1"/>
    <col min="13060" max="13060" width="11.28515625" style="2131" customWidth="1"/>
    <col min="13061" max="13061" width="12" style="2131" customWidth="1"/>
    <col min="13062" max="13062" width="8.5703125" style="2131" customWidth="1"/>
    <col min="13063" max="13063" width="11.5703125" style="2131" customWidth="1"/>
    <col min="13064" max="13064" width="12" style="2131" customWidth="1"/>
    <col min="13065" max="13065" width="16.7109375" style="2131" customWidth="1"/>
    <col min="13066" max="13071" width="9.140625" style="2131"/>
    <col min="13072" max="13072" width="12.28515625" style="2131" customWidth="1"/>
    <col min="13073" max="13312" width="9.140625" style="2131"/>
    <col min="13313" max="13313" width="4.42578125" style="2131" customWidth="1"/>
    <col min="13314" max="13314" width="43.7109375" style="2131" customWidth="1"/>
    <col min="13315" max="13315" width="6.140625" style="2131" bestFit="1" customWidth="1"/>
    <col min="13316" max="13316" width="11.28515625" style="2131" customWidth="1"/>
    <col min="13317" max="13317" width="12" style="2131" customWidth="1"/>
    <col min="13318" max="13318" width="8.5703125" style="2131" customWidth="1"/>
    <col min="13319" max="13319" width="11.5703125" style="2131" customWidth="1"/>
    <col min="13320" max="13320" width="12" style="2131" customWidth="1"/>
    <col min="13321" max="13321" width="16.7109375" style="2131" customWidth="1"/>
    <col min="13322" max="13327" width="9.140625" style="2131"/>
    <col min="13328" max="13328" width="12.28515625" style="2131" customWidth="1"/>
    <col min="13329" max="13568" width="9.140625" style="2131"/>
    <col min="13569" max="13569" width="4.42578125" style="2131" customWidth="1"/>
    <col min="13570" max="13570" width="43.7109375" style="2131" customWidth="1"/>
    <col min="13571" max="13571" width="6.140625" style="2131" bestFit="1" customWidth="1"/>
    <col min="13572" max="13572" width="11.28515625" style="2131" customWidth="1"/>
    <col min="13573" max="13573" width="12" style="2131" customWidth="1"/>
    <col min="13574" max="13574" width="8.5703125" style="2131" customWidth="1"/>
    <col min="13575" max="13575" width="11.5703125" style="2131" customWidth="1"/>
    <col min="13576" max="13576" width="12" style="2131" customWidth="1"/>
    <col min="13577" max="13577" width="16.7109375" style="2131" customWidth="1"/>
    <col min="13578" max="13583" width="9.140625" style="2131"/>
    <col min="13584" max="13584" width="12.28515625" style="2131" customWidth="1"/>
    <col min="13585" max="13824" width="9.140625" style="2131"/>
    <col min="13825" max="13825" width="4.42578125" style="2131" customWidth="1"/>
    <col min="13826" max="13826" width="43.7109375" style="2131" customWidth="1"/>
    <col min="13827" max="13827" width="6.140625" style="2131" bestFit="1" customWidth="1"/>
    <col min="13828" max="13828" width="11.28515625" style="2131" customWidth="1"/>
    <col min="13829" max="13829" width="12" style="2131" customWidth="1"/>
    <col min="13830" max="13830" width="8.5703125" style="2131" customWidth="1"/>
    <col min="13831" max="13831" width="11.5703125" style="2131" customWidth="1"/>
    <col min="13832" max="13832" width="12" style="2131" customWidth="1"/>
    <col min="13833" max="13833" width="16.7109375" style="2131" customWidth="1"/>
    <col min="13834" max="13839" width="9.140625" style="2131"/>
    <col min="13840" max="13840" width="12.28515625" style="2131" customWidth="1"/>
    <col min="13841" max="14080" width="9.140625" style="2131"/>
    <col min="14081" max="14081" width="4.42578125" style="2131" customWidth="1"/>
    <col min="14082" max="14082" width="43.7109375" style="2131" customWidth="1"/>
    <col min="14083" max="14083" width="6.140625" style="2131" bestFit="1" customWidth="1"/>
    <col min="14084" max="14084" width="11.28515625" style="2131" customWidth="1"/>
    <col min="14085" max="14085" width="12" style="2131" customWidth="1"/>
    <col min="14086" max="14086" width="8.5703125" style="2131" customWidth="1"/>
    <col min="14087" max="14087" width="11.5703125" style="2131" customWidth="1"/>
    <col min="14088" max="14088" width="12" style="2131" customWidth="1"/>
    <col min="14089" max="14089" width="16.7109375" style="2131" customWidth="1"/>
    <col min="14090" max="14095" width="9.140625" style="2131"/>
    <col min="14096" max="14096" width="12.28515625" style="2131" customWidth="1"/>
    <col min="14097" max="14336" width="9.140625" style="2131"/>
    <col min="14337" max="14337" width="4.42578125" style="2131" customWidth="1"/>
    <col min="14338" max="14338" width="43.7109375" style="2131" customWidth="1"/>
    <col min="14339" max="14339" width="6.140625" style="2131" bestFit="1" customWidth="1"/>
    <col min="14340" max="14340" width="11.28515625" style="2131" customWidth="1"/>
    <col min="14341" max="14341" width="12" style="2131" customWidth="1"/>
    <col min="14342" max="14342" width="8.5703125" style="2131" customWidth="1"/>
    <col min="14343" max="14343" width="11.5703125" style="2131" customWidth="1"/>
    <col min="14344" max="14344" width="12" style="2131" customWidth="1"/>
    <col min="14345" max="14345" width="16.7109375" style="2131" customWidth="1"/>
    <col min="14346" max="14351" width="9.140625" style="2131"/>
    <col min="14352" max="14352" width="12.28515625" style="2131" customWidth="1"/>
    <col min="14353" max="14592" width="9.140625" style="2131"/>
    <col min="14593" max="14593" width="4.42578125" style="2131" customWidth="1"/>
    <col min="14594" max="14594" width="43.7109375" style="2131" customWidth="1"/>
    <col min="14595" max="14595" width="6.140625" style="2131" bestFit="1" customWidth="1"/>
    <col min="14596" max="14596" width="11.28515625" style="2131" customWidth="1"/>
    <col min="14597" max="14597" width="12" style="2131" customWidth="1"/>
    <col min="14598" max="14598" width="8.5703125" style="2131" customWidth="1"/>
    <col min="14599" max="14599" width="11.5703125" style="2131" customWidth="1"/>
    <col min="14600" max="14600" width="12" style="2131" customWidth="1"/>
    <col min="14601" max="14601" width="16.7109375" style="2131" customWidth="1"/>
    <col min="14602" max="14607" width="9.140625" style="2131"/>
    <col min="14608" max="14608" width="12.28515625" style="2131" customWidth="1"/>
    <col min="14609" max="14848" width="9.140625" style="2131"/>
    <col min="14849" max="14849" width="4.42578125" style="2131" customWidth="1"/>
    <col min="14850" max="14850" width="43.7109375" style="2131" customWidth="1"/>
    <col min="14851" max="14851" width="6.140625" style="2131" bestFit="1" customWidth="1"/>
    <col min="14852" max="14852" width="11.28515625" style="2131" customWidth="1"/>
    <col min="14853" max="14853" width="12" style="2131" customWidth="1"/>
    <col min="14854" max="14854" width="8.5703125" style="2131" customWidth="1"/>
    <col min="14855" max="14855" width="11.5703125" style="2131" customWidth="1"/>
    <col min="14856" max="14856" width="12" style="2131" customWidth="1"/>
    <col min="14857" max="14857" width="16.7109375" style="2131" customWidth="1"/>
    <col min="14858" max="14863" width="9.140625" style="2131"/>
    <col min="14864" max="14864" width="12.28515625" style="2131" customWidth="1"/>
    <col min="14865" max="15104" width="9.140625" style="2131"/>
    <col min="15105" max="15105" width="4.42578125" style="2131" customWidth="1"/>
    <col min="15106" max="15106" width="43.7109375" style="2131" customWidth="1"/>
    <col min="15107" max="15107" width="6.140625" style="2131" bestFit="1" customWidth="1"/>
    <col min="15108" max="15108" width="11.28515625" style="2131" customWidth="1"/>
    <col min="15109" max="15109" width="12" style="2131" customWidth="1"/>
    <col min="15110" max="15110" width="8.5703125" style="2131" customWidth="1"/>
    <col min="15111" max="15111" width="11.5703125" style="2131" customWidth="1"/>
    <col min="15112" max="15112" width="12" style="2131" customWidth="1"/>
    <col min="15113" max="15113" width="16.7109375" style="2131" customWidth="1"/>
    <col min="15114" max="15119" width="9.140625" style="2131"/>
    <col min="15120" max="15120" width="12.28515625" style="2131" customWidth="1"/>
    <col min="15121" max="15360" width="9.140625" style="2131"/>
    <col min="15361" max="15361" width="4.42578125" style="2131" customWidth="1"/>
    <col min="15362" max="15362" width="43.7109375" style="2131" customWidth="1"/>
    <col min="15363" max="15363" width="6.140625" style="2131" bestFit="1" customWidth="1"/>
    <col min="15364" max="15364" width="11.28515625" style="2131" customWidth="1"/>
    <col min="15365" max="15365" width="12" style="2131" customWidth="1"/>
    <col min="15366" max="15366" width="8.5703125" style="2131" customWidth="1"/>
    <col min="15367" max="15367" width="11.5703125" style="2131" customWidth="1"/>
    <col min="15368" max="15368" width="12" style="2131" customWidth="1"/>
    <col min="15369" max="15369" width="16.7109375" style="2131" customWidth="1"/>
    <col min="15370" max="15375" width="9.140625" style="2131"/>
    <col min="15376" max="15376" width="12.28515625" style="2131" customWidth="1"/>
    <col min="15377" max="15616" width="9.140625" style="2131"/>
    <col min="15617" max="15617" width="4.42578125" style="2131" customWidth="1"/>
    <col min="15618" max="15618" width="43.7109375" style="2131" customWidth="1"/>
    <col min="15619" max="15619" width="6.140625" style="2131" bestFit="1" customWidth="1"/>
    <col min="15620" max="15620" width="11.28515625" style="2131" customWidth="1"/>
    <col min="15621" max="15621" width="12" style="2131" customWidth="1"/>
    <col min="15622" max="15622" width="8.5703125" style="2131" customWidth="1"/>
    <col min="15623" max="15623" width="11.5703125" style="2131" customWidth="1"/>
    <col min="15624" max="15624" width="12" style="2131" customWidth="1"/>
    <col min="15625" max="15625" width="16.7109375" style="2131" customWidth="1"/>
    <col min="15626" max="15631" width="9.140625" style="2131"/>
    <col min="15632" max="15632" width="12.28515625" style="2131" customWidth="1"/>
    <col min="15633" max="15872" width="9.140625" style="2131"/>
    <col min="15873" max="15873" width="4.42578125" style="2131" customWidth="1"/>
    <col min="15874" max="15874" width="43.7109375" style="2131" customWidth="1"/>
    <col min="15875" max="15875" width="6.140625" style="2131" bestFit="1" customWidth="1"/>
    <col min="15876" max="15876" width="11.28515625" style="2131" customWidth="1"/>
    <col min="15877" max="15877" width="12" style="2131" customWidth="1"/>
    <col min="15878" max="15878" width="8.5703125" style="2131" customWidth="1"/>
    <col min="15879" max="15879" width="11.5703125" style="2131" customWidth="1"/>
    <col min="15880" max="15880" width="12" style="2131" customWidth="1"/>
    <col min="15881" max="15881" width="16.7109375" style="2131" customWidth="1"/>
    <col min="15882" max="15887" width="9.140625" style="2131"/>
    <col min="15888" max="15888" width="12.28515625" style="2131" customWidth="1"/>
    <col min="15889" max="16128" width="9.140625" style="2131"/>
    <col min="16129" max="16129" width="4.42578125" style="2131" customWidth="1"/>
    <col min="16130" max="16130" width="43.7109375" style="2131" customWidth="1"/>
    <col min="16131" max="16131" width="6.140625" style="2131" bestFit="1" customWidth="1"/>
    <col min="16132" max="16132" width="11.28515625" style="2131" customWidth="1"/>
    <col min="16133" max="16133" width="12" style="2131" customWidth="1"/>
    <col min="16134" max="16134" width="8.5703125" style="2131" customWidth="1"/>
    <col min="16135" max="16135" width="11.5703125" style="2131" customWidth="1"/>
    <col min="16136" max="16136" width="12" style="2131" customWidth="1"/>
    <col min="16137" max="16137" width="16.7109375" style="2131" customWidth="1"/>
    <col min="16138" max="16143" width="9.140625" style="2131"/>
    <col min="16144" max="16144" width="12.28515625" style="2131" customWidth="1"/>
    <col min="16145" max="16384" width="9.140625" style="2131"/>
  </cols>
  <sheetData>
    <row r="1" spans="1:10" s="2058" customFormat="1" ht="15" customHeight="1">
      <c r="A1" s="2057"/>
      <c r="C1" s="2059"/>
      <c r="D1" s="2060"/>
      <c r="E1" s="2652"/>
      <c r="F1" s="2062"/>
    </row>
    <row r="2" spans="1:10" s="2058" customFormat="1" ht="13.5" customHeight="1">
      <c r="A2" s="2057"/>
      <c r="C2" s="2059"/>
      <c r="D2" s="2060"/>
      <c r="E2" s="2652"/>
      <c r="F2" s="2062"/>
    </row>
    <row r="3" spans="1:10" s="2058" customFormat="1" ht="13.5" customHeight="1">
      <c r="A3" s="2057"/>
      <c r="C3" s="2059"/>
      <c r="D3" s="2060"/>
      <c r="E3" s="2652"/>
      <c r="F3" s="2062"/>
    </row>
    <row r="4" spans="1:10" s="2058" customFormat="1" ht="9.75" customHeight="1">
      <c r="A4" s="2057"/>
      <c r="C4" s="2059"/>
      <c r="D4" s="2060"/>
      <c r="E4" s="2652"/>
      <c r="F4" s="2062"/>
    </row>
    <row r="5" spans="1:10" s="2783" customFormat="1" ht="18.75" customHeight="1" thickBot="1">
      <c r="A5" s="2779" t="s">
        <v>2962</v>
      </c>
      <c r="B5" s="2780" t="s">
        <v>2963</v>
      </c>
      <c r="C5" s="2779" t="s">
        <v>2964</v>
      </c>
      <c r="D5" s="2781" t="s">
        <v>2965</v>
      </c>
      <c r="E5" s="2782" t="s">
        <v>2966</v>
      </c>
      <c r="F5" s="2067" t="s">
        <v>2967</v>
      </c>
    </row>
    <row r="6" spans="1:10" s="2058" customFormat="1" ht="11.25">
      <c r="A6" s="2069"/>
      <c r="B6" s="2070"/>
      <c r="C6" s="2071"/>
      <c r="D6" s="2072"/>
      <c r="E6" s="2658"/>
      <c r="F6" s="2074"/>
    </row>
    <row r="7" spans="1:10" s="2076" customFormat="1" ht="67.5" customHeight="1">
      <c r="A7" s="2075"/>
      <c r="B7" s="3506" t="s">
        <v>4649</v>
      </c>
      <c r="C7" s="3507"/>
      <c r="D7" s="3507"/>
      <c r="E7" s="3507"/>
      <c r="F7" s="3507"/>
    </row>
    <row r="8" spans="1:10" s="2058" customFormat="1" ht="18" customHeight="1">
      <c r="A8" s="2075"/>
      <c r="B8" s="2784"/>
      <c r="C8" s="2784"/>
      <c r="D8" s="2784"/>
      <c r="E8" s="2784"/>
      <c r="F8" s="2660"/>
    </row>
    <row r="9" spans="1:10" s="2789" customFormat="1" ht="21.75" customHeight="1">
      <c r="A9" s="2785"/>
      <c r="B9" s="2786" t="s">
        <v>4650</v>
      </c>
      <c r="C9" s="2787"/>
      <c r="D9" s="2787"/>
      <c r="E9" s="2788"/>
      <c r="F9" s="2081"/>
    </row>
    <row r="10" spans="1:10" s="2789" customFormat="1" ht="21.75" customHeight="1" thickBot="1">
      <c r="A10" s="2785"/>
      <c r="B10" s="2786"/>
      <c r="C10" s="2787"/>
      <c r="D10" s="2787"/>
      <c r="E10" s="2788"/>
      <c r="F10" s="2081"/>
    </row>
    <row r="11" spans="1:10" ht="15.75" thickBot="1">
      <c r="A11" s="2661"/>
      <c r="B11" s="2790" t="s">
        <v>4651</v>
      </c>
      <c r="C11" s="2791"/>
      <c r="D11" s="2791"/>
      <c r="E11" s="2664"/>
      <c r="F11" s="2665"/>
    </row>
    <row r="12" spans="1:10">
      <c r="A12" s="2661"/>
      <c r="B12" s="2666"/>
      <c r="C12" s="1048"/>
      <c r="D12" s="1048"/>
      <c r="E12" s="2370"/>
      <c r="F12" s="2087"/>
    </row>
    <row r="13" spans="1:10" ht="45">
      <c r="A13" s="2306">
        <v>1</v>
      </c>
      <c r="B13" s="2667" t="s">
        <v>8979</v>
      </c>
      <c r="C13" s="2235" t="s">
        <v>7</v>
      </c>
      <c r="D13" s="1048">
        <v>4</v>
      </c>
      <c r="E13" s="742">
        <v>0</v>
      </c>
      <c r="F13" s="2087">
        <f>E13*D13</f>
        <v>0</v>
      </c>
      <c r="I13" s="2129"/>
      <c r="J13" s="2130"/>
    </row>
    <row r="14" spans="1:10">
      <c r="A14" s="2668"/>
      <c r="B14" s="1043"/>
      <c r="C14" s="1019"/>
      <c r="D14" s="1019"/>
      <c r="E14" s="2370"/>
      <c r="F14" s="2087"/>
      <c r="I14" s="2129"/>
      <c r="J14" s="2130"/>
    </row>
    <row r="15" spans="1:10" ht="22.5">
      <c r="A15" s="2306">
        <f>1+COUNT(A12:A$13)</f>
        <v>2</v>
      </c>
      <c r="B15" s="2667" t="s">
        <v>8980</v>
      </c>
      <c r="C15" s="2235" t="s">
        <v>7</v>
      </c>
      <c r="D15" s="1048">
        <v>1</v>
      </c>
      <c r="E15" s="742">
        <v>0</v>
      </c>
      <c r="F15" s="2087">
        <f>E15*D15</f>
        <v>0</v>
      </c>
      <c r="I15" s="2129"/>
      <c r="J15" s="2130"/>
    </row>
    <row r="16" spans="1:10">
      <c r="A16" s="2668"/>
      <c r="B16" s="1043"/>
      <c r="C16" s="1019"/>
      <c r="D16" s="1019"/>
      <c r="E16" s="2370"/>
      <c r="F16" s="2087"/>
      <c r="I16" s="2129"/>
      <c r="J16" s="2130"/>
    </row>
    <row r="17" spans="1:10">
      <c r="A17" s="2747">
        <f>1+COUNT(A$13:A15)</f>
        <v>3</v>
      </c>
      <c r="B17" s="2667" t="s">
        <v>4652</v>
      </c>
      <c r="C17" s="2235" t="s">
        <v>7</v>
      </c>
      <c r="D17" s="1048">
        <v>4</v>
      </c>
      <c r="E17" s="742">
        <v>0</v>
      </c>
      <c r="F17" s="2087">
        <f>E17*D17</f>
        <v>0</v>
      </c>
      <c r="I17" s="2129"/>
      <c r="J17" s="2130"/>
    </row>
    <row r="18" spans="1:10" s="2058" customFormat="1" ht="11.25">
      <c r="A18" s="2213"/>
      <c r="B18" s="2681"/>
      <c r="C18" s="2235"/>
      <c r="D18" s="1048"/>
      <c r="E18" s="986"/>
      <c r="F18" s="2236"/>
      <c r="G18" s="2237"/>
      <c r="H18" s="2237"/>
      <c r="I18" s="2238"/>
      <c r="J18" s="2238"/>
    </row>
    <row r="19" spans="1:10" s="2058" customFormat="1" ht="90">
      <c r="A19" s="2306">
        <f>1+COUNT(A$13:A18)</f>
        <v>4</v>
      </c>
      <c r="B19" s="2667" t="s">
        <v>4653</v>
      </c>
      <c r="C19" s="2235"/>
      <c r="D19" s="1048"/>
      <c r="E19" s="986"/>
      <c r="F19" s="2236"/>
      <c r="G19" s="2237"/>
      <c r="H19" s="2237"/>
      <c r="I19" s="2156"/>
      <c r="J19" s="2238"/>
    </row>
    <row r="20" spans="1:10" s="2058" customFormat="1" ht="33.75">
      <c r="A20" s="2213"/>
      <c r="B20" s="2667" t="s">
        <v>4654</v>
      </c>
      <c r="C20" s="2235"/>
      <c r="D20" s="1048"/>
      <c r="E20" s="986"/>
      <c r="F20" s="2236"/>
      <c r="G20" s="2237"/>
      <c r="H20" s="2237"/>
      <c r="I20" s="2156"/>
      <c r="J20" s="2238"/>
    </row>
    <row r="21" spans="1:10" s="2058" customFormat="1" ht="11.25">
      <c r="A21" s="2213"/>
      <c r="B21" s="2667" t="s">
        <v>4655</v>
      </c>
      <c r="C21" s="2235" t="s">
        <v>1376</v>
      </c>
      <c r="D21" s="1048">
        <v>1000</v>
      </c>
      <c r="E21" s="742">
        <v>0</v>
      </c>
      <c r="F21" s="2087">
        <f t="shared" ref="F21:F27" si="0">E21*D21</f>
        <v>0</v>
      </c>
      <c r="G21" s="2241"/>
      <c r="H21" s="2237"/>
      <c r="I21" s="2156"/>
      <c r="J21" s="2238"/>
    </row>
    <row r="22" spans="1:10" s="2058" customFormat="1" ht="12.75" customHeight="1">
      <c r="A22" s="2213"/>
      <c r="B22" s="2667" t="s">
        <v>4656</v>
      </c>
      <c r="C22" s="2235" t="s">
        <v>1376</v>
      </c>
      <c r="D22" s="1048">
        <f>205+180+60+24+430+10+35</f>
        <v>944</v>
      </c>
      <c r="E22" s="742">
        <v>0</v>
      </c>
      <c r="F22" s="2087">
        <f t="shared" si="0"/>
        <v>0</v>
      </c>
      <c r="G22" s="2241"/>
      <c r="H22" s="2237"/>
      <c r="I22" s="2156"/>
      <c r="J22" s="2238"/>
    </row>
    <row r="23" spans="1:10" s="2058" customFormat="1" ht="12.75" customHeight="1">
      <c r="A23" s="2213"/>
      <c r="B23" s="2667" t="s">
        <v>4657</v>
      </c>
      <c r="C23" s="2235" t="s">
        <v>1376</v>
      </c>
      <c r="D23" s="1048">
        <f>15+8+15+8+20</f>
        <v>66</v>
      </c>
      <c r="E23" s="742">
        <v>0</v>
      </c>
      <c r="F23" s="2087">
        <f t="shared" si="0"/>
        <v>0</v>
      </c>
      <c r="G23" s="2241"/>
      <c r="H23" s="2237"/>
      <c r="I23" s="2156"/>
      <c r="J23" s="2238"/>
    </row>
    <row r="24" spans="1:10" s="2058" customFormat="1" ht="11.25">
      <c r="A24" s="2213"/>
      <c r="B24" s="2667" t="s">
        <v>4658</v>
      </c>
      <c r="C24" s="2235" t="s">
        <v>1376</v>
      </c>
      <c r="D24" s="1048">
        <v>200</v>
      </c>
      <c r="E24" s="742">
        <v>0</v>
      </c>
      <c r="F24" s="2087">
        <f t="shared" si="0"/>
        <v>0</v>
      </c>
      <c r="G24" s="2237"/>
      <c r="H24" s="2237"/>
      <c r="I24" s="2238"/>
      <c r="J24" s="2238"/>
    </row>
    <row r="25" spans="1:10" s="2058" customFormat="1" ht="11.25">
      <c r="A25" s="2213"/>
      <c r="B25" s="2667" t="s">
        <v>4659</v>
      </c>
      <c r="C25" s="2235" t="s">
        <v>1376</v>
      </c>
      <c r="D25" s="1048">
        <f>30+15+25+18+24+25+25</f>
        <v>162</v>
      </c>
      <c r="E25" s="742">
        <v>0</v>
      </c>
      <c r="F25" s="2087">
        <f t="shared" si="0"/>
        <v>0</v>
      </c>
      <c r="G25" s="2241"/>
      <c r="H25" s="2237"/>
      <c r="I25" s="2156"/>
      <c r="J25" s="2238"/>
    </row>
    <row r="26" spans="1:10" s="2058" customFormat="1" ht="11.25">
      <c r="A26" s="2213"/>
      <c r="B26" s="2667" t="s">
        <v>4660</v>
      </c>
      <c r="C26" s="2235" t="s">
        <v>1376</v>
      </c>
      <c r="D26" s="1048">
        <f>25+25+60+30+100+120+25+15+55+80+150</f>
        <v>685</v>
      </c>
      <c r="E26" s="742">
        <v>0</v>
      </c>
      <c r="F26" s="2087">
        <f t="shared" si="0"/>
        <v>0</v>
      </c>
      <c r="G26" s="2237"/>
      <c r="H26" s="2237"/>
      <c r="I26" s="2238"/>
      <c r="J26" s="2238"/>
    </row>
    <row r="27" spans="1:10" s="2058" customFormat="1" ht="11.25">
      <c r="A27" s="2213"/>
      <c r="B27" s="2667" t="s">
        <v>4661</v>
      </c>
      <c r="C27" s="2235" t="s">
        <v>1376</v>
      </c>
      <c r="D27" s="1048">
        <f>75+75+100+120+120+120+75+45</f>
        <v>730</v>
      </c>
      <c r="E27" s="742">
        <v>0</v>
      </c>
      <c r="F27" s="2087">
        <f t="shared" si="0"/>
        <v>0</v>
      </c>
      <c r="G27" s="2237"/>
      <c r="H27" s="2237"/>
      <c r="I27" s="2156"/>
      <c r="J27" s="2238"/>
    </row>
    <row r="28" spans="1:10" s="2058" customFormat="1" ht="11.25">
      <c r="A28" s="2213"/>
      <c r="B28" s="2681"/>
      <c r="C28" s="2235"/>
      <c r="D28" s="1048"/>
      <c r="E28" s="986"/>
      <c r="F28" s="2236"/>
      <c r="G28" s="2241"/>
      <c r="H28" s="2237"/>
      <c r="I28" s="2156"/>
      <c r="J28" s="2238"/>
    </row>
    <row r="29" spans="1:10" s="2058" customFormat="1" ht="38.25" customHeight="1">
      <c r="A29" s="2306">
        <f>1+COUNT(A$13:A28)</f>
        <v>5</v>
      </c>
      <c r="B29" s="2667" t="s">
        <v>4662</v>
      </c>
      <c r="C29" s="2235"/>
      <c r="D29" s="1048"/>
      <c r="E29" s="742"/>
      <c r="F29" s="2087"/>
      <c r="G29" s="2237"/>
      <c r="H29" s="2237"/>
      <c r="I29" s="2238"/>
      <c r="J29" s="2238"/>
    </row>
    <row r="30" spans="1:10" s="2058" customFormat="1" ht="11.25">
      <c r="A30" s="2306"/>
      <c r="B30" s="2667" t="s">
        <v>3214</v>
      </c>
      <c r="C30" s="2235" t="s">
        <v>7</v>
      </c>
      <c r="D30" s="1048">
        <v>134</v>
      </c>
      <c r="E30" s="742">
        <v>0</v>
      </c>
      <c r="F30" s="2087">
        <f>E30*D30</f>
        <v>0</v>
      </c>
      <c r="G30" s="2237"/>
      <c r="H30" s="2237"/>
      <c r="I30" s="2238"/>
      <c r="J30" s="2238"/>
    </row>
    <row r="31" spans="1:10" s="2058" customFormat="1" ht="11.25">
      <c r="A31" s="2306"/>
      <c r="B31" s="2667" t="s">
        <v>3227</v>
      </c>
      <c r="C31" s="2235" t="s">
        <v>7</v>
      </c>
      <c r="D31" s="1048">
        <f>4+4</f>
        <v>8</v>
      </c>
      <c r="E31" s="742">
        <v>0</v>
      </c>
      <c r="F31" s="2087">
        <f>E31*D31</f>
        <v>0</v>
      </c>
      <c r="G31" s="2237"/>
      <c r="H31" s="2237"/>
      <c r="I31" s="2238"/>
      <c r="J31" s="2238"/>
    </row>
    <row r="32" spans="1:10" s="2058" customFormat="1" ht="11.25">
      <c r="A32" s="2306"/>
      <c r="B32" s="2667" t="s">
        <v>3319</v>
      </c>
      <c r="C32" s="2235" t="s">
        <v>7</v>
      </c>
      <c r="D32" s="1048">
        <f>44+5</f>
        <v>49</v>
      </c>
      <c r="E32" s="742">
        <v>0</v>
      </c>
      <c r="F32" s="2087">
        <f>E32*D32</f>
        <v>0</v>
      </c>
      <c r="G32" s="2237"/>
      <c r="H32" s="2237"/>
      <c r="I32" s="2238"/>
      <c r="J32" s="2238"/>
    </row>
    <row r="33" spans="1:10" s="2058" customFormat="1" ht="11.25">
      <c r="A33" s="2306"/>
      <c r="B33" s="2667" t="s">
        <v>4626</v>
      </c>
      <c r="C33" s="2235" t="s">
        <v>7</v>
      </c>
      <c r="D33" s="1048">
        <f>22+6+2</f>
        <v>30</v>
      </c>
      <c r="E33" s="742">
        <v>0</v>
      </c>
      <c r="F33" s="2087">
        <f>E33*D33</f>
        <v>0</v>
      </c>
      <c r="G33" s="2237"/>
      <c r="H33" s="2237"/>
      <c r="I33" s="2238"/>
      <c r="J33" s="2238"/>
    </row>
    <row r="34" spans="1:10" s="2058" customFormat="1" ht="11.25">
      <c r="A34" s="2213"/>
      <c r="B34" s="2682"/>
      <c r="C34" s="2235"/>
      <c r="D34" s="1048"/>
      <c r="E34" s="986"/>
      <c r="F34" s="2236"/>
      <c r="G34" s="1035"/>
      <c r="H34" s="2237"/>
      <c r="I34" s="2156"/>
      <c r="J34" s="2238"/>
    </row>
    <row r="35" spans="1:10" s="2058" customFormat="1" ht="33.75">
      <c r="A35" s="2306">
        <f>1+COUNT(A$13:A34)</f>
        <v>6</v>
      </c>
      <c r="B35" s="2667" t="s">
        <v>8988</v>
      </c>
      <c r="C35" s="2235"/>
      <c r="D35" s="1048"/>
      <c r="E35" s="986"/>
      <c r="F35" s="2236"/>
      <c r="G35" s="1035"/>
      <c r="H35" s="2237"/>
      <c r="I35" s="2156"/>
      <c r="J35" s="2238"/>
    </row>
    <row r="36" spans="1:10" s="2058" customFormat="1" ht="45">
      <c r="A36" s="2213"/>
      <c r="B36" s="2667" t="s">
        <v>4663</v>
      </c>
      <c r="C36" s="2235"/>
      <c r="D36" s="1048"/>
      <c r="E36" s="986"/>
      <c r="F36" s="2236"/>
      <c r="G36" s="1035"/>
      <c r="H36" s="2237"/>
      <c r="I36" s="2156"/>
      <c r="J36" s="2238"/>
    </row>
    <row r="37" spans="1:10" s="2058" customFormat="1" ht="135">
      <c r="A37" s="2213"/>
      <c r="B37" s="2667" t="s">
        <v>8989</v>
      </c>
      <c r="C37" s="2235"/>
      <c r="D37" s="1048"/>
      <c r="E37" s="986"/>
      <c r="F37" s="2236"/>
      <c r="G37" s="1035"/>
      <c r="H37" s="2237"/>
      <c r="I37" s="2156"/>
      <c r="J37" s="2238"/>
    </row>
    <row r="38" spans="1:10" s="2058" customFormat="1" ht="157.5">
      <c r="A38" s="2213"/>
      <c r="B38" s="2667" t="s">
        <v>4664</v>
      </c>
      <c r="C38" s="2235"/>
      <c r="D38" s="1048"/>
      <c r="E38" s="986"/>
      <c r="F38" s="2236"/>
      <c r="G38" s="1035"/>
      <c r="H38" s="2237"/>
      <c r="I38" s="2156"/>
      <c r="J38" s="2238"/>
    </row>
    <row r="39" spans="1:10" s="2058" customFormat="1" ht="33.75">
      <c r="A39" s="2213"/>
      <c r="B39" s="2667" t="s">
        <v>4665</v>
      </c>
      <c r="C39" s="2235"/>
      <c r="D39" s="1048"/>
      <c r="E39" s="742"/>
      <c r="F39" s="2087"/>
      <c r="G39" s="1035"/>
      <c r="H39" s="2237"/>
      <c r="I39" s="2156"/>
      <c r="J39" s="2238"/>
    </row>
    <row r="40" spans="1:10" s="2058" customFormat="1" ht="11.25">
      <c r="A40" s="2213"/>
      <c r="B40" s="2667" t="s">
        <v>4666</v>
      </c>
      <c r="E40" s="2764"/>
      <c r="F40" s="2062"/>
      <c r="G40" s="1035"/>
      <c r="H40" s="2237"/>
      <c r="I40" s="2156"/>
      <c r="J40" s="2238"/>
    </row>
    <row r="41" spans="1:10" s="2058" customFormat="1" ht="56.25">
      <c r="A41" s="2213"/>
      <c r="B41" s="2667" t="s">
        <v>8990</v>
      </c>
      <c r="C41" s="2235" t="s">
        <v>7</v>
      </c>
      <c r="D41" s="1048">
        <v>5</v>
      </c>
      <c r="E41" s="742">
        <v>0</v>
      </c>
      <c r="F41" s="2087">
        <f>E41*D41</f>
        <v>0</v>
      </c>
      <c r="G41" s="1035"/>
      <c r="H41" s="2237"/>
      <c r="I41" s="2156"/>
      <c r="J41" s="2238"/>
    </row>
    <row r="42" spans="1:10" s="2058" customFormat="1" ht="11.25">
      <c r="A42" s="2213"/>
      <c r="B42" s="2682"/>
      <c r="C42" s="2235"/>
      <c r="D42" s="1048"/>
      <c r="E42" s="986"/>
      <c r="F42" s="2236"/>
      <c r="G42" s="1035"/>
      <c r="H42" s="2237"/>
      <c r="I42" s="2156"/>
      <c r="J42" s="2238"/>
    </row>
    <row r="43" spans="1:10" s="2058" customFormat="1" ht="22.5">
      <c r="A43" s="2306">
        <f>1+COUNT(A$13:A42)</f>
        <v>7</v>
      </c>
      <c r="B43" s="2667" t="s">
        <v>4667</v>
      </c>
      <c r="C43" s="2235"/>
      <c r="D43" s="1048"/>
      <c r="E43" s="986"/>
      <c r="F43" s="2236"/>
      <c r="G43" s="1035"/>
      <c r="H43" s="2237"/>
      <c r="I43" s="2156"/>
      <c r="J43" s="2238"/>
    </row>
    <row r="44" spans="1:10" s="2058" customFormat="1" ht="11.25">
      <c r="A44" s="2213"/>
      <c r="B44" s="2667" t="s">
        <v>4668</v>
      </c>
      <c r="C44" s="2235"/>
      <c r="D44" s="1048"/>
      <c r="E44" s="742"/>
      <c r="F44" s="2087"/>
      <c r="G44" s="1035"/>
      <c r="H44" s="2237"/>
      <c r="I44" s="2156"/>
      <c r="J44" s="2238"/>
    </row>
    <row r="45" spans="1:10" s="2058" customFormat="1" ht="11.25">
      <c r="A45" s="2213"/>
      <c r="B45" s="2667"/>
      <c r="C45" s="2235"/>
      <c r="D45" s="1048"/>
      <c r="E45" s="742"/>
      <c r="F45" s="2087"/>
      <c r="G45" s="1035"/>
      <c r="H45" s="2237"/>
      <c r="I45" s="2156"/>
      <c r="J45" s="2238"/>
    </row>
    <row r="46" spans="1:10" s="2058" customFormat="1" ht="56.25">
      <c r="A46" s="2306"/>
      <c r="B46" s="2667" t="s">
        <v>4669</v>
      </c>
      <c r="C46" s="2235"/>
      <c r="D46" s="1048"/>
      <c r="E46" s="986"/>
      <c r="F46" s="2236"/>
      <c r="G46" s="1035"/>
      <c r="H46" s="2237"/>
      <c r="I46" s="2156"/>
      <c r="J46" s="2238"/>
    </row>
    <row r="47" spans="1:10" s="2058" customFormat="1" ht="22.5">
      <c r="A47" s="2213"/>
      <c r="B47" s="2667" t="s">
        <v>4670</v>
      </c>
      <c r="C47" s="2235"/>
      <c r="D47" s="1048"/>
      <c r="E47" s="986"/>
      <c r="F47" s="2236"/>
      <c r="G47" s="1035"/>
      <c r="H47" s="2237"/>
      <c r="I47" s="2156"/>
      <c r="J47" s="2238"/>
    </row>
    <row r="48" spans="1:10" s="2058" customFormat="1" ht="11.25">
      <c r="A48" s="2213"/>
      <c r="B48" s="2667" t="s">
        <v>4671</v>
      </c>
      <c r="C48" s="2235"/>
      <c r="D48" s="1048"/>
      <c r="E48" s="986"/>
      <c r="F48" s="2236"/>
      <c r="G48" s="1035"/>
      <c r="H48" s="2237"/>
      <c r="I48" s="2156"/>
      <c r="J48" s="2238"/>
    </row>
    <row r="49" spans="1:10" s="2058" customFormat="1" ht="22.5">
      <c r="A49" s="2213"/>
      <c r="B49" s="2667" t="s">
        <v>4672</v>
      </c>
      <c r="C49" s="2235"/>
      <c r="D49" s="1048"/>
      <c r="E49" s="986"/>
      <c r="F49" s="2236"/>
      <c r="G49" s="1035"/>
      <c r="H49" s="2237"/>
      <c r="I49" s="2156"/>
      <c r="J49" s="2238"/>
    </row>
    <row r="50" spans="1:10" s="2058" customFormat="1" ht="11.25">
      <c r="A50" s="2213"/>
      <c r="B50" s="2667" t="s">
        <v>4673</v>
      </c>
      <c r="C50" s="2235"/>
      <c r="D50" s="1048"/>
      <c r="E50" s="986"/>
      <c r="F50" s="2236"/>
      <c r="G50" s="1035"/>
      <c r="H50" s="2237"/>
      <c r="I50" s="2156"/>
      <c r="J50" s="2238"/>
    </row>
    <row r="51" spans="1:10" s="2058" customFormat="1" ht="22.5">
      <c r="A51" s="2213"/>
      <c r="B51" s="2667" t="s">
        <v>4674</v>
      </c>
      <c r="C51" s="2235"/>
      <c r="D51" s="1048"/>
      <c r="E51" s="986"/>
      <c r="F51" s="2236"/>
      <c r="G51" s="1035"/>
      <c r="H51" s="2237"/>
      <c r="I51" s="2156"/>
      <c r="J51" s="2238"/>
    </row>
    <row r="52" spans="1:10" s="2058" customFormat="1" ht="11.25">
      <c r="A52" s="2213"/>
      <c r="B52" s="2667" t="s">
        <v>4675</v>
      </c>
      <c r="C52" s="2235"/>
      <c r="D52" s="1048"/>
      <c r="E52" s="986"/>
      <c r="F52" s="2236"/>
      <c r="G52" s="1035"/>
      <c r="H52" s="2237"/>
      <c r="I52" s="2156"/>
      <c r="J52" s="2238"/>
    </row>
    <row r="53" spans="1:10" s="2058" customFormat="1" ht="11.25">
      <c r="A53" s="2213"/>
      <c r="B53" s="2667" t="s">
        <v>4676</v>
      </c>
      <c r="C53" s="2235"/>
      <c r="D53" s="1048"/>
      <c r="E53" s="986"/>
      <c r="F53" s="2236"/>
      <c r="G53" s="1035"/>
      <c r="H53" s="2237"/>
      <c r="I53" s="2156"/>
      <c r="J53" s="2238"/>
    </row>
    <row r="54" spans="1:10" s="2058" customFormat="1" ht="11.25">
      <c r="A54" s="2213"/>
      <c r="B54" s="2667" t="s">
        <v>4677</v>
      </c>
      <c r="C54" s="2235"/>
      <c r="D54" s="1048"/>
      <c r="E54" s="986"/>
      <c r="F54" s="2236"/>
      <c r="G54" s="1035"/>
      <c r="H54" s="2237"/>
      <c r="I54" s="2156"/>
      <c r="J54" s="2238"/>
    </row>
    <row r="55" spans="1:10" s="2058" customFormat="1" ht="11.25">
      <c r="A55" s="2213"/>
      <c r="B55" s="2667" t="s">
        <v>4678</v>
      </c>
      <c r="C55" s="2235" t="s">
        <v>7</v>
      </c>
      <c r="D55" s="1048">
        <v>5</v>
      </c>
      <c r="E55" s="742">
        <v>0</v>
      </c>
      <c r="F55" s="2087">
        <f>E55*D55</f>
        <v>0</v>
      </c>
      <c r="G55" s="1035"/>
      <c r="H55" s="2237"/>
      <c r="I55" s="2156"/>
      <c r="J55" s="2238"/>
    </row>
    <row r="56" spans="1:10" s="2058" customFormat="1" ht="11.25">
      <c r="A56" s="2213"/>
      <c r="B56" s="2667" t="s">
        <v>4679</v>
      </c>
      <c r="C56" s="2235"/>
      <c r="D56" s="1048"/>
      <c r="E56" s="742"/>
      <c r="F56" s="2087"/>
      <c r="G56" s="1035"/>
      <c r="H56" s="2237"/>
      <c r="I56" s="2156"/>
      <c r="J56" s="2238"/>
    </row>
    <row r="57" spans="1:10" s="2058" customFormat="1" ht="11.25">
      <c r="A57" s="2213"/>
      <c r="B57" s="2682"/>
      <c r="C57" s="2235"/>
      <c r="D57" s="1048"/>
      <c r="E57" s="986"/>
      <c r="F57" s="2236"/>
      <c r="G57" s="1035"/>
      <c r="H57" s="2237"/>
      <c r="I57" s="2156"/>
      <c r="J57" s="2238"/>
    </row>
    <row r="58" spans="1:10" s="2058" customFormat="1" ht="24" customHeight="1">
      <c r="A58" s="2306">
        <f>1+COUNT(A$13:A57)</f>
        <v>8</v>
      </c>
      <c r="B58" s="2667" t="s">
        <v>8981</v>
      </c>
      <c r="C58" s="2235"/>
      <c r="D58" s="1048"/>
      <c r="E58" s="986"/>
      <c r="F58" s="2236"/>
      <c r="G58" s="1035"/>
      <c r="H58" s="2237"/>
      <c r="I58" s="2156"/>
      <c r="J58" s="2238"/>
    </row>
    <row r="59" spans="1:10" s="2058" customFormat="1" ht="33.75">
      <c r="A59" s="2306"/>
      <c r="B59" s="2667" t="s">
        <v>8982</v>
      </c>
      <c r="C59" s="2235"/>
      <c r="D59" s="1048"/>
      <c r="E59" s="986"/>
      <c r="F59" s="2236"/>
      <c r="G59" s="1035"/>
      <c r="H59" s="2237"/>
      <c r="I59" s="2156"/>
      <c r="J59" s="2238"/>
    </row>
    <row r="60" spans="1:10" s="2058" customFormat="1" ht="45">
      <c r="A60" s="2213"/>
      <c r="B60" s="2667" t="s">
        <v>8983</v>
      </c>
      <c r="C60" s="2235"/>
      <c r="D60" s="1048"/>
      <c r="E60" s="986"/>
      <c r="F60" s="2236"/>
      <c r="G60" s="1035"/>
      <c r="H60" s="2237"/>
      <c r="I60" s="2156"/>
      <c r="J60" s="2238"/>
    </row>
    <row r="61" spans="1:10" s="2058" customFormat="1" ht="123.75">
      <c r="A61" s="2213"/>
      <c r="B61" s="2667" t="s">
        <v>8984</v>
      </c>
      <c r="C61" s="2235"/>
      <c r="D61" s="1048"/>
      <c r="E61" s="986"/>
      <c r="F61" s="2236"/>
      <c r="G61" s="1035"/>
      <c r="H61" s="2237"/>
      <c r="I61" s="2156"/>
      <c r="J61" s="2238"/>
    </row>
    <row r="62" spans="1:10" s="2058" customFormat="1" ht="157.5">
      <c r="A62" s="2213"/>
      <c r="B62" s="2667" t="s">
        <v>4664</v>
      </c>
      <c r="C62" s="2235"/>
      <c r="D62" s="1048"/>
      <c r="E62" s="986"/>
      <c r="F62" s="2236"/>
      <c r="G62" s="1035"/>
      <c r="H62" s="2237"/>
      <c r="I62" s="2156"/>
      <c r="J62" s="2238"/>
    </row>
    <row r="63" spans="1:10" s="2058" customFormat="1" ht="33.75">
      <c r="A63" s="2213"/>
      <c r="B63" s="2667" t="s">
        <v>4665</v>
      </c>
      <c r="C63" s="2235"/>
      <c r="D63" s="1048"/>
      <c r="E63" s="742"/>
      <c r="F63" s="2087"/>
      <c r="G63" s="1035"/>
      <c r="H63" s="2237"/>
      <c r="I63" s="2156"/>
      <c r="J63" s="2238"/>
    </row>
    <row r="64" spans="1:10" s="2058" customFormat="1" ht="11.25">
      <c r="A64" s="2213"/>
      <c r="B64" s="2667" t="s">
        <v>4666</v>
      </c>
      <c r="C64" s="2235" t="s">
        <v>7</v>
      </c>
      <c r="D64" s="1048">
        <v>1</v>
      </c>
      <c r="E64" s="742">
        <v>0</v>
      </c>
      <c r="F64" s="2087">
        <f>E64*D64</f>
        <v>0</v>
      </c>
      <c r="G64" s="1035"/>
      <c r="H64" s="2237"/>
      <c r="I64" s="2156"/>
      <c r="J64" s="2238"/>
    </row>
    <row r="65" spans="1:10" s="2058" customFormat="1" ht="11.25">
      <c r="A65" s="2213"/>
      <c r="B65" s="2682"/>
      <c r="C65" s="2235"/>
      <c r="D65" s="1048"/>
      <c r="E65" s="986"/>
      <c r="F65" s="2236"/>
      <c r="G65" s="1035"/>
      <c r="H65" s="2237"/>
      <c r="I65" s="2156"/>
      <c r="J65" s="2238"/>
    </row>
    <row r="66" spans="1:10" s="2058" customFormat="1" ht="22.5">
      <c r="A66" s="2306">
        <f>1+COUNT(A$13:A65)</f>
        <v>9</v>
      </c>
      <c r="B66" s="2667" t="s">
        <v>4680</v>
      </c>
      <c r="C66" s="2235"/>
      <c r="D66" s="1048"/>
      <c r="E66" s="742"/>
      <c r="F66" s="2087"/>
      <c r="G66" s="1035"/>
      <c r="H66" s="2237"/>
      <c r="I66" s="2156"/>
      <c r="J66" s="2238"/>
    </row>
    <row r="67" spans="1:10" s="2058" customFormat="1" ht="11.25">
      <c r="A67" s="2306"/>
      <c r="B67" s="2667" t="s">
        <v>4681</v>
      </c>
      <c r="C67" s="2235" t="s">
        <v>7</v>
      </c>
      <c r="D67" s="1048">
        <v>20</v>
      </c>
      <c r="E67" s="742">
        <v>0</v>
      </c>
      <c r="F67" s="2087">
        <f t="shared" ref="F67:F74" si="1">E67*D67</f>
        <v>0</v>
      </c>
      <c r="G67" s="1035"/>
      <c r="H67" s="2237"/>
      <c r="I67" s="2156"/>
      <c r="J67" s="2238"/>
    </row>
    <row r="68" spans="1:10" s="2058" customFormat="1" ht="11.25">
      <c r="A68" s="2306"/>
      <c r="B68" s="2667" t="s">
        <v>4682</v>
      </c>
      <c r="C68" s="2235" t="s">
        <v>7</v>
      </c>
      <c r="D68" s="1048">
        <v>10</v>
      </c>
      <c r="E68" s="742">
        <v>0</v>
      </c>
      <c r="F68" s="2087">
        <f t="shared" si="1"/>
        <v>0</v>
      </c>
      <c r="G68" s="1035"/>
      <c r="H68" s="2237"/>
      <c r="I68" s="2156"/>
      <c r="J68" s="2238"/>
    </row>
    <row r="69" spans="1:10" s="2058" customFormat="1" ht="11.25">
      <c r="A69" s="2306"/>
      <c r="B69" s="2667" t="s">
        <v>4683</v>
      </c>
      <c r="C69" s="2235" t="s">
        <v>7</v>
      </c>
      <c r="D69" s="1048">
        <v>13</v>
      </c>
      <c r="E69" s="742">
        <v>0</v>
      </c>
      <c r="F69" s="2087">
        <f t="shared" si="1"/>
        <v>0</v>
      </c>
      <c r="G69" s="1035"/>
      <c r="H69" s="2237"/>
      <c r="I69" s="2156"/>
      <c r="J69" s="2238"/>
    </row>
    <row r="70" spans="1:10" s="2058" customFormat="1" ht="11.25">
      <c r="A70" s="2306"/>
      <c r="B70" s="2667" t="s">
        <v>4684</v>
      </c>
      <c r="C70" s="2235" t="s">
        <v>7</v>
      </c>
      <c r="D70" s="1048">
        <v>50</v>
      </c>
      <c r="E70" s="742">
        <v>0</v>
      </c>
      <c r="F70" s="2087">
        <f t="shared" si="1"/>
        <v>0</v>
      </c>
      <c r="G70" s="1035"/>
      <c r="H70" s="2237"/>
      <c r="I70" s="2156"/>
      <c r="J70" s="2238"/>
    </row>
    <row r="71" spans="1:10" s="2058" customFormat="1" ht="11.25">
      <c r="A71" s="2306"/>
      <c r="B71" s="2667" t="s">
        <v>4681</v>
      </c>
      <c r="C71" s="2235" t="s">
        <v>7</v>
      </c>
      <c r="D71" s="1048">
        <v>6</v>
      </c>
      <c r="E71" s="742">
        <v>0</v>
      </c>
      <c r="F71" s="2087">
        <f t="shared" si="1"/>
        <v>0</v>
      </c>
      <c r="G71" s="1035"/>
      <c r="H71" s="2237"/>
      <c r="I71" s="2156"/>
      <c r="J71" s="2238"/>
    </row>
    <row r="72" spans="1:10" s="2058" customFormat="1" ht="11.25">
      <c r="A72" s="2306"/>
      <c r="B72" s="2667" t="s">
        <v>4685</v>
      </c>
      <c r="C72" s="2235" t="s">
        <v>7</v>
      </c>
      <c r="D72" s="1048">
        <v>1</v>
      </c>
      <c r="E72" s="742">
        <v>0</v>
      </c>
      <c r="F72" s="2087">
        <f t="shared" si="1"/>
        <v>0</v>
      </c>
      <c r="G72" s="1035"/>
      <c r="H72" s="2237"/>
      <c r="I72" s="2156"/>
      <c r="J72" s="2238"/>
    </row>
    <row r="73" spans="1:10" s="2058" customFormat="1" ht="11.25">
      <c r="A73" s="2306"/>
      <c r="B73" s="2667" t="s">
        <v>4686</v>
      </c>
      <c r="C73" s="2235" t="s">
        <v>7</v>
      </c>
      <c r="D73" s="1048">
        <v>1</v>
      </c>
      <c r="E73" s="742">
        <v>0</v>
      </c>
      <c r="F73" s="2087">
        <f t="shared" si="1"/>
        <v>0</v>
      </c>
      <c r="G73" s="1035"/>
      <c r="H73" s="2237"/>
      <c r="I73" s="2156"/>
      <c r="J73" s="2238"/>
    </row>
    <row r="74" spans="1:10" s="2058" customFormat="1" ht="11.25">
      <c r="A74" s="2306"/>
      <c r="B74" s="2667" t="s">
        <v>4687</v>
      </c>
      <c r="C74" s="2235" t="s">
        <v>7</v>
      </c>
      <c r="D74" s="1048">
        <v>2</v>
      </c>
      <c r="E74" s="742">
        <v>0</v>
      </c>
      <c r="F74" s="2087">
        <f t="shared" si="1"/>
        <v>0</v>
      </c>
      <c r="G74" s="1035"/>
      <c r="H74" s="2237"/>
      <c r="I74" s="2156"/>
      <c r="J74" s="2238"/>
    </row>
    <row r="75" spans="1:10" s="2058" customFormat="1" ht="11.25">
      <c r="A75" s="2306"/>
      <c r="B75" s="2667"/>
      <c r="C75" s="2235"/>
      <c r="D75" s="1048"/>
      <c r="E75" s="742"/>
      <c r="F75" s="2087"/>
      <c r="G75" s="1035"/>
      <c r="H75" s="2237"/>
      <c r="I75" s="2156"/>
      <c r="J75" s="2238"/>
    </row>
    <row r="76" spans="1:10" s="2058" customFormat="1" ht="11.25">
      <c r="A76" s="2306">
        <f>1+COUNT(A$13:A75)</f>
        <v>10</v>
      </c>
      <c r="B76" s="2667" t="s">
        <v>4688</v>
      </c>
      <c r="C76" s="2235"/>
      <c r="D76" s="1048"/>
      <c r="E76" s="742"/>
      <c r="F76" s="2087"/>
      <c r="G76" s="1035"/>
      <c r="H76" s="2237"/>
      <c r="I76" s="2156"/>
      <c r="J76" s="2238"/>
    </row>
    <row r="77" spans="1:10" s="2058" customFormat="1" ht="11.25">
      <c r="A77" s="2306"/>
      <c r="B77" s="2667" t="s">
        <v>4689</v>
      </c>
      <c r="C77" s="2235" t="s">
        <v>7</v>
      </c>
      <c r="D77" s="1048">
        <v>2</v>
      </c>
      <c r="E77" s="742">
        <v>0</v>
      </c>
      <c r="F77" s="2087">
        <f>E77*D77</f>
        <v>0</v>
      </c>
      <c r="G77" s="1035"/>
      <c r="H77" s="2237"/>
      <c r="I77" s="2156"/>
      <c r="J77" s="2238"/>
    </row>
    <row r="78" spans="1:10" s="2058" customFormat="1" ht="22.5">
      <c r="A78" s="2306"/>
      <c r="B78" s="2667" t="s">
        <v>4690</v>
      </c>
      <c r="C78" s="2235" t="s">
        <v>7</v>
      </c>
      <c r="D78" s="1048">
        <v>3</v>
      </c>
      <c r="E78" s="742">
        <v>0</v>
      </c>
      <c r="F78" s="2087">
        <f>E78*D78</f>
        <v>0</v>
      </c>
      <c r="G78" s="1035"/>
      <c r="H78" s="2237"/>
      <c r="I78" s="2156"/>
      <c r="J78" s="2238"/>
    </row>
    <row r="79" spans="1:10" s="2058" customFormat="1" ht="11.25">
      <c r="A79" s="2306"/>
      <c r="B79" s="2667"/>
      <c r="C79" s="2235"/>
      <c r="D79" s="1048"/>
      <c r="E79" s="742"/>
      <c r="F79" s="2087"/>
      <c r="G79" s="1035"/>
      <c r="H79" s="2237"/>
      <c r="I79" s="2156"/>
      <c r="J79" s="2238"/>
    </row>
    <row r="80" spans="1:10" s="2058" customFormat="1" ht="55.15" customHeight="1">
      <c r="A80" s="2306">
        <v>11</v>
      </c>
      <c r="B80" s="2667" t="s">
        <v>8991</v>
      </c>
      <c r="C80" s="2235" t="s">
        <v>705</v>
      </c>
      <c r="D80" s="1048">
        <v>150</v>
      </c>
      <c r="E80" s="742">
        <v>0</v>
      </c>
      <c r="F80" s="2087">
        <f>E80*D80</f>
        <v>0</v>
      </c>
      <c r="G80" s="1035"/>
      <c r="H80" s="2237"/>
      <c r="I80" s="2156"/>
      <c r="J80" s="2238"/>
    </row>
    <row r="81" spans="1:10" s="2058" customFormat="1" ht="11.25">
      <c r="A81" s="2306"/>
      <c r="B81" s="2667"/>
      <c r="C81" s="2235"/>
      <c r="D81" s="1048"/>
      <c r="E81" s="742"/>
      <c r="F81" s="2087"/>
      <c r="G81" s="1035"/>
      <c r="H81" s="2237"/>
      <c r="I81" s="2156"/>
      <c r="J81" s="2238"/>
    </row>
    <row r="82" spans="1:10" s="2058" customFormat="1" ht="33.75">
      <c r="A82" s="2306">
        <f>1+COUNT(A$13:A80)</f>
        <v>12</v>
      </c>
      <c r="B82" s="2667" t="s">
        <v>4691</v>
      </c>
      <c r="C82" s="2235" t="s">
        <v>705</v>
      </c>
      <c r="D82" s="1048">
        <v>300</v>
      </c>
      <c r="E82" s="742">
        <v>0</v>
      </c>
      <c r="F82" s="2087">
        <f>E82*D82</f>
        <v>0</v>
      </c>
      <c r="G82" s="1035"/>
      <c r="H82" s="2237"/>
      <c r="I82" s="2156"/>
      <c r="J82" s="2238"/>
    </row>
    <row r="83" spans="1:10" s="2058" customFormat="1" ht="11.25">
      <c r="A83" s="2213"/>
      <c r="B83" s="2667"/>
      <c r="C83" s="2235"/>
      <c r="D83" s="1048"/>
      <c r="E83" s="742"/>
      <c r="F83" s="2087"/>
      <c r="G83" s="1035"/>
      <c r="H83" s="2237"/>
      <c r="I83" s="2156"/>
      <c r="J83" s="2238"/>
    </row>
    <row r="84" spans="1:10" s="2058" customFormat="1" ht="22.5">
      <c r="A84" s="2306">
        <f>1+COUNT(A$13:A83)</f>
        <v>13</v>
      </c>
      <c r="B84" s="2667" t="s">
        <v>4692</v>
      </c>
      <c r="C84" s="2235" t="s">
        <v>4693</v>
      </c>
      <c r="D84" s="1048">
        <v>20</v>
      </c>
      <c r="E84" s="742">
        <v>0</v>
      </c>
      <c r="F84" s="2087">
        <f>E84*D84</f>
        <v>0</v>
      </c>
      <c r="G84" s="1035"/>
      <c r="H84" s="2237"/>
      <c r="I84" s="2156"/>
      <c r="J84" s="2238"/>
    </row>
    <row r="85" spans="1:10" s="2058" customFormat="1" ht="11.25">
      <c r="A85" s="2213"/>
      <c r="B85" s="2667"/>
      <c r="C85" s="2235"/>
      <c r="D85" s="1048"/>
      <c r="E85" s="742"/>
      <c r="F85" s="2087"/>
      <c r="G85" s="1035"/>
      <c r="H85" s="2237"/>
      <c r="I85" s="2156"/>
      <c r="J85" s="2238"/>
    </row>
    <row r="86" spans="1:10" s="2058" customFormat="1" ht="67.5">
      <c r="A86" s="2306">
        <f>1+COUNT(A$13:A85)</f>
        <v>14</v>
      </c>
      <c r="B86" s="2667" t="s">
        <v>4694</v>
      </c>
      <c r="C86" s="2235" t="s">
        <v>7</v>
      </c>
      <c r="D86" s="1048">
        <v>220</v>
      </c>
      <c r="E86" s="742">
        <v>0</v>
      </c>
      <c r="F86" s="2087">
        <f>E86*D86</f>
        <v>0</v>
      </c>
      <c r="G86" s="1035"/>
      <c r="H86" s="2237"/>
      <c r="I86" s="2156"/>
      <c r="J86" s="2238"/>
    </row>
    <row r="87" spans="1:10" s="2058" customFormat="1" ht="11.25">
      <c r="A87" s="2213"/>
      <c r="B87" s="2667"/>
      <c r="C87" s="2235"/>
      <c r="D87" s="1048"/>
      <c r="E87" s="742"/>
      <c r="F87" s="2087"/>
      <c r="G87" s="1035"/>
      <c r="H87" s="2237"/>
      <c r="I87" s="2156"/>
      <c r="J87" s="2238"/>
    </row>
    <row r="88" spans="1:10" s="2058" customFormat="1" ht="22.5">
      <c r="A88" s="2306">
        <f>1+COUNT(A$13:A87)</f>
        <v>15</v>
      </c>
      <c r="B88" s="2667" t="s">
        <v>4695</v>
      </c>
      <c r="C88" s="2235" t="s">
        <v>7</v>
      </c>
      <c r="D88" s="1048">
        <v>1</v>
      </c>
      <c r="E88" s="742">
        <v>0</v>
      </c>
      <c r="F88" s="2087">
        <f>E88*D88</f>
        <v>0</v>
      </c>
      <c r="G88" s="1035"/>
      <c r="H88" s="2237"/>
      <c r="I88" s="2156"/>
      <c r="J88" s="2238"/>
    </row>
    <row r="89" spans="1:10" s="2058" customFormat="1" ht="11.25">
      <c r="A89" s="2213"/>
      <c r="B89" s="2682"/>
      <c r="C89" s="2235"/>
      <c r="D89" s="1048"/>
      <c r="E89" s="986"/>
      <c r="F89" s="2236"/>
      <c r="G89" s="1035"/>
      <c r="H89" s="2237"/>
      <c r="I89" s="2156"/>
      <c r="J89" s="2238"/>
    </row>
    <row r="90" spans="1:10" s="1035" customFormat="1" ht="22.5">
      <c r="A90" s="2306">
        <f>1+COUNT(A$13:A89)</f>
        <v>16</v>
      </c>
      <c r="B90" s="2667" t="s">
        <v>4696</v>
      </c>
      <c r="C90" s="1023">
        <v>10</v>
      </c>
      <c r="D90" s="1048">
        <v>5</v>
      </c>
      <c r="E90" s="742">
        <v>0</v>
      </c>
      <c r="F90" s="2087">
        <f>E90*D90</f>
        <v>0</v>
      </c>
    </row>
    <row r="91" spans="1:10" s="1035" customFormat="1" ht="11.25">
      <c r="A91" s="2213"/>
      <c r="B91" s="2667"/>
      <c r="C91" s="1023"/>
      <c r="D91" s="1048"/>
      <c r="E91" s="2765"/>
      <c r="F91" s="2189"/>
    </row>
    <row r="92" spans="1:10" s="1035" customFormat="1" ht="11.25">
      <c r="A92" s="2306">
        <f>1+COUNT(A$13:A91)</f>
        <v>17</v>
      </c>
      <c r="B92" s="2667" t="s">
        <v>4697</v>
      </c>
      <c r="C92" s="1023" t="s">
        <v>14</v>
      </c>
      <c r="D92" s="1048">
        <v>2</v>
      </c>
      <c r="E92" s="742">
        <v>0</v>
      </c>
      <c r="F92" s="2087">
        <f>E92*D92</f>
        <v>0</v>
      </c>
    </row>
    <row r="93" spans="1:10" s="1035" customFormat="1" ht="11.25">
      <c r="A93" s="2306"/>
      <c r="B93" s="2667"/>
      <c r="C93" s="1023"/>
      <c r="D93" s="1048"/>
      <c r="E93" s="2765"/>
      <c r="F93" s="2206"/>
    </row>
    <row r="94" spans="1:10" s="1035" customFormat="1" ht="12.75">
      <c r="A94" s="2306">
        <f>1+COUNT(A$13:A93)</f>
        <v>18</v>
      </c>
      <c r="B94" s="2667" t="s">
        <v>4698</v>
      </c>
      <c r="C94" s="1023" t="s">
        <v>14</v>
      </c>
      <c r="D94" s="1048">
        <v>2</v>
      </c>
      <c r="E94" s="742">
        <v>0</v>
      </c>
      <c r="F94" s="2087">
        <f>E94*D94</f>
        <v>0</v>
      </c>
      <c r="G94" s="2683"/>
    </row>
    <row r="95" spans="1:10" customFormat="1">
      <c r="A95" s="2792"/>
      <c r="B95" s="1035"/>
      <c r="C95" s="1035"/>
      <c r="D95" s="1035"/>
      <c r="E95" s="2765"/>
      <c r="F95" s="2189"/>
      <c r="G95" s="2129"/>
    </row>
    <row r="96" spans="1:10" customFormat="1">
      <c r="A96" s="2306">
        <f>1+COUNT(A$13:A95)</f>
        <v>19</v>
      </c>
      <c r="B96" s="2667" t="s">
        <v>4699</v>
      </c>
      <c r="C96" s="1023" t="s">
        <v>7</v>
      </c>
      <c r="D96" s="1048">
        <v>6</v>
      </c>
      <c r="E96" s="742">
        <v>0</v>
      </c>
      <c r="F96" s="2087">
        <f>D96*E96</f>
        <v>0</v>
      </c>
      <c r="G96" s="2129"/>
    </row>
    <row r="97" spans="1:7" customFormat="1" ht="45">
      <c r="A97" s="2792"/>
      <c r="B97" s="2667" t="s">
        <v>8992</v>
      </c>
      <c r="C97" s="1023"/>
      <c r="D97" s="1048"/>
      <c r="E97" s="742"/>
      <c r="F97" s="2087"/>
      <c r="G97" s="2129"/>
    </row>
    <row r="98" spans="1:7" customFormat="1">
      <c r="A98" s="2792"/>
      <c r="B98" s="1035"/>
      <c r="C98" s="1023"/>
      <c r="D98" s="1048"/>
      <c r="E98" s="742"/>
      <c r="F98" s="2087"/>
      <c r="G98" s="2129"/>
    </row>
    <row r="99" spans="1:7" customFormat="1">
      <c r="A99" s="2306">
        <f>1+COUNT(A$13:A98)</f>
        <v>20</v>
      </c>
      <c r="B99" s="2667" t="s">
        <v>4700</v>
      </c>
      <c r="C99" s="1023" t="s">
        <v>7</v>
      </c>
      <c r="D99" s="1048">
        <v>2</v>
      </c>
      <c r="E99" s="742">
        <v>0</v>
      </c>
      <c r="F99" s="2087">
        <f>D99*E99</f>
        <v>0</v>
      </c>
      <c r="G99" s="2129"/>
    </row>
    <row r="100" spans="1:7" customFormat="1" ht="22.5">
      <c r="A100" s="2227"/>
      <c r="B100" s="2667" t="s">
        <v>4701</v>
      </c>
      <c r="C100" s="1023"/>
      <c r="D100" s="1048"/>
      <c r="E100" s="742"/>
      <c r="F100" s="2087"/>
      <c r="G100" s="2129"/>
    </row>
    <row r="101" spans="1:7" customFormat="1">
      <c r="A101" s="2792"/>
      <c r="B101" s="2667"/>
      <c r="C101" s="1023"/>
      <c r="D101" s="1048"/>
      <c r="E101" s="742"/>
      <c r="F101" s="2087"/>
      <c r="G101" s="2129"/>
    </row>
    <row r="102" spans="1:7" customFormat="1" ht="22.5">
      <c r="A102" s="2306">
        <f>1+COUNT(A$13:A101)</f>
        <v>21</v>
      </c>
      <c r="B102" s="2667" t="s">
        <v>4702</v>
      </c>
      <c r="C102" s="1023" t="s">
        <v>7</v>
      </c>
      <c r="D102" s="1048">
        <v>4</v>
      </c>
      <c r="E102" s="742">
        <v>0</v>
      </c>
      <c r="F102" s="2087">
        <f>D102*E102</f>
        <v>0</v>
      </c>
      <c r="G102" s="2129"/>
    </row>
    <row r="103" spans="1:7" customFormat="1">
      <c r="A103" s="2792"/>
      <c r="B103" s="2667" t="s">
        <v>4703</v>
      </c>
      <c r="C103" s="1023"/>
      <c r="D103" s="1048"/>
      <c r="E103" s="742"/>
      <c r="F103" s="2087"/>
      <c r="G103" s="2129"/>
    </row>
    <row r="104" spans="1:7" customFormat="1">
      <c r="A104" s="2792"/>
      <c r="B104" s="2667" t="s">
        <v>4704</v>
      </c>
      <c r="C104" s="1023"/>
      <c r="D104" s="1048"/>
      <c r="E104" s="742"/>
      <c r="F104" s="2087"/>
      <c r="G104" s="2129"/>
    </row>
    <row r="105" spans="1:7" customFormat="1">
      <c r="A105" s="2792"/>
      <c r="B105" s="2667" t="s">
        <v>4705</v>
      </c>
      <c r="C105" s="1023"/>
      <c r="D105" s="1048"/>
      <c r="E105" s="742"/>
      <c r="F105" s="2087"/>
      <c r="G105" s="2129"/>
    </row>
    <row r="106" spans="1:7" customFormat="1">
      <c r="A106" s="2792"/>
      <c r="B106" s="2667" t="s">
        <v>4706</v>
      </c>
      <c r="C106" s="1023"/>
      <c r="D106" s="1048"/>
      <c r="E106" s="742"/>
      <c r="F106" s="2087"/>
      <c r="G106" s="2129"/>
    </row>
    <row r="107" spans="1:7" customFormat="1" ht="22.5">
      <c r="A107" s="2792"/>
      <c r="B107" s="2667" t="s">
        <v>4707</v>
      </c>
      <c r="C107" s="1023"/>
      <c r="D107" s="1048"/>
      <c r="E107" s="742"/>
      <c r="F107" s="2087"/>
      <c r="G107" s="2129"/>
    </row>
    <row r="108" spans="1:7" customFormat="1" ht="22.5">
      <c r="A108" s="2792"/>
      <c r="B108" s="2667" t="s">
        <v>4708</v>
      </c>
      <c r="C108" s="1023"/>
      <c r="D108" s="1048"/>
      <c r="E108" s="742"/>
      <c r="F108" s="2087"/>
      <c r="G108" s="2129"/>
    </row>
    <row r="109" spans="1:7" customFormat="1" ht="22.5">
      <c r="A109" s="2792"/>
      <c r="B109" s="2667" t="s">
        <v>4701</v>
      </c>
      <c r="C109" s="1023"/>
      <c r="D109" s="1048"/>
      <c r="E109" s="742"/>
      <c r="F109" s="2087"/>
      <c r="G109" s="2129"/>
    </row>
    <row r="110" spans="1:7" customFormat="1">
      <c r="A110" s="2792"/>
      <c r="B110" s="2667"/>
      <c r="C110" s="1023"/>
      <c r="D110" s="1048"/>
      <c r="E110" s="742"/>
      <c r="F110" s="2087"/>
      <c r="G110" s="2129"/>
    </row>
    <row r="111" spans="1:7" customFormat="1">
      <c r="A111" s="2306">
        <f>1+COUNT(A$13:A110)</f>
        <v>22</v>
      </c>
      <c r="B111" s="2667" t="s">
        <v>4709</v>
      </c>
      <c r="C111" s="1023" t="s">
        <v>14</v>
      </c>
      <c r="D111" s="1048">
        <v>4</v>
      </c>
      <c r="E111" s="742">
        <v>0</v>
      </c>
      <c r="F111" s="2087">
        <f>D111*E111</f>
        <v>0</v>
      </c>
      <c r="G111" s="2129"/>
    </row>
    <row r="112" spans="1:7" customFormat="1" ht="22.5">
      <c r="A112" s="2792"/>
      <c r="B112" s="2667" t="s">
        <v>4710</v>
      </c>
      <c r="C112" s="1023"/>
      <c r="D112" s="1048"/>
      <c r="E112" s="742"/>
      <c r="F112" s="2087"/>
      <c r="G112" s="2129"/>
    </row>
    <row r="113" spans="1:9" customFormat="1">
      <c r="A113" s="2792"/>
      <c r="B113" s="2667"/>
      <c r="C113" s="1023"/>
      <c r="D113" s="1048"/>
      <c r="E113" s="742"/>
      <c r="F113" s="2087"/>
      <c r="G113" s="2129"/>
    </row>
    <row r="114" spans="1:9" customFormat="1">
      <c r="A114" s="2306">
        <f>1+COUNT(A$13:A113)</f>
        <v>23</v>
      </c>
      <c r="B114" s="2667" t="s">
        <v>8985</v>
      </c>
      <c r="C114" s="1023" t="s">
        <v>14</v>
      </c>
      <c r="D114" s="1048">
        <v>1</v>
      </c>
      <c r="E114" s="742">
        <v>0</v>
      </c>
      <c r="F114" s="2087">
        <f>D114*E114</f>
        <v>0</v>
      </c>
      <c r="G114" s="2129"/>
    </row>
    <row r="115" spans="1:9" customFormat="1" ht="33.75">
      <c r="A115" s="2792"/>
      <c r="B115" s="2667" t="s">
        <v>8986</v>
      </c>
      <c r="C115" s="1035"/>
      <c r="D115" s="1035"/>
      <c r="E115" s="2765"/>
      <c r="F115" s="2189"/>
      <c r="G115" s="2129"/>
    </row>
    <row r="116" spans="1:9" s="2800" customFormat="1" ht="14.25" customHeight="1" thickBot="1">
      <c r="A116" s="2793"/>
      <c r="B116" s="2794" t="s">
        <v>3343</v>
      </c>
      <c r="C116" s="2795" t="s">
        <v>4011</v>
      </c>
      <c r="D116" s="2796"/>
      <c r="E116" s="2797"/>
      <c r="F116" s="2798">
        <f>ROUND(SUM(F13:F115),2)</f>
        <v>0</v>
      </c>
      <c r="G116" s="2799"/>
      <c r="H116" s="2713"/>
      <c r="I116" s="2058"/>
    </row>
    <row r="117" spans="1:9" s="2800" customFormat="1" ht="14.25" customHeight="1" thickTop="1" thickBot="1">
      <c r="A117" s="2793"/>
      <c r="B117" s="2801"/>
      <c r="C117" s="2802"/>
      <c r="D117" s="2803"/>
      <c r="E117" s="2804"/>
      <c r="F117" s="2805"/>
      <c r="G117" s="2799"/>
      <c r="H117" s="2713"/>
      <c r="I117" s="2058"/>
    </row>
    <row r="118" spans="1:9" s="2090" customFormat="1" ht="16.5" thickTop="1">
      <c r="A118" s="2757"/>
      <c r="B118" s="2758" t="s">
        <v>4711</v>
      </c>
      <c r="C118" s="2759"/>
      <c r="D118" s="2759"/>
      <c r="E118" s="2760"/>
      <c r="F118" s="2761">
        <f>+F116</f>
        <v>0</v>
      </c>
      <c r="G118" s="2086"/>
      <c r="H118" s="2128"/>
    </row>
  </sheetData>
  <sheetProtection algorithmName="SHA-512" hashValue="CZFFBCrRUOyhsHGf1Sfh0dLTF+3IJiqtqyYXA57wKdqpK8gQPxMDRSpdTQ7o44nYCgikOxLqJ1QC6LGdJYX8QA==" saltValue="pSb+hT1rNfmJ/YHsXQtTEA==" spinCount="100000" sheet="1" formatColumns="0" formatRows="0" selectLockedCells="1"/>
  <protectedRanges>
    <protectedRange sqref="E12:E115" name="Obseg1"/>
  </protectedRanges>
  <mergeCells count="1">
    <mergeCell ref="B7:F7"/>
  </mergeCells>
  <pageMargins left="0.74803149606299213" right="0.39370078740157483" top="0.39370078740157483" bottom="0.39370078740157483" header="0" footer="0"/>
  <pageSetup paperSize="9" fitToHeight="0" orientation="portrait" r:id="rId1"/>
  <headerFooter alignWithMargins="0">
    <oddFooter>Stran &amp;P od &amp;N</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List61">
    <tabColor theme="6" tint="0.39997558519241921"/>
  </sheetPr>
  <dimension ref="A1:I1392"/>
  <sheetViews>
    <sheetView view="pageBreakPreview" topLeftCell="A9" zoomScaleSheetLayoutView="100" workbookViewId="0">
      <selection activeCell="E13" sqref="E13"/>
    </sheetView>
  </sheetViews>
  <sheetFormatPr defaultColWidth="9.140625" defaultRowHeight="15"/>
  <cols>
    <col min="1" max="1" width="6.28515625" style="2982" customWidth="1"/>
    <col min="2" max="2" width="42.42578125" style="2980" customWidth="1"/>
    <col min="3" max="3" width="7.140625" style="2966" customWidth="1"/>
    <col min="4" max="4" width="9" style="2967" customWidth="1"/>
    <col min="5" max="5" width="10.5703125" style="2968" customWidth="1"/>
    <col min="6" max="6" width="12.7109375" style="2969" customWidth="1"/>
    <col min="7" max="7" width="12.42578125" style="2357" bestFit="1" customWidth="1"/>
    <col min="8" max="16384" width="9.140625" style="2357"/>
  </cols>
  <sheetData>
    <row r="1" spans="1:8" s="2058" customFormat="1" ht="15" customHeight="1">
      <c r="A1" s="2057"/>
      <c r="C1" s="2059"/>
      <c r="D1" s="2060"/>
      <c r="E1" s="2652"/>
      <c r="F1" s="2062"/>
      <c r="G1" s="2713"/>
    </row>
    <row r="2" spans="1:8" s="2058" customFormat="1" ht="13.5" customHeight="1">
      <c r="A2" s="2057"/>
      <c r="C2" s="2059"/>
      <c r="D2" s="2060"/>
      <c r="E2" s="2652"/>
      <c r="F2" s="2062"/>
      <c r="G2" s="2713"/>
    </row>
    <row r="3" spans="1:8" s="2058" customFormat="1" ht="13.5" customHeight="1">
      <c r="A3" s="2057"/>
      <c r="C3" s="2059"/>
      <c r="D3" s="2060"/>
      <c r="E3" s="2652"/>
      <c r="F3" s="2062"/>
      <c r="G3" s="2713"/>
    </row>
    <row r="4" spans="1:8" s="2058" customFormat="1" ht="9.75" customHeight="1">
      <c r="A4" s="2057"/>
      <c r="C4" s="2059"/>
      <c r="D4" s="2060"/>
      <c r="E4" s="2652"/>
      <c r="F4" s="2062"/>
      <c r="G4" s="2713"/>
    </row>
    <row r="5" spans="1:8" s="2813" customFormat="1" ht="18.75" customHeight="1" thickBot="1">
      <c r="A5" s="2806" t="s">
        <v>2962</v>
      </c>
      <c r="B5" s="2807" t="s">
        <v>2963</v>
      </c>
      <c r="C5" s="2808" t="s">
        <v>2964</v>
      </c>
      <c r="D5" s="2809" t="s">
        <v>2965</v>
      </c>
      <c r="E5" s="2810" t="s">
        <v>2966</v>
      </c>
      <c r="F5" s="2811" t="s">
        <v>2967</v>
      </c>
      <c r="G5" s="2812"/>
    </row>
    <row r="6" spans="1:8" s="2058" customFormat="1" ht="11.25">
      <c r="A6" s="2069"/>
      <c r="B6" s="2070"/>
      <c r="C6" s="2071"/>
      <c r="D6" s="2072"/>
      <c r="E6" s="2658"/>
      <c r="F6" s="2074"/>
      <c r="G6" s="2713"/>
    </row>
    <row r="7" spans="1:8" s="2076" customFormat="1" ht="61.5" customHeight="1">
      <c r="A7" s="2075"/>
      <c r="B7" s="3508" t="s">
        <v>4712</v>
      </c>
      <c r="C7" s="3509"/>
      <c r="D7" s="3509"/>
      <c r="E7" s="3509"/>
      <c r="F7" s="3509"/>
      <c r="G7" s="2814"/>
    </row>
    <row r="8" spans="1:8" s="2058" customFormat="1" ht="18" customHeight="1">
      <c r="A8" s="2075"/>
      <c r="B8" s="2815"/>
      <c r="C8" s="2815"/>
      <c r="D8" s="2815"/>
      <c r="E8" s="2815"/>
      <c r="F8" s="2816"/>
      <c r="G8" s="2713"/>
    </row>
    <row r="9" spans="1:8" s="2821" customFormat="1" ht="21.75" customHeight="1">
      <c r="A9" s="2817"/>
      <c r="B9" s="2818" t="s">
        <v>2970</v>
      </c>
      <c r="C9" s="2819"/>
      <c r="D9" s="2819"/>
      <c r="E9" s="2983"/>
      <c r="F9" s="2820"/>
    </row>
    <row r="10" spans="1:8" s="2821" customFormat="1" ht="15" customHeight="1">
      <c r="A10" s="2817"/>
      <c r="B10" s="2822"/>
      <c r="C10" s="2819"/>
      <c r="D10" s="2819"/>
      <c r="E10" s="2983"/>
      <c r="F10" s="2820"/>
    </row>
    <row r="11" spans="1:8" s="2090" customFormat="1" ht="12.75">
      <c r="A11" s="2823"/>
      <c r="B11" s="2824" t="s">
        <v>2992</v>
      </c>
      <c r="C11" s="2825"/>
      <c r="D11" s="2825"/>
      <c r="E11" s="2984"/>
      <c r="F11" s="2087"/>
      <c r="G11" s="2088"/>
      <c r="H11" s="2089"/>
    </row>
    <row r="12" spans="1:8" s="2090" customFormat="1" ht="11.25">
      <c r="A12" s="2826"/>
      <c r="B12" s="2827"/>
      <c r="C12" s="2828"/>
      <c r="D12" s="2828"/>
      <c r="E12" s="2984"/>
      <c r="F12" s="2087"/>
      <c r="G12" s="2088"/>
      <c r="H12" s="2089"/>
    </row>
    <row r="13" spans="1:8" s="2090" customFormat="1" ht="33.75">
      <c r="A13" s="2829">
        <v>1</v>
      </c>
      <c r="B13" s="2830" t="s">
        <v>4713</v>
      </c>
      <c r="C13" s="2828" t="s">
        <v>2994</v>
      </c>
      <c r="D13" s="2828">
        <v>18</v>
      </c>
      <c r="E13" s="2984">
        <v>0</v>
      </c>
      <c r="F13" s="2087">
        <f t="shared" ref="F13:F71" si="0">D13*E13</f>
        <v>0</v>
      </c>
      <c r="G13" s="2088"/>
      <c r="H13" s="2089"/>
    </row>
    <row r="14" spans="1:8" s="2090" customFormat="1" ht="11.25">
      <c r="A14" s="2826"/>
      <c r="B14" s="2831"/>
      <c r="C14" s="2108"/>
      <c r="D14" s="2832"/>
      <c r="E14" s="2984"/>
      <c r="F14" s="2087"/>
      <c r="G14" s="2088"/>
      <c r="H14" s="2089"/>
    </row>
    <row r="15" spans="1:8" s="2090" customFormat="1" ht="11.25">
      <c r="A15" s="2826"/>
      <c r="B15" s="2831" t="s">
        <v>4714</v>
      </c>
      <c r="C15" s="2108" t="s">
        <v>7</v>
      </c>
      <c r="D15" s="2832">
        <v>2</v>
      </c>
      <c r="E15" s="2984">
        <v>0</v>
      </c>
      <c r="F15" s="2087">
        <f t="shared" si="0"/>
        <v>0</v>
      </c>
      <c r="G15" s="2088"/>
      <c r="H15" s="2089"/>
    </row>
    <row r="16" spans="1:8" s="2090" customFormat="1" ht="11.25">
      <c r="A16" s="2826"/>
      <c r="B16" s="2831"/>
      <c r="C16" s="2108"/>
      <c r="D16" s="2832"/>
      <c r="E16" s="2984"/>
      <c r="F16" s="2087"/>
      <c r="G16" s="2088"/>
      <c r="H16" s="2089"/>
    </row>
    <row r="17" spans="1:8" s="2090" customFormat="1" ht="33.75">
      <c r="A17" s="2826">
        <v>2</v>
      </c>
      <c r="B17" s="2833" t="s">
        <v>2996</v>
      </c>
      <c r="C17" s="2108"/>
      <c r="D17" s="2832"/>
      <c r="E17" s="2984"/>
      <c r="F17" s="2087"/>
      <c r="G17" s="2088"/>
      <c r="H17" s="2089"/>
    </row>
    <row r="18" spans="1:8" s="2090" customFormat="1" ht="11.25">
      <c r="A18" s="2826"/>
      <c r="B18" s="2109" t="s">
        <v>3000</v>
      </c>
      <c r="C18" s="2110" t="s">
        <v>14</v>
      </c>
      <c r="D18" s="2832">
        <v>2</v>
      </c>
      <c r="E18" s="2984">
        <v>0</v>
      </c>
      <c r="F18" s="2087">
        <f t="shared" si="0"/>
        <v>0</v>
      </c>
      <c r="G18" s="2088"/>
      <c r="H18" s="2089"/>
    </row>
    <row r="19" spans="1:8" s="2090" customFormat="1" ht="11.25">
      <c r="A19" s="2826"/>
      <c r="B19" s="2109" t="s">
        <v>4715</v>
      </c>
      <c r="C19" s="2110" t="s">
        <v>14</v>
      </c>
      <c r="D19" s="2832">
        <v>6</v>
      </c>
      <c r="E19" s="2984">
        <v>0</v>
      </c>
      <c r="F19" s="2087">
        <f t="shared" si="0"/>
        <v>0</v>
      </c>
      <c r="G19" s="2088"/>
      <c r="H19" s="2089"/>
    </row>
    <row r="20" spans="1:8" s="2090" customFormat="1" ht="11.25">
      <c r="A20" s="2826"/>
      <c r="B20" s="2831"/>
      <c r="C20" s="2110"/>
      <c r="D20" s="2832"/>
      <c r="E20" s="2984"/>
      <c r="F20" s="2087"/>
      <c r="G20" s="2088"/>
      <c r="H20" s="2089"/>
    </row>
    <row r="21" spans="1:8" s="2090" customFormat="1" ht="112.5">
      <c r="A21" s="2826">
        <v>3</v>
      </c>
      <c r="B21" s="2109" t="s">
        <v>3012</v>
      </c>
      <c r="C21" s="2112"/>
      <c r="D21" s="2113"/>
      <c r="E21" s="2984"/>
      <c r="F21" s="2087"/>
      <c r="G21" s="2088"/>
      <c r="H21" s="2089"/>
    </row>
    <row r="22" spans="1:8" s="2090" customFormat="1" ht="11.25">
      <c r="A22" s="2826"/>
      <c r="B22" s="2109" t="s">
        <v>4716</v>
      </c>
      <c r="C22" s="2115" t="s">
        <v>1376</v>
      </c>
      <c r="D22" s="2114">
        <v>208</v>
      </c>
      <c r="E22" s="2984">
        <v>0</v>
      </c>
      <c r="F22" s="2087">
        <f t="shared" si="0"/>
        <v>0</v>
      </c>
      <c r="G22" s="2088"/>
      <c r="H22" s="2089"/>
    </row>
    <row r="23" spans="1:8" s="2090" customFormat="1" ht="11.25">
      <c r="A23" s="2826"/>
      <c r="B23" s="2833"/>
      <c r="C23" s="2834"/>
      <c r="D23" s="2825"/>
      <c r="E23" s="2984"/>
      <c r="F23" s="2087"/>
    </row>
    <row r="24" spans="1:8" s="2090" customFormat="1" ht="141.75" customHeight="1">
      <c r="A24" s="2826">
        <v>4</v>
      </c>
      <c r="B24" s="2109" t="s">
        <v>3020</v>
      </c>
      <c r="C24" s="2115"/>
      <c r="D24" s="2114"/>
      <c r="E24" s="2984"/>
      <c r="F24" s="2087"/>
    </row>
    <row r="25" spans="1:8" s="2090" customFormat="1" ht="11.25">
      <c r="A25" s="2826"/>
      <c r="B25" s="2109" t="s">
        <v>4716</v>
      </c>
      <c r="C25" s="2115" t="s">
        <v>1376</v>
      </c>
      <c r="D25" s="2114">
        <v>50</v>
      </c>
      <c r="E25" s="2984">
        <v>0</v>
      </c>
      <c r="F25" s="2087">
        <f t="shared" si="0"/>
        <v>0</v>
      </c>
      <c r="G25" s="2088"/>
      <c r="H25" s="2089"/>
    </row>
    <row r="26" spans="1:8" s="2090" customFormat="1" ht="11.25">
      <c r="A26" s="2826"/>
      <c r="B26" s="2109"/>
      <c r="C26" s="2115"/>
      <c r="D26" s="2114"/>
      <c r="E26" s="2984"/>
      <c r="F26" s="2087"/>
    </row>
    <row r="27" spans="1:8" s="2090" customFormat="1" ht="146.25">
      <c r="A27" s="2826">
        <v>5</v>
      </c>
      <c r="B27" s="2109" t="s">
        <v>3021</v>
      </c>
      <c r="C27" s="2115"/>
      <c r="D27" s="2114"/>
      <c r="E27" s="2984"/>
      <c r="F27" s="2087"/>
    </row>
    <row r="28" spans="1:8" s="2090" customFormat="1" ht="11.25">
      <c r="A28" s="2826"/>
      <c r="B28" s="2109" t="s">
        <v>4717</v>
      </c>
      <c r="C28" s="2115" t="s">
        <v>1376</v>
      </c>
      <c r="D28" s="2114">
        <v>50</v>
      </c>
      <c r="E28" s="2984">
        <v>0</v>
      </c>
      <c r="F28" s="2087">
        <f t="shared" si="0"/>
        <v>0</v>
      </c>
    </row>
    <row r="29" spans="1:8" s="2090" customFormat="1" ht="11.25">
      <c r="A29" s="2826"/>
      <c r="B29" s="2833"/>
      <c r="C29" s="2834"/>
      <c r="D29" s="2825"/>
      <c r="E29" s="2984"/>
      <c r="F29" s="2087"/>
      <c r="G29" s="2088"/>
    </row>
    <row r="30" spans="1:8" s="2090" customFormat="1" ht="112.5">
      <c r="A30" s="2826">
        <v>6</v>
      </c>
      <c r="B30" s="2109" t="s">
        <v>4718</v>
      </c>
      <c r="C30" s="2112"/>
      <c r="D30" s="2113"/>
      <c r="E30" s="2984"/>
      <c r="F30" s="2087"/>
      <c r="G30" s="2088"/>
      <c r="H30" s="2089"/>
    </row>
    <row r="31" spans="1:8" s="2090" customFormat="1" ht="11.25">
      <c r="A31" s="2826"/>
      <c r="B31" s="2109" t="s">
        <v>4719</v>
      </c>
      <c r="C31" s="2115" t="s">
        <v>1376</v>
      </c>
      <c r="D31" s="2114">
        <v>208</v>
      </c>
      <c r="E31" s="2984">
        <v>0</v>
      </c>
      <c r="F31" s="2087">
        <f t="shared" ref="F31:F32" si="1">D31*E31</f>
        <v>0</v>
      </c>
      <c r="G31" s="2088"/>
      <c r="H31" s="2089"/>
    </row>
    <row r="32" spans="1:8" s="2090" customFormat="1" ht="11.25">
      <c r="A32" s="2826"/>
      <c r="B32" s="2109" t="s">
        <v>4720</v>
      </c>
      <c r="C32" s="2115" t="s">
        <v>1376</v>
      </c>
      <c r="D32" s="2114">
        <v>20</v>
      </c>
      <c r="E32" s="2984">
        <v>0</v>
      </c>
      <c r="F32" s="2087">
        <f t="shared" si="1"/>
        <v>0</v>
      </c>
      <c r="G32" s="2828"/>
    </row>
    <row r="33" spans="1:8" s="2090" customFormat="1" ht="11.25">
      <c r="A33" s="2826"/>
      <c r="B33" s="2833"/>
      <c r="C33" s="2834"/>
      <c r="D33" s="2825"/>
      <c r="E33" s="2984"/>
      <c r="F33" s="2087"/>
    </row>
    <row r="34" spans="1:8" s="2090" customFormat="1" ht="112.5">
      <c r="A34" s="2826">
        <v>7</v>
      </c>
      <c r="B34" s="2109" t="s">
        <v>4721</v>
      </c>
      <c r="C34" s="2112"/>
      <c r="D34" s="2113"/>
      <c r="E34" s="2984"/>
      <c r="F34" s="2087"/>
      <c r="G34" s="2088"/>
      <c r="H34" s="2089"/>
    </row>
    <row r="35" spans="1:8" s="2090" customFormat="1" ht="11.25">
      <c r="A35" s="2826"/>
      <c r="B35" s="2109" t="s">
        <v>4719</v>
      </c>
      <c r="C35" s="2115" t="s">
        <v>1376</v>
      </c>
      <c r="D35" s="2114">
        <v>208</v>
      </c>
      <c r="E35" s="2984">
        <v>0</v>
      </c>
      <c r="F35" s="2087">
        <f t="shared" ref="F35:F36" si="2">D35*E35</f>
        <v>0</v>
      </c>
      <c r="G35" s="2088"/>
      <c r="H35" s="2089"/>
    </row>
    <row r="36" spans="1:8" s="2090" customFormat="1" ht="11.25">
      <c r="A36" s="2826"/>
      <c r="B36" s="2109" t="s">
        <v>4720</v>
      </c>
      <c r="C36" s="2115" t="s">
        <v>1376</v>
      </c>
      <c r="D36" s="2114">
        <v>20</v>
      </c>
      <c r="E36" s="2984">
        <v>0</v>
      </c>
      <c r="F36" s="2087">
        <f t="shared" si="2"/>
        <v>0</v>
      </c>
      <c r="G36" s="2828"/>
    </row>
    <row r="37" spans="1:8" s="2090" customFormat="1" ht="11.25">
      <c r="A37" s="2826"/>
      <c r="B37" s="2109"/>
      <c r="C37" s="2115"/>
      <c r="D37" s="2114"/>
      <c r="E37" s="2984"/>
      <c r="F37" s="2087"/>
      <c r="G37" s="2828"/>
    </row>
    <row r="38" spans="1:8" s="2090" customFormat="1" ht="123.75">
      <c r="A38" s="2826">
        <v>8</v>
      </c>
      <c r="B38" s="2109" t="s">
        <v>3026</v>
      </c>
      <c r="C38" s="2115"/>
      <c r="D38" s="2114"/>
      <c r="E38" s="2984"/>
      <c r="F38" s="2087"/>
      <c r="G38" s="2088"/>
    </row>
    <row r="39" spans="1:8" s="2090" customFormat="1" ht="11.25">
      <c r="A39" s="2826"/>
      <c r="B39" s="2109" t="s">
        <v>4722</v>
      </c>
      <c r="C39" s="2115" t="s">
        <v>1376</v>
      </c>
      <c r="D39" s="2114">
        <v>208</v>
      </c>
      <c r="E39" s="2984">
        <v>0</v>
      </c>
      <c r="F39" s="2087">
        <f t="shared" si="0"/>
        <v>0</v>
      </c>
      <c r="G39" s="2828"/>
    </row>
    <row r="40" spans="1:8" s="2090" customFormat="1" ht="11.25">
      <c r="A40" s="2826"/>
      <c r="B40" s="2117"/>
      <c r="C40" s="2115"/>
      <c r="D40" s="2825"/>
      <c r="E40" s="2984"/>
      <c r="F40" s="2087"/>
      <c r="G40" s="2088"/>
    </row>
    <row r="41" spans="1:8" s="2090" customFormat="1" ht="112.5">
      <c r="A41" s="2826">
        <v>9</v>
      </c>
      <c r="B41" s="2109" t="s">
        <v>3034</v>
      </c>
      <c r="C41" s="2115"/>
      <c r="D41" s="2114"/>
      <c r="E41" s="2984"/>
      <c r="F41" s="2087"/>
      <c r="G41" s="2088"/>
    </row>
    <row r="42" spans="1:8" s="2090" customFormat="1" ht="11.25">
      <c r="A42" s="2826"/>
      <c r="B42" s="2109" t="s">
        <v>4723</v>
      </c>
      <c r="C42" s="2115" t="s">
        <v>1376</v>
      </c>
      <c r="D42" s="2114">
        <v>50</v>
      </c>
      <c r="E42" s="2984">
        <v>0</v>
      </c>
      <c r="F42" s="2087">
        <f t="shared" si="0"/>
        <v>0</v>
      </c>
      <c r="G42" s="2828"/>
    </row>
    <row r="43" spans="1:8" s="2090" customFormat="1" ht="11.25">
      <c r="A43" s="2826"/>
      <c r="B43" s="2109"/>
      <c r="C43" s="2115"/>
      <c r="D43" s="2114"/>
      <c r="E43" s="2984"/>
      <c r="F43" s="2087"/>
      <c r="G43" s="2828"/>
    </row>
    <row r="44" spans="1:8" s="2090" customFormat="1" ht="112.5">
      <c r="A44" s="2826">
        <v>10</v>
      </c>
      <c r="B44" s="2109" t="s">
        <v>4724</v>
      </c>
      <c r="C44" s="2115"/>
      <c r="D44" s="2114"/>
      <c r="E44" s="2984"/>
      <c r="F44" s="2087"/>
      <c r="G44" s="2088"/>
    </row>
    <row r="45" spans="1:8" s="2090" customFormat="1" ht="11.25">
      <c r="A45" s="2826"/>
      <c r="B45" s="2109" t="s">
        <v>4725</v>
      </c>
      <c r="C45" s="2112" t="s">
        <v>1376</v>
      </c>
      <c r="D45" s="2114">
        <v>50</v>
      </c>
      <c r="E45" s="2984">
        <v>0</v>
      </c>
      <c r="F45" s="2087">
        <f t="shared" ref="F45" si="3">D45*E45</f>
        <v>0</v>
      </c>
      <c r="G45" s="2828"/>
    </row>
    <row r="46" spans="1:8" s="2090" customFormat="1" ht="11.25">
      <c r="A46" s="2826"/>
      <c r="B46" s="2109"/>
      <c r="C46" s="2115"/>
      <c r="D46" s="2114"/>
      <c r="E46" s="2984"/>
      <c r="F46" s="2087"/>
      <c r="G46" s="2828"/>
    </row>
    <row r="47" spans="1:8" s="2090" customFormat="1" ht="123.75">
      <c r="A47" s="2826">
        <v>11</v>
      </c>
      <c r="B47" s="2109" t="s">
        <v>4726</v>
      </c>
      <c r="C47" s="2115"/>
      <c r="D47" s="2114"/>
      <c r="E47" s="2984"/>
      <c r="F47" s="2087"/>
      <c r="G47" s="2088"/>
    </row>
    <row r="48" spans="1:8" s="2090" customFormat="1" ht="11.25">
      <c r="A48" s="2826"/>
      <c r="B48" s="2109" t="s">
        <v>4727</v>
      </c>
      <c r="C48" s="2115" t="s">
        <v>1376</v>
      </c>
      <c r="D48" s="2114">
        <v>208</v>
      </c>
      <c r="E48" s="2984">
        <v>0</v>
      </c>
      <c r="F48" s="2087">
        <f t="shared" ref="F48:F49" si="4">D48*E48</f>
        <v>0</v>
      </c>
      <c r="G48" s="2828"/>
    </row>
    <row r="49" spans="1:7" s="2090" customFormat="1" ht="11.25">
      <c r="A49" s="2826"/>
      <c r="B49" s="2109" t="s">
        <v>4728</v>
      </c>
      <c r="C49" s="2115" t="s">
        <v>1376</v>
      </c>
      <c r="D49" s="2114">
        <v>20</v>
      </c>
      <c r="E49" s="2984">
        <v>0</v>
      </c>
      <c r="F49" s="2087">
        <f t="shared" si="4"/>
        <v>0</v>
      </c>
      <c r="G49" s="2828"/>
    </row>
    <row r="50" spans="1:7" s="2090" customFormat="1" ht="11.25">
      <c r="A50" s="2826"/>
      <c r="B50" s="2109"/>
      <c r="C50" s="2115"/>
      <c r="D50" s="2114"/>
      <c r="E50" s="2984"/>
      <c r="F50" s="2087"/>
      <c r="G50" s="2828"/>
    </row>
    <row r="51" spans="1:7" s="2090" customFormat="1" ht="11.25">
      <c r="A51" s="2826"/>
      <c r="B51" s="2833"/>
      <c r="C51" s="2834"/>
      <c r="D51" s="2825"/>
      <c r="E51" s="2984"/>
      <c r="F51" s="2087"/>
    </row>
    <row r="52" spans="1:7" s="2090" customFormat="1" ht="123.75">
      <c r="A52" s="2826">
        <v>12</v>
      </c>
      <c r="B52" s="2109" t="s">
        <v>4729</v>
      </c>
      <c r="C52" s="2115"/>
      <c r="D52" s="2114"/>
      <c r="E52" s="2984"/>
      <c r="F52" s="2087"/>
      <c r="G52" s="2088"/>
    </row>
    <row r="53" spans="1:7" s="2090" customFormat="1" ht="11.25">
      <c r="A53" s="2826"/>
      <c r="B53" s="2109" t="s">
        <v>4727</v>
      </c>
      <c r="C53" s="2115" t="s">
        <v>1376</v>
      </c>
      <c r="D53" s="2114">
        <v>208</v>
      </c>
      <c r="E53" s="2984">
        <v>0</v>
      </c>
      <c r="F53" s="2087">
        <f t="shared" ref="F53:F54" si="5">D53*E53</f>
        <v>0</v>
      </c>
      <c r="G53" s="2828"/>
    </row>
    <row r="54" spans="1:7" s="2090" customFormat="1" ht="11.25">
      <c r="A54" s="2826"/>
      <c r="B54" s="2109" t="s">
        <v>4728</v>
      </c>
      <c r="C54" s="2115" t="s">
        <v>1376</v>
      </c>
      <c r="D54" s="2114">
        <v>20</v>
      </c>
      <c r="E54" s="2984">
        <v>0</v>
      </c>
      <c r="F54" s="2087">
        <f t="shared" si="5"/>
        <v>0</v>
      </c>
      <c r="G54" s="2828"/>
    </row>
    <row r="55" spans="1:7" s="2090" customFormat="1" ht="11.25">
      <c r="A55" s="2826"/>
      <c r="B55" s="2109"/>
      <c r="C55" s="2115"/>
      <c r="D55" s="2114"/>
      <c r="E55" s="2984"/>
      <c r="F55" s="2087"/>
      <c r="G55" s="2828"/>
    </row>
    <row r="56" spans="1:7" s="2836" customFormat="1" ht="161.25" customHeight="1">
      <c r="A56" s="2835">
        <v>13</v>
      </c>
      <c r="B56" s="2172" t="s">
        <v>4730</v>
      </c>
      <c r="E56" s="2985"/>
      <c r="F56" s="1337"/>
    </row>
    <row r="57" spans="1:7" s="2836" customFormat="1" ht="12" customHeight="1">
      <c r="A57" s="2837"/>
      <c r="B57" s="2172" t="s">
        <v>4731</v>
      </c>
      <c r="C57" s="2838"/>
      <c r="D57" s="2839"/>
      <c r="E57" s="2986"/>
      <c r="F57" s="1337"/>
    </row>
    <row r="58" spans="1:7" s="2836" customFormat="1" ht="12" customHeight="1">
      <c r="A58" s="2837"/>
      <c r="B58" s="2172" t="s">
        <v>4732</v>
      </c>
      <c r="C58" s="2838"/>
      <c r="D58" s="2839"/>
      <c r="E58" s="2986"/>
      <c r="F58" s="1337"/>
    </row>
    <row r="59" spans="1:7" s="2836" customFormat="1" ht="12" customHeight="1">
      <c r="A59" s="2837"/>
      <c r="B59" s="2172" t="s">
        <v>4733</v>
      </c>
      <c r="C59" s="2838" t="s">
        <v>7</v>
      </c>
      <c r="D59" s="2839">
        <v>1</v>
      </c>
      <c r="E59" s="2984">
        <v>0</v>
      </c>
      <c r="F59" s="1337">
        <f>D59*E59</f>
        <v>0</v>
      </c>
    </row>
    <row r="60" spans="1:7" s="2836" customFormat="1" ht="12" customHeight="1">
      <c r="A60" s="2840"/>
      <c r="B60" s="2172"/>
      <c r="C60" s="2838"/>
      <c r="D60" s="2839"/>
      <c r="E60" s="2986"/>
      <c r="F60" s="1337"/>
    </row>
    <row r="61" spans="1:7" s="2090" customFormat="1" ht="56.25">
      <c r="A61" s="2826">
        <v>14</v>
      </c>
      <c r="B61" s="2119" t="s">
        <v>3046</v>
      </c>
      <c r="C61" s="2108" t="s">
        <v>705</v>
      </c>
      <c r="D61" s="2832">
        <v>320</v>
      </c>
      <c r="E61" s="2984">
        <v>0</v>
      </c>
      <c r="F61" s="2087">
        <f t="shared" si="0"/>
        <v>0</v>
      </c>
      <c r="G61" s="2828"/>
    </row>
    <row r="62" spans="1:7" s="2090" customFormat="1" ht="11.25">
      <c r="A62" s="2826"/>
      <c r="B62" s="2119"/>
      <c r="C62" s="2834"/>
      <c r="D62" s="2825"/>
      <c r="E62" s="2984"/>
      <c r="F62" s="2087"/>
      <c r="G62" s="2841"/>
    </row>
    <row r="63" spans="1:7" s="2090" customFormat="1" ht="45">
      <c r="A63" s="2826">
        <v>15</v>
      </c>
      <c r="B63" s="2121" t="s">
        <v>3047</v>
      </c>
      <c r="C63" s="2834" t="s">
        <v>14</v>
      </c>
      <c r="D63" s="2825">
        <v>10</v>
      </c>
      <c r="E63" s="2984">
        <v>0</v>
      </c>
      <c r="F63" s="2087">
        <f t="shared" si="0"/>
        <v>0</v>
      </c>
      <c r="G63" s="2841"/>
    </row>
    <row r="64" spans="1:7" s="2090" customFormat="1" ht="12.75" customHeight="1">
      <c r="A64" s="2826"/>
      <c r="B64" s="2833"/>
      <c r="C64" s="2834"/>
      <c r="D64" s="2825"/>
      <c r="E64" s="2984">
        <v>0</v>
      </c>
      <c r="F64" s="2087">
        <f t="shared" si="0"/>
        <v>0</v>
      </c>
      <c r="G64" s="2841"/>
    </row>
    <row r="65" spans="1:8" s="2090" customFormat="1" ht="12.75" customHeight="1">
      <c r="A65" s="2826"/>
      <c r="B65" s="2833" t="s">
        <v>4734</v>
      </c>
      <c r="C65" s="2834" t="s">
        <v>7</v>
      </c>
      <c r="D65" s="2825">
        <v>3</v>
      </c>
      <c r="E65" s="2984">
        <v>0</v>
      </c>
      <c r="F65" s="2087">
        <f t="shared" si="0"/>
        <v>0</v>
      </c>
      <c r="G65" s="2841"/>
    </row>
    <row r="66" spans="1:8" s="2090" customFormat="1" ht="11.25">
      <c r="A66" s="2826"/>
      <c r="B66" s="2833"/>
      <c r="C66" s="2834"/>
      <c r="D66" s="2825"/>
      <c r="E66" s="2984"/>
      <c r="F66" s="2087"/>
      <c r="G66" s="2841"/>
    </row>
    <row r="67" spans="1:8" s="2090" customFormat="1" ht="78.75">
      <c r="A67" s="2826">
        <v>16</v>
      </c>
      <c r="B67" s="2118" t="s">
        <v>3048</v>
      </c>
      <c r="C67" s="2832"/>
      <c r="D67" s="2832"/>
      <c r="E67" s="2984"/>
      <c r="F67" s="2087"/>
      <c r="G67" s="2088"/>
    </row>
    <row r="68" spans="1:8" s="2090" customFormat="1" ht="11.25">
      <c r="A68" s="2826"/>
      <c r="B68" s="2119" t="s">
        <v>3049</v>
      </c>
      <c r="C68" s="2108"/>
      <c r="D68" s="2108"/>
      <c r="E68" s="2984"/>
      <c r="F68" s="2087"/>
      <c r="G68" s="2088"/>
    </row>
    <row r="69" spans="1:8" s="2090" customFormat="1" ht="11.25">
      <c r="A69" s="2826"/>
      <c r="B69" s="2119" t="s">
        <v>3050</v>
      </c>
      <c r="C69" s="2108" t="s">
        <v>7</v>
      </c>
      <c r="D69" s="2108">
        <v>1</v>
      </c>
      <c r="E69" s="2984">
        <v>0</v>
      </c>
      <c r="F69" s="2087">
        <f t="shared" si="0"/>
        <v>0</v>
      </c>
      <c r="G69" s="2088"/>
    </row>
    <row r="70" spans="1:8" s="2090" customFormat="1" ht="11.25">
      <c r="A70" s="2826"/>
      <c r="B70" s="2119"/>
      <c r="C70" s="2832"/>
      <c r="D70" s="2832"/>
      <c r="E70" s="2984"/>
      <c r="F70" s="2087"/>
      <c r="G70" s="2088"/>
    </row>
    <row r="71" spans="1:8" s="2090" customFormat="1" ht="22.5">
      <c r="A71" s="2826">
        <v>17</v>
      </c>
      <c r="B71" s="2118" t="s">
        <v>3051</v>
      </c>
      <c r="C71" s="2108" t="s">
        <v>7</v>
      </c>
      <c r="D71" s="2108">
        <v>1</v>
      </c>
      <c r="E71" s="2984">
        <v>0</v>
      </c>
      <c r="F71" s="2087">
        <f t="shared" si="0"/>
        <v>0</v>
      </c>
      <c r="G71" s="2088"/>
    </row>
    <row r="72" spans="1:8" s="2090" customFormat="1" ht="11.25">
      <c r="A72" s="2826"/>
      <c r="B72" s="2118"/>
      <c r="C72" s="2108"/>
      <c r="D72" s="2108"/>
      <c r="E72" s="2984"/>
      <c r="F72" s="2087"/>
      <c r="G72" s="2088"/>
    </row>
    <row r="73" spans="1:8" s="2090" customFormat="1" ht="12" thickBot="1">
      <c r="A73" s="2842"/>
      <c r="B73" s="2118"/>
      <c r="C73" s="2843"/>
      <c r="D73" s="2843"/>
      <c r="E73" s="2984"/>
      <c r="F73" s="2087"/>
      <c r="G73" s="2088"/>
    </row>
    <row r="74" spans="1:8" s="2090" customFormat="1" ht="12.75" thickTop="1">
      <c r="A74" s="2844"/>
      <c r="B74" s="2845" t="s">
        <v>1594</v>
      </c>
      <c r="C74" s="2846"/>
      <c r="D74" s="2846"/>
      <c r="E74" s="2987"/>
      <c r="F74" s="2102">
        <f>SUM(F12:F73)</f>
        <v>0</v>
      </c>
      <c r="G74" s="2088"/>
    </row>
    <row r="75" spans="1:8" s="2090" customFormat="1" ht="12">
      <c r="A75" s="2823"/>
      <c r="B75" s="2847"/>
      <c r="C75" s="2825"/>
      <c r="D75" s="2825"/>
      <c r="E75" s="2984"/>
      <c r="F75" s="2720"/>
      <c r="G75" s="2088"/>
    </row>
    <row r="76" spans="1:8" s="2131" customFormat="1">
      <c r="A76" s="2848"/>
      <c r="B76" s="2849" t="s">
        <v>4651</v>
      </c>
      <c r="C76" s="2850"/>
      <c r="D76" s="2850"/>
      <c r="E76" s="2984"/>
      <c r="F76" s="2087"/>
      <c r="G76" s="2129"/>
      <c r="H76" s="2130"/>
    </row>
    <row r="77" spans="1:8" s="2131" customFormat="1">
      <c r="A77" s="2848"/>
      <c r="B77" s="2851"/>
      <c r="C77" s="2850"/>
      <c r="D77" s="2850"/>
      <c r="E77" s="2984"/>
      <c r="F77" s="2087"/>
      <c r="G77" s="2129"/>
      <c r="H77" s="2130"/>
    </row>
    <row r="78" spans="1:8" s="2090" customFormat="1" ht="33.75">
      <c r="A78" s="2829">
        <v>1</v>
      </c>
      <c r="B78" s="2830" t="s">
        <v>4713</v>
      </c>
      <c r="C78" s="2828" t="s">
        <v>2994</v>
      </c>
      <c r="D78" s="2828">
        <v>18</v>
      </c>
      <c r="E78" s="2984">
        <v>0</v>
      </c>
      <c r="F78" s="2087">
        <f t="shared" ref="F78" si="6">D78*E78</f>
        <v>0</v>
      </c>
      <c r="G78" s="2088"/>
      <c r="H78" s="2089"/>
    </row>
    <row r="79" spans="1:8" s="2090" customFormat="1" ht="11.25">
      <c r="A79" s="2829"/>
      <c r="B79" s="2830"/>
      <c r="C79" s="2828"/>
      <c r="D79" s="2828"/>
      <c r="E79" s="2984"/>
      <c r="F79" s="2087"/>
      <c r="G79" s="2088"/>
      <c r="H79" s="2089"/>
    </row>
    <row r="80" spans="1:8" s="2131" customFormat="1" ht="90">
      <c r="A80" s="2852" t="s">
        <v>1806</v>
      </c>
      <c r="B80" s="2853" t="s">
        <v>4653</v>
      </c>
      <c r="C80" s="2850"/>
      <c r="D80" s="2854"/>
      <c r="E80" s="2984"/>
      <c r="F80" s="2087"/>
      <c r="G80" s="2129"/>
      <c r="H80" s="2130"/>
    </row>
    <row r="81" spans="1:8" s="2131" customFormat="1" ht="33.75">
      <c r="A81" s="2852"/>
      <c r="B81" s="2853" t="s">
        <v>4654</v>
      </c>
      <c r="C81" s="2850"/>
      <c r="D81" s="2855"/>
      <c r="E81" s="2984"/>
      <c r="F81" s="2087"/>
      <c r="G81" s="2129"/>
      <c r="H81" s="2130"/>
    </row>
    <row r="82" spans="1:8" s="2131" customFormat="1">
      <c r="A82" s="2852"/>
      <c r="B82" s="2853" t="s">
        <v>4735</v>
      </c>
      <c r="C82" s="2850" t="s">
        <v>1376</v>
      </c>
      <c r="D82" s="2856">
        <v>195</v>
      </c>
      <c r="E82" s="2984">
        <v>0</v>
      </c>
      <c r="F82" s="2087">
        <f t="shared" ref="F82:F83" si="7">D82*E82</f>
        <v>0</v>
      </c>
      <c r="G82" s="2129"/>
      <c r="H82" s="2130"/>
    </row>
    <row r="83" spans="1:8" s="2131" customFormat="1">
      <c r="A83" s="2852"/>
      <c r="B83" s="2853" t="s">
        <v>4736</v>
      </c>
      <c r="C83" s="2850" t="s">
        <v>1376</v>
      </c>
      <c r="D83" s="2856">
        <v>65</v>
      </c>
      <c r="E83" s="2984">
        <v>0</v>
      </c>
      <c r="F83" s="2087">
        <f t="shared" si="7"/>
        <v>0</v>
      </c>
      <c r="G83" s="2129"/>
      <c r="H83" s="2130"/>
    </row>
    <row r="84" spans="1:8" s="2131" customFormat="1">
      <c r="A84" s="2852"/>
      <c r="B84" s="2857"/>
      <c r="C84" s="2850"/>
      <c r="D84" s="2855"/>
      <c r="E84" s="2984"/>
      <c r="F84" s="2087"/>
      <c r="G84" s="2129"/>
      <c r="H84" s="2130"/>
    </row>
    <row r="85" spans="1:8" s="2131" customFormat="1" ht="33.75">
      <c r="A85" s="2852" t="s">
        <v>2242</v>
      </c>
      <c r="B85" s="2853" t="s">
        <v>4737</v>
      </c>
      <c r="C85" s="2850"/>
      <c r="D85" s="2855"/>
      <c r="E85" s="2984"/>
      <c r="F85" s="2087"/>
      <c r="G85" s="2129"/>
      <c r="H85" s="2130"/>
    </row>
    <row r="86" spans="1:8" s="2131" customFormat="1">
      <c r="A86" s="2852"/>
      <c r="B86" s="2853" t="s">
        <v>4738</v>
      </c>
      <c r="C86" s="2850" t="s">
        <v>7</v>
      </c>
      <c r="D86" s="2856">
        <v>5</v>
      </c>
      <c r="E86" s="2984">
        <v>0</v>
      </c>
      <c r="F86" s="2087">
        <f>D86*E86</f>
        <v>0</v>
      </c>
      <c r="G86" s="2129"/>
      <c r="H86" s="2130"/>
    </row>
    <row r="87" spans="1:8" s="2131" customFormat="1">
      <c r="A87" s="2852"/>
      <c r="B87" s="2853"/>
      <c r="C87" s="2850"/>
      <c r="D87" s="2855"/>
      <c r="E87" s="2984"/>
      <c r="F87" s="2087"/>
      <c r="G87" s="2129"/>
      <c r="H87" s="2130"/>
    </row>
    <row r="88" spans="1:8" s="2131" customFormat="1" ht="22.5">
      <c r="A88" s="2852" t="s">
        <v>2244</v>
      </c>
      <c r="B88" s="2853" t="s">
        <v>4739</v>
      </c>
      <c r="C88" s="2850" t="s">
        <v>7</v>
      </c>
      <c r="D88" s="2856">
        <v>5</v>
      </c>
      <c r="E88" s="2984">
        <v>0</v>
      </c>
      <c r="F88" s="2087">
        <f>D88*E88</f>
        <v>0</v>
      </c>
      <c r="G88" s="2129"/>
      <c r="H88" s="2130"/>
    </row>
    <row r="89" spans="1:8" s="2131" customFormat="1">
      <c r="A89" s="2852"/>
      <c r="B89" s="2853"/>
      <c r="C89" s="2850"/>
      <c r="D89" s="2855"/>
      <c r="E89" s="2984"/>
      <c r="F89" s="2087"/>
      <c r="G89" s="2129"/>
      <c r="H89" s="2130"/>
    </row>
    <row r="90" spans="1:8" s="2131" customFormat="1">
      <c r="A90" s="2852" t="s">
        <v>1716</v>
      </c>
      <c r="B90" s="2853" t="s">
        <v>4740</v>
      </c>
      <c r="C90" s="2850" t="s">
        <v>7</v>
      </c>
      <c r="D90" s="2856">
        <v>1</v>
      </c>
      <c r="E90" s="2984">
        <v>0</v>
      </c>
      <c r="F90" s="2087">
        <f>D90*E90</f>
        <v>0</v>
      </c>
      <c r="G90" s="2129"/>
      <c r="H90" s="2130"/>
    </row>
    <row r="91" spans="1:8" s="2131" customFormat="1">
      <c r="A91" s="2852"/>
      <c r="B91" s="2853"/>
      <c r="C91" s="2850"/>
      <c r="D91" s="2855"/>
      <c r="E91" s="2984"/>
      <c r="F91" s="2087"/>
      <c r="G91" s="2129"/>
      <c r="H91" s="2130"/>
    </row>
    <row r="92" spans="1:8" s="2131" customFormat="1">
      <c r="A92" s="2852" t="s">
        <v>1718</v>
      </c>
      <c r="B92" s="2853" t="s">
        <v>4741</v>
      </c>
      <c r="C92" s="2850"/>
      <c r="D92" s="2855"/>
      <c r="E92" s="2984"/>
      <c r="F92" s="2087"/>
      <c r="G92" s="2129"/>
      <c r="H92" s="2130"/>
    </row>
    <row r="93" spans="1:8" s="2131" customFormat="1">
      <c r="A93" s="2852"/>
      <c r="B93" s="2853" t="s">
        <v>4742</v>
      </c>
      <c r="C93" s="2850"/>
      <c r="D93" s="2855"/>
      <c r="E93" s="2984"/>
      <c r="F93" s="2087"/>
      <c r="G93" s="2129"/>
      <c r="H93" s="2130"/>
    </row>
    <row r="94" spans="1:8" s="2131" customFormat="1">
      <c r="A94" s="2852"/>
      <c r="B94" s="2853" t="s">
        <v>4743</v>
      </c>
      <c r="C94" s="2850"/>
      <c r="D94" s="2855"/>
      <c r="E94" s="2984"/>
      <c r="F94" s="2087"/>
      <c r="G94" s="2129"/>
      <c r="H94" s="2130"/>
    </row>
    <row r="95" spans="1:8" s="2131" customFormat="1">
      <c r="A95" s="2852"/>
      <c r="B95" s="2853" t="s">
        <v>4744</v>
      </c>
      <c r="C95" s="2850"/>
      <c r="D95" s="2855"/>
      <c r="E95" s="2984"/>
      <c r="F95" s="2087"/>
      <c r="G95" s="2129"/>
      <c r="H95" s="2130"/>
    </row>
    <row r="96" spans="1:8" s="2131" customFormat="1">
      <c r="A96" s="2852"/>
      <c r="B96" s="2853" t="s">
        <v>4745</v>
      </c>
      <c r="C96" s="2850"/>
      <c r="D96" s="2855"/>
      <c r="E96" s="2984"/>
      <c r="F96" s="2087"/>
      <c r="G96" s="2129"/>
      <c r="H96" s="2130"/>
    </row>
    <row r="97" spans="1:8" s="2131" customFormat="1">
      <c r="A97" s="2852"/>
      <c r="B97" s="2853" t="s">
        <v>4746</v>
      </c>
      <c r="C97" s="2850"/>
      <c r="D97" s="2855"/>
      <c r="E97" s="2984"/>
      <c r="F97" s="2087"/>
      <c r="G97" s="2129"/>
      <c r="H97" s="2130"/>
    </row>
    <row r="98" spans="1:8" s="2131" customFormat="1">
      <c r="A98" s="2852"/>
      <c r="B98" s="2853" t="s">
        <v>4747</v>
      </c>
      <c r="C98" s="2850"/>
      <c r="D98" s="2855"/>
      <c r="E98" s="2984"/>
      <c r="F98" s="2087"/>
      <c r="G98" s="2129"/>
      <c r="H98" s="2130"/>
    </row>
    <row r="99" spans="1:8" s="2131" customFormat="1">
      <c r="A99" s="2852"/>
      <c r="B99" s="2853" t="s">
        <v>4748</v>
      </c>
      <c r="C99" s="2850"/>
      <c r="D99" s="2855"/>
      <c r="E99" s="2984"/>
      <c r="F99" s="2087"/>
      <c r="G99" s="2129"/>
      <c r="H99" s="2130"/>
    </row>
    <row r="100" spans="1:8" s="2131" customFormat="1">
      <c r="A100" s="2852"/>
      <c r="B100" s="2853" t="s">
        <v>4749</v>
      </c>
      <c r="C100" s="2850" t="s">
        <v>705</v>
      </c>
      <c r="D100" s="2856">
        <v>140</v>
      </c>
      <c r="E100" s="2984">
        <v>0</v>
      </c>
      <c r="F100" s="2087">
        <f>D100*E100</f>
        <v>0</v>
      </c>
      <c r="G100" s="2129"/>
      <c r="H100" s="2130"/>
    </row>
    <row r="101" spans="1:8" s="2131" customFormat="1">
      <c r="A101" s="2852"/>
      <c r="B101" s="2853"/>
      <c r="C101" s="2850"/>
      <c r="D101" s="2855"/>
      <c r="E101" s="2984"/>
      <c r="F101" s="2087"/>
      <c r="G101" s="2129"/>
      <c r="H101" s="2130"/>
    </row>
    <row r="102" spans="1:8" s="2131" customFormat="1" ht="27.75" customHeight="1">
      <c r="A102" s="2852" t="s">
        <v>1533</v>
      </c>
      <c r="B102" s="2853" t="s">
        <v>4750</v>
      </c>
      <c r="C102" s="2850" t="s">
        <v>7</v>
      </c>
      <c r="D102" s="2856">
        <v>1</v>
      </c>
      <c r="E102" s="2984">
        <v>0</v>
      </c>
      <c r="F102" s="2087">
        <f>D102*E102</f>
        <v>0</v>
      </c>
      <c r="G102" s="2129"/>
      <c r="H102" s="2130"/>
    </row>
    <row r="103" spans="1:8" s="2131" customFormat="1">
      <c r="A103" s="2852"/>
      <c r="B103" s="2857"/>
      <c r="C103" s="2850"/>
      <c r="D103" s="2855"/>
      <c r="E103" s="2984"/>
      <c r="F103" s="2087"/>
      <c r="G103" s="2129"/>
      <c r="H103" s="2130"/>
    </row>
    <row r="104" spans="1:8" s="2131" customFormat="1" ht="33.75">
      <c r="A104" s="2852" t="s">
        <v>1721</v>
      </c>
      <c r="B104" s="2853" t="s">
        <v>4751</v>
      </c>
      <c r="C104" s="2850" t="s">
        <v>7</v>
      </c>
      <c r="D104" s="2856">
        <v>1</v>
      </c>
      <c r="E104" s="2984">
        <v>0</v>
      </c>
      <c r="F104" s="2087">
        <f>D104*E104</f>
        <v>0</v>
      </c>
      <c r="G104" s="2129"/>
      <c r="H104" s="2130"/>
    </row>
    <row r="105" spans="1:8" s="2131" customFormat="1">
      <c r="A105" s="2852"/>
      <c r="B105" s="2853"/>
      <c r="C105" s="2850"/>
      <c r="D105" s="2856"/>
      <c r="E105" s="2984"/>
      <c r="F105" s="2087"/>
      <c r="G105" s="2129"/>
      <c r="H105" s="2130"/>
    </row>
    <row r="106" spans="1:8" s="2131" customFormat="1">
      <c r="A106" s="2852" t="s">
        <v>1723</v>
      </c>
      <c r="B106" s="2853" t="s">
        <v>4752</v>
      </c>
      <c r="C106" s="2850" t="s">
        <v>7</v>
      </c>
      <c r="D106" s="2856">
        <v>1</v>
      </c>
      <c r="E106" s="2984">
        <v>0</v>
      </c>
      <c r="F106" s="2087">
        <f>D106*E106</f>
        <v>0</v>
      </c>
      <c r="G106" s="2129"/>
      <c r="H106" s="2130"/>
    </row>
    <row r="107" spans="1:8" s="2131" customFormat="1">
      <c r="A107" s="2852"/>
      <c r="B107" s="2853"/>
      <c r="C107" s="2850"/>
      <c r="D107" s="2856"/>
      <c r="E107" s="2984"/>
      <c r="F107" s="2087"/>
      <c r="G107" s="2129"/>
      <c r="H107" s="2130"/>
    </row>
    <row r="108" spans="1:8" s="2131" customFormat="1" ht="22.5">
      <c r="A108" s="2858" t="s">
        <v>1725</v>
      </c>
      <c r="B108" s="2827" t="s">
        <v>4753</v>
      </c>
      <c r="C108" s="2850"/>
      <c r="D108" s="2856"/>
      <c r="E108" s="2984"/>
      <c r="F108" s="2087"/>
      <c r="G108" s="2129"/>
      <c r="H108" s="2130"/>
    </row>
    <row r="109" spans="1:8" s="2131" customFormat="1" ht="56.25">
      <c r="A109" s="2858"/>
      <c r="B109" s="2827" t="s">
        <v>4754</v>
      </c>
      <c r="C109" s="2850"/>
      <c r="D109" s="2856"/>
      <c r="E109" s="2984"/>
      <c r="F109" s="2087"/>
      <c r="G109" s="2129"/>
      <c r="H109" s="2130"/>
    </row>
    <row r="110" spans="1:8" s="2131" customFormat="1" ht="33.75">
      <c r="A110" s="2858"/>
      <c r="B110" s="2827" t="s">
        <v>4755</v>
      </c>
      <c r="C110" s="2850"/>
      <c r="D110" s="2856"/>
      <c r="E110" s="2984"/>
      <c r="F110" s="2087"/>
      <c r="G110" s="2129"/>
      <c r="H110" s="2130"/>
    </row>
    <row r="111" spans="1:8" s="2131" customFormat="1" ht="33.75">
      <c r="A111" s="2858"/>
      <c r="B111" s="2090" t="s">
        <v>4756</v>
      </c>
      <c r="C111" s="2850" t="s">
        <v>7</v>
      </c>
      <c r="D111" s="2856">
        <v>1</v>
      </c>
      <c r="E111" s="2984">
        <v>0</v>
      </c>
      <c r="F111" s="2087">
        <f>D111*E111</f>
        <v>0</v>
      </c>
      <c r="G111" s="2129"/>
      <c r="H111" s="2130"/>
    </row>
    <row r="112" spans="1:8" s="2131" customFormat="1">
      <c r="A112" s="2858"/>
      <c r="B112" s="2827"/>
      <c r="C112" s="2850"/>
      <c r="D112" s="2856"/>
      <c r="E112" s="2984"/>
      <c r="F112" s="2087"/>
      <c r="G112" s="2129"/>
      <c r="H112" s="2130"/>
    </row>
    <row r="113" spans="1:9" s="2131" customFormat="1" ht="33.75">
      <c r="A113" s="2858" t="s">
        <v>1727</v>
      </c>
      <c r="B113" s="2827" t="s">
        <v>4757</v>
      </c>
      <c r="C113" s="2850"/>
      <c r="D113" s="2856"/>
      <c r="E113" s="2984"/>
      <c r="F113" s="2087"/>
      <c r="G113" s="2129"/>
      <c r="H113" s="2130"/>
    </row>
    <row r="114" spans="1:9" s="2131" customFormat="1">
      <c r="A114" s="2858"/>
      <c r="B114" s="2827"/>
      <c r="C114" s="2850"/>
      <c r="D114" s="2856"/>
      <c r="E114" s="2984"/>
      <c r="F114" s="2087"/>
      <c r="G114" s="2129"/>
      <c r="H114" s="2130"/>
    </row>
    <row r="115" spans="1:9" s="2131" customFormat="1">
      <c r="A115" s="2858"/>
      <c r="B115" s="2853" t="s">
        <v>4758</v>
      </c>
      <c r="C115" s="2850" t="s">
        <v>1376</v>
      </c>
      <c r="D115" s="2856">
        <v>150</v>
      </c>
      <c r="E115" s="2984">
        <v>0</v>
      </c>
      <c r="F115" s="2087">
        <f t="shared" ref="F115:F117" si="8">D115*E115</f>
        <v>0</v>
      </c>
      <c r="G115" s="2129"/>
      <c r="H115" s="2130"/>
    </row>
    <row r="116" spans="1:9" s="2131" customFormat="1">
      <c r="A116" s="2852"/>
      <c r="B116" s="2853" t="s">
        <v>4735</v>
      </c>
      <c r="C116" s="2850" t="s">
        <v>1376</v>
      </c>
      <c r="D116" s="2856">
        <v>200</v>
      </c>
      <c r="E116" s="2984">
        <v>0</v>
      </c>
      <c r="F116" s="2087">
        <f t="shared" si="8"/>
        <v>0</v>
      </c>
      <c r="G116" s="2129"/>
      <c r="H116" s="2130"/>
    </row>
    <row r="117" spans="1:9" s="2131" customFormat="1">
      <c r="A117" s="2852"/>
      <c r="B117" s="2853" t="s">
        <v>4736</v>
      </c>
      <c r="C117" s="2850" t="s">
        <v>1376</v>
      </c>
      <c r="D117" s="2856">
        <v>65</v>
      </c>
      <c r="E117" s="2984">
        <v>0</v>
      </c>
      <c r="F117" s="2087">
        <f t="shared" si="8"/>
        <v>0</v>
      </c>
      <c r="G117" s="2129"/>
      <c r="H117" s="2130"/>
    </row>
    <row r="118" spans="1:9" s="2131" customFormat="1">
      <c r="A118" s="2852"/>
      <c r="B118" s="2853"/>
      <c r="C118" s="2850"/>
      <c r="D118" s="2856"/>
      <c r="E118" s="2984"/>
      <c r="F118" s="2087"/>
      <c r="G118" s="2129"/>
      <c r="H118" s="2130"/>
    </row>
    <row r="119" spans="1:9" s="2090" customFormat="1" ht="45">
      <c r="A119" s="2829">
        <v>12</v>
      </c>
      <c r="B119" s="2121" t="s">
        <v>3047</v>
      </c>
      <c r="C119" s="2834" t="s">
        <v>14</v>
      </c>
      <c r="D119" s="2825">
        <v>10</v>
      </c>
      <c r="E119" s="2984">
        <v>0</v>
      </c>
      <c r="F119" s="2087">
        <f t="shared" ref="F119" si="9">D119*E119</f>
        <v>0</v>
      </c>
      <c r="G119" s="2841"/>
    </row>
    <row r="120" spans="1:9" s="2090" customFormat="1" ht="11.25">
      <c r="A120" s="2829"/>
      <c r="B120" s="2121"/>
      <c r="C120" s="2834"/>
      <c r="D120" s="2825"/>
      <c r="E120" s="2984"/>
      <c r="F120" s="2087"/>
      <c r="G120" s="2841"/>
    </row>
    <row r="121" spans="1:9" s="2131" customFormat="1" ht="22.5">
      <c r="A121" s="2852" t="s">
        <v>1731</v>
      </c>
      <c r="B121" s="2853" t="s">
        <v>4759</v>
      </c>
      <c r="C121" s="2850" t="s">
        <v>7</v>
      </c>
      <c r="D121" s="2856">
        <v>1</v>
      </c>
      <c r="E121" s="2984">
        <v>0</v>
      </c>
      <c r="F121" s="2087">
        <f>D121*E121</f>
        <v>0</v>
      </c>
      <c r="G121" s="2129"/>
      <c r="H121" s="2130"/>
    </row>
    <row r="122" spans="1:9" s="2131" customFormat="1">
      <c r="A122" s="2852"/>
      <c r="B122" s="2853"/>
      <c r="C122" s="2850"/>
      <c r="D122" s="2855"/>
      <c r="E122" s="2984"/>
      <c r="F122" s="2087"/>
      <c r="G122" s="2129"/>
      <c r="H122" s="2130"/>
    </row>
    <row r="123" spans="1:9" s="2131" customFormat="1" ht="22.5">
      <c r="A123" s="2852" t="s">
        <v>1733</v>
      </c>
      <c r="B123" s="2853" t="s">
        <v>4760</v>
      </c>
      <c r="C123" s="2850" t="s">
        <v>7</v>
      </c>
      <c r="D123" s="2856">
        <v>1</v>
      </c>
      <c r="E123" s="2984">
        <v>0</v>
      </c>
      <c r="F123" s="2087">
        <f>D123*E123</f>
        <v>0</v>
      </c>
      <c r="G123" s="2129"/>
      <c r="H123" s="2130"/>
    </row>
    <row r="124" spans="1:9" s="2131" customFormat="1">
      <c r="A124" s="2852"/>
      <c r="B124" s="2853"/>
      <c r="C124" s="2850"/>
      <c r="D124" s="2855"/>
      <c r="E124" s="2984"/>
      <c r="F124" s="2087"/>
      <c r="G124" s="2129"/>
      <c r="H124" s="2130"/>
    </row>
    <row r="125" spans="1:9" s="2129" customFormat="1" ht="22.5">
      <c r="A125" s="2852" t="s">
        <v>1735</v>
      </c>
      <c r="B125" s="2853" t="s">
        <v>4761</v>
      </c>
      <c r="C125" s="2850" t="s">
        <v>7</v>
      </c>
      <c r="D125" s="2856">
        <v>1</v>
      </c>
      <c r="E125" s="2984">
        <v>0</v>
      </c>
      <c r="F125" s="2087">
        <f>D125*E125</f>
        <v>0</v>
      </c>
      <c r="H125" s="2130"/>
      <c r="I125" s="2131"/>
    </row>
    <row r="126" spans="1:9" s="2129" customFormat="1">
      <c r="A126" s="2852"/>
      <c r="B126" s="2853"/>
      <c r="C126" s="2850"/>
      <c r="D126" s="2856"/>
      <c r="E126" s="2984"/>
      <c r="F126" s="2087"/>
      <c r="H126" s="2130"/>
      <c r="I126" s="2131"/>
    </row>
    <row r="127" spans="1:9" s="2129" customFormat="1" ht="22.5">
      <c r="A127" s="2852" t="s">
        <v>1737</v>
      </c>
      <c r="B127" s="2827" t="s">
        <v>4762</v>
      </c>
      <c r="C127" s="2850" t="s">
        <v>7</v>
      </c>
      <c r="D127" s="2856">
        <v>1</v>
      </c>
      <c r="E127" s="2984">
        <v>0</v>
      </c>
      <c r="F127" s="2087">
        <f>D127*E127</f>
        <v>0</v>
      </c>
      <c r="H127" s="2130"/>
      <c r="I127" s="2131"/>
    </row>
    <row r="128" spans="1:9" s="2090" customFormat="1" ht="12" thickBot="1">
      <c r="A128" s="2826"/>
      <c r="B128" s="2827"/>
      <c r="C128" s="2828"/>
      <c r="D128" s="2828"/>
      <c r="E128" s="2984"/>
      <c r="F128" s="2087"/>
    </row>
    <row r="129" spans="1:8" s="2090" customFormat="1" ht="13.5" thickTop="1">
      <c r="A129" s="2844"/>
      <c r="B129" s="2859" t="s">
        <v>1594</v>
      </c>
      <c r="C129" s="2846"/>
      <c r="D129" s="2846"/>
      <c r="E129" s="2987"/>
      <c r="F129" s="2860">
        <f>SUM(F77:F128)</f>
        <v>0</v>
      </c>
    </row>
    <row r="130" spans="1:8" s="2090" customFormat="1" ht="12">
      <c r="A130" s="2823"/>
      <c r="B130" s="2861"/>
      <c r="C130" s="2825"/>
      <c r="D130" s="2825"/>
      <c r="E130" s="2984"/>
      <c r="F130" s="2751"/>
    </row>
    <row r="131" spans="1:8" s="2867" customFormat="1" ht="12.75">
      <c r="A131" s="2862"/>
      <c r="B131" s="2863" t="s">
        <v>4763</v>
      </c>
      <c r="C131" s="2864"/>
      <c r="D131" s="2865"/>
      <c r="E131" s="2988"/>
      <c r="F131" s="2866"/>
    </row>
    <row r="132" spans="1:8" s="2821" customFormat="1" ht="15" customHeight="1">
      <c r="A132" s="2862"/>
      <c r="B132" s="2822"/>
      <c r="C132" s="2819"/>
      <c r="D132" s="2819"/>
      <c r="E132" s="2983"/>
      <c r="F132" s="2820"/>
    </row>
    <row r="133" spans="1:8" s="2090" customFormat="1" ht="33.75">
      <c r="A133" s="2829">
        <v>1</v>
      </c>
      <c r="B133" s="2830" t="s">
        <v>4713</v>
      </c>
      <c r="C133" s="2828" t="s">
        <v>2994</v>
      </c>
      <c r="D133" s="2828">
        <v>18</v>
      </c>
      <c r="E133" s="2984">
        <v>0</v>
      </c>
      <c r="F133" s="2087">
        <f t="shared" ref="F133" si="10">D133*E133</f>
        <v>0</v>
      </c>
      <c r="G133" s="2088"/>
      <c r="H133" s="2089"/>
    </row>
    <row r="134" spans="1:8" s="2090" customFormat="1" ht="11.25">
      <c r="A134" s="2826"/>
      <c r="B134" s="2830"/>
      <c r="C134" s="2828"/>
      <c r="D134" s="2828"/>
      <c r="E134" s="2984"/>
      <c r="F134" s="2087"/>
      <c r="G134" s="2088"/>
      <c r="H134" s="2089"/>
    </row>
    <row r="135" spans="1:8" s="2873" customFormat="1" ht="33.75">
      <c r="A135" s="2868">
        <v>2</v>
      </c>
      <c r="B135" s="2869" t="s">
        <v>4764</v>
      </c>
      <c r="C135" s="2870"/>
      <c r="D135" s="2871"/>
      <c r="E135" s="2989"/>
      <c r="F135" s="2872"/>
    </row>
    <row r="136" spans="1:8" s="2873" customFormat="1" ht="12.75">
      <c r="A136" s="2874"/>
      <c r="B136" s="2869" t="s">
        <v>3929</v>
      </c>
      <c r="C136" s="2870" t="s">
        <v>1376</v>
      </c>
      <c r="D136" s="2871">
        <v>423</v>
      </c>
      <c r="E136" s="2984">
        <v>0</v>
      </c>
      <c r="F136" s="2087">
        <f t="shared" ref="F136" si="11">D136*E136</f>
        <v>0</v>
      </c>
    </row>
    <row r="137" spans="1:8" s="2875" customFormat="1" ht="13.5">
      <c r="A137" s="2874"/>
      <c r="B137" s="2869"/>
      <c r="C137" s="2093"/>
      <c r="D137" s="2825"/>
      <c r="E137" s="2989"/>
      <c r="F137" s="2872"/>
    </row>
    <row r="138" spans="1:8" s="2879" customFormat="1" ht="12">
      <c r="A138" s="2868">
        <v>3</v>
      </c>
      <c r="B138" s="2876" t="s">
        <v>4765</v>
      </c>
      <c r="C138" s="2877"/>
      <c r="D138" s="2878"/>
      <c r="E138" s="991"/>
      <c r="F138" s="2203"/>
    </row>
    <row r="139" spans="1:8" s="2879" customFormat="1" ht="33.75">
      <c r="A139" s="2874"/>
      <c r="B139" s="2876" t="s">
        <v>4766</v>
      </c>
      <c r="C139" s="2880"/>
      <c r="D139" s="2878"/>
      <c r="E139" s="991"/>
      <c r="F139" s="2203"/>
    </row>
    <row r="140" spans="1:8" s="2879" customFormat="1" ht="12.75">
      <c r="A140" s="2874"/>
      <c r="B140" s="2881" t="s">
        <v>2208</v>
      </c>
      <c r="C140" s="2877"/>
      <c r="D140" s="2878"/>
      <c r="E140" s="991"/>
      <c r="F140" s="2203"/>
    </row>
    <row r="141" spans="1:8" s="2879" customFormat="1" ht="12.75">
      <c r="A141" s="2874"/>
      <c r="B141" s="2876" t="s">
        <v>4767</v>
      </c>
      <c r="C141" s="2880" t="s">
        <v>4768</v>
      </c>
      <c r="D141" s="2878">
        <v>54</v>
      </c>
      <c r="E141" s="2984">
        <v>0</v>
      </c>
      <c r="F141" s="2087">
        <f t="shared" ref="F141" si="12">D141*E141</f>
        <v>0</v>
      </c>
    </row>
    <row r="142" spans="1:8" s="2879" customFormat="1" ht="12.75">
      <c r="A142" s="2874"/>
      <c r="B142" s="2876"/>
      <c r="C142" s="2880"/>
      <c r="D142" s="2878"/>
      <c r="E142" s="991"/>
      <c r="F142" s="2203"/>
    </row>
    <row r="143" spans="1:8" s="2884" customFormat="1" ht="33.75">
      <c r="A143" s="2868">
        <v>4</v>
      </c>
      <c r="B143" s="2876" t="s">
        <v>4769</v>
      </c>
      <c r="C143" s="2882"/>
      <c r="D143" s="2883"/>
      <c r="E143" s="2990"/>
      <c r="F143" s="2206"/>
    </row>
    <row r="144" spans="1:8" s="2886" customFormat="1" ht="12.75">
      <c r="A144" s="2874"/>
      <c r="B144" s="2885" t="s">
        <v>4770</v>
      </c>
      <c r="C144" s="2882"/>
      <c r="D144" s="2883"/>
      <c r="E144" s="2990"/>
      <c r="F144" s="2206"/>
    </row>
    <row r="145" spans="1:7" s="2886" customFormat="1" ht="12.75">
      <c r="A145" s="2874"/>
      <c r="B145" s="2887" t="s">
        <v>4767</v>
      </c>
      <c r="C145" s="2882" t="s">
        <v>14</v>
      </c>
      <c r="D145" s="2883">
        <v>6</v>
      </c>
      <c r="E145" s="2984">
        <v>0</v>
      </c>
      <c r="F145" s="2087">
        <f t="shared" ref="F145" si="13">D145*E145</f>
        <v>0</v>
      </c>
    </row>
    <row r="146" spans="1:7" s="2879" customFormat="1" ht="12.75">
      <c r="A146" s="2874"/>
      <c r="B146" s="2876"/>
      <c r="C146" s="2880"/>
      <c r="D146" s="2878"/>
      <c r="E146" s="991"/>
      <c r="F146" s="2203"/>
    </row>
    <row r="147" spans="1:7" s="2879" customFormat="1" ht="33.75">
      <c r="A147" s="2868">
        <v>5</v>
      </c>
      <c r="B147" s="2876" t="s">
        <v>4771</v>
      </c>
      <c r="C147" s="2880"/>
      <c r="D147" s="2878"/>
      <c r="E147" s="991"/>
      <c r="F147" s="2203"/>
    </row>
    <row r="148" spans="1:7" s="2879" customFormat="1" ht="12.75">
      <c r="A148" s="2874"/>
      <c r="B148" s="2881" t="s">
        <v>2208</v>
      </c>
      <c r="C148" s="2877"/>
      <c r="D148" s="2878"/>
      <c r="E148" s="991"/>
      <c r="F148" s="2203"/>
    </row>
    <row r="149" spans="1:7" s="2879" customFormat="1" ht="12.75">
      <c r="A149" s="2874"/>
      <c r="B149" s="2876" t="s">
        <v>4772</v>
      </c>
      <c r="C149" s="2880" t="s">
        <v>4768</v>
      </c>
      <c r="D149" s="2878">
        <v>6</v>
      </c>
      <c r="E149" s="2984">
        <v>0</v>
      </c>
      <c r="F149" s="2087">
        <f t="shared" ref="F149" si="14">D149*E149</f>
        <v>0</v>
      </c>
    </row>
    <row r="150" spans="1:7" s="2892" customFormat="1" ht="12.75">
      <c r="A150" s="2874"/>
      <c r="B150" s="2888"/>
      <c r="C150" s="2889"/>
      <c r="D150" s="2890"/>
      <c r="E150" s="2991"/>
      <c r="F150" s="2891"/>
    </row>
    <row r="151" spans="1:7" s="2892" customFormat="1" ht="33.75">
      <c r="A151" s="2868">
        <v>6</v>
      </c>
      <c r="B151" s="2876" t="s">
        <v>4773</v>
      </c>
      <c r="C151" s="2880"/>
      <c r="D151" s="2878"/>
      <c r="E151" s="2991"/>
      <c r="F151" s="2891"/>
    </row>
    <row r="152" spans="1:7" s="2892" customFormat="1" ht="12.75">
      <c r="A152" s="2874"/>
      <c r="B152" s="2881" t="s">
        <v>2208</v>
      </c>
      <c r="C152" s="2877"/>
      <c r="D152" s="2878"/>
      <c r="E152" s="2991"/>
      <c r="F152" s="2891"/>
    </row>
    <row r="153" spans="1:7" s="2892" customFormat="1" ht="12.75">
      <c r="A153" s="2874"/>
      <c r="B153" s="2876" t="s">
        <v>4767</v>
      </c>
      <c r="C153" s="2893" t="s">
        <v>4768</v>
      </c>
      <c r="D153" s="2878">
        <v>10</v>
      </c>
      <c r="E153" s="2984">
        <v>0</v>
      </c>
      <c r="F153" s="2087">
        <f t="shared" ref="F153" si="15">D153*E153</f>
        <v>0</v>
      </c>
    </row>
    <row r="154" spans="1:7" s="2892" customFormat="1" ht="12.75">
      <c r="A154" s="2874"/>
      <c r="B154" s="2894"/>
      <c r="C154" s="2895"/>
      <c r="D154" s="2890"/>
      <c r="E154" s="2991"/>
      <c r="F154" s="2891"/>
    </row>
    <row r="155" spans="1:7" s="2892" customFormat="1" ht="12.75">
      <c r="A155" s="2868">
        <v>7</v>
      </c>
      <c r="B155" s="2896" t="s">
        <v>4774</v>
      </c>
      <c r="C155" s="2897"/>
      <c r="D155" s="2878"/>
      <c r="E155" s="992"/>
      <c r="F155" s="1317"/>
    </row>
    <row r="156" spans="1:7" s="2892" customFormat="1" ht="22.5">
      <c r="A156" s="2868"/>
      <c r="B156" s="2896" t="s">
        <v>4775</v>
      </c>
      <c r="C156" s="2897"/>
      <c r="D156" s="2898"/>
      <c r="E156" s="992"/>
      <c r="F156" s="1317"/>
    </row>
    <row r="157" spans="1:7" s="2892" customFormat="1" ht="12.75">
      <c r="A157" s="2868"/>
      <c r="B157" s="2876" t="s">
        <v>4776</v>
      </c>
      <c r="C157" s="2899" t="s">
        <v>4777</v>
      </c>
      <c r="D157" s="2878">
        <v>423</v>
      </c>
      <c r="E157" s="2984">
        <v>0</v>
      </c>
      <c r="F157" s="2087">
        <f t="shared" ref="F157" si="16">D157*E157</f>
        <v>0</v>
      </c>
    </row>
    <row r="158" spans="1:7" s="2892" customFormat="1" ht="12.75">
      <c r="A158" s="2868"/>
      <c r="B158" s="2876"/>
      <c r="C158" s="2899"/>
      <c r="D158" s="2878"/>
      <c r="E158" s="992"/>
      <c r="F158" s="1317"/>
    </row>
    <row r="159" spans="1:7" s="2090" customFormat="1" ht="12.75" customHeight="1">
      <c r="A159" s="2868">
        <v>8</v>
      </c>
      <c r="B159" s="2833" t="s">
        <v>4734</v>
      </c>
      <c r="C159" s="2834" t="s">
        <v>7</v>
      </c>
      <c r="D159" s="2825">
        <v>2</v>
      </c>
      <c r="E159" s="2984">
        <v>0</v>
      </c>
      <c r="F159" s="2087">
        <f t="shared" ref="F159" si="17">D159*E159</f>
        <v>0</v>
      </c>
      <c r="G159" s="2841"/>
    </row>
    <row r="160" spans="1:7" s="2090" customFormat="1" ht="12.75" customHeight="1">
      <c r="A160" s="2826"/>
      <c r="B160" s="2833"/>
      <c r="C160" s="2834"/>
      <c r="D160" s="2825"/>
      <c r="E160" s="2984"/>
      <c r="F160" s="2087"/>
      <c r="G160" s="2841"/>
    </row>
    <row r="161" spans="1:7" s="2901" customFormat="1" ht="56.25">
      <c r="A161" s="2868">
        <v>8</v>
      </c>
      <c r="B161" s="2093" t="s">
        <v>4778</v>
      </c>
      <c r="C161" s="2900" t="s">
        <v>14</v>
      </c>
      <c r="D161" s="2900">
        <v>10</v>
      </c>
      <c r="E161" s="2984">
        <v>0</v>
      </c>
      <c r="F161" s="2087">
        <f t="shared" ref="F161" si="18">D161*E161</f>
        <v>0</v>
      </c>
    </row>
    <row r="162" spans="1:7" s="2901" customFormat="1" ht="12.75">
      <c r="A162" s="2874"/>
      <c r="B162" s="2093"/>
      <c r="C162" s="2900"/>
      <c r="D162" s="2902"/>
      <c r="E162" s="2992"/>
      <c r="F162" s="2189"/>
    </row>
    <row r="163" spans="1:7" s="2901" customFormat="1" ht="45">
      <c r="A163" s="2868">
        <v>9</v>
      </c>
      <c r="B163" s="2093" t="s">
        <v>4779</v>
      </c>
      <c r="C163" s="2900" t="s">
        <v>14</v>
      </c>
      <c r="D163" s="2900">
        <v>12</v>
      </c>
      <c r="E163" s="2984">
        <v>0</v>
      </c>
      <c r="F163" s="2087">
        <f t="shared" ref="F163" si="19">D163*E163</f>
        <v>0</v>
      </c>
    </row>
    <row r="164" spans="1:7" s="2901" customFormat="1" ht="12.75">
      <c r="A164" s="2874"/>
      <c r="B164" s="2093"/>
      <c r="C164" s="2900"/>
      <c r="D164" s="2902"/>
      <c r="E164" s="2992"/>
      <c r="F164" s="2189"/>
    </row>
    <row r="165" spans="1:7" s="2905" customFormat="1" ht="83.25" customHeight="1">
      <c r="A165" s="2868">
        <v>10</v>
      </c>
      <c r="B165" s="2903" t="s">
        <v>4780</v>
      </c>
      <c r="C165" s="2904" t="s">
        <v>705</v>
      </c>
      <c r="D165" s="2904">
        <v>478</v>
      </c>
      <c r="E165" s="2984">
        <v>0</v>
      </c>
      <c r="F165" s="2087">
        <f t="shared" ref="F165" si="20">D165*E165</f>
        <v>0</v>
      </c>
    </row>
    <row r="166" spans="1:7" s="2907" customFormat="1" ht="13.5">
      <c r="A166" s="2868"/>
      <c r="B166" s="2869"/>
      <c r="C166" s="2906"/>
      <c r="D166" s="2900"/>
      <c r="E166" s="2989"/>
      <c r="F166" s="2872"/>
    </row>
    <row r="167" spans="1:7" s="2090" customFormat="1" ht="45">
      <c r="A167" s="2829">
        <v>11</v>
      </c>
      <c r="B167" s="2121" t="s">
        <v>3047</v>
      </c>
      <c r="C167" s="2834" t="s">
        <v>14</v>
      </c>
      <c r="D167" s="2825">
        <v>10</v>
      </c>
      <c r="E167" s="2984">
        <v>0</v>
      </c>
      <c r="F167" s="2087">
        <f t="shared" ref="F167:F169" si="21">D167*E167</f>
        <v>0</v>
      </c>
      <c r="G167" s="2841"/>
    </row>
    <row r="168" spans="1:7" s="2090" customFormat="1" ht="11.25">
      <c r="A168" s="2829"/>
      <c r="B168" s="2121"/>
      <c r="C168" s="2834"/>
      <c r="D168" s="2825"/>
      <c r="E168" s="2984"/>
      <c r="F168" s="2087"/>
      <c r="G168" s="2841"/>
    </row>
    <row r="169" spans="1:7" s="2910" customFormat="1" ht="35.25" customHeight="1">
      <c r="A169" s="2868">
        <v>12</v>
      </c>
      <c r="B169" s="2908" t="s">
        <v>4781</v>
      </c>
      <c r="C169" s="2908" t="s">
        <v>0</v>
      </c>
      <c r="D169" s="2909">
        <v>111</v>
      </c>
      <c r="E169" s="2984">
        <v>0</v>
      </c>
      <c r="F169" s="2087">
        <f t="shared" si="21"/>
        <v>0</v>
      </c>
    </row>
    <row r="170" spans="1:7" s="2910" customFormat="1" ht="14.25" customHeight="1">
      <c r="A170" s="2911"/>
      <c r="B170" s="2908"/>
      <c r="C170" s="2908"/>
      <c r="D170" s="2909"/>
      <c r="E170" s="2989"/>
      <c r="F170" s="2872"/>
    </row>
    <row r="171" spans="1:7" s="2910" customFormat="1" ht="22.5">
      <c r="A171" s="2868">
        <v>13</v>
      </c>
      <c r="B171" s="2908" t="s">
        <v>4782</v>
      </c>
      <c r="C171" s="2908" t="s">
        <v>0</v>
      </c>
      <c r="D171" s="2909">
        <v>13</v>
      </c>
      <c r="E171" s="2984">
        <v>0</v>
      </c>
      <c r="F171" s="2087">
        <f t="shared" ref="F171" si="22">D171*E171</f>
        <v>0</v>
      </c>
    </row>
    <row r="172" spans="1:7" s="2910" customFormat="1" ht="12.75">
      <c r="A172" s="2911"/>
      <c r="B172" s="2908"/>
      <c r="C172" s="2908"/>
      <c r="D172" s="2909"/>
      <c r="E172" s="2989"/>
      <c r="F172" s="2872"/>
    </row>
    <row r="173" spans="1:7" s="2910" customFormat="1" ht="39.75" customHeight="1">
      <c r="A173" s="2868">
        <v>15</v>
      </c>
      <c r="B173" s="2908" t="s">
        <v>3342</v>
      </c>
      <c r="C173" s="2908" t="s">
        <v>7</v>
      </c>
      <c r="D173" s="2909">
        <v>1</v>
      </c>
      <c r="E173" s="2984">
        <v>0</v>
      </c>
      <c r="F173" s="2087">
        <f t="shared" ref="F173:F174" si="23">D173*E173</f>
        <v>0</v>
      </c>
    </row>
    <row r="174" spans="1:7" s="2915" customFormat="1" ht="14.25">
      <c r="A174" s="993">
        <v>16</v>
      </c>
      <c r="B174" s="2912" t="s">
        <v>4783</v>
      </c>
      <c r="C174" s="2913" t="s">
        <v>7</v>
      </c>
      <c r="D174" s="2914">
        <v>1</v>
      </c>
      <c r="E174" s="2984">
        <v>0</v>
      </c>
      <c r="F174" s="2087">
        <f t="shared" si="23"/>
        <v>0</v>
      </c>
    </row>
    <row r="175" spans="1:7" s="2915" customFormat="1" ht="14.25">
      <c r="A175" s="994"/>
      <c r="B175" s="2916"/>
      <c r="C175" s="2917"/>
      <c r="D175" s="2918"/>
      <c r="E175" s="2993"/>
      <c r="F175" s="2919"/>
    </row>
    <row r="176" spans="1:7" s="2915" customFormat="1" thickBot="1">
      <c r="A176" s="994"/>
      <c r="B176" s="995" t="s">
        <v>1594</v>
      </c>
      <c r="C176" s="996" t="s">
        <v>4011</v>
      </c>
      <c r="D176" s="997"/>
      <c r="E176" s="2994"/>
      <c r="F176" s="2920">
        <f>SUM(F133:F175)</f>
        <v>0</v>
      </c>
    </row>
    <row r="177" spans="1:8" s="2915" customFormat="1" thickTop="1">
      <c r="A177" s="994"/>
      <c r="B177" s="2921"/>
      <c r="D177" s="999"/>
      <c r="E177" s="2995"/>
      <c r="F177" s="2923"/>
    </row>
    <row r="178" spans="1:8" s="2867" customFormat="1" ht="12.75">
      <c r="A178" s="2862"/>
      <c r="B178" s="2863" t="s">
        <v>4784</v>
      </c>
      <c r="C178" s="2864"/>
      <c r="D178" s="2865"/>
      <c r="E178" s="2988"/>
      <c r="F178" s="2866"/>
    </row>
    <row r="179" spans="1:8" s="2821" customFormat="1" ht="15" customHeight="1">
      <c r="A179" s="2862"/>
      <c r="B179" s="2822"/>
      <c r="C179" s="2819"/>
      <c r="D179" s="2819"/>
      <c r="E179" s="2983"/>
      <c r="F179" s="2820"/>
    </row>
    <row r="180" spans="1:8" s="2090" customFormat="1" ht="33.75">
      <c r="A180" s="2829">
        <v>1</v>
      </c>
      <c r="B180" s="2830" t="s">
        <v>4713</v>
      </c>
      <c r="C180" s="2828" t="s">
        <v>2994</v>
      </c>
      <c r="D180" s="2828">
        <v>18</v>
      </c>
      <c r="E180" s="2984">
        <v>0</v>
      </c>
      <c r="F180" s="2087">
        <f t="shared" ref="F180" si="24">D180*E180</f>
        <v>0</v>
      </c>
      <c r="G180" s="2088"/>
      <c r="H180" s="2089"/>
    </row>
    <row r="181" spans="1:8" s="2090" customFormat="1" ht="11.25">
      <c r="A181" s="2829"/>
      <c r="B181" s="2830"/>
      <c r="C181" s="2828"/>
      <c r="D181" s="2828"/>
      <c r="E181" s="2984"/>
      <c r="F181" s="2087"/>
      <c r="G181" s="2088"/>
      <c r="H181" s="2089"/>
    </row>
    <row r="182" spans="1:8" s="2873" customFormat="1" ht="33.75">
      <c r="A182" s="2868">
        <v>2</v>
      </c>
      <c r="B182" s="2869" t="s">
        <v>4764</v>
      </c>
      <c r="C182" s="2870"/>
      <c r="D182" s="2871"/>
      <c r="E182" s="2989"/>
      <c r="F182" s="2872"/>
    </row>
    <row r="183" spans="1:8" s="2873" customFormat="1" ht="12.75">
      <c r="A183" s="2874"/>
      <c r="B183" s="2869" t="s">
        <v>4785</v>
      </c>
      <c r="C183" s="2870" t="s">
        <v>1376</v>
      </c>
      <c r="D183" s="2871">
        <v>12</v>
      </c>
      <c r="E183" s="2984">
        <v>0</v>
      </c>
      <c r="F183" s="2087">
        <f t="shared" ref="F183:F184" si="25">D183*E183</f>
        <v>0</v>
      </c>
    </row>
    <row r="184" spans="1:8" s="2873" customFormat="1" ht="12.75">
      <c r="A184" s="2874"/>
      <c r="B184" s="2869" t="s">
        <v>3925</v>
      </c>
      <c r="C184" s="2870" t="s">
        <v>1376</v>
      </c>
      <c r="D184" s="2871">
        <v>351</v>
      </c>
      <c r="E184" s="2984">
        <v>0</v>
      </c>
      <c r="F184" s="2087">
        <f t="shared" si="25"/>
        <v>0</v>
      </c>
    </row>
    <row r="185" spans="1:8" s="2875" customFormat="1" ht="13.5">
      <c r="A185" s="2874"/>
      <c r="B185" s="2869"/>
      <c r="C185" s="2093"/>
      <c r="D185" s="2825"/>
      <c r="E185" s="2989"/>
      <c r="F185" s="2872"/>
    </row>
    <row r="186" spans="1:8" s="2879" customFormat="1" ht="12">
      <c r="A186" s="2868">
        <v>3</v>
      </c>
      <c r="B186" s="2876" t="s">
        <v>4765</v>
      </c>
      <c r="C186" s="2877"/>
      <c r="D186" s="2878"/>
      <c r="E186" s="991"/>
      <c r="F186" s="2203"/>
    </row>
    <row r="187" spans="1:8" s="2879" customFormat="1" ht="33.75">
      <c r="A187" s="2874"/>
      <c r="B187" s="2876" t="s">
        <v>4766</v>
      </c>
      <c r="C187" s="2880"/>
      <c r="D187" s="2878"/>
      <c r="E187" s="991"/>
      <c r="F187" s="2203"/>
    </row>
    <row r="188" spans="1:8" s="2879" customFormat="1" ht="12.75">
      <c r="A188" s="2874"/>
      <c r="B188" s="2881" t="s">
        <v>2208</v>
      </c>
      <c r="C188" s="2877"/>
      <c r="D188" s="2878"/>
      <c r="E188" s="991"/>
      <c r="F188" s="2203"/>
    </row>
    <row r="189" spans="1:8" s="2879" customFormat="1" ht="12.75">
      <c r="A189" s="2874"/>
      <c r="B189" s="2876" t="s">
        <v>4786</v>
      </c>
      <c r="C189" s="2880" t="s">
        <v>4768</v>
      </c>
      <c r="D189" s="2878">
        <v>8</v>
      </c>
      <c r="E189" s="2984">
        <v>0</v>
      </c>
      <c r="F189" s="2087">
        <f t="shared" ref="F189:F190" si="26">D189*E189</f>
        <v>0</v>
      </c>
    </row>
    <row r="190" spans="1:8" s="2879" customFormat="1" ht="12.75">
      <c r="A190" s="2874"/>
      <c r="B190" s="2876" t="s">
        <v>4787</v>
      </c>
      <c r="C190" s="2880" t="s">
        <v>4768</v>
      </c>
      <c r="D190" s="2878">
        <v>54</v>
      </c>
      <c r="E190" s="2984">
        <v>0</v>
      </c>
      <c r="F190" s="2087">
        <f t="shared" si="26"/>
        <v>0</v>
      </c>
    </row>
    <row r="191" spans="1:8" s="2879" customFormat="1" ht="12.75">
      <c r="A191" s="2874"/>
      <c r="B191" s="2876"/>
      <c r="C191" s="2880"/>
      <c r="D191" s="2878"/>
      <c r="E191" s="991"/>
      <c r="F191" s="2203"/>
    </row>
    <row r="192" spans="1:8" s="2884" customFormat="1" ht="33.75">
      <c r="A192" s="2868">
        <v>4</v>
      </c>
      <c r="B192" s="2876" t="s">
        <v>4769</v>
      </c>
      <c r="C192" s="2882"/>
      <c r="D192" s="2883"/>
      <c r="E192" s="2990"/>
      <c r="F192" s="2206"/>
    </row>
    <row r="193" spans="1:7" s="2886" customFormat="1" ht="12.75">
      <c r="A193" s="2874"/>
      <c r="B193" s="2885" t="s">
        <v>4770</v>
      </c>
      <c r="C193" s="2882"/>
      <c r="D193" s="2883"/>
      <c r="E193" s="2990"/>
      <c r="F193" s="2206"/>
    </row>
    <row r="194" spans="1:7" s="2886" customFormat="1" ht="12.75">
      <c r="A194" s="2874"/>
      <c r="B194" s="2887" t="s">
        <v>4786</v>
      </c>
      <c r="C194" s="2882" t="s">
        <v>14</v>
      </c>
      <c r="D194" s="2883">
        <v>2</v>
      </c>
      <c r="E194" s="2984">
        <v>0</v>
      </c>
      <c r="F194" s="2087">
        <f t="shared" ref="F194:F195" si="27">D194*E194</f>
        <v>0</v>
      </c>
    </row>
    <row r="195" spans="1:7" s="2886" customFormat="1" ht="12.75">
      <c r="A195" s="2874"/>
      <c r="B195" s="2887" t="s">
        <v>4787</v>
      </c>
      <c r="C195" s="2882" t="s">
        <v>14</v>
      </c>
      <c r="D195" s="2883">
        <v>4</v>
      </c>
      <c r="E195" s="2984">
        <v>0</v>
      </c>
      <c r="F195" s="2087">
        <f t="shared" si="27"/>
        <v>0</v>
      </c>
    </row>
    <row r="196" spans="1:7" s="2879" customFormat="1" ht="12.75">
      <c r="A196" s="2874"/>
      <c r="B196" s="2876"/>
      <c r="C196" s="2880"/>
      <c r="D196" s="2878"/>
      <c r="E196" s="991"/>
      <c r="F196" s="2203"/>
    </row>
    <row r="197" spans="1:7" s="2879" customFormat="1" ht="33.75">
      <c r="A197" s="2868">
        <v>5</v>
      </c>
      <c r="B197" s="2876" t="s">
        <v>4771</v>
      </c>
      <c r="C197" s="2880"/>
      <c r="D197" s="2878"/>
      <c r="E197" s="991"/>
      <c r="F197" s="2203"/>
    </row>
    <row r="198" spans="1:7" s="2879" customFormat="1" ht="12.75">
      <c r="A198" s="2874"/>
      <c r="B198" s="2881" t="s">
        <v>2208</v>
      </c>
      <c r="C198" s="2877"/>
      <c r="D198" s="2878"/>
      <c r="E198" s="991"/>
      <c r="F198" s="2203"/>
    </row>
    <row r="199" spans="1:7" s="2879" customFormat="1" ht="12.75">
      <c r="A199" s="2874"/>
      <c r="B199" s="2876" t="s">
        <v>4788</v>
      </c>
      <c r="C199" s="2880" t="s">
        <v>4768</v>
      </c>
      <c r="D199" s="2878">
        <v>2</v>
      </c>
      <c r="E199" s="2984">
        <v>0</v>
      </c>
      <c r="F199" s="2087">
        <f t="shared" ref="F199" si="28">D199*E199</f>
        <v>0</v>
      </c>
    </row>
    <row r="200" spans="1:7" s="2892" customFormat="1" ht="12.75">
      <c r="A200" s="2874"/>
      <c r="B200" s="2888"/>
      <c r="C200" s="2889"/>
      <c r="D200" s="2890"/>
      <c r="E200" s="2991"/>
      <c r="F200" s="2891"/>
    </row>
    <row r="201" spans="1:7" s="2892" customFormat="1" ht="33.75">
      <c r="A201" s="2868">
        <v>6</v>
      </c>
      <c r="B201" s="2876" t="s">
        <v>4773</v>
      </c>
      <c r="C201" s="2880"/>
      <c r="D201" s="2878"/>
      <c r="E201" s="2991"/>
      <c r="F201" s="2891"/>
    </row>
    <row r="202" spans="1:7" s="2892" customFormat="1" ht="12.75">
      <c r="A202" s="2874"/>
      <c r="B202" s="2881" t="s">
        <v>2208</v>
      </c>
      <c r="C202" s="2877"/>
      <c r="D202" s="2878"/>
      <c r="E202" s="2991"/>
      <c r="F202" s="2891"/>
    </row>
    <row r="203" spans="1:7" s="2892" customFormat="1" ht="12.75">
      <c r="A203" s="2874"/>
      <c r="B203" s="2876" t="s">
        <v>4767</v>
      </c>
      <c r="C203" s="2893" t="s">
        <v>4768</v>
      </c>
      <c r="D203" s="2878">
        <v>10</v>
      </c>
      <c r="E203" s="2984">
        <v>0</v>
      </c>
      <c r="F203" s="2087">
        <f t="shared" ref="F203" si="29">D203*E203</f>
        <v>0</v>
      </c>
    </row>
    <row r="204" spans="1:7" s="2892" customFormat="1" ht="12.75">
      <c r="A204" s="2874"/>
      <c r="B204" s="2894"/>
      <c r="C204" s="2895"/>
      <c r="D204" s="2890"/>
      <c r="E204" s="2991"/>
      <c r="F204" s="2891"/>
    </row>
    <row r="205" spans="1:7" s="2070" customFormat="1" ht="119.25" customHeight="1">
      <c r="A205" s="2868">
        <v>7</v>
      </c>
      <c r="B205" s="2924" t="s">
        <v>4789</v>
      </c>
      <c r="C205" s="2298"/>
      <c r="D205" s="2072"/>
      <c r="E205" s="2996"/>
      <c r="F205" s="2074"/>
    </row>
    <row r="206" spans="1:7" s="2070" customFormat="1" ht="12.75">
      <c r="A206" s="2874"/>
      <c r="B206" s="2925" t="s">
        <v>3084</v>
      </c>
      <c r="C206" s="2298"/>
      <c r="D206" s="2072"/>
      <c r="E206" s="2996"/>
      <c r="F206" s="2074"/>
    </row>
    <row r="207" spans="1:7" s="2070" customFormat="1" ht="12.75">
      <c r="A207" s="2874"/>
      <c r="B207" s="2925" t="s">
        <v>3229</v>
      </c>
      <c r="C207" s="2298"/>
      <c r="D207" s="2072"/>
      <c r="E207" s="2996"/>
      <c r="F207" s="2074"/>
    </row>
    <row r="208" spans="1:7" s="2070" customFormat="1" ht="12.75">
      <c r="A208" s="2874"/>
      <c r="B208" s="2926" t="s">
        <v>4790</v>
      </c>
      <c r="C208" s="2927" t="s">
        <v>1376</v>
      </c>
      <c r="D208" s="2825">
        <v>502</v>
      </c>
      <c r="E208" s="2984">
        <v>0</v>
      </c>
      <c r="F208" s="2087">
        <f t="shared" ref="F208" si="30">D208*E208</f>
        <v>0</v>
      </c>
      <c r="G208" s="2928"/>
    </row>
    <row r="209" spans="1:6" s="2900" customFormat="1" ht="12.75">
      <c r="A209" s="2874"/>
      <c r="B209" s="2929"/>
      <c r="C209" s="2930"/>
      <c r="D209" s="2931"/>
      <c r="E209" s="2992"/>
      <c r="F209" s="2189"/>
    </row>
    <row r="210" spans="1:6" s="2892" customFormat="1" ht="12.75">
      <c r="A210" s="2868"/>
      <c r="B210" s="2876"/>
      <c r="C210" s="2899"/>
      <c r="D210" s="2878"/>
      <c r="E210" s="992"/>
      <c r="F210" s="1317"/>
    </row>
    <row r="211" spans="1:6" s="2901" customFormat="1" ht="56.25">
      <c r="A211" s="2868">
        <v>8</v>
      </c>
      <c r="B211" s="2093" t="s">
        <v>4778</v>
      </c>
      <c r="C211" s="2900" t="s">
        <v>14</v>
      </c>
      <c r="D211" s="2900">
        <v>10</v>
      </c>
      <c r="E211" s="2984">
        <v>0</v>
      </c>
      <c r="F211" s="2087">
        <f t="shared" ref="F211" si="31">D211*E211</f>
        <v>0</v>
      </c>
    </row>
    <row r="212" spans="1:6" s="2901" customFormat="1" ht="12.75">
      <c r="A212" s="2874"/>
      <c r="B212" s="2093"/>
      <c r="C212" s="2900"/>
      <c r="D212" s="2902"/>
      <c r="E212" s="2992"/>
      <c r="F212" s="2189"/>
    </row>
    <row r="213" spans="1:6" s="2901" customFormat="1" ht="45">
      <c r="A213" s="2868">
        <v>8</v>
      </c>
      <c r="B213" s="2093" t="s">
        <v>4779</v>
      </c>
      <c r="C213" s="2900" t="s">
        <v>14</v>
      </c>
      <c r="D213" s="2900">
        <v>12</v>
      </c>
      <c r="E213" s="2984">
        <v>0</v>
      </c>
      <c r="F213" s="2087">
        <f t="shared" ref="F213" si="32">D213*E213</f>
        <v>0</v>
      </c>
    </row>
    <row r="214" spans="1:6" s="2901" customFormat="1" ht="12.75">
      <c r="A214" s="2874"/>
      <c r="B214" s="2093"/>
      <c r="C214" s="2900"/>
      <c r="D214" s="2902"/>
      <c r="E214" s="2992"/>
      <c r="F214" s="2189"/>
    </row>
    <row r="215" spans="1:6" s="2905" customFormat="1" ht="83.25" customHeight="1">
      <c r="A215" s="2868">
        <v>10</v>
      </c>
      <c r="B215" s="2903" t="s">
        <v>4780</v>
      </c>
      <c r="C215" s="2904" t="s">
        <v>705</v>
      </c>
      <c r="D215" s="2904">
        <v>502</v>
      </c>
      <c r="E215" s="2984">
        <v>0</v>
      </c>
      <c r="F215" s="2087">
        <f t="shared" ref="F215" si="33">D215*E215</f>
        <v>0</v>
      </c>
    </row>
    <row r="216" spans="1:6" s="2907" customFormat="1" ht="13.5">
      <c r="A216" s="2868"/>
      <c r="B216" s="2869"/>
      <c r="C216" s="2906"/>
      <c r="D216" s="2900"/>
      <c r="E216" s="2989"/>
      <c r="F216" s="2872"/>
    </row>
    <row r="217" spans="1:6" s="2910" customFormat="1" ht="35.25" customHeight="1">
      <c r="A217" s="2868">
        <v>11</v>
      </c>
      <c r="B217" s="2908" t="s">
        <v>4781</v>
      </c>
      <c r="C217" s="2908" t="s">
        <v>0</v>
      </c>
      <c r="D217" s="2909">
        <v>277</v>
      </c>
      <c r="E217" s="2984">
        <v>0</v>
      </c>
      <c r="F217" s="2087">
        <f t="shared" ref="F217" si="34">D217*E217</f>
        <v>0</v>
      </c>
    </row>
    <row r="218" spans="1:6" s="2910" customFormat="1" ht="14.25" customHeight="1">
      <c r="A218" s="2911"/>
      <c r="B218" s="2908"/>
      <c r="C218" s="2908"/>
      <c r="D218" s="2909"/>
      <c r="E218" s="2989"/>
      <c r="F218" s="2872"/>
    </row>
    <row r="219" spans="1:6" s="2910" customFormat="1" ht="22.5">
      <c r="A219" s="2868">
        <v>12</v>
      </c>
      <c r="B219" s="2908" t="s">
        <v>4782</v>
      </c>
      <c r="C219" s="2908" t="s">
        <v>0</v>
      </c>
      <c r="D219" s="2909">
        <v>54</v>
      </c>
      <c r="E219" s="2984">
        <v>0</v>
      </c>
      <c r="F219" s="2087">
        <f t="shared" ref="F219" si="35">D219*E219</f>
        <v>0</v>
      </c>
    </row>
    <row r="220" spans="1:6" s="2910" customFormat="1" ht="12.75">
      <c r="A220" s="2911"/>
      <c r="B220" s="2908"/>
      <c r="C220" s="2908"/>
      <c r="D220" s="2909"/>
      <c r="E220" s="2989"/>
      <c r="F220" s="2872"/>
    </row>
    <row r="221" spans="1:6" s="2915" customFormat="1" ht="14.25">
      <c r="A221" s="993">
        <v>14</v>
      </c>
      <c r="B221" s="2912" t="s">
        <v>4783</v>
      </c>
      <c r="C221" s="2913" t="s">
        <v>7</v>
      </c>
      <c r="D221" s="2914">
        <v>1</v>
      </c>
      <c r="E221" s="2984">
        <v>0</v>
      </c>
      <c r="F221" s="2087">
        <f t="shared" ref="F221" si="36">D221*E221</f>
        <v>0</v>
      </c>
    </row>
    <row r="222" spans="1:6" s="2915" customFormat="1" ht="14.25">
      <c r="A222" s="993"/>
      <c r="B222" s="2912"/>
      <c r="C222" s="2913"/>
      <c r="D222" s="2914"/>
      <c r="E222" s="2997"/>
      <c r="F222" s="2206"/>
    </row>
    <row r="223" spans="1:6" s="2910" customFormat="1" ht="39.75" customHeight="1">
      <c r="A223" s="2868">
        <v>15</v>
      </c>
      <c r="B223" s="2908" t="s">
        <v>3342</v>
      </c>
      <c r="C223" s="2908" t="s">
        <v>7</v>
      </c>
      <c r="D223" s="2909">
        <v>1</v>
      </c>
      <c r="E223" s="2984">
        <v>0</v>
      </c>
      <c r="F223" s="2087">
        <f t="shared" ref="F223" si="37">D223*E223</f>
        <v>0</v>
      </c>
    </row>
    <row r="224" spans="1:6" s="2915" customFormat="1" ht="14.25">
      <c r="A224" s="994"/>
      <c r="B224" s="2916"/>
      <c r="C224" s="2917"/>
      <c r="D224" s="2918"/>
      <c r="E224" s="2993"/>
      <c r="F224" s="2919"/>
    </row>
    <row r="225" spans="1:8" s="2915" customFormat="1" thickBot="1">
      <c r="A225" s="994"/>
      <c r="B225" s="995" t="s">
        <v>1594</v>
      </c>
      <c r="C225" s="996" t="s">
        <v>4011</v>
      </c>
      <c r="D225" s="997"/>
      <c r="E225" s="2994"/>
      <c r="F225" s="2920">
        <f>SUM(F180:F224)</f>
        <v>0</v>
      </c>
    </row>
    <row r="226" spans="1:8" s="2915" customFormat="1" thickTop="1">
      <c r="A226" s="994"/>
      <c r="B226" s="2921"/>
      <c r="D226" s="999"/>
      <c r="E226" s="2995"/>
      <c r="F226" s="2923"/>
    </row>
    <row r="227" spans="1:8" s="2867" customFormat="1" ht="12.75">
      <c r="A227" s="2862"/>
      <c r="B227" s="2863" t="s">
        <v>4791</v>
      </c>
      <c r="C227" s="2864"/>
      <c r="D227" s="2865"/>
      <c r="E227" s="2988"/>
      <c r="F227" s="2866"/>
    </row>
    <row r="228" spans="1:8" s="990" customFormat="1">
      <c r="A228" s="988"/>
      <c r="B228" s="989"/>
      <c r="C228" s="989"/>
      <c r="D228" s="989"/>
      <c r="E228" s="2998"/>
      <c r="F228" s="1230"/>
    </row>
    <row r="229" spans="1:8" s="2090" customFormat="1" ht="33.75">
      <c r="A229" s="2829">
        <v>1</v>
      </c>
      <c r="B229" s="2830" t="s">
        <v>4713</v>
      </c>
      <c r="C229" s="2828" t="s">
        <v>2994</v>
      </c>
      <c r="D229" s="2828">
        <v>18</v>
      </c>
      <c r="E229" s="2984">
        <v>0</v>
      </c>
      <c r="F229" s="2087">
        <f t="shared" ref="F229" si="38">D229*E229</f>
        <v>0</v>
      </c>
      <c r="G229" s="2088"/>
      <c r="H229" s="2089"/>
    </row>
    <row r="230" spans="1:8" s="2090" customFormat="1" ht="11.25">
      <c r="A230" s="2829"/>
      <c r="B230" s="2830"/>
      <c r="C230" s="2828"/>
      <c r="D230" s="2828"/>
      <c r="E230" s="2984"/>
      <c r="F230" s="2087"/>
      <c r="G230" s="2088"/>
      <c r="H230" s="2089"/>
    </row>
    <row r="231" spans="1:8" s="2935" customFormat="1" ht="78.75">
      <c r="A231" s="2837">
        <v>2</v>
      </c>
      <c r="B231" s="2093" t="s">
        <v>4792</v>
      </c>
      <c r="C231" s="2932"/>
      <c r="D231" s="2933"/>
      <c r="E231" s="2999"/>
      <c r="F231" s="2934"/>
    </row>
    <row r="232" spans="1:8" s="2938" customFormat="1" ht="12.75">
      <c r="A232" s="2936"/>
      <c r="B232" s="2937" t="s">
        <v>4626</v>
      </c>
      <c r="C232" s="2093" t="s">
        <v>14</v>
      </c>
      <c r="D232" s="2904">
        <v>2</v>
      </c>
      <c r="E232" s="3000">
        <v>0</v>
      </c>
      <c r="F232" s="2087">
        <f t="shared" ref="F232:F234" si="39">E232*D232</f>
        <v>0</v>
      </c>
    </row>
    <row r="233" spans="1:8" s="2938" customFormat="1" ht="12.75">
      <c r="A233" s="2936"/>
      <c r="B233" s="2937" t="s">
        <v>2980</v>
      </c>
      <c r="C233" s="2093" t="s">
        <v>14</v>
      </c>
      <c r="D233" s="2904">
        <v>2</v>
      </c>
      <c r="E233" s="3000">
        <v>0</v>
      </c>
      <c r="F233" s="2087">
        <f t="shared" si="39"/>
        <v>0</v>
      </c>
    </row>
    <row r="234" spans="1:8" s="2938" customFormat="1" ht="12.75">
      <c r="A234" s="2936"/>
      <c r="B234" s="2937" t="s">
        <v>3929</v>
      </c>
      <c r="C234" s="2093" t="s">
        <v>14</v>
      </c>
      <c r="D234" s="2904">
        <v>4</v>
      </c>
      <c r="E234" s="3000">
        <v>0</v>
      </c>
      <c r="F234" s="2087">
        <f t="shared" si="39"/>
        <v>0</v>
      </c>
    </row>
    <row r="235" spans="1:8" s="2944" customFormat="1" ht="12.75">
      <c r="A235" s="2939"/>
      <c r="B235" s="2940"/>
      <c r="C235" s="2941"/>
      <c r="D235" s="2942"/>
      <c r="E235" s="3001"/>
      <c r="F235" s="2943"/>
    </row>
    <row r="236" spans="1:8" s="2947" customFormat="1" ht="33.75">
      <c r="A236" s="2837">
        <v>3</v>
      </c>
      <c r="B236" s="2945" t="s">
        <v>4793</v>
      </c>
      <c r="C236" s="2879"/>
      <c r="D236" s="2879"/>
      <c r="E236" s="3001"/>
      <c r="F236" s="2943"/>
      <c r="G236" s="2946"/>
      <c r="H236" s="2946"/>
    </row>
    <row r="237" spans="1:8" s="2947" customFormat="1" ht="12.75">
      <c r="A237" s="2837"/>
      <c r="B237" s="2869" t="s">
        <v>3929</v>
      </c>
      <c r="C237" s="2948" t="s">
        <v>7</v>
      </c>
      <c r="D237" s="2832">
        <v>6</v>
      </c>
      <c r="E237" s="3000">
        <v>0</v>
      </c>
      <c r="F237" s="2087">
        <f t="shared" ref="F237" si="40">E237*D237</f>
        <v>0</v>
      </c>
      <c r="G237" s="2946"/>
      <c r="H237" s="2946"/>
    </row>
    <row r="238" spans="1:8" s="2947" customFormat="1" ht="12.75">
      <c r="A238" s="2837"/>
      <c r="B238" s="2949"/>
      <c r="E238" s="3002"/>
      <c r="F238" s="2950"/>
      <c r="G238" s="2946"/>
      <c r="H238" s="2946"/>
    </row>
    <row r="239" spans="1:8" s="2935" customFormat="1" ht="22.5">
      <c r="A239" s="2837">
        <v>4</v>
      </c>
      <c r="B239" s="2093" t="s">
        <v>4794</v>
      </c>
      <c r="C239" s="2870"/>
      <c r="D239" s="2871"/>
      <c r="E239" s="2999"/>
      <c r="F239" s="2934"/>
    </row>
    <row r="240" spans="1:8" s="2952" customFormat="1" ht="12.75">
      <c r="A240" s="2939"/>
      <c r="B240" s="2951" t="s">
        <v>4795</v>
      </c>
      <c r="C240" s="2900"/>
      <c r="D240" s="2900"/>
      <c r="E240" s="2999"/>
      <c r="F240" s="2934"/>
    </row>
    <row r="241" spans="1:8" s="2938" customFormat="1" ht="22.5">
      <c r="A241" s="2939"/>
      <c r="B241" s="2869" t="s">
        <v>4796</v>
      </c>
      <c r="C241" s="2953"/>
      <c r="D241" s="2953"/>
      <c r="E241" s="3003"/>
      <c r="F241" s="2954"/>
    </row>
    <row r="242" spans="1:8" s="2938" customFormat="1" ht="12.75">
      <c r="A242" s="2939"/>
      <c r="B242" s="2869"/>
      <c r="C242" s="2904" t="s">
        <v>7</v>
      </c>
      <c r="D242" s="2825">
        <v>6</v>
      </c>
      <c r="E242" s="3000">
        <v>0</v>
      </c>
      <c r="F242" s="2087">
        <f t="shared" ref="F242" si="41">E242*D242</f>
        <v>0</v>
      </c>
    </row>
    <row r="243" spans="1:8" s="2938" customFormat="1" ht="12.75">
      <c r="A243" s="2939"/>
      <c r="B243" s="2869"/>
      <c r="C243" s="2904"/>
      <c r="D243" s="2825"/>
      <c r="E243" s="3001"/>
      <c r="F243" s="2943"/>
    </row>
    <row r="244" spans="1:8" s="2955" customFormat="1" ht="22.5">
      <c r="A244" s="2837">
        <v>5</v>
      </c>
      <c r="B244" s="2869" t="s">
        <v>4797</v>
      </c>
      <c r="C244" s="2870"/>
      <c r="D244" s="2871"/>
      <c r="E244" s="2999"/>
      <c r="F244" s="2934"/>
    </row>
    <row r="245" spans="1:8" s="2955" customFormat="1" ht="12.75">
      <c r="A245" s="2936"/>
      <c r="B245" s="2869" t="s">
        <v>4798</v>
      </c>
      <c r="C245" s="2870"/>
      <c r="D245" s="2956"/>
      <c r="E245" s="3001"/>
      <c r="F245" s="2943"/>
    </row>
    <row r="246" spans="1:8" s="2955" customFormat="1" ht="12.75">
      <c r="A246" s="2936"/>
      <c r="B246" s="2869" t="s">
        <v>4799</v>
      </c>
      <c r="C246" s="2870" t="s">
        <v>14</v>
      </c>
      <c r="D246" s="2956">
        <v>6</v>
      </c>
      <c r="E246" s="3000">
        <v>0</v>
      </c>
      <c r="F246" s="2087">
        <f t="shared" ref="F246" si="42">E246*D246</f>
        <v>0</v>
      </c>
    </row>
    <row r="247" spans="1:8" s="2938" customFormat="1" ht="12.75">
      <c r="A247" s="2936"/>
      <c r="B247" s="2940"/>
      <c r="C247" s="2941"/>
      <c r="D247" s="2957"/>
      <c r="E247" s="2999"/>
      <c r="F247" s="2934"/>
    </row>
    <row r="248" spans="1:8" s="2958" customFormat="1" ht="45">
      <c r="A248" s="2837">
        <v>6</v>
      </c>
      <c r="B248" s="2869" t="s">
        <v>4800</v>
      </c>
      <c r="C248" s="2932"/>
      <c r="D248" s="2933"/>
      <c r="E248" s="2999"/>
      <c r="F248" s="2934"/>
    </row>
    <row r="249" spans="1:8" s="2958" customFormat="1" ht="12.75">
      <c r="A249" s="2959"/>
      <c r="B249" s="2940"/>
      <c r="C249" s="2932"/>
      <c r="D249" s="2933"/>
      <c r="E249" s="3001"/>
      <c r="F249" s="2943"/>
    </row>
    <row r="250" spans="1:8" s="2938" customFormat="1" ht="12.75">
      <c r="A250" s="2837"/>
      <c r="B250" s="2937" t="s">
        <v>4801</v>
      </c>
      <c r="C250" s="2937" t="s">
        <v>4802</v>
      </c>
      <c r="D250" s="2960">
        <v>196</v>
      </c>
      <c r="E250" s="3000">
        <v>0</v>
      </c>
      <c r="F250" s="2087">
        <f t="shared" ref="F250:F252" si="43">E250*D250</f>
        <v>0</v>
      </c>
      <c r="G250" s="2946"/>
      <c r="H250" s="2946"/>
    </row>
    <row r="251" spans="1:8" s="2947" customFormat="1" ht="12.75">
      <c r="A251" s="2936"/>
      <c r="B251" s="2937" t="s">
        <v>4803</v>
      </c>
      <c r="C251" s="2937" t="s">
        <v>4802</v>
      </c>
      <c r="D251" s="2960">
        <v>12</v>
      </c>
      <c r="E251" s="3000">
        <v>0</v>
      </c>
      <c r="F251" s="2087">
        <f t="shared" si="43"/>
        <v>0</v>
      </c>
      <c r="G251" s="2946"/>
      <c r="H251" s="2946"/>
    </row>
    <row r="252" spans="1:8" s="2947" customFormat="1" ht="12.75">
      <c r="A252" s="2936"/>
      <c r="B252" s="2937" t="s">
        <v>3929</v>
      </c>
      <c r="C252" s="2937" t="s">
        <v>4802</v>
      </c>
      <c r="D252" s="2960">
        <v>196</v>
      </c>
      <c r="E252" s="3000">
        <v>0</v>
      </c>
      <c r="F252" s="2087">
        <f t="shared" si="43"/>
        <v>0</v>
      </c>
      <c r="G252" s="2946"/>
      <c r="H252" s="2946"/>
    </row>
    <row r="253" spans="1:8" s="2947" customFormat="1" ht="12.75">
      <c r="A253" s="2936"/>
      <c r="B253" s="2961"/>
      <c r="C253" s="2961"/>
      <c r="D253" s="2962"/>
      <c r="E253" s="3001"/>
      <c r="F253" s="2943"/>
      <c r="G253" s="2946"/>
      <c r="H253" s="2946"/>
    </row>
    <row r="254" spans="1:8" s="2947" customFormat="1" ht="12.75">
      <c r="A254" s="2837">
        <v>7</v>
      </c>
      <c r="B254" s="2869" t="s">
        <v>4804</v>
      </c>
      <c r="C254" s="2932"/>
      <c r="D254" s="2933"/>
      <c r="E254" s="2999"/>
      <c r="F254" s="2934"/>
      <c r="G254" s="2946"/>
      <c r="H254" s="2946"/>
    </row>
    <row r="255" spans="1:8" s="2947" customFormat="1" ht="22.5">
      <c r="A255" s="2959"/>
      <c r="B255" s="2869" t="s">
        <v>4805</v>
      </c>
      <c r="C255" s="2932"/>
      <c r="D255" s="2933"/>
      <c r="E255" s="3001"/>
      <c r="F255" s="2943"/>
      <c r="G255" s="2946"/>
      <c r="H255" s="2946"/>
    </row>
    <row r="256" spans="1:8" s="2947" customFormat="1" ht="12" customHeight="1">
      <c r="A256" s="2959"/>
      <c r="B256" s="2869" t="s">
        <v>4806</v>
      </c>
      <c r="C256" s="2932"/>
      <c r="D256" s="2933"/>
      <c r="E256" s="3001"/>
      <c r="F256" s="2943"/>
      <c r="G256" s="2946"/>
      <c r="H256" s="2946"/>
    </row>
    <row r="257" spans="1:8" s="2947" customFormat="1" ht="22.5">
      <c r="A257" s="2936"/>
      <c r="B257" s="2869" t="s">
        <v>4807</v>
      </c>
      <c r="C257" s="2932"/>
      <c r="D257" s="2933"/>
      <c r="E257" s="3001"/>
      <c r="F257" s="2943"/>
      <c r="G257" s="2946"/>
      <c r="H257" s="2946"/>
    </row>
    <row r="258" spans="1:8" s="2947" customFormat="1" ht="12.75">
      <c r="A258" s="2936"/>
      <c r="B258" s="2940"/>
      <c r="C258" s="2932"/>
      <c r="D258" s="2933"/>
      <c r="E258" s="3001"/>
      <c r="F258" s="2943"/>
      <c r="G258" s="2946"/>
      <c r="H258" s="2946"/>
    </row>
    <row r="259" spans="1:8" s="2938" customFormat="1" ht="12.75">
      <c r="A259" s="2837"/>
      <c r="B259" s="2937" t="s">
        <v>4801</v>
      </c>
      <c r="C259" s="2937" t="s">
        <v>4802</v>
      </c>
      <c r="D259" s="2960">
        <v>196</v>
      </c>
      <c r="E259" s="3000">
        <v>0</v>
      </c>
      <c r="F259" s="2087">
        <f t="shared" ref="F259:F261" si="44">E259*D259</f>
        <v>0</v>
      </c>
      <c r="G259" s="2946"/>
      <c r="H259" s="2946"/>
    </row>
    <row r="260" spans="1:8" s="2947" customFormat="1" ht="12.75">
      <c r="A260" s="2936"/>
      <c r="B260" s="2937" t="s">
        <v>4803</v>
      </c>
      <c r="C260" s="2937" t="s">
        <v>4802</v>
      </c>
      <c r="D260" s="2960">
        <v>12</v>
      </c>
      <c r="E260" s="3000">
        <v>0</v>
      </c>
      <c r="F260" s="2087">
        <f t="shared" si="44"/>
        <v>0</v>
      </c>
      <c r="G260" s="2946"/>
      <c r="H260" s="2946"/>
    </row>
    <row r="261" spans="1:8" s="2947" customFormat="1" ht="12.75">
      <c r="A261" s="2936"/>
      <c r="B261" s="2937" t="s">
        <v>3929</v>
      </c>
      <c r="C261" s="2937" t="s">
        <v>4802</v>
      </c>
      <c r="D261" s="2960">
        <v>196</v>
      </c>
      <c r="E261" s="3000">
        <v>0</v>
      </c>
      <c r="F261" s="2087">
        <f t="shared" si="44"/>
        <v>0</v>
      </c>
      <c r="G261" s="2946"/>
      <c r="H261" s="2946"/>
    </row>
    <row r="262" spans="1:8" s="2947" customFormat="1" ht="12.75">
      <c r="A262" s="2936"/>
      <c r="B262" s="2961"/>
      <c r="C262" s="2961"/>
      <c r="D262" s="2962"/>
      <c r="E262" s="3001"/>
      <c r="F262" s="2943"/>
      <c r="G262" s="2946"/>
      <c r="H262" s="2946"/>
    </row>
    <row r="263" spans="1:8" s="2947" customFormat="1" ht="22.5">
      <c r="A263" s="2939">
        <v>8</v>
      </c>
      <c r="B263" s="2869" t="s">
        <v>4808</v>
      </c>
      <c r="C263" s="2937"/>
      <c r="D263" s="2960"/>
      <c r="E263" s="3001"/>
      <c r="F263" s="2943"/>
      <c r="G263" s="2946"/>
      <c r="H263" s="2946"/>
    </row>
    <row r="264" spans="1:8" s="2947" customFormat="1" ht="12.75">
      <c r="A264" s="2936"/>
      <c r="B264" s="2937" t="s">
        <v>4809</v>
      </c>
      <c r="C264" s="2879"/>
      <c r="D264" s="2879"/>
      <c r="E264" s="3002"/>
      <c r="F264" s="2950"/>
      <c r="G264" s="2946"/>
      <c r="H264" s="2946"/>
    </row>
    <row r="265" spans="1:8" s="2947" customFormat="1" ht="12.75">
      <c r="A265" s="2936"/>
      <c r="B265" s="2937"/>
      <c r="C265" s="2937" t="s">
        <v>705</v>
      </c>
      <c r="D265" s="2960">
        <v>350</v>
      </c>
      <c r="E265" s="3000">
        <v>0</v>
      </c>
      <c r="F265" s="2087">
        <f t="shared" ref="F265" si="45">E265*D265</f>
        <v>0</v>
      </c>
      <c r="G265" s="2946"/>
      <c r="H265" s="2946"/>
    </row>
    <row r="266" spans="1:8" s="2947" customFormat="1" ht="12.75">
      <c r="A266" s="2936"/>
      <c r="B266" s="2937"/>
      <c r="C266" s="2879"/>
      <c r="D266" s="2879"/>
      <c r="E266" s="3002"/>
      <c r="F266" s="2950"/>
      <c r="G266" s="2946"/>
      <c r="H266" s="2946"/>
    </row>
    <row r="267" spans="1:8" s="2947" customFormat="1" ht="12.75">
      <c r="A267" s="2939">
        <v>9</v>
      </c>
      <c r="B267" s="2963" t="s">
        <v>4810</v>
      </c>
      <c r="C267" s="2937"/>
      <c r="D267" s="2960"/>
      <c r="E267" s="3001"/>
      <c r="F267" s="2943"/>
      <c r="G267" s="2946"/>
      <c r="H267" s="2946"/>
    </row>
    <row r="268" spans="1:8" s="2947" customFormat="1" ht="12.75">
      <c r="A268" s="2936"/>
      <c r="B268" s="2963" t="s">
        <v>4811</v>
      </c>
      <c r="C268" s="2879"/>
      <c r="D268" s="2879"/>
      <c r="E268" s="3002"/>
      <c r="F268" s="2950"/>
      <c r="G268" s="2946"/>
      <c r="H268" s="2946"/>
    </row>
    <row r="269" spans="1:8" s="2947" customFormat="1" ht="12.75">
      <c r="A269" s="2936"/>
      <c r="B269" s="2937"/>
      <c r="C269" s="2937" t="s">
        <v>7</v>
      </c>
      <c r="D269" s="2960">
        <v>1</v>
      </c>
      <c r="E269" s="3000">
        <v>0</v>
      </c>
      <c r="F269" s="2087">
        <f t="shared" ref="F269" si="46">E269*D269</f>
        <v>0</v>
      </c>
      <c r="G269" s="2946"/>
      <c r="H269" s="2946"/>
    </row>
    <row r="270" spans="1:8" s="2947" customFormat="1" ht="12.75">
      <c r="A270" s="2936"/>
      <c r="B270" s="2937"/>
      <c r="C270" s="2937"/>
      <c r="D270" s="2960"/>
      <c r="E270" s="3001"/>
      <c r="F270" s="2943"/>
      <c r="G270" s="2946"/>
      <c r="H270" s="2946"/>
    </row>
    <row r="271" spans="1:8" s="2947" customFormat="1" ht="12.75">
      <c r="A271" s="2939">
        <v>10</v>
      </c>
      <c r="B271" s="2869" t="s">
        <v>4812</v>
      </c>
      <c r="C271" s="2937"/>
      <c r="D271" s="2960"/>
      <c r="E271" s="3001"/>
      <c r="F271" s="2943"/>
      <c r="G271" s="2946"/>
      <c r="H271" s="2946"/>
    </row>
    <row r="272" spans="1:8" s="2947" customFormat="1" ht="12.75">
      <c r="A272" s="2936"/>
      <c r="B272" s="2937"/>
      <c r="C272" s="2937" t="s">
        <v>7</v>
      </c>
      <c r="D272" s="2960">
        <v>1</v>
      </c>
      <c r="E272" s="3000">
        <v>0</v>
      </c>
      <c r="F272" s="2087">
        <f t="shared" ref="F272" si="47">E272*D272</f>
        <v>0</v>
      </c>
      <c r="G272" s="2946"/>
      <c r="H272" s="2946"/>
    </row>
    <row r="273" spans="1:8" s="2947" customFormat="1" ht="12.75">
      <c r="A273" s="2936"/>
      <c r="B273" s="2937"/>
      <c r="C273" s="2937"/>
      <c r="D273" s="2960"/>
      <c r="E273" s="3001"/>
      <c r="F273" s="2943"/>
      <c r="G273" s="2946"/>
      <c r="H273" s="2946"/>
    </row>
    <row r="274" spans="1:8" s="2947" customFormat="1" ht="12.75">
      <c r="A274" s="2837">
        <v>12</v>
      </c>
      <c r="B274" s="2869" t="s">
        <v>4813</v>
      </c>
      <c r="C274" s="2937"/>
      <c r="D274" s="2960"/>
      <c r="E274" s="3001"/>
      <c r="F274" s="2943"/>
      <c r="G274" s="2946"/>
      <c r="H274" s="2946"/>
    </row>
    <row r="275" spans="1:8" s="2947" customFormat="1" ht="12.75">
      <c r="A275" s="2959"/>
      <c r="B275" s="2869" t="s">
        <v>4814</v>
      </c>
      <c r="C275" s="2937"/>
      <c r="D275" s="2960"/>
      <c r="E275" s="3001"/>
      <c r="F275" s="2943"/>
      <c r="G275" s="2946"/>
      <c r="H275" s="2946"/>
    </row>
    <row r="276" spans="1:8" s="2947" customFormat="1" ht="12.75">
      <c r="A276" s="2959"/>
      <c r="B276" s="2869"/>
      <c r="C276" s="2937" t="s">
        <v>7</v>
      </c>
      <c r="D276" s="2960">
        <v>1</v>
      </c>
      <c r="E276" s="3000">
        <v>0</v>
      </c>
      <c r="F276" s="2087">
        <f t="shared" ref="F276" si="48">E276*D276</f>
        <v>0</v>
      </c>
      <c r="G276" s="2946"/>
      <c r="H276" s="2946"/>
    </row>
    <row r="277" spans="1:8" s="2947" customFormat="1" ht="12.75">
      <c r="A277" s="2936"/>
      <c r="B277" s="2869"/>
      <c r="C277" s="2937"/>
      <c r="D277" s="2960"/>
      <c r="E277" s="3001"/>
      <c r="F277" s="2943"/>
      <c r="G277" s="2946"/>
      <c r="H277" s="2946"/>
    </row>
    <row r="278" spans="1:8" s="2947" customFormat="1" ht="12.75">
      <c r="A278" s="2837">
        <v>13</v>
      </c>
      <c r="B278" s="2869" t="s">
        <v>4815</v>
      </c>
      <c r="C278" s="2937"/>
      <c r="D278" s="2960"/>
      <c r="E278" s="3001"/>
      <c r="F278" s="2943"/>
      <c r="G278" s="2946"/>
      <c r="H278" s="2946"/>
    </row>
    <row r="279" spans="1:8" s="2947" customFormat="1" ht="12.75">
      <c r="A279" s="2959"/>
      <c r="B279" s="2869" t="s">
        <v>4816</v>
      </c>
      <c r="C279" s="2937" t="s">
        <v>7</v>
      </c>
      <c r="D279" s="2960">
        <v>1</v>
      </c>
      <c r="E279" s="3000">
        <v>0</v>
      </c>
      <c r="F279" s="2087">
        <f t="shared" ref="F279" si="49">E279*D279</f>
        <v>0</v>
      </c>
      <c r="G279" s="2946"/>
      <c r="H279" s="2946"/>
    </row>
    <row r="280" spans="1:8" s="2915" customFormat="1" ht="14.25">
      <c r="A280" s="994"/>
      <c r="B280" s="2916"/>
      <c r="C280" s="2917"/>
      <c r="D280" s="2918"/>
      <c r="E280" s="2993"/>
      <c r="F280" s="2919"/>
    </row>
    <row r="281" spans="1:8" s="2915" customFormat="1" thickBot="1">
      <c r="A281" s="994"/>
      <c r="B281" s="995" t="s">
        <v>1594</v>
      </c>
      <c r="C281" s="996" t="s">
        <v>4011</v>
      </c>
      <c r="D281" s="997"/>
      <c r="E281" s="998"/>
      <c r="F281" s="2920">
        <f>SUM(F229:F280)</f>
        <v>0</v>
      </c>
    </row>
    <row r="282" spans="1:8" s="2915" customFormat="1" thickTop="1">
      <c r="A282" s="994"/>
      <c r="B282" s="2921"/>
      <c r="D282" s="999"/>
      <c r="E282" s="2922"/>
      <c r="F282" s="2923"/>
    </row>
    <row r="283" spans="1:8" s="2970" customFormat="1" ht="18">
      <c r="A283" s="2964"/>
      <c r="B283" s="2965" t="s">
        <v>3347</v>
      </c>
      <c r="C283" s="2966"/>
      <c r="D283" s="2967"/>
      <c r="E283" s="2968"/>
      <c r="F283" s="2969"/>
    </row>
    <row r="284" spans="1:8" s="2970" customFormat="1" ht="18">
      <c r="A284" s="2971"/>
      <c r="B284" s="2965"/>
      <c r="C284" s="2966"/>
      <c r="D284" s="2967"/>
      <c r="E284" s="2968"/>
      <c r="F284" s="2969"/>
    </row>
    <row r="285" spans="1:8" s="2970" customFormat="1" ht="14.25">
      <c r="A285" s="2971"/>
      <c r="B285" s="2972" t="str">
        <f>B11</f>
        <v xml:space="preserve">NOTRANJA VODOVODNA INSTALACIJA </v>
      </c>
      <c r="C285" s="2966"/>
      <c r="D285" s="2967"/>
      <c r="E285" s="2968"/>
      <c r="F285" s="2973">
        <f>F74</f>
        <v>0</v>
      </c>
    </row>
    <row r="286" spans="1:8" s="2970" customFormat="1" ht="14.25">
      <c r="A286" s="2971"/>
      <c r="B286" s="2972" t="str">
        <f>B76</f>
        <v>MEDICINSKI PLINI</v>
      </c>
      <c r="C286" s="2966"/>
      <c r="D286" s="2967"/>
      <c r="E286" s="2968"/>
      <c r="F286" s="2973">
        <f>F129</f>
        <v>0</v>
      </c>
    </row>
    <row r="287" spans="1:8" s="2970" customFormat="1" ht="14.25">
      <c r="A287" s="2971"/>
      <c r="B287" s="2972" t="str">
        <f>B131</f>
        <v>OGREVNA VODA</v>
      </c>
      <c r="C287" s="2966"/>
      <c r="D287" s="2967"/>
      <c r="E287" s="2968"/>
      <c r="F287" s="2973">
        <f>F176</f>
        <v>0</v>
      </c>
    </row>
    <row r="288" spans="1:8" s="2970" customFormat="1" ht="14.25">
      <c r="A288" s="2971"/>
      <c r="B288" s="2972" t="str">
        <f>B178</f>
        <v>HLADILNA VODA</v>
      </c>
      <c r="C288" s="2966"/>
      <c r="D288" s="2967"/>
      <c r="E288" s="2968"/>
      <c r="F288" s="2973">
        <f>F225</f>
        <v>0</v>
      </c>
    </row>
    <row r="289" spans="1:6" s="2970" customFormat="1" ht="14.25">
      <c r="A289" s="2971"/>
      <c r="B289" s="2974" t="str">
        <f>B227</f>
        <v>PAROVOD</v>
      </c>
      <c r="C289" s="2975"/>
      <c r="D289" s="2976"/>
      <c r="E289" s="2977"/>
      <c r="F289" s="2978">
        <f>F281</f>
        <v>0</v>
      </c>
    </row>
    <row r="290" spans="1:6" ht="14.25">
      <c r="A290" s="2979"/>
      <c r="B290" s="2980" t="s">
        <v>1594</v>
      </c>
      <c r="F290" s="2973">
        <f>ROUND(SUM(F285:F289),2)</f>
        <v>0</v>
      </c>
    </row>
    <row r="291" spans="1:6" ht="14.25">
      <c r="A291" s="2979"/>
    </row>
    <row r="292" spans="1:6">
      <c r="A292" s="2981"/>
    </row>
    <row r="293" spans="1:6">
      <c r="A293" s="2981"/>
    </row>
    <row r="294" spans="1:6">
      <c r="A294" s="2981"/>
    </row>
    <row r="295" spans="1:6">
      <c r="A295" s="2981"/>
    </row>
    <row r="296" spans="1:6">
      <c r="A296" s="2981"/>
    </row>
    <row r="297" spans="1:6">
      <c r="A297" s="2981"/>
    </row>
    <row r="298" spans="1:6">
      <c r="A298" s="2981"/>
    </row>
    <row r="299" spans="1:6">
      <c r="A299" s="2981"/>
    </row>
    <row r="300" spans="1:6">
      <c r="A300" s="2981"/>
    </row>
    <row r="301" spans="1:6">
      <c r="A301" s="2981"/>
    </row>
    <row r="302" spans="1:6">
      <c r="A302" s="2981"/>
    </row>
    <row r="303" spans="1:6">
      <c r="A303" s="2981"/>
    </row>
    <row r="304" spans="1:6">
      <c r="A304" s="2981"/>
    </row>
    <row r="305" spans="1:1">
      <c r="A305" s="2981"/>
    </row>
    <row r="306" spans="1:1">
      <c r="A306" s="2981"/>
    </row>
    <row r="307" spans="1:1">
      <c r="A307" s="2981"/>
    </row>
    <row r="308" spans="1:1">
      <c r="A308" s="2981"/>
    </row>
    <row r="309" spans="1:1">
      <c r="A309" s="2981"/>
    </row>
    <row r="310" spans="1:1">
      <c r="A310" s="2981"/>
    </row>
    <row r="311" spans="1:1">
      <c r="A311" s="2981"/>
    </row>
    <row r="312" spans="1:1">
      <c r="A312" s="2981"/>
    </row>
    <row r="313" spans="1:1">
      <c r="A313" s="2981"/>
    </row>
    <row r="314" spans="1:1">
      <c r="A314" s="2981"/>
    </row>
    <row r="315" spans="1:1">
      <c r="A315" s="2981"/>
    </row>
    <row r="316" spans="1:1">
      <c r="A316" s="2981"/>
    </row>
    <row r="317" spans="1:1">
      <c r="A317" s="2981"/>
    </row>
    <row r="318" spans="1:1">
      <c r="A318" s="2981"/>
    </row>
    <row r="319" spans="1:1">
      <c r="A319" s="2981"/>
    </row>
    <row r="320" spans="1:1">
      <c r="A320" s="2981"/>
    </row>
    <row r="321" spans="1:1">
      <c r="A321" s="2981"/>
    </row>
    <row r="322" spans="1:1">
      <c r="A322" s="2981"/>
    </row>
    <row r="323" spans="1:1">
      <c r="A323" s="2981"/>
    </row>
    <row r="324" spans="1:1">
      <c r="A324" s="2981"/>
    </row>
    <row r="325" spans="1:1">
      <c r="A325" s="2981"/>
    </row>
    <row r="326" spans="1:1">
      <c r="A326" s="2981"/>
    </row>
    <row r="327" spans="1:1">
      <c r="A327" s="2981"/>
    </row>
    <row r="328" spans="1:1">
      <c r="A328" s="2981"/>
    </row>
    <row r="329" spans="1:1">
      <c r="A329" s="2981"/>
    </row>
    <row r="330" spans="1:1">
      <c r="A330" s="2981"/>
    </row>
    <row r="331" spans="1:1">
      <c r="A331" s="2981"/>
    </row>
    <row r="332" spans="1:1">
      <c r="A332" s="2981"/>
    </row>
    <row r="333" spans="1:1">
      <c r="A333" s="2981"/>
    </row>
    <row r="334" spans="1:1">
      <c r="A334" s="2981"/>
    </row>
    <row r="335" spans="1:1">
      <c r="A335" s="2981"/>
    </row>
    <row r="336" spans="1:1">
      <c r="A336" s="2981"/>
    </row>
    <row r="337" spans="1:1">
      <c r="A337" s="2981"/>
    </row>
    <row r="338" spans="1:1">
      <c r="A338" s="2981"/>
    </row>
    <row r="339" spans="1:1">
      <c r="A339" s="2981"/>
    </row>
    <row r="340" spans="1:1">
      <c r="A340" s="2981"/>
    </row>
    <row r="341" spans="1:1">
      <c r="A341" s="2981"/>
    </row>
    <row r="342" spans="1:1">
      <c r="A342" s="2981"/>
    </row>
    <row r="343" spans="1:1">
      <c r="A343" s="2981"/>
    </row>
    <row r="344" spans="1:1">
      <c r="A344" s="2981"/>
    </row>
    <row r="345" spans="1:1">
      <c r="A345" s="2981"/>
    </row>
    <row r="346" spans="1:1">
      <c r="A346" s="2981"/>
    </row>
    <row r="347" spans="1:1">
      <c r="A347" s="2981"/>
    </row>
    <row r="348" spans="1:1">
      <c r="A348" s="2981"/>
    </row>
    <row r="349" spans="1:1">
      <c r="A349" s="2981"/>
    </row>
    <row r="350" spans="1:1">
      <c r="A350" s="2981"/>
    </row>
    <row r="351" spans="1:1">
      <c r="A351" s="2981"/>
    </row>
    <row r="352" spans="1:1">
      <c r="A352" s="2981"/>
    </row>
    <row r="353" spans="1:1">
      <c r="A353" s="2981"/>
    </row>
    <row r="354" spans="1:1">
      <c r="A354" s="2981"/>
    </row>
    <row r="355" spans="1:1">
      <c r="A355" s="2981"/>
    </row>
    <row r="356" spans="1:1">
      <c r="A356" s="2981"/>
    </row>
    <row r="357" spans="1:1">
      <c r="A357" s="2981"/>
    </row>
    <row r="358" spans="1:1">
      <c r="A358" s="2981"/>
    </row>
    <row r="359" spans="1:1">
      <c r="A359" s="2981"/>
    </row>
    <row r="360" spans="1:1">
      <c r="A360" s="2981"/>
    </row>
    <row r="361" spans="1:1">
      <c r="A361" s="2981"/>
    </row>
    <row r="362" spans="1:1">
      <c r="A362" s="2981"/>
    </row>
    <row r="363" spans="1:1">
      <c r="A363" s="2981"/>
    </row>
    <row r="364" spans="1:1">
      <c r="A364" s="2981"/>
    </row>
    <row r="365" spans="1:1">
      <c r="A365" s="2981"/>
    </row>
    <row r="366" spans="1:1">
      <c r="A366" s="2981"/>
    </row>
    <row r="367" spans="1:1">
      <c r="A367" s="2981"/>
    </row>
    <row r="368" spans="1:1">
      <c r="A368" s="2981"/>
    </row>
    <row r="369" spans="1:1">
      <c r="A369" s="2981"/>
    </row>
    <row r="370" spans="1:1">
      <c r="A370" s="2981"/>
    </row>
    <row r="371" spans="1:1">
      <c r="A371" s="2981"/>
    </row>
    <row r="372" spans="1:1">
      <c r="A372" s="2981"/>
    </row>
    <row r="373" spans="1:1">
      <c r="A373" s="2981"/>
    </row>
    <row r="374" spans="1:1">
      <c r="A374" s="2981"/>
    </row>
    <row r="375" spans="1:1">
      <c r="A375" s="2981"/>
    </row>
    <row r="376" spans="1:1">
      <c r="A376" s="2981"/>
    </row>
    <row r="377" spans="1:1">
      <c r="A377" s="2981"/>
    </row>
    <row r="378" spans="1:1">
      <c r="A378" s="2981"/>
    </row>
    <row r="379" spans="1:1">
      <c r="A379" s="2981"/>
    </row>
    <row r="380" spans="1:1">
      <c r="A380" s="2981"/>
    </row>
    <row r="381" spans="1:1">
      <c r="A381" s="2981"/>
    </row>
    <row r="382" spans="1:1">
      <c r="A382" s="2981"/>
    </row>
    <row r="383" spans="1:1">
      <c r="A383" s="2981"/>
    </row>
    <row r="384" spans="1:1">
      <c r="A384" s="2981"/>
    </row>
    <row r="385" spans="1:1">
      <c r="A385" s="2981"/>
    </row>
    <row r="386" spans="1:1">
      <c r="A386" s="2981"/>
    </row>
    <row r="387" spans="1:1">
      <c r="A387" s="2981"/>
    </row>
    <row r="388" spans="1:1">
      <c r="A388" s="2981"/>
    </row>
    <row r="389" spans="1:1">
      <c r="A389" s="2981"/>
    </row>
    <row r="390" spans="1:1">
      <c r="A390" s="2981"/>
    </row>
    <row r="391" spans="1:1">
      <c r="A391" s="2981"/>
    </row>
    <row r="392" spans="1:1">
      <c r="A392" s="2981"/>
    </row>
    <row r="393" spans="1:1">
      <c r="A393" s="2981"/>
    </row>
    <row r="394" spans="1:1">
      <c r="A394" s="2981"/>
    </row>
    <row r="395" spans="1:1">
      <c r="A395" s="2981"/>
    </row>
    <row r="396" spans="1:1">
      <c r="A396" s="2981"/>
    </row>
    <row r="397" spans="1:1">
      <c r="A397" s="2981"/>
    </row>
    <row r="398" spans="1:1">
      <c r="A398" s="2981"/>
    </row>
    <row r="399" spans="1:1">
      <c r="A399" s="2981"/>
    </row>
    <row r="400" spans="1:1">
      <c r="A400" s="2981"/>
    </row>
    <row r="401" spans="1:1">
      <c r="A401" s="2981"/>
    </row>
    <row r="402" spans="1:1">
      <c r="A402" s="2981"/>
    </row>
    <row r="403" spans="1:1">
      <c r="A403" s="2981"/>
    </row>
    <row r="404" spans="1:1">
      <c r="A404" s="2981"/>
    </row>
    <row r="405" spans="1:1">
      <c r="A405" s="2981"/>
    </row>
    <row r="406" spans="1:1">
      <c r="A406" s="2981"/>
    </row>
    <row r="407" spans="1:1">
      <c r="A407" s="2981"/>
    </row>
    <row r="408" spans="1:1">
      <c r="A408" s="2981"/>
    </row>
    <row r="409" spans="1:1">
      <c r="A409" s="2981"/>
    </row>
    <row r="410" spans="1:1">
      <c r="A410" s="2981"/>
    </row>
    <row r="411" spans="1:1">
      <c r="A411" s="2981"/>
    </row>
    <row r="412" spans="1:1">
      <c r="A412" s="2981"/>
    </row>
    <row r="413" spans="1:1">
      <c r="A413" s="2981"/>
    </row>
    <row r="414" spans="1:1">
      <c r="A414" s="2981"/>
    </row>
    <row r="415" spans="1:1">
      <c r="A415" s="2981"/>
    </row>
    <row r="416" spans="1:1">
      <c r="A416" s="2981"/>
    </row>
    <row r="417" spans="1:1">
      <c r="A417" s="2981"/>
    </row>
    <row r="418" spans="1:1">
      <c r="A418" s="2981"/>
    </row>
    <row r="419" spans="1:1">
      <c r="A419" s="2981"/>
    </row>
    <row r="420" spans="1:1">
      <c r="A420" s="2981"/>
    </row>
    <row r="421" spans="1:1">
      <c r="A421" s="2981"/>
    </row>
    <row r="422" spans="1:1">
      <c r="A422" s="2981"/>
    </row>
    <row r="423" spans="1:1">
      <c r="A423" s="2981"/>
    </row>
    <row r="424" spans="1:1">
      <c r="A424" s="2981"/>
    </row>
    <row r="425" spans="1:1">
      <c r="A425" s="2981"/>
    </row>
    <row r="426" spans="1:1">
      <c r="A426" s="2981"/>
    </row>
    <row r="427" spans="1:1">
      <c r="A427" s="2981"/>
    </row>
    <row r="428" spans="1:1">
      <c r="A428" s="2981"/>
    </row>
    <row r="429" spans="1:1">
      <c r="A429" s="2981"/>
    </row>
    <row r="430" spans="1:1">
      <c r="A430" s="2981"/>
    </row>
    <row r="431" spans="1:1">
      <c r="A431" s="2981"/>
    </row>
    <row r="432" spans="1:1">
      <c r="A432" s="2981"/>
    </row>
    <row r="433" spans="1:1">
      <c r="A433" s="2981"/>
    </row>
    <row r="434" spans="1:1">
      <c r="A434" s="2981"/>
    </row>
    <row r="435" spans="1:1">
      <c r="A435" s="2981"/>
    </row>
    <row r="436" spans="1:1">
      <c r="A436" s="2981"/>
    </row>
    <row r="437" spans="1:1">
      <c r="A437" s="2981"/>
    </row>
    <row r="438" spans="1:1">
      <c r="A438" s="2981"/>
    </row>
    <row r="439" spans="1:1">
      <c r="A439" s="2981"/>
    </row>
    <row r="440" spans="1:1">
      <c r="A440" s="2981"/>
    </row>
    <row r="441" spans="1:1">
      <c r="A441" s="2981"/>
    </row>
    <row r="442" spans="1:1">
      <c r="A442" s="2981"/>
    </row>
    <row r="443" spans="1:1">
      <c r="A443" s="2981"/>
    </row>
    <row r="444" spans="1:1">
      <c r="A444" s="2981"/>
    </row>
    <row r="445" spans="1:1">
      <c r="A445" s="2981"/>
    </row>
    <row r="446" spans="1:1">
      <c r="A446" s="2981"/>
    </row>
    <row r="447" spans="1:1">
      <c r="A447" s="2981"/>
    </row>
    <row r="448" spans="1:1">
      <c r="A448" s="2981"/>
    </row>
    <row r="449" spans="1:1">
      <c r="A449" s="2981"/>
    </row>
    <row r="450" spans="1:1">
      <c r="A450" s="2981"/>
    </row>
    <row r="451" spans="1:1">
      <c r="A451" s="2981"/>
    </row>
    <row r="452" spans="1:1">
      <c r="A452" s="2981"/>
    </row>
    <row r="453" spans="1:1">
      <c r="A453" s="2981"/>
    </row>
    <row r="454" spans="1:1">
      <c r="A454" s="2981"/>
    </row>
    <row r="455" spans="1:1">
      <c r="A455" s="2981"/>
    </row>
    <row r="456" spans="1:1">
      <c r="A456" s="2981"/>
    </row>
    <row r="457" spans="1:1">
      <c r="A457" s="2981"/>
    </row>
    <row r="458" spans="1:1">
      <c r="A458" s="2981"/>
    </row>
    <row r="459" spans="1:1">
      <c r="A459" s="2981"/>
    </row>
    <row r="460" spans="1:1">
      <c r="A460" s="2981"/>
    </row>
    <row r="461" spans="1:1">
      <c r="A461" s="2981"/>
    </row>
    <row r="462" spans="1:1">
      <c r="A462" s="2981"/>
    </row>
    <row r="463" spans="1:1">
      <c r="A463" s="2981"/>
    </row>
    <row r="464" spans="1:1">
      <c r="A464" s="2981"/>
    </row>
    <row r="465" spans="1:1">
      <c r="A465" s="2981"/>
    </row>
    <row r="466" spans="1:1">
      <c r="A466" s="2981"/>
    </row>
    <row r="467" spans="1:1">
      <c r="A467" s="2981"/>
    </row>
    <row r="468" spans="1:1">
      <c r="A468" s="2981"/>
    </row>
    <row r="469" spans="1:1">
      <c r="A469" s="2981"/>
    </row>
    <row r="470" spans="1:1">
      <c r="A470" s="2981"/>
    </row>
    <row r="471" spans="1:1">
      <c r="A471" s="2981"/>
    </row>
    <row r="472" spans="1:1">
      <c r="A472" s="2981"/>
    </row>
    <row r="473" spans="1:1">
      <c r="A473" s="2981"/>
    </row>
    <row r="474" spans="1:1">
      <c r="A474" s="2981"/>
    </row>
    <row r="475" spans="1:1">
      <c r="A475" s="2981"/>
    </row>
    <row r="476" spans="1:1">
      <c r="A476" s="2981"/>
    </row>
    <row r="477" spans="1:1">
      <c r="A477" s="2981"/>
    </row>
    <row r="478" spans="1:1">
      <c r="A478" s="2981"/>
    </row>
    <row r="479" spans="1:1">
      <c r="A479" s="2981"/>
    </row>
    <row r="480" spans="1:1">
      <c r="A480" s="2981"/>
    </row>
    <row r="481" spans="1:1">
      <c r="A481" s="2981"/>
    </row>
    <row r="482" spans="1:1">
      <c r="A482" s="2981"/>
    </row>
    <row r="483" spans="1:1">
      <c r="A483" s="2981"/>
    </row>
    <row r="484" spans="1:1">
      <c r="A484" s="2981"/>
    </row>
    <row r="485" spans="1:1">
      <c r="A485" s="2981"/>
    </row>
    <row r="486" spans="1:1">
      <c r="A486" s="2981"/>
    </row>
    <row r="487" spans="1:1">
      <c r="A487" s="2981"/>
    </row>
    <row r="488" spans="1:1">
      <c r="A488" s="2981"/>
    </row>
    <row r="489" spans="1:1">
      <c r="A489" s="2981"/>
    </row>
    <row r="490" spans="1:1">
      <c r="A490" s="2981"/>
    </row>
    <row r="491" spans="1:1">
      <c r="A491" s="2981"/>
    </row>
    <row r="492" spans="1:1">
      <c r="A492" s="2981"/>
    </row>
    <row r="493" spans="1:1">
      <c r="A493" s="2981"/>
    </row>
    <row r="494" spans="1:1">
      <c r="A494" s="2981"/>
    </row>
    <row r="495" spans="1:1">
      <c r="A495" s="2981"/>
    </row>
    <row r="496" spans="1:1">
      <c r="A496" s="2981"/>
    </row>
    <row r="497" spans="1:1">
      <c r="A497" s="2981"/>
    </row>
    <row r="498" spans="1:1">
      <c r="A498" s="2981"/>
    </row>
    <row r="499" spans="1:1">
      <c r="A499" s="2981"/>
    </row>
    <row r="500" spans="1:1">
      <c r="A500" s="2981"/>
    </row>
    <row r="501" spans="1:1">
      <c r="A501" s="2981"/>
    </row>
    <row r="502" spans="1:1">
      <c r="A502" s="2981"/>
    </row>
    <row r="503" spans="1:1">
      <c r="A503" s="2981"/>
    </row>
    <row r="504" spans="1:1">
      <c r="A504" s="2981"/>
    </row>
    <row r="505" spans="1:1">
      <c r="A505" s="2981"/>
    </row>
    <row r="506" spans="1:1">
      <c r="A506" s="2981"/>
    </row>
    <row r="507" spans="1:1">
      <c r="A507" s="2981"/>
    </row>
    <row r="508" spans="1:1">
      <c r="A508" s="2981"/>
    </row>
    <row r="509" spans="1:1">
      <c r="A509" s="2981"/>
    </row>
    <row r="510" spans="1:1">
      <c r="A510" s="2981"/>
    </row>
    <row r="511" spans="1:1">
      <c r="A511" s="2981"/>
    </row>
    <row r="512" spans="1:1">
      <c r="A512" s="2981"/>
    </row>
    <row r="513" spans="1:1">
      <c r="A513" s="2981"/>
    </row>
    <row r="514" spans="1:1">
      <c r="A514" s="2981"/>
    </row>
    <row r="515" spans="1:1">
      <c r="A515" s="2981"/>
    </row>
    <row r="516" spans="1:1">
      <c r="A516" s="2981"/>
    </row>
    <row r="517" spans="1:1">
      <c r="A517" s="2981"/>
    </row>
    <row r="518" spans="1:1">
      <c r="A518" s="2981"/>
    </row>
    <row r="519" spans="1:1">
      <c r="A519" s="2981"/>
    </row>
    <row r="520" spans="1:1">
      <c r="A520" s="2981"/>
    </row>
    <row r="521" spans="1:1">
      <c r="A521" s="2981"/>
    </row>
    <row r="522" spans="1:1">
      <c r="A522" s="2981"/>
    </row>
    <row r="523" spans="1:1">
      <c r="A523" s="2981"/>
    </row>
    <row r="524" spans="1:1">
      <c r="A524" s="2981"/>
    </row>
    <row r="525" spans="1:1">
      <c r="A525" s="2981"/>
    </row>
    <row r="526" spans="1:1">
      <c r="A526" s="2981"/>
    </row>
    <row r="527" spans="1:1">
      <c r="A527" s="2981"/>
    </row>
    <row r="528" spans="1:1">
      <c r="A528" s="2981"/>
    </row>
    <row r="529" spans="1:1">
      <c r="A529" s="2981"/>
    </row>
    <row r="530" spans="1:1">
      <c r="A530" s="2981"/>
    </row>
    <row r="531" spans="1:1">
      <c r="A531" s="2981"/>
    </row>
    <row r="532" spans="1:1">
      <c r="A532" s="2981"/>
    </row>
    <row r="533" spans="1:1">
      <c r="A533" s="2981"/>
    </row>
    <row r="534" spans="1:1">
      <c r="A534" s="2981"/>
    </row>
    <row r="535" spans="1:1">
      <c r="A535" s="2981"/>
    </row>
    <row r="536" spans="1:1">
      <c r="A536" s="2981"/>
    </row>
    <row r="537" spans="1:1">
      <c r="A537" s="2981"/>
    </row>
    <row r="538" spans="1:1">
      <c r="A538" s="2981"/>
    </row>
    <row r="539" spans="1:1">
      <c r="A539" s="2981"/>
    </row>
    <row r="540" spans="1:1">
      <c r="A540" s="2981"/>
    </row>
    <row r="541" spans="1:1">
      <c r="A541" s="2981"/>
    </row>
    <row r="542" spans="1:1">
      <c r="A542" s="2981"/>
    </row>
    <row r="543" spans="1:1">
      <c r="A543" s="2981"/>
    </row>
    <row r="544" spans="1:1">
      <c r="A544" s="2981"/>
    </row>
    <row r="545" spans="1:1">
      <c r="A545" s="2981"/>
    </row>
    <row r="546" spans="1:1">
      <c r="A546" s="2981"/>
    </row>
    <row r="547" spans="1:1">
      <c r="A547" s="2981"/>
    </row>
    <row r="548" spans="1:1">
      <c r="A548" s="2981"/>
    </row>
    <row r="549" spans="1:1">
      <c r="A549" s="2981"/>
    </row>
    <row r="550" spans="1:1">
      <c r="A550" s="2981"/>
    </row>
    <row r="551" spans="1:1">
      <c r="A551" s="2981"/>
    </row>
    <row r="552" spans="1:1">
      <c r="A552" s="2981"/>
    </row>
    <row r="553" spans="1:1">
      <c r="A553" s="2981"/>
    </row>
    <row r="554" spans="1:1">
      <c r="A554" s="2981"/>
    </row>
    <row r="555" spans="1:1">
      <c r="A555" s="2981"/>
    </row>
    <row r="556" spans="1:1">
      <c r="A556" s="2981"/>
    </row>
    <row r="557" spans="1:1">
      <c r="A557" s="2981"/>
    </row>
    <row r="558" spans="1:1">
      <c r="A558" s="2981"/>
    </row>
    <row r="559" spans="1:1">
      <c r="A559" s="2981"/>
    </row>
    <row r="560" spans="1:1">
      <c r="A560" s="2981"/>
    </row>
    <row r="561" spans="1:1">
      <c r="A561" s="2981"/>
    </row>
    <row r="562" spans="1:1">
      <c r="A562" s="2981"/>
    </row>
    <row r="563" spans="1:1">
      <c r="A563" s="2981"/>
    </row>
    <row r="564" spans="1:1">
      <c r="A564" s="2981"/>
    </row>
    <row r="565" spans="1:1">
      <c r="A565" s="2981"/>
    </row>
    <row r="566" spans="1:1">
      <c r="A566" s="2981"/>
    </row>
    <row r="567" spans="1:1">
      <c r="A567" s="2981"/>
    </row>
    <row r="568" spans="1:1">
      <c r="A568" s="2981"/>
    </row>
    <row r="569" spans="1:1">
      <c r="A569" s="2981"/>
    </row>
    <row r="570" spans="1:1">
      <c r="A570" s="2981"/>
    </row>
    <row r="571" spans="1:1">
      <c r="A571" s="2981"/>
    </row>
    <row r="572" spans="1:1">
      <c r="A572" s="2981"/>
    </row>
    <row r="573" spans="1:1">
      <c r="A573" s="2981"/>
    </row>
    <row r="574" spans="1:1">
      <c r="A574" s="2981"/>
    </row>
    <row r="575" spans="1:1">
      <c r="A575" s="2981"/>
    </row>
    <row r="576" spans="1:1">
      <c r="A576" s="2981"/>
    </row>
    <row r="577" spans="1:1">
      <c r="A577" s="2981"/>
    </row>
    <row r="578" spans="1:1">
      <c r="A578" s="2981"/>
    </row>
    <row r="579" spans="1:1">
      <c r="A579" s="2981"/>
    </row>
    <row r="580" spans="1:1">
      <c r="A580" s="2981"/>
    </row>
    <row r="581" spans="1:1">
      <c r="A581" s="2981"/>
    </row>
    <row r="582" spans="1:1">
      <c r="A582" s="2981"/>
    </row>
    <row r="583" spans="1:1">
      <c r="A583" s="2981"/>
    </row>
    <row r="584" spans="1:1">
      <c r="A584" s="2981"/>
    </row>
    <row r="585" spans="1:1">
      <c r="A585" s="2981"/>
    </row>
    <row r="586" spans="1:1">
      <c r="A586" s="2981"/>
    </row>
    <row r="587" spans="1:1">
      <c r="A587" s="2981"/>
    </row>
    <row r="588" spans="1:1">
      <c r="A588" s="2981"/>
    </row>
    <row r="589" spans="1:1">
      <c r="A589" s="2981"/>
    </row>
    <row r="590" spans="1:1">
      <c r="A590" s="2981"/>
    </row>
    <row r="591" spans="1:1">
      <c r="A591" s="2981"/>
    </row>
    <row r="592" spans="1:1">
      <c r="A592" s="2981"/>
    </row>
    <row r="593" spans="1:1">
      <c r="A593" s="2981"/>
    </row>
    <row r="594" spans="1:1">
      <c r="A594" s="2981"/>
    </row>
    <row r="595" spans="1:1">
      <c r="A595" s="2981"/>
    </row>
    <row r="596" spans="1:1">
      <c r="A596" s="2981"/>
    </row>
    <row r="597" spans="1:1">
      <c r="A597" s="2981"/>
    </row>
    <row r="598" spans="1:1">
      <c r="A598" s="2981"/>
    </row>
    <row r="599" spans="1:1">
      <c r="A599" s="2981"/>
    </row>
    <row r="600" spans="1:1">
      <c r="A600" s="2981"/>
    </row>
    <row r="601" spans="1:1">
      <c r="A601" s="2981"/>
    </row>
    <row r="602" spans="1:1">
      <c r="A602" s="2981"/>
    </row>
    <row r="603" spans="1:1">
      <c r="A603" s="2981"/>
    </row>
    <row r="604" spans="1:1">
      <c r="A604" s="2981"/>
    </row>
    <row r="605" spans="1:1">
      <c r="A605" s="2981"/>
    </row>
    <row r="606" spans="1:1">
      <c r="A606" s="2981"/>
    </row>
    <row r="607" spans="1:1">
      <c r="A607" s="2981"/>
    </row>
    <row r="608" spans="1:1">
      <c r="A608" s="2981"/>
    </row>
    <row r="609" spans="1:1">
      <c r="A609" s="2981"/>
    </row>
    <row r="610" spans="1:1">
      <c r="A610" s="2981"/>
    </row>
    <row r="611" spans="1:1">
      <c r="A611" s="2981"/>
    </row>
    <row r="612" spans="1:1">
      <c r="A612" s="2981"/>
    </row>
    <row r="613" spans="1:1">
      <c r="A613" s="2981"/>
    </row>
    <row r="614" spans="1:1">
      <c r="A614" s="2981"/>
    </row>
    <row r="615" spans="1:1">
      <c r="A615" s="2981"/>
    </row>
    <row r="616" spans="1:1">
      <c r="A616" s="2981"/>
    </row>
    <row r="617" spans="1:1">
      <c r="A617" s="2981"/>
    </row>
    <row r="618" spans="1:1">
      <c r="A618" s="2981"/>
    </row>
    <row r="619" spans="1:1">
      <c r="A619" s="2981"/>
    </row>
    <row r="620" spans="1:1">
      <c r="A620" s="2981"/>
    </row>
    <row r="621" spans="1:1">
      <c r="A621" s="2981"/>
    </row>
    <row r="622" spans="1:1">
      <c r="A622" s="2981"/>
    </row>
    <row r="623" spans="1:1">
      <c r="A623" s="2981"/>
    </row>
    <row r="624" spans="1:1">
      <c r="A624" s="2981"/>
    </row>
    <row r="625" spans="1:1">
      <c r="A625" s="2981"/>
    </row>
    <row r="626" spans="1:1">
      <c r="A626" s="2981"/>
    </row>
    <row r="627" spans="1:1">
      <c r="A627" s="2981"/>
    </row>
    <row r="628" spans="1:1">
      <c r="A628" s="2981"/>
    </row>
    <row r="629" spans="1:1">
      <c r="A629" s="2981"/>
    </row>
    <row r="630" spans="1:1">
      <c r="A630" s="2981"/>
    </row>
    <row r="631" spans="1:1">
      <c r="A631" s="2981"/>
    </row>
    <row r="632" spans="1:1">
      <c r="A632" s="2981"/>
    </row>
    <row r="633" spans="1:1">
      <c r="A633" s="2981"/>
    </row>
    <row r="634" spans="1:1">
      <c r="A634" s="2981"/>
    </row>
    <row r="635" spans="1:1">
      <c r="A635" s="2981"/>
    </row>
    <row r="636" spans="1:1">
      <c r="A636" s="2981"/>
    </row>
    <row r="637" spans="1:1">
      <c r="A637" s="2981"/>
    </row>
    <row r="638" spans="1:1">
      <c r="A638" s="2981"/>
    </row>
    <row r="639" spans="1:1">
      <c r="A639" s="2981"/>
    </row>
    <row r="640" spans="1:1">
      <c r="A640" s="2981"/>
    </row>
    <row r="641" spans="1:1">
      <c r="A641" s="2981"/>
    </row>
    <row r="642" spans="1:1">
      <c r="A642" s="2981"/>
    </row>
    <row r="643" spans="1:1">
      <c r="A643" s="2981"/>
    </row>
    <row r="644" spans="1:1">
      <c r="A644" s="2981"/>
    </row>
    <row r="645" spans="1:1">
      <c r="A645" s="2981"/>
    </row>
    <row r="646" spans="1:1">
      <c r="A646" s="2981"/>
    </row>
    <row r="647" spans="1:1">
      <c r="A647" s="2981"/>
    </row>
    <row r="648" spans="1:1">
      <c r="A648" s="2981"/>
    </row>
    <row r="649" spans="1:1">
      <c r="A649" s="2981"/>
    </row>
    <row r="650" spans="1:1">
      <c r="A650" s="2981"/>
    </row>
    <row r="651" spans="1:1">
      <c r="A651" s="2981"/>
    </row>
    <row r="652" spans="1:1">
      <c r="A652" s="2981"/>
    </row>
    <row r="653" spans="1:1">
      <c r="A653" s="2981"/>
    </row>
    <row r="654" spans="1:1">
      <c r="A654" s="2981"/>
    </row>
    <row r="655" spans="1:1">
      <c r="A655" s="2981"/>
    </row>
    <row r="656" spans="1:1">
      <c r="A656" s="2981"/>
    </row>
    <row r="657" spans="1:1">
      <c r="A657" s="2981"/>
    </row>
    <row r="658" spans="1:1">
      <c r="A658" s="2981"/>
    </row>
    <row r="659" spans="1:1">
      <c r="A659" s="2981"/>
    </row>
    <row r="660" spans="1:1">
      <c r="A660" s="2981"/>
    </row>
    <row r="661" spans="1:1">
      <c r="A661" s="2981"/>
    </row>
    <row r="662" spans="1:1">
      <c r="A662" s="2981"/>
    </row>
    <row r="663" spans="1:1">
      <c r="A663" s="2981"/>
    </row>
    <row r="664" spans="1:1">
      <c r="A664" s="2981"/>
    </row>
    <row r="665" spans="1:1">
      <c r="A665" s="2981"/>
    </row>
    <row r="666" spans="1:1">
      <c r="A666" s="2981"/>
    </row>
    <row r="667" spans="1:1">
      <c r="A667" s="2981"/>
    </row>
    <row r="668" spans="1:1">
      <c r="A668" s="2981"/>
    </row>
    <row r="669" spans="1:1">
      <c r="A669" s="2981"/>
    </row>
    <row r="670" spans="1:1">
      <c r="A670" s="2981"/>
    </row>
    <row r="671" spans="1:1">
      <c r="A671" s="2981"/>
    </row>
    <row r="672" spans="1:1">
      <c r="A672" s="2981"/>
    </row>
    <row r="673" spans="1:1">
      <c r="A673" s="2981"/>
    </row>
    <row r="674" spans="1:1">
      <c r="A674" s="2981"/>
    </row>
    <row r="675" spans="1:1">
      <c r="A675" s="2981"/>
    </row>
    <row r="676" spans="1:1">
      <c r="A676" s="2981"/>
    </row>
    <row r="677" spans="1:1">
      <c r="A677" s="2981"/>
    </row>
    <row r="678" spans="1:1">
      <c r="A678" s="2981"/>
    </row>
    <row r="679" spans="1:1">
      <c r="A679" s="2981"/>
    </row>
    <row r="680" spans="1:1">
      <c r="A680" s="2981"/>
    </row>
    <row r="681" spans="1:1">
      <c r="A681" s="2981"/>
    </row>
    <row r="682" spans="1:1">
      <c r="A682" s="2981"/>
    </row>
    <row r="683" spans="1:1">
      <c r="A683" s="2981"/>
    </row>
    <row r="684" spans="1:1">
      <c r="A684" s="2981"/>
    </row>
    <row r="685" spans="1:1">
      <c r="A685" s="2981"/>
    </row>
    <row r="686" spans="1:1">
      <c r="A686" s="2981"/>
    </row>
    <row r="687" spans="1:1">
      <c r="A687" s="2981"/>
    </row>
    <row r="688" spans="1:1">
      <c r="A688" s="2981"/>
    </row>
    <row r="689" spans="1:1">
      <c r="A689" s="2981"/>
    </row>
    <row r="690" spans="1:1">
      <c r="A690" s="2981"/>
    </row>
    <row r="691" spans="1:1">
      <c r="A691" s="2981"/>
    </row>
    <row r="692" spans="1:1">
      <c r="A692" s="2981"/>
    </row>
    <row r="693" spans="1:1">
      <c r="A693" s="2981"/>
    </row>
    <row r="694" spans="1:1">
      <c r="A694" s="2981"/>
    </row>
    <row r="695" spans="1:1">
      <c r="A695" s="2981"/>
    </row>
    <row r="696" spans="1:1">
      <c r="A696" s="2981"/>
    </row>
    <row r="697" spans="1:1">
      <c r="A697" s="2981"/>
    </row>
    <row r="698" spans="1:1">
      <c r="A698" s="2981"/>
    </row>
    <row r="699" spans="1:1">
      <c r="A699" s="2981"/>
    </row>
    <row r="700" spans="1:1">
      <c r="A700" s="2981"/>
    </row>
    <row r="701" spans="1:1">
      <c r="A701" s="2981"/>
    </row>
    <row r="702" spans="1:1">
      <c r="A702" s="2981"/>
    </row>
    <row r="703" spans="1:1">
      <c r="A703" s="2981"/>
    </row>
    <row r="704" spans="1:1">
      <c r="A704" s="2981"/>
    </row>
    <row r="705" spans="1:1">
      <c r="A705" s="2981"/>
    </row>
    <row r="706" spans="1:1">
      <c r="A706" s="2981"/>
    </row>
    <row r="707" spans="1:1">
      <c r="A707" s="2981"/>
    </row>
    <row r="708" spans="1:1">
      <c r="A708" s="2981"/>
    </row>
    <row r="709" spans="1:1">
      <c r="A709" s="2981"/>
    </row>
    <row r="710" spans="1:1">
      <c r="A710" s="2981"/>
    </row>
    <row r="711" spans="1:1">
      <c r="A711" s="2981"/>
    </row>
    <row r="712" spans="1:1">
      <c r="A712" s="2981"/>
    </row>
    <row r="713" spans="1:1">
      <c r="A713" s="2981"/>
    </row>
    <row r="714" spans="1:1">
      <c r="A714" s="2981"/>
    </row>
    <row r="715" spans="1:1">
      <c r="A715" s="2981"/>
    </row>
    <row r="716" spans="1:1">
      <c r="A716" s="2981"/>
    </row>
    <row r="717" spans="1:1">
      <c r="A717" s="2981"/>
    </row>
    <row r="718" spans="1:1">
      <c r="A718" s="2981"/>
    </row>
    <row r="719" spans="1:1">
      <c r="A719" s="2981"/>
    </row>
    <row r="720" spans="1:1">
      <c r="A720" s="2981"/>
    </row>
    <row r="721" spans="1:1">
      <c r="A721" s="2981"/>
    </row>
    <row r="722" spans="1:1">
      <c r="A722" s="2981"/>
    </row>
    <row r="723" spans="1:1">
      <c r="A723" s="2981"/>
    </row>
    <row r="724" spans="1:1">
      <c r="A724" s="2981"/>
    </row>
    <row r="725" spans="1:1">
      <c r="A725" s="2981"/>
    </row>
    <row r="726" spans="1:1">
      <c r="A726" s="2981"/>
    </row>
    <row r="727" spans="1:1">
      <c r="A727" s="2981"/>
    </row>
    <row r="728" spans="1:1">
      <c r="A728" s="2981"/>
    </row>
    <row r="729" spans="1:1">
      <c r="A729" s="2981"/>
    </row>
    <row r="730" spans="1:1">
      <c r="A730" s="2981"/>
    </row>
    <row r="731" spans="1:1">
      <c r="A731" s="2981"/>
    </row>
    <row r="732" spans="1:1">
      <c r="A732" s="2981"/>
    </row>
    <row r="733" spans="1:1">
      <c r="A733" s="2981"/>
    </row>
    <row r="734" spans="1:1">
      <c r="A734" s="2981"/>
    </row>
    <row r="735" spans="1:1">
      <c r="A735" s="2981"/>
    </row>
    <row r="736" spans="1:1">
      <c r="A736" s="2981"/>
    </row>
    <row r="737" spans="1:1">
      <c r="A737" s="2981"/>
    </row>
    <row r="738" spans="1:1">
      <c r="A738" s="2981"/>
    </row>
    <row r="739" spans="1:1">
      <c r="A739" s="2981"/>
    </row>
    <row r="740" spans="1:1">
      <c r="A740" s="2981"/>
    </row>
    <row r="741" spans="1:1">
      <c r="A741" s="2981"/>
    </row>
    <row r="742" spans="1:1">
      <c r="A742" s="2981"/>
    </row>
    <row r="743" spans="1:1">
      <c r="A743" s="2981"/>
    </row>
    <row r="744" spans="1:1">
      <c r="A744" s="2981"/>
    </row>
    <row r="745" spans="1:1">
      <c r="A745" s="2981"/>
    </row>
    <row r="746" spans="1:1">
      <c r="A746" s="2981"/>
    </row>
    <row r="747" spans="1:1">
      <c r="A747" s="2981"/>
    </row>
    <row r="748" spans="1:1">
      <c r="A748" s="2981"/>
    </row>
    <row r="749" spans="1:1">
      <c r="A749" s="2981"/>
    </row>
    <row r="750" spans="1:1">
      <c r="A750" s="2981"/>
    </row>
    <row r="751" spans="1:1">
      <c r="A751" s="2981"/>
    </row>
    <row r="752" spans="1:1">
      <c r="A752" s="2981"/>
    </row>
    <row r="753" spans="1:1">
      <c r="A753" s="2981"/>
    </row>
    <row r="754" spans="1:1">
      <c r="A754" s="2981"/>
    </row>
    <row r="755" spans="1:1">
      <c r="A755" s="2981"/>
    </row>
    <row r="756" spans="1:1">
      <c r="A756" s="2981"/>
    </row>
    <row r="757" spans="1:1">
      <c r="A757" s="2981"/>
    </row>
    <row r="758" spans="1:1">
      <c r="A758" s="2981"/>
    </row>
    <row r="759" spans="1:1">
      <c r="A759" s="2981"/>
    </row>
    <row r="760" spans="1:1">
      <c r="A760" s="2981"/>
    </row>
    <row r="761" spans="1:1">
      <c r="A761" s="2981"/>
    </row>
    <row r="762" spans="1:1">
      <c r="A762" s="2981"/>
    </row>
    <row r="763" spans="1:1">
      <c r="A763" s="2981"/>
    </row>
    <row r="764" spans="1:1">
      <c r="A764" s="2981"/>
    </row>
    <row r="765" spans="1:1">
      <c r="A765" s="2981"/>
    </row>
    <row r="766" spans="1:1">
      <c r="A766" s="2981"/>
    </row>
    <row r="767" spans="1:1">
      <c r="A767" s="2981"/>
    </row>
    <row r="768" spans="1:1">
      <c r="A768" s="2981"/>
    </row>
    <row r="769" spans="1:1">
      <c r="A769" s="2981"/>
    </row>
    <row r="770" spans="1:1">
      <c r="A770" s="2981"/>
    </row>
    <row r="771" spans="1:1">
      <c r="A771" s="2981"/>
    </row>
    <row r="772" spans="1:1">
      <c r="A772" s="2981"/>
    </row>
    <row r="773" spans="1:1">
      <c r="A773" s="2981"/>
    </row>
    <row r="774" spans="1:1">
      <c r="A774" s="2981"/>
    </row>
    <row r="775" spans="1:1">
      <c r="A775" s="2981"/>
    </row>
    <row r="776" spans="1:1">
      <c r="A776" s="2981"/>
    </row>
    <row r="777" spans="1:1">
      <c r="A777" s="2981"/>
    </row>
    <row r="778" spans="1:1">
      <c r="A778" s="2981"/>
    </row>
    <row r="779" spans="1:1">
      <c r="A779" s="2981"/>
    </row>
    <row r="780" spans="1:1">
      <c r="A780" s="2981"/>
    </row>
    <row r="781" spans="1:1">
      <c r="A781" s="2981"/>
    </row>
    <row r="782" spans="1:1">
      <c r="A782" s="2981"/>
    </row>
    <row r="783" spans="1:1">
      <c r="A783" s="2981"/>
    </row>
    <row r="784" spans="1:1">
      <c r="A784" s="2981"/>
    </row>
    <row r="785" spans="1:1">
      <c r="A785" s="2981"/>
    </row>
    <row r="786" spans="1:1">
      <c r="A786" s="2981"/>
    </row>
    <row r="787" spans="1:1">
      <c r="A787" s="2981"/>
    </row>
    <row r="788" spans="1:1">
      <c r="A788" s="2981"/>
    </row>
    <row r="789" spans="1:1">
      <c r="A789" s="2981"/>
    </row>
    <row r="790" spans="1:1">
      <c r="A790" s="2981"/>
    </row>
    <row r="791" spans="1:1">
      <c r="A791" s="2981"/>
    </row>
    <row r="792" spans="1:1">
      <c r="A792" s="2981"/>
    </row>
    <row r="793" spans="1:1">
      <c r="A793" s="2981"/>
    </row>
    <row r="794" spans="1:1">
      <c r="A794" s="2981"/>
    </row>
    <row r="795" spans="1:1">
      <c r="A795" s="2981"/>
    </row>
    <row r="796" spans="1:1">
      <c r="A796" s="2981"/>
    </row>
    <row r="797" spans="1:1">
      <c r="A797" s="2981"/>
    </row>
    <row r="798" spans="1:1">
      <c r="A798" s="2981"/>
    </row>
    <row r="799" spans="1:1">
      <c r="A799" s="2981"/>
    </row>
    <row r="800" spans="1:1">
      <c r="A800" s="2981"/>
    </row>
    <row r="801" spans="1:1">
      <c r="A801" s="2981"/>
    </row>
    <row r="802" spans="1:1">
      <c r="A802" s="2981"/>
    </row>
    <row r="803" spans="1:1">
      <c r="A803" s="2981"/>
    </row>
    <row r="804" spans="1:1">
      <c r="A804" s="2981"/>
    </row>
    <row r="805" spans="1:1">
      <c r="A805" s="2981"/>
    </row>
    <row r="806" spans="1:1">
      <c r="A806" s="2981"/>
    </row>
    <row r="807" spans="1:1">
      <c r="A807" s="2981"/>
    </row>
    <row r="808" spans="1:1">
      <c r="A808" s="2981"/>
    </row>
    <row r="809" spans="1:1">
      <c r="A809" s="2981"/>
    </row>
    <row r="810" spans="1:1">
      <c r="A810" s="2981"/>
    </row>
    <row r="811" spans="1:1">
      <c r="A811" s="2981"/>
    </row>
    <row r="812" spans="1:1">
      <c r="A812" s="2981"/>
    </row>
    <row r="813" spans="1:1">
      <c r="A813" s="2981"/>
    </row>
    <row r="814" spans="1:1">
      <c r="A814" s="2981"/>
    </row>
    <row r="815" spans="1:1">
      <c r="A815" s="2981"/>
    </row>
    <row r="816" spans="1:1">
      <c r="A816" s="2981"/>
    </row>
    <row r="817" spans="1:1">
      <c r="A817" s="2981"/>
    </row>
    <row r="818" spans="1:1">
      <c r="A818" s="2981"/>
    </row>
    <row r="819" spans="1:1">
      <c r="A819" s="2981"/>
    </row>
    <row r="820" spans="1:1">
      <c r="A820" s="2981"/>
    </row>
    <row r="821" spans="1:1">
      <c r="A821" s="2981"/>
    </row>
    <row r="822" spans="1:1">
      <c r="A822" s="2981"/>
    </row>
    <row r="823" spans="1:1">
      <c r="A823" s="2981"/>
    </row>
    <row r="824" spans="1:1">
      <c r="A824" s="2981"/>
    </row>
    <row r="825" spans="1:1">
      <c r="A825" s="2981"/>
    </row>
    <row r="826" spans="1:1">
      <c r="A826" s="2981"/>
    </row>
    <row r="827" spans="1:1">
      <c r="A827" s="2981"/>
    </row>
    <row r="828" spans="1:1">
      <c r="A828" s="2981"/>
    </row>
    <row r="829" spans="1:1">
      <c r="A829" s="2981"/>
    </row>
    <row r="830" spans="1:1">
      <c r="A830" s="2981"/>
    </row>
    <row r="831" spans="1:1">
      <c r="A831" s="2981"/>
    </row>
    <row r="832" spans="1:1">
      <c r="A832" s="2981"/>
    </row>
    <row r="833" spans="1:1">
      <c r="A833" s="2981"/>
    </row>
    <row r="834" spans="1:1">
      <c r="A834" s="2981"/>
    </row>
    <row r="835" spans="1:1">
      <c r="A835" s="2981"/>
    </row>
    <row r="836" spans="1:1">
      <c r="A836" s="2981"/>
    </row>
    <row r="837" spans="1:1">
      <c r="A837" s="2981"/>
    </row>
    <row r="838" spans="1:1">
      <c r="A838" s="2981"/>
    </row>
    <row r="839" spans="1:1">
      <c r="A839" s="2981"/>
    </row>
    <row r="840" spans="1:1">
      <c r="A840" s="2981"/>
    </row>
    <row r="841" spans="1:1">
      <c r="A841" s="2981"/>
    </row>
    <row r="842" spans="1:1">
      <c r="A842" s="2981"/>
    </row>
    <row r="843" spans="1:1">
      <c r="A843" s="2981"/>
    </row>
    <row r="844" spans="1:1">
      <c r="A844" s="2981"/>
    </row>
    <row r="845" spans="1:1">
      <c r="A845" s="2981"/>
    </row>
    <row r="846" spans="1:1">
      <c r="A846" s="2981"/>
    </row>
    <row r="847" spans="1:1">
      <c r="A847" s="2981"/>
    </row>
    <row r="848" spans="1:1">
      <c r="A848" s="2981"/>
    </row>
    <row r="849" spans="1:1">
      <c r="A849" s="2981"/>
    </row>
    <row r="850" spans="1:1">
      <c r="A850" s="2981"/>
    </row>
    <row r="851" spans="1:1">
      <c r="A851" s="2981"/>
    </row>
    <row r="852" spans="1:1">
      <c r="A852" s="2981"/>
    </row>
    <row r="853" spans="1:1">
      <c r="A853" s="2981"/>
    </row>
    <row r="854" spans="1:1">
      <c r="A854" s="2981"/>
    </row>
    <row r="855" spans="1:1">
      <c r="A855" s="2981"/>
    </row>
    <row r="856" spans="1:1">
      <c r="A856" s="2981"/>
    </row>
    <row r="857" spans="1:1">
      <c r="A857" s="2981"/>
    </row>
    <row r="858" spans="1:1">
      <c r="A858" s="2981"/>
    </row>
    <row r="859" spans="1:1">
      <c r="A859" s="2981"/>
    </row>
    <row r="860" spans="1:1">
      <c r="A860" s="2981"/>
    </row>
    <row r="861" spans="1:1">
      <c r="A861" s="2981"/>
    </row>
    <row r="862" spans="1:1">
      <c r="A862" s="2981"/>
    </row>
    <row r="863" spans="1:1">
      <c r="A863" s="2981"/>
    </row>
    <row r="864" spans="1:1">
      <c r="A864" s="2981"/>
    </row>
    <row r="865" spans="1:1">
      <c r="A865" s="2981"/>
    </row>
    <row r="866" spans="1:1">
      <c r="A866" s="2981"/>
    </row>
    <row r="867" spans="1:1">
      <c r="A867" s="2981"/>
    </row>
    <row r="868" spans="1:1">
      <c r="A868" s="2981"/>
    </row>
    <row r="869" spans="1:1">
      <c r="A869" s="2981"/>
    </row>
    <row r="870" spans="1:1">
      <c r="A870" s="2981"/>
    </row>
    <row r="871" spans="1:1">
      <c r="A871" s="2981"/>
    </row>
    <row r="872" spans="1:1">
      <c r="A872" s="2981"/>
    </row>
    <row r="873" spans="1:1">
      <c r="A873" s="2981"/>
    </row>
    <row r="874" spans="1:1">
      <c r="A874" s="2981"/>
    </row>
    <row r="875" spans="1:1">
      <c r="A875" s="2981"/>
    </row>
    <row r="876" spans="1:1">
      <c r="A876" s="2981"/>
    </row>
    <row r="877" spans="1:1">
      <c r="A877" s="2981"/>
    </row>
    <row r="878" spans="1:1">
      <c r="A878" s="2981"/>
    </row>
    <row r="879" spans="1:1">
      <c r="A879" s="2981"/>
    </row>
    <row r="880" spans="1:1">
      <c r="A880" s="2981"/>
    </row>
    <row r="881" spans="1:1">
      <c r="A881" s="2981"/>
    </row>
    <row r="882" spans="1:1">
      <c r="A882" s="2981"/>
    </row>
    <row r="883" spans="1:1">
      <c r="A883" s="2981"/>
    </row>
    <row r="884" spans="1:1">
      <c r="A884" s="2981"/>
    </row>
    <row r="885" spans="1:1">
      <c r="A885" s="2981"/>
    </row>
    <row r="886" spans="1:1">
      <c r="A886" s="2981"/>
    </row>
    <row r="887" spans="1:1">
      <c r="A887" s="2981"/>
    </row>
    <row r="888" spans="1:1">
      <c r="A888" s="2981"/>
    </row>
    <row r="889" spans="1:1">
      <c r="A889" s="2981"/>
    </row>
    <row r="890" spans="1:1">
      <c r="A890" s="2981"/>
    </row>
    <row r="891" spans="1:1">
      <c r="A891" s="2981"/>
    </row>
    <row r="892" spans="1:1">
      <c r="A892" s="2981"/>
    </row>
    <row r="893" spans="1:1">
      <c r="A893" s="2981"/>
    </row>
    <row r="894" spans="1:1">
      <c r="A894" s="2981"/>
    </row>
    <row r="895" spans="1:1">
      <c r="A895" s="2981"/>
    </row>
    <row r="896" spans="1:1">
      <c r="A896" s="2981"/>
    </row>
    <row r="897" spans="1:1">
      <c r="A897" s="2981"/>
    </row>
    <row r="898" spans="1:1">
      <c r="A898" s="2981"/>
    </row>
    <row r="899" spans="1:1">
      <c r="A899" s="2981"/>
    </row>
    <row r="900" spans="1:1">
      <c r="A900" s="2981"/>
    </row>
    <row r="901" spans="1:1">
      <c r="A901" s="2981"/>
    </row>
    <row r="902" spans="1:1">
      <c r="A902" s="2981"/>
    </row>
    <row r="903" spans="1:1">
      <c r="A903" s="2981"/>
    </row>
    <row r="904" spans="1:1">
      <c r="A904" s="2981"/>
    </row>
    <row r="905" spans="1:1">
      <c r="A905" s="2981"/>
    </row>
    <row r="906" spans="1:1">
      <c r="A906" s="2981"/>
    </row>
    <row r="907" spans="1:1">
      <c r="A907" s="2981"/>
    </row>
    <row r="908" spans="1:1">
      <c r="A908" s="2981"/>
    </row>
    <row r="909" spans="1:1">
      <c r="A909" s="2981"/>
    </row>
    <row r="910" spans="1:1">
      <c r="A910" s="2981"/>
    </row>
    <row r="911" spans="1:1">
      <c r="A911" s="2981"/>
    </row>
    <row r="912" spans="1:1">
      <c r="A912" s="2981"/>
    </row>
    <row r="913" spans="1:1">
      <c r="A913" s="2981"/>
    </row>
    <row r="914" spans="1:1">
      <c r="A914" s="2981"/>
    </row>
    <row r="915" spans="1:1">
      <c r="A915" s="2981"/>
    </row>
    <row r="916" spans="1:1">
      <c r="A916" s="2981"/>
    </row>
    <row r="917" spans="1:1">
      <c r="A917" s="2981"/>
    </row>
    <row r="918" spans="1:1">
      <c r="A918" s="2981"/>
    </row>
    <row r="919" spans="1:1">
      <c r="A919" s="2981"/>
    </row>
    <row r="920" spans="1:1">
      <c r="A920" s="2981"/>
    </row>
    <row r="921" spans="1:1">
      <c r="A921" s="2981"/>
    </row>
    <row r="922" spans="1:1">
      <c r="A922" s="2981"/>
    </row>
    <row r="923" spans="1:1">
      <c r="A923" s="2981"/>
    </row>
    <row r="924" spans="1:1">
      <c r="A924" s="2981"/>
    </row>
    <row r="925" spans="1:1">
      <c r="A925" s="2981"/>
    </row>
    <row r="926" spans="1:1">
      <c r="A926" s="2981"/>
    </row>
    <row r="927" spans="1:1">
      <c r="A927" s="2981"/>
    </row>
    <row r="928" spans="1:1">
      <c r="A928" s="2981"/>
    </row>
    <row r="929" spans="1:1">
      <c r="A929" s="2981"/>
    </row>
    <row r="930" spans="1:1">
      <c r="A930" s="2981"/>
    </row>
    <row r="931" spans="1:1">
      <c r="A931" s="2981"/>
    </row>
    <row r="932" spans="1:1">
      <c r="A932" s="2981"/>
    </row>
    <row r="933" spans="1:1">
      <c r="A933" s="2981"/>
    </row>
    <row r="934" spans="1:1">
      <c r="A934" s="2981"/>
    </row>
    <row r="935" spans="1:1">
      <c r="A935" s="2981"/>
    </row>
    <row r="936" spans="1:1">
      <c r="A936" s="2981"/>
    </row>
    <row r="937" spans="1:1">
      <c r="A937" s="2981"/>
    </row>
    <row r="938" spans="1:1">
      <c r="A938" s="2981"/>
    </row>
    <row r="939" spans="1:1">
      <c r="A939" s="2981"/>
    </row>
    <row r="940" spans="1:1">
      <c r="A940" s="2981"/>
    </row>
    <row r="941" spans="1:1">
      <c r="A941" s="2981"/>
    </row>
    <row r="942" spans="1:1">
      <c r="A942" s="2981"/>
    </row>
    <row r="943" spans="1:1">
      <c r="A943" s="2981"/>
    </row>
    <row r="944" spans="1:1">
      <c r="A944" s="2981"/>
    </row>
    <row r="945" spans="1:1">
      <c r="A945" s="2981"/>
    </row>
    <row r="946" spans="1:1">
      <c r="A946" s="2981"/>
    </row>
    <row r="947" spans="1:1">
      <c r="A947" s="2981"/>
    </row>
    <row r="948" spans="1:1">
      <c r="A948" s="2981"/>
    </row>
    <row r="949" spans="1:1">
      <c r="A949" s="2981"/>
    </row>
    <row r="950" spans="1:1">
      <c r="A950" s="2981"/>
    </row>
    <row r="951" spans="1:1">
      <c r="A951" s="2981"/>
    </row>
    <row r="952" spans="1:1">
      <c r="A952" s="2981"/>
    </row>
    <row r="953" spans="1:1">
      <c r="A953" s="2981"/>
    </row>
    <row r="954" spans="1:1">
      <c r="A954" s="2981"/>
    </row>
    <row r="955" spans="1:1">
      <c r="A955" s="2981"/>
    </row>
    <row r="956" spans="1:1">
      <c r="A956" s="2981"/>
    </row>
    <row r="957" spans="1:1">
      <c r="A957" s="2981"/>
    </row>
    <row r="958" spans="1:1">
      <c r="A958" s="2981"/>
    </row>
    <row r="959" spans="1:1">
      <c r="A959" s="2981"/>
    </row>
    <row r="960" spans="1:1">
      <c r="A960" s="2981"/>
    </row>
    <row r="961" spans="1:1">
      <c r="A961" s="2981"/>
    </row>
    <row r="962" spans="1:1">
      <c r="A962" s="2981"/>
    </row>
    <row r="963" spans="1:1">
      <c r="A963" s="2981"/>
    </row>
    <row r="964" spans="1:1">
      <c r="A964" s="2981"/>
    </row>
    <row r="965" spans="1:1">
      <c r="A965" s="2981"/>
    </row>
    <row r="966" spans="1:1">
      <c r="A966" s="2981"/>
    </row>
    <row r="967" spans="1:1">
      <c r="A967" s="2981"/>
    </row>
    <row r="968" spans="1:1">
      <c r="A968" s="2981"/>
    </row>
    <row r="969" spans="1:1">
      <c r="A969" s="2981"/>
    </row>
    <row r="970" spans="1:1">
      <c r="A970" s="2981"/>
    </row>
    <row r="971" spans="1:1">
      <c r="A971" s="2981"/>
    </row>
    <row r="972" spans="1:1">
      <c r="A972" s="2981"/>
    </row>
    <row r="973" spans="1:1">
      <c r="A973" s="2981"/>
    </row>
    <row r="974" spans="1:1">
      <c r="A974" s="2981"/>
    </row>
    <row r="975" spans="1:1">
      <c r="A975" s="2981"/>
    </row>
    <row r="976" spans="1:1">
      <c r="A976" s="2981"/>
    </row>
    <row r="977" spans="1:1">
      <c r="A977" s="2981"/>
    </row>
    <row r="978" spans="1:1">
      <c r="A978" s="2981"/>
    </row>
    <row r="979" spans="1:1">
      <c r="A979" s="2981"/>
    </row>
    <row r="980" spans="1:1">
      <c r="A980" s="2981"/>
    </row>
    <row r="981" spans="1:1">
      <c r="A981" s="2981"/>
    </row>
    <row r="982" spans="1:1">
      <c r="A982" s="2981"/>
    </row>
    <row r="983" spans="1:1">
      <c r="A983" s="2981"/>
    </row>
    <row r="984" spans="1:1">
      <c r="A984" s="2981"/>
    </row>
    <row r="985" spans="1:1">
      <c r="A985" s="2981"/>
    </row>
    <row r="986" spans="1:1">
      <c r="A986" s="2981"/>
    </row>
    <row r="987" spans="1:1">
      <c r="A987" s="2981"/>
    </row>
    <row r="988" spans="1:1">
      <c r="A988" s="2981"/>
    </row>
    <row r="989" spans="1:1">
      <c r="A989" s="2981"/>
    </row>
    <row r="990" spans="1:1">
      <c r="A990" s="2981"/>
    </row>
    <row r="991" spans="1:1">
      <c r="A991" s="2981"/>
    </row>
    <row r="992" spans="1:1">
      <c r="A992" s="2981"/>
    </row>
    <row r="993" spans="1:1">
      <c r="A993" s="2981"/>
    </row>
    <row r="994" spans="1:1">
      <c r="A994" s="2981"/>
    </row>
    <row r="995" spans="1:1">
      <c r="A995" s="2981"/>
    </row>
    <row r="996" spans="1:1">
      <c r="A996" s="2981"/>
    </row>
    <row r="997" spans="1:1">
      <c r="A997" s="2981"/>
    </row>
    <row r="998" spans="1:1">
      <c r="A998" s="2981"/>
    </row>
    <row r="999" spans="1:1">
      <c r="A999" s="2981"/>
    </row>
    <row r="1000" spans="1:1">
      <c r="A1000" s="2981"/>
    </row>
    <row r="1001" spans="1:1">
      <c r="A1001" s="2981"/>
    </row>
    <row r="1002" spans="1:1">
      <c r="A1002" s="2981"/>
    </row>
    <row r="1003" spans="1:1">
      <c r="A1003" s="2981"/>
    </row>
    <row r="1004" spans="1:1">
      <c r="A1004" s="2981"/>
    </row>
    <row r="1005" spans="1:1">
      <c r="A1005" s="2981"/>
    </row>
    <row r="1006" spans="1:1">
      <c r="A1006" s="2981"/>
    </row>
    <row r="1007" spans="1:1">
      <c r="A1007" s="2981"/>
    </row>
    <row r="1008" spans="1:1">
      <c r="A1008" s="2981"/>
    </row>
    <row r="1009" spans="1:1">
      <c r="A1009" s="2981"/>
    </row>
    <row r="1010" spans="1:1">
      <c r="A1010" s="2981"/>
    </row>
    <row r="1011" spans="1:1">
      <c r="A1011" s="2981"/>
    </row>
    <row r="1012" spans="1:1">
      <c r="A1012" s="2981"/>
    </row>
    <row r="1013" spans="1:1">
      <c r="A1013" s="2981"/>
    </row>
    <row r="1014" spans="1:1">
      <c r="A1014" s="2981"/>
    </row>
    <row r="1015" spans="1:1">
      <c r="A1015" s="2981"/>
    </row>
    <row r="1016" spans="1:1">
      <c r="A1016" s="2981"/>
    </row>
    <row r="1017" spans="1:1">
      <c r="A1017" s="2981"/>
    </row>
    <row r="1018" spans="1:1">
      <c r="A1018" s="2981"/>
    </row>
    <row r="1019" spans="1:1">
      <c r="A1019" s="2981"/>
    </row>
    <row r="1020" spans="1:1">
      <c r="A1020" s="2981"/>
    </row>
    <row r="1021" spans="1:1">
      <c r="A1021" s="2981"/>
    </row>
    <row r="1022" spans="1:1">
      <c r="A1022" s="2981"/>
    </row>
    <row r="1023" spans="1:1">
      <c r="A1023" s="2981"/>
    </row>
    <row r="1024" spans="1:1">
      <c r="A1024" s="2981"/>
    </row>
    <row r="1025" spans="1:1">
      <c r="A1025" s="2981"/>
    </row>
    <row r="1026" spans="1:1">
      <c r="A1026" s="2981"/>
    </row>
    <row r="1027" spans="1:1">
      <c r="A1027" s="2981"/>
    </row>
    <row r="1028" spans="1:1">
      <c r="A1028" s="2981"/>
    </row>
    <row r="1029" spans="1:1">
      <c r="A1029" s="2981"/>
    </row>
    <row r="1030" spans="1:1">
      <c r="A1030" s="2981"/>
    </row>
    <row r="1031" spans="1:1">
      <c r="A1031" s="2981"/>
    </row>
    <row r="1032" spans="1:1">
      <c r="A1032" s="2981"/>
    </row>
    <row r="1033" spans="1:1">
      <c r="A1033" s="2981"/>
    </row>
    <row r="1034" spans="1:1">
      <c r="A1034" s="2981"/>
    </row>
    <row r="1035" spans="1:1">
      <c r="A1035" s="2981"/>
    </row>
    <row r="1036" spans="1:1">
      <c r="A1036" s="2981"/>
    </row>
    <row r="1037" spans="1:1">
      <c r="A1037" s="2981"/>
    </row>
    <row r="1038" spans="1:1">
      <c r="A1038" s="2981"/>
    </row>
    <row r="1039" spans="1:1">
      <c r="A1039" s="2981"/>
    </row>
    <row r="1040" spans="1:1">
      <c r="A1040" s="2981"/>
    </row>
    <row r="1041" spans="1:1">
      <c r="A1041" s="2981"/>
    </row>
    <row r="1042" spans="1:1">
      <c r="A1042" s="2981"/>
    </row>
    <row r="1043" spans="1:1">
      <c r="A1043" s="2981"/>
    </row>
    <row r="1044" spans="1:1">
      <c r="A1044" s="2981"/>
    </row>
    <row r="1045" spans="1:1">
      <c r="A1045" s="2981"/>
    </row>
    <row r="1046" spans="1:1">
      <c r="A1046" s="2981"/>
    </row>
    <row r="1047" spans="1:1">
      <c r="A1047" s="2981"/>
    </row>
    <row r="1048" spans="1:1">
      <c r="A1048" s="2981"/>
    </row>
    <row r="1049" spans="1:1">
      <c r="A1049" s="2981"/>
    </row>
    <row r="1050" spans="1:1">
      <c r="A1050" s="2981"/>
    </row>
    <row r="1051" spans="1:1">
      <c r="A1051" s="2981"/>
    </row>
    <row r="1052" spans="1:1">
      <c r="A1052" s="2981"/>
    </row>
    <row r="1053" spans="1:1">
      <c r="A1053" s="2981"/>
    </row>
    <row r="1054" spans="1:1">
      <c r="A1054" s="2981"/>
    </row>
    <row r="1055" spans="1:1">
      <c r="A1055" s="2981"/>
    </row>
    <row r="1056" spans="1:1">
      <c r="A1056" s="2981"/>
    </row>
    <row r="1057" spans="1:1">
      <c r="A1057" s="2981"/>
    </row>
    <row r="1058" spans="1:1">
      <c r="A1058" s="2981"/>
    </row>
    <row r="1059" spans="1:1">
      <c r="A1059" s="2981"/>
    </row>
    <row r="1060" spans="1:1">
      <c r="A1060" s="2981"/>
    </row>
    <row r="1061" spans="1:1">
      <c r="A1061" s="2981"/>
    </row>
    <row r="1062" spans="1:1">
      <c r="A1062" s="2981"/>
    </row>
    <row r="1063" spans="1:1">
      <c r="A1063" s="2981"/>
    </row>
    <row r="1064" spans="1:1">
      <c r="A1064" s="2981"/>
    </row>
    <row r="1065" spans="1:1">
      <c r="A1065" s="2981"/>
    </row>
    <row r="1066" spans="1:1">
      <c r="A1066" s="2981"/>
    </row>
    <row r="1067" spans="1:1">
      <c r="A1067" s="2981"/>
    </row>
    <row r="1068" spans="1:1">
      <c r="A1068" s="2981"/>
    </row>
    <row r="1069" spans="1:1">
      <c r="A1069" s="2981"/>
    </row>
    <row r="1070" spans="1:1">
      <c r="A1070" s="2981"/>
    </row>
    <row r="1071" spans="1:1">
      <c r="A1071" s="2981"/>
    </row>
    <row r="1072" spans="1:1">
      <c r="A1072" s="2981"/>
    </row>
    <row r="1073" spans="1:1">
      <c r="A1073" s="2981"/>
    </row>
    <row r="1074" spans="1:1">
      <c r="A1074" s="2981"/>
    </row>
    <row r="1075" spans="1:1">
      <c r="A1075" s="2981"/>
    </row>
    <row r="1076" spans="1:1">
      <c r="A1076" s="2981"/>
    </row>
    <row r="1077" spans="1:1">
      <c r="A1077" s="2981"/>
    </row>
    <row r="1078" spans="1:1">
      <c r="A1078" s="2981"/>
    </row>
    <row r="1079" spans="1:1">
      <c r="A1079" s="2981"/>
    </row>
    <row r="1080" spans="1:1">
      <c r="A1080" s="2981"/>
    </row>
    <row r="1081" spans="1:1">
      <c r="A1081" s="2981"/>
    </row>
    <row r="1082" spans="1:1">
      <c r="A1082" s="2981"/>
    </row>
    <row r="1083" spans="1:1">
      <c r="A1083" s="2981"/>
    </row>
    <row r="1084" spans="1:1">
      <c r="A1084" s="2981"/>
    </row>
    <row r="1085" spans="1:1">
      <c r="A1085" s="2981"/>
    </row>
    <row r="1086" spans="1:1">
      <c r="A1086" s="2981"/>
    </row>
    <row r="1087" spans="1:1">
      <c r="A1087" s="2981"/>
    </row>
    <row r="1088" spans="1:1">
      <c r="A1088" s="2981"/>
    </row>
    <row r="1089" spans="1:1">
      <c r="A1089" s="2981"/>
    </row>
    <row r="1090" spans="1:1">
      <c r="A1090" s="2981"/>
    </row>
    <row r="1091" spans="1:1">
      <c r="A1091" s="2981"/>
    </row>
    <row r="1092" spans="1:1">
      <c r="A1092" s="2981"/>
    </row>
    <row r="1093" spans="1:1">
      <c r="A1093" s="2981"/>
    </row>
    <row r="1094" spans="1:1">
      <c r="A1094" s="2981"/>
    </row>
    <row r="1095" spans="1:1">
      <c r="A1095" s="2981"/>
    </row>
    <row r="1096" spans="1:1">
      <c r="A1096" s="2981"/>
    </row>
    <row r="1097" spans="1:1">
      <c r="A1097" s="2981"/>
    </row>
    <row r="1098" spans="1:1">
      <c r="A1098" s="2981"/>
    </row>
    <row r="1099" spans="1:1">
      <c r="A1099" s="2981"/>
    </row>
    <row r="1100" spans="1:1">
      <c r="A1100" s="2981"/>
    </row>
    <row r="1101" spans="1:1">
      <c r="A1101" s="2981"/>
    </row>
    <row r="1102" spans="1:1">
      <c r="A1102" s="2981"/>
    </row>
    <row r="1103" spans="1:1">
      <c r="A1103" s="2981"/>
    </row>
    <row r="1104" spans="1:1">
      <c r="A1104" s="2981"/>
    </row>
    <row r="1105" spans="1:1">
      <c r="A1105" s="2981"/>
    </row>
    <row r="1106" spans="1:1">
      <c r="A1106" s="2981"/>
    </row>
    <row r="1107" spans="1:1">
      <c r="A1107" s="2981"/>
    </row>
    <row r="1108" spans="1:1">
      <c r="A1108" s="2981"/>
    </row>
    <row r="1109" spans="1:1">
      <c r="A1109" s="2981"/>
    </row>
    <row r="1110" spans="1:1">
      <c r="A1110" s="2981"/>
    </row>
    <row r="1111" spans="1:1">
      <c r="A1111" s="2981"/>
    </row>
    <row r="1112" spans="1:1">
      <c r="A1112" s="2981"/>
    </row>
    <row r="1113" spans="1:1">
      <c r="A1113" s="2981"/>
    </row>
    <row r="1114" spans="1:1">
      <c r="A1114" s="2981"/>
    </row>
    <row r="1115" spans="1:1">
      <c r="A1115" s="2981"/>
    </row>
    <row r="1116" spans="1:1">
      <c r="A1116" s="2981"/>
    </row>
    <row r="1117" spans="1:1">
      <c r="A1117" s="2981"/>
    </row>
    <row r="1118" spans="1:1">
      <c r="A1118" s="2981"/>
    </row>
    <row r="1119" spans="1:1">
      <c r="A1119" s="2981"/>
    </row>
    <row r="1120" spans="1:1">
      <c r="A1120" s="2981"/>
    </row>
    <row r="1121" spans="1:1">
      <c r="A1121" s="2981"/>
    </row>
    <row r="1122" spans="1:1">
      <c r="A1122" s="2981"/>
    </row>
    <row r="1123" spans="1:1">
      <c r="A1123" s="2981"/>
    </row>
    <row r="1124" spans="1:1">
      <c r="A1124" s="2981"/>
    </row>
    <row r="1125" spans="1:1">
      <c r="A1125" s="2981"/>
    </row>
    <row r="1126" spans="1:1">
      <c r="A1126" s="2981"/>
    </row>
    <row r="1127" spans="1:1">
      <c r="A1127" s="2981"/>
    </row>
    <row r="1128" spans="1:1">
      <c r="A1128" s="2981"/>
    </row>
    <row r="1129" spans="1:1">
      <c r="A1129" s="2981"/>
    </row>
    <row r="1130" spans="1:1">
      <c r="A1130" s="2981"/>
    </row>
    <row r="1131" spans="1:1">
      <c r="A1131" s="2981"/>
    </row>
    <row r="1132" spans="1:1">
      <c r="A1132" s="2981"/>
    </row>
    <row r="1133" spans="1:1">
      <c r="A1133" s="2981"/>
    </row>
    <row r="1134" spans="1:1">
      <c r="A1134" s="2981"/>
    </row>
    <row r="1135" spans="1:1">
      <c r="A1135" s="2981"/>
    </row>
    <row r="1136" spans="1:1">
      <c r="A1136" s="2981"/>
    </row>
    <row r="1137" spans="1:1">
      <c r="A1137" s="2981"/>
    </row>
    <row r="1138" spans="1:1">
      <c r="A1138" s="2981"/>
    </row>
    <row r="1139" spans="1:1">
      <c r="A1139" s="2981"/>
    </row>
    <row r="1140" spans="1:1">
      <c r="A1140" s="2981"/>
    </row>
    <row r="1141" spans="1:1">
      <c r="A1141" s="2981"/>
    </row>
    <row r="1142" spans="1:1">
      <c r="A1142" s="2981"/>
    </row>
    <row r="1143" spans="1:1">
      <c r="A1143" s="2981"/>
    </row>
    <row r="1144" spans="1:1">
      <c r="A1144" s="2981"/>
    </row>
    <row r="1145" spans="1:1">
      <c r="A1145" s="2981"/>
    </row>
    <row r="1146" spans="1:1">
      <c r="A1146" s="2981"/>
    </row>
    <row r="1147" spans="1:1">
      <c r="A1147" s="2981"/>
    </row>
    <row r="1148" spans="1:1">
      <c r="A1148" s="2981"/>
    </row>
    <row r="1149" spans="1:1">
      <c r="A1149" s="2981"/>
    </row>
    <row r="1150" spans="1:1">
      <c r="A1150" s="2981"/>
    </row>
    <row r="1151" spans="1:1">
      <c r="A1151" s="2981"/>
    </row>
    <row r="1152" spans="1:1">
      <c r="A1152" s="2981"/>
    </row>
    <row r="1153" spans="1:1">
      <c r="A1153" s="2981"/>
    </row>
    <row r="1154" spans="1:1">
      <c r="A1154" s="2981"/>
    </row>
    <row r="1155" spans="1:1">
      <c r="A1155" s="2981"/>
    </row>
    <row r="1156" spans="1:1">
      <c r="A1156" s="2981"/>
    </row>
    <row r="1157" spans="1:1">
      <c r="A1157" s="2981"/>
    </row>
    <row r="1158" spans="1:1">
      <c r="A1158" s="2981"/>
    </row>
    <row r="1159" spans="1:1">
      <c r="A1159" s="2981"/>
    </row>
    <row r="1160" spans="1:1">
      <c r="A1160" s="2981"/>
    </row>
    <row r="1161" spans="1:1">
      <c r="A1161" s="2981"/>
    </row>
    <row r="1162" spans="1:1">
      <c r="A1162" s="2981"/>
    </row>
    <row r="1163" spans="1:1">
      <c r="A1163" s="2981"/>
    </row>
    <row r="1164" spans="1:1">
      <c r="A1164" s="2981"/>
    </row>
    <row r="1165" spans="1:1">
      <c r="A1165" s="2981"/>
    </row>
    <row r="1166" spans="1:1">
      <c r="A1166" s="2981"/>
    </row>
    <row r="1167" spans="1:1">
      <c r="A1167" s="2981"/>
    </row>
    <row r="1168" spans="1:1">
      <c r="A1168" s="2981"/>
    </row>
    <row r="1169" spans="1:1">
      <c r="A1169" s="2981"/>
    </row>
    <row r="1170" spans="1:1">
      <c r="A1170" s="2981"/>
    </row>
    <row r="1171" spans="1:1">
      <c r="A1171" s="2981"/>
    </row>
    <row r="1172" spans="1:1">
      <c r="A1172" s="2981"/>
    </row>
    <row r="1173" spans="1:1">
      <c r="A1173" s="2981"/>
    </row>
    <row r="1174" spans="1:1">
      <c r="A1174" s="2981"/>
    </row>
    <row r="1175" spans="1:1">
      <c r="A1175" s="2981"/>
    </row>
    <row r="1176" spans="1:1">
      <c r="A1176" s="2981"/>
    </row>
    <row r="1177" spans="1:1">
      <c r="A1177" s="2981"/>
    </row>
    <row r="1178" spans="1:1">
      <c r="A1178" s="2981"/>
    </row>
    <row r="1179" spans="1:1">
      <c r="A1179" s="2981"/>
    </row>
    <row r="1180" spans="1:1">
      <c r="A1180" s="2981"/>
    </row>
    <row r="1181" spans="1:1">
      <c r="A1181" s="2981"/>
    </row>
    <row r="1182" spans="1:1">
      <c r="A1182" s="2981"/>
    </row>
    <row r="1183" spans="1:1">
      <c r="A1183" s="2981"/>
    </row>
    <row r="1184" spans="1:1">
      <c r="A1184" s="2981"/>
    </row>
    <row r="1185" spans="1:1">
      <c r="A1185" s="2981"/>
    </row>
    <row r="1186" spans="1:1">
      <c r="A1186" s="2981"/>
    </row>
    <row r="1187" spans="1:1">
      <c r="A1187" s="2981"/>
    </row>
    <row r="1188" spans="1:1">
      <c r="A1188" s="2981"/>
    </row>
    <row r="1189" spans="1:1">
      <c r="A1189" s="2981"/>
    </row>
    <row r="1190" spans="1:1">
      <c r="A1190" s="2981"/>
    </row>
    <row r="1191" spans="1:1">
      <c r="A1191" s="2981"/>
    </row>
    <row r="1192" spans="1:1">
      <c r="A1192" s="2981"/>
    </row>
    <row r="1193" spans="1:1">
      <c r="A1193" s="2981"/>
    </row>
    <row r="1194" spans="1:1">
      <c r="A1194" s="2981"/>
    </row>
    <row r="1195" spans="1:1">
      <c r="A1195" s="2981"/>
    </row>
    <row r="1196" spans="1:1">
      <c r="A1196" s="2981"/>
    </row>
    <row r="1197" spans="1:1">
      <c r="A1197" s="2981"/>
    </row>
    <row r="1198" spans="1:1">
      <c r="A1198" s="2981"/>
    </row>
    <row r="1199" spans="1:1">
      <c r="A1199" s="2981"/>
    </row>
    <row r="1200" spans="1:1">
      <c r="A1200" s="2981"/>
    </row>
    <row r="1201" spans="1:1">
      <c r="A1201" s="2981"/>
    </row>
    <row r="1202" spans="1:1">
      <c r="A1202" s="2981"/>
    </row>
    <row r="1203" spans="1:1">
      <c r="A1203" s="2981"/>
    </row>
    <row r="1204" spans="1:1">
      <c r="A1204" s="2981"/>
    </row>
    <row r="1205" spans="1:1">
      <c r="A1205" s="2981"/>
    </row>
    <row r="1206" spans="1:1">
      <c r="A1206" s="2981"/>
    </row>
    <row r="1207" spans="1:1">
      <c r="A1207" s="2981"/>
    </row>
    <row r="1208" spans="1:1">
      <c r="A1208" s="2981"/>
    </row>
    <row r="1209" spans="1:1">
      <c r="A1209" s="2981"/>
    </row>
    <row r="1210" spans="1:1">
      <c r="A1210" s="2981"/>
    </row>
    <row r="1211" spans="1:1">
      <c r="A1211" s="2981"/>
    </row>
    <row r="1212" spans="1:1">
      <c r="A1212" s="2981"/>
    </row>
    <row r="1213" spans="1:1">
      <c r="A1213" s="2981"/>
    </row>
    <row r="1214" spans="1:1">
      <c r="A1214" s="2981"/>
    </row>
    <row r="1215" spans="1:1">
      <c r="A1215" s="2981"/>
    </row>
    <row r="1216" spans="1:1">
      <c r="A1216" s="2981"/>
    </row>
    <row r="1217" spans="1:1">
      <c r="A1217" s="2981"/>
    </row>
    <row r="1218" spans="1:1">
      <c r="A1218" s="2981"/>
    </row>
    <row r="1219" spans="1:1">
      <c r="A1219" s="2981"/>
    </row>
    <row r="1220" spans="1:1">
      <c r="A1220" s="2981"/>
    </row>
    <row r="1221" spans="1:1">
      <c r="A1221" s="2981"/>
    </row>
    <row r="1222" spans="1:1">
      <c r="A1222" s="2981"/>
    </row>
    <row r="1223" spans="1:1">
      <c r="A1223" s="2981"/>
    </row>
    <row r="1224" spans="1:1">
      <c r="A1224" s="2981"/>
    </row>
    <row r="1225" spans="1:1">
      <c r="A1225" s="2981"/>
    </row>
    <row r="1226" spans="1:1">
      <c r="A1226" s="2981"/>
    </row>
    <row r="1227" spans="1:1">
      <c r="A1227" s="2981"/>
    </row>
    <row r="1228" spans="1:1">
      <c r="A1228" s="2981"/>
    </row>
    <row r="1229" spans="1:1">
      <c r="A1229" s="2981"/>
    </row>
    <row r="1230" spans="1:1">
      <c r="A1230" s="2981"/>
    </row>
    <row r="1231" spans="1:1">
      <c r="A1231" s="2981"/>
    </row>
    <row r="1232" spans="1:1">
      <c r="A1232" s="2981"/>
    </row>
    <row r="1233" spans="1:1">
      <c r="A1233" s="2981"/>
    </row>
    <row r="1234" spans="1:1">
      <c r="A1234" s="2981"/>
    </row>
    <row r="1235" spans="1:1">
      <c r="A1235" s="2981"/>
    </row>
    <row r="1236" spans="1:1">
      <c r="A1236" s="2981"/>
    </row>
    <row r="1237" spans="1:1">
      <c r="A1237" s="2981"/>
    </row>
    <row r="1238" spans="1:1">
      <c r="A1238" s="2981"/>
    </row>
    <row r="1239" spans="1:1">
      <c r="A1239" s="2981"/>
    </row>
    <row r="1240" spans="1:1">
      <c r="A1240" s="2981"/>
    </row>
    <row r="1241" spans="1:1">
      <c r="A1241" s="2981"/>
    </row>
    <row r="1242" spans="1:1">
      <c r="A1242" s="2981"/>
    </row>
    <row r="1243" spans="1:1">
      <c r="A1243" s="2981"/>
    </row>
    <row r="1244" spans="1:1">
      <c r="A1244" s="2981"/>
    </row>
    <row r="1245" spans="1:1">
      <c r="A1245" s="2981"/>
    </row>
    <row r="1246" spans="1:1">
      <c r="A1246" s="2981"/>
    </row>
    <row r="1247" spans="1:1">
      <c r="A1247" s="2981"/>
    </row>
    <row r="1248" spans="1:1">
      <c r="A1248" s="2981"/>
    </row>
    <row r="1249" spans="1:1">
      <c r="A1249" s="2981"/>
    </row>
    <row r="1250" spans="1:1">
      <c r="A1250" s="2981"/>
    </row>
    <row r="1251" spans="1:1">
      <c r="A1251" s="2981"/>
    </row>
    <row r="1252" spans="1:1">
      <c r="A1252" s="2981"/>
    </row>
    <row r="1253" spans="1:1">
      <c r="A1253" s="2981"/>
    </row>
    <row r="1254" spans="1:1">
      <c r="A1254" s="2981"/>
    </row>
    <row r="1255" spans="1:1">
      <c r="A1255" s="2981"/>
    </row>
    <row r="1256" spans="1:1">
      <c r="A1256" s="2981"/>
    </row>
    <row r="1257" spans="1:1">
      <c r="A1257" s="2981"/>
    </row>
    <row r="1258" spans="1:1">
      <c r="A1258" s="2981"/>
    </row>
    <row r="1259" spans="1:1">
      <c r="A1259" s="2981"/>
    </row>
    <row r="1260" spans="1:1">
      <c r="A1260" s="2981"/>
    </row>
    <row r="1261" spans="1:1">
      <c r="A1261" s="2981"/>
    </row>
    <row r="1262" spans="1:1">
      <c r="A1262" s="2981"/>
    </row>
    <row r="1263" spans="1:1">
      <c r="A1263" s="2981"/>
    </row>
    <row r="1264" spans="1:1">
      <c r="A1264" s="2981"/>
    </row>
    <row r="1265" spans="1:1">
      <c r="A1265" s="2981"/>
    </row>
    <row r="1266" spans="1:1">
      <c r="A1266" s="2981"/>
    </row>
    <row r="1267" spans="1:1">
      <c r="A1267" s="2981"/>
    </row>
    <row r="1268" spans="1:1">
      <c r="A1268" s="2981"/>
    </row>
    <row r="1269" spans="1:1">
      <c r="A1269" s="2981"/>
    </row>
    <row r="1270" spans="1:1">
      <c r="A1270" s="2981"/>
    </row>
    <row r="1271" spans="1:1">
      <c r="A1271" s="2981"/>
    </row>
    <row r="1272" spans="1:1">
      <c r="A1272" s="2981"/>
    </row>
    <row r="1273" spans="1:1">
      <c r="A1273" s="2981"/>
    </row>
    <row r="1274" spans="1:1">
      <c r="A1274" s="2981"/>
    </row>
    <row r="1275" spans="1:1">
      <c r="A1275" s="2981"/>
    </row>
    <row r="1276" spans="1:1">
      <c r="A1276" s="2981"/>
    </row>
    <row r="1277" spans="1:1">
      <c r="A1277" s="2981"/>
    </row>
    <row r="1278" spans="1:1">
      <c r="A1278" s="2981"/>
    </row>
    <row r="1279" spans="1:1">
      <c r="A1279" s="2981"/>
    </row>
    <row r="1280" spans="1:1">
      <c r="A1280" s="2981"/>
    </row>
    <row r="1281" spans="1:1">
      <c r="A1281" s="2981"/>
    </row>
    <row r="1282" spans="1:1">
      <c r="A1282" s="2981"/>
    </row>
    <row r="1283" spans="1:1">
      <c r="A1283" s="2981"/>
    </row>
    <row r="1284" spans="1:1">
      <c r="A1284" s="2981"/>
    </row>
    <row r="1285" spans="1:1">
      <c r="A1285" s="2981"/>
    </row>
    <row r="1286" spans="1:1">
      <c r="A1286" s="2981"/>
    </row>
    <row r="1287" spans="1:1">
      <c r="A1287" s="2981"/>
    </row>
    <row r="1288" spans="1:1">
      <c r="A1288" s="2981"/>
    </row>
    <row r="1289" spans="1:1">
      <c r="A1289" s="2981"/>
    </row>
    <row r="1290" spans="1:1">
      <c r="A1290" s="2981"/>
    </row>
    <row r="1291" spans="1:1">
      <c r="A1291" s="2981"/>
    </row>
    <row r="1292" spans="1:1">
      <c r="A1292" s="2981"/>
    </row>
    <row r="1293" spans="1:1">
      <c r="A1293" s="2981"/>
    </row>
    <row r="1294" spans="1:1">
      <c r="A1294" s="2981"/>
    </row>
    <row r="1295" spans="1:1">
      <c r="A1295" s="2981"/>
    </row>
    <row r="1296" spans="1:1">
      <c r="A1296" s="2981"/>
    </row>
    <row r="1297" spans="1:1">
      <c r="A1297" s="2981"/>
    </row>
    <row r="1298" spans="1:1">
      <c r="A1298" s="2981"/>
    </row>
    <row r="1299" spans="1:1">
      <c r="A1299" s="2981"/>
    </row>
    <row r="1300" spans="1:1">
      <c r="A1300" s="2981"/>
    </row>
    <row r="1301" spans="1:1">
      <c r="A1301" s="2981"/>
    </row>
    <row r="1302" spans="1:1">
      <c r="A1302" s="2981"/>
    </row>
    <row r="1303" spans="1:1">
      <c r="A1303" s="2981"/>
    </row>
    <row r="1304" spans="1:1">
      <c r="A1304" s="2981"/>
    </row>
    <row r="1305" spans="1:1">
      <c r="A1305" s="2981"/>
    </row>
    <row r="1306" spans="1:1">
      <c r="A1306" s="2981"/>
    </row>
    <row r="1307" spans="1:1">
      <c r="A1307" s="2981"/>
    </row>
    <row r="1308" spans="1:1">
      <c r="A1308" s="2981"/>
    </row>
    <row r="1309" spans="1:1">
      <c r="A1309" s="2981"/>
    </row>
    <row r="1310" spans="1:1">
      <c r="A1310" s="2981"/>
    </row>
    <row r="1311" spans="1:1">
      <c r="A1311" s="2981"/>
    </row>
    <row r="1312" spans="1:1">
      <c r="A1312" s="2981"/>
    </row>
    <row r="1313" spans="1:1">
      <c r="A1313" s="2981"/>
    </row>
    <row r="1314" spans="1:1">
      <c r="A1314" s="2981"/>
    </row>
    <row r="1315" spans="1:1">
      <c r="A1315" s="2981"/>
    </row>
    <row r="1316" spans="1:1">
      <c r="A1316" s="2981"/>
    </row>
    <row r="1317" spans="1:1">
      <c r="A1317" s="2981"/>
    </row>
    <row r="1318" spans="1:1">
      <c r="A1318" s="2981"/>
    </row>
    <row r="1319" spans="1:1">
      <c r="A1319" s="2981"/>
    </row>
    <row r="1320" spans="1:1">
      <c r="A1320" s="2981"/>
    </row>
    <row r="1321" spans="1:1">
      <c r="A1321" s="2981"/>
    </row>
    <row r="1322" spans="1:1">
      <c r="A1322" s="2981"/>
    </row>
    <row r="1323" spans="1:1">
      <c r="A1323" s="2981"/>
    </row>
    <row r="1324" spans="1:1">
      <c r="A1324" s="2981"/>
    </row>
    <row r="1325" spans="1:1">
      <c r="A1325" s="2981"/>
    </row>
    <row r="1326" spans="1:1">
      <c r="A1326" s="2981"/>
    </row>
    <row r="1327" spans="1:1">
      <c r="A1327" s="2981"/>
    </row>
    <row r="1328" spans="1:1">
      <c r="A1328" s="2981"/>
    </row>
    <row r="1329" spans="1:1">
      <c r="A1329" s="2981"/>
    </row>
    <row r="1330" spans="1:1">
      <c r="A1330" s="2981"/>
    </row>
    <row r="1331" spans="1:1">
      <c r="A1331" s="2981"/>
    </row>
    <row r="1332" spans="1:1">
      <c r="A1332" s="2981"/>
    </row>
    <row r="1333" spans="1:1">
      <c r="A1333" s="2981"/>
    </row>
    <row r="1334" spans="1:1">
      <c r="A1334" s="2981"/>
    </row>
    <row r="1335" spans="1:1">
      <c r="A1335" s="2981"/>
    </row>
    <row r="1336" spans="1:1">
      <c r="A1336" s="2981"/>
    </row>
    <row r="1337" spans="1:1">
      <c r="A1337" s="2981"/>
    </row>
    <row r="1338" spans="1:1">
      <c r="A1338" s="2981"/>
    </row>
    <row r="1339" spans="1:1">
      <c r="A1339" s="2981"/>
    </row>
    <row r="1340" spans="1:1">
      <c r="A1340" s="2981"/>
    </row>
    <row r="1341" spans="1:1">
      <c r="A1341" s="2981"/>
    </row>
    <row r="1342" spans="1:1">
      <c r="A1342" s="2981"/>
    </row>
    <row r="1343" spans="1:1">
      <c r="A1343" s="2981"/>
    </row>
    <row r="1344" spans="1:1">
      <c r="A1344" s="2981"/>
    </row>
    <row r="1345" spans="1:1">
      <c r="A1345" s="2981"/>
    </row>
    <row r="1346" spans="1:1">
      <c r="A1346" s="2981"/>
    </row>
    <row r="1347" spans="1:1">
      <c r="A1347" s="2981"/>
    </row>
    <row r="1348" spans="1:1">
      <c r="A1348" s="2981"/>
    </row>
    <row r="1349" spans="1:1">
      <c r="A1349" s="2981"/>
    </row>
    <row r="1350" spans="1:1">
      <c r="A1350" s="2981"/>
    </row>
    <row r="1351" spans="1:1">
      <c r="A1351" s="2981"/>
    </row>
    <row r="1352" spans="1:1">
      <c r="A1352" s="2981"/>
    </row>
    <row r="1353" spans="1:1">
      <c r="A1353" s="2981"/>
    </row>
    <row r="1354" spans="1:1">
      <c r="A1354" s="2981"/>
    </row>
    <row r="1355" spans="1:1">
      <c r="A1355" s="2981"/>
    </row>
    <row r="1356" spans="1:1">
      <c r="A1356" s="2981"/>
    </row>
    <row r="1357" spans="1:1">
      <c r="A1357" s="2981"/>
    </row>
    <row r="1358" spans="1:1">
      <c r="A1358" s="2981"/>
    </row>
    <row r="1359" spans="1:1">
      <c r="A1359" s="2981"/>
    </row>
    <row r="1360" spans="1:1">
      <c r="A1360" s="2981"/>
    </row>
    <row r="1361" spans="1:1">
      <c r="A1361" s="2981"/>
    </row>
    <row r="1362" spans="1:1">
      <c r="A1362" s="2981"/>
    </row>
    <row r="1363" spans="1:1">
      <c r="A1363" s="2981"/>
    </row>
    <row r="1364" spans="1:1">
      <c r="A1364" s="2981"/>
    </row>
    <row r="1365" spans="1:1">
      <c r="A1365" s="2981"/>
    </row>
    <row r="1366" spans="1:1">
      <c r="A1366" s="2981"/>
    </row>
    <row r="1367" spans="1:1">
      <c r="A1367" s="2981"/>
    </row>
    <row r="1368" spans="1:1">
      <c r="A1368" s="2981"/>
    </row>
    <row r="1369" spans="1:1">
      <c r="A1369" s="2981"/>
    </row>
    <row r="1370" spans="1:1">
      <c r="A1370" s="2981"/>
    </row>
    <row r="1371" spans="1:1">
      <c r="A1371" s="2981"/>
    </row>
    <row r="1372" spans="1:1">
      <c r="A1372" s="2981"/>
    </row>
    <row r="1373" spans="1:1">
      <c r="A1373" s="2981"/>
    </row>
    <row r="1374" spans="1:1">
      <c r="A1374" s="2981"/>
    </row>
    <row r="1375" spans="1:1">
      <c r="A1375" s="2981"/>
    </row>
    <row r="1376" spans="1:1">
      <c r="A1376" s="2981"/>
    </row>
    <row r="1377" spans="1:1">
      <c r="A1377" s="2981"/>
    </row>
    <row r="1378" spans="1:1">
      <c r="A1378" s="2981"/>
    </row>
    <row r="1379" spans="1:1">
      <c r="A1379" s="2981"/>
    </row>
    <row r="1380" spans="1:1">
      <c r="A1380" s="2981"/>
    </row>
    <row r="1381" spans="1:1">
      <c r="A1381" s="2981"/>
    </row>
    <row r="1382" spans="1:1">
      <c r="A1382" s="2981"/>
    </row>
    <row r="1383" spans="1:1">
      <c r="A1383" s="2981"/>
    </row>
    <row r="1384" spans="1:1">
      <c r="A1384" s="2981"/>
    </row>
    <row r="1385" spans="1:1">
      <c r="A1385" s="2981"/>
    </row>
    <row r="1386" spans="1:1">
      <c r="A1386" s="2981"/>
    </row>
    <row r="1387" spans="1:1">
      <c r="A1387" s="2981"/>
    </row>
    <row r="1388" spans="1:1">
      <c r="A1388" s="2981"/>
    </row>
    <row r="1389" spans="1:1">
      <c r="A1389" s="2981"/>
    </row>
    <row r="1390" spans="1:1">
      <c r="A1390" s="2981"/>
    </row>
    <row r="1391" spans="1:1">
      <c r="A1391" s="2981"/>
    </row>
    <row r="1392" spans="1:1">
      <c r="A1392" s="2981"/>
    </row>
  </sheetData>
  <sheetProtection algorithmName="SHA-512" hashValue="zEnlZDWOnLouq/jdyGaZ/czbAwXgNpPVkoYNH+qoanvEw03SGn/uVv38oiAqFXaD2obptxM9yhE0iEHd6EyZ+Q==" saltValue="PX2w90uOgtrFhKkusklxoQ==" spinCount="100000" sheet="1" formatColumns="0" formatRows="0" selectLockedCells="1"/>
  <protectedRanges>
    <protectedRange sqref="E9:E280" name="Obseg1"/>
  </protectedRanges>
  <mergeCells count="1">
    <mergeCell ref="B7:F7"/>
  </mergeCells>
  <pageMargins left="0.98425196850393704" right="0.39370078740157483" top="0.23622047244094491" bottom="0.59055118110236227" header="0.51181102362204722" footer="0.39370078740157483"/>
  <pageSetup paperSize="9" orientation="portrait" useFirstPageNumber="1" r:id="rId1"/>
  <headerFooter alignWithMargins="0">
    <oddFooter xml:space="preserve">&amp;C&amp;6&amp;P/&amp;N&amp;R&amp;6 </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List62">
    <tabColor theme="6" tint="0.39997558519241921"/>
  </sheetPr>
  <dimension ref="A1:J112"/>
  <sheetViews>
    <sheetView view="pageBreakPreview" topLeftCell="A10" zoomScaleSheetLayoutView="100" workbookViewId="0">
      <selection activeCell="E10" sqref="E10"/>
    </sheetView>
  </sheetViews>
  <sheetFormatPr defaultColWidth="9.140625" defaultRowHeight="15"/>
  <cols>
    <col min="1" max="1" width="6.28515625" style="2982" customWidth="1"/>
    <col min="2" max="2" width="42.42578125" style="2980" customWidth="1"/>
    <col min="3" max="3" width="7.140625" style="2966" customWidth="1"/>
    <col min="4" max="4" width="9" style="2967" customWidth="1"/>
    <col min="5" max="5" width="10.5703125" style="2968" customWidth="1"/>
    <col min="6" max="6" width="12.7109375" style="2969" customWidth="1"/>
    <col min="7" max="7" width="12.42578125" style="2357" bestFit="1" customWidth="1"/>
    <col min="8" max="16384" width="9.140625" style="2357"/>
  </cols>
  <sheetData>
    <row r="1" spans="1:10" s="2058" customFormat="1" ht="15" customHeight="1">
      <c r="A1" s="2057"/>
      <c r="C1" s="2059"/>
      <c r="D1" s="2060"/>
      <c r="E1" s="2652"/>
      <c r="F1" s="2062"/>
      <c r="G1" s="2713"/>
    </row>
    <row r="2" spans="1:10" s="2058" customFormat="1" ht="13.5" customHeight="1">
      <c r="A2" s="2057"/>
      <c r="C2" s="2059"/>
      <c r="D2" s="2060"/>
      <c r="E2" s="2652"/>
      <c r="F2" s="2062"/>
      <c r="G2" s="2713"/>
    </row>
    <row r="3" spans="1:10" s="2058" customFormat="1" ht="13.5" customHeight="1">
      <c r="A3" s="2057"/>
      <c r="C3" s="2059"/>
      <c r="D3" s="2060"/>
      <c r="E3" s="2652"/>
      <c r="F3" s="2062"/>
      <c r="G3" s="2713"/>
    </row>
    <row r="4" spans="1:10" s="2058" customFormat="1" ht="9.75" customHeight="1">
      <c r="A4" s="2057"/>
      <c r="C4" s="2059"/>
      <c r="D4" s="2060"/>
      <c r="E4" s="2652"/>
      <c r="F4" s="2062"/>
      <c r="G4" s="2713"/>
    </row>
    <row r="5" spans="1:10" s="2813" customFormat="1" ht="18.75" customHeight="1" thickBot="1">
      <c r="A5" s="2806" t="s">
        <v>2962</v>
      </c>
      <c r="B5" s="2807" t="s">
        <v>2963</v>
      </c>
      <c r="C5" s="2808" t="s">
        <v>2964</v>
      </c>
      <c r="D5" s="2809" t="s">
        <v>2965</v>
      </c>
      <c r="E5" s="2810" t="s">
        <v>2966</v>
      </c>
      <c r="F5" s="2811" t="s">
        <v>2967</v>
      </c>
      <c r="G5" s="2812"/>
    </row>
    <row r="6" spans="1:10" s="2058" customFormat="1" ht="11.25">
      <c r="A6" s="2069"/>
      <c r="B6" s="2070"/>
      <c r="C6" s="2071"/>
      <c r="D6" s="2072"/>
      <c r="E6" s="2658"/>
      <c r="F6" s="2074"/>
      <c r="G6" s="2713"/>
    </row>
    <row r="7" spans="1:10" s="2076" customFormat="1" ht="61.5" customHeight="1">
      <c r="A7" s="2075"/>
      <c r="B7" s="3508" t="s">
        <v>4113</v>
      </c>
      <c r="C7" s="3509"/>
      <c r="D7" s="3509"/>
      <c r="E7" s="3509"/>
      <c r="F7" s="3509"/>
      <c r="G7" s="2814"/>
    </row>
    <row r="8" spans="1:10" s="2076" customFormat="1" ht="61.5" customHeight="1">
      <c r="A8" s="2075"/>
      <c r="B8" s="3508" t="s">
        <v>2969</v>
      </c>
      <c r="C8" s="3509"/>
      <c r="D8" s="3509"/>
      <c r="E8" s="3509"/>
      <c r="F8" s="3509"/>
    </row>
    <row r="9" spans="1:10" s="2058" customFormat="1" ht="18" customHeight="1">
      <c r="A9" s="2075"/>
      <c r="B9" s="2815"/>
      <c r="C9" s="2815"/>
      <c r="D9" s="2815"/>
      <c r="E9" s="2815"/>
      <c r="F9" s="2816"/>
      <c r="G9" s="2713"/>
    </row>
    <row r="10" spans="1:10" s="2821" customFormat="1" ht="21.75" customHeight="1">
      <c r="A10" s="2817"/>
      <c r="B10" s="2818" t="s">
        <v>2970</v>
      </c>
      <c r="C10" s="2819"/>
      <c r="D10" s="2819"/>
      <c r="E10" s="2983"/>
      <c r="F10" s="2820"/>
    </row>
    <row r="11" spans="1:10" s="2821" customFormat="1" ht="15" customHeight="1">
      <c r="A11" s="2817"/>
      <c r="B11" s="2822"/>
      <c r="C11" s="2819"/>
      <c r="D11" s="2819"/>
      <c r="E11" s="2983"/>
      <c r="F11" s="2820"/>
    </row>
    <row r="12" spans="1:10" s="2867" customFormat="1" ht="12.75">
      <c r="A12" s="2862"/>
      <c r="B12" s="2863" t="s">
        <v>4791</v>
      </c>
      <c r="C12" s="2864"/>
      <c r="D12" s="2865"/>
      <c r="E12" s="2988"/>
      <c r="F12" s="2866"/>
    </row>
    <row r="13" spans="1:10" s="990" customFormat="1">
      <c r="A13" s="988"/>
      <c r="B13" s="989"/>
      <c r="C13" s="989"/>
      <c r="D13" s="989"/>
      <c r="E13" s="2998"/>
      <c r="F13" s="1230"/>
    </row>
    <row r="14" spans="1:10" s="3008" customFormat="1" ht="33.75">
      <c r="A14" s="3004">
        <v>1</v>
      </c>
      <c r="B14" s="3005" t="s">
        <v>4817</v>
      </c>
      <c r="C14" s="3006"/>
      <c r="D14" s="3006"/>
      <c r="E14" s="3039"/>
      <c r="F14" s="3007"/>
    </row>
    <row r="15" spans="1:10" s="3008" customFormat="1" ht="22.5">
      <c r="A15" s="3009"/>
      <c r="B15" s="3010" t="s">
        <v>4818</v>
      </c>
      <c r="C15" s="3011" t="s">
        <v>7</v>
      </c>
      <c r="D15" s="2832">
        <v>1</v>
      </c>
      <c r="E15" s="3040">
        <v>0</v>
      </c>
      <c r="F15" s="2206">
        <f>E15*D15</f>
        <v>0</v>
      </c>
    </row>
    <row r="16" spans="1:10" s="2867" customFormat="1" ht="18.75" customHeight="1">
      <c r="A16" s="2213"/>
      <c r="B16" s="3012"/>
      <c r="C16" s="3013"/>
      <c r="D16" s="2825"/>
      <c r="E16" s="3041"/>
      <c r="F16" s="3015"/>
      <c r="G16" s="3016"/>
      <c r="H16" s="3016"/>
      <c r="I16" s="3014"/>
      <c r="J16" s="3017"/>
    </row>
    <row r="17" spans="1:6" s="3008" customFormat="1" ht="33.75">
      <c r="A17" s="3004">
        <v>2</v>
      </c>
      <c r="B17" s="3005" t="s">
        <v>4817</v>
      </c>
      <c r="C17" s="3006"/>
      <c r="D17" s="3006"/>
      <c r="E17" s="3039"/>
      <c r="F17" s="3007"/>
    </row>
    <row r="18" spans="1:6" s="3008" customFormat="1" ht="22.5">
      <c r="A18" s="3009"/>
      <c r="B18" s="3010" t="s">
        <v>4819</v>
      </c>
      <c r="C18" s="3011" t="s">
        <v>7</v>
      </c>
      <c r="D18" s="2832">
        <v>1</v>
      </c>
      <c r="E18" s="3040">
        <v>0</v>
      </c>
      <c r="F18" s="2206">
        <f>E18*D18</f>
        <v>0</v>
      </c>
    </row>
    <row r="19" spans="1:6" s="3008" customFormat="1" ht="11.25">
      <c r="A19" s="3009"/>
      <c r="B19" s="3010"/>
      <c r="C19" s="3011"/>
      <c r="D19" s="2832"/>
      <c r="E19" s="3042"/>
      <c r="F19" s="3007"/>
    </row>
    <row r="20" spans="1:6" s="3008" customFormat="1" ht="33.75">
      <c r="A20" s="3004">
        <v>3</v>
      </c>
      <c r="B20" s="3005" t="s">
        <v>4817</v>
      </c>
      <c r="C20" s="3006"/>
      <c r="D20" s="3006"/>
      <c r="E20" s="3039"/>
      <c r="F20" s="3007"/>
    </row>
    <row r="21" spans="1:6" s="3008" customFormat="1" ht="22.5">
      <c r="A21" s="3009"/>
      <c r="B21" s="3010" t="s">
        <v>4820</v>
      </c>
      <c r="C21" s="3011" t="s">
        <v>7</v>
      </c>
      <c r="D21" s="2832">
        <v>1</v>
      </c>
      <c r="E21" s="3040">
        <v>0</v>
      </c>
      <c r="F21" s="2206">
        <f>E21*D21</f>
        <v>0</v>
      </c>
    </row>
    <row r="22" spans="1:6" s="3008" customFormat="1" ht="11.25">
      <c r="A22" s="3009"/>
      <c r="B22" s="3010"/>
      <c r="C22" s="3011"/>
      <c r="D22" s="2832"/>
      <c r="E22" s="3042"/>
      <c r="F22" s="3007"/>
    </row>
    <row r="23" spans="1:6" s="2955" customFormat="1" ht="33.75">
      <c r="A23" s="2837">
        <v>4</v>
      </c>
      <c r="B23" s="3018" t="s">
        <v>4821</v>
      </c>
      <c r="C23" s="2870"/>
      <c r="D23" s="2871"/>
      <c r="E23" s="2999"/>
      <c r="F23" s="2934"/>
    </row>
    <row r="24" spans="1:6" s="2938" customFormat="1" ht="12.75">
      <c r="A24" s="2939"/>
      <c r="B24" s="2937" t="s">
        <v>4822</v>
      </c>
      <c r="C24" s="2906"/>
      <c r="D24" s="2825"/>
      <c r="E24" s="2999"/>
      <c r="F24" s="2934"/>
    </row>
    <row r="25" spans="1:6" s="2938" customFormat="1" ht="12.75">
      <c r="A25" s="2939"/>
      <c r="B25" s="2937" t="s">
        <v>4823</v>
      </c>
      <c r="C25" s="2906"/>
      <c r="D25" s="2825"/>
      <c r="E25" s="2999"/>
      <c r="F25" s="2934"/>
    </row>
    <row r="26" spans="1:6" s="2938" customFormat="1" ht="12.75">
      <c r="A26" s="2939"/>
      <c r="B26" s="2937" t="s">
        <v>3495</v>
      </c>
      <c r="C26" s="2093" t="s">
        <v>14</v>
      </c>
      <c r="D26" s="2825">
        <v>1</v>
      </c>
      <c r="E26" s="3040">
        <v>0</v>
      </c>
      <c r="F26" s="2206">
        <f>E26*D26</f>
        <v>0</v>
      </c>
    </row>
    <row r="27" spans="1:6" s="2938" customFormat="1" ht="12.75">
      <c r="A27" s="2939"/>
      <c r="B27" s="2937" t="s">
        <v>3401</v>
      </c>
      <c r="C27" s="2093" t="s">
        <v>14</v>
      </c>
      <c r="D27" s="2825">
        <v>2</v>
      </c>
      <c r="E27" s="3040">
        <v>0</v>
      </c>
      <c r="F27" s="2206">
        <f>E27*D27</f>
        <v>0</v>
      </c>
    </row>
    <row r="28" spans="1:6" s="2938" customFormat="1" ht="12.75">
      <c r="A28" s="2939"/>
      <c r="B28" s="2937"/>
      <c r="C28" s="2953"/>
      <c r="D28" s="2953"/>
      <c r="E28" s="3001"/>
      <c r="F28" s="2943"/>
    </row>
    <row r="29" spans="1:6" s="2955" customFormat="1" ht="33.75">
      <c r="A29" s="2840">
        <v>5</v>
      </c>
      <c r="B29" s="3019" t="s">
        <v>4824</v>
      </c>
      <c r="C29" s="2870"/>
      <c r="D29" s="3020"/>
      <c r="E29" s="2999"/>
      <c r="F29" s="2934"/>
    </row>
    <row r="30" spans="1:6" s="2938" customFormat="1" ht="12.75">
      <c r="A30" s="2874"/>
      <c r="B30" s="3021" t="s">
        <v>4825</v>
      </c>
      <c r="C30" s="2093"/>
      <c r="D30" s="3020"/>
      <c r="E30" s="3001"/>
      <c r="F30" s="2943"/>
    </row>
    <row r="31" spans="1:6" s="2938" customFormat="1" ht="12.75">
      <c r="A31" s="2936"/>
      <c r="B31" s="2937" t="s">
        <v>3214</v>
      </c>
      <c r="C31" s="2093" t="s">
        <v>14</v>
      </c>
      <c r="D31" s="3020">
        <v>16</v>
      </c>
      <c r="E31" s="3040">
        <v>0</v>
      </c>
      <c r="F31" s="2206">
        <f>E31*D31</f>
        <v>0</v>
      </c>
    </row>
    <row r="32" spans="1:6" s="2938" customFormat="1" ht="12.75">
      <c r="A32" s="2936"/>
      <c r="B32" s="2961"/>
      <c r="C32" s="2941"/>
      <c r="D32" s="3022"/>
      <c r="E32" s="2999"/>
      <c r="F32" s="2934"/>
    </row>
    <row r="33" spans="1:6" s="2935" customFormat="1" ht="45">
      <c r="A33" s="2837">
        <v>6</v>
      </c>
      <c r="B33" s="2869" t="s">
        <v>4826</v>
      </c>
      <c r="C33" s="2870"/>
      <c r="D33" s="2870"/>
      <c r="E33" s="2999"/>
      <c r="F33" s="2934"/>
    </row>
    <row r="34" spans="1:6" s="2938" customFormat="1" ht="12.75">
      <c r="A34" s="2936"/>
      <c r="B34" s="2937" t="s">
        <v>4827</v>
      </c>
      <c r="C34" s="2093" t="s">
        <v>14</v>
      </c>
      <c r="D34" s="2904">
        <v>3</v>
      </c>
      <c r="E34" s="3040">
        <v>0</v>
      </c>
      <c r="F34" s="2206">
        <f>E34*D34</f>
        <v>0</v>
      </c>
    </row>
    <row r="35" spans="1:6" s="2938" customFormat="1" ht="12.75">
      <c r="A35" s="2936"/>
      <c r="B35" s="2937" t="s">
        <v>3227</v>
      </c>
      <c r="C35" s="2093" t="s">
        <v>14</v>
      </c>
      <c r="D35" s="2904">
        <v>1</v>
      </c>
      <c r="E35" s="3040">
        <v>0</v>
      </c>
      <c r="F35" s="2206">
        <f>E35*D35</f>
        <v>0</v>
      </c>
    </row>
    <row r="36" spans="1:6" s="2938" customFormat="1" ht="12.75">
      <c r="A36" s="2936"/>
      <c r="B36" s="2937" t="s">
        <v>3319</v>
      </c>
      <c r="C36" s="2093" t="s">
        <v>14</v>
      </c>
      <c r="D36" s="2904">
        <v>7</v>
      </c>
      <c r="E36" s="3040">
        <v>0</v>
      </c>
      <c r="F36" s="2206">
        <f>E36*D36</f>
        <v>0</v>
      </c>
    </row>
    <row r="37" spans="1:6" s="2938" customFormat="1" ht="12.75">
      <c r="A37" s="2936"/>
      <c r="B37" s="2937" t="s">
        <v>4626</v>
      </c>
      <c r="C37" s="2093" t="s">
        <v>14</v>
      </c>
      <c r="D37" s="2904">
        <v>1</v>
      </c>
      <c r="E37" s="3040">
        <v>0</v>
      </c>
      <c r="F37" s="2206">
        <f>E37*D37</f>
        <v>0</v>
      </c>
    </row>
    <row r="38" spans="1:6" s="3024" customFormat="1" ht="12.75">
      <c r="A38" s="2936"/>
      <c r="B38" s="2961"/>
      <c r="C38" s="3023"/>
      <c r="D38" s="3023"/>
      <c r="E38" s="2999"/>
      <c r="F38" s="2934"/>
    </row>
    <row r="39" spans="1:6" s="2935" customFormat="1" ht="33.75">
      <c r="A39" s="2837">
        <v>7</v>
      </c>
      <c r="B39" s="2869" t="s">
        <v>4828</v>
      </c>
      <c r="C39" s="2870"/>
      <c r="D39" s="2870"/>
      <c r="E39" s="2999"/>
      <c r="F39" s="2934"/>
    </row>
    <row r="40" spans="1:6" s="2938" customFormat="1" ht="12.75">
      <c r="A40" s="2936"/>
      <c r="B40" s="2937" t="s">
        <v>4827</v>
      </c>
      <c r="C40" s="2093" t="s">
        <v>14</v>
      </c>
      <c r="D40" s="2904">
        <v>3</v>
      </c>
      <c r="E40" s="3040">
        <v>0</v>
      </c>
      <c r="F40" s="2206">
        <f>E40*D40</f>
        <v>0</v>
      </c>
    </row>
    <row r="41" spans="1:6" s="2938" customFormat="1" ht="12.75">
      <c r="A41" s="2936"/>
      <c r="B41" s="2937" t="s">
        <v>3227</v>
      </c>
      <c r="C41" s="2093" t="s">
        <v>14</v>
      </c>
      <c r="D41" s="2904">
        <v>1</v>
      </c>
      <c r="E41" s="3040">
        <v>0</v>
      </c>
      <c r="F41" s="2206">
        <f>E41*D41</f>
        <v>0</v>
      </c>
    </row>
    <row r="42" spans="1:6" s="2938" customFormat="1" ht="12.75">
      <c r="A42" s="2936"/>
      <c r="B42" s="2937" t="s">
        <v>3319</v>
      </c>
      <c r="C42" s="2093" t="s">
        <v>14</v>
      </c>
      <c r="D42" s="2904">
        <v>7</v>
      </c>
      <c r="E42" s="3040">
        <v>0</v>
      </c>
      <c r="F42" s="2206">
        <f>E42*D42</f>
        <v>0</v>
      </c>
    </row>
    <row r="43" spans="1:6" s="2938" customFormat="1" ht="12.75">
      <c r="A43" s="2936"/>
      <c r="B43" s="2937" t="s">
        <v>4626</v>
      </c>
      <c r="C43" s="2093" t="s">
        <v>14</v>
      </c>
      <c r="D43" s="2904">
        <v>1</v>
      </c>
      <c r="E43" s="3040">
        <v>0</v>
      </c>
      <c r="F43" s="2206">
        <f>E43*D43</f>
        <v>0</v>
      </c>
    </row>
    <row r="44" spans="1:6" s="2938" customFormat="1" ht="12.75">
      <c r="A44" s="2936"/>
      <c r="B44" s="2937"/>
      <c r="C44" s="2093"/>
      <c r="D44" s="2904"/>
      <c r="E44" s="3001"/>
      <c r="F44" s="2943"/>
    </row>
    <row r="45" spans="1:6" s="2935" customFormat="1" ht="78.75">
      <c r="A45" s="2837">
        <v>8</v>
      </c>
      <c r="B45" s="2093" t="s">
        <v>4792</v>
      </c>
      <c r="C45" s="2932"/>
      <c r="D45" s="2933"/>
      <c r="E45" s="2999"/>
      <c r="F45" s="2934"/>
    </row>
    <row r="46" spans="1:6" s="2938" customFormat="1" ht="12.75">
      <c r="A46" s="2936"/>
      <c r="B46" s="2937" t="s">
        <v>4827</v>
      </c>
      <c r="C46" s="2093" t="s">
        <v>14</v>
      </c>
      <c r="D46" s="2904">
        <v>21</v>
      </c>
      <c r="E46" s="3000">
        <v>0</v>
      </c>
      <c r="F46" s="2087">
        <f t="shared" ref="F46:F52" si="0">E46*D46</f>
        <v>0</v>
      </c>
    </row>
    <row r="47" spans="1:6" s="2938" customFormat="1" ht="12.75">
      <c r="A47" s="2936"/>
      <c r="B47" s="2937" t="s">
        <v>3227</v>
      </c>
      <c r="C47" s="2093" t="s">
        <v>14</v>
      </c>
      <c r="D47" s="2904">
        <v>3</v>
      </c>
      <c r="E47" s="3000">
        <v>0</v>
      </c>
      <c r="F47" s="2087">
        <f t="shared" si="0"/>
        <v>0</v>
      </c>
    </row>
    <row r="48" spans="1:6" s="2938" customFormat="1" ht="12.75">
      <c r="A48" s="2936"/>
      <c r="B48" s="2937" t="s">
        <v>3319</v>
      </c>
      <c r="C48" s="2093" t="s">
        <v>14</v>
      </c>
      <c r="D48" s="2904">
        <v>22</v>
      </c>
      <c r="E48" s="3000">
        <v>0</v>
      </c>
      <c r="F48" s="2087">
        <f t="shared" si="0"/>
        <v>0</v>
      </c>
    </row>
    <row r="49" spans="1:8" s="2938" customFormat="1" ht="12.75">
      <c r="A49" s="2936"/>
      <c r="B49" s="2937" t="s">
        <v>4626</v>
      </c>
      <c r="C49" s="2093" t="s">
        <v>14</v>
      </c>
      <c r="D49" s="2904">
        <v>7</v>
      </c>
      <c r="E49" s="3000">
        <v>0</v>
      </c>
      <c r="F49" s="2087">
        <f t="shared" si="0"/>
        <v>0</v>
      </c>
    </row>
    <row r="50" spans="1:8" s="2938" customFormat="1" ht="12.75">
      <c r="A50" s="2936"/>
      <c r="B50" s="2937" t="s">
        <v>2980</v>
      </c>
      <c r="C50" s="2093" t="s">
        <v>14</v>
      </c>
      <c r="D50" s="2904">
        <v>4</v>
      </c>
      <c r="E50" s="3000">
        <v>0</v>
      </c>
      <c r="F50" s="2087">
        <f t="shared" si="0"/>
        <v>0</v>
      </c>
    </row>
    <row r="51" spans="1:8" s="2938" customFormat="1" ht="12.75">
      <c r="A51" s="2936"/>
      <c r="B51" s="2937" t="s">
        <v>3221</v>
      </c>
      <c r="C51" s="2093" t="s">
        <v>14</v>
      </c>
      <c r="D51" s="2904">
        <v>4</v>
      </c>
      <c r="E51" s="3000">
        <v>0</v>
      </c>
      <c r="F51" s="2087">
        <f t="shared" si="0"/>
        <v>0</v>
      </c>
    </row>
    <row r="52" spans="1:8" s="2938" customFormat="1" ht="12.75">
      <c r="A52" s="2936"/>
      <c r="B52" s="2937" t="s">
        <v>3929</v>
      </c>
      <c r="C52" s="2093" t="s">
        <v>14</v>
      </c>
      <c r="D52" s="2904">
        <v>4</v>
      </c>
      <c r="E52" s="3000">
        <v>0</v>
      </c>
      <c r="F52" s="2087">
        <f t="shared" si="0"/>
        <v>0</v>
      </c>
    </row>
    <row r="53" spans="1:8" s="2944" customFormat="1" ht="12.75">
      <c r="A53" s="2939"/>
      <c r="B53" s="2940"/>
      <c r="C53" s="2941"/>
      <c r="D53" s="2942"/>
      <c r="E53" s="3001"/>
      <c r="F53" s="2943"/>
    </row>
    <row r="54" spans="1:8" s="2947" customFormat="1" ht="33.75">
      <c r="A54" s="2837">
        <v>9</v>
      </c>
      <c r="B54" s="2945" t="s">
        <v>4793</v>
      </c>
      <c r="C54" s="2879"/>
      <c r="D54" s="2879"/>
      <c r="E54" s="3001"/>
      <c r="F54" s="2943"/>
      <c r="G54" s="2946"/>
      <c r="H54" s="2946"/>
    </row>
    <row r="55" spans="1:8" s="2947" customFormat="1" ht="12.75">
      <c r="A55" s="2837"/>
      <c r="B55" s="2869" t="s">
        <v>2980</v>
      </c>
      <c r="C55" s="2948" t="s">
        <v>7</v>
      </c>
      <c r="D55" s="2832">
        <v>2</v>
      </c>
      <c r="E55" s="3000">
        <v>0</v>
      </c>
      <c r="F55" s="2087">
        <f t="shared" ref="F55:F56" si="1">E55*D55</f>
        <v>0</v>
      </c>
      <c r="G55" s="2946"/>
      <c r="H55" s="2946"/>
    </row>
    <row r="56" spans="1:8" s="2947" customFormat="1" ht="12.75">
      <c r="A56" s="2837"/>
      <c r="B56" s="2869" t="s">
        <v>3929</v>
      </c>
      <c r="C56" s="2948" t="s">
        <v>7</v>
      </c>
      <c r="D56" s="2832">
        <v>4</v>
      </c>
      <c r="E56" s="3000">
        <v>0</v>
      </c>
      <c r="F56" s="2087">
        <f t="shared" si="1"/>
        <v>0</v>
      </c>
      <c r="G56" s="2946"/>
      <c r="H56" s="2946"/>
    </row>
    <row r="57" spans="1:8" s="2947" customFormat="1" ht="12.75">
      <c r="A57" s="2837"/>
      <c r="B57" s="2949"/>
      <c r="E57" s="3002"/>
      <c r="F57" s="2950"/>
      <c r="G57" s="2946"/>
      <c r="H57" s="2946"/>
    </row>
    <row r="58" spans="1:8" s="2935" customFormat="1" ht="22.5">
      <c r="A58" s="2837">
        <v>10</v>
      </c>
      <c r="B58" s="2093" t="s">
        <v>4794</v>
      </c>
      <c r="C58" s="2870"/>
      <c r="D58" s="2871"/>
      <c r="E58" s="2999"/>
      <c r="F58" s="2934"/>
    </row>
    <row r="59" spans="1:8" s="2952" customFormat="1" ht="12.75">
      <c r="A59" s="2939"/>
      <c r="B59" s="2951" t="s">
        <v>4795</v>
      </c>
      <c r="C59" s="2900"/>
      <c r="D59" s="2900"/>
      <c r="E59" s="2999"/>
      <c r="F59" s="2934"/>
    </row>
    <row r="60" spans="1:8" s="2938" customFormat="1" ht="22.5">
      <c r="A60" s="2939"/>
      <c r="B60" s="2869" t="s">
        <v>4796</v>
      </c>
      <c r="C60" s="2904" t="s">
        <v>7</v>
      </c>
      <c r="D60" s="2825">
        <v>19</v>
      </c>
      <c r="E60" s="3000">
        <v>0</v>
      </c>
      <c r="F60" s="2087">
        <f t="shared" ref="F60" si="2">E60*D60</f>
        <v>0</v>
      </c>
    </row>
    <row r="61" spans="1:8" s="2938" customFormat="1" ht="12.75">
      <c r="A61" s="2939"/>
      <c r="B61" s="2869"/>
      <c r="C61" s="2904"/>
      <c r="D61" s="2825"/>
      <c r="E61" s="3001"/>
      <c r="F61" s="2943"/>
    </row>
    <row r="62" spans="1:8" s="2955" customFormat="1" ht="22.5">
      <c r="A62" s="2837">
        <v>11</v>
      </c>
      <c r="B62" s="2869" t="s">
        <v>4797</v>
      </c>
      <c r="C62" s="2870"/>
      <c r="D62" s="2871"/>
      <c r="E62" s="2999"/>
      <c r="F62" s="2934"/>
    </row>
    <row r="63" spans="1:8" s="2955" customFormat="1" ht="12.75">
      <c r="A63" s="2936"/>
      <c r="B63" s="2869" t="s">
        <v>4798</v>
      </c>
      <c r="C63" s="2870"/>
      <c r="D63" s="2956"/>
      <c r="E63" s="3001"/>
      <c r="F63" s="2943"/>
    </row>
    <row r="64" spans="1:8" s="2955" customFormat="1" ht="12.75">
      <c r="A64" s="2936"/>
      <c r="B64" s="2869" t="s">
        <v>4799</v>
      </c>
      <c r="C64" s="2870" t="s">
        <v>14</v>
      </c>
      <c r="D64" s="2956">
        <v>19</v>
      </c>
      <c r="E64" s="3000">
        <v>0</v>
      </c>
      <c r="F64" s="2087">
        <f t="shared" ref="F64" si="3">E64*D64</f>
        <v>0</v>
      </c>
    </row>
    <row r="65" spans="1:8" s="2938" customFormat="1" ht="12.75">
      <c r="A65" s="2936"/>
      <c r="B65" s="2940"/>
      <c r="C65" s="2941"/>
      <c r="D65" s="2957"/>
      <c r="E65" s="2999"/>
      <c r="F65" s="2934"/>
    </row>
    <row r="66" spans="1:8" s="2958" customFormat="1" ht="45">
      <c r="A66" s="2837">
        <v>12</v>
      </c>
      <c r="B66" s="2869" t="s">
        <v>4800</v>
      </c>
      <c r="C66" s="2932"/>
      <c r="D66" s="2933"/>
      <c r="E66" s="2999"/>
      <c r="F66" s="2934"/>
    </row>
    <row r="67" spans="1:8" s="2958" customFormat="1" ht="12.75">
      <c r="A67" s="2959"/>
      <c r="B67" s="2937" t="s">
        <v>3214</v>
      </c>
      <c r="C67" s="2937" t="s">
        <v>4802</v>
      </c>
      <c r="D67" s="2960">
        <v>54</v>
      </c>
      <c r="E67" s="3000">
        <v>0</v>
      </c>
      <c r="F67" s="2087">
        <f t="shared" ref="F67:F74" si="4">E67*D67</f>
        <v>0</v>
      </c>
    </row>
    <row r="68" spans="1:8" s="2958" customFormat="1" ht="12.75">
      <c r="A68" s="2959"/>
      <c r="B68" s="2937" t="s">
        <v>3227</v>
      </c>
      <c r="C68" s="2937" t="s">
        <v>4802</v>
      </c>
      <c r="D68" s="2960">
        <v>39</v>
      </c>
      <c r="E68" s="3000">
        <v>0</v>
      </c>
      <c r="F68" s="2087">
        <f t="shared" si="4"/>
        <v>0</v>
      </c>
    </row>
    <row r="69" spans="1:8" s="2958" customFormat="1" ht="12.75">
      <c r="A69" s="2936"/>
      <c r="B69" s="2937" t="s">
        <v>3319</v>
      </c>
      <c r="C69" s="2937" t="s">
        <v>4802</v>
      </c>
      <c r="D69" s="2960">
        <v>86</v>
      </c>
      <c r="E69" s="3000">
        <v>0</v>
      </c>
      <c r="F69" s="2087">
        <f t="shared" si="4"/>
        <v>0</v>
      </c>
    </row>
    <row r="70" spans="1:8" s="2938" customFormat="1" ht="12.75">
      <c r="A70" s="2837"/>
      <c r="B70" s="2937" t="s">
        <v>4801</v>
      </c>
      <c r="C70" s="2937" t="s">
        <v>4802</v>
      </c>
      <c r="D70" s="2960">
        <v>71</v>
      </c>
      <c r="E70" s="3000">
        <v>0</v>
      </c>
      <c r="F70" s="2087">
        <f t="shared" si="4"/>
        <v>0</v>
      </c>
      <c r="G70" s="2946"/>
      <c r="H70" s="2946"/>
    </row>
    <row r="71" spans="1:8" s="2947" customFormat="1" ht="12.75">
      <c r="A71" s="2936"/>
      <c r="B71" s="2937" t="s">
        <v>4829</v>
      </c>
      <c r="C71" s="2937" t="s">
        <v>4802</v>
      </c>
      <c r="D71" s="2960">
        <v>23</v>
      </c>
      <c r="E71" s="3000">
        <v>0</v>
      </c>
      <c r="F71" s="2087">
        <f t="shared" si="4"/>
        <v>0</v>
      </c>
      <c r="G71" s="2946"/>
      <c r="H71" s="2946"/>
    </row>
    <row r="72" spans="1:8" s="2947" customFormat="1" ht="12.75">
      <c r="A72" s="2936"/>
      <c r="B72" s="2937" t="s">
        <v>4803</v>
      </c>
      <c r="C72" s="2937" t="s">
        <v>4802</v>
      </c>
      <c r="D72" s="2960">
        <v>20</v>
      </c>
      <c r="E72" s="3000">
        <v>0</v>
      </c>
      <c r="F72" s="2087">
        <f t="shared" si="4"/>
        <v>0</v>
      </c>
      <c r="G72" s="2946"/>
      <c r="H72" s="2946"/>
    </row>
    <row r="73" spans="1:8" s="2947" customFormat="1" ht="12.75">
      <c r="A73" s="2936"/>
      <c r="B73" s="2937" t="s">
        <v>3221</v>
      </c>
      <c r="C73" s="2937" t="s">
        <v>4802</v>
      </c>
      <c r="D73" s="2960">
        <v>187</v>
      </c>
      <c r="E73" s="3000">
        <v>0</v>
      </c>
      <c r="F73" s="2087">
        <f t="shared" si="4"/>
        <v>0</v>
      </c>
      <c r="G73" s="2946"/>
      <c r="H73" s="2946"/>
    </row>
    <row r="74" spans="1:8" s="2947" customFormat="1" ht="12.75">
      <c r="A74" s="2936"/>
      <c r="B74" s="2937" t="s">
        <v>3929</v>
      </c>
      <c r="C74" s="2937" t="s">
        <v>4802</v>
      </c>
      <c r="D74" s="2960">
        <v>46</v>
      </c>
      <c r="E74" s="3000">
        <v>0</v>
      </c>
      <c r="F74" s="2087">
        <f t="shared" si="4"/>
        <v>0</v>
      </c>
      <c r="G74" s="2946"/>
      <c r="H74" s="2946"/>
    </row>
    <row r="75" spans="1:8" s="2947" customFormat="1" ht="12.75">
      <c r="A75" s="2936"/>
      <c r="B75" s="2961"/>
      <c r="C75" s="2961"/>
      <c r="D75" s="2962"/>
      <c r="E75" s="3001"/>
      <c r="F75" s="2943"/>
      <c r="G75" s="2946"/>
      <c r="H75" s="2946"/>
    </row>
    <row r="76" spans="1:8" s="2947" customFormat="1" ht="12.75">
      <c r="A76" s="2837">
        <v>13</v>
      </c>
      <c r="B76" s="2869" t="s">
        <v>4804</v>
      </c>
      <c r="C76" s="2932"/>
      <c r="D76" s="2933"/>
      <c r="E76" s="2999"/>
      <c r="F76" s="2934"/>
      <c r="G76" s="2946"/>
      <c r="H76" s="2946"/>
    </row>
    <row r="77" spans="1:8" s="2947" customFormat="1" ht="22.5">
      <c r="A77" s="2959"/>
      <c r="B77" s="2869" t="s">
        <v>4805</v>
      </c>
      <c r="C77" s="2932"/>
      <c r="D77" s="2933"/>
      <c r="E77" s="3001"/>
      <c r="F77" s="2943"/>
      <c r="G77" s="2946"/>
      <c r="H77" s="2946"/>
    </row>
    <row r="78" spans="1:8" s="2947" customFormat="1" ht="12" customHeight="1">
      <c r="A78" s="2959"/>
      <c r="B78" s="2869" t="s">
        <v>4806</v>
      </c>
      <c r="C78" s="2932"/>
      <c r="D78" s="2933"/>
      <c r="E78" s="3001"/>
      <c r="F78" s="2943"/>
      <c r="G78" s="2946"/>
      <c r="H78" s="2946"/>
    </row>
    <row r="79" spans="1:8" s="2947" customFormat="1" ht="22.5">
      <c r="A79" s="2936"/>
      <c r="B79" s="2869" t="s">
        <v>4830</v>
      </c>
      <c r="C79" s="2932"/>
      <c r="D79" s="2933"/>
      <c r="E79" s="3001"/>
      <c r="F79" s="2943"/>
      <c r="G79" s="2946"/>
      <c r="H79" s="2946"/>
    </row>
    <row r="80" spans="1:8" s="2958" customFormat="1" ht="12.75">
      <c r="A80" s="2959"/>
      <c r="B80" s="2937" t="s">
        <v>3214</v>
      </c>
      <c r="C80" s="2937" t="s">
        <v>4802</v>
      </c>
      <c r="D80" s="2960">
        <v>54</v>
      </c>
      <c r="E80" s="3000">
        <v>0</v>
      </c>
      <c r="F80" s="2087">
        <f t="shared" ref="F80:F87" si="5">E80*D80</f>
        <v>0</v>
      </c>
    </row>
    <row r="81" spans="1:8" s="2958" customFormat="1" ht="12.75">
      <c r="A81" s="2959"/>
      <c r="B81" s="2937" t="s">
        <v>3227</v>
      </c>
      <c r="C81" s="2937" t="s">
        <v>4802</v>
      </c>
      <c r="D81" s="2960">
        <v>39</v>
      </c>
      <c r="E81" s="3000">
        <v>0</v>
      </c>
      <c r="F81" s="2087">
        <f t="shared" si="5"/>
        <v>0</v>
      </c>
    </row>
    <row r="82" spans="1:8" s="2958" customFormat="1" ht="12.75">
      <c r="A82" s="2936"/>
      <c r="B82" s="2937" t="s">
        <v>3319</v>
      </c>
      <c r="C82" s="2937" t="s">
        <v>4802</v>
      </c>
      <c r="D82" s="2960">
        <v>86</v>
      </c>
      <c r="E82" s="3000">
        <v>0</v>
      </c>
      <c r="F82" s="2087">
        <f t="shared" si="5"/>
        <v>0</v>
      </c>
    </row>
    <row r="83" spans="1:8" s="2938" customFormat="1" ht="12.75">
      <c r="A83" s="2837"/>
      <c r="B83" s="2937" t="s">
        <v>4801</v>
      </c>
      <c r="C83" s="2937" t="s">
        <v>4802</v>
      </c>
      <c r="D83" s="2960">
        <v>71</v>
      </c>
      <c r="E83" s="3000">
        <v>0</v>
      </c>
      <c r="F83" s="2087">
        <f t="shared" si="5"/>
        <v>0</v>
      </c>
      <c r="G83" s="2946"/>
      <c r="H83" s="2946"/>
    </row>
    <row r="84" spans="1:8" s="2947" customFormat="1" ht="12.75">
      <c r="A84" s="2936"/>
      <c r="B84" s="2937" t="s">
        <v>4829</v>
      </c>
      <c r="C84" s="2937" t="s">
        <v>4802</v>
      </c>
      <c r="D84" s="2960">
        <v>23</v>
      </c>
      <c r="E84" s="3000">
        <v>0</v>
      </c>
      <c r="F84" s="2087">
        <f t="shared" si="5"/>
        <v>0</v>
      </c>
      <c r="G84" s="2946"/>
      <c r="H84" s="2946"/>
    </row>
    <row r="85" spans="1:8" s="2947" customFormat="1" ht="12.75">
      <c r="A85" s="2936"/>
      <c r="B85" s="2937" t="s">
        <v>4803</v>
      </c>
      <c r="C85" s="2937" t="s">
        <v>4802</v>
      </c>
      <c r="D85" s="2960">
        <v>20</v>
      </c>
      <c r="E85" s="3000">
        <v>0</v>
      </c>
      <c r="F85" s="2087">
        <f t="shared" si="5"/>
        <v>0</v>
      </c>
      <c r="G85" s="2946"/>
      <c r="H85" s="2946"/>
    </row>
    <row r="86" spans="1:8" s="2947" customFormat="1" ht="12.75">
      <c r="A86" s="2936"/>
      <c r="B86" s="2937" t="s">
        <v>3221</v>
      </c>
      <c r="C86" s="2937" t="s">
        <v>4802</v>
      </c>
      <c r="D86" s="2960">
        <v>187</v>
      </c>
      <c r="E86" s="3000">
        <v>0</v>
      </c>
      <c r="F86" s="2087">
        <f t="shared" si="5"/>
        <v>0</v>
      </c>
      <c r="G86" s="2946"/>
      <c r="H86" s="2946"/>
    </row>
    <row r="87" spans="1:8" s="2947" customFormat="1" ht="12.75">
      <c r="A87" s="2936"/>
      <c r="B87" s="2937" t="s">
        <v>3929</v>
      </c>
      <c r="C87" s="2937" t="s">
        <v>4802</v>
      </c>
      <c r="D87" s="2960">
        <v>46</v>
      </c>
      <c r="E87" s="3000">
        <v>0</v>
      </c>
      <c r="F87" s="2087">
        <f t="shared" si="5"/>
        <v>0</v>
      </c>
      <c r="G87" s="2946"/>
      <c r="H87" s="2946"/>
    </row>
    <row r="88" spans="1:8" s="2947" customFormat="1" ht="12.75">
      <c r="A88" s="2936"/>
      <c r="B88" s="2961"/>
      <c r="C88" s="2961"/>
      <c r="D88" s="2962"/>
      <c r="E88" s="3001"/>
      <c r="F88" s="2943"/>
      <c r="G88" s="2946"/>
      <c r="H88" s="2946"/>
    </row>
    <row r="89" spans="1:8" s="2947" customFormat="1" ht="157.5">
      <c r="A89" s="2939">
        <v>14</v>
      </c>
      <c r="B89" s="3025" t="s">
        <v>4831</v>
      </c>
      <c r="C89" s="2948" t="s">
        <v>7</v>
      </c>
      <c r="D89" s="2832">
        <v>2</v>
      </c>
      <c r="E89" s="3000">
        <v>0</v>
      </c>
      <c r="F89" s="2087">
        <f t="shared" ref="F89" si="6">E89*D89</f>
        <v>0</v>
      </c>
      <c r="G89" s="2946"/>
      <c r="H89" s="2946"/>
    </row>
    <row r="90" spans="1:8" s="2947" customFormat="1" ht="12.75">
      <c r="A90" s="2936"/>
      <c r="B90" s="3025"/>
      <c r="C90" s="2961"/>
      <c r="D90" s="2962"/>
      <c r="E90" s="3001"/>
      <c r="F90" s="2943"/>
      <c r="G90" s="2946"/>
      <c r="H90" s="2946"/>
    </row>
    <row r="91" spans="1:8" s="2947" customFormat="1" ht="12.75">
      <c r="A91" s="2936"/>
      <c r="B91" s="2961"/>
      <c r="C91" s="2961"/>
      <c r="D91" s="2962"/>
      <c r="E91" s="3001"/>
      <c r="F91" s="2943"/>
      <c r="G91" s="2946"/>
      <c r="H91" s="2946"/>
    </row>
    <row r="92" spans="1:8" s="2947" customFormat="1" ht="22.5">
      <c r="A92" s="2939">
        <v>15</v>
      </c>
      <c r="B92" s="2869" t="s">
        <v>4808</v>
      </c>
      <c r="C92" s="2937"/>
      <c r="D92" s="2960"/>
      <c r="E92" s="3001"/>
      <c r="F92" s="2943"/>
      <c r="G92" s="2946"/>
      <c r="H92" s="2946"/>
    </row>
    <row r="93" spans="1:8" s="2947" customFormat="1" ht="12.75">
      <c r="A93" s="2936"/>
      <c r="B93" s="2937" t="s">
        <v>4809</v>
      </c>
      <c r="C93" s="2937" t="s">
        <v>705</v>
      </c>
      <c r="D93" s="2960">
        <v>500</v>
      </c>
      <c r="E93" s="3000">
        <v>0</v>
      </c>
      <c r="F93" s="2087">
        <f>E93*D93</f>
        <v>0</v>
      </c>
      <c r="G93" s="2946"/>
      <c r="H93" s="2946"/>
    </row>
    <row r="94" spans="1:8" s="2947" customFormat="1" ht="12.75">
      <c r="A94" s="2936"/>
      <c r="B94" s="2937"/>
      <c r="E94" s="3002"/>
      <c r="F94" s="2950"/>
      <c r="G94" s="2946"/>
      <c r="H94" s="2946"/>
    </row>
    <row r="95" spans="1:8" s="2947" customFormat="1" ht="12.75">
      <c r="A95" s="2939">
        <v>16</v>
      </c>
      <c r="B95" s="2963" t="s">
        <v>4810</v>
      </c>
      <c r="C95" s="2937"/>
      <c r="D95" s="2960"/>
      <c r="E95" s="3001"/>
      <c r="F95" s="2943"/>
      <c r="G95" s="2946"/>
      <c r="H95" s="2946"/>
    </row>
    <row r="96" spans="1:8" s="2947" customFormat="1" ht="12.75">
      <c r="A96" s="2936"/>
      <c r="B96" s="2963" t="s">
        <v>4811</v>
      </c>
      <c r="C96" s="2937" t="s">
        <v>7</v>
      </c>
      <c r="D96" s="2960">
        <v>1</v>
      </c>
      <c r="E96" s="3000">
        <v>0</v>
      </c>
      <c r="F96" s="2087">
        <f>E96*D96</f>
        <v>0</v>
      </c>
      <c r="G96" s="2946"/>
      <c r="H96" s="2946"/>
    </row>
    <row r="97" spans="1:8" s="2947" customFormat="1" ht="12.75">
      <c r="A97" s="2936"/>
      <c r="B97" s="2937"/>
      <c r="E97" s="3043"/>
      <c r="F97" s="3026"/>
      <c r="G97" s="2946"/>
      <c r="H97" s="2946"/>
    </row>
    <row r="98" spans="1:8" s="2947" customFormat="1" ht="12.75">
      <c r="A98" s="2939">
        <v>17</v>
      </c>
      <c r="B98" s="2869" t="s">
        <v>4812</v>
      </c>
      <c r="C98" s="2937" t="s">
        <v>7</v>
      </c>
      <c r="D98" s="2960">
        <v>1</v>
      </c>
      <c r="E98" s="3000">
        <v>0</v>
      </c>
      <c r="F98" s="2087">
        <f>E98*D98</f>
        <v>0</v>
      </c>
      <c r="G98" s="2946"/>
      <c r="H98" s="2946"/>
    </row>
    <row r="99" spans="1:8" s="2947" customFormat="1" ht="12.75">
      <c r="A99" s="2936"/>
      <c r="B99" s="2937"/>
      <c r="E99" s="3043"/>
      <c r="F99" s="3026"/>
      <c r="G99" s="2946"/>
      <c r="H99" s="2946"/>
    </row>
    <row r="100" spans="1:8" s="2947" customFormat="1" ht="22.5">
      <c r="A100" s="2837">
        <v>19</v>
      </c>
      <c r="B100" s="2869" t="s">
        <v>4832</v>
      </c>
      <c r="E100" s="3000"/>
      <c r="F100" s="2087"/>
      <c r="G100" s="2946"/>
      <c r="H100" s="2946"/>
    </row>
    <row r="101" spans="1:8" s="2947" customFormat="1" ht="12.75">
      <c r="A101" s="2959"/>
      <c r="B101" s="3027" t="s">
        <v>4833</v>
      </c>
      <c r="E101" s="3002"/>
      <c r="F101" s="2950"/>
      <c r="G101" s="2946"/>
      <c r="H101" s="2946"/>
    </row>
    <row r="102" spans="1:8" s="2947" customFormat="1" ht="12.75">
      <c r="A102" s="2959"/>
      <c r="B102" s="3027" t="s">
        <v>4834</v>
      </c>
      <c r="C102" s="2937"/>
      <c r="D102" s="2960"/>
      <c r="E102" s="3000"/>
      <c r="F102" s="2087"/>
      <c r="G102" s="2946"/>
      <c r="H102" s="2946"/>
    </row>
    <row r="103" spans="1:8" s="2947" customFormat="1" ht="12.75">
      <c r="A103" s="2959"/>
      <c r="B103" s="3027" t="s">
        <v>4835</v>
      </c>
      <c r="C103" s="2937"/>
      <c r="D103" s="2960"/>
      <c r="E103" s="3000"/>
      <c r="F103" s="2087"/>
      <c r="G103" s="2946"/>
      <c r="H103" s="2946"/>
    </row>
    <row r="104" spans="1:8" s="2947" customFormat="1" ht="12.75">
      <c r="A104" s="2959"/>
      <c r="B104" s="3027" t="s">
        <v>4836</v>
      </c>
      <c r="C104" s="2937"/>
      <c r="D104" s="2960"/>
      <c r="E104" s="3000"/>
      <c r="F104" s="2087"/>
      <c r="G104" s="2946"/>
      <c r="H104" s="2946"/>
    </row>
    <row r="105" spans="1:8" s="2947" customFormat="1" ht="12.75">
      <c r="A105" s="2959"/>
      <c r="B105" s="3027" t="s">
        <v>4837</v>
      </c>
      <c r="C105" s="2937" t="s">
        <v>7</v>
      </c>
      <c r="D105" s="2960">
        <v>1</v>
      </c>
      <c r="E105" s="3000">
        <v>0</v>
      </c>
      <c r="F105" s="2087">
        <f>E105*D105</f>
        <v>0</v>
      </c>
      <c r="G105" s="2946"/>
      <c r="H105" s="2946"/>
    </row>
    <row r="106" spans="1:8" s="2947" customFormat="1" ht="12.75">
      <c r="A106" s="2959"/>
      <c r="B106" s="3027"/>
      <c r="E106" s="3000"/>
      <c r="F106" s="2087"/>
      <c r="G106" s="2946"/>
      <c r="H106" s="2946"/>
    </row>
    <row r="107" spans="1:8" s="2947" customFormat="1" ht="12.75">
      <c r="A107" s="2837">
        <v>20</v>
      </c>
      <c r="B107" s="2869" t="s">
        <v>4815</v>
      </c>
      <c r="C107" s="2937"/>
      <c r="D107" s="2960"/>
      <c r="E107" s="3000"/>
      <c r="F107" s="2087"/>
      <c r="G107" s="2946"/>
      <c r="H107" s="2946"/>
    </row>
    <row r="108" spans="1:8" s="2947" customFormat="1" ht="12.75">
      <c r="A108" s="2959"/>
      <c r="B108" s="2869" t="s">
        <v>4816</v>
      </c>
      <c r="C108" s="2937" t="s">
        <v>7</v>
      </c>
      <c r="D108" s="2960">
        <v>1</v>
      </c>
      <c r="E108" s="3000">
        <v>0</v>
      </c>
      <c r="F108" s="2087">
        <f>E108*D108</f>
        <v>0</v>
      </c>
      <c r="G108" s="2946"/>
      <c r="H108" s="2946"/>
    </row>
    <row r="109" spans="1:8" s="2947" customFormat="1" ht="12.75">
      <c r="A109" s="3028"/>
      <c r="B109" s="3029"/>
      <c r="C109" s="3030"/>
      <c r="D109" s="3031"/>
      <c r="E109" s="3044"/>
      <c r="F109" s="3032"/>
      <c r="G109" s="2946"/>
      <c r="H109" s="2946"/>
    </row>
    <row r="110" spans="1:8" s="2867" customFormat="1" ht="13.5" thickBot="1">
      <c r="A110" s="3033"/>
      <c r="B110" s="3034" t="s">
        <v>1594</v>
      </c>
      <c r="C110" s="3035"/>
      <c r="D110" s="3035"/>
      <c r="E110" s="3036"/>
      <c r="F110" s="3037">
        <f>ROUND(SUM(F14:F109),2)</f>
        <v>0</v>
      </c>
      <c r="G110" s="3038"/>
    </row>
    <row r="111" spans="1:8" thickTop="1">
      <c r="A111" s="2979"/>
    </row>
    <row r="112" spans="1:8" ht="14.25">
      <c r="A112" s="2979"/>
    </row>
  </sheetData>
  <sheetProtection algorithmName="SHA-512" hashValue="1l+Wx28vUCMFQn7tz2BFED+Ng92dDQrGGLCFJerqy5M+WQSMMtGH7ftBEA8tUdEnXWM3oxBJprFxzAs7Lceg4w==" saltValue="7zTgLPGeTaFBhB9/ONlT0A==" spinCount="100000" sheet="1" formatColumns="0" formatRows="0" selectLockedCells="1"/>
  <protectedRanges>
    <protectedRange sqref="E10:E109" name="Obseg1"/>
  </protectedRanges>
  <mergeCells count="2">
    <mergeCell ref="B7:F7"/>
    <mergeCell ref="B8:F8"/>
  </mergeCells>
  <pageMargins left="0.98425196850393704" right="0.39370078740157483" top="0.23622047244094491" bottom="0.59055118110236227" header="0.51181102362204722" footer="0.39370078740157483"/>
  <pageSetup paperSize="9" orientation="portrait" useFirstPageNumber="1" r:id="rId1"/>
  <headerFooter alignWithMargins="0">
    <oddFooter xml:space="preserve">&amp;C&amp;6&amp;P/&amp;N&amp;R&amp;6 </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List63">
    <tabColor rgb="FFFF0000"/>
  </sheetPr>
  <dimension ref="B2:D26"/>
  <sheetViews>
    <sheetView view="pageBreakPreview" zoomScaleNormal="100" zoomScaleSheetLayoutView="100" workbookViewId="0">
      <selection activeCell="D22" sqref="D22"/>
    </sheetView>
  </sheetViews>
  <sheetFormatPr defaultColWidth="8.85546875" defaultRowHeight="15"/>
  <cols>
    <col min="1" max="1" width="8.85546875" style="964"/>
    <col min="2" max="2" width="6" style="964" bestFit="1" customWidth="1"/>
    <col min="3" max="3" width="38.85546875" style="964" bestFit="1" customWidth="1"/>
    <col min="4" max="4" width="18.42578125" style="964" customWidth="1"/>
    <col min="5" max="16384" width="8.85546875" style="964"/>
  </cols>
  <sheetData>
    <row r="2" spans="2:4">
      <c r="B2" s="3510" t="s">
        <v>4838</v>
      </c>
      <c r="C2" s="3510"/>
    </row>
    <row r="3" spans="2:4">
      <c r="B3" s="3510" t="s">
        <v>4839</v>
      </c>
      <c r="C3" s="3510"/>
    </row>
    <row r="5" spans="2:4">
      <c r="B5" s="3511" t="s">
        <v>4840</v>
      </c>
      <c r="C5" s="3511"/>
    </row>
    <row r="6" spans="2:4" ht="45" customHeight="1">
      <c r="B6" s="3512" t="s">
        <v>4841</v>
      </c>
      <c r="C6" s="3512"/>
      <c r="D6" s="3512"/>
    </row>
    <row r="9" spans="2:4" ht="15.75">
      <c r="B9" s="3513" t="s">
        <v>10</v>
      </c>
      <c r="C9" s="3513"/>
      <c r="D9" s="965"/>
    </row>
    <row r="10" spans="2:4">
      <c r="B10" s="966"/>
      <c r="C10" s="966"/>
      <c r="D10" s="965"/>
    </row>
    <row r="11" spans="2:4" s="965" customFormat="1">
      <c r="B11" s="965" t="s">
        <v>4842</v>
      </c>
      <c r="C11" s="965" t="s">
        <v>1529</v>
      </c>
    </row>
    <row r="12" spans="2:4" ht="30">
      <c r="D12" s="967" t="s">
        <v>4843</v>
      </c>
    </row>
    <row r="13" spans="2:4">
      <c r="B13" s="964">
        <v>1</v>
      </c>
      <c r="C13" s="964" t="s">
        <v>4844</v>
      </c>
      <c r="D13" s="968"/>
    </row>
    <row r="14" spans="2:4">
      <c r="B14" s="969" t="s">
        <v>2779</v>
      </c>
      <c r="C14" s="964" t="s">
        <v>4845</v>
      </c>
      <c r="D14" s="968">
        <f>'G.1.1 1N, 4N, 5N - Pohišt. op.'!F167</f>
        <v>0</v>
      </c>
    </row>
    <row r="15" spans="2:4">
      <c r="B15" s="969" t="s">
        <v>1589</v>
      </c>
      <c r="C15" s="964" t="s">
        <v>4846</v>
      </c>
      <c r="D15" s="968">
        <f>'G.1.2 KARDIO - Pohišt. op.'!F989</f>
        <v>0</v>
      </c>
    </row>
    <row r="16" spans="2:4">
      <c r="B16" s="969" t="s">
        <v>2784</v>
      </c>
      <c r="C16" s="964" t="s">
        <v>4847</v>
      </c>
      <c r="D16" s="968">
        <f>'G.1.3 ORL - Pohišt. op.'!F1274</f>
        <v>0</v>
      </c>
    </row>
    <row r="17" spans="2:4">
      <c r="B17" s="964">
        <v>2</v>
      </c>
      <c r="C17" s="964" t="s">
        <v>4848</v>
      </c>
      <c r="D17" s="968"/>
    </row>
    <row r="18" spans="2:4">
      <c r="B18" s="970" t="s">
        <v>1595</v>
      </c>
      <c r="C18" s="964" t="s">
        <v>4849</v>
      </c>
      <c r="D18" s="968">
        <f>'G.2.1 1N, 4N, 5N - Tipska op.'!F94</f>
        <v>0</v>
      </c>
    </row>
    <row r="19" spans="2:4">
      <c r="B19" s="970" t="s">
        <v>1601</v>
      </c>
      <c r="C19" s="964" t="s">
        <v>4850</v>
      </c>
      <c r="D19" s="968">
        <f>'G.2.2 KARDIO - Tipska op.'!F310</f>
        <v>0</v>
      </c>
    </row>
    <row r="20" spans="2:4">
      <c r="B20" s="970" t="s">
        <v>1605</v>
      </c>
      <c r="C20" s="964" t="s">
        <v>4851</v>
      </c>
      <c r="D20" s="968">
        <f>'G.2.3 ORL - Tipska op.'!F375</f>
        <v>0</v>
      </c>
    </row>
    <row r="21" spans="2:4">
      <c r="B21" s="964">
        <v>3</v>
      </c>
      <c r="C21" s="964" t="s">
        <v>4852</v>
      </c>
      <c r="D21" s="968"/>
    </row>
    <row r="22" spans="2:4">
      <c r="B22" s="970" t="s">
        <v>1626</v>
      </c>
      <c r="C22" s="964" t="s">
        <v>4853</v>
      </c>
      <c r="D22" s="968">
        <f>'G.3.1 1N, 4N, 5N - Računalniška'!F73</f>
        <v>0</v>
      </c>
    </row>
    <row r="23" spans="2:4">
      <c r="B23" s="970" t="s">
        <v>1634</v>
      </c>
      <c r="C23" s="964" t="s">
        <v>4854</v>
      </c>
      <c r="D23" s="968">
        <f>'G.3.2 KARDIO - Računalniška'!F276</f>
        <v>0</v>
      </c>
    </row>
    <row r="24" spans="2:4">
      <c r="B24" s="970" t="s">
        <v>1646</v>
      </c>
      <c r="C24" s="964" t="s">
        <v>4855</v>
      </c>
      <c r="D24" s="968">
        <f>'G.3.3 ORL - Računalniška'!F462</f>
        <v>0</v>
      </c>
    </row>
    <row r="25" spans="2:4">
      <c r="B25" s="964">
        <v>4</v>
      </c>
      <c r="C25" s="964" t="s">
        <v>4856</v>
      </c>
      <c r="D25" s="968">
        <f>'G.4 Cevna posta'!G281</f>
        <v>0</v>
      </c>
    </row>
    <row r="26" spans="2:4" s="965" customFormat="1">
      <c r="B26" s="971"/>
      <c r="C26" s="971" t="s">
        <v>4857</v>
      </c>
      <c r="D26" s="972">
        <f>SUM(D13:D25)</f>
        <v>0</v>
      </c>
    </row>
  </sheetData>
  <sheetProtection algorithmName="SHA-512" hashValue="2pEJXaFFuyXStGF9LGxVqz7NATwCchGnVh2WS7OnOTUV9T6kXv/TN7JpNa5ZqA66ukbbX5odLXUArV6+3j7AyQ==" saltValue="btqlpQM66S4HbVIALZiyWw==" spinCount="100000" sheet="1" formatColumns="0" formatRows="0"/>
  <mergeCells count="5">
    <mergeCell ref="B2:C2"/>
    <mergeCell ref="B3:C3"/>
    <mergeCell ref="B5:C5"/>
    <mergeCell ref="B6:D6"/>
    <mergeCell ref="B9:C9"/>
  </mergeCell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List64">
    <tabColor theme="7" tint="0.59999389629810485"/>
    <pageSetUpPr fitToPage="1"/>
  </sheetPr>
  <dimension ref="A1:G169"/>
  <sheetViews>
    <sheetView showGridLines="0" view="pageBreakPreview" zoomScaleSheetLayoutView="100" workbookViewId="0">
      <selection activeCell="E56" sqref="E56"/>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17.85546875" style="3050" customWidth="1"/>
    <col min="7" max="16384" width="8.85546875" style="3050"/>
  </cols>
  <sheetData>
    <row r="1" spans="1:7">
      <c r="A1" s="3045"/>
      <c r="B1" s="3046"/>
      <c r="C1" s="3047"/>
      <c r="D1" s="3048"/>
      <c r="E1" s="3074"/>
      <c r="F1" s="743"/>
      <c r="G1" s="3045"/>
    </row>
    <row r="2" spans="1:7" ht="15.75">
      <c r="A2" s="3051" t="s">
        <v>4858</v>
      </c>
      <c r="B2" s="3052" t="s">
        <v>4859</v>
      </c>
      <c r="C2" s="3053" t="s">
        <v>2965</v>
      </c>
      <c r="D2" s="3053" t="s">
        <v>2964</v>
      </c>
      <c r="E2" s="744" t="s">
        <v>4</v>
      </c>
      <c r="F2" s="3053" t="s">
        <v>4860</v>
      </c>
    </row>
    <row r="3" spans="1:7">
      <c r="A3" s="3045"/>
      <c r="B3" s="3046"/>
      <c r="C3" s="3047"/>
      <c r="D3" s="3048"/>
      <c r="E3" s="3074"/>
      <c r="F3" s="743"/>
      <c r="G3" s="3045"/>
    </row>
    <row r="4" spans="1:7" ht="108">
      <c r="A4" s="3045"/>
      <c r="B4" s="3046" t="s">
        <v>4861</v>
      </c>
      <c r="C4" s="3047"/>
      <c r="D4" s="3048"/>
      <c r="E4" s="3074"/>
      <c r="F4" s="743"/>
      <c r="G4" s="3045"/>
    </row>
    <row r="5" spans="1:7">
      <c r="A5" s="3045"/>
      <c r="B5" s="3046"/>
      <c r="C5" s="3047"/>
      <c r="D5" s="3048"/>
      <c r="E5" s="3074"/>
      <c r="F5" s="743"/>
      <c r="G5" s="3045"/>
    </row>
    <row r="6" spans="1:7">
      <c r="A6" s="3045"/>
      <c r="B6" s="3054" t="s">
        <v>4862</v>
      </c>
      <c r="C6" s="3047"/>
      <c r="D6" s="3048"/>
      <c r="E6" s="3074"/>
      <c r="F6" s="743"/>
      <c r="G6" s="3045"/>
    </row>
    <row r="7" spans="1:7" ht="24">
      <c r="A7" s="3045"/>
      <c r="B7" s="3046" t="s">
        <v>4863</v>
      </c>
      <c r="C7" s="3047"/>
      <c r="D7" s="3048"/>
      <c r="E7" s="3074"/>
      <c r="F7" s="743"/>
      <c r="G7" s="3045"/>
    </row>
    <row r="8" spans="1:7" ht="36">
      <c r="A8" s="3045"/>
      <c r="B8" s="3046" t="s">
        <v>4864</v>
      </c>
      <c r="C8" s="3047"/>
      <c r="D8" s="3048"/>
      <c r="E8" s="3074"/>
      <c r="F8" s="743"/>
      <c r="G8" s="3045"/>
    </row>
    <row r="9" spans="1:7" ht="36">
      <c r="A9" s="3045"/>
      <c r="B9" s="3046" t="s">
        <v>4865</v>
      </c>
      <c r="C9" s="3047"/>
      <c r="D9" s="3048"/>
      <c r="E9" s="3074"/>
      <c r="F9" s="743"/>
      <c r="G9" s="3045"/>
    </row>
    <row r="10" spans="1:7" ht="48">
      <c r="A10" s="3045"/>
      <c r="B10" s="3046" t="s">
        <v>4866</v>
      </c>
      <c r="C10" s="3047"/>
      <c r="D10" s="3048"/>
      <c r="E10" s="3074"/>
      <c r="F10" s="743"/>
      <c r="G10" s="3045"/>
    </row>
    <row r="11" spans="1:7" ht="36">
      <c r="A11" s="3045"/>
      <c r="B11" s="3046" t="s">
        <v>4867</v>
      </c>
      <c r="C11" s="3047"/>
      <c r="D11" s="3048"/>
      <c r="E11" s="3074"/>
      <c r="F11" s="743"/>
      <c r="G11" s="3045"/>
    </row>
    <row r="12" spans="1:7" ht="36">
      <c r="A12" s="3045"/>
      <c r="B12" s="3046" t="s">
        <v>4868</v>
      </c>
      <c r="C12" s="3047"/>
      <c r="D12" s="3048"/>
      <c r="E12" s="3074"/>
      <c r="F12" s="743"/>
      <c r="G12" s="3045"/>
    </row>
    <row r="13" spans="1:7" ht="36">
      <c r="A13" s="3045"/>
      <c r="B13" s="3046" t="s">
        <v>4869</v>
      </c>
      <c r="C13" s="3047"/>
      <c r="D13" s="3048"/>
      <c r="E13" s="3074"/>
      <c r="F13" s="743"/>
      <c r="G13" s="3045"/>
    </row>
    <row r="14" spans="1:7" ht="24">
      <c r="A14" s="3045"/>
      <c r="B14" s="3046" t="s">
        <v>4870</v>
      </c>
      <c r="C14" s="3047"/>
      <c r="D14" s="3048"/>
      <c r="E14" s="3074"/>
      <c r="F14" s="743"/>
      <c r="G14" s="3045"/>
    </row>
    <row r="15" spans="1:7" ht="36">
      <c r="A15" s="3045"/>
      <c r="B15" s="3046" t="s">
        <v>4871</v>
      </c>
      <c r="C15" s="3047"/>
      <c r="D15" s="3048"/>
      <c r="E15" s="3074"/>
      <c r="F15" s="743"/>
      <c r="G15" s="3045"/>
    </row>
    <row r="16" spans="1:7">
      <c r="A16" s="3045"/>
      <c r="B16" s="3046"/>
      <c r="C16" s="3047"/>
      <c r="D16" s="3048"/>
      <c r="E16" s="3074"/>
      <c r="F16" s="743"/>
      <c r="G16" s="3045"/>
    </row>
    <row r="17" spans="1:7">
      <c r="A17" s="3045"/>
      <c r="B17" s="3054" t="s">
        <v>4872</v>
      </c>
      <c r="C17" s="3047"/>
      <c r="D17" s="3048"/>
      <c r="E17" s="3074"/>
      <c r="F17" s="743"/>
      <c r="G17" s="3045"/>
    </row>
    <row r="18" spans="1:7" ht="48">
      <c r="A18" s="3045"/>
      <c r="B18" s="3046" t="s">
        <v>4873</v>
      </c>
      <c r="C18" s="3047"/>
      <c r="D18" s="3048"/>
      <c r="E18" s="3074"/>
      <c r="F18" s="743"/>
      <c r="G18" s="3045"/>
    </row>
    <row r="19" spans="1:7" ht="48">
      <c r="A19" s="3045"/>
      <c r="B19" s="3046" t="s">
        <v>4874</v>
      </c>
      <c r="C19" s="3047"/>
      <c r="D19" s="3048"/>
      <c r="E19" s="3074"/>
      <c r="F19" s="743"/>
      <c r="G19" s="3045"/>
    </row>
    <row r="20" spans="1:7">
      <c r="A20" s="3045"/>
      <c r="B20" s="3046" t="s">
        <v>4875</v>
      </c>
      <c r="C20" s="3047"/>
      <c r="D20" s="3048"/>
      <c r="E20" s="3074"/>
      <c r="F20" s="743"/>
      <c r="G20" s="3045"/>
    </row>
    <row r="21" spans="1:7" ht="84">
      <c r="A21" s="3045"/>
      <c r="B21" s="3046" t="s">
        <v>4876</v>
      </c>
      <c r="C21" s="3047"/>
      <c r="D21" s="3048"/>
      <c r="E21" s="3074"/>
      <c r="F21" s="743"/>
      <c r="G21" s="3045"/>
    </row>
    <row r="22" spans="1:7" ht="60">
      <c r="A22" s="3045"/>
      <c r="B22" s="3046" t="s">
        <v>4877</v>
      </c>
      <c r="C22" s="3047"/>
      <c r="D22" s="3048"/>
      <c r="E22" s="3074"/>
      <c r="F22" s="743"/>
      <c r="G22" s="3045"/>
    </row>
    <row r="23" spans="1:7">
      <c r="A23" s="3045"/>
      <c r="B23" s="3046"/>
      <c r="C23" s="3047"/>
      <c r="D23" s="3048"/>
      <c r="E23" s="3074"/>
      <c r="F23" s="743"/>
      <c r="G23" s="3045"/>
    </row>
    <row r="24" spans="1:7">
      <c r="A24" s="3045"/>
      <c r="B24" s="3054" t="s">
        <v>4878</v>
      </c>
      <c r="C24" s="3047"/>
      <c r="D24" s="3048"/>
      <c r="E24" s="3074"/>
      <c r="F24" s="743"/>
      <c r="G24" s="3045"/>
    </row>
    <row r="25" spans="1:7" ht="48">
      <c r="A25" s="3045"/>
      <c r="B25" s="3046" t="s">
        <v>4879</v>
      </c>
      <c r="C25" s="3047"/>
      <c r="D25" s="3048"/>
      <c r="E25" s="3074"/>
      <c r="F25" s="743"/>
      <c r="G25" s="3045"/>
    </row>
    <row r="26" spans="1:7">
      <c r="A26" s="3045"/>
      <c r="B26" s="3046"/>
      <c r="C26" s="3047"/>
      <c r="D26" s="3048"/>
      <c r="E26" s="3074"/>
      <c r="F26" s="743"/>
      <c r="G26" s="3045"/>
    </row>
    <row r="27" spans="1:7">
      <c r="A27" s="3045"/>
      <c r="B27" s="3054" t="s">
        <v>4880</v>
      </c>
      <c r="C27" s="3047"/>
      <c r="D27" s="3048"/>
      <c r="E27" s="3074"/>
      <c r="F27" s="743"/>
      <c r="G27" s="3045"/>
    </row>
    <row r="28" spans="1:7" ht="48">
      <c r="A28" s="3045"/>
      <c r="B28" s="3046" t="s">
        <v>4881</v>
      </c>
      <c r="C28" s="3047"/>
      <c r="D28" s="3048"/>
      <c r="E28" s="3074"/>
      <c r="F28" s="743"/>
      <c r="G28" s="3045"/>
    </row>
    <row r="29" spans="1:7">
      <c r="A29" s="3045"/>
      <c r="B29" s="3046"/>
      <c r="C29" s="3047"/>
      <c r="D29" s="3048"/>
      <c r="E29" s="3074"/>
      <c r="F29" s="743"/>
      <c r="G29" s="3045"/>
    </row>
    <row r="30" spans="1:7">
      <c r="A30" s="3045"/>
      <c r="B30" s="3054" t="s">
        <v>4882</v>
      </c>
      <c r="C30" s="3047"/>
      <c r="D30" s="3048"/>
      <c r="E30" s="3074"/>
      <c r="F30" s="743"/>
      <c r="G30" s="3045"/>
    </row>
    <row r="31" spans="1:7" ht="96">
      <c r="A31" s="3045"/>
      <c r="B31" s="3046" t="s">
        <v>4883</v>
      </c>
      <c r="C31" s="3047"/>
      <c r="D31" s="3048"/>
      <c r="E31" s="3074"/>
      <c r="F31" s="743"/>
      <c r="G31" s="3045"/>
    </row>
    <row r="32" spans="1:7">
      <c r="A32" s="3045"/>
      <c r="B32" s="3046"/>
      <c r="C32" s="3047"/>
      <c r="D32" s="3048"/>
      <c r="E32" s="3074"/>
      <c r="F32" s="743"/>
      <c r="G32" s="3045"/>
    </row>
    <row r="33" spans="1:7">
      <c r="A33" s="3045"/>
      <c r="B33" s="3054" t="s">
        <v>4884</v>
      </c>
      <c r="C33" s="3047"/>
      <c r="D33" s="3048"/>
      <c r="E33" s="3074"/>
      <c r="F33" s="743"/>
      <c r="G33" s="3045"/>
    </row>
    <row r="34" spans="1:7" ht="132">
      <c r="A34" s="3045"/>
      <c r="B34" s="3046" t="s">
        <v>4885</v>
      </c>
      <c r="C34" s="3047"/>
      <c r="D34" s="3048"/>
      <c r="E34" s="3074"/>
      <c r="F34" s="743"/>
      <c r="G34" s="3045"/>
    </row>
    <row r="35" spans="1:7">
      <c r="A35" s="3045"/>
      <c r="B35" s="3046"/>
      <c r="C35" s="3047"/>
      <c r="D35" s="3048"/>
      <c r="E35" s="3074"/>
      <c r="F35" s="743"/>
      <c r="G35" s="3045"/>
    </row>
    <row r="36" spans="1:7">
      <c r="A36" s="3045"/>
      <c r="B36" s="3054" t="s">
        <v>4886</v>
      </c>
      <c r="C36" s="3047"/>
      <c r="D36" s="3048"/>
      <c r="E36" s="3074"/>
      <c r="F36" s="743"/>
      <c r="G36" s="3045"/>
    </row>
    <row r="37" spans="1:7" ht="36">
      <c r="A37" s="3045"/>
      <c r="B37" s="3046" t="s">
        <v>4887</v>
      </c>
      <c r="C37" s="3047"/>
      <c r="D37" s="3048"/>
      <c r="E37" s="3074"/>
      <c r="F37" s="743"/>
      <c r="G37" s="3045"/>
    </row>
    <row r="38" spans="1:7" ht="36">
      <c r="A38" s="3045"/>
      <c r="B38" s="3046" t="s">
        <v>4888</v>
      </c>
      <c r="C38" s="3047"/>
      <c r="D38" s="3048"/>
      <c r="E38" s="3074"/>
      <c r="F38" s="743"/>
      <c r="G38" s="3045"/>
    </row>
    <row r="39" spans="1:7" ht="36">
      <c r="A39" s="3045"/>
      <c r="B39" s="3046" t="s">
        <v>4889</v>
      </c>
      <c r="C39" s="3047"/>
      <c r="D39" s="3048"/>
      <c r="E39" s="3074"/>
      <c r="F39" s="743"/>
      <c r="G39" s="3045"/>
    </row>
    <row r="40" spans="1:7" ht="36">
      <c r="A40" s="3045"/>
      <c r="B40" s="3046" t="s">
        <v>4890</v>
      </c>
      <c r="C40" s="3047"/>
      <c r="D40" s="3048"/>
      <c r="E40" s="3074"/>
      <c r="F40" s="743"/>
      <c r="G40" s="3045"/>
    </row>
    <row r="41" spans="1:7">
      <c r="A41" s="3045"/>
      <c r="B41" s="3046"/>
      <c r="C41" s="3047"/>
      <c r="D41" s="3048"/>
      <c r="E41" s="3074"/>
      <c r="F41" s="743"/>
      <c r="G41" s="3045"/>
    </row>
    <row r="42" spans="1:7">
      <c r="A42" s="3045"/>
      <c r="B42" s="3054" t="s">
        <v>4891</v>
      </c>
      <c r="C42" s="3047"/>
      <c r="D42" s="3048"/>
      <c r="E42" s="3074"/>
      <c r="F42" s="743"/>
      <c r="G42" s="3045"/>
    </row>
    <row r="43" spans="1:7" ht="36">
      <c r="A43" s="3045"/>
      <c r="B43" s="3046" t="s">
        <v>4892</v>
      </c>
      <c r="C43" s="3047"/>
      <c r="D43" s="3048"/>
      <c r="E43" s="3074"/>
      <c r="F43" s="743"/>
      <c r="G43" s="3045"/>
    </row>
    <row r="44" spans="1:7" ht="24">
      <c r="A44" s="3045"/>
      <c r="B44" s="3046" t="s">
        <v>4893</v>
      </c>
      <c r="C44" s="3047"/>
      <c r="D44" s="3048"/>
      <c r="E44" s="3074"/>
      <c r="F44" s="743"/>
      <c r="G44" s="3045"/>
    </row>
    <row r="45" spans="1:7" ht="36">
      <c r="A45" s="3045"/>
      <c r="B45" s="3046" t="s">
        <v>4894</v>
      </c>
      <c r="C45" s="3047"/>
      <c r="D45" s="3048"/>
      <c r="E45" s="3074"/>
      <c r="F45" s="743"/>
      <c r="G45" s="3045"/>
    </row>
    <row r="46" spans="1:7">
      <c r="A46" s="3045"/>
      <c r="B46" s="3046"/>
      <c r="C46" s="3047"/>
      <c r="D46" s="3048"/>
      <c r="E46" s="3074"/>
      <c r="F46" s="743"/>
      <c r="G46" s="3045"/>
    </row>
    <row r="47" spans="1:7">
      <c r="A47" s="3045"/>
      <c r="B47" s="3054" t="s">
        <v>4895</v>
      </c>
      <c r="C47" s="3047"/>
      <c r="D47" s="3048"/>
      <c r="E47" s="3074"/>
      <c r="F47" s="743"/>
      <c r="G47" s="3045"/>
    </row>
    <row r="48" spans="1:7" ht="36">
      <c r="A48" s="3045"/>
      <c r="B48" s="3046" t="s">
        <v>4896</v>
      </c>
      <c r="C48" s="3047"/>
      <c r="D48" s="3048"/>
      <c r="E48" s="3074"/>
      <c r="F48" s="743"/>
      <c r="G48" s="3045"/>
    </row>
    <row r="49" spans="1:7" ht="36">
      <c r="A49" s="3045"/>
      <c r="B49" s="3046" t="s">
        <v>4888</v>
      </c>
      <c r="C49" s="3047"/>
      <c r="D49" s="3048"/>
      <c r="E49" s="3074"/>
      <c r="F49" s="743"/>
      <c r="G49" s="3045"/>
    </row>
    <row r="50" spans="1:7" ht="24">
      <c r="A50" s="3045"/>
      <c r="B50" s="3046" t="s">
        <v>4897</v>
      </c>
      <c r="C50" s="3047"/>
      <c r="D50" s="3048"/>
      <c r="E50" s="3074"/>
      <c r="F50" s="743"/>
      <c r="G50" s="3045"/>
    </row>
    <row r="51" spans="1:7">
      <c r="A51" s="3045"/>
      <c r="B51" s="3046"/>
      <c r="C51" s="3047"/>
      <c r="D51" s="3048"/>
      <c r="E51" s="3074"/>
      <c r="F51" s="743"/>
      <c r="G51" s="3045"/>
    </row>
    <row r="52" spans="1:7">
      <c r="A52" s="3045"/>
      <c r="B52" s="3054" t="s">
        <v>4898</v>
      </c>
      <c r="C52" s="3047"/>
      <c r="D52" s="3048"/>
      <c r="E52" s="3074"/>
      <c r="F52" s="743"/>
      <c r="G52" s="3045"/>
    </row>
    <row r="53" spans="1:7" ht="60">
      <c r="A53" s="3045"/>
      <c r="B53" s="3046" t="s">
        <v>4899</v>
      </c>
      <c r="C53" s="3047"/>
      <c r="D53" s="3048"/>
      <c r="E53" s="3074"/>
      <c r="F53" s="743"/>
      <c r="G53" s="3045"/>
    </row>
    <row r="54" spans="1:7">
      <c r="A54" s="3045"/>
      <c r="B54" s="3046"/>
      <c r="C54" s="3047"/>
      <c r="D54" s="3048"/>
      <c r="E54" s="3074"/>
      <c r="F54" s="743"/>
      <c r="G54" s="3045"/>
    </row>
    <row r="55" spans="1:7">
      <c r="A55" s="3045"/>
      <c r="B55" s="3046"/>
      <c r="C55" s="3047"/>
      <c r="D55" s="3048"/>
      <c r="E55" s="3074"/>
      <c r="F55" s="743"/>
      <c r="G55" s="3045"/>
    </row>
    <row r="56" spans="1:7">
      <c r="A56" s="3055" t="s">
        <v>4900</v>
      </c>
      <c r="B56" s="3054" t="s">
        <v>4901</v>
      </c>
      <c r="C56" s="3047">
        <v>4</v>
      </c>
      <c r="D56" s="3048" t="s">
        <v>1713</v>
      </c>
      <c r="E56" s="3074">
        <v>0</v>
      </c>
      <c r="F56" s="743">
        <f>C56*E56</f>
        <v>0</v>
      </c>
    </row>
    <row r="57" spans="1:7">
      <c r="A57" s="3055"/>
      <c r="B57" s="3054" t="s">
        <v>4902</v>
      </c>
      <c r="C57" s="3047"/>
      <c r="D57" s="3048"/>
      <c r="E57" s="3074"/>
      <c r="F57" s="743"/>
    </row>
    <row r="58" spans="1:7">
      <c r="A58" s="3045"/>
      <c r="B58" s="3046" t="s">
        <v>4903</v>
      </c>
      <c r="C58" s="3047"/>
      <c r="D58" s="3048"/>
      <c r="E58" s="3074"/>
      <c r="F58" s="743"/>
      <c r="G58" s="3045"/>
    </row>
    <row r="59" spans="1:7" ht="84">
      <c r="A59" s="3045"/>
      <c r="B59" s="3046" t="s">
        <v>4904</v>
      </c>
      <c r="C59" s="3047"/>
      <c r="D59" s="3048"/>
      <c r="E59" s="3074"/>
      <c r="F59" s="743"/>
      <c r="G59" s="3045"/>
    </row>
    <row r="60" spans="1:7" hidden="1">
      <c r="A60" s="3045"/>
      <c r="B60" s="3056" t="s">
        <v>4905</v>
      </c>
      <c r="C60" s="743"/>
      <c r="D60" s="743"/>
    </row>
    <row r="61" spans="1:7" hidden="1">
      <c r="A61" s="3045"/>
      <c r="B61" s="3056" t="s">
        <v>4641</v>
      </c>
      <c r="C61" s="743"/>
      <c r="D61" s="743"/>
    </row>
    <row r="62" spans="1:7" hidden="1">
      <c r="A62" s="3045"/>
      <c r="B62" s="3056" t="s">
        <v>4906</v>
      </c>
      <c r="C62" s="743"/>
      <c r="D62" s="743"/>
    </row>
    <row r="63" spans="1:7" hidden="1">
      <c r="A63" s="3045"/>
      <c r="B63" s="3056" t="s">
        <v>136</v>
      </c>
      <c r="C63" s="743"/>
      <c r="D63" s="743"/>
    </row>
    <row r="64" spans="1:7">
      <c r="A64" s="3045"/>
      <c r="B64" s="3046"/>
      <c r="C64" s="3047"/>
      <c r="D64" s="3048"/>
      <c r="E64" s="3074"/>
      <c r="F64" s="743"/>
      <c r="G64" s="3045"/>
    </row>
    <row r="65" spans="1:7">
      <c r="A65" s="3045"/>
      <c r="B65" s="3046"/>
      <c r="C65" s="3047"/>
      <c r="D65" s="3048"/>
      <c r="E65" s="3074"/>
      <c r="F65" s="743"/>
      <c r="G65" s="3045"/>
    </row>
    <row r="66" spans="1:7">
      <c r="A66" s="3055" t="s">
        <v>4907</v>
      </c>
      <c r="B66" s="3054" t="s">
        <v>4908</v>
      </c>
      <c r="C66" s="3047">
        <v>3</v>
      </c>
      <c r="D66" s="3048" t="s">
        <v>1713</v>
      </c>
      <c r="E66" s="3074">
        <v>0</v>
      </c>
      <c r="F66" s="743">
        <f>C66*E66</f>
        <v>0</v>
      </c>
    </row>
    <row r="67" spans="1:7">
      <c r="A67" s="3055"/>
      <c r="B67" s="3054" t="s">
        <v>4902</v>
      </c>
      <c r="C67" s="3047"/>
      <c r="D67" s="3048"/>
      <c r="E67" s="3074"/>
      <c r="F67" s="743"/>
    </row>
    <row r="68" spans="1:7">
      <c r="A68" s="3045"/>
      <c r="B68" s="3046" t="s">
        <v>4909</v>
      </c>
      <c r="C68" s="3047"/>
      <c r="D68" s="3048"/>
      <c r="E68" s="3074"/>
      <c r="F68" s="743"/>
      <c r="G68" s="3045"/>
    </row>
    <row r="69" spans="1:7">
      <c r="A69" s="3045"/>
      <c r="B69" s="3046"/>
      <c r="C69" s="3047"/>
      <c r="D69" s="3048"/>
      <c r="E69" s="3074"/>
      <c r="F69" s="743"/>
      <c r="G69" s="3045"/>
    </row>
    <row r="70" spans="1:7" hidden="1">
      <c r="A70" s="3045"/>
      <c r="B70" s="3056" t="s">
        <v>4905</v>
      </c>
      <c r="C70" s="743"/>
      <c r="D70" s="743"/>
    </row>
    <row r="71" spans="1:7" hidden="1">
      <c r="A71" s="3045"/>
      <c r="B71" s="3056" t="s">
        <v>4641</v>
      </c>
      <c r="C71" s="743"/>
      <c r="D71" s="743"/>
    </row>
    <row r="72" spans="1:7" hidden="1">
      <c r="A72" s="3045"/>
      <c r="B72" s="3056" t="s">
        <v>4906</v>
      </c>
      <c r="C72" s="743"/>
      <c r="D72" s="743"/>
    </row>
    <row r="73" spans="1:7" hidden="1">
      <c r="A73" s="3045"/>
      <c r="B73" s="3056" t="s">
        <v>136</v>
      </c>
      <c r="C73" s="743"/>
      <c r="D73" s="743"/>
    </row>
    <row r="74" spans="1:7">
      <c r="A74" s="3045"/>
      <c r="B74" s="3046"/>
      <c r="C74" s="3047"/>
      <c r="D74" s="3048"/>
      <c r="E74" s="3074"/>
      <c r="F74" s="743"/>
      <c r="G74" s="3045"/>
    </row>
    <row r="75" spans="1:7">
      <c r="A75" s="3045"/>
      <c r="B75" s="3046"/>
      <c r="C75" s="3047"/>
      <c r="D75" s="3048"/>
      <c r="E75" s="3074"/>
      <c r="F75" s="743"/>
      <c r="G75" s="3045"/>
    </row>
    <row r="76" spans="1:7">
      <c r="A76" s="3055" t="s">
        <v>4910</v>
      </c>
      <c r="B76" s="3054" t="s">
        <v>4911</v>
      </c>
      <c r="C76" s="3047">
        <v>1</v>
      </c>
      <c r="D76" s="3048" t="s">
        <v>1713</v>
      </c>
      <c r="E76" s="3074">
        <v>0</v>
      </c>
      <c r="F76" s="743">
        <f>C76*E76</f>
        <v>0</v>
      </c>
    </row>
    <row r="77" spans="1:7">
      <c r="A77" s="3055"/>
      <c r="B77" s="3054" t="s">
        <v>4902</v>
      </c>
      <c r="C77" s="3047"/>
      <c r="D77" s="3048"/>
      <c r="E77" s="3074"/>
      <c r="F77" s="743"/>
    </row>
    <row r="78" spans="1:7">
      <c r="A78" s="3045"/>
      <c r="B78" s="3046" t="s">
        <v>4912</v>
      </c>
      <c r="C78" s="3047"/>
      <c r="D78" s="3048"/>
      <c r="E78" s="3074"/>
      <c r="F78" s="743"/>
      <c r="G78" s="3045"/>
    </row>
    <row r="79" spans="1:7">
      <c r="A79" s="3045"/>
      <c r="B79" s="3046"/>
      <c r="C79" s="3047"/>
      <c r="D79" s="3048"/>
      <c r="E79" s="3074"/>
      <c r="F79" s="743"/>
      <c r="G79" s="3045"/>
    </row>
    <row r="80" spans="1:7" hidden="1">
      <c r="A80" s="3045"/>
      <c r="B80" s="3056" t="s">
        <v>4905</v>
      </c>
      <c r="C80" s="743"/>
      <c r="D80" s="743"/>
    </row>
    <row r="81" spans="1:7" hidden="1">
      <c r="A81" s="3045"/>
      <c r="B81" s="3056" t="s">
        <v>4641</v>
      </c>
      <c r="C81" s="743"/>
      <c r="D81" s="743"/>
    </row>
    <row r="82" spans="1:7" hidden="1">
      <c r="A82" s="3045"/>
      <c r="B82" s="3056" t="s">
        <v>4906</v>
      </c>
      <c r="C82" s="743"/>
      <c r="D82" s="743"/>
    </row>
    <row r="83" spans="1:7" hidden="1">
      <c r="A83" s="3045"/>
      <c r="B83" s="3056" t="s">
        <v>136</v>
      </c>
      <c r="C83" s="743"/>
      <c r="D83" s="743"/>
    </row>
    <row r="84" spans="1:7">
      <c r="A84" s="3045"/>
      <c r="B84" s="3046"/>
      <c r="C84" s="3047"/>
      <c r="D84" s="3048"/>
      <c r="E84" s="3074"/>
      <c r="F84" s="743"/>
      <c r="G84" s="3045"/>
    </row>
    <row r="85" spans="1:7">
      <c r="A85" s="3045"/>
      <c r="B85" s="3046"/>
      <c r="C85" s="3047"/>
      <c r="D85" s="3048"/>
      <c r="E85" s="3074"/>
      <c r="F85" s="743"/>
      <c r="G85" s="3045"/>
    </row>
    <row r="86" spans="1:7">
      <c r="A86" s="3055" t="s">
        <v>4913</v>
      </c>
      <c r="B86" s="3054" t="s">
        <v>4914</v>
      </c>
      <c r="C86" s="3047">
        <v>3</v>
      </c>
      <c r="D86" s="3048" t="s">
        <v>1713</v>
      </c>
      <c r="E86" s="3074">
        <v>0</v>
      </c>
      <c r="F86" s="743">
        <f>C86*E86</f>
        <v>0</v>
      </c>
    </row>
    <row r="87" spans="1:7">
      <c r="A87" s="3055"/>
      <c r="B87" s="3054" t="s">
        <v>4902</v>
      </c>
      <c r="C87" s="3047"/>
      <c r="D87" s="3048"/>
      <c r="E87" s="3074"/>
      <c r="F87" s="743"/>
    </row>
    <row r="88" spans="1:7" ht="72">
      <c r="A88" s="3045"/>
      <c r="B88" s="3046" t="s">
        <v>4915</v>
      </c>
      <c r="C88" s="3047"/>
      <c r="D88" s="3048"/>
      <c r="E88" s="3074"/>
      <c r="F88" s="743"/>
      <c r="G88" s="3045"/>
    </row>
    <row r="89" spans="1:7">
      <c r="A89" s="3045"/>
      <c r="B89" s="3046"/>
      <c r="C89" s="3047"/>
      <c r="D89" s="3048"/>
      <c r="E89" s="3074"/>
      <c r="F89" s="743"/>
      <c r="G89" s="3045"/>
    </row>
    <row r="90" spans="1:7" hidden="1">
      <c r="A90" s="3045"/>
      <c r="B90" s="3056" t="s">
        <v>4905</v>
      </c>
      <c r="C90" s="743"/>
      <c r="D90" s="743"/>
    </row>
    <row r="91" spans="1:7" hidden="1">
      <c r="A91" s="3045"/>
      <c r="B91" s="3056" t="s">
        <v>4641</v>
      </c>
      <c r="C91" s="743"/>
      <c r="D91" s="743"/>
    </row>
    <row r="92" spans="1:7" hidden="1">
      <c r="A92" s="3045"/>
      <c r="B92" s="3056" t="s">
        <v>4906</v>
      </c>
      <c r="C92" s="743"/>
      <c r="D92" s="743"/>
    </row>
    <row r="93" spans="1:7" hidden="1">
      <c r="A93" s="3045"/>
      <c r="B93" s="3056" t="s">
        <v>136</v>
      </c>
      <c r="C93" s="743"/>
      <c r="D93" s="743"/>
    </row>
    <row r="94" spans="1:7">
      <c r="A94" s="3045"/>
      <c r="B94" s="3046"/>
      <c r="C94" s="3047"/>
      <c r="D94" s="3048"/>
      <c r="E94" s="3074"/>
      <c r="F94" s="743"/>
      <c r="G94" s="3045"/>
    </row>
    <row r="95" spans="1:7">
      <c r="A95" s="3055" t="s">
        <v>4916</v>
      </c>
      <c r="B95" s="3054" t="s">
        <v>4917</v>
      </c>
      <c r="C95" s="3047">
        <v>2</v>
      </c>
      <c r="D95" s="3048" t="s">
        <v>1713</v>
      </c>
      <c r="E95" s="3074">
        <v>0</v>
      </c>
      <c r="F95" s="743">
        <f>C95*E95</f>
        <v>0</v>
      </c>
    </row>
    <row r="96" spans="1:7">
      <c r="A96" s="3055"/>
      <c r="B96" s="3054" t="s">
        <v>4902</v>
      </c>
      <c r="C96" s="3047"/>
      <c r="D96" s="3048"/>
      <c r="E96" s="3074"/>
    </row>
    <row r="97" spans="1:7" ht="36">
      <c r="A97" s="3045"/>
      <c r="B97" s="3046" t="s">
        <v>4918</v>
      </c>
      <c r="C97" s="3047"/>
      <c r="D97" s="3048"/>
      <c r="E97" s="3074"/>
      <c r="F97" s="3045"/>
    </row>
    <row r="98" spans="1:7">
      <c r="A98" s="3045"/>
      <c r="B98" s="3046"/>
      <c r="C98" s="3047"/>
      <c r="D98" s="3048"/>
      <c r="E98" s="3074"/>
      <c r="F98" s="3045"/>
    </row>
    <row r="99" spans="1:7" hidden="1">
      <c r="A99" s="3045"/>
      <c r="B99" s="3056" t="s">
        <v>4905</v>
      </c>
      <c r="C99" s="743"/>
      <c r="D99" s="743"/>
    </row>
    <row r="100" spans="1:7" hidden="1">
      <c r="A100" s="3045"/>
      <c r="B100" s="3056" t="s">
        <v>4641</v>
      </c>
      <c r="C100" s="743"/>
      <c r="D100" s="743"/>
    </row>
    <row r="101" spans="1:7" hidden="1">
      <c r="A101" s="3045"/>
      <c r="B101" s="3056" t="s">
        <v>4906</v>
      </c>
      <c r="C101" s="743"/>
      <c r="D101" s="743"/>
    </row>
    <row r="102" spans="1:7" hidden="1">
      <c r="A102" s="3045"/>
      <c r="B102" s="3056" t="s">
        <v>136</v>
      </c>
      <c r="C102" s="743"/>
      <c r="D102" s="743"/>
    </row>
    <row r="103" spans="1:7">
      <c r="A103" s="3045"/>
      <c r="B103" s="3046"/>
      <c r="C103" s="3047"/>
      <c r="D103" s="3048"/>
      <c r="E103" s="3074"/>
      <c r="F103" s="743"/>
      <c r="G103" s="3045"/>
    </row>
    <row r="104" spans="1:7" ht="25.5">
      <c r="A104" s="3055" t="s">
        <v>4919</v>
      </c>
      <c r="B104" s="3054" t="s">
        <v>4920</v>
      </c>
      <c r="C104" s="3047">
        <v>2</v>
      </c>
      <c r="D104" s="3048" t="s">
        <v>1713</v>
      </c>
      <c r="E104" s="3074">
        <v>0</v>
      </c>
      <c r="F104" s="743">
        <f>C104*E104</f>
        <v>0</v>
      </c>
    </row>
    <row r="105" spans="1:7">
      <c r="A105" s="3055"/>
      <c r="B105" s="3054" t="s">
        <v>4902</v>
      </c>
      <c r="C105" s="3047"/>
      <c r="D105" s="3048"/>
      <c r="E105" s="3074"/>
      <c r="F105" s="743"/>
    </row>
    <row r="106" spans="1:7" ht="84">
      <c r="A106" s="3045"/>
      <c r="B106" s="3046" t="s">
        <v>4921</v>
      </c>
      <c r="C106" s="3047"/>
      <c r="D106" s="3048"/>
      <c r="E106" s="3074"/>
      <c r="F106" s="743"/>
      <c r="G106" s="3045"/>
    </row>
    <row r="107" spans="1:7">
      <c r="A107" s="3045"/>
      <c r="B107" s="3046"/>
      <c r="C107" s="3047"/>
      <c r="D107" s="3048"/>
      <c r="E107" s="3074"/>
      <c r="F107" s="743"/>
      <c r="G107" s="3045"/>
    </row>
    <row r="108" spans="1:7" hidden="1">
      <c r="A108" s="3045"/>
      <c r="B108" s="3056" t="s">
        <v>4905</v>
      </c>
      <c r="C108" s="743"/>
      <c r="D108" s="743"/>
    </row>
    <row r="109" spans="1:7" hidden="1">
      <c r="A109" s="3045"/>
      <c r="B109" s="3056" t="s">
        <v>4641</v>
      </c>
      <c r="C109" s="743"/>
      <c r="D109" s="743"/>
    </row>
    <row r="110" spans="1:7" hidden="1">
      <c r="A110" s="3045"/>
      <c r="B110" s="3056" t="s">
        <v>4906</v>
      </c>
      <c r="C110" s="743"/>
      <c r="D110" s="743"/>
    </row>
    <row r="111" spans="1:7" hidden="1">
      <c r="A111" s="3045"/>
      <c r="B111" s="3056" t="s">
        <v>136</v>
      </c>
      <c r="C111" s="743"/>
      <c r="D111" s="743"/>
    </row>
    <row r="112" spans="1:7">
      <c r="A112" s="3045"/>
      <c r="B112" s="3046"/>
      <c r="C112" s="3047"/>
      <c r="D112" s="3048"/>
      <c r="E112" s="3074"/>
      <c r="F112" s="743"/>
      <c r="G112" s="3045"/>
    </row>
    <row r="113" spans="1:7" ht="25.5">
      <c r="A113" s="3055" t="s">
        <v>4922</v>
      </c>
      <c r="B113" s="3054" t="s">
        <v>4923</v>
      </c>
      <c r="C113" s="3047">
        <v>1</v>
      </c>
      <c r="D113" s="3048" t="s">
        <v>1713</v>
      </c>
      <c r="E113" s="3074">
        <v>0</v>
      </c>
      <c r="F113" s="743">
        <f>C113*E113</f>
        <v>0</v>
      </c>
    </row>
    <row r="114" spans="1:7">
      <c r="A114" s="3055"/>
      <c r="B114" s="3054" t="s">
        <v>4902</v>
      </c>
      <c r="C114" s="3047"/>
      <c r="D114" s="3048"/>
      <c r="E114" s="3074"/>
      <c r="F114" s="743"/>
    </row>
    <row r="115" spans="1:7" ht="84">
      <c r="A115" s="3045"/>
      <c r="B115" s="3046" t="s">
        <v>4924</v>
      </c>
      <c r="C115" s="3047"/>
      <c r="D115" s="3048"/>
      <c r="E115" s="3074"/>
      <c r="F115" s="743"/>
      <c r="G115" s="3045"/>
    </row>
    <row r="116" spans="1:7">
      <c r="A116" s="3045"/>
      <c r="B116" s="3046"/>
      <c r="C116" s="3047"/>
      <c r="D116" s="3048"/>
      <c r="E116" s="3074"/>
      <c r="F116" s="743"/>
      <c r="G116" s="3045"/>
    </row>
    <row r="117" spans="1:7" hidden="1">
      <c r="A117" s="3045"/>
      <c r="B117" s="3056" t="s">
        <v>4905</v>
      </c>
      <c r="C117" s="743"/>
      <c r="D117" s="743"/>
    </row>
    <row r="118" spans="1:7" hidden="1">
      <c r="A118" s="3045"/>
      <c r="B118" s="3056" t="s">
        <v>4641</v>
      </c>
      <c r="C118" s="743"/>
      <c r="D118" s="743"/>
    </row>
    <row r="119" spans="1:7" hidden="1">
      <c r="A119" s="3045"/>
      <c r="B119" s="3056" t="s">
        <v>4906</v>
      </c>
      <c r="C119" s="743"/>
      <c r="D119" s="743"/>
    </row>
    <row r="120" spans="1:7" hidden="1">
      <c r="A120" s="3045"/>
      <c r="B120" s="3056" t="s">
        <v>136</v>
      </c>
      <c r="C120" s="743"/>
      <c r="D120" s="743"/>
    </row>
    <row r="121" spans="1:7">
      <c r="A121" s="3045"/>
      <c r="B121" s="3046"/>
      <c r="C121" s="3047"/>
      <c r="D121" s="3048"/>
      <c r="E121" s="3074"/>
      <c r="F121" s="743"/>
      <c r="G121" s="3045"/>
    </row>
    <row r="122" spans="1:7">
      <c r="A122" s="3045"/>
      <c r="B122" s="3046"/>
      <c r="C122" s="3047"/>
      <c r="D122" s="3048"/>
      <c r="E122" s="3074"/>
      <c r="F122" s="743"/>
      <c r="G122" s="3045"/>
    </row>
    <row r="123" spans="1:7">
      <c r="A123" s="3045"/>
      <c r="B123" s="3046"/>
      <c r="C123" s="3047"/>
      <c r="D123" s="3048"/>
      <c r="E123" s="3074"/>
      <c r="F123" s="743"/>
      <c r="G123" s="3045"/>
    </row>
    <row r="124" spans="1:7">
      <c r="A124" s="3055" t="s">
        <v>4925</v>
      </c>
      <c r="B124" s="3054" t="s">
        <v>4926</v>
      </c>
      <c r="C124" s="3047">
        <v>3</v>
      </c>
      <c r="D124" s="3048" t="s">
        <v>1713</v>
      </c>
      <c r="E124" s="3074">
        <v>0</v>
      </c>
      <c r="F124" s="743">
        <f>C124*E124</f>
        <v>0</v>
      </c>
    </row>
    <row r="125" spans="1:7">
      <c r="A125" s="3055"/>
      <c r="B125" s="3054" t="s">
        <v>4902</v>
      </c>
      <c r="C125" s="3047"/>
      <c r="D125" s="3048"/>
      <c r="E125" s="3074"/>
      <c r="F125" s="743"/>
    </row>
    <row r="126" spans="1:7" ht="48">
      <c r="A126" s="3045"/>
      <c r="B126" s="3046" t="s">
        <v>4927</v>
      </c>
      <c r="C126" s="3047"/>
      <c r="D126" s="3048"/>
      <c r="E126" s="3074"/>
      <c r="F126" s="743"/>
      <c r="G126" s="3045"/>
    </row>
    <row r="127" spans="1:7" ht="60">
      <c r="A127" s="3045"/>
      <c r="B127" s="3046" t="s">
        <v>4928</v>
      </c>
      <c r="C127" s="3047"/>
      <c r="D127" s="3048"/>
      <c r="E127" s="3074"/>
      <c r="F127" s="743"/>
      <c r="G127" s="3045"/>
    </row>
    <row r="128" spans="1:7" ht="24">
      <c r="A128" s="3045"/>
      <c r="B128" s="3046" t="s">
        <v>4929</v>
      </c>
      <c r="C128" s="3047"/>
      <c r="D128" s="3048"/>
      <c r="E128" s="3074"/>
      <c r="F128" s="743"/>
      <c r="G128" s="3045"/>
    </row>
    <row r="129" spans="1:7" ht="120">
      <c r="A129" s="3045"/>
      <c r="B129" s="3046" t="s">
        <v>4930</v>
      </c>
      <c r="C129" s="3047"/>
      <c r="D129" s="3048"/>
      <c r="E129" s="3074"/>
      <c r="F129" s="743"/>
      <c r="G129" s="3045"/>
    </row>
    <row r="130" spans="1:7" ht="48">
      <c r="A130" s="3045"/>
      <c r="B130" s="3046" t="s">
        <v>4931</v>
      </c>
      <c r="C130" s="3047"/>
      <c r="D130" s="3048"/>
      <c r="E130" s="3074"/>
      <c r="F130" s="743"/>
      <c r="G130" s="3045"/>
    </row>
    <row r="131" spans="1:7" ht="48">
      <c r="A131" s="3045"/>
      <c r="B131" s="3046" t="s">
        <v>4932</v>
      </c>
      <c r="C131" s="3047"/>
      <c r="D131" s="3048"/>
      <c r="E131" s="3074"/>
      <c r="F131" s="743"/>
      <c r="G131" s="3045"/>
    </row>
    <row r="132" spans="1:7" ht="72">
      <c r="A132" s="3045"/>
      <c r="B132" s="3046" t="s">
        <v>4933</v>
      </c>
      <c r="C132" s="3047"/>
      <c r="D132" s="3048"/>
      <c r="E132" s="3074"/>
      <c r="F132" s="743"/>
      <c r="G132" s="3045"/>
    </row>
    <row r="133" spans="1:7" ht="72">
      <c r="A133" s="3045"/>
      <c r="B133" s="3046" t="s">
        <v>4934</v>
      </c>
      <c r="C133" s="3047"/>
      <c r="D133" s="3048"/>
      <c r="E133" s="3074"/>
      <c r="F133" s="743"/>
      <c r="G133" s="3045"/>
    </row>
    <row r="134" spans="1:7" ht="108">
      <c r="A134" s="3045"/>
      <c r="B134" s="3046" t="s">
        <v>4935</v>
      </c>
      <c r="C134" s="3047"/>
      <c r="D134" s="3048"/>
      <c r="E134" s="3074"/>
      <c r="F134" s="743"/>
      <c r="G134" s="3045"/>
    </row>
    <row r="135" spans="1:7" ht="60">
      <c r="A135" s="3045"/>
      <c r="B135" s="3046" t="s">
        <v>4936</v>
      </c>
      <c r="C135" s="3047"/>
      <c r="D135" s="3048"/>
      <c r="E135" s="3074"/>
      <c r="F135" s="743"/>
      <c r="G135" s="3045"/>
    </row>
    <row r="136" spans="1:7">
      <c r="A136" s="3045"/>
      <c r="B136" s="3046"/>
      <c r="C136" s="3047"/>
      <c r="D136" s="3048"/>
      <c r="E136" s="3074"/>
      <c r="F136" s="743"/>
      <c r="G136" s="3045"/>
    </row>
    <row r="137" spans="1:7" ht="72">
      <c r="A137" s="3045"/>
      <c r="B137" s="3046" t="s">
        <v>4937</v>
      </c>
      <c r="C137" s="3047"/>
      <c r="D137" s="3048"/>
      <c r="E137" s="3074"/>
      <c r="F137" s="743"/>
      <c r="G137" s="3045"/>
    </row>
    <row r="138" spans="1:7">
      <c r="A138" s="3045"/>
      <c r="B138" s="3046"/>
      <c r="C138" s="3047"/>
      <c r="D138" s="3048"/>
      <c r="E138" s="3074"/>
      <c r="F138" s="743"/>
      <c r="G138" s="3045"/>
    </row>
    <row r="139" spans="1:7" hidden="1">
      <c r="A139" s="3045"/>
      <c r="B139" s="3056" t="s">
        <v>4905</v>
      </c>
      <c r="C139" s="743"/>
      <c r="D139" s="743"/>
    </row>
    <row r="140" spans="1:7" hidden="1">
      <c r="A140" s="3045"/>
      <c r="B140" s="3056" t="s">
        <v>4641</v>
      </c>
      <c r="C140" s="743"/>
      <c r="D140" s="743"/>
    </row>
    <row r="141" spans="1:7" hidden="1">
      <c r="A141" s="3045"/>
      <c r="B141" s="3056" t="s">
        <v>4906</v>
      </c>
      <c r="C141" s="743"/>
      <c r="D141" s="743"/>
    </row>
    <row r="142" spans="1:7" hidden="1">
      <c r="A142" s="3045"/>
      <c r="B142" s="3056" t="s">
        <v>136</v>
      </c>
      <c r="C142" s="743"/>
      <c r="D142" s="743"/>
    </row>
    <row r="143" spans="1:7">
      <c r="A143" s="3045"/>
      <c r="B143" s="3046"/>
      <c r="C143" s="3047"/>
      <c r="D143" s="3048"/>
      <c r="E143" s="3074"/>
      <c r="F143" s="743"/>
      <c r="G143" s="3045"/>
    </row>
    <row r="144" spans="1:7">
      <c r="A144" s="3045"/>
      <c r="B144" s="3046"/>
      <c r="C144" s="3047"/>
      <c r="D144" s="3048"/>
      <c r="E144" s="3074"/>
      <c r="F144" s="743"/>
      <c r="G144" s="3045"/>
    </row>
    <row r="145" spans="1:7">
      <c r="A145" s="3055" t="s">
        <v>4938</v>
      </c>
      <c r="B145" s="3054" t="s">
        <v>4939</v>
      </c>
      <c r="C145" s="3047">
        <v>18</v>
      </c>
      <c r="D145" s="3048" t="s">
        <v>1713</v>
      </c>
      <c r="E145" s="3074">
        <v>0</v>
      </c>
      <c r="F145" s="743">
        <f>C145*E145</f>
        <v>0</v>
      </c>
    </row>
    <row r="146" spans="1:7">
      <c r="A146" s="3055"/>
      <c r="B146" s="3054" t="s">
        <v>4902</v>
      </c>
      <c r="C146" s="3047"/>
      <c r="D146" s="3048"/>
      <c r="E146" s="3074"/>
      <c r="F146" s="743"/>
    </row>
    <row r="147" spans="1:7" ht="72">
      <c r="A147" s="3045"/>
      <c r="B147" s="3046" t="s">
        <v>4940</v>
      </c>
      <c r="C147" s="3047"/>
      <c r="D147" s="3048"/>
      <c r="E147" s="3074"/>
      <c r="F147" s="743"/>
      <c r="G147" s="3045"/>
    </row>
    <row r="148" spans="1:7">
      <c r="A148" s="3045"/>
      <c r="B148" s="3046" t="s">
        <v>4941</v>
      </c>
      <c r="C148" s="3047"/>
      <c r="D148" s="3048"/>
      <c r="E148" s="3074"/>
      <c r="F148" s="743"/>
      <c r="G148" s="3045"/>
    </row>
    <row r="149" spans="1:7">
      <c r="A149" s="3045"/>
      <c r="B149" s="3046"/>
      <c r="C149" s="3047"/>
      <c r="D149" s="3048"/>
      <c r="E149" s="3074"/>
      <c r="F149" s="743"/>
      <c r="G149" s="3045"/>
    </row>
    <row r="150" spans="1:7" hidden="1">
      <c r="A150" s="3045"/>
      <c r="B150" s="3056" t="s">
        <v>4905</v>
      </c>
      <c r="C150" s="743"/>
      <c r="D150" s="743"/>
    </row>
    <row r="151" spans="1:7" hidden="1">
      <c r="A151" s="3045"/>
      <c r="B151" s="3056" t="s">
        <v>4641</v>
      </c>
      <c r="C151" s="743"/>
      <c r="D151" s="743"/>
    </row>
    <row r="152" spans="1:7" hidden="1">
      <c r="A152" s="3045"/>
      <c r="B152" s="3056" t="s">
        <v>4906</v>
      </c>
      <c r="C152" s="743"/>
      <c r="D152" s="743"/>
    </row>
    <row r="153" spans="1:7" hidden="1">
      <c r="A153" s="3045"/>
      <c r="B153" s="3056" t="s">
        <v>136</v>
      </c>
      <c r="C153" s="743"/>
      <c r="D153" s="743"/>
    </row>
    <row r="154" spans="1:7">
      <c r="A154" s="3045"/>
      <c r="B154" s="3046"/>
      <c r="C154" s="3047"/>
      <c r="D154" s="3048"/>
      <c r="E154" s="3074"/>
      <c r="F154" s="743"/>
      <c r="G154" s="3045"/>
    </row>
    <row r="155" spans="1:7">
      <c r="A155" s="3045"/>
      <c r="B155" s="3046"/>
      <c r="C155" s="3047"/>
      <c r="D155" s="3048"/>
      <c r="E155" s="3074"/>
      <c r="F155" s="743"/>
      <c r="G155" s="3045"/>
    </row>
    <row r="156" spans="1:7" ht="25.5">
      <c r="A156" s="3055" t="s">
        <v>4942</v>
      </c>
      <c r="B156" s="3054" t="s">
        <v>4943</v>
      </c>
      <c r="C156" s="3047">
        <v>8</v>
      </c>
      <c r="D156" s="3048" t="s">
        <v>1713</v>
      </c>
      <c r="E156" s="3074">
        <v>0</v>
      </c>
      <c r="F156" s="743">
        <f>C156*E156</f>
        <v>0</v>
      </c>
    </row>
    <row r="157" spans="1:7">
      <c r="A157" s="3055"/>
      <c r="B157" s="3054" t="s">
        <v>4902</v>
      </c>
      <c r="C157" s="3047"/>
      <c r="D157" s="3048"/>
      <c r="E157" s="3074"/>
      <c r="F157" s="743"/>
    </row>
    <row r="158" spans="1:7" ht="84">
      <c r="A158" s="3045"/>
      <c r="B158" s="3046" t="s">
        <v>4944</v>
      </c>
      <c r="C158" s="3047"/>
      <c r="D158" s="3048"/>
      <c r="E158" s="3074"/>
      <c r="F158" s="743"/>
      <c r="G158" s="3045"/>
    </row>
    <row r="159" spans="1:7">
      <c r="A159" s="3045"/>
      <c r="B159" s="3046"/>
      <c r="C159" s="3047"/>
      <c r="D159" s="3048"/>
      <c r="E159" s="3074"/>
      <c r="F159" s="743"/>
      <c r="G159" s="3045"/>
    </row>
    <row r="160" spans="1:7" hidden="1">
      <c r="A160" s="3045"/>
      <c r="B160" s="3056" t="s">
        <v>4905</v>
      </c>
      <c r="C160" s="743"/>
      <c r="D160" s="743"/>
    </row>
    <row r="161" spans="1:7" hidden="1">
      <c r="A161" s="3045"/>
      <c r="B161" s="3056" t="s">
        <v>4641</v>
      </c>
      <c r="C161" s="743"/>
      <c r="D161" s="743"/>
    </row>
    <row r="162" spans="1:7" hidden="1">
      <c r="A162" s="3045"/>
      <c r="B162" s="3056" t="s">
        <v>4906</v>
      </c>
      <c r="C162" s="743"/>
      <c r="D162" s="743"/>
    </row>
    <row r="163" spans="1:7" hidden="1">
      <c r="A163" s="3045"/>
      <c r="B163" s="3056" t="s">
        <v>136</v>
      </c>
      <c r="C163" s="743"/>
      <c r="D163" s="743"/>
    </row>
    <row r="164" spans="1:7">
      <c r="A164" s="3045"/>
      <c r="B164" s="3046"/>
      <c r="C164" s="3047"/>
      <c r="D164" s="3048"/>
      <c r="E164" s="3074"/>
      <c r="F164" s="743"/>
      <c r="G164" s="3045"/>
    </row>
    <row r="165" spans="1:7">
      <c r="A165" s="3045"/>
      <c r="B165" s="3046"/>
      <c r="C165" s="3047"/>
      <c r="D165" s="3048"/>
      <c r="E165" s="3074"/>
      <c r="F165" s="743"/>
      <c r="G165" s="3045"/>
    </row>
    <row r="166" spans="1:7" s="3063" customFormat="1" ht="15.75">
      <c r="A166" s="3058"/>
      <c r="B166" s="3059"/>
      <c r="C166" s="3060"/>
      <c r="D166" s="3061"/>
      <c r="E166" s="3075"/>
      <c r="F166" s="745"/>
      <c r="G166" s="3062"/>
    </row>
    <row r="167" spans="1:7" ht="31.5">
      <c r="A167" s="3064"/>
      <c r="B167" s="3065" t="s">
        <v>4945</v>
      </c>
      <c r="C167" s="3066"/>
      <c r="D167" s="3067"/>
      <c r="E167" s="3076"/>
      <c r="F167" s="746">
        <f>ROUND(SUM(F3:F164),2)</f>
        <v>0</v>
      </c>
      <c r="G167" s="3069"/>
    </row>
    <row r="168" spans="1:7">
      <c r="A168" s="3070"/>
      <c r="B168" s="3071"/>
      <c r="C168" s="3072"/>
      <c r="D168" s="3073"/>
      <c r="E168" s="3077"/>
      <c r="F168" s="747"/>
      <c r="G168" s="3045"/>
    </row>
    <row r="169" spans="1:7">
      <c r="A169" s="3045"/>
      <c r="B169" s="3046"/>
      <c r="C169" s="3047"/>
      <c r="D169" s="3048"/>
      <c r="E169" s="3074"/>
      <c r="F169" s="743"/>
      <c r="G169" s="3045"/>
    </row>
  </sheetData>
  <sheetProtection algorithmName="SHA-512" hashValue="svo3QIh3oH3x3n9en9yJCA8+vJubmN4phmYkI0vcDTijXcncpNy7oQwnLQBbPMeO6PHtcqcs9+WuPetdxwIKNA==" saltValue="n+PShuuCIX62rEk46bCsgA==" spinCount="100000" sheet="1" formatColumns="0" formatRows="0" selectLockedCells="1"/>
  <protectedRanges>
    <protectedRange sqref="E1:E1048576" name="Obseg5"/>
  </protectedRanges>
  <conditionalFormatting sqref="C2:C3">
    <cfRule type="cellIs" dxfId="218" priority="4" stopIfTrue="1" operator="equal">
      <formula>0</formula>
    </cfRule>
    <cfRule type="cellIs" dxfId="217" priority="5" stopIfTrue="1" operator="equal">
      <formula>0</formula>
    </cfRule>
  </conditionalFormatting>
  <conditionalFormatting sqref="C2:F3 D60:D63 D70:D73 D80:D83 D90:D93 D99:D102 D108:D111 D117:D120 D139:D142 D150:D153 D160:D163">
    <cfRule type="cellIs" dxfId="216" priority="3" stopIfTrue="1" operator="equal">
      <formula>0</formula>
    </cfRule>
  </conditionalFormatting>
  <conditionalFormatting sqref="D2:F3">
    <cfRule type="cellIs" dxfId="215" priority="2" stopIfTrue="1" operator="equal">
      <formula>0</formula>
    </cfRule>
  </conditionalFormatting>
  <conditionalFormatting sqref="E2:F2">
    <cfRule type="cellIs" dxfId="214"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List65">
    <tabColor theme="7" tint="0.59999389629810485"/>
    <pageSetUpPr fitToPage="1"/>
  </sheetPr>
  <dimension ref="A1:G991"/>
  <sheetViews>
    <sheetView showGridLines="0" view="pageBreakPreview" topLeftCell="A956" zoomScaleSheetLayoutView="100" workbookViewId="0">
      <selection activeCell="E958" sqref="E958"/>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17.85546875" style="3050" customWidth="1"/>
    <col min="7" max="16384" width="8.85546875" style="3050"/>
  </cols>
  <sheetData>
    <row r="1" spans="1:7">
      <c r="A1" s="3045"/>
      <c r="B1" s="3046"/>
      <c r="C1" s="3047"/>
      <c r="D1" s="3048"/>
      <c r="E1" s="3074"/>
      <c r="F1" s="743"/>
      <c r="G1" s="3045"/>
    </row>
    <row r="2" spans="1:7" ht="15.75">
      <c r="A2" s="3051" t="s">
        <v>4946</v>
      </c>
      <c r="B2" s="3052" t="s">
        <v>4947</v>
      </c>
      <c r="C2" s="3053" t="s">
        <v>2965</v>
      </c>
      <c r="D2" s="3053" t="s">
        <v>2964</v>
      </c>
      <c r="E2" s="744" t="s">
        <v>4</v>
      </c>
      <c r="F2" s="3053" t="s">
        <v>4860</v>
      </c>
    </row>
    <row r="3" spans="1:7">
      <c r="A3" s="3045"/>
      <c r="B3" s="3046"/>
      <c r="C3" s="3047"/>
      <c r="D3" s="3048"/>
      <c r="E3" s="3074"/>
      <c r="F3" s="743"/>
      <c r="G3" s="3045"/>
    </row>
    <row r="4" spans="1:7" ht="108">
      <c r="A4" s="3045"/>
      <c r="B4" s="3046" t="s">
        <v>4861</v>
      </c>
      <c r="C4" s="3047"/>
      <c r="D4" s="3048"/>
      <c r="E4" s="3074"/>
      <c r="F4" s="743"/>
      <c r="G4" s="3045"/>
    </row>
    <row r="5" spans="1:7">
      <c r="A5" s="3045"/>
      <c r="B5" s="3046"/>
      <c r="C5" s="3047"/>
      <c r="D5" s="3048"/>
      <c r="E5" s="3074"/>
      <c r="F5" s="743"/>
      <c r="G5" s="3045"/>
    </row>
    <row r="6" spans="1:7">
      <c r="A6" s="3045"/>
      <c r="B6" s="3054" t="s">
        <v>4862</v>
      </c>
      <c r="C6" s="3047"/>
      <c r="D6" s="3048"/>
      <c r="E6" s="3074"/>
      <c r="F6" s="743"/>
      <c r="G6" s="3045"/>
    </row>
    <row r="7" spans="1:7" ht="24">
      <c r="A7" s="3045"/>
      <c r="B7" s="3046" t="s">
        <v>4863</v>
      </c>
      <c r="C7" s="3047"/>
      <c r="D7" s="3048"/>
      <c r="E7" s="3074"/>
      <c r="F7" s="743"/>
      <c r="G7" s="3045"/>
    </row>
    <row r="8" spans="1:7" ht="36">
      <c r="A8" s="3045"/>
      <c r="B8" s="3046" t="s">
        <v>4864</v>
      </c>
      <c r="C8" s="3047"/>
      <c r="D8" s="3048"/>
      <c r="E8" s="3074"/>
      <c r="F8" s="743"/>
      <c r="G8" s="3045"/>
    </row>
    <row r="9" spans="1:7" ht="36">
      <c r="A9" s="3045"/>
      <c r="B9" s="3046" t="s">
        <v>4865</v>
      </c>
      <c r="C9" s="3047"/>
      <c r="D9" s="3048"/>
      <c r="E9" s="3074"/>
      <c r="F9" s="743"/>
      <c r="G9" s="3045"/>
    </row>
    <row r="10" spans="1:7" ht="48">
      <c r="A10" s="3045"/>
      <c r="B10" s="3046" t="s">
        <v>4866</v>
      </c>
      <c r="C10" s="3047"/>
      <c r="D10" s="3048"/>
      <c r="E10" s="3074"/>
      <c r="F10" s="743"/>
      <c r="G10" s="3045"/>
    </row>
    <row r="11" spans="1:7" ht="36">
      <c r="A11" s="3045"/>
      <c r="B11" s="3046" t="s">
        <v>4867</v>
      </c>
      <c r="C11" s="3047"/>
      <c r="D11" s="3048"/>
      <c r="E11" s="3074"/>
      <c r="F11" s="743"/>
      <c r="G11" s="3045"/>
    </row>
    <row r="12" spans="1:7" ht="36">
      <c r="A12" s="3045"/>
      <c r="B12" s="3046" t="s">
        <v>4868</v>
      </c>
      <c r="C12" s="3047"/>
      <c r="D12" s="3048"/>
      <c r="E12" s="3074"/>
      <c r="F12" s="743"/>
      <c r="G12" s="3045"/>
    </row>
    <row r="13" spans="1:7" ht="36">
      <c r="A13" s="3045"/>
      <c r="B13" s="3046" t="s">
        <v>4869</v>
      </c>
      <c r="C13" s="3047"/>
      <c r="D13" s="3048"/>
      <c r="E13" s="3074"/>
      <c r="F13" s="743"/>
      <c r="G13" s="3045"/>
    </row>
    <row r="14" spans="1:7" ht="24">
      <c r="A14" s="3045"/>
      <c r="B14" s="3046" t="s">
        <v>4870</v>
      </c>
      <c r="C14" s="3047"/>
      <c r="D14" s="3048"/>
      <c r="E14" s="3074"/>
      <c r="F14" s="743"/>
      <c r="G14" s="3045"/>
    </row>
    <row r="15" spans="1:7" ht="36">
      <c r="A15" s="3045"/>
      <c r="B15" s="3046" t="s">
        <v>4948</v>
      </c>
      <c r="C15" s="3047"/>
      <c r="D15" s="3048"/>
      <c r="E15" s="3074"/>
      <c r="F15" s="743"/>
      <c r="G15" s="3045"/>
    </row>
    <row r="16" spans="1:7">
      <c r="A16" s="3045"/>
      <c r="B16" s="3046"/>
      <c r="C16" s="3047"/>
      <c r="D16" s="3048"/>
      <c r="E16" s="3074"/>
      <c r="F16" s="743"/>
      <c r="G16" s="3045"/>
    </row>
    <row r="17" spans="1:7">
      <c r="A17" s="3045"/>
      <c r="B17" s="3054" t="s">
        <v>4872</v>
      </c>
      <c r="C17" s="3047"/>
      <c r="D17" s="3048"/>
      <c r="E17" s="3074"/>
      <c r="F17" s="743"/>
      <c r="G17" s="3045"/>
    </row>
    <row r="18" spans="1:7" ht="48">
      <c r="A18" s="3045"/>
      <c r="B18" s="3046" t="s">
        <v>4873</v>
      </c>
      <c r="C18" s="3047"/>
      <c r="D18" s="3048"/>
      <c r="E18" s="3074"/>
      <c r="F18" s="743"/>
      <c r="G18" s="3045"/>
    </row>
    <row r="19" spans="1:7" ht="48">
      <c r="A19" s="3045"/>
      <c r="B19" s="3046" t="s">
        <v>4874</v>
      </c>
      <c r="C19" s="3047"/>
      <c r="D19" s="3048"/>
      <c r="E19" s="3074"/>
      <c r="F19" s="743"/>
      <c r="G19" s="3045"/>
    </row>
    <row r="20" spans="1:7">
      <c r="A20" s="3045"/>
      <c r="B20" s="3046" t="s">
        <v>4875</v>
      </c>
      <c r="C20" s="3047"/>
      <c r="D20" s="3048"/>
      <c r="E20" s="3074"/>
      <c r="F20" s="743"/>
      <c r="G20" s="3045"/>
    </row>
    <row r="21" spans="1:7" ht="84">
      <c r="A21" s="3045"/>
      <c r="B21" s="3046" t="s">
        <v>4876</v>
      </c>
      <c r="C21" s="3047"/>
      <c r="D21" s="3048"/>
      <c r="E21" s="3074"/>
      <c r="F21" s="743"/>
      <c r="G21" s="3045"/>
    </row>
    <row r="22" spans="1:7" ht="60">
      <c r="A22" s="3045"/>
      <c r="B22" s="3046" t="s">
        <v>4877</v>
      </c>
      <c r="C22" s="3047"/>
      <c r="D22" s="3048"/>
      <c r="E22" s="3074"/>
      <c r="F22" s="743"/>
      <c r="G22" s="3045"/>
    </row>
    <row r="23" spans="1:7">
      <c r="A23" s="3045"/>
      <c r="B23" s="3046"/>
      <c r="C23" s="3047"/>
      <c r="D23" s="3048"/>
      <c r="E23" s="3074"/>
      <c r="F23" s="743"/>
      <c r="G23" s="3045"/>
    </row>
    <row r="24" spans="1:7">
      <c r="A24" s="3045"/>
      <c r="B24" s="3054" t="s">
        <v>4878</v>
      </c>
      <c r="C24" s="3047"/>
      <c r="D24" s="3048"/>
      <c r="E24" s="3074"/>
      <c r="F24" s="743"/>
      <c r="G24" s="3045"/>
    </row>
    <row r="25" spans="1:7" ht="48">
      <c r="A25" s="3045"/>
      <c r="B25" s="3046" t="s">
        <v>4879</v>
      </c>
      <c r="C25" s="3047"/>
      <c r="D25" s="3048"/>
      <c r="E25" s="3074"/>
      <c r="F25" s="743"/>
      <c r="G25" s="3045"/>
    </row>
    <row r="26" spans="1:7">
      <c r="A26" s="3045"/>
      <c r="B26" s="3046"/>
      <c r="C26" s="3047"/>
      <c r="D26" s="3048"/>
      <c r="E26" s="3074"/>
      <c r="F26" s="743"/>
      <c r="G26" s="3045"/>
    </row>
    <row r="27" spans="1:7">
      <c r="A27" s="3045"/>
      <c r="B27" s="3054" t="s">
        <v>4880</v>
      </c>
      <c r="C27" s="3047"/>
      <c r="D27" s="3048"/>
      <c r="E27" s="3074"/>
      <c r="F27" s="743"/>
      <c r="G27" s="3045"/>
    </row>
    <row r="28" spans="1:7" ht="48">
      <c r="A28" s="3045"/>
      <c r="B28" s="3046" t="s">
        <v>4881</v>
      </c>
      <c r="C28" s="3047"/>
      <c r="D28" s="3048"/>
      <c r="E28" s="3074"/>
      <c r="F28" s="743"/>
      <c r="G28" s="3045"/>
    </row>
    <row r="29" spans="1:7">
      <c r="A29" s="3045"/>
      <c r="B29" s="3046"/>
      <c r="C29" s="3047"/>
      <c r="D29" s="3048"/>
      <c r="E29" s="3074"/>
      <c r="F29" s="743"/>
      <c r="G29" s="3045"/>
    </row>
    <row r="30" spans="1:7">
      <c r="A30" s="3045"/>
      <c r="B30" s="3054" t="s">
        <v>4882</v>
      </c>
      <c r="C30" s="3047"/>
      <c r="D30" s="3048"/>
      <c r="E30" s="3074"/>
      <c r="F30" s="743"/>
      <c r="G30" s="3045"/>
    </row>
    <row r="31" spans="1:7" ht="96">
      <c r="A31" s="3045"/>
      <c r="B31" s="3046" t="s">
        <v>4883</v>
      </c>
      <c r="C31" s="3047"/>
      <c r="D31" s="3048"/>
      <c r="E31" s="3074"/>
      <c r="F31" s="743"/>
      <c r="G31" s="3045"/>
    </row>
    <row r="32" spans="1:7">
      <c r="A32" s="3045"/>
      <c r="B32" s="3046"/>
      <c r="C32" s="3047"/>
      <c r="D32" s="3048"/>
      <c r="E32" s="3074"/>
      <c r="F32" s="743"/>
      <c r="G32" s="3045"/>
    </row>
    <row r="33" spans="1:7">
      <c r="A33" s="3045"/>
      <c r="B33" s="3054" t="s">
        <v>4884</v>
      </c>
      <c r="C33" s="3047"/>
      <c r="D33" s="3048"/>
      <c r="E33" s="3074"/>
      <c r="F33" s="743"/>
      <c r="G33" s="3045"/>
    </row>
    <row r="34" spans="1:7" ht="132">
      <c r="A34" s="3045"/>
      <c r="B34" s="3046" t="s">
        <v>4885</v>
      </c>
      <c r="C34" s="3047"/>
      <c r="D34" s="3048"/>
      <c r="E34" s="3074"/>
      <c r="F34" s="743"/>
      <c r="G34" s="3045"/>
    </row>
    <row r="35" spans="1:7">
      <c r="A35" s="3045"/>
      <c r="B35" s="3046"/>
      <c r="C35" s="3047"/>
      <c r="D35" s="3048"/>
      <c r="E35" s="3074"/>
      <c r="F35" s="743"/>
      <c r="G35" s="3045"/>
    </row>
    <row r="36" spans="1:7">
      <c r="A36" s="3045"/>
      <c r="B36" s="3054" t="s">
        <v>4886</v>
      </c>
      <c r="C36" s="3047"/>
      <c r="D36" s="3048"/>
      <c r="E36" s="3074"/>
      <c r="F36" s="743"/>
      <c r="G36" s="3045"/>
    </row>
    <row r="37" spans="1:7" ht="36">
      <c r="A37" s="3045"/>
      <c r="B37" s="3046" t="s">
        <v>4887</v>
      </c>
      <c r="C37" s="3047"/>
      <c r="D37" s="3048"/>
      <c r="E37" s="3074"/>
      <c r="F37" s="743"/>
      <c r="G37" s="3045"/>
    </row>
    <row r="38" spans="1:7" ht="36">
      <c r="A38" s="3045"/>
      <c r="B38" s="3046" t="s">
        <v>4888</v>
      </c>
      <c r="C38" s="3047"/>
      <c r="D38" s="3048"/>
      <c r="E38" s="3074"/>
      <c r="F38" s="743"/>
      <c r="G38" s="3045"/>
    </row>
    <row r="39" spans="1:7" ht="36">
      <c r="A39" s="3045"/>
      <c r="B39" s="3046" t="s">
        <v>4949</v>
      </c>
      <c r="C39" s="3047"/>
      <c r="D39" s="3048"/>
      <c r="E39" s="3074"/>
      <c r="F39" s="743"/>
      <c r="G39" s="3045"/>
    </row>
    <row r="40" spans="1:7" ht="36">
      <c r="A40" s="3045"/>
      <c r="B40" s="3046" t="s">
        <v>4890</v>
      </c>
      <c r="C40" s="3047"/>
      <c r="D40" s="3048"/>
      <c r="E40" s="3074"/>
      <c r="F40" s="743"/>
      <c r="G40" s="3045"/>
    </row>
    <row r="41" spans="1:7">
      <c r="A41" s="3045"/>
      <c r="B41" s="3046"/>
      <c r="C41" s="3047"/>
      <c r="D41" s="3048"/>
      <c r="E41" s="3074"/>
      <c r="F41" s="743"/>
      <c r="G41" s="3045"/>
    </row>
    <row r="42" spans="1:7">
      <c r="A42" s="3045"/>
      <c r="B42" s="3054" t="s">
        <v>4891</v>
      </c>
      <c r="C42" s="3047"/>
      <c r="D42" s="3048"/>
      <c r="E42" s="3074"/>
      <c r="F42" s="743"/>
      <c r="G42" s="3045"/>
    </row>
    <row r="43" spans="1:7" ht="36">
      <c r="A43" s="3045"/>
      <c r="B43" s="3046" t="s">
        <v>4892</v>
      </c>
      <c r="C43" s="3047"/>
      <c r="D43" s="3048"/>
      <c r="E43" s="3074"/>
      <c r="F43" s="743"/>
      <c r="G43" s="3045"/>
    </row>
    <row r="44" spans="1:7" ht="24">
      <c r="A44" s="3045"/>
      <c r="B44" s="3046" t="s">
        <v>4893</v>
      </c>
      <c r="C44" s="3047"/>
      <c r="D44" s="3048"/>
      <c r="E44" s="3074"/>
      <c r="F44" s="743"/>
      <c r="G44" s="3045"/>
    </row>
    <row r="45" spans="1:7" ht="36">
      <c r="A45" s="3045"/>
      <c r="B45" s="3046" t="s">
        <v>4894</v>
      </c>
      <c r="C45" s="3047"/>
      <c r="D45" s="3048"/>
      <c r="E45" s="3074"/>
      <c r="F45" s="743"/>
      <c r="G45" s="3045"/>
    </row>
    <row r="46" spans="1:7">
      <c r="A46" s="3045"/>
      <c r="B46" s="3046"/>
      <c r="C46" s="3047"/>
      <c r="D46" s="3048"/>
      <c r="E46" s="3074"/>
      <c r="F46" s="743"/>
      <c r="G46" s="3045"/>
    </row>
    <row r="47" spans="1:7">
      <c r="A47" s="3045"/>
      <c r="B47" s="3054" t="s">
        <v>4895</v>
      </c>
      <c r="C47" s="3047"/>
      <c r="D47" s="3048"/>
      <c r="E47" s="3074"/>
      <c r="F47" s="743"/>
      <c r="G47" s="3045"/>
    </row>
    <row r="48" spans="1:7" ht="36">
      <c r="A48" s="3045"/>
      <c r="B48" s="3046" t="s">
        <v>4896</v>
      </c>
      <c r="C48" s="3047"/>
      <c r="D48" s="3048"/>
      <c r="E48" s="3074"/>
      <c r="F48" s="743"/>
      <c r="G48" s="3045"/>
    </row>
    <row r="49" spans="1:7" ht="36">
      <c r="A49" s="3045"/>
      <c r="B49" s="3046" t="s">
        <v>4888</v>
      </c>
      <c r="C49" s="3047"/>
      <c r="D49" s="3048"/>
      <c r="E49" s="3074"/>
      <c r="F49" s="743"/>
      <c r="G49" s="3045"/>
    </row>
    <row r="50" spans="1:7" ht="24">
      <c r="A50" s="3045"/>
      <c r="B50" s="3046" t="s">
        <v>4897</v>
      </c>
      <c r="C50" s="3047"/>
      <c r="D50" s="3048"/>
      <c r="E50" s="3074"/>
      <c r="F50" s="743"/>
      <c r="G50" s="3045"/>
    </row>
    <row r="51" spans="1:7">
      <c r="A51" s="3045"/>
      <c r="B51" s="3046"/>
      <c r="C51" s="3047"/>
      <c r="D51" s="3048"/>
      <c r="E51" s="3074"/>
      <c r="F51" s="743"/>
      <c r="G51" s="3045"/>
    </row>
    <row r="52" spans="1:7">
      <c r="A52" s="3045"/>
      <c r="B52" s="3054" t="s">
        <v>4898</v>
      </c>
      <c r="C52" s="3047"/>
      <c r="D52" s="3048"/>
      <c r="E52" s="3074"/>
      <c r="F52" s="743"/>
      <c r="G52" s="3045"/>
    </row>
    <row r="53" spans="1:7" ht="60">
      <c r="A53" s="3045"/>
      <c r="B53" s="3046" t="s">
        <v>4899</v>
      </c>
      <c r="C53" s="3047"/>
      <c r="D53" s="3048"/>
      <c r="E53" s="3074"/>
      <c r="F53" s="743"/>
      <c r="G53" s="3045"/>
    </row>
    <row r="54" spans="1:7">
      <c r="A54" s="3045"/>
      <c r="B54" s="3046"/>
      <c r="C54" s="3047"/>
      <c r="D54" s="3048"/>
      <c r="E54" s="3074"/>
      <c r="F54" s="743"/>
      <c r="G54" s="3045"/>
    </row>
    <row r="55" spans="1:7">
      <c r="A55" s="3045"/>
      <c r="B55" s="3046"/>
      <c r="C55" s="3047"/>
      <c r="D55" s="3048"/>
      <c r="E55" s="3074"/>
      <c r="F55" s="743"/>
      <c r="G55" s="3045"/>
    </row>
    <row r="56" spans="1:7" ht="25.5">
      <c r="A56" s="3055" t="s">
        <v>4950</v>
      </c>
      <c r="B56" s="3054" t="s">
        <v>4951</v>
      </c>
      <c r="C56" s="3047">
        <v>5</v>
      </c>
      <c r="D56" s="3048" t="s">
        <v>1713</v>
      </c>
      <c r="E56" s="3074">
        <v>0</v>
      </c>
      <c r="F56" s="743">
        <f>C56*E56</f>
        <v>0</v>
      </c>
    </row>
    <row r="57" spans="1:7">
      <c r="A57" s="3055"/>
      <c r="B57" s="3054" t="s">
        <v>4902</v>
      </c>
      <c r="C57" s="3047"/>
      <c r="D57" s="3048"/>
      <c r="E57" s="3074"/>
      <c r="F57" s="743"/>
    </row>
    <row r="58" spans="1:7" ht="132">
      <c r="A58" s="3045"/>
      <c r="B58" s="3046" t="s">
        <v>4952</v>
      </c>
      <c r="C58" s="3047"/>
      <c r="D58" s="3048"/>
      <c r="E58" s="3074"/>
      <c r="F58" s="743"/>
      <c r="G58" s="3045"/>
    </row>
    <row r="59" spans="1:7">
      <c r="A59" s="3045"/>
      <c r="B59" s="3046"/>
      <c r="C59" s="3047"/>
      <c r="D59" s="3048"/>
      <c r="E59" s="3074"/>
      <c r="F59" s="743"/>
      <c r="G59" s="3045"/>
    </row>
    <row r="60" spans="1:7" hidden="1">
      <c r="A60" s="3045"/>
      <c r="B60" s="3056" t="s">
        <v>4905</v>
      </c>
      <c r="C60" s="743"/>
      <c r="D60" s="743"/>
    </row>
    <row r="61" spans="1:7" hidden="1">
      <c r="A61" s="3045"/>
      <c r="B61" s="3056" t="s">
        <v>4641</v>
      </c>
      <c r="C61" s="743"/>
      <c r="D61" s="743"/>
    </row>
    <row r="62" spans="1:7" hidden="1">
      <c r="A62" s="3045"/>
      <c r="B62" s="3056" t="s">
        <v>4906</v>
      </c>
      <c r="C62" s="743"/>
      <c r="D62" s="743"/>
    </row>
    <row r="63" spans="1:7" hidden="1">
      <c r="A63" s="3045"/>
      <c r="B63" s="3056" t="s">
        <v>136</v>
      </c>
      <c r="C63" s="743"/>
      <c r="D63" s="743"/>
    </row>
    <row r="64" spans="1:7">
      <c r="A64" s="3045"/>
      <c r="B64" s="3046"/>
      <c r="C64" s="3047"/>
      <c r="D64" s="3048"/>
      <c r="E64" s="3074"/>
      <c r="F64" s="743"/>
      <c r="G64" s="3045"/>
    </row>
    <row r="65" spans="1:7">
      <c r="A65" s="3045"/>
      <c r="B65" s="3046"/>
      <c r="C65" s="3047"/>
      <c r="D65" s="3048"/>
      <c r="E65" s="3074"/>
      <c r="F65" s="743"/>
      <c r="G65" s="3045"/>
    </row>
    <row r="66" spans="1:7" ht="25.5">
      <c r="A66" s="3055" t="s">
        <v>4953</v>
      </c>
      <c r="B66" s="3054" t="s">
        <v>4954</v>
      </c>
      <c r="C66" s="3047">
        <v>2</v>
      </c>
      <c r="D66" s="3048" t="s">
        <v>1713</v>
      </c>
      <c r="E66" s="3074">
        <v>0</v>
      </c>
      <c r="F66" s="743">
        <f>C66*E66</f>
        <v>0</v>
      </c>
    </row>
    <row r="67" spans="1:7">
      <c r="A67" s="3055"/>
      <c r="B67" s="3054" t="s">
        <v>4902</v>
      </c>
      <c r="C67" s="3047"/>
      <c r="D67" s="3048"/>
      <c r="E67" s="3074"/>
      <c r="F67" s="743"/>
    </row>
    <row r="68" spans="1:7" ht="108">
      <c r="A68" s="3045"/>
      <c r="B68" s="3046" t="s">
        <v>4955</v>
      </c>
      <c r="C68" s="3047"/>
      <c r="D68" s="3048"/>
      <c r="E68" s="3074"/>
      <c r="F68" s="743"/>
      <c r="G68" s="3045"/>
    </row>
    <row r="69" spans="1:7">
      <c r="A69" s="3045"/>
      <c r="B69" s="3046"/>
      <c r="C69" s="3047"/>
      <c r="D69" s="3048"/>
      <c r="E69" s="3074"/>
      <c r="F69" s="743"/>
      <c r="G69" s="3045"/>
    </row>
    <row r="70" spans="1:7" hidden="1">
      <c r="A70" s="3045"/>
      <c r="B70" s="3056" t="s">
        <v>4905</v>
      </c>
      <c r="C70" s="743"/>
      <c r="D70" s="743"/>
    </row>
    <row r="71" spans="1:7" hidden="1">
      <c r="A71" s="3045"/>
      <c r="B71" s="3056" t="s">
        <v>4641</v>
      </c>
      <c r="C71" s="743"/>
      <c r="D71" s="743"/>
    </row>
    <row r="72" spans="1:7" hidden="1">
      <c r="A72" s="3045"/>
      <c r="B72" s="3056" t="s">
        <v>4906</v>
      </c>
      <c r="C72" s="743"/>
      <c r="D72" s="743"/>
    </row>
    <row r="73" spans="1:7" hidden="1">
      <c r="A73" s="3045"/>
      <c r="B73" s="3056" t="s">
        <v>136</v>
      </c>
      <c r="C73" s="743"/>
      <c r="D73" s="743"/>
    </row>
    <row r="74" spans="1:7">
      <c r="A74" s="3045"/>
      <c r="B74" s="3046"/>
      <c r="C74" s="3047"/>
      <c r="D74" s="3048"/>
      <c r="E74" s="3074"/>
      <c r="F74" s="743"/>
      <c r="G74" s="3045"/>
    </row>
    <row r="75" spans="1:7">
      <c r="A75" s="3045"/>
      <c r="B75" s="3046"/>
      <c r="C75" s="3047"/>
      <c r="D75" s="3048"/>
      <c r="E75" s="3074"/>
      <c r="F75" s="743"/>
      <c r="G75" s="3045"/>
    </row>
    <row r="76" spans="1:7" ht="25.5">
      <c r="A76" s="3055" t="s">
        <v>4956</v>
      </c>
      <c r="B76" s="3054" t="s">
        <v>4957</v>
      </c>
      <c r="C76" s="3047">
        <v>2</v>
      </c>
      <c r="D76" s="3048" t="s">
        <v>1713</v>
      </c>
      <c r="E76" s="3074">
        <v>0</v>
      </c>
      <c r="F76" s="743">
        <f>C76*E76</f>
        <v>0</v>
      </c>
    </row>
    <row r="77" spans="1:7">
      <c r="A77" s="3055"/>
      <c r="B77" s="3054" t="s">
        <v>4902</v>
      </c>
      <c r="C77" s="3047"/>
      <c r="D77" s="3048"/>
      <c r="E77" s="3074"/>
      <c r="F77" s="743"/>
    </row>
    <row r="78" spans="1:7" ht="108">
      <c r="A78" s="3045"/>
      <c r="B78" s="3046" t="s">
        <v>4958</v>
      </c>
      <c r="C78" s="3047"/>
      <c r="D78" s="3048"/>
      <c r="E78" s="3074"/>
      <c r="F78" s="743"/>
      <c r="G78" s="3045"/>
    </row>
    <row r="79" spans="1:7">
      <c r="A79" s="3045"/>
      <c r="B79" s="3046"/>
      <c r="C79" s="3047"/>
      <c r="D79" s="3048"/>
      <c r="E79" s="3074"/>
      <c r="F79" s="743"/>
      <c r="G79" s="3045"/>
    </row>
    <row r="80" spans="1:7" hidden="1">
      <c r="A80" s="3045"/>
      <c r="B80" s="3056" t="s">
        <v>4905</v>
      </c>
      <c r="C80" s="743"/>
      <c r="D80" s="743"/>
    </row>
    <row r="81" spans="1:7" hidden="1">
      <c r="A81" s="3045"/>
      <c r="B81" s="3056" t="s">
        <v>4641</v>
      </c>
      <c r="C81" s="743"/>
      <c r="D81" s="743"/>
    </row>
    <row r="82" spans="1:7" hidden="1">
      <c r="A82" s="3045"/>
      <c r="B82" s="3056" t="s">
        <v>4906</v>
      </c>
      <c r="C82" s="743"/>
      <c r="D82" s="743"/>
    </row>
    <row r="83" spans="1:7" hidden="1">
      <c r="A83" s="3045"/>
      <c r="B83" s="3056" t="s">
        <v>136</v>
      </c>
      <c r="C83" s="743"/>
      <c r="D83" s="743"/>
    </row>
    <row r="84" spans="1:7">
      <c r="A84" s="3045"/>
      <c r="B84" s="3046"/>
      <c r="C84" s="3047"/>
      <c r="D84" s="3048"/>
      <c r="E84" s="3074"/>
      <c r="F84" s="743"/>
      <c r="G84" s="3045"/>
    </row>
    <row r="85" spans="1:7">
      <c r="A85" s="3045"/>
      <c r="B85" s="3046"/>
      <c r="C85" s="3047"/>
      <c r="D85" s="3048"/>
      <c r="E85" s="3074"/>
      <c r="F85" s="743"/>
      <c r="G85" s="3045"/>
    </row>
    <row r="86" spans="1:7">
      <c r="A86" s="3055" t="s">
        <v>4959</v>
      </c>
      <c r="B86" s="3054" t="s">
        <v>4960</v>
      </c>
      <c r="C86" s="3047">
        <v>3</v>
      </c>
      <c r="D86" s="3048" t="s">
        <v>1713</v>
      </c>
      <c r="E86" s="3074">
        <v>0</v>
      </c>
      <c r="F86" s="743">
        <f>C86*E86</f>
        <v>0</v>
      </c>
    </row>
    <row r="87" spans="1:7">
      <c r="A87" s="3055"/>
      <c r="B87" s="3054" t="s">
        <v>4902</v>
      </c>
      <c r="C87" s="3047"/>
      <c r="D87" s="3048"/>
      <c r="E87" s="3074"/>
      <c r="F87" s="743"/>
    </row>
    <row r="88" spans="1:7" ht="96">
      <c r="A88" s="3045"/>
      <c r="B88" s="3046" t="s">
        <v>4961</v>
      </c>
      <c r="C88" s="3047"/>
      <c r="D88" s="3048"/>
      <c r="E88" s="3074"/>
      <c r="F88" s="743"/>
      <c r="G88" s="3045"/>
    </row>
    <row r="89" spans="1:7">
      <c r="A89" s="3045"/>
      <c r="B89" s="3046"/>
      <c r="C89" s="3047"/>
      <c r="D89" s="3048"/>
      <c r="E89" s="3074"/>
      <c r="F89" s="743"/>
      <c r="G89" s="3045"/>
    </row>
    <row r="90" spans="1:7" hidden="1">
      <c r="A90" s="3045"/>
      <c r="B90" s="3056" t="s">
        <v>4905</v>
      </c>
      <c r="C90" s="743"/>
      <c r="D90" s="743"/>
    </row>
    <row r="91" spans="1:7" hidden="1">
      <c r="A91" s="3045"/>
      <c r="B91" s="3056" t="s">
        <v>4641</v>
      </c>
      <c r="C91" s="743"/>
      <c r="D91" s="743"/>
    </row>
    <row r="92" spans="1:7" hidden="1">
      <c r="A92" s="3045"/>
      <c r="B92" s="3056" t="s">
        <v>4906</v>
      </c>
      <c r="C92" s="743"/>
      <c r="D92" s="743"/>
    </row>
    <row r="93" spans="1:7" hidden="1">
      <c r="A93" s="3045"/>
      <c r="B93" s="3056" t="s">
        <v>136</v>
      </c>
      <c r="C93" s="743"/>
      <c r="D93" s="743"/>
    </row>
    <row r="94" spans="1:7">
      <c r="A94" s="3045"/>
      <c r="B94" s="3046"/>
      <c r="C94" s="3047"/>
      <c r="D94" s="3048"/>
      <c r="E94" s="3074"/>
      <c r="F94" s="743"/>
      <c r="G94" s="3045"/>
    </row>
    <row r="95" spans="1:7">
      <c r="A95" s="3045"/>
      <c r="B95" s="3046"/>
      <c r="C95" s="3047"/>
      <c r="D95" s="3048"/>
      <c r="E95" s="3074"/>
      <c r="F95" s="743"/>
      <c r="G95" s="3045"/>
    </row>
    <row r="96" spans="1:7" ht="25.5">
      <c r="A96" s="3055" t="s">
        <v>4962</v>
      </c>
      <c r="B96" s="3054" t="s">
        <v>4963</v>
      </c>
      <c r="C96" s="3047">
        <v>4</v>
      </c>
      <c r="D96" s="3048" t="s">
        <v>1713</v>
      </c>
      <c r="E96" s="3074">
        <v>0</v>
      </c>
      <c r="F96" s="743">
        <f>C96*E96</f>
        <v>0</v>
      </c>
    </row>
    <row r="97" spans="1:7">
      <c r="A97" s="3055"/>
      <c r="B97" s="3054" t="s">
        <v>4902</v>
      </c>
      <c r="C97" s="3047"/>
      <c r="D97" s="3048"/>
      <c r="E97" s="3074"/>
      <c r="F97" s="743"/>
    </row>
    <row r="98" spans="1:7" ht="108">
      <c r="A98" s="3045"/>
      <c r="B98" s="3046" t="s">
        <v>4964</v>
      </c>
      <c r="C98" s="3047"/>
      <c r="D98" s="3048"/>
      <c r="E98" s="3074"/>
      <c r="F98" s="743"/>
      <c r="G98" s="3045"/>
    </row>
    <row r="99" spans="1:7">
      <c r="A99" s="3045"/>
      <c r="B99" s="3046"/>
      <c r="C99" s="3047"/>
      <c r="D99" s="3048"/>
      <c r="E99" s="3074"/>
      <c r="F99" s="743"/>
      <c r="G99" s="3045"/>
    </row>
    <row r="100" spans="1:7" hidden="1">
      <c r="A100" s="3045"/>
      <c r="B100" s="3056" t="s">
        <v>4905</v>
      </c>
      <c r="C100" s="743"/>
      <c r="D100" s="743"/>
    </row>
    <row r="101" spans="1:7" hidden="1">
      <c r="A101" s="3045"/>
      <c r="B101" s="3056" t="s">
        <v>4641</v>
      </c>
      <c r="C101" s="743"/>
      <c r="D101" s="743"/>
    </row>
    <row r="102" spans="1:7" hidden="1">
      <c r="A102" s="3045"/>
      <c r="B102" s="3056" t="s">
        <v>4906</v>
      </c>
      <c r="C102" s="743"/>
      <c r="D102" s="743"/>
    </row>
    <row r="103" spans="1:7" hidden="1">
      <c r="A103" s="3045"/>
      <c r="B103" s="3056" t="s">
        <v>136</v>
      </c>
      <c r="C103" s="743"/>
      <c r="D103" s="743"/>
    </row>
    <row r="104" spans="1:7">
      <c r="A104" s="3045"/>
      <c r="B104" s="3046"/>
      <c r="C104" s="3047"/>
      <c r="D104" s="3048"/>
      <c r="E104" s="3074"/>
      <c r="F104" s="743"/>
      <c r="G104" s="3045"/>
    </row>
    <row r="105" spans="1:7">
      <c r="A105" s="3045"/>
      <c r="B105" s="3046"/>
      <c r="C105" s="3047"/>
      <c r="D105" s="3048"/>
      <c r="E105" s="3074"/>
      <c r="F105" s="743"/>
      <c r="G105" s="3045"/>
    </row>
    <row r="106" spans="1:7">
      <c r="A106" s="3055" t="s">
        <v>4965</v>
      </c>
      <c r="B106" s="3054" t="s">
        <v>4966</v>
      </c>
      <c r="C106" s="3047">
        <v>2</v>
      </c>
      <c r="D106" s="3048" t="s">
        <v>1713</v>
      </c>
      <c r="E106" s="3074">
        <v>0</v>
      </c>
      <c r="F106" s="743">
        <f>C106*E106</f>
        <v>0</v>
      </c>
    </row>
    <row r="107" spans="1:7">
      <c r="A107" s="3055"/>
      <c r="B107" s="3054" t="s">
        <v>4902</v>
      </c>
      <c r="C107" s="3047"/>
      <c r="D107" s="3048"/>
      <c r="E107" s="3074"/>
      <c r="F107" s="743"/>
    </row>
    <row r="108" spans="1:7" ht="48">
      <c r="A108" s="3045"/>
      <c r="B108" s="3046" t="s">
        <v>4967</v>
      </c>
      <c r="C108" s="3047"/>
      <c r="D108" s="3048"/>
      <c r="E108" s="3074"/>
      <c r="F108" s="743"/>
      <c r="G108" s="3045"/>
    </row>
    <row r="109" spans="1:7">
      <c r="A109" s="3045"/>
      <c r="B109" s="3046"/>
      <c r="C109" s="3047"/>
      <c r="D109" s="3048"/>
      <c r="E109" s="3074"/>
      <c r="F109" s="743"/>
      <c r="G109" s="3045"/>
    </row>
    <row r="110" spans="1:7" hidden="1">
      <c r="A110" s="3045"/>
      <c r="B110" s="3056" t="s">
        <v>4905</v>
      </c>
      <c r="C110" s="743"/>
      <c r="D110" s="743"/>
    </row>
    <row r="111" spans="1:7" hidden="1">
      <c r="A111" s="3045"/>
      <c r="B111" s="3056" t="s">
        <v>4641</v>
      </c>
      <c r="C111" s="743"/>
      <c r="D111" s="743"/>
    </row>
    <row r="112" spans="1:7" hidden="1">
      <c r="A112" s="3045"/>
      <c r="B112" s="3056" t="s">
        <v>4906</v>
      </c>
      <c r="C112" s="743"/>
      <c r="D112" s="743" t="s">
        <v>4968</v>
      </c>
    </row>
    <row r="113" spans="1:7" hidden="1">
      <c r="A113" s="3045"/>
      <c r="B113" s="3056" t="s">
        <v>136</v>
      </c>
      <c r="C113" s="743"/>
      <c r="D113" s="743"/>
    </row>
    <row r="114" spans="1:7">
      <c r="A114" s="3045"/>
      <c r="B114" s="3046"/>
      <c r="C114" s="3047"/>
      <c r="D114" s="3048"/>
      <c r="E114" s="3074"/>
      <c r="F114" s="743"/>
      <c r="G114" s="3045"/>
    </row>
    <row r="115" spans="1:7">
      <c r="A115" s="3045"/>
      <c r="B115" s="3046"/>
      <c r="C115" s="3047"/>
      <c r="D115" s="3048"/>
      <c r="E115" s="3074"/>
      <c r="F115" s="743"/>
      <c r="G115" s="3045"/>
    </row>
    <row r="116" spans="1:7">
      <c r="A116" s="3055" t="s">
        <v>4969</v>
      </c>
      <c r="B116" s="3054" t="s">
        <v>4970</v>
      </c>
      <c r="C116" s="3047">
        <v>2</v>
      </c>
      <c r="D116" s="3048" t="s">
        <v>1713</v>
      </c>
      <c r="E116" s="3074">
        <v>0</v>
      </c>
      <c r="F116" s="743">
        <f>C116*E116</f>
        <v>0</v>
      </c>
    </row>
    <row r="117" spans="1:7">
      <c r="A117" s="3055"/>
      <c r="B117" s="3054" t="s">
        <v>4902</v>
      </c>
      <c r="C117" s="3047"/>
      <c r="D117" s="3048"/>
      <c r="E117" s="3074"/>
      <c r="F117" s="743"/>
    </row>
    <row r="118" spans="1:7" ht="132">
      <c r="A118" s="3045"/>
      <c r="B118" s="3046" t="s">
        <v>4971</v>
      </c>
      <c r="C118" s="3047"/>
      <c r="D118" s="3048"/>
      <c r="E118" s="3074"/>
      <c r="F118" s="743"/>
      <c r="G118" s="3045"/>
    </row>
    <row r="119" spans="1:7">
      <c r="A119" s="3045"/>
      <c r="B119" s="3046"/>
      <c r="C119" s="3047"/>
      <c r="D119" s="3048"/>
      <c r="E119" s="3074"/>
      <c r="F119" s="743"/>
      <c r="G119" s="3045"/>
    </row>
    <row r="120" spans="1:7" hidden="1">
      <c r="A120" s="3045"/>
      <c r="B120" s="3056" t="s">
        <v>4905</v>
      </c>
      <c r="C120" s="743"/>
      <c r="D120" s="743"/>
    </row>
    <row r="121" spans="1:7" hidden="1">
      <c r="A121" s="3045"/>
      <c r="B121" s="3056" t="s">
        <v>4641</v>
      </c>
      <c r="C121" s="743"/>
      <c r="D121" s="743"/>
    </row>
    <row r="122" spans="1:7" hidden="1">
      <c r="A122" s="3045"/>
      <c r="B122" s="3056" t="s">
        <v>4906</v>
      </c>
      <c r="C122" s="743"/>
      <c r="D122" s="743"/>
    </row>
    <row r="123" spans="1:7" hidden="1">
      <c r="A123" s="3045"/>
      <c r="B123" s="3056" t="s">
        <v>136</v>
      </c>
      <c r="C123" s="743"/>
      <c r="D123" s="743"/>
    </row>
    <row r="124" spans="1:7">
      <c r="A124" s="3045"/>
      <c r="B124" s="3046"/>
      <c r="C124" s="3047"/>
      <c r="D124" s="3048"/>
      <c r="E124" s="3074"/>
      <c r="F124" s="743"/>
      <c r="G124" s="3045"/>
    </row>
    <row r="125" spans="1:7">
      <c r="A125" s="3045"/>
      <c r="B125" s="3046"/>
      <c r="C125" s="3047"/>
      <c r="D125" s="3048"/>
      <c r="E125" s="3074"/>
      <c r="F125" s="743"/>
      <c r="G125" s="3045"/>
    </row>
    <row r="126" spans="1:7">
      <c r="A126" s="3055" t="s">
        <v>4972</v>
      </c>
      <c r="B126" s="3054" t="s">
        <v>4973</v>
      </c>
      <c r="C126" s="3047">
        <v>1</v>
      </c>
      <c r="D126" s="3048" t="s">
        <v>1713</v>
      </c>
      <c r="E126" s="3074">
        <v>0</v>
      </c>
      <c r="F126" s="743">
        <f>C126*E126</f>
        <v>0</v>
      </c>
    </row>
    <row r="127" spans="1:7">
      <c r="A127" s="3055"/>
      <c r="B127" s="3054" t="s">
        <v>4902</v>
      </c>
      <c r="C127" s="3047"/>
      <c r="D127" s="3048"/>
      <c r="E127" s="3074"/>
      <c r="F127" s="743"/>
    </row>
    <row r="128" spans="1:7" ht="48">
      <c r="A128" s="3045"/>
      <c r="B128" s="3046" t="s">
        <v>4974</v>
      </c>
      <c r="C128" s="3047"/>
      <c r="D128" s="3048"/>
      <c r="E128" s="3074"/>
      <c r="F128" s="743"/>
      <c r="G128" s="3045"/>
    </row>
    <row r="129" spans="1:7">
      <c r="A129" s="3045"/>
      <c r="B129" s="3046"/>
      <c r="C129" s="3047"/>
      <c r="D129" s="3048"/>
      <c r="E129" s="3074"/>
      <c r="F129" s="743"/>
      <c r="G129" s="3045"/>
    </row>
    <row r="130" spans="1:7" hidden="1">
      <c r="A130" s="3045"/>
      <c r="B130" s="3056" t="s">
        <v>4905</v>
      </c>
      <c r="C130" s="743"/>
      <c r="D130" s="743"/>
    </row>
    <row r="131" spans="1:7" hidden="1">
      <c r="A131" s="3045"/>
      <c r="B131" s="3056" t="s">
        <v>4641</v>
      </c>
      <c r="C131" s="743"/>
      <c r="D131" s="743"/>
    </row>
    <row r="132" spans="1:7" hidden="1">
      <c r="A132" s="3045"/>
      <c r="B132" s="3056" t="s">
        <v>4906</v>
      </c>
      <c r="C132" s="743"/>
      <c r="D132" s="743"/>
    </row>
    <row r="133" spans="1:7" hidden="1">
      <c r="A133" s="3045"/>
      <c r="B133" s="3056" t="s">
        <v>136</v>
      </c>
      <c r="C133" s="743"/>
      <c r="D133" s="743"/>
    </row>
    <row r="134" spans="1:7">
      <c r="A134" s="3045"/>
      <c r="B134" s="3046"/>
      <c r="C134" s="3047"/>
      <c r="D134" s="3048"/>
      <c r="E134" s="3074"/>
      <c r="F134" s="743"/>
      <c r="G134" s="3045"/>
    </row>
    <row r="135" spans="1:7">
      <c r="A135" s="3045"/>
      <c r="B135" s="3046"/>
      <c r="C135" s="3047"/>
      <c r="D135" s="3048"/>
      <c r="E135" s="3074"/>
      <c r="F135" s="743"/>
      <c r="G135" s="3045"/>
    </row>
    <row r="136" spans="1:7">
      <c r="A136" s="3055" t="s">
        <v>4975</v>
      </c>
      <c r="B136" s="3054" t="s">
        <v>4976</v>
      </c>
      <c r="C136" s="3047">
        <v>1</v>
      </c>
      <c r="D136" s="3048" t="s">
        <v>1713</v>
      </c>
      <c r="E136" s="3074">
        <v>0</v>
      </c>
      <c r="F136" s="743">
        <f>C136*E136</f>
        <v>0</v>
      </c>
    </row>
    <row r="137" spans="1:7">
      <c r="A137" s="3055"/>
      <c r="B137" s="3054" t="s">
        <v>4902</v>
      </c>
      <c r="C137" s="3047"/>
      <c r="D137" s="3048"/>
      <c r="E137" s="3074"/>
      <c r="F137" s="743"/>
    </row>
    <row r="138" spans="1:7" ht="120">
      <c r="A138" s="3045"/>
      <c r="B138" s="3046" t="s">
        <v>4977</v>
      </c>
      <c r="C138" s="3047"/>
      <c r="D138" s="3048"/>
      <c r="E138" s="3074"/>
      <c r="F138" s="743"/>
      <c r="G138" s="3045"/>
    </row>
    <row r="139" spans="1:7">
      <c r="A139" s="3045"/>
      <c r="B139" s="3046"/>
      <c r="C139" s="3047"/>
      <c r="D139" s="3048"/>
      <c r="E139" s="3074"/>
      <c r="F139" s="743"/>
      <c r="G139" s="3045"/>
    </row>
    <row r="140" spans="1:7">
      <c r="A140" s="3045"/>
      <c r="B140" s="3046"/>
      <c r="C140" s="3047"/>
      <c r="D140" s="3048"/>
      <c r="E140" s="3074"/>
      <c r="F140" s="743"/>
      <c r="G140" s="3045"/>
    </row>
    <row r="141" spans="1:7" hidden="1">
      <c r="A141" s="3045"/>
      <c r="B141" s="3056" t="s">
        <v>4905</v>
      </c>
      <c r="C141" s="743"/>
      <c r="D141" s="743"/>
    </row>
    <row r="142" spans="1:7" hidden="1">
      <c r="A142" s="3045"/>
      <c r="B142" s="3056" t="s">
        <v>4641</v>
      </c>
      <c r="C142" s="743"/>
      <c r="D142" s="743"/>
    </row>
    <row r="143" spans="1:7" hidden="1">
      <c r="A143" s="3045"/>
      <c r="B143" s="3056" t="s">
        <v>4906</v>
      </c>
      <c r="C143" s="743"/>
      <c r="D143" s="743"/>
    </row>
    <row r="144" spans="1:7" hidden="1">
      <c r="A144" s="3045"/>
      <c r="B144" s="3056" t="s">
        <v>136</v>
      </c>
      <c r="C144" s="743"/>
      <c r="D144" s="743"/>
    </row>
    <row r="145" spans="1:7">
      <c r="A145" s="3045"/>
      <c r="B145" s="3046"/>
      <c r="C145" s="3047"/>
      <c r="D145" s="3048"/>
      <c r="E145" s="3074"/>
      <c r="F145" s="743"/>
      <c r="G145" s="3045"/>
    </row>
    <row r="146" spans="1:7">
      <c r="A146" s="3045"/>
      <c r="B146" s="3046"/>
      <c r="C146" s="3047"/>
      <c r="D146" s="3048"/>
      <c r="E146" s="3074"/>
      <c r="F146" s="743"/>
      <c r="G146" s="3045"/>
    </row>
    <row r="147" spans="1:7" ht="25.5">
      <c r="A147" s="3055" t="s">
        <v>4978</v>
      </c>
      <c r="B147" s="3054" t="s">
        <v>4979</v>
      </c>
      <c r="C147" s="3047">
        <v>1</v>
      </c>
      <c r="D147" s="3048" t="s">
        <v>1713</v>
      </c>
      <c r="E147" s="3074">
        <v>0</v>
      </c>
      <c r="F147" s="743">
        <f>C147*E147</f>
        <v>0</v>
      </c>
    </row>
    <row r="148" spans="1:7">
      <c r="A148" s="3055"/>
      <c r="B148" s="3054" t="s">
        <v>4902</v>
      </c>
      <c r="C148" s="3047"/>
      <c r="D148" s="3048"/>
      <c r="E148" s="3074"/>
      <c r="F148" s="743"/>
    </row>
    <row r="149" spans="1:7" ht="24">
      <c r="A149" s="3045"/>
      <c r="B149" s="3046" t="s">
        <v>4980</v>
      </c>
      <c r="C149" s="3047"/>
      <c r="D149" s="3048"/>
      <c r="E149" s="3074"/>
      <c r="F149" s="743"/>
      <c r="G149" s="3045"/>
    </row>
    <row r="150" spans="1:7">
      <c r="A150" s="3045"/>
      <c r="B150" s="3046"/>
      <c r="C150" s="3047"/>
      <c r="D150" s="3048"/>
      <c r="E150" s="3074"/>
      <c r="F150" s="743"/>
      <c r="G150" s="3045"/>
    </row>
    <row r="151" spans="1:7" hidden="1">
      <c r="A151" s="3045"/>
      <c r="B151" s="3056" t="s">
        <v>4905</v>
      </c>
      <c r="C151" s="743"/>
      <c r="D151" s="743"/>
    </row>
    <row r="152" spans="1:7" hidden="1">
      <c r="A152" s="3045"/>
      <c r="B152" s="3056" t="s">
        <v>4641</v>
      </c>
      <c r="C152" s="743"/>
      <c r="D152" s="743"/>
    </row>
    <row r="153" spans="1:7" hidden="1">
      <c r="A153" s="3045"/>
      <c r="B153" s="3056" t="s">
        <v>4906</v>
      </c>
      <c r="C153" s="743"/>
      <c r="D153" s="743"/>
    </row>
    <row r="154" spans="1:7" hidden="1">
      <c r="A154" s="3045"/>
      <c r="B154" s="3056" t="s">
        <v>136</v>
      </c>
      <c r="C154" s="743"/>
      <c r="D154" s="743"/>
    </row>
    <row r="155" spans="1:7">
      <c r="A155" s="3045"/>
      <c r="B155" s="3046"/>
      <c r="C155" s="3047"/>
      <c r="D155" s="3048"/>
      <c r="E155" s="3074"/>
      <c r="F155" s="743"/>
      <c r="G155" s="3045"/>
    </row>
    <row r="156" spans="1:7">
      <c r="A156" s="3045"/>
      <c r="B156" s="3046"/>
      <c r="C156" s="3047"/>
      <c r="D156" s="3048"/>
      <c r="E156" s="3074"/>
      <c r="F156" s="743"/>
      <c r="G156" s="3045"/>
    </row>
    <row r="157" spans="1:7" ht="25.5">
      <c r="A157" s="3055" t="s">
        <v>4981</v>
      </c>
      <c r="B157" s="3054" t="s">
        <v>4982</v>
      </c>
      <c r="C157" s="3047">
        <v>6</v>
      </c>
      <c r="D157" s="3048" t="s">
        <v>1713</v>
      </c>
      <c r="E157" s="3074">
        <v>0</v>
      </c>
      <c r="F157" s="743">
        <f>C157*E157</f>
        <v>0</v>
      </c>
    </row>
    <row r="158" spans="1:7">
      <c r="A158" s="3055"/>
      <c r="B158" s="3054" t="s">
        <v>4902</v>
      </c>
      <c r="C158" s="3047"/>
      <c r="D158" s="3048"/>
      <c r="E158" s="3074"/>
      <c r="F158" s="743"/>
    </row>
    <row r="159" spans="1:7" ht="60">
      <c r="A159" s="3045"/>
      <c r="B159" s="3046" t="s">
        <v>4983</v>
      </c>
      <c r="C159" s="3047"/>
      <c r="D159" s="3048"/>
      <c r="E159" s="3074"/>
      <c r="F159" s="743"/>
      <c r="G159" s="3045"/>
    </row>
    <row r="160" spans="1:7">
      <c r="A160" s="3045"/>
      <c r="B160" s="3046"/>
      <c r="C160" s="3047"/>
      <c r="D160" s="3048"/>
      <c r="E160" s="3074"/>
      <c r="F160" s="743"/>
      <c r="G160" s="3045"/>
    </row>
    <row r="161" spans="1:7" hidden="1">
      <c r="A161" s="3045"/>
      <c r="B161" s="3056" t="s">
        <v>4905</v>
      </c>
      <c r="C161" s="743"/>
      <c r="D161" s="743"/>
    </row>
    <row r="162" spans="1:7" hidden="1">
      <c r="A162" s="3045"/>
      <c r="B162" s="3056" t="s">
        <v>4641</v>
      </c>
      <c r="C162" s="743"/>
      <c r="D162" s="743"/>
    </row>
    <row r="163" spans="1:7" hidden="1">
      <c r="A163" s="3045"/>
      <c r="B163" s="3056" t="s">
        <v>4906</v>
      </c>
      <c r="C163" s="743"/>
      <c r="D163" s="743"/>
    </row>
    <row r="164" spans="1:7" hidden="1">
      <c r="A164" s="3045"/>
      <c r="B164" s="3056" t="s">
        <v>136</v>
      </c>
      <c r="C164" s="743"/>
      <c r="D164" s="743"/>
    </row>
    <row r="165" spans="1:7">
      <c r="A165" s="3045"/>
      <c r="B165" s="3046"/>
      <c r="C165" s="3047"/>
      <c r="D165" s="3048"/>
      <c r="E165" s="3074"/>
      <c r="F165" s="743"/>
      <c r="G165" s="3045"/>
    </row>
    <row r="166" spans="1:7">
      <c r="A166" s="3045"/>
      <c r="B166" s="3046"/>
      <c r="C166" s="3047"/>
      <c r="D166" s="3048"/>
      <c r="E166" s="3074"/>
      <c r="F166" s="743"/>
      <c r="G166" s="3045"/>
    </row>
    <row r="167" spans="1:7" ht="25.5">
      <c r="A167" s="3055" t="s">
        <v>4984</v>
      </c>
      <c r="B167" s="3054" t="s">
        <v>4985</v>
      </c>
      <c r="C167" s="3047">
        <v>3</v>
      </c>
      <c r="D167" s="3048" t="s">
        <v>1713</v>
      </c>
      <c r="E167" s="3074">
        <v>0</v>
      </c>
      <c r="F167" s="743">
        <f>C167*E167</f>
        <v>0</v>
      </c>
    </row>
    <row r="168" spans="1:7">
      <c r="A168" s="3055"/>
      <c r="B168" s="3054" t="s">
        <v>4902</v>
      </c>
      <c r="C168" s="3047"/>
      <c r="D168" s="3048"/>
      <c r="E168" s="3074"/>
      <c r="F168" s="743"/>
    </row>
    <row r="169" spans="1:7" ht="108">
      <c r="A169" s="3045"/>
      <c r="B169" s="3046" t="s">
        <v>4986</v>
      </c>
      <c r="C169" s="3047"/>
      <c r="D169" s="3048"/>
      <c r="E169" s="3074"/>
      <c r="F169" s="743"/>
      <c r="G169" s="3045"/>
    </row>
    <row r="170" spans="1:7">
      <c r="A170" s="3045"/>
      <c r="B170" s="3046"/>
      <c r="C170" s="3047"/>
      <c r="D170" s="3048"/>
      <c r="E170" s="3074"/>
      <c r="F170" s="743"/>
      <c r="G170" s="3045"/>
    </row>
    <row r="171" spans="1:7" hidden="1">
      <c r="A171" s="3045"/>
      <c r="B171" s="3056" t="s">
        <v>4905</v>
      </c>
      <c r="C171" s="743"/>
      <c r="D171" s="743"/>
    </row>
    <row r="172" spans="1:7" hidden="1">
      <c r="A172" s="3045"/>
      <c r="B172" s="3056" t="s">
        <v>4641</v>
      </c>
      <c r="C172" s="743"/>
      <c r="D172" s="743"/>
    </row>
    <row r="173" spans="1:7" hidden="1">
      <c r="A173" s="3045"/>
      <c r="B173" s="3056" t="s">
        <v>4906</v>
      </c>
      <c r="C173" s="743"/>
      <c r="D173" s="743"/>
    </row>
    <row r="174" spans="1:7" hidden="1">
      <c r="A174" s="3045"/>
      <c r="B174" s="3056" t="s">
        <v>136</v>
      </c>
      <c r="C174" s="743"/>
      <c r="D174" s="743"/>
    </row>
    <row r="175" spans="1:7">
      <c r="A175" s="3045"/>
      <c r="B175" s="3046"/>
      <c r="C175" s="3047"/>
      <c r="D175" s="3048"/>
      <c r="E175" s="3074"/>
      <c r="F175" s="743"/>
      <c r="G175" s="3045"/>
    </row>
    <row r="176" spans="1:7">
      <c r="A176" s="3045"/>
      <c r="B176" s="3046"/>
      <c r="C176" s="3047"/>
      <c r="D176" s="3048"/>
      <c r="E176" s="3074"/>
      <c r="F176" s="743"/>
      <c r="G176" s="3045"/>
    </row>
    <row r="177" spans="1:7">
      <c r="A177" s="3055" t="s">
        <v>4987</v>
      </c>
      <c r="B177" s="3054" t="s">
        <v>4988</v>
      </c>
      <c r="C177" s="3047">
        <v>3</v>
      </c>
      <c r="D177" s="3048" t="s">
        <v>1713</v>
      </c>
      <c r="E177" s="3074">
        <v>0</v>
      </c>
      <c r="F177" s="743">
        <f>C177*E177</f>
        <v>0</v>
      </c>
    </row>
    <row r="178" spans="1:7">
      <c r="A178" s="3055"/>
      <c r="B178" s="3054" t="s">
        <v>4902</v>
      </c>
      <c r="C178" s="3047"/>
      <c r="D178" s="3048"/>
      <c r="E178" s="3074"/>
      <c r="F178" s="743"/>
    </row>
    <row r="179" spans="1:7" ht="24">
      <c r="A179" s="3045"/>
      <c r="B179" s="3046" t="s">
        <v>4989</v>
      </c>
      <c r="C179" s="3047"/>
      <c r="D179" s="3048"/>
      <c r="E179" s="3074"/>
      <c r="F179" s="743"/>
      <c r="G179" s="3045"/>
    </row>
    <row r="180" spans="1:7">
      <c r="A180" s="3045"/>
      <c r="B180" s="3046"/>
      <c r="C180" s="3047"/>
      <c r="D180" s="3048"/>
      <c r="E180" s="3074"/>
      <c r="F180" s="743"/>
      <c r="G180" s="3045"/>
    </row>
    <row r="181" spans="1:7" hidden="1">
      <c r="A181" s="3045"/>
      <c r="B181" s="3056" t="s">
        <v>4905</v>
      </c>
      <c r="C181" s="743"/>
      <c r="D181" s="743"/>
    </row>
    <row r="182" spans="1:7" hidden="1">
      <c r="A182" s="3045"/>
      <c r="B182" s="3056" t="s">
        <v>4641</v>
      </c>
      <c r="C182" s="743"/>
      <c r="D182" s="743"/>
    </row>
    <row r="183" spans="1:7" hidden="1">
      <c r="A183" s="3045"/>
      <c r="B183" s="3056" t="s">
        <v>4906</v>
      </c>
      <c r="C183" s="743"/>
      <c r="D183" s="743"/>
    </row>
    <row r="184" spans="1:7" hidden="1">
      <c r="A184" s="3045"/>
      <c r="B184" s="3056" t="s">
        <v>136</v>
      </c>
      <c r="C184" s="743"/>
      <c r="D184" s="743"/>
    </row>
    <row r="185" spans="1:7">
      <c r="A185" s="3045"/>
      <c r="B185" s="3046"/>
      <c r="C185" s="3047"/>
      <c r="D185" s="3048"/>
      <c r="E185" s="3074"/>
      <c r="F185" s="743"/>
      <c r="G185" s="3045"/>
    </row>
    <row r="186" spans="1:7">
      <c r="A186" s="3045"/>
      <c r="B186" s="3046"/>
      <c r="C186" s="3047"/>
      <c r="D186" s="3048"/>
      <c r="E186" s="3074"/>
      <c r="F186" s="743"/>
      <c r="G186" s="3045"/>
    </row>
    <row r="187" spans="1:7">
      <c r="A187" s="3055" t="s">
        <v>4990</v>
      </c>
      <c r="B187" s="3054" t="s">
        <v>4991</v>
      </c>
      <c r="C187" s="3047">
        <v>9</v>
      </c>
      <c r="D187" s="3048" t="s">
        <v>1713</v>
      </c>
      <c r="E187" s="3074">
        <v>0</v>
      </c>
      <c r="F187" s="743">
        <f>C187*E187</f>
        <v>0</v>
      </c>
    </row>
    <row r="188" spans="1:7">
      <c r="A188" s="3055"/>
      <c r="B188" s="3054" t="s">
        <v>4902</v>
      </c>
      <c r="C188" s="3047"/>
      <c r="D188" s="3048"/>
      <c r="E188" s="3074"/>
      <c r="F188" s="743"/>
    </row>
    <row r="189" spans="1:7" ht="24">
      <c r="A189" s="3045"/>
      <c r="B189" s="3046" t="s">
        <v>4992</v>
      </c>
      <c r="C189" s="3047"/>
      <c r="D189" s="3048"/>
      <c r="E189" s="3074"/>
      <c r="F189" s="743"/>
      <c r="G189" s="3045"/>
    </row>
    <row r="190" spans="1:7">
      <c r="A190" s="3045"/>
      <c r="B190" s="3046"/>
      <c r="C190" s="3047"/>
      <c r="D190" s="3048"/>
      <c r="E190" s="3074"/>
      <c r="F190" s="743"/>
      <c r="G190" s="3045"/>
    </row>
    <row r="191" spans="1:7" hidden="1">
      <c r="A191" s="3045"/>
      <c r="B191" s="3056" t="s">
        <v>4905</v>
      </c>
      <c r="C191" s="743"/>
      <c r="D191" s="743"/>
    </row>
    <row r="192" spans="1:7" hidden="1">
      <c r="A192" s="3045"/>
      <c r="B192" s="3056" t="s">
        <v>4641</v>
      </c>
      <c r="C192" s="743"/>
      <c r="D192" s="743"/>
    </row>
    <row r="193" spans="1:7" hidden="1">
      <c r="A193" s="3045"/>
      <c r="B193" s="3056" t="s">
        <v>4906</v>
      </c>
      <c r="C193" s="743"/>
      <c r="D193" s="743"/>
    </row>
    <row r="194" spans="1:7" hidden="1">
      <c r="A194" s="3045"/>
      <c r="B194" s="3056" t="s">
        <v>136</v>
      </c>
      <c r="C194" s="743"/>
      <c r="D194" s="743"/>
    </row>
    <row r="195" spans="1:7">
      <c r="A195" s="3045"/>
      <c r="B195" s="3046"/>
      <c r="C195" s="3047"/>
      <c r="D195" s="3048"/>
      <c r="E195" s="3074"/>
      <c r="F195" s="743"/>
      <c r="G195" s="3045"/>
    </row>
    <row r="196" spans="1:7">
      <c r="A196" s="3045"/>
      <c r="B196" s="3046"/>
      <c r="C196" s="3047"/>
      <c r="D196" s="3048"/>
      <c r="E196" s="3074"/>
      <c r="F196" s="743"/>
      <c r="G196" s="3045"/>
    </row>
    <row r="197" spans="1:7">
      <c r="A197" s="3055" t="s">
        <v>4993</v>
      </c>
      <c r="B197" s="3054" t="s">
        <v>4994</v>
      </c>
      <c r="C197" s="3047">
        <v>2</v>
      </c>
      <c r="D197" s="3048" t="s">
        <v>1713</v>
      </c>
      <c r="E197" s="3074">
        <v>0</v>
      </c>
      <c r="F197" s="743">
        <f>C197*E197</f>
        <v>0</v>
      </c>
    </row>
    <row r="198" spans="1:7">
      <c r="A198" s="3055"/>
      <c r="B198" s="3054" t="s">
        <v>4902</v>
      </c>
      <c r="C198" s="3047"/>
      <c r="D198" s="3048"/>
      <c r="E198" s="3074"/>
      <c r="F198" s="743"/>
    </row>
    <row r="199" spans="1:7" ht="24">
      <c r="A199" s="3045"/>
      <c r="B199" s="3046" t="s">
        <v>4992</v>
      </c>
      <c r="C199" s="3047"/>
      <c r="D199" s="3048"/>
      <c r="E199" s="3074"/>
      <c r="F199" s="743"/>
      <c r="G199" s="3045"/>
    </row>
    <row r="200" spans="1:7">
      <c r="A200" s="3045"/>
      <c r="B200" s="3046"/>
      <c r="C200" s="3047"/>
      <c r="D200" s="3048"/>
      <c r="E200" s="3074"/>
      <c r="F200" s="743"/>
      <c r="G200" s="3045"/>
    </row>
    <row r="201" spans="1:7" hidden="1">
      <c r="A201" s="3045"/>
      <c r="B201" s="3056" t="s">
        <v>4905</v>
      </c>
      <c r="C201" s="743"/>
      <c r="D201" s="743"/>
    </row>
    <row r="202" spans="1:7" hidden="1">
      <c r="A202" s="3045"/>
      <c r="B202" s="3056" t="s">
        <v>4641</v>
      </c>
      <c r="C202" s="743"/>
      <c r="D202" s="743"/>
    </row>
    <row r="203" spans="1:7" hidden="1">
      <c r="A203" s="3045"/>
      <c r="B203" s="3056" t="s">
        <v>4906</v>
      </c>
      <c r="C203" s="743"/>
      <c r="D203" s="743"/>
    </row>
    <row r="204" spans="1:7" hidden="1">
      <c r="A204" s="3045"/>
      <c r="B204" s="3056" t="s">
        <v>136</v>
      </c>
      <c r="C204" s="743"/>
      <c r="D204" s="743"/>
    </row>
    <row r="205" spans="1:7">
      <c r="A205" s="3045"/>
      <c r="B205" s="3046"/>
      <c r="C205" s="3047"/>
      <c r="D205" s="3048"/>
      <c r="E205" s="3074"/>
      <c r="F205" s="743"/>
      <c r="G205" s="3045"/>
    </row>
    <row r="206" spans="1:7">
      <c r="A206" s="3045"/>
      <c r="B206" s="3046"/>
      <c r="C206" s="3047"/>
      <c r="D206" s="3048"/>
      <c r="E206" s="3074"/>
      <c r="F206" s="743"/>
      <c r="G206" s="3045"/>
    </row>
    <row r="207" spans="1:7" ht="25.5">
      <c r="A207" s="3055" t="s">
        <v>4995</v>
      </c>
      <c r="B207" s="3054" t="s">
        <v>4996</v>
      </c>
      <c r="C207" s="3047">
        <v>3</v>
      </c>
      <c r="D207" s="3048" t="s">
        <v>1713</v>
      </c>
      <c r="E207" s="3074">
        <v>0</v>
      </c>
      <c r="F207" s="743">
        <f>C207*E207</f>
        <v>0</v>
      </c>
    </row>
    <row r="208" spans="1:7">
      <c r="A208" s="3055"/>
      <c r="B208" s="3054" t="s">
        <v>4902</v>
      </c>
      <c r="C208" s="3047"/>
      <c r="D208" s="3048"/>
      <c r="E208" s="3074"/>
      <c r="F208" s="743"/>
    </row>
    <row r="209" spans="1:7" ht="36">
      <c r="A209" s="3045"/>
      <c r="B209" s="3046" t="s">
        <v>4997</v>
      </c>
      <c r="C209" s="3047"/>
      <c r="D209" s="3048"/>
      <c r="E209" s="3074"/>
      <c r="F209" s="743"/>
      <c r="G209" s="3045"/>
    </row>
    <row r="210" spans="1:7">
      <c r="A210" s="3045"/>
      <c r="B210" s="3046"/>
      <c r="C210" s="3047"/>
      <c r="D210" s="3048"/>
      <c r="E210" s="3074"/>
      <c r="F210" s="743"/>
      <c r="G210" s="3045"/>
    </row>
    <row r="211" spans="1:7" hidden="1">
      <c r="A211" s="3045"/>
      <c r="B211" s="3056" t="s">
        <v>4905</v>
      </c>
      <c r="C211" s="743"/>
      <c r="D211" s="743"/>
    </row>
    <row r="212" spans="1:7" hidden="1">
      <c r="A212" s="3045"/>
      <c r="B212" s="3056" t="s">
        <v>4641</v>
      </c>
      <c r="C212" s="743"/>
      <c r="D212" s="743"/>
    </row>
    <row r="213" spans="1:7" hidden="1">
      <c r="A213" s="3045"/>
      <c r="B213" s="3056" t="s">
        <v>4906</v>
      </c>
      <c r="C213" s="743"/>
      <c r="D213" s="743"/>
    </row>
    <row r="214" spans="1:7" hidden="1">
      <c r="A214" s="3045"/>
      <c r="B214" s="3056" t="s">
        <v>136</v>
      </c>
      <c r="C214" s="743"/>
      <c r="D214" s="743"/>
    </row>
    <row r="215" spans="1:7">
      <c r="A215" s="3045"/>
      <c r="B215" s="3046"/>
      <c r="C215" s="3047"/>
      <c r="D215" s="3048"/>
      <c r="E215" s="3074"/>
      <c r="F215" s="743"/>
      <c r="G215" s="3045"/>
    </row>
    <row r="216" spans="1:7">
      <c r="A216" s="3045"/>
      <c r="B216" s="3046"/>
      <c r="C216" s="3047"/>
      <c r="D216" s="3048"/>
      <c r="E216" s="3074"/>
      <c r="F216" s="743"/>
      <c r="G216" s="3045"/>
    </row>
    <row r="217" spans="1:7">
      <c r="A217" s="3055" t="s">
        <v>4998</v>
      </c>
      <c r="B217" s="3054" t="s">
        <v>4999</v>
      </c>
      <c r="C217" s="3047">
        <v>4</v>
      </c>
      <c r="D217" s="3048" t="s">
        <v>1713</v>
      </c>
      <c r="E217" s="3074">
        <v>0</v>
      </c>
      <c r="F217" s="743">
        <f>C217*E217</f>
        <v>0</v>
      </c>
    </row>
    <row r="218" spans="1:7">
      <c r="A218" s="3055"/>
      <c r="B218" s="3054" t="s">
        <v>4902</v>
      </c>
      <c r="C218" s="3047"/>
      <c r="D218" s="3048"/>
      <c r="E218" s="3074"/>
      <c r="F218" s="743"/>
    </row>
    <row r="219" spans="1:7">
      <c r="A219" s="3045"/>
      <c r="B219" s="3046" t="s">
        <v>5000</v>
      </c>
      <c r="C219" s="3047"/>
      <c r="D219" s="3048"/>
      <c r="E219" s="3074"/>
      <c r="F219" s="743"/>
      <c r="G219" s="3045"/>
    </row>
    <row r="220" spans="1:7" ht="84">
      <c r="A220" s="3045"/>
      <c r="B220" s="3046" t="s">
        <v>4904</v>
      </c>
      <c r="C220" s="3047"/>
      <c r="D220" s="3048"/>
      <c r="E220" s="3074"/>
      <c r="F220" s="743"/>
      <c r="G220" s="3045"/>
    </row>
    <row r="221" spans="1:7" hidden="1">
      <c r="A221" s="3045"/>
      <c r="B221" s="3056" t="s">
        <v>4905</v>
      </c>
      <c r="C221" s="743"/>
      <c r="D221" s="743"/>
    </row>
    <row r="222" spans="1:7" hidden="1">
      <c r="A222" s="3045"/>
      <c r="B222" s="3056" t="s">
        <v>4641</v>
      </c>
      <c r="C222" s="743"/>
      <c r="D222" s="743"/>
    </row>
    <row r="223" spans="1:7" hidden="1">
      <c r="A223" s="3045"/>
      <c r="B223" s="3056" t="s">
        <v>4906</v>
      </c>
      <c r="C223" s="743"/>
      <c r="D223" s="743"/>
    </row>
    <row r="224" spans="1:7" hidden="1">
      <c r="A224" s="3045"/>
      <c r="B224" s="3056" t="s">
        <v>136</v>
      </c>
      <c r="C224" s="743"/>
      <c r="D224" s="743"/>
    </row>
    <row r="225" spans="1:7">
      <c r="A225" s="3045"/>
      <c r="B225" s="3046"/>
      <c r="C225" s="3047"/>
      <c r="D225" s="3048"/>
      <c r="E225" s="3074"/>
      <c r="F225" s="743"/>
      <c r="G225" s="3045"/>
    </row>
    <row r="226" spans="1:7">
      <c r="A226" s="3055" t="s">
        <v>5001</v>
      </c>
      <c r="B226" s="3054" t="s">
        <v>5002</v>
      </c>
      <c r="C226" s="3047">
        <v>2</v>
      </c>
      <c r="D226" s="3048" t="s">
        <v>1713</v>
      </c>
      <c r="E226" s="3074">
        <v>0</v>
      </c>
      <c r="F226" s="743">
        <f>C226*E226</f>
        <v>0</v>
      </c>
    </row>
    <row r="227" spans="1:7">
      <c r="A227" s="3055"/>
      <c r="B227" s="3054" t="s">
        <v>4902</v>
      </c>
      <c r="C227" s="3047"/>
      <c r="D227" s="3048"/>
      <c r="E227" s="3074"/>
      <c r="F227" s="743"/>
    </row>
    <row r="228" spans="1:7" ht="60">
      <c r="A228" s="3045"/>
      <c r="B228" s="3046" t="s">
        <v>5003</v>
      </c>
      <c r="C228" s="3047"/>
      <c r="D228" s="3048"/>
      <c r="E228" s="3074"/>
      <c r="F228" s="743"/>
      <c r="G228" s="3045"/>
    </row>
    <row r="229" spans="1:7">
      <c r="A229" s="3045"/>
      <c r="B229" s="3046"/>
      <c r="C229" s="3047"/>
      <c r="D229" s="3048"/>
      <c r="E229" s="3074"/>
      <c r="F229" s="743"/>
      <c r="G229" s="3045"/>
    </row>
    <row r="230" spans="1:7" hidden="1">
      <c r="A230" s="3045"/>
      <c r="B230" s="3056" t="s">
        <v>4905</v>
      </c>
      <c r="C230" s="743"/>
      <c r="D230" s="743"/>
    </row>
    <row r="231" spans="1:7" hidden="1">
      <c r="A231" s="3045"/>
      <c r="B231" s="3056" t="s">
        <v>4641</v>
      </c>
      <c r="C231" s="743"/>
      <c r="D231" s="743"/>
    </row>
    <row r="232" spans="1:7" hidden="1">
      <c r="A232" s="3045"/>
      <c r="B232" s="3056" t="s">
        <v>4906</v>
      </c>
      <c r="C232" s="743"/>
      <c r="D232" s="743"/>
    </row>
    <row r="233" spans="1:7" hidden="1">
      <c r="A233" s="3045"/>
      <c r="B233" s="3056" t="s">
        <v>136</v>
      </c>
      <c r="C233" s="743"/>
      <c r="D233" s="743"/>
    </row>
    <row r="234" spans="1:7">
      <c r="A234" s="3045"/>
      <c r="B234" s="3046"/>
      <c r="C234" s="3047"/>
      <c r="D234" s="3048"/>
      <c r="E234" s="3074"/>
      <c r="F234" s="743"/>
      <c r="G234" s="3045"/>
    </row>
    <row r="235" spans="1:7">
      <c r="A235" s="3045"/>
      <c r="B235" s="3046"/>
      <c r="C235" s="3047"/>
      <c r="D235" s="3048"/>
      <c r="E235" s="3074"/>
      <c r="F235" s="743"/>
      <c r="G235" s="3045"/>
    </row>
    <row r="236" spans="1:7">
      <c r="A236" s="3055" t="s">
        <v>5004</v>
      </c>
      <c r="B236" s="3054" t="s">
        <v>5005</v>
      </c>
      <c r="C236" s="3047">
        <v>1</v>
      </c>
      <c r="D236" s="3048" t="s">
        <v>1713</v>
      </c>
      <c r="E236" s="3074">
        <v>0</v>
      </c>
      <c r="F236" s="743">
        <f>C236*E236</f>
        <v>0</v>
      </c>
    </row>
    <row r="237" spans="1:7">
      <c r="A237" s="3055"/>
      <c r="B237" s="3054" t="s">
        <v>4902</v>
      </c>
      <c r="C237" s="3047"/>
      <c r="D237" s="3048"/>
      <c r="E237" s="3074"/>
      <c r="F237" s="743"/>
    </row>
    <row r="238" spans="1:7" ht="60">
      <c r="A238" s="3045"/>
      <c r="B238" s="3046" t="s">
        <v>5006</v>
      </c>
      <c r="C238" s="3047"/>
      <c r="D238" s="3048"/>
      <c r="E238" s="3074"/>
      <c r="F238" s="743"/>
      <c r="G238" s="3045"/>
    </row>
    <row r="239" spans="1:7">
      <c r="A239" s="3045"/>
      <c r="B239" s="3046"/>
      <c r="C239" s="3047"/>
      <c r="D239" s="3048"/>
      <c r="E239" s="3074"/>
      <c r="F239" s="743"/>
      <c r="G239" s="3045"/>
    </row>
    <row r="240" spans="1:7" hidden="1">
      <c r="A240" s="3045"/>
      <c r="B240" s="3056" t="s">
        <v>4905</v>
      </c>
      <c r="C240" s="743"/>
      <c r="D240" s="743"/>
    </row>
    <row r="241" spans="1:7" hidden="1">
      <c r="A241" s="3045"/>
      <c r="B241" s="3056" t="s">
        <v>4641</v>
      </c>
      <c r="C241" s="743"/>
      <c r="D241" s="743"/>
    </row>
    <row r="242" spans="1:7" hidden="1">
      <c r="A242" s="3045"/>
      <c r="B242" s="3056" t="s">
        <v>4906</v>
      </c>
      <c r="C242" s="743"/>
      <c r="D242" s="743"/>
    </row>
    <row r="243" spans="1:7" hidden="1">
      <c r="A243" s="3045"/>
      <c r="B243" s="3056" t="s">
        <v>136</v>
      </c>
      <c r="C243" s="743"/>
      <c r="D243" s="743"/>
    </row>
    <row r="244" spans="1:7">
      <c r="A244" s="3045"/>
      <c r="B244" s="3046"/>
      <c r="C244" s="3047"/>
      <c r="D244" s="3048"/>
      <c r="E244" s="3074"/>
      <c r="F244" s="743"/>
      <c r="G244" s="3045"/>
    </row>
    <row r="245" spans="1:7">
      <c r="A245" s="3045"/>
      <c r="B245" s="3046"/>
      <c r="C245" s="3047"/>
      <c r="D245" s="3048"/>
      <c r="E245" s="3074"/>
      <c r="F245" s="743"/>
      <c r="G245" s="3045"/>
    </row>
    <row r="246" spans="1:7" ht="38.25">
      <c r="A246" s="3055" t="s">
        <v>5007</v>
      </c>
      <c r="B246" s="3054" t="s">
        <v>5008</v>
      </c>
      <c r="C246" s="3047">
        <v>2</v>
      </c>
      <c r="D246" s="3048" t="s">
        <v>1713</v>
      </c>
      <c r="E246" s="3074">
        <v>0</v>
      </c>
      <c r="F246" s="743">
        <f>C246*E246</f>
        <v>0</v>
      </c>
    </row>
    <row r="247" spans="1:7" ht="25.5">
      <c r="A247" s="3055"/>
      <c r="B247" s="3054" t="s">
        <v>5009</v>
      </c>
      <c r="C247" s="3047"/>
      <c r="D247" s="3048"/>
      <c r="E247" s="3074"/>
      <c r="F247" s="743"/>
    </row>
    <row r="248" spans="1:7" ht="132">
      <c r="A248" s="3045"/>
      <c r="B248" s="3046" t="s">
        <v>5010</v>
      </c>
      <c r="C248" s="3047"/>
      <c r="D248" s="3048"/>
      <c r="E248" s="3074"/>
      <c r="F248" s="743"/>
      <c r="G248" s="3045"/>
    </row>
    <row r="249" spans="1:7" ht="24">
      <c r="A249" s="3045"/>
      <c r="B249" s="3046" t="s">
        <v>5011</v>
      </c>
      <c r="C249" s="3047"/>
      <c r="D249" s="3048"/>
      <c r="E249" s="3074"/>
      <c r="F249" s="743"/>
      <c r="G249" s="3045"/>
    </row>
    <row r="250" spans="1:7">
      <c r="A250" s="3045"/>
      <c r="B250" s="3046"/>
      <c r="C250" s="3047"/>
      <c r="D250" s="3048"/>
      <c r="E250" s="3074"/>
      <c r="F250" s="743"/>
      <c r="G250" s="3045"/>
    </row>
    <row r="251" spans="1:7" hidden="1">
      <c r="A251" s="3045"/>
      <c r="B251" s="3056" t="s">
        <v>4905</v>
      </c>
      <c r="C251" s="743"/>
      <c r="D251" s="743"/>
    </row>
    <row r="252" spans="1:7" hidden="1">
      <c r="A252" s="3045"/>
      <c r="B252" s="3056" t="s">
        <v>4641</v>
      </c>
      <c r="C252" s="743"/>
      <c r="D252" s="743"/>
    </row>
    <row r="253" spans="1:7" hidden="1">
      <c r="A253" s="3045"/>
      <c r="B253" s="3056" t="s">
        <v>4906</v>
      </c>
      <c r="C253" s="743"/>
      <c r="D253" s="743"/>
    </row>
    <row r="254" spans="1:7" hidden="1">
      <c r="A254" s="3045"/>
      <c r="B254" s="3056" t="s">
        <v>136</v>
      </c>
      <c r="C254" s="743"/>
      <c r="D254" s="743"/>
    </row>
    <row r="255" spans="1:7">
      <c r="A255" s="3045"/>
      <c r="B255" s="3046"/>
      <c r="C255" s="3047"/>
      <c r="D255" s="3048"/>
      <c r="E255" s="3074"/>
      <c r="F255" s="743"/>
      <c r="G255" s="3045"/>
    </row>
    <row r="256" spans="1:7">
      <c r="A256" s="3045"/>
      <c r="B256" s="3046"/>
      <c r="C256" s="3047"/>
      <c r="D256" s="3048"/>
      <c r="E256" s="3074"/>
      <c r="F256" s="743"/>
      <c r="G256" s="3045"/>
    </row>
    <row r="257" spans="1:7" ht="38.25">
      <c r="A257" s="3055" t="s">
        <v>5012</v>
      </c>
      <c r="B257" s="3054" t="s">
        <v>5013</v>
      </c>
      <c r="C257" s="3047">
        <v>1</v>
      </c>
      <c r="D257" s="3048" t="s">
        <v>1713</v>
      </c>
      <c r="E257" s="3074">
        <v>0</v>
      </c>
      <c r="F257" s="743">
        <f>C257*E257</f>
        <v>0</v>
      </c>
    </row>
    <row r="258" spans="1:7" ht="25.5">
      <c r="A258" s="3055"/>
      <c r="B258" s="3054" t="s">
        <v>5009</v>
      </c>
      <c r="C258" s="3047"/>
      <c r="D258" s="3048"/>
      <c r="E258" s="3074"/>
      <c r="F258" s="743"/>
    </row>
    <row r="259" spans="1:7" ht="132">
      <c r="A259" s="3045"/>
      <c r="B259" s="3046" t="s">
        <v>5014</v>
      </c>
      <c r="C259" s="3047"/>
      <c r="D259" s="3048"/>
      <c r="E259" s="3074"/>
      <c r="F259" s="743"/>
      <c r="G259" s="3045"/>
    </row>
    <row r="260" spans="1:7" ht="24">
      <c r="A260" s="3045"/>
      <c r="B260" s="3046" t="s">
        <v>5011</v>
      </c>
      <c r="C260" s="3047"/>
      <c r="D260" s="3048"/>
      <c r="E260" s="3074"/>
      <c r="F260" s="743"/>
      <c r="G260" s="3045"/>
    </row>
    <row r="261" spans="1:7">
      <c r="A261" s="3045"/>
      <c r="B261" s="3046"/>
      <c r="C261" s="3047"/>
      <c r="D261" s="3048"/>
      <c r="E261" s="3074"/>
      <c r="F261" s="743"/>
      <c r="G261" s="3045"/>
    </row>
    <row r="262" spans="1:7" hidden="1">
      <c r="A262" s="3045"/>
      <c r="B262" s="3056" t="s">
        <v>4905</v>
      </c>
      <c r="C262" s="743"/>
      <c r="D262" s="743"/>
    </row>
    <row r="263" spans="1:7" hidden="1">
      <c r="A263" s="3045"/>
      <c r="B263" s="3056" t="s">
        <v>4641</v>
      </c>
      <c r="C263" s="743"/>
      <c r="D263" s="743"/>
    </row>
    <row r="264" spans="1:7" hidden="1">
      <c r="A264" s="3045"/>
      <c r="B264" s="3056" t="s">
        <v>4906</v>
      </c>
      <c r="C264" s="743"/>
      <c r="D264" s="743"/>
    </row>
    <row r="265" spans="1:7" hidden="1">
      <c r="A265" s="3045"/>
      <c r="B265" s="3056" t="s">
        <v>136</v>
      </c>
      <c r="C265" s="743"/>
      <c r="D265" s="743"/>
    </row>
    <row r="266" spans="1:7">
      <c r="A266" s="3045"/>
      <c r="B266" s="3046"/>
      <c r="C266" s="3047"/>
      <c r="D266" s="3048"/>
      <c r="E266" s="3074"/>
      <c r="F266" s="743"/>
      <c r="G266" s="3045"/>
    </row>
    <row r="267" spans="1:7">
      <c r="A267" s="3045"/>
      <c r="B267" s="3046"/>
      <c r="C267" s="3047"/>
      <c r="D267" s="3048"/>
      <c r="E267" s="3074"/>
      <c r="F267" s="743"/>
      <c r="G267" s="3045"/>
    </row>
    <row r="268" spans="1:7">
      <c r="A268" s="3055" t="s">
        <v>5015</v>
      </c>
      <c r="B268" s="3054" t="s">
        <v>5016</v>
      </c>
      <c r="C268" s="3047">
        <v>1</v>
      </c>
      <c r="D268" s="3048" t="s">
        <v>1713</v>
      </c>
      <c r="E268" s="3074">
        <v>0</v>
      </c>
      <c r="F268" s="743">
        <f>C268*E268</f>
        <v>0</v>
      </c>
    </row>
    <row r="269" spans="1:7">
      <c r="A269" s="3055"/>
      <c r="B269" s="3054" t="s">
        <v>4902</v>
      </c>
      <c r="C269" s="3047"/>
      <c r="D269" s="3048"/>
      <c r="E269" s="3074"/>
      <c r="F269" s="743"/>
    </row>
    <row r="270" spans="1:7" ht="24">
      <c r="A270" s="3045"/>
      <c r="B270" s="3046" t="s">
        <v>5017</v>
      </c>
      <c r="C270" s="3047"/>
      <c r="D270" s="3048"/>
      <c r="E270" s="3074"/>
      <c r="F270" s="743"/>
      <c r="G270" s="3045"/>
    </row>
    <row r="271" spans="1:7">
      <c r="A271" s="3045"/>
      <c r="B271" s="3046"/>
      <c r="C271" s="3047"/>
      <c r="D271" s="3048"/>
      <c r="E271" s="3074"/>
      <c r="F271" s="743"/>
      <c r="G271" s="3045"/>
    </row>
    <row r="272" spans="1:7" hidden="1">
      <c r="A272" s="3045"/>
      <c r="B272" s="3056" t="s">
        <v>4905</v>
      </c>
      <c r="C272" s="743"/>
      <c r="D272" s="743"/>
    </row>
    <row r="273" spans="1:7" hidden="1">
      <c r="A273" s="3045"/>
      <c r="B273" s="3056" t="s">
        <v>4641</v>
      </c>
      <c r="C273" s="743"/>
      <c r="D273" s="743"/>
    </row>
    <row r="274" spans="1:7" hidden="1">
      <c r="A274" s="3045"/>
      <c r="B274" s="3056" t="s">
        <v>4906</v>
      </c>
      <c r="C274" s="743"/>
      <c r="D274" s="743"/>
    </row>
    <row r="275" spans="1:7" hidden="1">
      <c r="A275" s="3045"/>
      <c r="B275" s="3056" t="s">
        <v>136</v>
      </c>
      <c r="C275" s="743"/>
      <c r="D275" s="743"/>
    </row>
    <row r="276" spans="1:7">
      <c r="A276" s="3045"/>
      <c r="B276" s="3046"/>
      <c r="C276" s="3047"/>
      <c r="D276" s="3048"/>
      <c r="E276" s="3074"/>
      <c r="F276" s="743"/>
      <c r="G276" s="3045"/>
    </row>
    <row r="277" spans="1:7">
      <c r="A277" s="3045"/>
      <c r="B277" s="3046"/>
      <c r="C277" s="3047"/>
      <c r="D277" s="3048"/>
      <c r="E277" s="3074"/>
      <c r="F277" s="743"/>
      <c r="G277" s="3045"/>
    </row>
    <row r="278" spans="1:7">
      <c r="A278" s="3055" t="s">
        <v>5018</v>
      </c>
      <c r="B278" s="3054" t="s">
        <v>5019</v>
      </c>
      <c r="C278" s="3047">
        <v>5</v>
      </c>
      <c r="D278" s="3048" t="s">
        <v>1713</v>
      </c>
      <c r="E278" s="3074">
        <v>0</v>
      </c>
      <c r="F278" s="743">
        <f>C278*E278</f>
        <v>0</v>
      </c>
    </row>
    <row r="279" spans="1:7">
      <c r="A279" s="3055"/>
      <c r="B279" s="3054" t="s">
        <v>4902</v>
      </c>
      <c r="C279" s="3047"/>
      <c r="D279" s="3048"/>
      <c r="E279" s="3074"/>
      <c r="F279" s="743"/>
    </row>
    <row r="280" spans="1:7" ht="24">
      <c r="A280" s="3045"/>
      <c r="B280" s="3046" t="s">
        <v>5020</v>
      </c>
      <c r="C280" s="3047"/>
      <c r="D280" s="3048"/>
      <c r="E280" s="3074"/>
      <c r="F280" s="743"/>
      <c r="G280" s="3045"/>
    </row>
    <row r="281" spans="1:7">
      <c r="A281" s="3045"/>
      <c r="B281" s="3046"/>
      <c r="C281" s="3047"/>
      <c r="D281" s="3048"/>
      <c r="E281" s="3074"/>
      <c r="F281" s="743"/>
      <c r="G281" s="3045"/>
    </row>
    <row r="282" spans="1:7" hidden="1">
      <c r="A282" s="3045"/>
      <c r="B282" s="3056" t="s">
        <v>4905</v>
      </c>
      <c r="C282" s="743"/>
      <c r="D282" s="743"/>
    </row>
    <row r="283" spans="1:7" hidden="1">
      <c r="A283" s="3045"/>
      <c r="B283" s="3056" t="s">
        <v>4641</v>
      </c>
      <c r="C283" s="743"/>
      <c r="D283" s="743"/>
    </row>
    <row r="284" spans="1:7" hidden="1">
      <c r="A284" s="3045"/>
      <c r="B284" s="3056" t="s">
        <v>4906</v>
      </c>
      <c r="C284" s="743"/>
      <c r="D284" s="743"/>
    </row>
    <row r="285" spans="1:7" hidden="1">
      <c r="A285" s="3045"/>
      <c r="B285" s="3056" t="s">
        <v>136</v>
      </c>
      <c r="C285" s="743"/>
      <c r="D285" s="743"/>
    </row>
    <row r="286" spans="1:7">
      <c r="A286" s="3045"/>
      <c r="B286" s="3046"/>
      <c r="C286" s="3047"/>
      <c r="D286" s="3048"/>
      <c r="E286" s="3074"/>
      <c r="F286" s="743"/>
      <c r="G286" s="3045"/>
    </row>
    <row r="287" spans="1:7">
      <c r="A287" s="3045"/>
      <c r="B287" s="3046"/>
      <c r="C287" s="3047"/>
      <c r="D287" s="3048"/>
      <c r="E287" s="3074"/>
      <c r="F287" s="743"/>
      <c r="G287" s="3045"/>
    </row>
    <row r="288" spans="1:7">
      <c r="A288" s="3055" t="s">
        <v>5021</v>
      </c>
      <c r="B288" s="3054" t="s">
        <v>5022</v>
      </c>
      <c r="C288" s="3047">
        <v>5</v>
      </c>
      <c r="D288" s="3048" t="s">
        <v>1713</v>
      </c>
      <c r="E288" s="3074">
        <v>0</v>
      </c>
      <c r="F288" s="743">
        <f>C288*E288</f>
        <v>0</v>
      </c>
    </row>
    <row r="289" spans="1:7">
      <c r="A289" s="3055"/>
      <c r="B289" s="3054" t="s">
        <v>4902</v>
      </c>
      <c r="C289" s="3047"/>
      <c r="D289" s="3048"/>
      <c r="E289" s="3074"/>
      <c r="F289" s="743"/>
    </row>
    <row r="290" spans="1:7" ht="24">
      <c r="A290" s="3045"/>
      <c r="B290" s="3046" t="s">
        <v>5023</v>
      </c>
      <c r="C290" s="3047"/>
      <c r="D290" s="3048"/>
      <c r="E290" s="3074"/>
      <c r="F290" s="743"/>
      <c r="G290" s="3045"/>
    </row>
    <row r="291" spans="1:7">
      <c r="A291" s="3045"/>
      <c r="B291" s="3046"/>
      <c r="C291" s="3047"/>
      <c r="D291" s="3048"/>
      <c r="E291" s="3074"/>
      <c r="F291" s="743"/>
      <c r="G291" s="3045"/>
    </row>
    <row r="292" spans="1:7" hidden="1">
      <c r="A292" s="3045"/>
      <c r="B292" s="3056" t="s">
        <v>4905</v>
      </c>
      <c r="C292" s="743"/>
      <c r="D292" s="743"/>
    </row>
    <row r="293" spans="1:7" hidden="1">
      <c r="A293" s="3045"/>
      <c r="B293" s="3056" t="s">
        <v>4641</v>
      </c>
      <c r="C293" s="743"/>
      <c r="D293" s="743"/>
    </row>
    <row r="294" spans="1:7" hidden="1">
      <c r="A294" s="3045"/>
      <c r="B294" s="3056" t="s">
        <v>4906</v>
      </c>
      <c r="C294" s="743"/>
      <c r="D294" s="743"/>
    </row>
    <row r="295" spans="1:7" hidden="1">
      <c r="A295" s="3045"/>
      <c r="B295" s="3056" t="s">
        <v>136</v>
      </c>
      <c r="C295" s="743"/>
      <c r="D295" s="743"/>
    </row>
    <row r="296" spans="1:7">
      <c r="A296" s="3045"/>
      <c r="B296" s="3046"/>
      <c r="C296" s="3047"/>
      <c r="D296" s="3048"/>
      <c r="E296" s="3074"/>
      <c r="F296" s="743"/>
      <c r="G296" s="3045"/>
    </row>
    <row r="297" spans="1:7">
      <c r="A297" s="3055" t="s">
        <v>5024</v>
      </c>
      <c r="B297" s="3054" t="s">
        <v>5025</v>
      </c>
      <c r="C297" s="3047">
        <v>2</v>
      </c>
      <c r="D297" s="3048" t="s">
        <v>1713</v>
      </c>
      <c r="E297" s="3074">
        <v>0</v>
      </c>
      <c r="F297" s="743">
        <f>C297*E297</f>
        <v>0</v>
      </c>
    </row>
    <row r="298" spans="1:7">
      <c r="A298" s="3055"/>
      <c r="B298" s="3054" t="s">
        <v>4902</v>
      </c>
      <c r="C298" s="3047"/>
      <c r="D298" s="3048"/>
      <c r="E298" s="3074"/>
      <c r="F298" s="743"/>
    </row>
    <row r="299" spans="1:7" ht="24">
      <c r="A299" s="3045"/>
      <c r="B299" s="3046" t="s">
        <v>5026</v>
      </c>
      <c r="C299" s="3047"/>
      <c r="D299" s="3048"/>
      <c r="E299" s="3074"/>
      <c r="F299" s="743"/>
      <c r="G299" s="3045"/>
    </row>
    <row r="300" spans="1:7">
      <c r="A300" s="3045"/>
      <c r="B300" s="3046"/>
      <c r="C300" s="3047"/>
      <c r="D300" s="3048"/>
      <c r="E300" s="3074"/>
      <c r="F300" s="743"/>
      <c r="G300" s="3045"/>
    </row>
    <row r="301" spans="1:7" hidden="1">
      <c r="A301" s="3045"/>
      <c r="B301" s="3056" t="s">
        <v>4905</v>
      </c>
      <c r="C301" s="743"/>
      <c r="D301" s="743"/>
    </row>
    <row r="302" spans="1:7" hidden="1">
      <c r="A302" s="3045"/>
      <c r="B302" s="3056" t="s">
        <v>4641</v>
      </c>
      <c r="C302" s="743"/>
      <c r="D302" s="743"/>
    </row>
    <row r="303" spans="1:7" hidden="1">
      <c r="A303" s="3045"/>
      <c r="B303" s="3056" t="s">
        <v>4906</v>
      </c>
      <c r="C303" s="743"/>
      <c r="D303" s="743"/>
    </row>
    <row r="304" spans="1:7" hidden="1">
      <c r="A304" s="3045"/>
      <c r="B304" s="3056" t="s">
        <v>136</v>
      </c>
      <c r="C304" s="743"/>
      <c r="D304" s="743"/>
    </row>
    <row r="305" spans="1:7">
      <c r="A305" s="3045"/>
      <c r="B305" s="3046"/>
      <c r="C305" s="3047"/>
      <c r="D305" s="3048"/>
      <c r="E305" s="3074"/>
      <c r="F305" s="743"/>
      <c r="G305" s="3045"/>
    </row>
    <row r="306" spans="1:7">
      <c r="A306" s="3055" t="s">
        <v>5027</v>
      </c>
      <c r="B306" s="3054" t="s">
        <v>5028</v>
      </c>
      <c r="C306" s="3047">
        <v>5</v>
      </c>
      <c r="D306" s="3048" t="s">
        <v>1713</v>
      </c>
      <c r="E306" s="3074">
        <v>0</v>
      </c>
      <c r="F306" s="743">
        <f>C306*E306</f>
        <v>0</v>
      </c>
    </row>
    <row r="307" spans="1:7">
      <c r="A307" s="3055"/>
      <c r="B307" s="3054" t="s">
        <v>4902</v>
      </c>
      <c r="C307" s="3047"/>
      <c r="D307" s="3048"/>
      <c r="E307" s="3074"/>
      <c r="F307" s="743"/>
    </row>
    <row r="308" spans="1:7" ht="24">
      <c r="A308" s="3045"/>
      <c r="B308" s="3046" t="s">
        <v>5029</v>
      </c>
      <c r="C308" s="3047"/>
      <c r="D308" s="3048"/>
      <c r="E308" s="3074"/>
      <c r="F308" s="743"/>
      <c r="G308" s="3045"/>
    </row>
    <row r="309" spans="1:7">
      <c r="A309" s="3045"/>
      <c r="B309" s="3046"/>
      <c r="C309" s="3047"/>
      <c r="D309" s="3048"/>
      <c r="E309" s="3074"/>
      <c r="F309" s="743"/>
      <c r="G309" s="3045"/>
    </row>
    <row r="310" spans="1:7" hidden="1">
      <c r="A310" s="3045"/>
      <c r="B310" s="3056" t="s">
        <v>4905</v>
      </c>
      <c r="C310" s="743"/>
      <c r="D310" s="743"/>
    </row>
    <row r="311" spans="1:7" hidden="1">
      <c r="A311" s="3045"/>
      <c r="B311" s="3056" t="s">
        <v>4641</v>
      </c>
      <c r="C311" s="743"/>
      <c r="D311" s="743"/>
    </row>
    <row r="312" spans="1:7" hidden="1">
      <c r="A312" s="3045"/>
      <c r="B312" s="3056" t="s">
        <v>4906</v>
      </c>
      <c r="C312" s="743"/>
      <c r="D312" s="743"/>
    </row>
    <row r="313" spans="1:7" hidden="1">
      <c r="A313" s="3045"/>
      <c r="B313" s="3056" t="s">
        <v>136</v>
      </c>
      <c r="C313" s="743"/>
      <c r="D313" s="743"/>
    </row>
    <row r="314" spans="1:7">
      <c r="A314" s="3045"/>
      <c r="B314" s="3046"/>
      <c r="C314" s="3047"/>
      <c r="D314" s="3048"/>
      <c r="E314" s="3074"/>
      <c r="F314" s="743"/>
      <c r="G314" s="3045"/>
    </row>
    <row r="315" spans="1:7">
      <c r="A315" s="3055" t="s">
        <v>5030</v>
      </c>
      <c r="B315" s="3054" t="s">
        <v>5031</v>
      </c>
      <c r="C315" s="3047">
        <v>1</v>
      </c>
      <c r="D315" s="3048" t="s">
        <v>1713</v>
      </c>
      <c r="E315" s="3074">
        <v>0</v>
      </c>
      <c r="F315" s="743">
        <f>C315*E315</f>
        <v>0</v>
      </c>
    </row>
    <row r="316" spans="1:7">
      <c r="A316" s="3055"/>
      <c r="B316" s="3054" t="s">
        <v>4902</v>
      </c>
      <c r="C316" s="3047"/>
      <c r="D316" s="3048"/>
      <c r="E316" s="3074"/>
      <c r="F316" s="743"/>
    </row>
    <row r="317" spans="1:7" ht="24">
      <c r="A317" s="3045"/>
      <c r="B317" s="3046" t="s">
        <v>5032</v>
      </c>
      <c r="C317" s="3047"/>
      <c r="D317" s="3048"/>
      <c r="E317" s="3074"/>
      <c r="F317" s="743"/>
      <c r="G317" s="3045"/>
    </row>
    <row r="318" spans="1:7">
      <c r="A318" s="3045"/>
      <c r="B318" s="3046"/>
      <c r="C318" s="3047"/>
      <c r="D318" s="3048"/>
      <c r="E318" s="3074"/>
      <c r="F318" s="743"/>
      <c r="G318" s="3045"/>
    </row>
    <row r="319" spans="1:7" hidden="1">
      <c r="A319" s="3045"/>
      <c r="B319" s="3056" t="s">
        <v>4905</v>
      </c>
      <c r="C319" s="743"/>
      <c r="D319" s="743"/>
    </row>
    <row r="320" spans="1:7" hidden="1">
      <c r="A320" s="3045"/>
      <c r="B320" s="3056" t="s">
        <v>4641</v>
      </c>
      <c r="C320" s="743"/>
      <c r="D320" s="743"/>
    </row>
    <row r="321" spans="1:7" hidden="1">
      <c r="A321" s="3045"/>
      <c r="B321" s="3056" t="s">
        <v>4906</v>
      </c>
      <c r="C321" s="743"/>
      <c r="D321" s="743"/>
    </row>
    <row r="322" spans="1:7" hidden="1">
      <c r="A322" s="3045"/>
      <c r="B322" s="3056" t="s">
        <v>136</v>
      </c>
      <c r="C322" s="743"/>
      <c r="D322" s="743"/>
    </row>
    <row r="323" spans="1:7">
      <c r="A323" s="3045"/>
      <c r="B323" s="3046"/>
      <c r="C323" s="3047"/>
      <c r="D323" s="3048"/>
      <c r="E323" s="3074"/>
      <c r="F323" s="743"/>
      <c r="G323" s="3045"/>
    </row>
    <row r="324" spans="1:7">
      <c r="A324" s="3045"/>
      <c r="B324" s="3046"/>
      <c r="C324" s="3047"/>
      <c r="D324" s="3048"/>
      <c r="E324" s="3074"/>
      <c r="F324" s="743"/>
      <c r="G324" s="3045"/>
    </row>
    <row r="325" spans="1:7" ht="25.5">
      <c r="A325" s="3055" t="s">
        <v>5033</v>
      </c>
      <c r="B325" s="3054" t="s">
        <v>5034</v>
      </c>
      <c r="C325" s="3047">
        <v>2</v>
      </c>
      <c r="D325" s="3048" t="s">
        <v>1713</v>
      </c>
      <c r="E325" s="3074">
        <v>0</v>
      </c>
      <c r="F325" s="743">
        <f>C325*E325</f>
        <v>0</v>
      </c>
    </row>
    <row r="326" spans="1:7">
      <c r="A326" s="3055"/>
      <c r="B326" s="3054" t="s">
        <v>4902</v>
      </c>
      <c r="C326" s="3047"/>
      <c r="D326" s="3048"/>
      <c r="E326" s="3074"/>
      <c r="F326" s="743"/>
    </row>
    <row r="327" spans="1:7" ht="48">
      <c r="A327" s="3045"/>
      <c r="B327" s="3046" t="s">
        <v>5035</v>
      </c>
      <c r="C327" s="3047"/>
      <c r="D327" s="3048"/>
      <c r="E327" s="3074"/>
      <c r="F327" s="743"/>
      <c r="G327" s="3045"/>
    </row>
    <row r="328" spans="1:7">
      <c r="A328" s="3045"/>
      <c r="B328" s="3046"/>
      <c r="C328" s="3047"/>
      <c r="D328" s="3048"/>
      <c r="E328" s="3074"/>
      <c r="F328" s="743"/>
      <c r="G328" s="3045"/>
    </row>
    <row r="329" spans="1:7" hidden="1">
      <c r="A329" s="3045"/>
      <c r="B329" s="3056" t="s">
        <v>4905</v>
      </c>
      <c r="C329" s="743"/>
      <c r="D329" s="743"/>
    </row>
    <row r="330" spans="1:7" hidden="1">
      <c r="A330" s="3045"/>
      <c r="B330" s="3056" t="s">
        <v>4641</v>
      </c>
      <c r="C330" s="743"/>
      <c r="D330" s="743"/>
    </row>
    <row r="331" spans="1:7" hidden="1">
      <c r="A331" s="3045"/>
      <c r="B331" s="3056" t="s">
        <v>4906</v>
      </c>
      <c r="C331" s="743"/>
      <c r="D331" s="743"/>
    </row>
    <row r="332" spans="1:7" hidden="1">
      <c r="A332" s="3045"/>
      <c r="B332" s="3056" t="s">
        <v>136</v>
      </c>
      <c r="C332" s="743"/>
      <c r="D332" s="743"/>
    </row>
    <row r="333" spans="1:7">
      <c r="A333" s="3045"/>
      <c r="B333" s="3046"/>
      <c r="C333" s="3047"/>
      <c r="D333" s="3048"/>
      <c r="E333" s="3074"/>
      <c r="F333" s="743"/>
      <c r="G333" s="3045"/>
    </row>
    <row r="334" spans="1:7">
      <c r="A334" s="3045"/>
      <c r="B334" s="3046"/>
      <c r="C334" s="3047"/>
      <c r="D334" s="3048"/>
      <c r="E334" s="3074"/>
      <c r="F334" s="743"/>
      <c r="G334" s="3045"/>
    </row>
    <row r="335" spans="1:7" ht="25.5">
      <c r="A335" s="3055" t="s">
        <v>5036</v>
      </c>
      <c r="B335" s="3054" t="s">
        <v>5037</v>
      </c>
      <c r="C335" s="3047">
        <v>1</v>
      </c>
      <c r="D335" s="3048" t="s">
        <v>1713</v>
      </c>
      <c r="E335" s="3074">
        <v>0</v>
      </c>
      <c r="F335" s="743">
        <f>C335*E335</f>
        <v>0</v>
      </c>
    </row>
    <row r="336" spans="1:7">
      <c r="A336" s="3055"/>
      <c r="B336" s="3054" t="s">
        <v>4902</v>
      </c>
      <c r="C336" s="3047"/>
      <c r="D336" s="3048"/>
      <c r="E336" s="3074"/>
      <c r="F336" s="743"/>
    </row>
    <row r="337" spans="1:7">
      <c r="A337" s="3045"/>
      <c r="B337" s="3046" t="s">
        <v>5038</v>
      </c>
      <c r="C337" s="3047"/>
      <c r="D337" s="3048"/>
      <c r="E337" s="3074"/>
      <c r="F337" s="743"/>
      <c r="G337" s="3045"/>
    </row>
    <row r="338" spans="1:7">
      <c r="A338" s="3045"/>
      <c r="B338" s="3046"/>
      <c r="C338" s="3047"/>
      <c r="D338" s="3048"/>
      <c r="E338" s="3074"/>
      <c r="F338" s="743"/>
      <c r="G338" s="3045"/>
    </row>
    <row r="339" spans="1:7" hidden="1">
      <c r="A339" s="3045"/>
      <c r="B339" s="3056" t="s">
        <v>4905</v>
      </c>
      <c r="C339" s="743"/>
      <c r="D339" s="743"/>
    </row>
    <row r="340" spans="1:7" hidden="1">
      <c r="A340" s="3045"/>
      <c r="B340" s="3056" t="s">
        <v>4641</v>
      </c>
      <c r="C340" s="743"/>
      <c r="D340" s="743"/>
    </row>
    <row r="341" spans="1:7" hidden="1">
      <c r="A341" s="3045"/>
      <c r="B341" s="3056" t="s">
        <v>4906</v>
      </c>
      <c r="C341" s="743"/>
      <c r="D341" s="743"/>
    </row>
    <row r="342" spans="1:7" hidden="1">
      <c r="A342" s="3045"/>
      <c r="B342" s="3056" t="s">
        <v>136</v>
      </c>
      <c r="C342" s="743"/>
      <c r="D342" s="743"/>
    </row>
    <row r="343" spans="1:7">
      <c r="A343" s="3045"/>
      <c r="B343" s="3046"/>
      <c r="C343" s="3047"/>
      <c r="D343" s="3048"/>
      <c r="E343" s="3074"/>
      <c r="F343" s="743"/>
      <c r="G343" s="3045"/>
    </row>
    <row r="344" spans="1:7">
      <c r="A344" s="3045"/>
      <c r="B344" s="3046"/>
      <c r="C344" s="3047"/>
      <c r="D344" s="3048"/>
      <c r="E344" s="3074"/>
      <c r="F344" s="743"/>
      <c r="G344" s="3045"/>
    </row>
    <row r="345" spans="1:7">
      <c r="A345" s="3055" t="s">
        <v>5039</v>
      </c>
      <c r="B345" s="3054" t="s">
        <v>5040</v>
      </c>
      <c r="C345" s="3047">
        <v>5</v>
      </c>
      <c r="D345" s="3048" t="s">
        <v>1713</v>
      </c>
      <c r="E345" s="3074">
        <v>0</v>
      </c>
      <c r="F345" s="743">
        <f>C345*E345</f>
        <v>0</v>
      </c>
    </row>
    <row r="346" spans="1:7">
      <c r="A346" s="3055"/>
      <c r="B346" s="3054" t="s">
        <v>4902</v>
      </c>
      <c r="C346" s="3047"/>
      <c r="D346" s="3048"/>
      <c r="E346" s="3074"/>
      <c r="F346" s="743"/>
    </row>
    <row r="347" spans="1:7">
      <c r="A347" s="3045"/>
      <c r="B347" s="3046" t="s">
        <v>5041</v>
      </c>
      <c r="C347" s="3047"/>
      <c r="D347" s="3048"/>
      <c r="E347" s="3074"/>
      <c r="F347" s="743"/>
      <c r="G347" s="3045"/>
    </row>
    <row r="348" spans="1:7">
      <c r="A348" s="3045"/>
      <c r="B348" s="3046"/>
      <c r="C348" s="3047"/>
      <c r="D348" s="3048"/>
      <c r="E348" s="3074"/>
      <c r="F348" s="743"/>
      <c r="G348" s="3045"/>
    </row>
    <row r="349" spans="1:7" hidden="1">
      <c r="A349" s="3045"/>
      <c r="B349" s="3056" t="s">
        <v>4905</v>
      </c>
      <c r="C349" s="743"/>
      <c r="D349" s="743"/>
    </row>
    <row r="350" spans="1:7" hidden="1">
      <c r="A350" s="3045"/>
      <c r="B350" s="3056" t="s">
        <v>4641</v>
      </c>
      <c r="C350" s="743"/>
      <c r="D350" s="743"/>
    </row>
    <row r="351" spans="1:7" hidden="1">
      <c r="A351" s="3045"/>
      <c r="B351" s="3056" t="s">
        <v>4906</v>
      </c>
      <c r="C351" s="743"/>
      <c r="D351" s="743"/>
    </row>
    <row r="352" spans="1:7" hidden="1">
      <c r="A352" s="3045"/>
      <c r="B352" s="3056" t="s">
        <v>136</v>
      </c>
      <c r="C352" s="743"/>
      <c r="D352" s="743"/>
    </row>
    <row r="353" spans="1:7">
      <c r="A353" s="3045"/>
      <c r="B353" s="3046"/>
      <c r="C353" s="3047"/>
      <c r="D353" s="3048"/>
      <c r="E353" s="3074"/>
      <c r="F353" s="743"/>
      <c r="G353" s="3045"/>
    </row>
    <row r="354" spans="1:7">
      <c r="A354" s="3045"/>
      <c r="B354" s="3046"/>
      <c r="C354" s="3047"/>
      <c r="D354" s="3048"/>
      <c r="E354" s="3074"/>
      <c r="F354" s="743"/>
      <c r="G354" s="3045"/>
    </row>
    <row r="355" spans="1:7">
      <c r="A355" s="3055" t="s">
        <v>5042</v>
      </c>
      <c r="B355" s="3054" t="s">
        <v>5043</v>
      </c>
      <c r="C355" s="3047">
        <v>3</v>
      </c>
      <c r="D355" s="3048" t="s">
        <v>1713</v>
      </c>
      <c r="E355" s="3074">
        <v>0</v>
      </c>
      <c r="F355" s="743">
        <f>C355*E355</f>
        <v>0</v>
      </c>
    </row>
    <row r="356" spans="1:7">
      <c r="A356" s="3055"/>
      <c r="B356" s="3054" t="s">
        <v>4902</v>
      </c>
      <c r="C356" s="3047"/>
      <c r="D356" s="3048"/>
      <c r="E356" s="3074"/>
      <c r="F356" s="743"/>
    </row>
    <row r="357" spans="1:7">
      <c r="A357" s="3045"/>
      <c r="B357" s="3046" t="s">
        <v>5044</v>
      </c>
      <c r="C357" s="3047"/>
      <c r="D357" s="3048"/>
      <c r="E357" s="3074"/>
      <c r="F357" s="743"/>
      <c r="G357" s="3045"/>
    </row>
    <row r="358" spans="1:7">
      <c r="A358" s="3045"/>
      <c r="B358" s="3046"/>
      <c r="C358" s="3047"/>
      <c r="D358" s="3048"/>
      <c r="E358" s="3074"/>
      <c r="F358" s="743"/>
      <c r="G358" s="3045"/>
    </row>
    <row r="359" spans="1:7" hidden="1">
      <c r="A359" s="3045"/>
      <c r="B359" s="3056" t="s">
        <v>4905</v>
      </c>
      <c r="C359" s="743"/>
      <c r="D359" s="743"/>
    </row>
    <row r="360" spans="1:7" hidden="1">
      <c r="A360" s="3045"/>
      <c r="B360" s="3056" t="s">
        <v>4641</v>
      </c>
      <c r="C360" s="743"/>
      <c r="D360" s="743"/>
    </row>
    <row r="361" spans="1:7" hidden="1">
      <c r="A361" s="3045"/>
      <c r="B361" s="3056" t="s">
        <v>4906</v>
      </c>
      <c r="C361" s="743"/>
      <c r="D361" s="743"/>
    </row>
    <row r="362" spans="1:7" hidden="1">
      <c r="A362" s="3045"/>
      <c r="B362" s="3056" t="s">
        <v>136</v>
      </c>
      <c r="C362" s="743"/>
      <c r="D362" s="743"/>
    </row>
    <row r="363" spans="1:7">
      <c r="A363" s="3045"/>
      <c r="B363" s="3046"/>
      <c r="C363" s="3047"/>
      <c r="D363" s="3048"/>
      <c r="E363" s="3074"/>
      <c r="F363" s="743"/>
      <c r="G363" s="3045"/>
    </row>
    <row r="364" spans="1:7">
      <c r="A364" s="3045"/>
      <c r="B364" s="3046"/>
      <c r="C364" s="3047"/>
      <c r="D364" s="3048"/>
      <c r="E364" s="3074"/>
      <c r="F364" s="743"/>
      <c r="G364" s="3045"/>
    </row>
    <row r="365" spans="1:7">
      <c r="A365" s="3055" t="s">
        <v>5045</v>
      </c>
      <c r="B365" s="3054" t="s">
        <v>5046</v>
      </c>
      <c r="C365" s="3047">
        <v>10</v>
      </c>
      <c r="D365" s="3048" t="s">
        <v>1713</v>
      </c>
      <c r="E365" s="3074">
        <v>0</v>
      </c>
      <c r="F365" s="743">
        <f>C365*E365</f>
        <v>0</v>
      </c>
    </row>
    <row r="366" spans="1:7">
      <c r="A366" s="3055"/>
      <c r="B366" s="3054" t="s">
        <v>4902</v>
      </c>
      <c r="C366" s="3047"/>
      <c r="D366" s="3048"/>
      <c r="E366" s="3074"/>
      <c r="F366" s="743"/>
    </row>
    <row r="367" spans="1:7">
      <c r="A367" s="3045"/>
      <c r="B367" s="3046" t="s">
        <v>5047</v>
      </c>
      <c r="C367" s="3047"/>
      <c r="D367" s="3048"/>
      <c r="E367" s="3074"/>
      <c r="F367" s="743"/>
      <c r="G367" s="3045"/>
    </row>
    <row r="368" spans="1:7" ht="24">
      <c r="A368" s="3045"/>
      <c r="B368" s="3078" t="s">
        <v>5048</v>
      </c>
      <c r="C368" s="3047"/>
      <c r="D368" s="3048"/>
      <c r="E368" s="3074"/>
      <c r="F368" s="743"/>
      <c r="G368" s="3045"/>
    </row>
    <row r="369" spans="1:7" hidden="1">
      <c r="A369" s="3045"/>
      <c r="B369" s="3056" t="s">
        <v>4905</v>
      </c>
      <c r="C369" s="743"/>
      <c r="D369" s="743"/>
    </row>
    <row r="370" spans="1:7" hidden="1">
      <c r="A370" s="3045"/>
      <c r="B370" s="3056" t="s">
        <v>4641</v>
      </c>
      <c r="C370" s="743"/>
      <c r="D370" s="743"/>
    </row>
    <row r="371" spans="1:7" hidden="1">
      <c r="A371" s="3045"/>
      <c r="B371" s="3056" t="s">
        <v>4906</v>
      </c>
      <c r="C371" s="743"/>
      <c r="D371" s="743"/>
    </row>
    <row r="372" spans="1:7" hidden="1">
      <c r="A372" s="3045"/>
      <c r="B372" s="3056" t="s">
        <v>136</v>
      </c>
      <c r="C372" s="743"/>
      <c r="D372" s="743"/>
    </row>
    <row r="373" spans="1:7">
      <c r="A373" s="3045"/>
      <c r="B373" s="3046"/>
      <c r="C373" s="3047"/>
      <c r="D373" s="3048"/>
      <c r="E373" s="3074"/>
      <c r="F373" s="743"/>
      <c r="G373" s="3045"/>
    </row>
    <row r="374" spans="1:7">
      <c r="A374" s="3045"/>
      <c r="B374" s="3046"/>
      <c r="C374" s="3047"/>
      <c r="D374" s="3048"/>
      <c r="E374" s="3074"/>
      <c r="F374" s="743"/>
      <c r="G374" s="3045"/>
    </row>
    <row r="375" spans="1:7">
      <c r="A375" s="3055" t="s">
        <v>4907</v>
      </c>
      <c r="B375" s="3054" t="s">
        <v>4908</v>
      </c>
      <c r="C375" s="3047">
        <v>8</v>
      </c>
      <c r="D375" s="3048" t="s">
        <v>1713</v>
      </c>
      <c r="E375" s="3074">
        <v>0</v>
      </c>
      <c r="F375" s="743">
        <f>C375*E375</f>
        <v>0</v>
      </c>
    </row>
    <row r="376" spans="1:7">
      <c r="A376" s="3055"/>
      <c r="B376" s="3054" t="s">
        <v>4902</v>
      </c>
      <c r="C376" s="3047"/>
      <c r="D376" s="3048"/>
      <c r="E376" s="3074"/>
      <c r="F376" s="743"/>
    </row>
    <row r="377" spans="1:7">
      <c r="A377" s="3045"/>
      <c r="B377" s="3046" t="s">
        <v>4909</v>
      </c>
      <c r="C377" s="3047"/>
      <c r="D377" s="3048"/>
      <c r="E377" s="3074"/>
      <c r="F377" s="743"/>
      <c r="G377" s="3045"/>
    </row>
    <row r="378" spans="1:7">
      <c r="A378" s="3045"/>
      <c r="B378" s="3046"/>
      <c r="C378" s="3047"/>
      <c r="D378" s="3048"/>
      <c r="E378" s="3074"/>
      <c r="F378" s="743"/>
      <c r="G378" s="3045"/>
    </row>
    <row r="379" spans="1:7" hidden="1">
      <c r="A379" s="3045"/>
      <c r="B379" s="3056" t="s">
        <v>4905</v>
      </c>
      <c r="C379" s="743"/>
      <c r="D379" s="743"/>
    </row>
    <row r="380" spans="1:7" hidden="1">
      <c r="A380" s="3045"/>
      <c r="B380" s="3056" t="s">
        <v>4641</v>
      </c>
      <c r="C380" s="743"/>
      <c r="D380" s="743"/>
    </row>
    <row r="381" spans="1:7" hidden="1">
      <c r="A381" s="3045"/>
      <c r="B381" s="3056" t="s">
        <v>4906</v>
      </c>
      <c r="C381" s="743"/>
      <c r="D381" s="743"/>
    </row>
    <row r="382" spans="1:7" hidden="1">
      <c r="A382" s="3045"/>
      <c r="B382" s="3056" t="s">
        <v>136</v>
      </c>
      <c r="C382" s="743"/>
      <c r="D382" s="743"/>
    </row>
    <row r="383" spans="1:7">
      <c r="A383" s="3045"/>
      <c r="B383" s="3046"/>
      <c r="C383" s="3047"/>
      <c r="D383" s="3048"/>
      <c r="E383" s="3074"/>
      <c r="F383" s="743"/>
      <c r="G383" s="3045"/>
    </row>
    <row r="384" spans="1:7">
      <c r="A384" s="3045"/>
      <c r="B384" s="3046"/>
      <c r="C384" s="3047"/>
      <c r="D384" s="3048"/>
      <c r="E384" s="3074"/>
      <c r="F384" s="743"/>
      <c r="G384" s="3045"/>
    </row>
    <row r="385" spans="1:7">
      <c r="A385" s="3055" t="s">
        <v>5049</v>
      </c>
      <c r="B385" s="3054" t="s">
        <v>5050</v>
      </c>
      <c r="C385" s="3047">
        <v>2</v>
      </c>
      <c r="D385" s="3048" t="s">
        <v>1713</v>
      </c>
      <c r="E385" s="3074">
        <v>0</v>
      </c>
      <c r="F385" s="743">
        <f>C385*E385</f>
        <v>0</v>
      </c>
    </row>
    <row r="386" spans="1:7">
      <c r="A386" s="3055"/>
      <c r="B386" s="3054" t="s">
        <v>4902</v>
      </c>
      <c r="C386" s="3047"/>
      <c r="D386" s="3048"/>
      <c r="E386" s="3074"/>
      <c r="F386" s="743"/>
    </row>
    <row r="387" spans="1:7">
      <c r="A387" s="3045"/>
      <c r="B387" s="3046" t="s">
        <v>5051</v>
      </c>
      <c r="C387" s="3047"/>
      <c r="D387" s="3048"/>
      <c r="E387" s="3074"/>
      <c r="F387" s="743"/>
      <c r="G387" s="3045"/>
    </row>
    <row r="388" spans="1:7">
      <c r="A388" s="3045"/>
      <c r="B388" s="3046"/>
      <c r="C388" s="3047"/>
      <c r="D388" s="3048"/>
      <c r="E388" s="3074"/>
      <c r="F388" s="743"/>
      <c r="G388" s="3045"/>
    </row>
    <row r="389" spans="1:7" hidden="1">
      <c r="A389" s="3045"/>
      <c r="B389" s="3056" t="s">
        <v>4905</v>
      </c>
      <c r="C389" s="743"/>
      <c r="D389" s="743"/>
    </row>
    <row r="390" spans="1:7" hidden="1">
      <c r="A390" s="3045"/>
      <c r="B390" s="3056" t="s">
        <v>4641</v>
      </c>
      <c r="C390" s="743"/>
      <c r="D390" s="743"/>
    </row>
    <row r="391" spans="1:7" hidden="1">
      <c r="A391" s="3045"/>
      <c r="B391" s="3056" t="s">
        <v>4906</v>
      </c>
      <c r="C391" s="743"/>
      <c r="D391" s="743"/>
    </row>
    <row r="392" spans="1:7" hidden="1">
      <c r="A392" s="3045"/>
      <c r="B392" s="3056" t="s">
        <v>136</v>
      </c>
      <c r="C392" s="743"/>
      <c r="D392" s="743"/>
    </row>
    <row r="393" spans="1:7">
      <c r="A393" s="3045"/>
      <c r="B393" s="3046"/>
      <c r="C393" s="3047"/>
      <c r="D393" s="3048"/>
      <c r="E393" s="3074"/>
      <c r="F393" s="743"/>
      <c r="G393" s="3045"/>
    </row>
    <row r="394" spans="1:7">
      <c r="A394" s="3045"/>
      <c r="B394" s="3046"/>
      <c r="C394" s="3047"/>
      <c r="D394" s="3048"/>
      <c r="E394" s="3074"/>
      <c r="F394" s="743"/>
      <c r="G394" s="3045"/>
    </row>
    <row r="395" spans="1:7">
      <c r="A395" s="3055" t="s">
        <v>5052</v>
      </c>
      <c r="B395" s="3054" t="s">
        <v>5053</v>
      </c>
      <c r="C395" s="3047">
        <v>2</v>
      </c>
      <c r="D395" s="3048" t="s">
        <v>1713</v>
      </c>
      <c r="E395" s="3074">
        <v>0</v>
      </c>
      <c r="F395" s="743">
        <f>C395*E395</f>
        <v>0</v>
      </c>
    </row>
    <row r="396" spans="1:7">
      <c r="A396" s="3055"/>
      <c r="B396" s="3054" t="s">
        <v>4902</v>
      </c>
      <c r="C396" s="3047"/>
      <c r="D396" s="3048"/>
      <c r="E396" s="3074"/>
      <c r="F396" s="743"/>
    </row>
    <row r="397" spans="1:7">
      <c r="A397" s="3045"/>
      <c r="B397" s="3046" t="s">
        <v>5054</v>
      </c>
      <c r="C397" s="3047"/>
      <c r="D397" s="3048"/>
      <c r="E397" s="3074"/>
      <c r="F397" s="743"/>
      <c r="G397" s="3045"/>
    </row>
    <row r="398" spans="1:7">
      <c r="A398" s="3045"/>
      <c r="B398" s="3046"/>
      <c r="C398" s="3047"/>
      <c r="D398" s="3048"/>
      <c r="E398" s="3074"/>
      <c r="F398" s="743"/>
      <c r="G398" s="3045"/>
    </row>
    <row r="399" spans="1:7" hidden="1">
      <c r="A399" s="3045"/>
      <c r="B399" s="3056" t="s">
        <v>4905</v>
      </c>
      <c r="C399" s="743"/>
      <c r="D399" s="743"/>
    </row>
    <row r="400" spans="1:7" hidden="1">
      <c r="A400" s="3045"/>
      <c r="B400" s="3056" t="s">
        <v>4641</v>
      </c>
      <c r="C400" s="743"/>
      <c r="D400" s="743"/>
    </row>
    <row r="401" spans="1:7" hidden="1">
      <c r="A401" s="3045"/>
      <c r="B401" s="3056" t="s">
        <v>4906</v>
      </c>
      <c r="C401" s="743"/>
      <c r="D401" s="743"/>
    </row>
    <row r="402" spans="1:7" hidden="1">
      <c r="A402" s="3045"/>
      <c r="B402" s="3056" t="s">
        <v>136</v>
      </c>
      <c r="C402" s="743"/>
      <c r="D402" s="743"/>
    </row>
    <row r="403" spans="1:7">
      <c r="A403" s="3045"/>
      <c r="B403" s="3046"/>
      <c r="C403" s="3047"/>
      <c r="D403" s="3048"/>
      <c r="E403" s="3074"/>
      <c r="F403" s="743"/>
      <c r="G403" s="3045"/>
    </row>
    <row r="404" spans="1:7">
      <c r="A404" s="3045"/>
      <c r="B404" s="3046"/>
      <c r="C404" s="3047"/>
      <c r="D404" s="3048"/>
      <c r="E404" s="3074"/>
      <c r="F404" s="743"/>
      <c r="G404" s="3045"/>
    </row>
    <row r="405" spans="1:7">
      <c r="A405" s="3055" t="s">
        <v>5055</v>
      </c>
      <c r="B405" s="3054" t="s">
        <v>5056</v>
      </c>
      <c r="C405" s="3047">
        <v>4</v>
      </c>
      <c r="D405" s="3048" t="s">
        <v>1713</v>
      </c>
      <c r="E405" s="3074">
        <v>0</v>
      </c>
      <c r="F405" s="743">
        <f>C405*E405</f>
        <v>0</v>
      </c>
    </row>
    <row r="406" spans="1:7">
      <c r="A406" s="3055"/>
      <c r="B406" s="3054" t="s">
        <v>4902</v>
      </c>
      <c r="C406" s="3047"/>
      <c r="D406" s="3048"/>
      <c r="E406" s="3074"/>
      <c r="F406" s="743"/>
    </row>
    <row r="407" spans="1:7">
      <c r="A407" s="3045"/>
      <c r="B407" s="3046" t="s">
        <v>5057</v>
      </c>
      <c r="C407" s="3047"/>
      <c r="D407" s="3048"/>
      <c r="E407" s="3074"/>
      <c r="F407" s="743"/>
      <c r="G407" s="3045"/>
    </row>
    <row r="408" spans="1:7">
      <c r="A408" s="3045"/>
      <c r="B408" s="3046"/>
      <c r="C408" s="3047"/>
      <c r="D408" s="3048"/>
      <c r="E408" s="3074"/>
      <c r="F408" s="743"/>
      <c r="G408" s="3045"/>
    </row>
    <row r="409" spans="1:7" hidden="1">
      <c r="A409" s="3045"/>
      <c r="B409" s="3056" t="s">
        <v>4905</v>
      </c>
      <c r="C409" s="743"/>
      <c r="D409" s="743"/>
    </row>
    <row r="410" spans="1:7" hidden="1">
      <c r="A410" s="3045"/>
      <c r="B410" s="3056" t="s">
        <v>4641</v>
      </c>
      <c r="C410" s="743"/>
      <c r="D410" s="743"/>
    </row>
    <row r="411" spans="1:7" hidden="1">
      <c r="A411" s="3045"/>
      <c r="B411" s="3056" t="s">
        <v>4906</v>
      </c>
      <c r="C411" s="743"/>
      <c r="D411" s="743"/>
    </row>
    <row r="412" spans="1:7" hidden="1">
      <c r="A412" s="3045"/>
      <c r="B412" s="3056" t="s">
        <v>136</v>
      </c>
      <c r="C412" s="743"/>
      <c r="D412" s="743"/>
    </row>
    <row r="413" spans="1:7">
      <c r="A413" s="3045"/>
      <c r="B413" s="3046"/>
      <c r="C413" s="3047"/>
      <c r="D413" s="3048"/>
      <c r="E413" s="3074"/>
      <c r="F413" s="743"/>
      <c r="G413" s="3045"/>
    </row>
    <row r="414" spans="1:7">
      <c r="A414" s="3045"/>
      <c r="B414" s="3046"/>
      <c r="C414" s="3047"/>
      <c r="D414" s="3048"/>
      <c r="E414" s="3074"/>
      <c r="F414" s="743"/>
      <c r="G414" s="3045"/>
    </row>
    <row r="415" spans="1:7">
      <c r="A415" s="3055" t="s">
        <v>5058</v>
      </c>
      <c r="B415" s="3054" t="s">
        <v>5059</v>
      </c>
      <c r="C415" s="3047">
        <v>1</v>
      </c>
      <c r="D415" s="3048" t="s">
        <v>1713</v>
      </c>
      <c r="E415" s="3074">
        <v>0</v>
      </c>
      <c r="F415" s="743">
        <f>C415*E415</f>
        <v>0</v>
      </c>
    </row>
    <row r="416" spans="1:7">
      <c r="A416" s="3055"/>
      <c r="B416" s="3054" t="s">
        <v>4902</v>
      </c>
      <c r="C416" s="3047"/>
      <c r="D416" s="3048"/>
      <c r="E416" s="3074"/>
      <c r="F416" s="743"/>
    </row>
    <row r="417" spans="1:7">
      <c r="A417" s="3045"/>
      <c r="B417" s="3046" t="s">
        <v>5060</v>
      </c>
      <c r="C417" s="3047"/>
      <c r="D417" s="3048"/>
      <c r="E417" s="3074"/>
      <c r="F417" s="743"/>
      <c r="G417" s="3045"/>
    </row>
    <row r="418" spans="1:7">
      <c r="A418" s="3045"/>
      <c r="B418" s="3046"/>
      <c r="C418" s="3047"/>
      <c r="D418" s="3048"/>
      <c r="E418" s="3074"/>
      <c r="F418" s="743"/>
      <c r="G418" s="3045"/>
    </row>
    <row r="419" spans="1:7" hidden="1">
      <c r="A419" s="3045"/>
      <c r="B419" s="3056" t="s">
        <v>4905</v>
      </c>
      <c r="C419" s="743"/>
      <c r="D419" s="743"/>
    </row>
    <row r="420" spans="1:7" hidden="1">
      <c r="A420" s="3045"/>
      <c r="B420" s="3056" t="s">
        <v>4641</v>
      </c>
      <c r="C420" s="743"/>
      <c r="D420" s="743"/>
    </row>
    <row r="421" spans="1:7" hidden="1">
      <c r="A421" s="3045"/>
      <c r="B421" s="3056" t="s">
        <v>4906</v>
      </c>
      <c r="C421" s="743"/>
      <c r="D421" s="743"/>
    </row>
    <row r="422" spans="1:7" hidden="1">
      <c r="A422" s="3045"/>
      <c r="B422" s="3056" t="s">
        <v>136</v>
      </c>
      <c r="C422" s="743"/>
      <c r="D422" s="743"/>
    </row>
    <row r="423" spans="1:7">
      <c r="A423" s="3045"/>
      <c r="B423" s="3046"/>
      <c r="C423" s="3047"/>
      <c r="D423" s="3048"/>
      <c r="E423" s="3074"/>
      <c r="F423" s="743"/>
      <c r="G423" s="3045"/>
    </row>
    <row r="424" spans="1:7">
      <c r="A424" s="3045"/>
      <c r="B424" s="3046"/>
      <c r="C424" s="3047"/>
      <c r="D424" s="3048"/>
      <c r="E424" s="3074"/>
      <c r="F424" s="743"/>
      <c r="G424" s="3045"/>
    </row>
    <row r="425" spans="1:7">
      <c r="A425" s="3055" t="s">
        <v>5061</v>
      </c>
      <c r="B425" s="3054" t="s">
        <v>5062</v>
      </c>
      <c r="C425" s="3047">
        <v>2</v>
      </c>
      <c r="D425" s="3048" t="s">
        <v>1713</v>
      </c>
      <c r="E425" s="3074">
        <v>0</v>
      </c>
      <c r="F425" s="743">
        <f>C425*E425</f>
        <v>0</v>
      </c>
    </row>
    <row r="426" spans="1:7">
      <c r="A426" s="3055"/>
      <c r="B426" s="3054" t="s">
        <v>4902</v>
      </c>
      <c r="C426" s="3047"/>
      <c r="D426" s="3048"/>
      <c r="E426" s="3074"/>
      <c r="F426" s="743"/>
    </row>
    <row r="427" spans="1:7">
      <c r="A427" s="3045"/>
      <c r="B427" s="3046" t="s">
        <v>5063</v>
      </c>
      <c r="C427" s="3047"/>
      <c r="D427" s="3048"/>
      <c r="E427" s="3074"/>
      <c r="F427" s="743"/>
      <c r="G427" s="3045"/>
    </row>
    <row r="428" spans="1:7">
      <c r="A428" s="3045"/>
      <c r="B428" s="3046"/>
      <c r="C428" s="3047"/>
      <c r="D428" s="3048"/>
      <c r="E428" s="3074"/>
      <c r="F428" s="743"/>
      <c r="G428" s="3045"/>
    </row>
    <row r="429" spans="1:7" hidden="1">
      <c r="A429" s="3045"/>
      <c r="B429" s="3056" t="s">
        <v>4905</v>
      </c>
      <c r="C429" s="743"/>
      <c r="D429" s="743"/>
    </row>
    <row r="430" spans="1:7" hidden="1">
      <c r="A430" s="3045"/>
      <c r="B430" s="3056" t="s">
        <v>4641</v>
      </c>
      <c r="C430" s="743"/>
      <c r="D430" s="743"/>
    </row>
    <row r="431" spans="1:7" hidden="1">
      <c r="A431" s="3045"/>
      <c r="B431" s="3056" t="s">
        <v>4906</v>
      </c>
      <c r="C431" s="743"/>
      <c r="D431" s="743"/>
    </row>
    <row r="432" spans="1:7" hidden="1">
      <c r="A432" s="3045"/>
      <c r="B432" s="3056" t="s">
        <v>136</v>
      </c>
      <c r="C432" s="743"/>
      <c r="D432" s="743"/>
    </row>
    <row r="433" spans="1:7">
      <c r="A433" s="3045"/>
      <c r="B433" s="3046"/>
      <c r="C433" s="3047"/>
      <c r="D433" s="3048"/>
      <c r="E433" s="3074"/>
      <c r="F433" s="743"/>
      <c r="G433" s="3045"/>
    </row>
    <row r="434" spans="1:7">
      <c r="A434" s="3055" t="s">
        <v>5064</v>
      </c>
      <c r="B434" s="3054" t="s">
        <v>5065</v>
      </c>
      <c r="C434" s="3047">
        <v>2</v>
      </c>
      <c r="D434" s="3048" t="s">
        <v>1713</v>
      </c>
      <c r="E434" s="3074">
        <v>0</v>
      </c>
      <c r="F434" s="743">
        <f>C434*E434</f>
        <v>0</v>
      </c>
    </row>
    <row r="435" spans="1:7">
      <c r="A435" s="3055"/>
      <c r="B435" s="3054" t="s">
        <v>4902</v>
      </c>
      <c r="C435" s="3047"/>
      <c r="D435" s="3048"/>
      <c r="E435" s="3074"/>
      <c r="F435" s="743"/>
    </row>
    <row r="436" spans="1:7">
      <c r="A436" s="3045"/>
      <c r="B436" s="3046" t="s">
        <v>5066</v>
      </c>
      <c r="C436" s="3047"/>
      <c r="D436" s="3048"/>
      <c r="E436" s="3074"/>
      <c r="F436" s="743"/>
      <c r="G436" s="3045"/>
    </row>
    <row r="437" spans="1:7">
      <c r="A437" s="3045"/>
      <c r="B437" s="3046"/>
      <c r="C437" s="3047"/>
      <c r="D437" s="3048"/>
      <c r="E437" s="3074"/>
      <c r="F437" s="743"/>
      <c r="G437" s="3045"/>
    </row>
    <row r="438" spans="1:7" hidden="1">
      <c r="A438" s="3045"/>
      <c r="B438" s="3056" t="s">
        <v>4905</v>
      </c>
      <c r="C438" s="743"/>
      <c r="D438" s="743"/>
    </row>
    <row r="439" spans="1:7" hidden="1">
      <c r="A439" s="3045"/>
      <c r="B439" s="3056" t="s">
        <v>4641</v>
      </c>
      <c r="C439" s="743"/>
      <c r="D439" s="743"/>
    </row>
    <row r="440" spans="1:7" hidden="1">
      <c r="A440" s="3045"/>
      <c r="B440" s="3056" t="s">
        <v>4906</v>
      </c>
      <c r="C440" s="743"/>
      <c r="D440" s="743"/>
    </row>
    <row r="441" spans="1:7" hidden="1">
      <c r="A441" s="3045"/>
      <c r="B441" s="3056" t="s">
        <v>136</v>
      </c>
      <c r="C441" s="743"/>
      <c r="D441" s="743"/>
    </row>
    <row r="442" spans="1:7">
      <c r="A442" s="3045"/>
      <c r="B442" s="3046"/>
      <c r="C442" s="3047"/>
      <c r="D442" s="3048"/>
      <c r="E442" s="3074"/>
      <c r="F442" s="743"/>
      <c r="G442" s="3045"/>
    </row>
    <row r="443" spans="1:7">
      <c r="A443" s="3055" t="s">
        <v>5067</v>
      </c>
      <c r="B443" s="3054" t="s">
        <v>5068</v>
      </c>
      <c r="C443" s="3047">
        <v>2</v>
      </c>
      <c r="D443" s="3048" t="s">
        <v>1713</v>
      </c>
      <c r="E443" s="3074">
        <v>0</v>
      </c>
      <c r="F443" s="743">
        <f>C443*E443</f>
        <v>0</v>
      </c>
    </row>
    <row r="444" spans="1:7">
      <c r="A444" s="3055"/>
      <c r="B444" s="3054" t="s">
        <v>4902</v>
      </c>
      <c r="C444" s="3047"/>
      <c r="D444" s="3048"/>
      <c r="E444" s="3074"/>
      <c r="F444" s="743"/>
    </row>
    <row r="445" spans="1:7">
      <c r="A445" s="3045"/>
      <c r="B445" s="3046" t="s">
        <v>5069</v>
      </c>
      <c r="C445" s="3047"/>
      <c r="D445" s="3048"/>
      <c r="E445" s="3074"/>
      <c r="F445" s="743"/>
      <c r="G445" s="3045"/>
    </row>
    <row r="446" spans="1:7">
      <c r="A446" s="3045"/>
      <c r="B446" s="3046"/>
      <c r="C446" s="3047"/>
      <c r="D446" s="3048"/>
      <c r="E446" s="3074"/>
      <c r="F446" s="743"/>
      <c r="G446" s="3045"/>
    </row>
    <row r="447" spans="1:7" hidden="1">
      <c r="A447" s="3045"/>
      <c r="B447" s="3056" t="s">
        <v>4905</v>
      </c>
      <c r="C447" s="743"/>
      <c r="D447" s="743"/>
    </row>
    <row r="448" spans="1:7" hidden="1">
      <c r="A448" s="3045"/>
      <c r="B448" s="3056" t="s">
        <v>4641</v>
      </c>
      <c r="C448" s="743"/>
      <c r="D448" s="743"/>
    </row>
    <row r="449" spans="1:7" hidden="1">
      <c r="A449" s="3045"/>
      <c r="B449" s="3056" t="s">
        <v>4906</v>
      </c>
      <c r="C449" s="743"/>
      <c r="D449" s="743"/>
    </row>
    <row r="450" spans="1:7" hidden="1">
      <c r="A450" s="3045"/>
      <c r="B450" s="3056" t="s">
        <v>136</v>
      </c>
      <c r="C450" s="743"/>
      <c r="D450" s="743"/>
    </row>
    <row r="451" spans="1:7">
      <c r="A451" s="3045"/>
      <c r="B451" s="3046"/>
      <c r="C451" s="3047"/>
      <c r="D451" s="3048"/>
      <c r="E451" s="3074"/>
      <c r="F451" s="743"/>
      <c r="G451" s="3045"/>
    </row>
    <row r="452" spans="1:7">
      <c r="A452" s="3055" t="s">
        <v>5070</v>
      </c>
      <c r="B452" s="3054" t="s">
        <v>5071</v>
      </c>
      <c r="C452" s="3047">
        <v>1</v>
      </c>
      <c r="D452" s="3048" t="s">
        <v>1713</v>
      </c>
      <c r="E452" s="3074">
        <v>0</v>
      </c>
      <c r="F452" s="743">
        <f>C452*E452</f>
        <v>0</v>
      </c>
    </row>
    <row r="453" spans="1:7">
      <c r="A453" s="3055"/>
      <c r="B453" s="3054" t="s">
        <v>4902</v>
      </c>
      <c r="C453" s="3047"/>
      <c r="D453" s="3048"/>
      <c r="E453" s="3074"/>
      <c r="F453" s="743"/>
    </row>
    <row r="454" spans="1:7">
      <c r="A454" s="3045"/>
      <c r="B454" s="3046" t="s">
        <v>5072</v>
      </c>
      <c r="C454" s="3047"/>
      <c r="D454" s="3048"/>
      <c r="E454" s="3074"/>
      <c r="F454" s="743"/>
      <c r="G454" s="3045"/>
    </row>
    <row r="455" spans="1:7">
      <c r="A455" s="3045"/>
      <c r="B455" s="3046"/>
      <c r="C455" s="3047"/>
      <c r="D455" s="3048"/>
      <c r="E455" s="3074"/>
      <c r="F455" s="743"/>
      <c r="G455" s="3045"/>
    </row>
    <row r="456" spans="1:7" hidden="1">
      <c r="A456" s="3045"/>
      <c r="B456" s="3056" t="s">
        <v>4905</v>
      </c>
      <c r="C456" s="743"/>
      <c r="D456" s="743"/>
    </row>
    <row r="457" spans="1:7" hidden="1">
      <c r="A457" s="3045"/>
      <c r="B457" s="3056" t="s">
        <v>4641</v>
      </c>
      <c r="C457" s="743"/>
      <c r="D457" s="743"/>
    </row>
    <row r="458" spans="1:7" hidden="1">
      <c r="A458" s="3045"/>
      <c r="B458" s="3056" t="s">
        <v>4906</v>
      </c>
      <c r="C458" s="743"/>
      <c r="D458" s="743"/>
    </row>
    <row r="459" spans="1:7" hidden="1">
      <c r="A459" s="3045"/>
      <c r="B459" s="3056" t="s">
        <v>136</v>
      </c>
      <c r="C459" s="743"/>
      <c r="D459" s="743"/>
    </row>
    <row r="460" spans="1:7">
      <c r="A460" s="3045"/>
      <c r="B460" s="3046"/>
      <c r="C460" s="3047"/>
      <c r="D460" s="3048"/>
      <c r="E460" s="3074"/>
      <c r="F460" s="743"/>
      <c r="G460" s="3045"/>
    </row>
    <row r="461" spans="1:7">
      <c r="A461" s="3045"/>
      <c r="B461" s="3046"/>
      <c r="C461" s="3047"/>
      <c r="D461" s="3048"/>
      <c r="E461" s="3074"/>
      <c r="F461" s="743"/>
      <c r="G461" s="3045"/>
    </row>
    <row r="462" spans="1:7">
      <c r="A462" s="3055" t="s">
        <v>5073</v>
      </c>
      <c r="B462" s="3054" t="s">
        <v>5074</v>
      </c>
      <c r="C462" s="3047">
        <v>1</v>
      </c>
      <c r="D462" s="3048" t="s">
        <v>1713</v>
      </c>
      <c r="E462" s="3074">
        <v>0</v>
      </c>
      <c r="F462" s="743">
        <f>C462*E462</f>
        <v>0</v>
      </c>
    </row>
    <row r="463" spans="1:7">
      <c r="A463" s="3055"/>
      <c r="B463" s="3054" t="s">
        <v>4902</v>
      </c>
      <c r="C463" s="3047"/>
      <c r="D463" s="3048"/>
      <c r="E463" s="3074"/>
      <c r="F463" s="743"/>
    </row>
    <row r="464" spans="1:7">
      <c r="A464" s="3045"/>
      <c r="B464" s="3046" t="s">
        <v>5075</v>
      </c>
      <c r="C464" s="3047"/>
      <c r="D464" s="3048"/>
      <c r="E464" s="3074"/>
      <c r="F464" s="743"/>
      <c r="G464" s="3045"/>
    </row>
    <row r="465" spans="1:7">
      <c r="A465" s="3045"/>
      <c r="B465" s="3046"/>
      <c r="C465" s="3047"/>
      <c r="D465" s="3048"/>
      <c r="E465" s="3074"/>
      <c r="F465" s="743"/>
      <c r="G465" s="3045"/>
    </row>
    <row r="466" spans="1:7" hidden="1">
      <c r="A466" s="3045"/>
      <c r="B466" s="3056" t="s">
        <v>4905</v>
      </c>
      <c r="C466" s="743"/>
      <c r="D466" s="743"/>
    </row>
    <row r="467" spans="1:7" hidden="1">
      <c r="A467" s="3045"/>
      <c r="B467" s="3056" t="s">
        <v>4641</v>
      </c>
      <c r="C467" s="743"/>
      <c r="D467" s="743"/>
    </row>
    <row r="468" spans="1:7" hidden="1">
      <c r="A468" s="3045"/>
      <c r="B468" s="3056" t="s">
        <v>4906</v>
      </c>
      <c r="C468" s="743"/>
      <c r="D468" s="743"/>
    </row>
    <row r="469" spans="1:7" hidden="1">
      <c r="A469" s="3045"/>
      <c r="B469" s="3056" t="s">
        <v>136</v>
      </c>
      <c r="C469" s="743"/>
      <c r="D469" s="743"/>
    </row>
    <row r="470" spans="1:7">
      <c r="A470" s="3045"/>
      <c r="B470" s="3046"/>
      <c r="C470" s="3047"/>
      <c r="D470" s="3048"/>
      <c r="E470" s="3074"/>
      <c r="F470" s="743"/>
      <c r="G470" s="3045"/>
    </row>
    <row r="471" spans="1:7">
      <c r="A471" s="3055" t="s">
        <v>5076</v>
      </c>
      <c r="B471" s="3054" t="s">
        <v>5077</v>
      </c>
      <c r="C471" s="3047">
        <v>2</v>
      </c>
      <c r="D471" s="3048" t="s">
        <v>1713</v>
      </c>
      <c r="E471" s="3074">
        <v>0</v>
      </c>
      <c r="F471" s="743">
        <f>C471*E471</f>
        <v>0</v>
      </c>
    </row>
    <row r="472" spans="1:7">
      <c r="A472" s="3055"/>
      <c r="B472" s="3054" t="s">
        <v>4902</v>
      </c>
      <c r="C472" s="3047"/>
      <c r="D472" s="3048"/>
      <c r="E472" s="3074"/>
      <c r="F472" s="743"/>
    </row>
    <row r="473" spans="1:7">
      <c r="A473" s="3045"/>
      <c r="B473" s="3046" t="s">
        <v>5078</v>
      </c>
      <c r="C473" s="3047"/>
      <c r="D473" s="3048"/>
      <c r="E473" s="3074"/>
      <c r="F473" s="743"/>
      <c r="G473" s="3045"/>
    </row>
    <row r="474" spans="1:7">
      <c r="A474" s="3045"/>
      <c r="B474" s="3046"/>
      <c r="C474" s="3047"/>
      <c r="D474" s="3048"/>
      <c r="E474" s="3074"/>
      <c r="F474" s="743"/>
      <c r="G474" s="3045"/>
    </row>
    <row r="475" spans="1:7" hidden="1">
      <c r="A475" s="3045"/>
      <c r="B475" s="3056" t="s">
        <v>4905</v>
      </c>
      <c r="C475" s="743"/>
      <c r="D475" s="743"/>
    </row>
    <row r="476" spans="1:7" hidden="1">
      <c r="A476" s="3045"/>
      <c r="B476" s="3056" t="s">
        <v>4641</v>
      </c>
      <c r="C476" s="743"/>
      <c r="D476" s="743"/>
    </row>
    <row r="477" spans="1:7" hidden="1">
      <c r="A477" s="3045"/>
      <c r="B477" s="3056" t="s">
        <v>4906</v>
      </c>
      <c r="C477" s="743"/>
      <c r="D477" s="743"/>
    </row>
    <row r="478" spans="1:7" hidden="1">
      <c r="A478" s="3045"/>
      <c r="B478" s="3056" t="s">
        <v>136</v>
      </c>
      <c r="C478" s="743"/>
      <c r="D478" s="743"/>
    </row>
    <row r="479" spans="1:7">
      <c r="A479" s="3045"/>
      <c r="B479" s="3046"/>
      <c r="C479" s="3047"/>
      <c r="D479" s="3048"/>
      <c r="E479" s="3074"/>
      <c r="F479" s="743"/>
      <c r="G479" s="3045"/>
    </row>
    <row r="480" spans="1:7">
      <c r="A480" s="3045"/>
      <c r="B480" s="3046"/>
      <c r="C480" s="3047"/>
      <c r="D480" s="3048"/>
      <c r="E480" s="3074"/>
      <c r="F480" s="743"/>
      <c r="G480" s="3045"/>
    </row>
    <row r="481" spans="1:7" ht="25.5">
      <c r="A481" s="3055" t="s">
        <v>5079</v>
      </c>
      <c r="B481" s="3054" t="s">
        <v>5080</v>
      </c>
      <c r="C481" s="3047">
        <v>1</v>
      </c>
      <c r="D481" s="3048" t="s">
        <v>1713</v>
      </c>
      <c r="E481" s="3074">
        <v>0</v>
      </c>
      <c r="F481" s="743">
        <f>C481*E481</f>
        <v>0</v>
      </c>
    </row>
    <row r="482" spans="1:7">
      <c r="A482" s="3055"/>
      <c r="B482" s="3054" t="s">
        <v>4902</v>
      </c>
      <c r="C482" s="3047"/>
      <c r="D482" s="3048"/>
      <c r="E482" s="3074"/>
      <c r="F482" s="743"/>
    </row>
    <row r="483" spans="1:7">
      <c r="A483" s="3045"/>
      <c r="B483" s="3046" t="s">
        <v>5081</v>
      </c>
      <c r="C483" s="3047"/>
      <c r="D483" s="3048"/>
      <c r="E483" s="3074"/>
      <c r="F483" s="743"/>
      <c r="G483" s="3045"/>
    </row>
    <row r="484" spans="1:7">
      <c r="A484" s="3045"/>
      <c r="B484" s="3046"/>
      <c r="C484" s="3047"/>
      <c r="D484" s="3048"/>
      <c r="E484" s="3074"/>
      <c r="F484" s="743"/>
      <c r="G484" s="3045"/>
    </row>
    <row r="485" spans="1:7" hidden="1">
      <c r="A485" s="3045"/>
      <c r="B485" s="3056" t="s">
        <v>4905</v>
      </c>
      <c r="C485" s="743"/>
      <c r="D485" s="743"/>
    </row>
    <row r="486" spans="1:7" hidden="1">
      <c r="A486" s="3045"/>
      <c r="B486" s="3056" t="s">
        <v>4641</v>
      </c>
      <c r="C486" s="743"/>
      <c r="D486" s="743"/>
    </row>
    <row r="487" spans="1:7" hidden="1">
      <c r="A487" s="3045"/>
      <c r="B487" s="3056" t="s">
        <v>4906</v>
      </c>
      <c r="C487" s="743"/>
      <c r="D487" s="743"/>
    </row>
    <row r="488" spans="1:7" hidden="1">
      <c r="A488" s="3045"/>
      <c r="B488" s="3056" t="s">
        <v>136</v>
      </c>
      <c r="C488" s="743"/>
      <c r="D488" s="743"/>
    </row>
    <row r="489" spans="1:7">
      <c r="A489" s="3045"/>
      <c r="B489" s="3046"/>
      <c r="C489" s="3047"/>
      <c r="D489" s="3048"/>
      <c r="E489" s="3074"/>
      <c r="F489" s="743"/>
      <c r="G489" s="3045"/>
    </row>
    <row r="490" spans="1:7">
      <c r="A490" s="3045"/>
      <c r="B490" s="3046"/>
      <c r="C490" s="3047"/>
      <c r="D490" s="3048"/>
      <c r="E490" s="3074"/>
      <c r="F490" s="743"/>
      <c r="G490" s="3045"/>
    </row>
    <row r="491" spans="1:7" ht="25.5">
      <c r="A491" s="3055" t="s">
        <v>5082</v>
      </c>
      <c r="B491" s="3054" t="s">
        <v>5083</v>
      </c>
      <c r="C491" s="3047">
        <v>2</v>
      </c>
      <c r="D491" s="3048" t="s">
        <v>1713</v>
      </c>
      <c r="E491" s="3074">
        <v>0</v>
      </c>
      <c r="F491" s="743">
        <f>C491*E491</f>
        <v>0</v>
      </c>
    </row>
    <row r="492" spans="1:7">
      <c r="A492" s="3055"/>
      <c r="B492" s="3054" t="s">
        <v>4902</v>
      </c>
      <c r="C492" s="3047"/>
      <c r="D492" s="3048"/>
      <c r="E492" s="3074"/>
      <c r="F492" s="743"/>
    </row>
    <row r="493" spans="1:7" ht="108">
      <c r="A493" s="3045"/>
      <c r="B493" s="3046" t="s">
        <v>5084</v>
      </c>
      <c r="C493" s="3047"/>
      <c r="D493" s="3048"/>
      <c r="E493" s="3074"/>
      <c r="F493" s="743"/>
      <c r="G493" s="3045"/>
    </row>
    <row r="494" spans="1:7">
      <c r="A494" s="3045"/>
      <c r="B494" s="3046"/>
      <c r="C494" s="3047"/>
      <c r="D494" s="3048"/>
      <c r="E494" s="3074"/>
      <c r="F494" s="743"/>
      <c r="G494" s="3045"/>
    </row>
    <row r="495" spans="1:7" hidden="1">
      <c r="A495" s="3045"/>
      <c r="B495" s="3056" t="s">
        <v>4905</v>
      </c>
      <c r="C495" s="743"/>
      <c r="D495" s="743"/>
    </row>
    <row r="496" spans="1:7" hidden="1">
      <c r="A496" s="3045"/>
      <c r="B496" s="3056" t="s">
        <v>4641</v>
      </c>
      <c r="C496" s="743"/>
      <c r="D496" s="743"/>
    </row>
    <row r="497" spans="1:7" hidden="1">
      <c r="A497" s="3045"/>
      <c r="B497" s="3056" t="s">
        <v>4906</v>
      </c>
      <c r="C497" s="743"/>
      <c r="D497" s="743"/>
    </row>
    <row r="498" spans="1:7" hidden="1">
      <c r="A498" s="3045"/>
      <c r="B498" s="3056" t="s">
        <v>136</v>
      </c>
      <c r="C498" s="743"/>
      <c r="D498" s="743"/>
    </row>
    <row r="499" spans="1:7">
      <c r="A499" s="3045"/>
      <c r="B499" s="3046"/>
      <c r="C499" s="3047"/>
      <c r="D499" s="3048"/>
      <c r="E499" s="3074"/>
      <c r="F499" s="743"/>
      <c r="G499" s="3045"/>
    </row>
    <row r="500" spans="1:7">
      <c r="A500" s="3055" t="s">
        <v>5085</v>
      </c>
      <c r="B500" s="3054" t="s">
        <v>5086</v>
      </c>
      <c r="C500" s="3047">
        <v>4</v>
      </c>
      <c r="D500" s="3048" t="s">
        <v>1713</v>
      </c>
      <c r="E500" s="3074">
        <v>0</v>
      </c>
      <c r="F500" s="743">
        <f>C500*E500</f>
        <v>0</v>
      </c>
    </row>
    <row r="501" spans="1:7">
      <c r="A501" s="3055"/>
      <c r="B501" s="3054" t="s">
        <v>4902</v>
      </c>
      <c r="C501" s="3047"/>
      <c r="D501" s="3048"/>
      <c r="E501" s="3074"/>
      <c r="F501" s="743"/>
    </row>
    <row r="502" spans="1:7">
      <c r="A502" s="3045"/>
      <c r="B502" s="3046" t="s">
        <v>5087</v>
      </c>
      <c r="C502" s="3047"/>
      <c r="D502" s="3048"/>
      <c r="E502" s="3074"/>
      <c r="F502" s="743"/>
      <c r="G502" s="3045"/>
    </row>
    <row r="503" spans="1:7">
      <c r="A503" s="3045"/>
      <c r="B503" s="3046"/>
      <c r="C503" s="3047"/>
      <c r="D503" s="3048"/>
      <c r="E503" s="3074"/>
      <c r="F503" s="743"/>
      <c r="G503" s="3045"/>
    </row>
    <row r="504" spans="1:7" hidden="1">
      <c r="A504" s="3045"/>
      <c r="B504" s="3056" t="s">
        <v>4905</v>
      </c>
      <c r="C504" s="743"/>
      <c r="D504" s="743"/>
    </row>
    <row r="505" spans="1:7" hidden="1">
      <c r="A505" s="3045"/>
      <c r="B505" s="3056" t="s">
        <v>4641</v>
      </c>
      <c r="C505" s="743"/>
      <c r="D505" s="743"/>
    </row>
    <row r="506" spans="1:7" hidden="1">
      <c r="A506" s="3045"/>
      <c r="B506" s="3056" t="s">
        <v>4906</v>
      </c>
      <c r="C506" s="743"/>
      <c r="D506" s="743"/>
    </row>
    <row r="507" spans="1:7" hidden="1">
      <c r="A507" s="3045"/>
      <c r="B507" s="3056" t="s">
        <v>136</v>
      </c>
      <c r="C507" s="743"/>
      <c r="D507" s="743"/>
    </row>
    <row r="508" spans="1:7">
      <c r="A508" s="3045"/>
      <c r="B508" s="3046"/>
      <c r="C508" s="3047"/>
      <c r="D508" s="3048"/>
      <c r="E508" s="3074"/>
      <c r="F508" s="743"/>
      <c r="G508" s="3045"/>
    </row>
    <row r="509" spans="1:7">
      <c r="A509" s="3045"/>
      <c r="B509" s="3046"/>
      <c r="C509" s="3047"/>
      <c r="D509" s="3048"/>
      <c r="E509" s="3074"/>
      <c r="F509" s="743"/>
      <c r="G509" s="3045"/>
    </row>
    <row r="510" spans="1:7">
      <c r="A510" s="3055" t="s">
        <v>4913</v>
      </c>
      <c r="B510" s="3054" t="s">
        <v>4914</v>
      </c>
      <c r="C510" s="3047">
        <v>42</v>
      </c>
      <c r="D510" s="3048" t="s">
        <v>1713</v>
      </c>
      <c r="E510" s="3074">
        <v>0</v>
      </c>
      <c r="F510" s="743">
        <f>C510*E510</f>
        <v>0</v>
      </c>
    </row>
    <row r="511" spans="1:7">
      <c r="A511" s="3055"/>
      <c r="B511" s="3054" t="s">
        <v>4902</v>
      </c>
      <c r="C511" s="3047"/>
      <c r="D511" s="3048"/>
      <c r="E511" s="3074"/>
      <c r="F511" s="743"/>
    </row>
    <row r="512" spans="1:7" ht="72">
      <c r="A512" s="3045"/>
      <c r="B512" s="3046" t="s">
        <v>4915</v>
      </c>
      <c r="C512" s="3047"/>
      <c r="D512" s="3048"/>
      <c r="E512" s="3074"/>
      <c r="F512" s="743"/>
      <c r="G512" s="3045"/>
    </row>
    <row r="513" spans="1:7">
      <c r="A513" s="3045"/>
      <c r="B513" s="3046"/>
      <c r="C513" s="3047"/>
      <c r="D513" s="3048"/>
      <c r="E513" s="3074"/>
      <c r="F513" s="743"/>
      <c r="G513" s="3045"/>
    </row>
    <row r="514" spans="1:7" hidden="1">
      <c r="A514" s="3045"/>
      <c r="B514" s="3056" t="s">
        <v>4905</v>
      </c>
      <c r="C514" s="743"/>
      <c r="D514" s="743"/>
    </row>
    <row r="515" spans="1:7" hidden="1">
      <c r="A515" s="3045"/>
      <c r="B515" s="3056" t="s">
        <v>4641</v>
      </c>
      <c r="C515" s="743"/>
      <c r="D515" s="743"/>
    </row>
    <row r="516" spans="1:7" hidden="1">
      <c r="A516" s="3045"/>
      <c r="B516" s="3056" t="s">
        <v>4906</v>
      </c>
      <c r="C516" s="743"/>
      <c r="D516" s="743"/>
    </row>
    <row r="517" spans="1:7" hidden="1">
      <c r="A517" s="3045"/>
      <c r="B517" s="3056" t="s">
        <v>136</v>
      </c>
      <c r="C517" s="743"/>
      <c r="D517" s="743"/>
    </row>
    <row r="518" spans="1:7">
      <c r="A518" s="3045"/>
      <c r="B518" s="3046"/>
      <c r="C518" s="3047"/>
      <c r="D518" s="3048"/>
      <c r="E518" s="3074"/>
      <c r="F518" s="743"/>
      <c r="G518" s="3045"/>
    </row>
    <row r="519" spans="1:7">
      <c r="A519" s="3045"/>
      <c r="B519" s="3046"/>
      <c r="C519" s="3047"/>
      <c r="D519" s="3048"/>
      <c r="E519" s="3074"/>
      <c r="F519" s="743"/>
      <c r="G519" s="3045"/>
    </row>
    <row r="520" spans="1:7">
      <c r="A520" s="3055" t="s">
        <v>4916</v>
      </c>
      <c r="B520" s="3054" t="s">
        <v>4917</v>
      </c>
      <c r="C520" s="3047">
        <v>26</v>
      </c>
      <c r="D520" s="3048" t="s">
        <v>1713</v>
      </c>
      <c r="E520" s="3074">
        <v>0</v>
      </c>
      <c r="F520" s="743">
        <f>C520*E520</f>
        <v>0</v>
      </c>
    </row>
    <row r="521" spans="1:7">
      <c r="A521" s="3055"/>
      <c r="B521" s="3054" t="s">
        <v>4902</v>
      </c>
      <c r="C521" s="3047"/>
      <c r="D521" s="3048"/>
      <c r="E521" s="3074"/>
      <c r="F521" s="743"/>
    </row>
    <row r="522" spans="1:7" ht="36">
      <c r="A522" s="3045"/>
      <c r="B522" s="3046" t="s">
        <v>4918</v>
      </c>
      <c r="C522" s="3047"/>
      <c r="D522" s="3048"/>
      <c r="E522" s="3074"/>
      <c r="F522" s="743"/>
      <c r="G522" s="3045"/>
    </row>
    <row r="523" spans="1:7">
      <c r="A523" s="3045"/>
      <c r="B523" s="3046"/>
      <c r="C523" s="3047"/>
      <c r="D523" s="3048"/>
      <c r="E523" s="3074"/>
      <c r="F523" s="743"/>
      <c r="G523" s="3045"/>
    </row>
    <row r="524" spans="1:7" hidden="1">
      <c r="A524" s="3045"/>
      <c r="B524" s="3056" t="s">
        <v>4905</v>
      </c>
      <c r="C524" s="743"/>
      <c r="D524" s="743"/>
    </row>
    <row r="525" spans="1:7" hidden="1">
      <c r="A525" s="3045"/>
      <c r="B525" s="3056" t="s">
        <v>4641</v>
      </c>
      <c r="C525" s="743"/>
      <c r="D525" s="743"/>
    </row>
    <row r="526" spans="1:7" hidden="1">
      <c r="A526" s="3045"/>
      <c r="B526" s="3056" t="s">
        <v>4906</v>
      </c>
      <c r="C526" s="743"/>
      <c r="D526" s="743"/>
    </row>
    <row r="527" spans="1:7" hidden="1">
      <c r="A527" s="3045"/>
      <c r="B527" s="3056" t="s">
        <v>136</v>
      </c>
      <c r="C527" s="743"/>
      <c r="D527" s="743"/>
    </row>
    <row r="528" spans="1:7">
      <c r="A528" s="3045"/>
      <c r="B528" s="3046"/>
      <c r="C528" s="3047"/>
      <c r="D528" s="3048"/>
      <c r="E528" s="3074"/>
      <c r="F528" s="743"/>
      <c r="G528" s="3045"/>
    </row>
    <row r="529" spans="1:7">
      <c r="A529" s="3045"/>
      <c r="B529" s="3046"/>
      <c r="C529" s="3047"/>
      <c r="D529" s="3048"/>
      <c r="E529" s="3074"/>
      <c r="F529" s="743"/>
      <c r="G529" s="3045"/>
    </row>
    <row r="530" spans="1:7">
      <c r="A530" s="3055" t="s">
        <v>5088</v>
      </c>
      <c r="B530" s="3054" t="s">
        <v>5089</v>
      </c>
      <c r="C530" s="3047">
        <v>1</v>
      </c>
      <c r="D530" s="3048" t="s">
        <v>1713</v>
      </c>
      <c r="E530" s="3074">
        <v>0</v>
      </c>
      <c r="F530" s="743">
        <f>C530*E530</f>
        <v>0</v>
      </c>
    </row>
    <row r="531" spans="1:7">
      <c r="A531" s="3055"/>
      <c r="B531" s="3054" t="s">
        <v>4902</v>
      </c>
      <c r="C531" s="3047"/>
      <c r="D531" s="3048"/>
      <c r="E531" s="3074"/>
      <c r="F531" s="743"/>
    </row>
    <row r="532" spans="1:7" ht="96">
      <c r="A532" s="3045"/>
      <c r="B532" s="3046" t="s">
        <v>5090</v>
      </c>
      <c r="C532" s="3047"/>
      <c r="D532" s="3048"/>
      <c r="E532" s="3074"/>
      <c r="F532" s="743"/>
      <c r="G532" s="3045"/>
    </row>
    <row r="533" spans="1:7">
      <c r="A533" s="3045"/>
      <c r="B533" s="3046"/>
      <c r="C533" s="3047"/>
      <c r="D533" s="3048"/>
      <c r="E533" s="3074"/>
      <c r="F533" s="743"/>
      <c r="G533" s="3045"/>
    </row>
    <row r="534" spans="1:7" hidden="1">
      <c r="A534" s="3045"/>
      <c r="B534" s="3056" t="s">
        <v>4905</v>
      </c>
      <c r="C534" s="743"/>
      <c r="D534" s="743"/>
    </row>
    <row r="535" spans="1:7" hidden="1">
      <c r="A535" s="3045"/>
      <c r="B535" s="3056" t="s">
        <v>4641</v>
      </c>
      <c r="C535" s="743"/>
      <c r="D535" s="743"/>
    </row>
    <row r="536" spans="1:7" hidden="1">
      <c r="A536" s="3045"/>
      <c r="B536" s="3056" t="s">
        <v>4906</v>
      </c>
      <c r="C536" s="743"/>
      <c r="D536" s="743"/>
    </row>
    <row r="537" spans="1:7" hidden="1">
      <c r="A537" s="3045"/>
      <c r="B537" s="3056" t="s">
        <v>136</v>
      </c>
      <c r="C537" s="743"/>
      <c r="D537" s="743"/>
    </row>
    <row r="538" spans="1:7">
      <c r="A538" s="3045"/>
      <c r="B538" s="3046"/>
      <c r="C538" s="3047"/>
      <c r="D538" s="3048"/>
      <c r="E538" s="3074"/>
      <c r="F538" s="743"/>
      <c r="G538" s="3045"/>
    </row>
    <row r="539" spans="1:7">
      <c r="A539" s="3045"/>
      <c r="B539" s="3046"/>
      <c r="C539" s="3047"/>
      <c r="D539" s="3048"/>
      <c r="E539" s="3074"/>
      <c r="F539" s="743"/>
      <c r="G539" s="3045"/>
    </row>
    <row r="540" spans="1:7">
      <c r="A540" s="3055" t="s">
        <v>5091</v>
      </c>
      <c r="B540" s="3054" t="s">
        <v>5092</v>
      </c>
      <c r="C540" s="3047">
        <v>14</v>
      </c>
      <c r="D540" s="3048" t="s">
        <v>1713</v>
      </c>
      <c r="E540" s="3074">
        <v>0</v>
      </c>
      <c r="F540" s="743">
        <f>C540*E540</f>
        <v>0</v>
      </c>
    </row>
    <row r="541" spans="1:7">
      <c r="A541" s="3055"/>
      <c r="B541" s="3054" t="s">
        <v>4902</v>
      </c>
      <c r="C541" s="3047"/>
      <c r="D541" s="3048"/>
      <c r="E541" s="3074"/>
      <c r="F541" s="743"/>
    </row>
    <row r="542" spans="1:7" ht="96">
      <c r="A542" s="3045"/>
      <c r="B542" s="3046" t="s">
        <v>5093</v>
      </c>
      <c r="C542" s="3047"/>
      <c r="D542" s="3048"/>
      <c r="E542" s="3074"/>
      <c r="F542" s="743"/>
      <c r="G542" s="3045"/>
    </row>
    <row r="543" spans="1:7">
      <c r="A543" s="3045"/>
      <c r="B543" s="3046"/>
      <c r="C543" s="3047"/>
      <c r="D543" s="3048"/>
      <c r="E543" s="3074"/>
      <c r="F543" s="743"/>
      <c r="G543" s="3045"/>
    </row>
    <row r="544" spans="1:7" hidden="1">
      <c r="A544" s="3045"/>
      <c r="B544" s="3056" t="s">
        <v>4905</v>
      </c>
      <c r="C544" s="743"/>
      <c r="D544" s="743"/>
    </row>
    <row r="545" spans="1:7" hidden="1">
      <c r="A545" s="3045"/>
      <c r="B545" s="3056" t="s">
        <v>4641</v>
      </c>
      <c r="C545" s="743"/>
      <c r="D545" s="743"/>
    </row>
    <row r="546" spans="1:7" hidden="1">
      <c r="A546" s="3045"/>
      <c r="B546" s="3056" t="s">
        <v>4906</v>
      </c>
      <c r="C546" s="743"/>
      <c r="D546" s="743"/>
    </row>
    <row r="547" spans="1:7" hidden="1">
      <c r="A547" s="3045"/>
      <c r="B547" s="3056" t="s">
        <v>136</v>
      </c>
      <c r="C547" s="743"/>
      <c r="D547" s="743"/>
    </row>
    <row r="548" spans="1:7">
      <c r="A548" s="3045"/>
      <c r="B548" s="3046"/>
      <c r="C548" s="3047"/>
      <c r="D548" s="3048"/>
      <c r="E548" s="3074"/>
      <c r="F548" s="743"/>
      <c r="G548" s="3045"/>
    </row>
    <row r="549" spans="1:7">
      <c r="A549" s="3045"/>
      <c r="B549" s="3046"/>
      <c r="C549" s="3047"/>
      <c r="D549" s="3048"/>
      <c r="E549" s="3074"/>
      <c r="F549" s="743"/>
      <c r="G549" s="3045"/>
    </row>
    <row r="550" spans="1:7">
      <c r="A550" s="3055" t="s">
        <v>5094</v>
      </c>
      <c r="B550" s="3054" t="s">
        <v>5089</v>
      </c>
      <c r="C550" s="3047">
        <v>5</v>
      </c>
      <c r="D550" s="3048" t="s">
        <v>1713</v>
      </c>
      <c r="E550" s="3074">
        <v>0</v>
      </c>
      <c r="F550" s="743">
        <f>C550*E550</f>
        <v>0</v>
      </c>
    </row>
    <row r="551" spans="1:7">
      <c r="A551" s="3055"/>
      <c r="B551" s="3054" t="s">
        <v>4902</v>
      </c>
      <c r="C551" s="3047"/>
      <c r="D551" s="3048"/>
      <c r="E551" s="3074"/>
      <c r="F551" s="743"/>
    </row>
    <row r="552" spans="1:7" ht="96">
      <c r="A552" s="3045"/>
      <c r="B552" s="3046" t="s">
        <v>5090</v>
      </c>
      <c r="C552" s="3047"/>
      <c r="D552" s="3048"/>
      <c r="E552" s="3074"/>
      <c r="F552" s="743"/>
      <c r="G552" s="3045"/>
    </row>
    <row r="553" spans="1:7">
      <c r="A553" s="3045"/>
      <c r="B553" s="3046"/>
      <c r="C553" s="3047"/>
      <c r="D553" s="3048"/>
      <c r="E553" s="3074"/>
      <c r="F553" s="743"/>
      <c r="G553" s="3045"/>
    </row>
    <row r="554" spans="1:7" hidden="1">
      <c r="A554" s="3045"/>
      <c r="B554" s="3056" t="s">
        <v>4905</v>
      </c>
      <c r="C554" s="743"/>
      <c r="D554" s="743"/>
    </row>
    <row r="555" spans="1:7" hidden="1">
      <c r="A555" s="3045"/>
      <c r="B555" s="3056" t="s">
        <v>4641</v>
      </c>
      <c r="C555" s="743"/>
      <c r="D555" s="743"/>
    </row>
    <row r="556" spans="1:7" hidden="1">
      <c r="A556" s="3045"/>
      <c r="B556" s="3056" t="s">
        <v>4906</v>
      </c>
      <c r="C556" s="743"/>
      <c r="D556" s="743"/>
    </row>
    <row r="557" spans="1:7" hidden="1">
      <c r="A557" s="3045"/>
      <c r="B557" s="3056" t="s">
        <v>136</v>
      </c>
      <c r="C557" s="743"/>
      <c r="D557" s="743"/>
    </row>
    <row r="558" spans="1:7">
      <c r="A558" s="3045"/>
      <c r="B558" s="3046"/>
      <c r="C558" s="3047"/>
      <c r="D558" s="3048"/>
      <c r="E558" s="3074"/>
      <c r="F558" s="743"/>
      <c r="G558" s="3045"/>
    </row>
    <row r="559" spans="1:7">
      <c r="A559" s="3045"/>
      <c r="B559" s="3046"/>
      <c r="C559" s="3047"/>
      <c r="D559" s="3048"/>
      <c r="E559" s="3074"/>
      <c r="F559" s="743"/>
      <c r="G559" s="3045"/>
    </row>
    <row r="560" spans="1:7" ht="25.5">
      <c r="A560" s="3055" t="s">
        <v>5095</v>
      </c>
      <c r="B560" s="3054" t="s">
        <v>5096</v>
      </c>
      <c r="C560" s="3047">
        <v>26</v>
      </c>
      <c r="D560" s="3048" t="s">
        <v>1713</v>
      </c>
      <c r="E560" s="3074">
        <v>0</v>
      </c>
      <c r="F560" s="743">
        <f>C560*E560</f>
        <v>0</v>
      </c>
    </row>
    <row r="561" spans="1:7">
      <c r="A561" s="3055"/>
      <c r="B561" s="3054" t="s">
        <v>4902</v>
      </c>
      <c r="C561" s="3047"/>
      <c r="D561" s="3048"/>
      <c r="E561" s="3074"/>
      <c r="F561" s="743"/>
    </row>
    <row r="562" spans="1:7" ht="96">
      <c r="A562" s="3045"/>
      <c r="B562" s="3046" t="s">
        <v>5097</v>
      </c>
      <c r="C562" s="3047"/>
      <c r="D562" s="3048"/>
      <c r="E562" s="3074"/>
      <c r="F562" s="743"/>
      <c r="G562" s="3045"/>
    </row>
    <row r="563" spans="1:7">
      <c r="A563" s="3045"/>
      <c r="B563" s="3046"/>
      <c r="C563" s="3047"/>
      <c r="D563" s="3048"/>
      <c r="E563" s="3074"/>
      <c r="F563" s="743"/>
      <c r="G563" s="3045"/>
    </row>
    <row r="564" spans="1:7" hidden="1">
      <c r="A564" s="3045"/>
      <c r="B564" s="3056" t="s">
        <v>4905</v>
      </c>
      <c r="C564" s="743"/>
      <c r="D564" s="743"/>
    </row>
    <row r="565" spans="1:7" hidden="1">
      <c r="A565" s="3045"/>
      <c r="B565" s="3056" t="s">
        <v>4641</v>
      </c>
      <c r="C565" s="743"/>
      <c r="D565" s="743"/>
    </row>
    <row r="566" spans="1:7" hidden="1">
      <c r="A566" s="3045"/>
      <c r="B566" s="3056" t="s">
        <v>4906</v>
      </c>
      <c r="C566" s="743"/>
      <c r="D566" s="743"/>
    </row>
    <row r="567" spans="1:7" hidden="1">
      <c r="A567" s="3045"/>
      <c r="B567" s="3056" t="s">
        <v>136</v>
      </c>
      <c r="C567" s="743"/>
      <c r="D567" s="743"/>
    </row>
    <row r="568" spans="1:7">
      <c r="A568" s="3045"/>
      <c r="B568" s="3046"/>
      <c r="C568" s="3047"/>
      <c r="D568" s="3048"/>
      <c r="E568" s="3074"/>
      <c r="F568" s="743"/>
      <c r="G568" s="3045"/>
    </row>
    <row r="569" spans="1:7">
      <c r="A569" s="3045"/>
      <c r="B569" s="3046"/>
      <c r="C569" s="3047"/>
      <c r="D569" s="3048"/>
      <c r="E569" s="3074"/>
      <c r="F569" s="743"/>
      <c r="G569" s="3045"/>
    </row>
    <row r="570" spans="1:7" ht="38.25">
      <c r="A570" s="3055" t="s">
        <v>5098</v>
      </c>
      <c r="B570" s="3054" t="s">
        <v>5099</v>
      </c>
      <c r="C570" s="3047">
        <v>2</v>
      </c>
      <c r="D570" s="3048" t="s">
        <v>1713</v>
      </c>
      <c r="E570" s="3074">
        <v>0</v>
      </c>
      <c r="F570" s="743">
        <f>C570*E570</f>
        <v>0</v>
      </c>
    </row>
    <row r="571" spans="1:7">
      <c r="A571" s="3055"/>
      <c r="B571" s="3054" t="s">
        <v>4902</v>
      </c>
      <c r="C571" s="3047"/>
      <c r="D571" s="3048"/>
      <c r="E571" s="3074"/>
      <c r="F571" s="743"/>
    </row>
    <row r="572" spans="1:7" ht="156">
      <c r="A572" s="3045"/>
      <c r="B572" s="3046" t="s">
        <v>5100</v>
      </c>
      <c r="C572" s="3047"/>
      <c r="D572" s="3048"/>
      <c r="E572" s="3074"/>
      <c r="F572" s="743"/>
      <c r="G572" s="3045"/>
    </row>
    <row r="573" spans="1:7">
      <c r="A573" s="3045"/>
      <c r="B573" s="3046"/>
      <c r="C573" s="3047"/>
      <c r="D573" s="3048"/>
      <c r="E573" s="3074"/>
      <c r="F573" s="743"/>
      <c r="G573" s="3045"/>
    </row>
    <row r="574" spans="1:7" hidden="1">
      <c r="A574" s="3045"/>
      <c r="B574" s="3056" t="s">
        <v>4905</v>
      </c>
      <c r="C574" s="743"/>
      <c r="D574" s="743"/>
    </row>
    <row r="575" spans="1:7" hidden="1">
      <c r="A575" s="3045"/>
      <c r="B575" s="3056" t="s">
        <v>4641</v>
      </c>
      <c r="C575" s="743"/>
      <c r="D575" s="743"/>
    </row>
    <row r="576" spans="1:7" hidden="1">
      <c r="A576" s="3045"/>
      <c r="B576" s="3056" t="s">
        <v>4906</v>
      </c>
      <c r="C576" s="743"/>
      <c r="D576" s="743"/>
    </row>
    <row r="577" spans="1:7" hidden="1">
      <c r="A577" s="3045"/>
      <c r="B577" s="3056" t="s">
        <v>136</v>
      </c>
      <c r="C577" s="743"/>
      <c r="D577" s="743"/>
    </row>
    <row r="578" spans="1:7">
      <c r="A578" s="3045"/>
      <c r="B578" s="3046"/>
      <c r="C578" s="3047"/>
      <c r="D578" s="3048"/>
      <c r="E578" s="3074"/>
      <c r="F578" s="743"/>
      <c r="G578" s="3045"/>
    </row>
    <row r="579" spans="1:7">
      <c r="A579" s="3045"/>
      <c r="B579" s="3046"/>
      <c r="C579" s="3047"/>
      <c r="D579" s="3048"/>
      <c r="E579" s="3074"/>
      <c r="F579" s="743"/>
      <c r="G579" s="3045"/>
    </row>
    <row r="580" spans="1:7" ht="25.5">
      <c r="A580" s="3055" t="s">
        <v>5101</v>
      </c>
      <c r="B580" s="3054" t="s">
        <v>5102</v>
      </c>
      <c r="C580" s="3047">
        <v>1</v>
      </c>
      <c r="D580" s="3048" t="s">
        <v>1713</v>
      </c>
      <c r="E580" s="3074">
        <v>0</v>
      </c>
      <c r="F580" s="743">
        <f>C580*E580</f>
        <v>0</v>
      </c>
    </row>
    <row r="581" spans="1:7">
      <c r="A581" s="3055"/>
      <c r="B581" s="3054" t="s">
        <v>4902</v>
      </c>
      <c r="C581" s="3047"/>
      <c r="D581" s="3048"/>
      <c r="E581" s="3074"/>
      <c r="F581" s="743"/>
    </row>
    <row r="582" spans="1:7" ht="84">
      <c r="A582" s="3045"/>
      <c r="B582" s="3046" t="s">
        <v>5103</v>
      </c>
      <c r="C582" s="3047"/>
      <c r="D582" s="3048"/>
      <c r="E582" s="3074"/>
      <c r="F582" s="743"/>
      <c r="G582" s="3045"/>
    </row>
    <row r="583" spans="1:7">
      <c r="A583" s="3045"/>
      <c r="B583" s="3046"/>
      <c r="C583" s="3047"/>
      <c r="D583" s="3048"/>
      <c r="E583" s="3074"/>
      <c r="F583" s="743"/>
      <c r="G583" s="3045"/>
    </row>
    <row r="584" spans="1:7" hidden="1">
      <c r="A584" s="3045"/>
      <c r="B584" s="3056" t="s">
        <v>4905</v>
      </c>
      <c r="C584" s="743"/>
      <c r="D584" s="743"/>
    </row>
    <row r="585" spans="1:7" hidden="1">
      <c r="A585" s="3045"/>
      <c r="B585" s="3056" t="s">
        <v>4641</v>
      </c>
      <c r="C585" s="743"/>
      <c r="D585" s="743"/>
    </row>
    <row r="586" spans="1:7" hidden="1">
      <c r="A586" s="3045"/>
      <c r="B586" s="3056" t="s">
        <v>4906</v>
      </c>
      <c r="C586" s="743"/>
      <c r="D586" s="743"/>
    </row>
    <row r="587" spans="1:7" hidden="1">
      <c r="A587" s="3045"/>
      <c r="B587" s="3056" t="s">
        <v>136</v>
      </c>
      <c r="C587" s="743"/>
      <c r="D587" s="743"/>
    </row>
    <row r="588" spans="1:7">
      <c r="A588" s="3045"/>
      <c r="B588" s="3046"/>
      <c r="C588" s="3047"/>
      <c r="D588" s="3048"/>
      <c r="E588" s="3074"/>
      <c r="F588" s="743"/>
      <c r="G588" s="3045"/>
    </row>
    <row r="589" spans="1:7">
      <c r="A589" s="3045"/>
      <c r="B589" s="3046"/>
      <c r="C589" s="3047"/>
      <c r="D589" s="3048"/>
      <c r="E589" s="3074"/>
      <c r="F589" s="743"/>
      <c r="G589" s="3045"/>
    </row>
    <row r="590" spans="1:7">
      <c r="A590" s="3055" t="s">
        <v>5104</v>
      </c>
      <c r="B590" s="3054" t="s">
        <v>5105</v>
      </c>
      <c r="C590" s="3047">
        <v>10</v>
      </c>
      <c r="D590" s="3048" t="s">
        <v>1713</v>
      </c>
      <c r="E590" s="3074">
        <v>0</v>
      </c>
      <c r="F590" s="743">
        <f>C590*E590</f>
        <v>0</v>
      </c>
    </row>
    <row r="591" spans="1:7">
      <c r="A591" s="3055"/>
      <c r="B591" s="3054" t="s">
        <v>4902</v>
      </c>
      <c r="C591" s="3047"/>
      <c r="D591" s="3048"/>
      <c r="E591" s="3074"/>
      <c r="F591" s="743"/>
    </row>
    <row r="592" spans="1:7" ht="132">
      <c r="A592" s="3045"/>
      <c r="B592" s="3046" t="s">
        <v>5106</v>
      </c>
      <c r="C592" s="3047"/>
      <c r="D592" s="3048"/>
      <c r="E592" s="3074"/>
      <c r="F592" s="743"/>
      <c r="G592" s="3045"/>
    </row>
    <row r="593" spans="1:7">
      <c r="A593" s="3045"/>
      <c r="B593" s="3046"/>
      <c r="C593" s="3047"/>
      <c r="D593" s="3048"/>
      <c r="E593" s="3074"/>
      <c r="F593" s="743"/>
      <c r="G593" s="3045"/>
    </row>
    <row r="594" spans="1:7" hidden="1">
      <c r="A594" s="3045"/>
      <c r="B594" s="3056" t="s">
        <v>4905</v>
      </c>
      <c r="C594" s="743"/>
      <c r="D594" s="743"/>
    </row>
    <row r="595" spans="1:7" hidden="1">
      <c r="A595" s="3045"/>
      <c r="B595" s="3056" t="s">
        <v>4641</v>
      </c>
      <c r="C595" s="743"/>
      <c r="D595" s="743"/>
    </row>
    <row r="596" spans="1:7" hidden="1">
      <c r="A596" s="3045"/>
      <c r="B596" s="3056" t="s">
        <v>4906</v>
      </c>
      <c r="C596" s="743"/>
      <c r="D596" s="743"/>
    </row>
    <row r="597" spans="1:7" hidden="1">
      <c r="A597" s="3045"/>
      <c r="B597" s="3056" t="s">
        <v>136</v>
      </c>
      <c r="C597" s="743"/>
      <c r="D597" s="743"/>
    </row>
    <row r="598" spans="1:7">
      <c r="A598" s="3045"/>
      <c r="B598" s="3046"/>
      <c r="C598" s="3047"/>
      <c r="D598" s="3048"/>
      <c r="E598" s="3074"/>
      <c r="F598" s="743"/>
      <c r="G598" s="3045"/>
    </row>
    <row r="599" spans="1:7" ht="38.25">
      <c r="A599" s="3055" t="s">
        <v>5107</v>
      </c>
      <c r="B599" s="3054" t="s">
        <v>5108</v>
      </c>
      <c r="C599" s="3047">
        <v>2</v>
      </c>
      <c r="D599" s="3048" t="s">
        <v>1713</v>
      </c>
      <c r="E599" s="3074">
        <v>0</v>
      </c>
      <c r="F599" s="743">
        <f>C599*E599</f>
        <v>0</v>
      </c>
    </row>
    <row r="600" spans="1:7">
      <c r="A600" s="3055"/>
      <c r="B600" s="3054" t="s">
        <v>4902</v>
      </c>
      <c r="C600" s="3047"/>
      <c r="D600" s="3048"/>
      <c r="E600" s="3074"/>
      <c r="F600" s="743"/>
    </row>
    <row r="601" spans="1:7" ht="144">
      <c r="A601" s="3045"/>
      <c r="B601" s="3046" t="s">
        <v>5109</v>
      </c>
      <c r="C601" s="3047"/>
      <c r="D601" s="3048"/>
      <c r="E601" s="3074"/>
      <c r="F601" s="743"/>
      <c r="G601" s="3045"/>
    </row>
    <row r="602" spans="1:7">
      <c r="A602" s="3045"/>
      <c r="B602" s="3046"/>
      <c r="C602" s="3047"/>
      <c r="D602" s="3048"/>
      <c r="E602" s="3074"/>
      <c r="F602" s="743"/>
      <c r="G602" s="3045"/>
    </row>
    <row r="603" spans="1:7" hidden="1">
      <c r="A603" s="3045"/>
      <c r="B603" s="3056" t="s">
        <v>4905</v>
      </c>
      <c r="C603" s="743"/>
      <c r="D603" s="743"/>
    </row>
    <row r="604" spans="1:7" hidden="1">
      <c r="A604" s="3045"/>
      <c r="B604" s="3056" t="s">
        <v>4641</v>
      </c>
      <c r="C604" s="743"/>
      <c r="D604" s="743"/>
    </row>
    <row r="605" spans="1:7" hidden="1">
      <c r="A605" s="3045"/>
      <c r="B605" s="3056" t="s">
        <v>4906</v>
      </c>
      <c r="C605" s="743"/>
      <c r="D605" s="743"/>
    </row>
    <row r="606" spans="1:7" hidden="1">
      <c r="A606" s="3045"/>
      <c r="B606" s="3056" t="s">
        <v>136</v>
      </c>
      <c r="C606" s="743"/>
      <c r="D606" s="743"/>
    </row>
    <row r="607" spans="1:7">
      <c r="A607" s="3045"/>
      <c r="B607" s="3046"/>
      <c r="C607" s="3047"/>
      <c r="D607" s="3048"/>
      <c r="E607" s="3074"/>
      <c r="F607" s="743"/>
      <c r="G607" s="3045"/>
    </row>
    <row r="608" spans="1:7">
      <c r="A608" s="3045"/>
      <c r="B608" s="3046"/>
      <c r="C608" s="3047"/>
      <c r="D608" s="3048"/>
      <c r="E608" s="3074"/>
      <c r="F608" s="743"/>
      <c r="G608" s="3045"/>
    </row>
    <row r="609" spans="1:7" ht="38.25">
      <c r="A609" s="3055" t="s">
        <v>5110</v>
      </c>
      <c r="B609" s="3054" t="s">
        <v>5111</v>
      </c>
      <c r="C609" s="3047">
        <v>4</v>
      </c>
      <c r="D609" s="3048" t="s">
        <v>1713</v>
      </c>
      <c r="E609" s="3074">
        <v>0</v>
      </c>
      <c r="F609" s="743">
        <f>C609*E609</f>
        <v>0</v>
      </c>
    </row>
    <row r="610" spans="1:7">
      <c r="A610" s="3055"/>
      <c r="B610" s="3054" t="s">
        <v>4902</v>
      </c>
      <c r="C610" s="3047"/>
      <c r="D610" s="3048"/>
      <c r="E610" s="3074"/>
      <c r="F610" s="743"/>
    </row>
    <row r="611" spans="1:7" ht="144">
      <c r="A611" s="3045"/>
      <c r="B611" s="3046" t="s">
        <v>5112</v>
      </c>
      <c r="C611" s="3047"/>
      <c r="D611" s="3048"/>
      <c r="E611" s="3074"/>
      <c r="F611" s="743"/>
      <c r="G611" s="3045"/>
    </row>
    <row r="612" spans="1:7">
      <c r="A612" s="3045"/>
      <c r="B612" s="3046"/>
      <c r="C612" s="3047"/>
      <c r="D612" s="3048"/>
      <c r="E612" s="3074"/>
      <c r="F612" s="743"/>
      <c r="G612" s="3045"/>
    </row>
    <row r="613" spans="1:7" hidden="1">
      <c r="A613" s="3045"/>
      <c r="B613" s="3056" t="s">
        <v>4905</v>
      </c>
      <c r="C613" s="743"/>
      <c r="D613" s="743"/>
    </row>
    <row r="614" spans="1:7" hidden="1">
      <c r="A614" s="3045"/>
      <c r="B614" s="3056" t="s">
        <v>4641</v>
      </c>
      <c r="C614" s="743"/>
      <c r="D614" s="743"/>
    </row>
    <row r="615" spans="1:7" hidden="1">
      <c r="A615" s="3045"/>
      <c r="B615" s="3056" t="s">
        <v>4906</v>
      </c>
      <c r="C615" s="743"/>
      <c r="D615" s="743"/>
    </row>
    <row r="616" spans="1:7" hidden="1">
      <c r="A616" s="3045"/>
      <c r="B616" s="3056" t="s">
        <v>136</v>
      </c>
      <c r="C616" s="743"/>
      <c r="D616" s="743"/>
    </row>
    <row r="617" spans="1:7">
      <c r="A617" s="3045"/>
      <c r="B617" s="3046"/>
      <c r="C617" s="3047"/>
      <c r="D617" s="3048"/>
      <c r="E617" s="3074"/>
      <c r="F617" s="743"/>
      <c r="G617" s="3045"/>
    </row>
    <row r="618" spans="1:7">
      <c r="A618" s="3045"/>
      <c r="B618" s="3046"/>
      <c r="C618" s="3047"/>
      <c r="D618" s="3048"/>
      <c r="E618" s="3074"/>
      <c r="F618" s="743"/>
      <c r="G618" s="3045"/>
    </row>
    <row r="619" spans="1:7" ht="25.5">
      <c r="A619" s="3055" t="s">
        <v>5113</v>
      </c>
      <c r="B619" s="3054" t="s">
        <v>5114</v>
      </c>
      <c r="C619" s="3047">
        <v>2</v>
      </c>
      <c r="D619" s="3048" t="s">
        <v>1713</v>
      </c>
      <c r="E619" s="3074">
        <v>0</v>
      </c>
      <c r="F619" s="743">
        <f>C619*E619</f>
        <v>0</v>
      </c>
    </row>
    <row r="620" spans="1:7">
      <c r="A620" s="3055"/>
      <c r="B620" s="3054" t="s">
        <v>4902</v>
      </c>
      <c r="C620" s="3047"/>
      <c r="D620" s="3048"/>
      <c r="E620" s="3074"/>
      <c r="F620" s="743"/>
    </row>
    <row r="621" spans="1:7" ht="96">
      <c r="A621" s="3045"/>
      <c r="B621" s="3046" t="s">
        <v>5115</v>
      </c>
      <c r="C621" s="3047"/>
      <c r="D621" s="3048"/>
      <c r="E621" s="3074"/>
      <c r="F621" s="743"/>
      <c r="G621" s="3045"/>
    </row>
    <row r="622" spans="1:7">
      <c r="A622" s="3045"/>
      <c r="B622" s="3046"/>
      <c r="C622" s="3047"/>
      <c r="D622" s="3048"/>
      <c r="E622" s="3074"/>
      <c r="F622" s="743"/>
      <c r="G622" s="3045"/>
    </row>
    <row r="623" spans="1:7" hidden="1">
      <c r="A623" s="3045"/>
      <c r="B623" s="3056" t="s">
        <v>4905</v>
      </c>
      <c r="C623" s="743"/>
      <c r="D623" s="743"/>
    </row>
    <row r="624" spans="1:7" hidden="1">
      <c r="A624" s="3045"/>
      <c r="B624" s="3056" t="s">
        <v>4641</v>
      </c>
      <c r="C624" s="743"/>
      <c r="D624" s="743"/>
    </row>
    <row r="625" spans="1:7" hidden="1">
      <c r="A625" s="3045"/>
      <c r="B625" s="3056" t="s">
        <v>4906</v>
      </c>
      <c r="C625" s="743"/>
      <c r="D625" s="743"/>
    </row>
    <row r="626" spans="1:7" hidden="1">
      <c r="A626" s="3045"/>
      <c r="B626" s="3056" t="s">
        <v>136</v>
      </c>
      <c r="C626" s="743"/>
      <c r="D626" s="743"/>
    </row>
    <row r="627" spans="1:7">
      <c r="A627" s="3045"/>
      <c r="B627" s="3046"/>
      <c r="C627" s="3047"/>
      <c r="D627" s="3048"/>
      <c r="E627" s="3074"/>
      <c r="F627" s="743"/>
      <c r="G627" s="3045"/>
    </row>
    <row r="628" spans="1:7">
      <c r="A628" s="3045"/>
      <c r="B628" s="3046"/>
      <c r="C628" s="3047"/>
      <c r="D628" s="3048"/>
      <c r="E628" s="3074"/>
      <c r="F628" s="743"/>
      <c r="G628" s="3045"/>
    </row>
    <row r="629" spans="1:7" ht="25.5">
      <c r="A629" s="3055" t="s">
        <v>5116</v>
      </c>
      <c r="B629" s="3054" t="s">
        <v>5117</v>
      </c>
      <c r="C629" s="3047">
        <v>2</v>
      </c>
      <c r="D629" s="3048" t="s">
        <v>1713</v>
      </c>
      <c r="E629" s="3074">
        <v>0</v>
      </c>
      <c r="F629" s="743">
        <f>C629*E629</f>
        <v>0</v>
      </c>
    </row>
    <row r="630" spans="1:7">
      <c r="A630" s="3055"/>
      <c r="B630" s="3054" t="s">
        <v>4902</v>
      </c>
      <c r="C630" s="3047"/>
      <c r="D630" s="3048"/>
      <c r="E630" s="3074"/>
      <c r="F630" s="743"/>
    </row>
    <row r="631" spans="1:7" ht="96">
      <c r="A631" s="3045"/>
      <c r="B631" s="3046" t="s">
        <v>5118</v>
      </c>
      <c r="C631" s="3047"/>
      <c r="D631" s="3048"/>
      <c r="E631" s="3074"/>
      <c r="F631" s="743"/>
      <c r="G631" s="3045"/>
    </row>
    <row r="632" spans="1:7">
      <c r="A632" s="3045"/>
      <c r="B632" s="3046"/>
      <c r="C632" s="3047"/>
      <c r="D632" s="3048"/>
      <c r="E632" s="3074"/>
      <c r="F632" s="743"/>
      <c r="G632" s="3045"/>
    </row>
    <row r="633" spans="1:7" hidden="1">
      <c r="A633" s="3045"/>
      <c r="B633" s="3056" t="s">
        <v>4905</v>
      </c>
      <c r="C633" s="743"/>
      <c r="D633" s="743"/>
    </row>
    <row r="634" spans="1:7" hidden="1">
      <c r="A634" s="3045"/>
      <c r="B634" s="3056" t="s">
        <v>4641</v>
      </c>
      <c r="C634" s="743"/>
      <c r="D634" s="743"/>
    </row>
    <row r="635" spans="1:7" hidden="1">
      <c r="A635" s="3045"/>
      <c r="B635" s="3056" t="s">
        <v>4906</v>
      </c>
      <c r="C635" s="743"/>
      <c r="D635" s="743"/>
    </row>
    <row r="636" spans="1:7" hidden="1">
      <c r="A636" s="3045"/>
      <c r="B636" s="3056" t="s">
        <v>136</v>
      </c>
      <c r="C636" s="743"/>
      <c r="D636" s="743"/>
    </row>
    <row r="637" spans="1:7">
      <c r="A637" s="3045"/>
      <c r="B637" s="3046"/>
      <c r="C637" s="3047"/>
      <c r="D637" s="3048"/>
      <c r="E637" s="3074"/>
      <c r="F637" s="743"/>
      <c r="G637" s="3045"/>
    </row>
    <row r="638" spans="1:7">
      <c r="A638" s="3045"/>
      <c r="B638" s="3046"/>
      <c r="C638" s="3047"/>
      <c r="D638" s="3048"/>
      <c r="E638" s="3074"/>
      <c r="F638" s="743"/>
      <c r="G638" s="3045"/>
    </row>
    <row r="639" spans="1:7" ht="25.5">
      <c r="A639" s="3055" t="s">
        <v>5119</v>
      </c>
      <c r="B639" s="3054" t="s">
        <v>5120</v>
      </c>
      <c r="C639" s="3047">
        <v>3</v>
      </c>
      <c r="D639" s="3048" t="s">
        <v>1713</v>
      </c>
      <c r="E639" s="3074">
        <v>0</v>
      </c>
      <c r="F639" s="743">
        <f>C639*E639</f>
        <v>0</v>
      </c>
    </row>
    <row r="640" spans="1:7">
      <c r="A640" s="3055"/>
      <c r="B640" s="3054" t="s">
        <v>4902</v>
      </c>
      <c r="C640" s="3047"/>
      <c r="D640" s="3048"/>
      <c r="E640" s="3074"/>
      <c r="F640" s="743"/>
    </row>
    <row r="641" spans="1:7" ht="96">
      <c r="A641" s="3045"/>
      <c r="B641" s="3046" t="s">
        <v>5118</v>
      </c>
      <c r="C641" s="3047"/>
      <c r="D641" s="3048"/>
      <c r="E641" s="3074"/>
      <c r="F641" s="743"/>
      <c r="G641" s="3045"/>
    </row>
    <row r="642" spans="1:7">
      <c r="A642" s="3045"/>
      <c r="B642" s="3046"/>
      <c r="C642" s="3047"/>
      <c r="D642" s="3048"/>
      <c r="E642" s="3074"/>
      <c r="F642" s="743"/>
      <c r="G642" s="3045"/>
    </row>
    <row r="643" spans="1:7" hidden="1">
      <c r="A643" s="3045"/>
      <c r="B643" s="3056" t="s">
        <v>4905</v>
      </c>
      <c r="C643" s="743"/>
      <c r="D643" s="743"/>
    </row>
    <row r="644" spans="1:7" hidden="1">
      <c r="A644" s="3045"/>
      <c r="B644" s="3056" t="s">
        <v>4641</v>
      </c>
      <c r="C644" s="743"/>
      <c r="D644" s="743"/>
    </row>
    <row r="645" spans="1:7" hidden="1">
      <c r="A645" s="3045"/>
      <c r="B645" s="3056" t="s">
        <v>4906</v>
      </c>
      <c r="C645" s="743"/>
      <c r="D645" s="743"/>
    </row>
    <row r="646" spans="1:7" hidden="1">
      <c r="A646" s="3045"/>
      <c r="B646" s="3056" t="s">
        <v>136</v>
      </c>
      <c r="C646" s="743"/>
      <c r="D646" s="743"/>
    </row>
    <row r="647" spans="1:7">
      <c r="A647" s="3045"/>
      <c r="B647" s="3046"/>
      <c r="C647" s="3047"/>
      <c r="D647" s="3048"/>
      <c r="E647" s="3074"/>
      <c r="F647" s="743"/>
      <c r="G647" s="3045"/>
    </row>
    <row r="648" spans="1:7">
      <c r="A648" s="3045"/>
      <c r="B648" s="3046"/>
      <c r="C648" s="3047"/>
      <c r="D648" s="3048"/>
      <c r="E648" s="3074"/>
      <c r="F648" s="743"/>
      <c r="G648" s="3045"/>
    </row>
    <row r="649" spans="1:7" ht="38.25">
      <c r="A649" s="3055" t="s">
        <v>5121</v>
      </c>
      <c r="B649" s="3054" t="s">
        <v>5122</v>
      </c>
      <c r="C649" s="3047">
        <v>2</v>
      </c>
      <c r="D649" s="3048" t="s">
        <v>1713</v>
      </c>
      <c r="E649" s="3074">
        <v>0</v>
      </c>
      <c r="F649" s="743">
        <f>C649*E649</f>
        <v>0</v>
      </c>
    </row>
    <row r="650" spans="1:7">
      <c r="A650" s="3055"/>
      <c r="B650" s="3054" t="s">
        <v>4902</v>
      </c>
      <c r="C650" s="3047"/>
      <c r="D650" s="3048"/>
      <c r="E650" s="3074"/>
      <c r="F650" s="743"/>
    </row>
    <row r="651" spans="1:7" ht="108">
      <c r="A651" s="3045"/>
      <c r="B651" s="3046" t="s">
        <v>5123</v>
      </c>
      <c r="C651" s="3047"/>
      <c r="D651" s="3048"/>
      <c r="E651" s="3074"/>
      <c r="F651" s="743"/>
      <c r="G651" s="3045"/>
    </row>
    <row r="652" spans="1:7">
      <c r="A652" s="3045"/>
      <c r="B652" s="3046"/>
      <c r="C652" s="3047"/>
      <c r="D652" s="3048"/>
      <c r="E652" s="3074"/>
      <c r="F652" s="743"/>
      <c r="G652" s="3045"/>
    </row>
    <row r="653" spans="1:7" hidden="1">
      <c r="A653" s="3045"/>
      <c r="B653" s="3056" t="s">
        <v>4905</v>
      </c>
      <c r="C653" s="743"/>
      <c r="D653" s="743"/>
    </row>
    <row r="654" spans="1:7" hidden="1">
      <c r="A654" s="3045"/>
      <c r="B654" s="3056" t="s">
        <v>4641</v>
      </c>
      <c r="C654" s="743"/>
      <c r="D654" s="743"/>
    </row>
    <row r="655" spans="1:7" hidden="1">
      <c r="A655" s="3045"/>
      <c r="B655" s="3056" t="s">
        <v>4906</v>
      </c>
      <c r="C655" s="743"/>
      <c r="D655" s="743"/>
    </row>
    <row r="656" spans="1:7" hidden="1">
      <c r="A656" s="3045"/>
      <c r="B656" s="3056" t="s">
        <v>136</v>
      </c>
      <c r="C656" s="743"/>
      <c r="D656" s="743"/>
    </row>
    <row r="657" spans="1:7">
      <c r="A657" s="3045"/>
      <c r="B657" s="3046"/>
      <c r="C657" s="3047"/>
      <c r="D657" s="3048"/>
      <c r="E657" s="3074"/>
      <c r="F657" s="743"/>
      <c r="G657" s="3045"/>
    </row>
    <row r="658" spans="1:7">
      <c r="A658" s="3045"/>
      <c r="B658" s="3046"/>
      <c r="C658" s="3047"/>
      <c r="D658" s="3048"/>
      <c r="E658" s="3074"/>
      <c r="F658" s="743"/>
      <c r="G658" s="3045"/>
    </row>
    <row r="659" spans="1:7" ht="38.25">
      <c r="A659" s="3055" t="s">
        <v>5124</v>
      </c>
      <c r="B659" s="3054" t="s">
        <v>5125</v>
      </c>
      <c r="C659" s="3047">
        <v>3</v>
      </c>
      <c r="D659" s="3048" t="s">
        <v>1713</v>
      </c>
      <c r="E659" s="3074">
        <v>0</v>
      </c>
      <c r="F659" s="743">
        <f>C659*E659</f>
        <v>0</v>
      </c>
    </row>
    <row r="660" spans="1:7">
      <c r="A660" s="3055"/>
      <c r="B660" s="3054" t="s">
        <v>4902</v>
      </c>
      <c r="C660" s="3047"/>
      <c r="D660" s="3048"/>
      <c r="E660" s="3074"/>
      <c r="F660" s="743"/>
    </row>
    <row r="661" spans="1:7" ht="108">
      <c r="A661" s="3045"/>
      <c r="B661" s="3046" t="s">
        <v>5126</v>
      </c>
      <c r="C661" s="3047"/>
      <c r="D661" s="3048"/>
      <c r="E661" s="3074"/>
      <c r="F661" s="743"/>
      <c r="G661" s="3045"/>
    </row>
    <row r="662" spans="1:7">
      <c r="A662" s="3045"/>
      <c r="B662" s="3046"/>
      <c r="C662" s="3047"/>
      <c r="D662" s="3048"/>
      <c r="E662" s="3074"/>
      <c r="F662" s="743"/>
      <c r="G662" s="3045"/>
    </row>
    <row r="663" spans="1:7" hidden="1">
      <c r="A663" s="3045"/>
      <c r="B663" s="3056" t="s">
        <v>4905</v>
      </c>
      <c r="C663" s="743"/>
      <c r="D663" s="743"/>
    </row>
    <row r="664" spans="1:7" hidden="1">
      <c r="A664" s="3045"/>
      <c r="B664" s="3056" t="s">
        <v>4641</v>
      </c>
      <c r="C664" s="743"/>
      <c r="D664" s="743"/>
    </row>
    <row r="665" spans="1:7" hidden="1">
      <c r="A665" s="3045"/>
      <c r="B665" s="3056" t="s">
        <v>4906</v>
      </c>
      <c r="C665" s="743"/>
      <c r="D665" s="743"/>
    </row>
    <row r="666" spans="1:7" hidden="1">
      <c r="A666" s="3045"/>
      <c r="B666" s="3056" t="s">
        <v>136</v>
      </c>
      <c r="C666" s="743"/>
      <c r="D666" s="743"/>
    </row>
    <row r="667" spans="1:7">
      <c r="A667" s="3045"/>
      <c r="B667" s="3046"/>
      <c r="C667" s="3047"/>
      <c r="D667" s="3048"/>
      <c r="E667" s="3074"/>
      <c r="F667" s="743"/>
      <c r="G667" s="3045"/>
    </row>
    <row r="668" spans="1:7" ht="38.25">
      <c r="A668" s="3055" t="s">
        <v>5127</v>
      </c>
      <c r="B668" s="3054" t="s">
        <v>5128</v>
      </c>
      <c r="C668" s="3047">
        <v>1</v>
      </c>
      <c r="D668" s="3048" t="s">
        <v>1713</v>
      </c>
      <c r="E668" s="3074">
        <v>0</v>
      </c>
      <c r="F668" s="743">
        <f>C668*E668</f>
        <v>0</v>
      </c>
    </row>
    <row r="669" spans="1:7">
      <c r="A669" s="3055"/>
      <c r="B669" s="3054" t="s">
        <v>4902</v>
      </c>
      <c r="C669" s="3047"/>
      <c r="D669" s="3048"/>
      <c r="E669" s="3074"/>
      <c r="F669" s="743"/>
    </row>
    <row r="670" spans="1:7" ht="108">
      <c r="A670" s="3045"/>
      <c r="B670" s="3046" t="s">
        <v>5129</v>
      </c>
      <c r="C670" s="3047"/>
      <c r="D670" s="3048"/>
      <c r="E670" s="3074"/>
      <c r="F670" s="743"/>
    </row>
    <row r="671" spans="1:7">
      <c r="A671" s="3045"/>
      <c r="B671" s="3046"/>
      <c r="C671" s="3047"/>
      <c r="D671" s="3048"/>
      <c r="E671" s="3074"/>
      <c r="F671" s="743"/>
    </row>
    <row r="672" spans="1:7" hidden="1">
      <c r="A672" s="3045"/>
      <c r="B672" s="3056" t="s">
        <v>4905</v>
      </c>
      <c r="C672" s="743"/>
      <c r="D672" s="743"/>
    </row>
    <row r="673" spans="1:7" hidden="1">
      <c r="A673" s="3045"/>
      <c r="B673" s="3056" t="s">
        <v>4641</v>
      </c>
      <c r="C673" s="743"/>
      <c r="D673" s="743"/>
    </row>
    <row r="674" spans="1:7" hidden="1">
      <c r="A674" s="3045"/>
      <c r="B674" s="3056" t="s">
        <v>4906</v>
      </c>
      <c r="C674" s="743"/>
      <c r="D674" s="743"/>
    </row>
    <row r="675" spans="1:7" hidden="1">
      <c r="A675" s="3045"/>
      <c r="B675" s="3056" t="s">
        <v>136</v>
      </c>
      <c r="C675" s="743"/>
      <c r="D675" s="743"/>
    </row>
    <row r="676" spans="1:7">
      <c r="A676" s="3045"/>
      <c r="B676" s="3047"/>
      <c r="C676" s="3048"/>
      <c r="D676" s="3049"/>
      <c r="E676" s="3079"/>
      <c r="F676" s="3045"/>
    </row>
    <row r="677" spans="1:7">
      <c r="A677" s="3045"/>
      <c r="B677" s="3046"/>
      <c r="C677" s="3047"/>
      <c r="D677" s="3048"/>
      <c r="E677" s="3074"/>
      <c r="F677" s="743"/>
      <c r="G677" s="3045"/>
    </row>
    <row r="678" spans="1:7" ht="38.25">
      <c r="A678" s="3055" t="s">
        <v>5130</v>
      </c>
      <c r="B678" s="3054" t="s">
        <v>5131</v>
      </c>
      <c r="C678" s="3047">
        <v>4</v>
      </c>
      <c r="D678" s="3048" t="s">
        <v>1713</v>
      </c>
      <c r="E678" s="3074">
        <v>0</v>
      </c>
      <c r="F678" s="743">
        <f>C678*E678</f>
        <v>0</v>
      </c>
    </row>
    <row r="679" spans="1:7">
      <c r="A679" s="3055"/>
      <c r="B679" s="3054" t="s">
        <v>4902</v>
      </c>
      <c r="C679" s="3047"/>
      <c r="D679" s="3048"/>
      <c r="E679" s="3074"/>
      <c r="F679" s="743"/>
    </row>
    <row r="680" spans="1:7" ht="108">
      <c r="A680" s="3045"/>
      <c r="B680" s="3046" t="s">
        <v>5132</v>
      </c>
      <c r="C680" s="3047"/>
      <c r="D680" s="3048"/>
      <c r="E680" s="3074"/>
      <c r="F680" s="743"/>
      <c r="G680" s="3045"/>
    </row>
    <row r="681" spans="1:7">
      <c r="A681" s="3045"/>
      <c r="B681" s="3046"/>
      <c r="C681" s="3047"/>
      <c r="D681" s="3048"/>
      <c r="E681" s="3074"/>
      <c r="F681" s="743"/>
      <c r="G681" s="3045"/>
    </row>
    <row r="682" spans="1:7" hidden="1">
      <c r="A682" s="3045"/>
      <c r="B682" s="3056" t="s">
        <v>4905</v>
      </c>
      <c r="C682" s="743"/>
      <c r="D682" s="743"/>
    </row>
    <row r="683" spans="1:7" hidden="1">
      <c r="A683" s="3045"/>
      <c r="B683" s="3056" t="s">
        <v>4641</v>
      </c>
      <c r="C683" s="743"/>
      <c r="D683" s="743"/>
    </row>
    <row r="684" spans="1:7" hidden="1">
      <c r="A684" s="3045"/>
      <c r="B684" s="3056" t="s">
        <v>4906</v>
      </c>
      <c r="C684" s="743"/>
      <c r="D684" s="743"/>
    </row>
    <row r="685" spans="1:7" hidden="1">
      <c r="A685" s="3045"/>
      <c r="B685" s="3056" t="s">
        <v>136</v>
      </c>
      <c r="C685" s="743"/>
      <c r="D685" s="743"/>
    </row>
    <row r="686" spans="1:7">
      <c r="A686" s="3045"/>
      <c r="B686" s="3046"/>
      <c r="C686" s="3047"/>
      <c r="D686" s="3048"/>
      <c r="E686" s="3074"/>
      <c r="F686" s="743"/>
      <c r="G686" s="3045"/>
    </row>
    <row r="687" spans="1:7">
      <c r="A687" s="3045"/>
      <c r="B687" s="3046"/>
      <c r="C687" s="3047"/>
      <c r="D687" s="3048"/>
      <c r="E687" s="3074"/>
      <c r="F687" s="743"/>
      <c r="G687" s="3045"/>
    </row>
    <row r="688" spans="1:7" ht="38.25">
      <c r="A688" s="3055" t="s">
        <v>5133</v>
      </c>
      <c r="B688" s="3054" t="s">
        <v>5134</v>
      </c>
      <c r="C688" s="3047">
        <v>5</v>
      </c>
      <c r="D688" s="3048" t="s">
        <v>1713</v>
      </c>
      <c r="E688" s="3074">
        <v>0</v>
      </c>
      <c r="F688" s="743">
        <f>C688*E688</f>
        <v>0</v>
      </c>
    </row>
    <row r="689" spans="1:7">
      <c r="A689" s="3055"/>
      <c r="B689" s="3054" t="s">
        <v>4902</v>
      </c>
      <c r="C689" s="3047"/>
      <c r="D689" s="3048"/>
      <c r="E689" s="3074"/>
      <c r="F689" s="743"/>
    </row>
    <row r="690" spans="1:7" ht="108">
      <c r="A690" s="3045"/>
      <c r="B690" s="3046" t="s">
        <v>5135</v>
      </c>
      <c r="C690" s="3047"/>
      <c r="D690" s="3048"/>
      <c r="E690" s="3074"/>
      <c r="F690" s="743"/>
      <c r="G690" s="3045"/>
    </row>
    <row r="691" spans="1:7">
      <c r="A691" s="3045"/>
      <c r="B691" s="3046"/>
      <c r="C691" s="3047"/>
      <c r="D691" s="3048"/>
      <c r="E691" s="3074"/>
      <c r="F691" s="743"/>
      <c r="G691" s="3045"/>
    </row>
    <row r="692" spans="1:7" hidden="1">
      <c r="A692" s="3045"/>
      <c r="B692" s="3056" t="s">
        <v>4905</v>
      </c>
      <c r="C692" s="743"/>
      <c r="D692" s="743"/>
    </row>
    <row r="693" spans="1:7" hidden="1">
      <c r="A693" s="3045"/>
      <c r="B693" s="3056" t="s">
        <v>4641</v>
      </c>
      <c r="C693" s="743"/>
      <c r="D693" s="743"/>
    </row>
    <row r="694" spans="1:7" hidden="1">
      <c r="A694" s="3045"/>
      <c r="B694" s="3056" t="s">
        <v>4906</v>
      </c>
      <c r="C694" s="743"/>
      <c r="D694" s="743"/>
    </row>
    <row r="695" spans="1:7" hidden="1">
      <c r="A695" s="3045"/>
      <c r="B695" s="3056" t="s">
        <v>136</v>
      </c>
      <c r="C695" s="743"/>
      <c r="D695" s="743"/>
    </row>
    <row r="696" spans="1:7">
      <c r="A696" s="3045"/>
      <c r="B696" s="3046"/>
      <c r="C696" s="3047"/>
      <c r="D696" s="3048"/>
      <c r="E696" s="3074"/>
      <c r="F696" s="743"/>
      <c r="G696" s="3045"/>
    </row>
    <row r="697" spans="1:7">
      <c r="A697" s="3045"/>
      <c r="B697" s="3046"/>
      <c r="C697" s="3047"/>
      <c r="D697" s="3048"/>
      <c r="E697" s="3074"/>
      <c r="F697" s="743"/>
      <c r="G697" s="3045"/>
    </row>
    <row r="698" spans="1:7" ht="38.25">
      <c r="A698" s="3055" t="s">
        <v>5136</v>
      </c>
      <c r="B698" s="3054" t="s">
        <v>5137</v>
      </c>
      <c r="C698" s="3047">
        <v>2</v>
      </c>
      <c r="D698" s="3048" t="s">
        <v>1713</v>
      </c>
      <c r="E698" s="3074">
        <v>0</v>
      </c>
      <c r="F698" s="743">
        <f>C698*E698</f>
        <v>0</v>
      </c>
    </row>
    <row r="699" spans="1:7">
      <c r="A699" s="3055"/>
      <c r="B699" s="3054" t="s">
        <v>4902</v>
      </c>
      <c r="C699" s="3047"/>
      <c r="D699" s="3048"/>
      <c r="E699" s="3074"/>
      <c r="F699" s="743"/>
    </row>
    <row r="700" spans="1:7" ht="108">
      <c r="A700" s="3045"/>
      <c r="B700" s="3046" t="s">
        <v>5138</v>
      </c>
      <c r="C700" s="3047"/>
      <c r="D700" s="3048"/>
      <c r="E700" s="3074"/>
      <c r="F700" s="743"/>
      <c r="G700" s="3045"/>
    </row>
    <row r="701" spans="1:7">
      <c r="A701" s="3045"/>
      <c r="B701" s="3046"/>
      <c r="C701" s="3047"/>
      <c r="D701" s="3048"/>
      <c r="E701" s="3074"/>
      <c r="F701" s="743"/>
      <c r="G701" s="3045"/>
    </row>
    <row r="702" spans="1:7" hidden="1">
      <c r="A702" s="3045"/>
      <c r="B702" s="3056" t="s">
        <v>4905</v>
      </c>
      <c r="C702" s="743"/>
      <c r="D702" s="743"/>
    </row>
    <row r="703" spans="1:7" hidden="1">
      <c r="A703" s="3045"/>
      <c r="B703" s="3056" t="s">
        <v>4641</v>
      </c>
      <c r="C703" s="743"/>
      <c r="D703" s="743"/>
    </row>
    <row r="704" spans="1:7" hidden="1">
      <c r="A704" s="3045"/>
      <c r="B704" s="3056" t="s">
        <v>4906</v>
      </c>
      <c r="C704" s="743"/>
      <c r="D704" s="743"/>
    </row>
    <row r="705" spans="1:7" hidden="1">
      <c r="A705" s="3045"/>
      <c r="B705" s="3056" t="s">
        <v>136</v>
      </c>
      <c r="C705" s="743"/>
      <c r="D705" s="743"/>
    </row>
    <row r="706" spans="1:7">
      <c r="A706" s="3045"/>
      <c r="B706" s="3046"/>
      <c r="C706" s="3047"/>
      <c r="D706" s="3048"/>
      <c r="E706" s="3074"/>
      <c r="F706" s="743"/>
      <c r="G706" s="3045"/>
    </row>
    <row r="707" spans="1:7">
      <c r="A707" s="3045"/>
      <c r="B707" s="3046"/>
      <c r="C707" s="3047"/>
      <c r="D707" s="3048"/>
      <c r="E707" s="3074"/>
      <c r="F707" s="743"/>
      <c r="G707" s="3045"/>
    </row>
    <row r="708" spans="1:7">
      <c r="A708" s="3055" t="s">
        <v>5139</v>
      </c>
      <c r="B708" s="3054" t="s">
        <v>5140</v>
      </c>
      <c r="C708" s="3047">
        <v>9</v>
      </c>
      <c r="D708" s="3048" t="s">
        <v>1713</v>
      </c>
      <c r="E708" s="3074">
        <v>0</v>
      </c>
      <c r="F708" s="743">
        <f>C708*E708</f>
        <v>0</v>
      </c>
    </row>
    <row r="709" spans="1:7">
      <c r="A709" s="3055"/>
      <c r="B709" s="3054" t="s">
        <v>4902</v>
      </c>
      <c r="C709" s="3047"/>
      <c r="D709" s="3048"/>
      <c r="E709" s="3074"/>
      <c r="F709" s="743"/>
    </row>
    <row r="710" spans="1:7" ht="84">
      <c r="A710" s="3045"/>
      <c r="B710" s="3046" t="s">
        <v>5141</v>
      </c>
      <c r="C710" s="3047"/>
      <c r="D710" s="3048"/>
      <c r="E710" s="3074"/>
      <c r="F710" s="743"/>
      <c r="G710" s="3045"/>
    </row>
    <row r="711" spans="1:7">
      <c r="A711" s="3045"/>
      <c r="B711" s="3046"/>
      <c r="C711" s="3047"/>
      <c r="D711" s="3048"/>
      <c r="E711" s="3074"/>
      <c r="F711" s="743"/>
      <c r="G711" s="3045"/>
    </row>
    <row r="712" spans="1:7" hidden="1">
      <c r="A712" s="3045"/>
      <c r="B712" s="3056" t="s">
        <v>4905</v>
      </c>
      <c r="C712" s="743"/>
      <c r="D712" s="743"/>
    </row>
    <row r="713" spans="1:7" hidden="1">
      <c r="A713" s="3045"/>
      <c r="B713" s="3056" t="s">
        <v>4641</v>
      </c>
      <c r="C713" s="743"/>
      <c r="D713" s="743"/>
    </row>
    <row r="714" spans="1:7" hidden="1">
      <c r="A714" s="3045"/>
      <c r="B714" s="3056" t="s">
        <v>4906</v>
      </c>
      <c r="C714" s="743"/>
      <c r="D714" s="743"/>
    </row>
    <row r="715" spans="1:7" hidden="1">
      <c r="A715" s="3045"/>
      <c r="B715" s="3056" t="s">
        <v>136</v>
      </c>
      <c r="C715" s="743"/>
      <c r="D715" s="743"/>
    </row>
    <row r="716" spans="1:7">
      <c r="A716" s="3045"/>
      <c r="B716" s="3046"/>
      <c r="C716" s="3047"/>
      <c r="D716" s="3048"/>
      <c r="E716" s="3074"/>
      <c r="F716" s="743"/>
      <c r="G716" s="3045"/>
    </row>
    <row r="717" spans="1:7">
      <c r="A717" s="3045"/>
      <c r="B717" s="3046"/>
      <c r="C717" s="3047"/>
      <c r="D717" s="3048"/>
      <c r="E717" s="3074"/>
      <c r="F717" s="743"/>
      <c r="G717" s="3045"/>
    </row>
    <row r="718" spans="1:7">
      <c r="A718" s="3055" t="s">
        <v>5142</v>
      </c>
      <c r="B718" s="3054" t="s">
        <v>5143</v>
      </c>
      <c r="C718" s="3047">
        <v>1</v>
      </c>
      <c r="D718" s="3048" t="s">
        <v>1713</v>
      </c>
      <c r="E718" s="3074">
        <v>0</v>
      </c>
      <c r="F718" s="743">
        <f>C718*E718</f>
        <v>0</v>
      </c>
    </row>
    <row r="719" spans="1:7">
      <c r="A719" s="3055"/>
      <c r="B719" s="3054" t="s">
        <v>4902</v>
      </c>
      <c r="C719" s="3047"/>
      <c r="D719" s="3048"/>
      <c r="E719" s="3074"/>
      <c r="F719" s="743"/>
    </row>
    <row r="720" spans="1:7" ht="84">
      <c r="A720" s="3045"/>
      <c r="B720" s="3046" t="s">
        <v>5144</v>
      </c>
      <c r="C720" s="3047"/>
      <c r="D720" s="3048"/>
      <c r="E720" s="3074"/>
      <c r="F720" s="743"/>
      <c r="G720" s="3045"/>
    </row>
    <row r="721" spans="1:7">
      <c r="A721" s="3045"/>
      <c r="B721" s="3046"/>
      <c r="C721" s="3047"/>
      <c r="D721" s="3048"/>
      <c r="E721" s="3074"/>
      <c r="F721" s="743"/>
      <c r="G721" s="3045"/>
    </row>
    <row r="722" spans="1:7" hidden="1">
      <c r="A722" s="3045"/>
      <c r="B722" s="3056" t="s">
        <v>4905</v>
      </c>
      <c r="C722" s="743"/>
      <c r="D722" s="743"/>
    </row>
    <row r="723" spans="1:7" hidden="1">
      <c r="A723" s="3045"/>
      <c r="B723" s="3056" t="s">
        <v>4641</v>
      </c>
      <c r="C723" s="743"/>
      <c r="D723" s="743"/>
    </row>
    <row r="724" spans="1:7" hidden="1">
      <c r="A724" s="3045"/>
      <c r="B724" s="3056" t="s">
        <v>4906</v>
      </c>
      <c r="C724" s="743"/>
      <c r="D724" s="743"/>
    </row>
    <row r="725" spans="1:7" hidden="1">
      <c r="A725" s="3045"/>
      <c r="B725" s="3056" t="s">
        <v>136</v>
      </c>
      <c r="C725" s="743"/>
      <c r="D725" s="743"/>
    </row>
    <row r="726" spans="1:7">
      <c r="A726" s="3045"/>
      <c r="B726" s="3046"/>
      <c r="C726" s="3047"/>
      <c r="D726" s="3048"/>
      <c r="E726" s="3074"/>
      <c r="F726" s="743"/>
      <c r="G726" s="3045"/>
    </row>
    <row r="727" spans="1:7">
      <c r="A727" s="3045"/>
      <c r="B727" s="3046"/>
      <c r="C727" s="3047"/>
      <c r="D727" s="3048"/>
      <c r="E727" s="3074"/>
      <c r="F727" s="743"/>
      <c r="G727" s="3045"/>
    </row>
    <row r="728" spans="1:7">
      <c r="A728" s="3055" t="s">
        <v>5145</v>
      </c>
      <c r="B728" s="3054" t="s">
        <v>5146</v>
      </c>
      <c r="C728" s="3047">
        <v>1</v>
      </c>
      <c r="D728" s="3048" t="s">
        <v>1713</v>
      </c>
      <c r="E728" s="3074">
        <v>0</v>
      </c>
      <c r="F728" s="743">
        <f>C728*E728</f>
        <v>0</v>
      </c>
    </row>
    <row r="729" spans="1:7">
      <c r="A729" s="3055"/>
      <c r="B729" s="3054" t="s">
        <v>4902</v>
      </c>
      <c r="C729" s="3047"/>
      <c r="D729" s="3048"/>
      <c r="E729" s="3074"/>
      <c r="F729" s="743"/>
    </row>
    <row r="730" spans="1:7" ht="84">
      <c r="A730" s="3045"/>
      <c r="B730" s="3046" t="s">
        <v>5147</v>
      </c>
      <c r="C730" s="3047"/>
      <c r="D730" s="3048"/>
      <c r="E730" s="3074"/>
      <c r="F730" s="743"/>
      <c r="G730" s="3045"/>
    </row>
    <row r="731" spans="1:7">
      <c r="A731" s="3045"/>
      <c r="B731" s="3046"/>
      <c r="C731" s="3047"/>
      <c r="D731" s="3048"/>
      <c r="E731" s="3074"/>
      <c r="F731" s="743"/>
      <c r="G731" s="3045"/>
    </row>
    <row r="732" spans="1:7" hidden="1">
      <c r="A732" s="3045"/>
      <c r="B732" s="3056" t="s">
        <v>4905</v>
      </c>
      <c r="C732" s="743"/>
      <c r="D732" s="743"/>
    </row>
    <row r="733" spans="1:7" hidden="1">
      <c r="A733" s="3045"/>
      <c r="B733" s="3056" t="s">
        <v>4641</v>
      </c>
      <c r="C733" s="743"/>
      <c r="D733" s="743"/>
    </row>
    <row r="734" spans="1:7" hidden="1">
      <c r="A734" s="3045"/>
      <c r="B734" s="3056" t="s">
        <v>4906</v>
      </c>
      <c r="C734" s="743"/>
      <c r="D734" s="743"/>
    </row>
    <row r="735" spans="1:7" hidden="1">
      <c r="A735" s="3045"/>
      <c r="B735" s="3056" t="s">
        <v>136</v>
      </c>
      <c r="C735" s="743"/>
      <c r="D735" s="743"/>
    </row>
    <row r="736" spans="1:7">
      <c r="A736" s="3045"/>
      <c r="B736" s="3046"/>
      <c r="C736" s="3047"/>
      <c r="D736" s="3048"/>
      <c r="E736" s="3074"/>
      <c r="F736" s="743"/>
      <c r="G736" s="3045"/>
    </row>
    <row r="737" spans="1:7">
      <c r="A737" s="3045"/>
      <c r="B737" s="3046"/>
      <c r="C737" s="3047"/>
      <c r="D737" s="3048"/>
      <c r="E737" s="3074"/>
      <c r="F737" s="743"/>
      <c r="G737" s="3045"/>
    </row>
    <row r="738" spans="1:7" ht="25.5">
      <c r="A738" s="3055" t="s">
        <v>5148</v>
      </c>
      <c r="B738" s="3054" t="s">
        <v>5149</v>
      </c>
      <c r="C738" s="3047">
        <v>4</v>
      </c>
      <c r="D738" s="3048" t="s">
        <v>1713</v>
      </c>
      <c r="E738" s="3074">
        <v>0</v>
      </c>
      <c r="F738" s="743">
        <f>C738*E738</f>
        <v>0</v>
      </c>
    </row>
    <row r="739" spans="1:7">
      <c r="A739" s="3055"/>
      <c r="B739" s="3054" t="s">
        <v>4902</v>
      </c>
      <c r="C739" s="3047"/>
      <c r="D739" s="3048"/>
      <c r="E739" s="3074"/>
      <c r="F739" s="743"/>
    </row>
    <row r="740" spans="1:7" ht="84">
      <c r="A740" s="3045"/>
      <c r="B740" s="3046" t="s">
        <v>5150</v>
      </c>
      <c r="C740" s="3047"/>
      <c r="D740" s="3048"/>
      <c r="E740" s="3074"/>
      <c r="F740" s="743"/>
      <c r="G740" s="3045"/>
    </row>
    <row r="741" spans="1:7">
      <c r="A741" s="3045"/>
      <c r="B741" s="3046"/>
      <c r="C741" s="3047"/>
      <c r="D741" s="3048"/>
      <c r="E741" s="3074"/>
      <c r="F741" s="743"/>
      <c r="G741" s="3045"/>
    </row>
    <row r="742" spans="1:7" hidden="1">
      <c r="A742" s="3045"/>
      <c r="B742" s="3056" t="s">
        <v>4905</v>
      </c>
      <c r="C742" s="743"/>
      <c r="D742" s="743"/>
    </row>
    <row r="743" spans="1:7" hidden="1">
      <c r="A743" s="3045"/>
      <c r="B743" s="3056" t="s">
        <v>4641</v>
      </c>
      <c r="C743" s="743"/>
      <c r="D743" s="743"/>
    </row>
    <row r="744" spans="1:7" hidden="1">
      <c r="A744" s="3045"/>
      <c r="B744" s="3056" t="s">
        <v>4906</v>
      </c>
      <c r="C744" s="743"/>
      <c r="D744" s="743"/>
    </row>
    <row r="745" spans="1:7" hidden="1">
      <c r="A745" s="3045"/>
      <c r="B745" s="3056" t="s">
        <v>136</v>
      </c>
      <c r="C745" s="743"/>
      <c r="D745" s="743"/>
    </row>
    <row r="746" spans="1:7">
      <c r="A746" s="3045"/>
      <c r="B746" s="3046"/>
      <c r="C746" s="3047"/>
      <c r="D746" s="3048"/>
      <c r="E746" s="3074"/>
      <c r="F746" s="743"/>
      <c r="G746" s="3045"/>
    </row>
    <row r="747" spans="1:7">
      <c r="A747" s="3045"/>
      <c r="B747" s="3046"/>
      <c r="C747" s="3047"/>
      <c r="D747" s="3048"/>
      <c r="E747" s="3074"/>
      <c r="F747" s="743"/>
      <c r="G747" s="3045"/>
    </row>
    <row r="748" spans="1:7" ht="25.5">
      <c r="A748" s="3055" t="s">
        <v>5151</v>
      </c>
      <c r="B748" s="3054" t="s">
        <v>5152</v>
      </c>
      <c r="C748" s="3047">
        <v>1</v>
      </c>
      <c r="D748" s="3048" t="s">
        <v>1713</v>
      </c>
      <c r="E748" s="3074">
        <v>0</v>
      </c>
      <c r="F748" s="743">
        <f>C748*E748</f>
        <v>0</v>
      </c>
    </row>
    <row r="749" spans="1:7">
      <c r="A749" s="3055"/>
      <c r="B749" s="3054" t="s">
        <v>4902</v>
      </c>
      <c r="C749" s="3047"/>
      <c r="D749" s="3048"/>
      <c r="E749" s="3074"/>
      <c r="F749" s="743"/>
    </row>
    <row r="750" spans="1:7" ht="84">
      <c r="A750" s="3045"/>
      <c r="B750" s="3046" t="s">
        <v>5153</v>
      </c>
      <c r="C750" s="3047"/>
      <c r="D750" s="3048"/>
      <c r="E750" s="3074"/>
      <c r="F750" s="743"/>
      <c r="G750" s="3045"/>
    </row>
    <row r="751" spans="1:7">
      <c r="A751" s="3045"/>
      <c r="B751" s="3046"/>
      <c r="C751" s="3047"/>
      <c r="D751" s="3048"/>
      <c r="E751" s="3074"/>
      <c r="F751" s="743"/>
      <c r="G751" s="3045"/>
    </row>
    <row r="752" spans="1:7" hidden="1">
      <c r="A752" s="3045"/>
      <c r="B752" s="3056" t="s">
        <v>4905</v>
      </c>
      <c r="C752" s="743"/>
      <c r="D752" s="743"/>
    </row>
    <row r="753" spans="1:7" hidden="1">
      <c r="A753" s="3045"/>
      <c r="B753" s="3056" t="s">
        <v>4641</v>
      </c>
      <c r="C753" s="743"/>
      <c r="D753" s="743"/>
    </row>
    <row r="754" spans="1:7" hidden="1">
      <c r="A754" s="3045"/>
      <c r="B754" s="3056" t="s">
        <v>4906</v>
      </c>
      <c r="C754" s="743"/>
      <c r="D754" s="743"/>
    </row>
    <row r="755" spans="1:7" hidden="1">
      <c r="A755" s="3045"/>
      <c r="B755" s="3056" t="s">
        <v>136</v>
      </c>
      <c r="C755" s="743"/>
      <c r="D755" s="743"/>
    </row>
    <row r="756" spans="1:7">
      <c r="A756" s="3045"/>
      <c r="B756" s="3046"/>
      <c r="C756" s="3047"/>
      <c r="D756" s="3048"/>
      <c r="E756" s="3074"/>
      <c r="F756" s="743"/>
      <c r="G756" s="3045"/>
    </row>
    <row r="757" spans="1:7">
      <c r="A757" s="3045"/>
      <c r="B757" s="3046"/>
      <c r="C757" s="3047"/>
      <c r="D757" s="3048"/>
      <c r="E757" s="3074"/>
      <c r="F757" s="743"/>
      <c r="G757" s="3045"/>
    </row>
    <row r="758" spans="1:7">
      <c r="A758" s="3055" t="s">
        <v>5154</v>
      </c>
      <c r="B758" s="3054" t="s">
        <v>5155</v>
      </c>
      <c r="C758" s="3047">
        <v>3</v>
      </c>
      <c r="D758" s="3048" t="s">
        <v>1713</v>
      </c>
      <c r="E758" s="3074">
        <v>0</v>
      </c>
      <c r="F758" s="743">
        <f>C758*E758</f>
        <v>0</v>
      </c>
    </row>
    <row r="759" spans="1:7">
      <c r="A759" s="3055"/>
      <c r="B759" s="3054" t="s">
        <v>4902</v>
      </c>
      <c r="C759" s="3047"/>
      <c r="D759" s="3048"/>
      <c r="E759" s="3074"/>
      <c r="F759" s="743"/>
    </row>
    <row r="760" spans="1:7" ht="84">
      <c r="A760" s="3045"/>
      <c r="B760" s="3046" t="s">
        <v>5156</v>
      </c>
      <c r="C760" s="3047"/>
      <c r="D760" s="3048"/>
      <c r="E760" s="3074"/>
      <c r="F760" s="743"/>
      <c r="G760" s="3045"/>
    </row>
    <row r="761" spans="1:7">
      <c r="A761" s="3045"/>
      <c r="B761" s="3046"/>
      <c r="C761" s="3047"/>
      <c r="D761" s="3048"/>
      <c r="E761" s="3074"/>
      <c r="F761" s="743"/>
      <c r="G761" s="3045"/>
    </row>
    <row r="762" spans="1:7" hidden="1">
      <c r="A762" s="3045"/>
      <c r="B762" s="3056" t="s">
        <v>4905</v>
      </c>
      <c r="C762" s="743"/>
      <c r="D762" s="743"/>
    </row>
    <row r="763" spans="1:7" hidden="1">
      <c r="A763" s="3045"/>
      <c r="B763" s="3056" t="s">
        <v>4641</v>
      </c>
      <c r="C763" s="743"/>
      <c r="D763" s="743"/>
    </row>
    <row r="764" spans="1:7" hidden="1">
      <c r="A764" s="3045"/>
      <c r="B764" s="3056" t="s">
        <v>4906</v>
      </c>
      <c r="C764" s="743"/>
      <c r="D764" s="743"/>
    </row>
    <row r="765" spans="1:7" hidden="1">
      <c r="A765" s="3045"/>
      <c r="B765" s="3056" t="s">
        <v>136</v>
      </c>
      <c r="C765" s="743"/>
      <c r="D765" s="743"/>
    </row>
    <row r="766" spans="1:7">
      <c r="A766" s="3045"/>
      <c r="B766" s="3046"/>
      <c r="C766" s="3047"/>
      <c r="D766" s="3048"/>
      <c r="E766" s="3074"/>
      <c r="F766" s="743"/>
      <c r="G766" s="3045"/>
    </row>
    <row r="767" spans="1:7">
      <c r="A767" s="3045"/>
      <c r="B767" s="3046"/>
      <c r="C767" s="3047"/>
      <c r="D767" s="3048"/>
      <c r="E767" s="3074"/>
      <c r="F767" s="743"/>
      <c r="G767" s="3045"/>
    </row>
    <row r="768" spans="1:7">
      <c r="A768" s="3055" t="s">
        <v>5157</v>
      </c>
      <c r="B768" s="3054" t="s">
        <v>5158</v>
      </c>
      <c r="C768" s="3047">
        <v>4</v>
      </c>
      <c r="D768" s="3048" t="s">
        <v>1713</v>
      </c>
      <c r="E768" s="3074">
        <v>0</v>
      </c>
      <c r="F768" s="743">
        <f>C768*E768</f>
        <v>0</v>
      </c>
    </row>
    <row r="769" spans="1:7">
      <c r="A769" s="3055"/>
      <c r="B769" s="3054" t="s">
        <v>4902</v>
      </c>
      <c r="C769" s="3047"/>
      <c r="D769" s="3048"/>
      <c r="E769" s="3074"/>
      <c r="F769" s="743"/>
    </row>
    <row r="770" spans="1:7" ht="84">
      <c r="A770" s="3045"/>
      <c r="B770" s="3046" t="s">
        <v>5159</v>
      </c>
      <c r="C770" s="3047"/>
      <c r="D770" s="3048"/>
      <c r="E770" s="3074"/>
      <c r="F770" s="743"/>
      <c r="G770" s="3045"/>
    </row>
    <row r="771" spans="1:7">
      <c r="A771" s="3045"/>
      <c r="B771" s="3046"/>
      <c r="C771" s="3047"/>
      <c r="D771" s="3048"/>
      <c r="E771" s="3074"/>
      <c r="F771" s="743"/>
      <c r="G771" s="3045"/>
    </row>
    <row r="772" spans="1:7" hidden="1">
      <c r="A772" s="3045"/>
      <c r="B772" s="3056" t="s">
        <v>4905</v>
      </c>
      <c r="C772" s="743"/>
      <c r="D772" s="743"/>
    </row>
    <row r="773" spans="1:7" hidden="1">
      <c r="A773" s="3045"/>
      <c r="B773" s="3056" t="s">
        <v>4641</v>
      </c>
      <c r="C773" s="743"/>
      <c r="D773" s="743"/>
    </row>
    <row r="774" spans="1:7" hidden="1">
      <c r="A774" s="3045"/>
      <c r="B774" s="3056" t="s">
        <v>4906</v>
      </c>
      <c r="C774" s="743"/>
      <c r="D774" s="743"/>
    </row>
    <row r="775" spans="1:7" hidden="1">
      <c r="A775" s="3045"/>
      <c r="B775" s="3056" t="s">
        <v>136</v>
      </c>
      <c r="C775" s="743"/>
      <c r="D775" s="743"/>
    </row>
    <row r="776" spans="1:7">
      <c r="A776" s="3045"/>
      <c r="B776" s="3046"/>
      <c r="C776" s="3047"/>
      <c r="D776" s="3048"/>
      <c r="E776" s="3074"/>
      <c r="F776" s="743"/>
      <c r="G776" s="3045"/>
    </row>
    <row r="777" spans="1:7">
      <c r="A777" s="3045"/>
      <c r="B777" s="3046"/>
      <c r="C777" s="3047"/>
      <c r="D777" s="3048"/>
      <c r="E777" s="3074"/>
      <c r="F777" s="743"/>
      <c r="G777" s="3045"/>
    </row>
    <row r="778" spans="1:7">
      <c r="A778" s="3055" t="s">
        <v>5160</v>
      </c>
      <c r="B778" s="3054" t="s">
        <v>5161</v>
      </c>
      <c r="C778" s="3047">
        <v>1</v>
      </c>
      <c r="D778" s="3048" t="s">
        <v>1713</v>
      </c>
      <c r="E778" s="3074">
        <v>0</v>
      </c>
      <c r="F778" s="743">
        <f>C778*E778</f>
        <v>0</v>
      </c>
    </row>
    <row r="779" spans="1:7">
      <c r="A779" s="3055"/>
      <c r="B779" s="3054" t="s">
        <v>4902</v>
      </c>
      <c r="C779" s="3047"/>
      <c r="D779" s="3048"/>
      <c r="E779" s="3074"/>
      <c r="F779" s="743"/>
    </row>
    <row r="780" spans="1:7" ht="84">
      <c r="A780" s="3045"/>
      <c r="B780" s="3046" t="s">
        <v>5162</v>
      </c>
      <c r="C780" s="3047"/>
      <c r="D780" s="3048"/>
      <c r="E780" s="3074"/>
      <c r="F780" s="743"/>
      <c r="G780" s="3045"/>
    </row>
    <row r="781" spans="1:7">
      <c r="A781" s="3045"/>
      <c r="B781" s="3046"/>
      <c r="C781" s="3047"/>
      <c r="D781" s="3048"/>
      <c r="E781" s="3074"/>
      <c r="F781" s="743"/>
      <c r="G781" s="3045"/>
    </row>
    <row r="782" spans="1:7" hidden="1">
      <c r="A782" s="3045"/>
      <c r="B782" s="3056" t="s">
        <v>4905</v>
      </c>
      <c r="C782" s="743"/>
      <c r="D782" s="743"/>
    </row>
    <row r="783" spans="1:7" hidden="1">
      <c r="A783" s="3045"/>
      <c r="B783" s="3056" t="s">
        <v>4641</v>
      </c>
      <c r="C783" s="743"/>
      <c r="D783" s="743"/>
    </row>
    <row r="784" spans="1:7" hidden="1">
      <c r="A784" s="3045"/>
      <c r="B784" s="3056" t="s">
        <v>4906</v>
      </c>
      <c r="C784" s="743"/>
      <c r="D784" s="743"/>
    </row>
    <row r="785" spans="1:7" hidden="1">
      <c r="A785" s="3045"/>
      <c r="B785" s="3056" t="s">
        <v>136</v>
      </c>
      <c r="C785" s="743"/>
      <c r="D785" s="743"/>
    </row>
    <row r="786" spans="1:7">
      <c r="A786" s="3045"/>
      <c r="B786" s="3046"/>
      <c r="C786" s="3047"/>
      <c r="D786" s="3048"/>
      <c r="E786" s="3074"/>
      <c r="F786" s="743"/>
      <c r="G786" s="3045"/>
    </row>
    <row r="787" spans="1:7">
      <c r="A787" s="3045"/>
      <c r="B787" s="3046"/>
      <c r="C787" s="3047"/>
      <c r="D787" s="3048"/>
      <c r="E787" s="3074"/>
      <c r="F787" s="743"/>
      <c r="G787" s="3045"/>
    </row>
    <row r="788" spans="1:7">
      <c r="A788" s="3055" t="s">
        <v>5163</v>
      </c>
      <c r="B788" s="3054" t="s">
        <v>5164</v>
      </c>
      <c r="C788" s="3047">
        <v>3</v>
      </c>
      <c r="D788" s="3048" t="s">
        <v>1713</v>
      </c>
      <c r="E788" s="3074">
        <v>0</v>
      </c>
      <c r="F788" s="743">
        <f>C788*E788</f>
        <v>0</v>
      </c>
    </row>
    <row r="789" spans="1:7">
      <c r="A789" s="3055"/>
      <c r="B789" s="3054" t="s">
        <v>4902</v>
      </c>
      <c r="C789" s="3047"/>
      <c r="D789" s="3048"/>
      <c r="E789" s="3074"/>
      <c r="F789" s="743"/>
    </row>
    <row r="790" spans="1:7" ht="96">
      <c r="A790" s="3045"/>
      <c r="B790" s="3046" t="s">
        <v>5165</v>
      </c>
      <c r="C790" s="3047"/>
      <c r="D790" s="3048"/>
      <c r="E790" s="3074"/>
      <c r="F790" s="743"/>
      <c r="G790" s="3045"/>
    </row>
    <row r="791" spans="1:7">
      <c r="A791" s="3045"/>
      <c r="B791" s="3046"/>
      <c r="C791" s="3047"/>
      <c r="D791" s="3048"/>
      <c r="E791" s="3074"/>
      <c r="F791" s="743"/>
      <c r="G791" s="3045"/>
    </row>
    <row r="792" spans="1:7" hidden="1">
      <c r="A792" s="3045"/>
      <c r="B792" s="3056" t="s">
        <v>4905</v>
      </c>
      <c r="C792" s="743"/>
      <c r="D792" s="743"/>
    </row>
    <row r="793" spans="1:7" hidden="1">
      <c r="A793" s="3045"/>
      <c r="B793" s="3056" t="s">
        <v>4641</v>
      </c>
      <c r="C793" s="743"/>
      <c r="D793" s="743"/>
    </row>
    <row r="794" spans="1:7" hidden="1">
      <c r="A794" s="3045"/>
      <c r="B794" s="3056" t="s">
        <v>4906</v>
      </c>
      <c r="C794" s="743"/>
      <c r="D794" s="743"/>
    </row>
    <row r="795" spans="1:7" hidden="1">
      <c r="A795" s="3045"/>
      <c r="B795" s="3056" t="s">
        <v>136</v>
      </c>
      <c r="C795" s="743"/>
      <c r="D795" s="743"/>
    </row>
    <row r="796" spans="1:7">
      <c r="A796" s="3045"/>
      <c r="B796" s="3046"/>
      <c r="C796" s="3047"/>
      <c r="D796" s="3048"/>
      <c r="E796" s="3074"/>
      <c r="F796" s="743"/>
      <c r="G796" s="3045"/>
    </row>
    <row r="797" spans="1:7">
      <c r="A797" s="3045"/>
      <c r="B797" s="3046"/>
      <c r="C797" s="3047"/>
      <c r="D797" s="3048"/>
      <c r="E797" s="3074"/>
      <c r="F797" s="743"/>
      <c r="G797" s="3045"/>
    </row>
    <row r="798" spans="1:7" ht="25.5">
      <c r="A798" s="3055" t="s">
        <v>5166</v>
      </c>
      <c r="B798" s="3054" t="s">
        <v>5167</v>
      </c>
      <c r="C798" s="3047">
        <v>9</v>
      </c>
      <c r="D798" s="3048" t="s">
        <v>1713</v>
      </c>
      <c r="E798" s="3074">
        <v>0</v>
      </c>
      <c r="F798" s="743">
        <f>C798*E798</f>
        <v>0</v>
      </c>
    </row>
    <row r="799" spans="1:7">
      <c r="A799" s="3055"/>
      <c r="B799" s="3054" t="s">
        <v>4902</v>
      </c>
      <c r="C799" s="3047"/>
      <c r="D799" s="3048"/>
      <c r="E799" s="3074"/>
      <c r="F799" s="743"/>
    </row>
    <row r="800" spans="1:7" ht="144">
      <c r="A800" s="3045"/>
      <c r="B800" s="3046" t="s">
        <v>5168</v>
      </c>
      <c r="C800" s="3047"/>
      <c r="D800" s="3048"/>
      <c r="E800" s="3074"/>
      <c r="F800" s="743"/>
      <c r="G800" s="3045"/>
    </row>
    <row r="801" spans="1:7">
      <c r="A801" s="3045"/>
      <c r="B801" s="3046"/>
      <c r="C801" s="3047"/>
      <c r="D801" s="3048"/>
      <c r="E801" s="3074"/>
      <c r="F801" s="743"/>
      <c r="G801" s="3045"/>
    </row>
    <row r="802" spans="1:7" hidden="1">
      <c r="A802" s="3045"/>
      <c r="B802" s="3056" t="s">
        <v>4905</v>
      </c>
      <c r="C802" s="743"/>
      <c r="D802" s="743"/>
    </row>
    <row r="803" spans="1:7" hidden="1">
      <c r="A803" s="3045"/>
      <c r="B803" s="3056" t="s">
        <v>4641</v>
      </c>
      <c r="C803" s="743"/>
      <c r="D803" s="743"/>
    </row>
    <row r="804" spans="1:7" hidden="1">
      <c r="A804" s="3045"/>
      <c r="B804" s="3056" t="s">
        <v>4906</v>
      </c>
      <c r="C804" s="743"/>
      <c r="D804" s="743"/>
    </row>
    <row r="805" spans="1:7" hidden="1">
      <c r="A805" s="3045"/>
      <c r="B805" s="3056" t="s">
        <v>136</v>
      </c>
      <c r="C805" s="743"/>
      <c r="D805" s="743"/>
    </row>
    <row r="806" spans="1:7">
      <c r="A806" s="3045"/>
      <c r="B806" s="3046"/>
      <c r="C806" s="3047"/>
      <c r="D806" s="3048"/>
      <c r="E806" s="3074"/>
      <c r="F806" s="743"/>
      <c r="G806" s="3045"/>
    </row>
    <row r="807" spans="1:7" ht="25.5">
      <c r="A807" s="3055" t="s">
        <v>5169</v>
      </c>
      <c r="B807" s="3054" t="s">
        <v>5170</v>
      </c>
      <c r="C807" s="3047">
        <v>14</v>
      </c>
      <c r="D807" s="3048" t="s">
        <v>1713</v>
      </c>
      <c r="E807" s="3074">
        <v>0</v>
      </c>
      <c r="F807" s="743">
        <f>C807*E807</f>
        <v>0</v>
      </c>
    </row>
    <row r="808" spans="1:7">
      <c r="A808" s="3055"/>
      <c r="B808" s="3054" t="s">
        <v>4902</v>
      </c>
      <c r="C808" s="3047"/>
      <c r="D808" s="3048"/>
      <c r="E808" s="3074"/>
      <c r="F808" s="743"/>
    </row>
    <row r="809" spans="1:7" ht="144">
      <c r="A809" s="3045"/>
      <c r="B809" s="3046" t="s">
        <v>5171</v>
      </c>
      <c r="C809" s="3047"/>
      <c r="D809" s="3048"/>
      <c r="E809" s="3074"/>
      <c r="F809" s="743"/>
      <c r="G809" s="3045"/>
    </row>
    <row r="810" spans="1:7">
      <c r="A810" s="3045"/>
      <c r="B810" s="3046"/>
      <c r="C810" s="3047"/>
      <c r="D810" s="3048"/>
      <c r="E810" s="3074"/>
      <c r="F810" s="743"/>
      <c r="G810" s="3045"/>
    </row>
    <row r="811" spans="1:7" hidden="1">
      <c r="A811" s="3045"/>
      <c r="B811" s="3056" t="s">
        <v>4905</v>
      </c>
      <c r="C811" s="743"/>
      <c r="D811" s="743"/>
    </row>
    <row r="812" spans="1:7" hidden="1">
      <c r="A812" s="3045"/>
      <c r="B812" s="3056" t="s">
        <v>4641</v>
      </c>
      <c r="C812" s="743"/>
      <c r="D812" s="743"/>
    </row>
    <row r="813" spans="1:7" hidden="1">
      <c r="A813" s="3045"/>
      <c r="B813" s="3056" t="s">
        <v>4906</v>
      </c>
      <c r="C813" s="743"/>
      <c r="D813" s="743"/>
    </row>
    <row r="814" spans="1:7" hidden="1">
      <c r="A814" s="3045"/>
      <c r="B814" s="3056" t="s">
        <v>136</v>
      </c>
      <c r="C814" s="743"/>
      <c r="D814" s="743"/>
    </row>
    <row r="815" spans="1:7">
      <c r="A815" s="3045"/>
      <c r="B815" s="3046"/>
      <c r="C815" s="3047"/>
      <c r="D815" s="3048"/>
      <c r="E815" s="3074"/>
      <c r="F815" s="743"/>
      <c r="G815" s="3045"/>
    </row>
    <row r="816" spans="1:7" ht="25.5">
      <c r="A816" s="3055" t="s">
        <v>5172</v>
      </c>
      <c r="B816" s="3054" t="s">
        <v>5173</v>
      </c>
      <c r="C816" s="3047">
        <v>1</v>
      </c>
      <c r="D816" s="3048" t="s">
        <v>1713</v>
      </c>
      <c r="E816" s="3074">
        <v>0</v>
      </c>
      <c r="F816" s="743">
        <f>C816*E816</f>
        <v>0</v>
      </c>
    </row>
    <row r="817" spans="1:7">
      <c r="A817" s="3055"/>
      <c r="B817" s="3054" t="s">
        <v>4902</v>
      </c>
      <c r="C817" s="3047"/>
      <c r="D817" s="3048"/>
      <c r="E817" s="3074"/>
      <c r="F817" s="743"/>
    </row>
    <row r="818" spans="1:7" ht="144">
      <c r="A818" s="3045"/>
      <c r="B818" s="3046" t="s">
        <v>5174</v>
      </c>
      <c r="C818" s="3047"/>
      <c r="D818" s="3048"/>
      <c r="E818" s="3074"/>
      <c r="F818" s="743"/>
      <c r="G818" s="3045"/>
    </row>
    <row r="819" spans="1:7">
      <c r="A819" s="3045"/>
      <c r="B819" s="3046"/>
      <c r="C819" s="3047"/>
      <c r="D819" s="3048"/>
      <c r="E819" s="3074"/>
      <c r="F819" s="743"/>
      <c r="G819" s="3045"/>
    </row>
    <row r="820" spans="1:7" hidden="1">
      <c r="A820" s="3045"/>
      <c r="B820" s="3056" t="s">
        <v>4905</v>
      </c>
      <c r="C820" s="743"/>
      <c r="D820" s="743"/>
    </row>
    <row r="821" spans="1:7" hidden="1">
      <c r="A821" s="3045"/>
      <c r="B821" s="3056" t="s">
        <v>4641</v>
      </c>
      <c r="C821" s="743"/>
      <c r="D821" s="743"/>
    </row>
    <row r="822" spans="1:7" hidden="1">
      <c r="A822" s="3045"/>
      <c r="B822" s="3056" t="s">
        <v>4906</v>
      </c>
      <c r="C822" s="743"/>
      <c r="D822" s="743"/>
    </row>
    <row r="823" spans="1:7" hidden="1">
      <c r="A823" s="3045"/>
      <c r="B823" s="3056" t="s">
        <v>136</v>
      </c>
      <c r="C823" s="743"/>
      <c r="D823" s="743"/>
    </row>
    <row r="824" spans="1:7">
      <c r="A824" s="3045"/>
      <c r="B824" s="3046"/>
      <c r="C824" s="3047"/>
      <c r="D824" s="3048"/>
      <c r="E824" s="3074"/>
      <c r="F824" s="743"/>
      <c r="G824" s="3045"/>
    </row>
    <row r="825" spans="1:7" ht="25.5">
      <c r="A825" s="3055" t="s">
        <v>5175</v>
      </c>
      <c r="B825" s="3054" t="s">
        <v>5176</v>
      </c>
      <c r="C825" s="3047">
        <v>2</v>
      </c>
      <c r="D825" s="3048" t="s">
        <v>1713</v>
      </c>
      <c r="E825" s="3074">
        <v>0</v>
      </c>
      <c r="F825" s="743">
        <f>C825*E825</f>
        <v>0</v>
      </c>
    </row>
    <row r="826" spans="1:7">
      <c r="A826" s="3055"/>
      <c r="B826" s="3054" t="s">
        <v>4902</v>
      </c>
      <c r="C826" s="3047"/>
      <c r="D826" s="3048"/>
      <c r="E826" s="3074"/>
      <c r="F826" s="743"/>
    </row>
    <row r="827" spans="1:7" ht="96">
      <c r="A827" s="3045"/>
      <c r="B827" s="3046" t="s">
        <v>5177</v>
      </c>
      <c r="C827" s="3047"/>
      <c r="D827" s="3048"/>
      <c r="E827" s="3074"/>
      <c r="F827" s="743"/>
      <c r="G827" s="3045"/>
    </row>
    <row r="828" spans="1:7">
      <c r="A828" s="3045"/>
      <c r="B828" s="3046"/>
      <c r="C828" s="3047"/>
      <c r="D828" s="3048"/>
      <c r="E828" s="3074"/>
      <c r="F828" s="743"/>
      <c r="G828" s="3045"/>
    </row>
    <row r="829" spans="1:7" hidden="1">
      <c r="A829" s="3045"/>
      <c r="B829" s="3056" t="s">
        <v>4905</v>
      </c>
      <c r="C829" s="743"/>
      <c r="D829" s="743"/>
    </row>
    <row r="830" spans="1:7" hidden="1">
      <c r="A830" s="3045"/>
      <c r="B830" s="3056" t="s">
        <v>4641</v>
      </c>
      <c r="C830" s="743"/>
      <c r="D830" s="743"/>
    </row>
    <row r="831" spans="1:7" hidden="1">
      <c r="A831" s="3045"/>
      <c r="B831" s="3056" t="s">
        <v>4906</v>
      </c>
      <c r="C831" s="743"/>
      <c r="D831" s="743"/>
    </row>
    <row r="832" spans="1:7" hidden="1">
      <c r="A832" s="3045"/>
      <c r="B832" s="3056" t="s">
        <v>136</v>
      </c>
      <c r="C832" s="743"/>
      <c r="D832" s="743"/>
    </row>
    <row r="833" spans="1:7">
      <c r="A833" s="3045"/>
      <c r="B833" s="3046"/>
      <c r="C833" s="3047"/>
      <c r="D833" s="3048"/>
      <c r="E833" s="3074"/>
      <c r="F833" s="743"/>
      <c r="G833" s="3045"/>
    </row>
    <row r="834" spans="1:7">
      <c r="A834" s="3045"/>
      <c r="B834" s="3046"/>
      <c r="C834" s="3047"/>
      <c r="D834" s="3048"/>
      <c r="E834" s="3074"/>
      <c r="F834" s="743"/>
      <c r="G834" s="3045"/>
    </row>
    <row r="835" spans="1:7" ht="25.5">
      <c r="A835" s="3055" t="s">
        <v>4919</v>
      </c>
      <c r="B835" s="3054" t="s">
        <v>4920</v>
      </c>
      <c r="C835" s="3047">
        <v>5</v>
      </c>
      <c r="D835" s="3048" t="s">
        <v>1713</v>
      </c>
      <c r="E835" s="3074">
        <v>0</v>
      </c>
      <c r="F835" s="743">
        <f>C835*E835</f>
        <v>0</v>
      </c>
    </row>
    <row r="836" spans="1:7">
      <c r="A836" s="3055"/>
      <c r="B836" s="3054" t="s">
        <v>4902</v>
      </c>
      <c r="C836" s="3047"/>
      <c r="D836" s="3048"/>
      <c r="E836" s="3074"/>
      <c r="F836" s="743"/>
    </row>
    <row r="837" spans="1:7" ht="84">
      <c r="A837" s="3045"/>
      <c r="B837" s="3046" t="s">
        <v>4921</v>
      </c>
      <c r="C837" s="3047"/>
      <c r="D837" s="3048"/>
      <c r="E837" s="3074"/>
      <c r="F837" s="743"/>
      <c r="G837" s="3045"/>
    </row>
    <row r="838" spans="1:7">
      <c r="A838" s="3045"/>
      <c r="B838" s="3046"/>
      <c r="C838" s="3047"/>
      <c r="D838" s="3048"/>
      <c r="E838" s="3074"/>
      <c r="F838" s="743"/>
      <c r="G838" s="3045"/>
    </row>
    <row r="839" spans="1:7" hidden="1">
      <c r="A839" s="3045"/>
      <c r="B839" s="3056" t="s">
        <v>4905</v>
      </c>
      <c r="C839" s="743"/>
      <c r="D839" s="743"/>
    </row>
    <row r="840" spans="1:7" hidden="1">
      <c r="A840" s="3045"/>
      <c r="B840" s="3056" t="s">
        <v>4641</v>
      </c>
      <c r="C840" s="743"/>
      <c r="D840" s="743"/>
    </row>
    <row r="841" spans="1:7" hidden="1">
      <c r="A841" s="3045"/>
      <c r="B841" s="3056" t="s">
        <v>4906</v>
      </c>
      <c r="C841" s="743"/>
      <c r="D841" s="743"/>
    </row>
    <row r="842" spans="1:7" hidden="1">
      <c r="A842" s="3045"/>
      <c r="B842" s="3056" t="s">
        <v>136</v>
      </c>
      <c r="C842" s="743"/>
      <c r="D842" s="743"/>
    </row>
    <row r="843" spans="1:7">
      <c r="A843" s="3045"/>
      <c r="B843" s="3046"/>
      <c r="C843" s="3047"/>
      <c r="D843" s="3048"/>
      <c r="E843" s="3074"/>
      <c r="F843" s="743"/>
      <c r="G843" s="3045"/>
    </row>
    <row r="844" spans="1:7">
      <c r="A844" s="3045"/>
      <c r="B844" s="3046"/>
      <c r="C844" s="3047"/>
      <c r="D844" s="3048"/>
      <c r="E844" s="3074"/>
      <c r="F844" s="743"/>
      <c r="G844" s="3045"/>
    </row>
    <row r="845" spans="1:7" ht="25.5">
      <c r="A845" s="3055" t="s">
        <v>5178</v>
      </c>
      <c r="B845" s="3054" t="s">
        <v>5179</v>
      </c>
      <c r="C845" s="3047">
        <v>7</v>
      </c>
      <c r="D845" s="3048" t="s">
        <v>1713</v>
      </c>
      <c r="E845" s="3074">
        <v>0</v>
      </c>
      <c r="F845" s="743">
        <f>C845*E845</f>
        <v>0</v>
      </c>
    </row>
    <row r="846" spans="1:7">
      <c r="A846" s="3055"/>
      <c r="B846" s="3054" t="s">
        <v>4902</v>
      </c>
      <c r="C846" s="3047"/>
      <c r="D846" s="3048"/>
      <c r="E846" s="3074"/>
      <c r="F846" s="743"/>
    </row>
    <row r="847" spans="1:7" ht="84">
      <c r="A847" s="3045"/>
      <c r="B847" s="3046" t="s">
        <v>5180</v>
      </c>
      <c r="C847" s="3047"/>
      <c r="D847" s="3048"/>
      <c r="E847" s="3074"/>
      <c r="F847" s="743"/>
      <c r="G847" s="3045"/>
    </row>
    <row r="848" spans="1:7">
      <c r="A848" s="3045"/>
      <c r="B848" s="3046"/>
      <c r="C848" s="3047"/>
      <c r="D848" s="3048"/>
      <c r="E848" s="3074"/>
      <c r="F848" s="743"/>
      <c r="G848" s="3045"/>
    </row>
    <row r="849" spans="1:7" hidden="1">
      <c r="A849" s="3045"/>
      <c r="B849" s="3056" t="s">
        <v>4905</v>
      </c>
      <c r="C849" s="743"/>
      <c r="D849" s="743"/>
    </row>
    <row r="850" spans="1:7" hidden="1">
      <c r="A850" s="3045"/>
      <c r="B850" s="3056" t="s">
        <v>4641</v>
      </c>
      <c r="C850" s="743"/>
      <c r="D850" s="743"/>
    </row>
    <row r="851" spans="1:7" hidden="1">
      <c r="A851" s="3045"/>
      <c r="B851" s="3056" t="s">
        <v>4906</v>
      </c>
      <c r="C851" s="743"/>
      <c r="D851" s="743"/>
    </row>
    <row r="852" spans="1:7" hidden="1">
      <c r="A852" s="3045"/>
      <c r="B852" s="3056" t="s">
        <v>136</v>
      </c>
      <c r="C852" s="743"/>
      <c r="D852" s="743"/>
    </row>
    <row r="853" spans="1:7">
      <c r="A853" s="3045"/>
      <c r="B853" s="3046"/>
      <c r="C853" s="3047"/>
      <c r="D853" s="3048"/>
      <c r="E853" s="3074"/>
      <c r="F853" s="743"/>
      <c r="G853" s="3045"/>
    </row>
    <row r="854" spans="1:7" ht="25.5">
      <c r="A854" s="3055" t="s">
        <v>5181</v>
      </c>
      <c r="B854" s="3054" t="s">
        <v>5182</v>
      </c>
      <c r="C854" s="3047">
        <v>1</v>
      </c>
      <c r="D854" s="3048" t="s">
        <v>1713</v>
      </c>
      <c r="E854" s="3074">
        <v>0</v>
      </c>
      <c r="F854" s="743">
        <f>C854*E854</f>
        <v>0</v>
      </c>
    </row>
    <row r="855" spans="1:7">
      <c r="A855" s="3055"/>
      <c r="B855" s="3054" t="s">
        <v>4902</v>
      </c>
      <c r="C855" s="3047"/>
      <c r="D855" s="3048"/>
      <c r="E855" s="3074"/>
      <c r="F855" s="743"/>
    </row>
    <row r="856" spans="1:7" ht="84">
      <c r="A856" s="3045"/>
      <c r="B856" s="3046" t="s">
        <v>5183</v>
      </c>
      <c r="C856" s="3047"/>
      <c r="D856" s="3048"/>
      <c r="E856" s="3074"/>
      <c r="F856" s="743"/>
      <c r="G856" s="3045"/>
    </row>
    <row r="857" spans="1:7">
      <c r="A857" s="3045"/>
      <c r="B857" s="3046"/>
      <c r="C857" s="3047"/>
      <c r="D857" s="3048"/>
      <c r="E857" s="3074"/>
      <c r="F857" s="743"/>
      <c r="G857" s="3045"/>
    </row>
    <row r="858" spans="1:7" hidden="1">
      <c r="A858" s="3045"/>
      <c r="B858" s="3056" t="s">
        <v>4905</v>
      </c>
      <c r="C858" s="743"/>
      <c r="D858" s="743"/>
    </row>
    <row r="859" spans="1:7" hidden="1">
      <c r="A859" s="3045"/>
      <c r="B859" s="3056" t="s">
        <v>4641</v>
      </c>
      <c r="C859" s="743"/>
      <c r="D859" s="743"/>
    </row>
    <row r="860" spans="1:7" hidden="1">
      <c r="A860" s="3045"/>
      <c r="B860" s="3056" t="s">
        <v>4906</v>
      </c>
      <c r="C860" s="743"/>
      <c r="D860" s="743"/>
    </row>
    <row r="861" spans="1:7" hidden="1">
      <c r="A861" s="3045"/>
      <c r="B861" s="3056" t="s">
        <v>136</v>
      </c>
      <c r="C861" s="743"/>
      <c r="D861" s="743"/>
    </row>
    <row r="862" spans="1:7">
      <c r="A862" s="3045"/>
      <c r="B862" s="3046"/>
      <c r="C862" s="3047"/>
      <c r="D862" s="3048"/>
      <c r="E862" s="3074"/>
      <c r="F862" s="743"/>
      <c r="G862" s="3045"/>
    </row>
    <row r="863" spans="1:7">
      <c r="A863" s="3045"/>
      <c r="B863" s="3046"/>
      <c r="C863" s="3047"/>
      <c r="D863" s="3048"/>
      <c r="E863" s="3074"/>
      <c r="F863" s="743"/>
      <c r="G863" s="3045"/>
    </row>
    <row r="864" spans="1:7" ht="25.5">
      <c r="A864" s="3055" t="s">
        <v>5184</v>
      </c>
      <c r="B864" s="3054" t="s">
        <v>5185</v>
      </c>
      <c r="C864" s="3047">
        <v>10</v>
      </c>
      <c r="D864" s="3048" t="s">
        <v>1713</v>
      </c>
      <c r="E864" s="3074">
        <v>0</v>
      </c>
      <c r="F864" s="743">
        <f>C864*E864</f>
        <v>0</v>
      </c>
    </row>
    <row r="865" spans="1:7">
      <c r="A865" s="3055"/>
      <c r="B865" s="3054" t="s">
        <v>4902</v>
      </c>
      <c r="C865" s="3047"/>
      <c r="D865" s="3048"/>
      <c r="E865" s="3074"/>
      <c r="F865" s="743"/>
    </row>
    <row r="866" spans="1:7" ht="84">
      <c r="A866" s="3045"/>
      <c r="B866" s="3046" t="s">
        <v>5186</v>
      </c>
      <c r="C866" s="3047"/>
      <c r="D866" s="3048"/>
      <c r="E866" s="3074"/>
      <c r="F866" s="743"/>
      <c r="G866" s="3045"/>
    </row>
    <row r="867" spans="1:7">
      <c r="A867" s="3045"/>
      <c r="B867" s="3046"/>
      <c r="C867" s="3047"/>
      <c r="D867" s="3048"/>
      <c r="E867" s="3074"/>
      <c r="F867" s="743"/>
      <c r="G867" s="3045"/>
    </row>
    <row r="868" spans="1:7" hidden="1">
      <c r="A868" s="3045"/>
      <c r="B868" s="3056" t="s">
        <v>4905</v>
      </c>
      <c r="C868" s="743"/>
      <c r="D868" s="743"/>
    </row>
    <row r="869" spans="1:7" hidden="1">
      <c r="A869" s="3045"/>
      <c r="B869" s="3056" t="s">
        <v>4641</v>
      </c>
      <c r="C869" s="743"/>
      <c r="D869" s="743"/>
    </row>
    <row r="870" spans="1:7" hidden="1">
      <c r="A870" s="3045"/>
      <c r="B870" s="3056" t="s">
        <v>4906</v>
      </c>
      <c r="C870" s="743"/>
      <c r="D870" s="743"/>
    </row>
    <row r="871" spans="1:7" hidden="1">
      <c r="A871" s="3045"/>
      <c r="B871" s="3056" t="s">
        <v>136</v>
      </c>
      <c r="C871" s="743"/>
      <c r="D871" s="743"/>
    </row>
    <row r="872" spans="1:7">
      <c r="A872" s="3045"/>
      <c r="B872" s="3046"/>
      <c r="C872" s="3047"/>
      <c r="D872" s="3048"/>
      <c r="E872" s="3074"/>
      <c r="F872" s="743"/>
      <c r="G872" s="3045"/>
    </row>
    <row r="873" spans="1:7">
      <c r="A873" s="3045"/>
      <c r="B873" s="3046"/>
      <c r="C873" s="3047"/>
      <c r="D873" s="3048"/>
      <c r="E873" s="3074"/>
      <c r="F873" s="743"/>
      <c r="G873" s="3045"/>
    </row>
    <row r="874" spans="1:7">
      <c r="A874" s="3055" t="s">
        <v>5187</v>
      </c>
      <c r="B874" s="3054" t="s">
        <v>5188</v>
      </c>
      <c r="C874" s="3047">
        <v>1</v>
      </c>
      <c r="D874" s="3048" t="s">
        <v>1713</v>
      </c>
      <c r="E874" s="3074">
        <v>0</v>
      </c>
      <c r="F874" s="743">
        <f>C874*E874</f>
        <v>0</v>
      </c>
    </row>
    <row r="875" spans="1:7">
      <c r="A875" s="3055"/>
      <c r="B875" s="3054" t="s">
        <v>4902</v>
      </c>
      <c r="C875" s="3047"/>
      <c r="D875" s="3048"/>
      <c r="E875" s="3074"/>
      <c r="F875" s="743"/>
    </row>
    <row r="876" spans="1:7" ht="24">
      <c r="A876" s="3045"/>
      <c r="B876" s="3046" t="s">
        <v>5189</v>
      </c>
      <c r="C876" s="3047"/>
      <c r="D876" s="3048"/>
      <c r="E876" s="3074"/>
      <c r="F876" s="743"/>
      <c r="G876" s="3045"/>
    </row>
    <row r="877" spans="1:7">
      <c r="A877" s="3045"/>
      <c r="B877" s="3046"/>
      <c r="C877" s="3047"/>
      <c r="D877" s="3048"/>
      <c r="E877" s="3074"/>
      <c r="F877" s="743"/>
      <c r="G877" s="3045"/>
    </row>
    <row r="878" spans="1:7" hidden="1">
      <c r="A878" s="3045"/>
      <c r="B878" s="3056" t="s">
        <v>4905</v>
      </c>
      <c r="C878" s="743"/>
      <c r="D878" s="743"/>
    </row>
    <row r="879" spans="1:7" hidden="1">
      <c r="A879" s="3045"/>
      <c r="B879" s="3056" t="s">
        <v>4641</v>
      </c>
      <c r="C879" s="743"/>
      <c r="D879" s="743"/>
    </row>
    <row r="880" spans="1:7" hidden="1">
      <c r="A880" s="3045"/>
      <c r="B880" s="3056" t="s">
        <v>4906</v>
      </c>
      <c r="C880" s="743"/>
      <c r="D880" s="743"/>
    </row>
    <row r="881" spans="1:7" hidden="1">
      <c r="A881" s="3045"/>
      <c r="B881" s="3056" t="s">
        <v>136</v>
      </c>
      <c r="C881" s="743"/>
      <c r="D881" s="743"/>
    </row>
    <row r="882" spans="1:7">
      <c r="A882" s="3045"/>
      <c r="B882" s="3046"/>
      <c r="C882" s="3047"/>
      <c r="D882" s="3048"/>
      <c r="E882" s="3074"/>
      <c r="F882" s="743"/>
      <c r="G882" s="3045"/>
    </row>
    <row r="883" spans="1:7">
      <c r="A883" s="3055" t="s">
        <v>5190</v>
      </c>
      <c r="B883" s="3054" t="s">
        <v>5191</v>
      </c>
      <c r="C883" s="3047">
        <v>29</v>
      </c>
      <c r="D883" s="3048" t="s">
        <v>1713</v>
      </c>
      <c r="E883" s="3074">
        <v>0</v>
      </c>
      <c r="F883" s="743">
        <f>C883*E883</f>
        <v>0</v>
      </c>
    </row>
    <row r="884" spans="1:7">
      <c r="A884" s="3055"/>
      <c r="B884" s="3054" t="s">
        <v>4902</v>
      </c>
      <c r="C884" s="3047"/>
      <c r="D884" s="3048"/>
      <c r="E884" s="3074"/>
      <c r="F884" s="743"/>
    </row>
    <row r="885" spans="1:7" ht="60">
      <c r="A885" s="3045"/>
      <c r="B885" s="3046" t="s">
        <v>5192</v>
      </c>
      <c r="C885" s="3047"/>
      <c r="D885" s="3048"/>
      <c r="E885" s="3074"/>
      <c r="F885" s="743"/>
      <c r="G885" s="3045"/>
    </row>
    <row r="886" spans="1:7">
      <c r="A886" s="3045"/>
      <c r="B886" s="3046"/>
      <c r="C886" s="3047"/>
      <c r="D886" s="3048"/>
      <c r="E886" s="3074"/>
      <c r="F886" s="743"/>
      <c r="G886" s="3045"/>
    </row>
    <row r="887" spans="1:7" hidden="1">
      <c r="A887" s="3045"/>
      <c r="B887" s="3056" t="s">
        <v>4905</v>
      </c>
      <c r="C887" s="743"/>
      <c r="D887" s="743"/>
    </row>
    <row r="888" spans="1:7" hidden="1">
      <c r="A888" s="3045"/>
      <c r="B888" s="3056" t="s">
        <v>4641</v>
      </c>
      <c r="C888" s="743"/>
      <c r="D888" s="743"/>
    </row>
    <row r="889" spans="1:7" hidden="1">
      <c r="A889" s="3045"/>
      <c r="B889" s="3056" t="s">
        <v>4906</v>
      </c>
      <c r="C889" s="743"/>
      <c r="D889" s="743"/>
    </row>
    <row r="890" spans="1:7" hidden="1">
      <c r="A890" s="3045"/>
      <c r="B890" s="3056" t="s">
        <v>136</v>
      </c>
      <c r="C890" s="743"/>
      <c r="D890" s="743"/>
    </row>
    <row r="891" spans="1:7">
      <c r="A891" s="3045"/>
      <c r="B891" s="3046"/>
      <c r="C891" s="3047"/>
      <c r="D891" s="3048"/>
      <c r="E891" s="3074"/>
      <c r="F891" s="743"/>
      <c r="G891" s="3045"/>
    </row>
    <row r="892" spans="1:7">
      <c r="A892" s="3045"/>
      <c r="B892" s="3046"/>
      <c r="C892" s="3047"/>
      <c r="D892" s="3048"/>
      <c r="E892" s="3074"/>
      <c r="F892" s="743"/>
      <c r="G892" s="3045"/>
    </row>
    <row r="893" spans="1:7">
      <c r="A893" s="3055" t="s">
        <v>4925</v>
      </c>
      <c r="B893" s="3054" t="s">
        <v>4926</v>
      </c>
      <c r="C893" s="3047">
        <v>58</v>
      </c>
      <c r="D893" s="3048" t="s">
        <v>1713</v>
      </c>
      <c r="E893" s="3074">
        <v>0</v>
      </c>
      <c r="F893" s="743">
        <f>C893*E893</f>
        <v>0</v>
      </c>
    </row>
    <row r="894" spans="1:7">
      <c r="A894" s="3055"/>
      <c r="B894" s="3054" t="s">
        <v>4902</v>
      </c>
      <c r="C894" s="3047"/>
      <c r="D894" s="3048"/>
      <c r="E894" s="3074"/>
      <c r="F894" s="743"/>
    </row>
    <row r="895" spans="1:7" ht="48">
      <c r="A895" s="3045"/>
      <c r="B895" s="3046" t="s">
        <v>4927</v>
      </c>
      <c r="C895" s="3047"/>
      <c r="D895" s="3048"/>
      <c r="E895" s="3074"/>
      <c r="F895" s="743"/>
      <c r="G895" s="3045"/>
    </row>
    <row r="896" spans="1:7" ht="60">
      <c r="A896" s="3045"/>
      <c r="B896" s="3046" t="s">
        <v>4928</v>
      </c>
      <c r="C896" s="3047"/>
      <c r="D896" s="3048"/>
      <c r="E896" s="3074"/>
      <c r="F896" s="743"/>
      <c r="G896" s="3045"/>
    </row>
    <row r="897" spans="1:7" ht="24">
      <c r="A897" s="3045"/>
      <c r="B897" s="3046" t="s">
        <v>4929</v>
      </c>
      <c r="C897" s="3047"/>
      <c r="D897" s="3048"/>
      <c r="E897" s="3074"/>
      <c r="F897" s="743"/>
      <c r="G897" s="3045"/>
    </row>
    <row r="898" spans="1:7" ht="120">
      <c r="A898" s="3045"/>
      <c r="B898" s="3046" t="s">
        <v>4930</v>
      </c>
      <c r="C898" s="3047"/>
      <c r="D898" s="3048"/>
      <c r="E898" s="3074"/>
      <c r="F898" s="743"/>
      <c r="G898" s="3045"/>
    </row>
    <row r="899" spans="1:7" ht="48">
      <c r="A899" s="3045"/>
      <c r="B899" s="3046" t="s">
        <v>4931</v>
      </c>
      <c r="C899" s="3047"/>
      <c r="D899" s="3048"/>
      <c r="E899" s="3074"/>
      <c r="F899" s="743"/>
      <c r="G899" s="3045"/>
    </row>
    <row r="900" spans="1:7" ht="48">
      <c r="A900" s="3045"/>
      <c r="B900" s="3046" t="s">
        <v>4932</v>
      </c>
      <c r="C900" s="3047"/>
      <c r="D900" s="3048"/>
      <c r="E900" s="3074"/>
      <c r="F900" s="743"/>
      <c r="G900" s="3045"/>
    </row>
    <row r="901" spans="1:7" ht="72">
      <c r="A901" s="3045"/>
      <c r="B901" s="3046" t="s">
        <v>4933</v>
      </c>
      <c r="C901" s="3047"/>
      <c r="D901" s="3048"/>
      <c r="E901" s="3074"/>
      <c r="F901" s="743"/>
      <c r="G901" s="3045"/>
    </row>
    <row r="902" spans="1:7" ht="72">
      <c r="A902" s="3045"/>
      <c r="B902" s="3046" t="s">
        <v>4934</v>
      </c>
      <c r="C902" s="3047"/>
      <c r="D902" s="3048"/>
      <c r="E902" s="3074"/>
      <c r="F902" s="743"/>
      <c r="G902" s="3045"/>
    </row>
    <row r="903" spans="1:7" ht="108">
      <c r="A903" s="3045"/>
      <c r="B903" s="3046" t="s">
        <v>4935</v>
      </c>
      <c r="C903" s="3047"/>
      <c r="D903" s="3048"/>
      <c r="E903" s="3074"/>
      <c r="F903" s="743"/>
      <c r="G903" s="3045"/>
    </row>
    <row r="904" spans="1:7" ht="60">
      <c r="A904" s="3045"/>
      <c r="B904" s="3046" t="s">
        <v>4936</v>
      </c>
      <c r="C904" s="3047"/>
      <c r="D904" s="3048"/>
      <c r="E904" s="3074"/>
      <c r="F904" s="743"/>
      <c r="G904" s="3045"/>
    </row>
    <row r="905" spans="1:7">
      <c r="A905" s="3045"/>
      <c r="B905" s="3046"/>
      <c r="C905" s="3047"/>
      <c r="D905" s="3048"/>
      <c r="E905" s="3074"/>
      <c r="F905" s="743"/>
      <c r="G905" s="3045"/>
    </row>
    <row r="906" spans="1:7" ht="72">
      <c r="A906" s="3045"/>
      <c r="B906" s="3046" t="s">
        <v>4937</v>
      </c>
      <c r="C906" s="3047"/>
      <c r="D906" s="3048"/>
      <c r="E906" s="3074"/>
      <c r="F906" s="743"/>
      <c r="G906" s="3045"/>
    </row>
    <row r="907" spans="1:7">
      <c r="A907" s="3045"/>
      <c r="B907" s="3046"/>
      <c r="C907" s="3047"/>
      <c r="D907" s="3048"/>
      <c r="E907" s="3074"/>
      <c r="F907" s="743"/>
      <c r="G907" s="3045"/>
    </row>
    <row r="908" spans="1:7" hidden="1">
      <c r="A908" s="3045"/>
      <c r="B908" s="3056" t="s">
        <v>4905</v>
      </c>
      <c r="C908" s="743"/>
      <c r="D908" s="743"/>
    </row>
    <row r="909" spans="1:7" hidden="1">
      <c r="A909" s="3045"/>
      <c r="B909" s="3056" t="s">
        <v>4641</v>
      </c>
      <c r="C909" s="743"/>
      <c r="D909" s="743"/>
    </row>
    <row r="910" spans="1:7" hidden="1">
      <c r="A910" s="3045"/>
      <c r="B910" s="3056" t="s">
        <v>4906</v>
      </c>
      <c r="C910" s="743"/>
      <c r="D910" s="743"/>
    </row>
    <row r="911" spans="1:7" hidden="1">
      <c r="A911" s="3045"/>
      <c r="B911" s="3056" t="s">
        <v>136</v>
      </c>
      <c r="C911" s="743"/>
      <c r="D911" s="743"/>
    </row>
    <row r="912" spans="1:7">
      <c r="A912" s="3045"/>
      <c r="B912" s="3046"/>
      <c r="C912" s="3047"/>
      <c r="D912" s="3048"/>
      <c r="E912" s="3074"/>
      <c r="F912" s="743"/>
      <c r="G912" s="3045"/>
    </row>
    <row r="913" spans="1:7">
      <c r="A913" s="3045"/>
      <c r="B913" s="3046"/>
      <c r="C913" s="3047"/>
      <c r="D913" s="3048"/>
      <c r="E913" s="3074"/>
      <c r="F913" s="743"/>
      <c r="G913" s="3045"/>
    </row>
    <row r="914" spans="1:7">
      <c r="A914" s="3055" t="s">
        <v>4938</v>
      </c>
      <c r="B914" s="3054" t="s">
        <v>4939</v>
      </c>
      <c r="C914" s="3047">
        <v>12</v>
      </c>
      <c r="D914" s="3048" t="s">
        <v>1713</v>
      </c>
      <c r="E914" s="3074">
        <v>0</v>
      </c>
      <c r="F914" s="743">
        <f>C914*E914</f>
        <v>0</v>
      </c>
    </row>
    <row r="915" spans="1:7">
      <c r="A915" s="3055"/>
      <c r="B915" s="3054" t="s">
        <v>4902</v>
      </c>
      <c r="C915" s="3047"/>
      <c r="D915" s="3048"/>
      <c r="E915" s="3074"/>
      <c r="F915" s="743"/>
    </row>
    <row r="916" spans="1:7" ht="72">
      <c r="A916" s="3045"/>
      <c r="B916" s="3046" t="s">
        <v>4940</v>
      </c>
      <c r="C916" s="3047"/>
      <c r="D916" s="3048"/>
      <c r="E916" s="3074"/>
      <c r="F916" s="743"/>
      <c r="G916" s="3045"/>
    </row>
    <row r="917" spans="1:7">
      <c r="A917" s="3045"/>
      <c r="B917" s="3046" t="s">
        <v>4941</v>
      </c>
      <c r="C917" s="3047"/>
      <c r="D917" s="3048"/>
      <c r="E917" s="3074"/>
      <c r="F917" s="743"/>
      <c r="G917" s="3045"/>
    </row>
    <row r="918" spans="1:7">
      <c r="A918" s="3045"/>
      <c r="B918" s="3046"/>
      <c r="C918" s="3047"/>
      <c r="D918" s="3048"/>
      <c r="E918" s="3074"/>
      <c r="F918" s="743"/>
      <c r="G918" s="3045"/>
    </row>
    <row r="919" spans="1:7" hidden="1">
      <c r="A919" s="3045"/>
      <c r="B919" s="3056" t="s">
        <v>4905</v>
      </c>
      <c r="C919" s="743"/>
      <c r="D919" s="743"/>
    </row>
    <row r="920" spans="1:7" hidden="1">
      <c r="A920" s="3045"/>
      <c r="B920" s="3056" t="s">
        <v>4641</v>
      </c>
      <c r="C920" s="743"/>
      <c r="D920" s="743"/>
    </row>
    <row r="921" spans="1:7" hidden="1">
      <c r="A921" s="3045"/>
      <c r="B921" s="3056" t="s">
        <v>4906</v>
      </c>
      <c r="C921" s="743"/>
      <c r="D921" s="743"/>
    </row>
    <row r="922" spans="1:7" hidden="1">
      <c r="A922" s="3045"/>
      <c r="B922" s="3056" t="s">
        <v>136</v>
      </c>
      <c r="C922" s="743"/>
      <c r="D922" s="743"/>
    </row>
    <row r="923" spans="1:7">
      <c r="A923" s="3045"/>
      <c r="B923" s="3046"/>
      <c r="C923" s="3047"/>
      <c r="D923" s="3048"/>
      <c r="E923" s="3074"/>
      <c r="F923" s="743"/>
      <c r="G923" s="3045"/>
    </row>
    <row r="924" spans="1:7">
      <c r="A924" s="3045"/>
      <c r="B924" s="3046"/>
      <c r="C924" s="3047"/>
      <c r="D924" s="3048"/>
      <c r="E924" s="3074"/>
      <c r="F924" s="743"/>
      <c r="G924" s="3045"/>
    </row>
    <row r="925" spans="1:7" ht="25.5">
      <c r="A925" s="3055" t="s">
        <v>5193</v>
      </c>
      <c r="B925" s="3054" t="s">
        <v>5194</v>
      </c>
      <c r="C925" s="3047">
        <v>10</v>
      </c>
      <c r="D925" s="3048" t="s">
        <v>1713</v>
      </c>
      <c r="E925" s="3074">
        <v>0</v>
      </c>
      <c r="F925" s="743">
        <f>C925*E925</f>
        <v>0</v>
      </c>
    </row>
    <row r="926" spans="1:7">
      <c r="A926" s="3055"/>
      <c r="B926" s="3054" t="s">
        <v>4902</v>
      </c>
      <c r="C926" s="3047"/>
      <c r="D926" s="3048"/>
      <c r="E926" s="3074"/>
      <c r="F926" s="743"/>
    </row>
    <row r="927" spans="1:7" ht="72">
      <c r="A927" s="3045"/>
      <c r="B927" s="3046" t="s">
        <v>5195</v>
      </c>
      <c r="C927" s="3047"/>
      <c r="D927" s="3048"/>
      <c r="E927" s="3074"/>
      <c r="F927" s="743"/>
      <c r="G927" s="3045"/>
    </row>
    <row r="928" spans="1:7">
      <c r="A928" s="3045"/>
      <c r="B928" s="3046" t="s">
        <v>4941</v>
      </c>
      <c r="C928" s="3047"/>
      <c r="D928" s="3048"/>
      <c r="E928" s="3074"/>
      <c r="F928" s="743"/>
      <c r="G928" s="3045"/>
    </row>
    <row r="929" spans="1:7">
      <c r="A929" s="3045"/>
      <c r="B929" s="3046"/>
      <c r="C929" s="3047"/>
      <c r="D929" s="3048"/>
      <c r="E929" s="3074"/>
      <c r="F929" s="743"/>
      <c r="G929" s="3045"/>
    </row>
    <row r="930" spans="1:7" hidden="1">
      <c r="A930" s="3045"/>
      <c r="B930" s="3056" t="s">
        <v>4905</v>
      </c>
      <c r="C930" s="743"/>
      <c r="D930" s="743"/>
    </row>
    <row r="931" spans="1:7" hidden="1">
      <c r="A931" s="3045"/>
      <c r="B931" s="3056" t="s">
        <v>4641</v>
      </c>
      <c r="C931" s="743"/>
      <c r="D931" s="743"/>
    </row>
    <row r="932" spans="1:7" hidden="1">
      <c r="A932" s="3045"/>
      <c r="B932" s="3056" t="s">
        <v>4906</v>
      </c>
      <c r="C932" s="743"/>
      <c r="D932" s="743"/>
    </row>
    <row r="933" spans="1:7" hidden="1">
      <c r="A933" s="3045"/>
      <c r="B933" s="3056" t="s">
        <v>136</v>
      </c>
      <c r="C933" s="743"/>
      <c r="D933" s="743"/>
    </row>
    <row r="934" spans="1:7">
      <c r="A934" s="3045"/>
      <c r="B934" s="3046"/>
      <c r="C934" s="3047"/>
      <c r="D934" s="3048"/>
      <c r="E934" s="3074"/>
      <c r="F934" s="743"/>
      <c r="G934" s="3045"/>
    </row>
    <row r="935" spans="1:7">
      <c r="A935" s="3045"/>
      <c r="B935" s="3046"/>
      <c r="C935" s="3047"/>
      <c r="D935" s="3048"/>
      <c r="E935" s="3074"/>
      <c r="F935" s="743"/>
      <c r="G935" s="3045"/>
    </row>
    <row r="936" spans="1:7">
      <c r="A936" s="3055" t="s">
        <v>5196</v>
      </c>
      <c r="B936" s="3054" t="s">
        <v>5197</v>
      </c>
      <c r="C936" s="3047">
        <v>5</v>
      </c>
      <c r="D936" s="3048" t="s">
        <v>1713</v>
      </c>
      <c r="E936" s="3074">
        <v>0</v>
      </c>
      <c r="F936" s="743">
        <f>C936*E936</f>
        <v>0</v>
      </c>
    </row>
    <row r="937" spans="1:7">
      <c r="A937" s="3055"/>
      <c r="B937" s="3054" t="s">
        <v>4902</v>
      </c>
      <c r="C937" s="3047"/>
      <c r="D937" s="3048"/>
      <c r="E937" s="3074"/>
      <c r="F937" s="743"/>
    </row>
    <row r="938" spans="1:7" ht="72">
      <c r="A938" s="3045"/>
      <c r="B938" s="3046" t="s">
        <v>5198</v>
      </c>
      <c r="C938" s="3047"/>
      <c r="D938" s="3048"/>
      <c r="E938" s="3074"/>
      <c r="F938" s="743"/>
      <c r="G938" s="3045"/>
    </row>
    <row r="939" spans="1:7">
      <c r="A939" s="3045"/>
      <c r="B939" s="3046" t="s">
        <v>4941</v>
      </c>
      <c r="C939" s="3047"/>
      <c r="D939" s="3048"/>
      <c r="E939" s="3074"/>
      <c r="F939" s="743"/>
      <c r="G939" s="3045"/>
    </row>
    <row r="940" spans="1:7">
      <c r="A940" s="3045"/>
      <c r="B940" s="3046"/>
      <c r="C940" s="3047"/>
      <c r="D940" s="3048"/>
      <c r="E940" s="3074"/>
      <c r="F940" s="743"/>
      <c r="G940" s="3045"/>
    </row>
    <row r="941" spans="1:7" hidden="1">
      <c r="A941" s="3045"/>
      <c r="B941" s="3056" t="s">
        <v>4905</v>
      </c>
      <c r="C941" s="743"/>
      <c r="D941" s="743"/>
    </row>
    <row r="942" spans="1:7" hidden="1">
      <c r="A942" s="3045"/>
      <c r="B942" s="3056" t="s">
        <v>4641</v>
      </c>
      <c r="C942" s="743"/>
      <c r="D942" s="743"/>
    </row>
    <row r="943" spans="1:7" hidden="1">
      <c r="A943" s="3045"/>
      <c r="B943" s="3056" t="s">
        <v>4906</v>
      </c>
      <c r="C943" s="743"/>
      <c r="D943" s="743"/>
    </row>
    <row r="944" spans="1:7" hidden="1">
      <c r="A944" s="3045"/>
      <c r="B944" s="3056" t="s">
        <v>136</v>
      </c>
      <c r="C944" s="743"/>
      <c r="D944" s="743"/>
    </row>
    <row r="945" spans="1:7">
      <c r="A945" s="3045"/>
      <c r="B945" s="3046"/>
      <c r="C945" s="3047"/>
      <c r="D945" s="3048"/>
      <c r="E945" s="3074"/>
      <c r="F945" s="743"/>
      <c r="G945" s="3045"/>
    </row>
    <row r="946" spans="1:7">
      <c r="A946" s="3045"/>
      <c r="B946" s="3046"/>
      <c r="C946" s="3047"/>
      <c r="D946" s="3048"/>
      <c r="E946" s="3074"/>
      <c r="F946" s="743"/>
      <c r="G946" s="3045"/>
    </row>
    <row r="947" spans="1:7">
      <c r="A947" s="3055" t="s">
        <v>5199</v>
      </c>
      <c r="B947" s="3054" t="s">
        <v>5200</v>
      </c>
      <c r="C947" s="3047">
        <v>3</v>
      </c>
      <c r="D947" s="3048" t="s">
        <v>1713</v>
      </c>
      <c r="E947" s="3074">
        <v>0</v>
      </c>
      <c r="F947" s="743">
        <f>C947*E947</f>
        <v>0</v>
      </c>
    </row>
    <row r="948" spans="1:7">
      <c r="A948" s="3055"/>
      <c r="B948" s="3054" t="s">
        <v>4902</v>
      </c>
      <c r="C948" s="3047"/>
      <c r="D948" s="3048"/>
      <c r="E948" s="3074"/>
      <c r="F948" s="743"/>
    </row>
    <row r="949" spans="1:7" ht="72">
      <c r="A949" s="3045"/>
      <c r="B949" s="3046" t="s">
        <v>5201</v>
      </c>
      <c r="C949" s="3047"/>
      <c r="D949" s="3048"/>
      <c r="E949" s="3074"/>
      <c r="F949" s="743"/>
      <c r="G949" s="3045"/>
    </row>
    <row r="950" spans="1:7">
      <c r="A950" s="3045"/>
      <c r="B950" s="3046" t="s">
        <v>4941</v>
      </c>
      <c r="C950" s="3047"/>
      <c r="D950" s="3048"/>
      <c r="E950" s="3074"/>
      <c r="F950" s="743"/>
      <c r="G950" s="3045"/>
    </row>
    <row r="951" spans="1:7">
      <c r="A951" s="3045"/>
      <c r="B951" s="3046"/>
      <c r="C951" s="3047"/>
      <c r="D951" s="3048"/>
      <c r="E951" s="3074"/>
      <c r="F951" s="743"/>
      <c r="G951" s="3045"/>
    </row>
    <row r="952" spans="1:7" hidden="1">
      <c r="A952" s="3045"/>
      <c r="B952" s="3056" t="s">
        <v>4905</v>
      </c>
      <c r="C952" s="743"/>
      <c r="D952" s="743"/>
    </row>
    <row r="953" spans="1:7" hidden="1">
      <c r="A953" s="3045"/>
      <c r="B953" s="3056" t="s">
        <v>4641</v>
      </c>
      <c r="C953" s="743"/>
      <c r="D953" s="743"/>
    </row>
    <row r="954" spans="1:7" hidden="1">
      <c r="A954" s="3045"/>
      <c r="B954" s="3056" t="s">
        <v>4906</v>
      </c>
      <c r="C954" s="743"/>
      <c r="D954" s="743"/>
    </row>
    <row r="955" spans="1:7" hidden="1">
      <c r="A955" s="3045"/>
      <c r="B955" s="3056" t="s">
        <v>136</v>
      </c>
      <c r="C955" s="743"/>
      <c r="D955" s="743"/>
    </row>
    <row r="956" spans="1:7">
      <c r="A956" s="3045"/>
      <c r="B956" s="3046"/>
      <c r="C956" s="3047"/>
      <c r="D956" s="3048"/>
      <c r="E956" s="3074"/>
      <c r="F956" s="743"/>
      <c r="G956" s="3045"/>
    </row>
    <row r="957" spans="1:7">
      <c r="A957" s="3045"/>
      <c r="B957" s="3046"/>
      <c r="C957" s="3047"/>
      <c r="D957" s="3048"/>
      <c r="E957" s="3074"/>
      <c r="F957" s="743"/>
      <c r="G957" s="3045"/>
    </row>
    <row r="958" spans="1:7">
      <c r="A958" s="3055" t="s">
        <v>5202</v>
      </c>
      <c r="B958" s="3054" t="s">
        <v>5203</v>
      </c>
      <c r="C958" s="3047">
        <v>8</v>
      </c>
      <c r="D958" s="3048" t="s">
        <v>1713</v>
      </c>
      <c r="E958" s="3074">
        <v>0</v>
      </c>
      <c r="F958" s="743">
        <f>C958*E958</f>
        <v>0</v>
      </c>
    </row>
    <row r="959" spans="1:7">
      <c r="A959" s="3055"/>
      <c r="B959" s="3054" t="s">
        <v>4902</v>
      </c>
      <c r="C959" s="3047"/>
      <c r="D959" s="3048"/>
      <c r="E959" s="3074"/>
      <c r="F959" s="743"/>
    </row>
    <row r="960" spans="1:7" ht="60">
      <c r="A960" s="3045"/>
      <c r="B960" s="3046" t="s">
        <v>5204</v>
      </c>
      <c r="C960" s="3047"/>
      <c r="D960" s="3048"/>
      <c r="E960" s="3074"/>
      <c r="F960" s="743"/>
      <c r="G960" s="3045"/>
    </row>
    <row r="961" spans="1:7">
      <c r="A961" s="3045"/>
      <c r="B961" s="3046" t="s">
        <v>4941</v>
      </c>
      <c r="C961" s="3047"/>
      <c r="D961" s="3048"/>
      <c r="E961" s="3074"/>
      <c r="F961" s="743"/>
      <c r="G961" s="3045"/>
    </row>
    <row r="962" spans="1:7">
      <c r="A962" s="3045"/>
      <c r="B962" s="3046"/>
      <c r="C962" s="3047"/>
      <c r="D962" s="3048"/>
      <c r="E962" s="3074"/>
      <c r="F962" s="743"/>
      <c r="G962" s="3045"/>
    </row>
    <row r="963" spans="1:7" hidden="1">
      <c r="A963" s="3045"/>
      <c r="B963" s="3056" t="s">
        <v>4905</v>
      </c>
      <c r="C963" s="743"/>
      <c r="D963" s="743"/>
    </row>
    <row r="964" spans="1:7" hidden="1">
      <c r="A964" s="3045"/>
      <c r="B964" s="3056" t="s">
        <v>4641</v>
      </c>
      <c r="C964" s="743"/>
      <c r="D964" s="743"/>
    </row>
    <row r="965" spans="1:7" hidden="1">
      <c r="A965" s="3045"/>
      <c r="B965" s="3056" t="s">
        <v>4906</v>
      </c>
      <c r="C965" s="743"/>
      <c r="D965" s="743"/>
    </row>
    <row r="966" spans="1:7" hidden="1">
      <c r="A966" s="3045"/>
      <c r="B966" s="3056" t="s">
        <v>136</v>
      </c>
      <c r="C966" s="743"/>
      <c r="D966" s="743"/>
    </row>
    <row r="967" spans="1:7">
      <c r="A967" s="3045"/>
      <c r="B967" s="3046"/>
      <c r="C967" s="3047"/>
      <c r="D967" s="3048"/>
      <c r="E967" s="3074"/>
      <c r="F967" s="743"/>
      <c r="G967" s="3045"/>
    </row>
    <row r="968" spans="1:7">
      <c r="A968" s="3055" t="s">
        <v>5205</v>
      </c>
      <c r="B968" s="3054" t="s">
        <v>5206</v>
      </c>
      <c r="C968" s="3047">
        <v>1</v>
      </c>
      <c r="D968" s="3048" t="s">
        <v>1713</v>
      </c>
      <c r="E968" s="3074">
        <v>0</v>
      </c>
      <c r="F968" s="743">
        <f>C968*E968</f>
        <v>0</v>
      </c>
    </row>
    <row r="969" spans="1:7">
      <c r="A969" s="3055"/>
      <c r="B969" s="3054" t="s">
        <v>4902</v>
      </c>
      <c r="C969" s="3047"/>
      <c r="D969" s="3048"/>
      <c r="E969" s="3074"/>
      <c r="F969" s="743"/>
    </row>
    <row r="970" spans="1:7" ht="48">
      <c r="A970" s="3045"/>
      <c r="B970" s="3046" t="s">
        <v>5207</v>
      </c>
      <c r="C970" s="3047"/>
      <c r="D970" s="3048"/>
      <c r="E970" s="3074"/>
      <c r="F970" s="743"/>
    </row>
    <row r="971" spans="1:7">
      <c r="A971" s="3045"/>
      <c r="B971" s="3046"/>
      <c r="C971" s="3047"/>
      <c r="D971" s="3048"/>
      <c r="E971" s="3074"/>
      <c r="F971" s="743"/>
    </row>
    <row r="972" spans="1:7" hidden="1">
      <c r="A972" s="3045"/>
      <c r="B972" s="3056" t="s">
        <v>4905</v>
      </c>
      <c r="C972" s="743"/>
      <c r="D972" s="743"/>
    </row>
    <row r="973" spans="1:7" hidden="1">
      <c r="A973" s="3045"/>
      <c r="B973" s="3056" t="s">
        <v>4641</v>
      </c>
      <c r="C973" s="743"/>
      <c r="D973" s="743"/>
    </row>
    <row r="974" spans="1:7" hidden="1">
      <c r="A974" s="3045"/>
      <c r="B974" s="3056" t="s">
        <v>4906</v>
      </c>
      <c r="C974" s="743"/>
      <c r="D974" s="743"/>
    </row>
    <row r="975" spans="1:7" hidden="1">
      <c r="A975" s="3045"/>
      <c r="B975" s="3056" t="s">
        <v>136</v>
      </c>
      <c r="C975" s="743"/>
      <c r="D975" s="743"/>
    </row>
    <row r="976" spans="1:7">
      <c r="A976" s="3045"/>
      <c r="B976" s="3047"/>
      <c r="C976" s="3048"/>
      <c r="D976" s="3049"/>
      <c r="E976" s="3079"/>
      <c r="F976" s="3045"/>
    </row>
    <row r="977" spans="1:7">
      <c r="A977" s="3045"/>
      <c r="B977" s="3046"/>
      <c r="C977" s="3047"/>
      <c r="D977" s="3048"/>
      <c r="E977" s="3074"/>
      <c r="F977" s="743"/>
      <c r="G977" s="3045"/>
    </row>
    <row r="978" spans="1:7">
      <c r="A978" s="3055" t="s">
        <v>5208</v>
      </c>
      <c r="B978" s="3054" t="s">
        <v>5209</v>
      </c>
      <c r="C978" s="3047">
        <v>2</v>
      </c>
      <c r="D978" s="3048" t="s">
        <v>1713</v>
      </c>
      <c r="E978" s="3074">
        <v>0</v>
      </c>
      <c r="F978" s="743">
        <f>C978*E978</f>
        <v>0</v>
      </c>
    </row>
    <row r="979" spans="1:7">
      <c r="A979" s="3055"/>
      <c r="B979" s="3054" t="s">
        <v>4902</v>
      </c>
      <c r="C979" s="3047"/>
      <c r="D979" s="3048"/>
      <c r="E979" s="3074"/>
      <c r="F979" s="743"/>
    </row>
    <row r="980" spans="1:7" ht="72">
      <c r="A980" s="3045"/>
      <c r="B980" s="3046" t="s">
        <v>5210</v>
      </c>
      <c r="C980" s="3047"/>
      <c r="D980" s="3048"/>
      <c r="E980" s="3074"/>
      <c r="F980" s="743"/>
      <c r="G980" s="3045"/>
    </row>
    <row r="981" spans="1:7">
      <c r="A981" s="3045"/>
      <c r="B981" s="3046"/>
      <c r="C981" s="3047"/>
      <c r="D981" s="3048"/>
      <c r="E981" s="3074"/>
      <c r="F981" s="743"/>
      <c r="G981" s="3045"/>
    </row>
    <row r="982" spans="1:7" hidden="1">
      <c r="A982" s="3045"/>
      <c r="B982" s="3056" t="s">
        <v>4905</v>
      </c>
      <c r="C982" s="743"/>
      <c r="D982" s="743"/>
    </row>
    <row r="983" spans="1:7" hidden="1">
      <c r="A983" s="3045"/>
      <c r="B983" s="3056" t="s">
        <v>4641</v>
      </c>
      <c r="C983" s="743"/>
      <c r="D983" s="743"/>
    </row>
    <row r="984" spans="1:7" hidden="1">
      <c r="A984" s="3045"/>
      <c r="B984" s="3056" t="s">
        <v>4906</v>
      </c>
      <c r="C984" s="743"/>
      <c r="D984" s="743"/>
    </row>
    <row r="985" spans="1:7" hidden="1">
      <c r="A985" s="3045"/>
      <c r="B985" s="3056" t="s">
        <v>136</v>
      </c>
      <c r="C985" s="743"/>
      <c r="D985" s="743"/>
    </row>
    <row r="986" spans="1:7">
      <c r="A986" s="3045"/>
      <c r="B986" s="3046"/>
      <c r="C986" s="3047"/>
      <c r="D986" s="3048"/>
      <c r="E986" s="3074"/>
      <c r="F986" s="743"/>
      <c r="G986" s="3045"/>
    </row>
    <row r="987" spans="1:7">
      <c r="A987" s="3045"/>
      <c r="B987" s="3046"/>
      <c r="C987" s="3047"/>
      <c r="D987" s="3048"/>
      <c r="E987" s="3074"/>
      <c r="F987" s="743"/>
      <c r="G987" s="3045"/>
    </row>
    <row r="988" spans="1:7" ht="15.75">
      <c r="A988" s="3058"/>
      <c r="B988" s="3059"/>
      <c r="C988" s="3060"/>
      <c r="D988" s="3061"/>
      <c r="E988" s="3075"/>
      <c r="F988" s="745"/>
      <c r="G988" s="3069"/>
    </row>
    <row r="989" spans="1:7" ht="31.5">
      <c r="A989" s="3064"/>
      <c r="B989" s="3065" t="s">
        <v>5211</v>
      </c>
      <c r="C989" s="3066"/>
      <c r="D989" s="3067"/>
      <c r="E989" s="3076"/>
      <c r="F989" s="746">
        <f>ROUND(SUM(F3:F985),2)</f>
        <v>0</v>
      </c>
      <c r="G989" s="3069"/>
    </row>
    <row r="990" spans="1:7">
      <c r="A990" s="3070"/>
      <c r="B990" s="3071"/>
      <c r="C990" s="3072"/>
      <c r="D990" s="3073"/>
      <c r="E990" s="3077"/>
      <c r="F990" s="747"/>
      <c r="G990" s="3045"/>
    </row>
    <row r="991" spans="1:7">
      <c r="A991" s="3045"/>
      <c r="B991" s="3046"/>
      <c r="C991" s="3047"/>
      <c r="D991" s="3048"/>
      <c r="E991" s="3074"/>
      <c r="F991" s="743"/>
      <c r="G991" s="3045"/>
    </row>
  </sheetData>
  <sheetProtection algorithmName="SHA-512" hashValue="U4UWuTxRD3dM1LXMBRBx12+0NpGRyWkXsJG7mDDrcV4YWXr1D5CEI0QQGFIG1QINatg5LZbVgdkgWZUu2Rcx9g==" saltValue="2fmoG/N6B7WEMQ9aFbnmYA==" spinCount="100000" sheet="1" formatColumns="0" formatRows="0" selectLockedCells="1"/>
  <protectedRanges>
    <protectedRange sqref="E1:E1048576" name="Obseg22"/>
  </protectedRanges>
  <conditionalFormatting sqref="C2:C3">
    <cfRule type="cellIs" dxfId="213" priority="6" stopIfTrue="1" operator="equal">
      <formula>0</formula>
    </cfRule>
    <cfRule type="cellIs" dxfId="212" priority="7" stopIfTrue="1" operator="equal">
      <formula>0</formula>
    </cfRule>
  </conditionalFormatting>
  <conditionalFormatting sqref="C2:F3 D60:D63 D70:D73 D80:D83 D90:D93 D100:D103 D110:D123 D130:D133 D141:D144 D151:D154 D161:D164 D171:D174 D181:D184 D191:D194 D201:D204 D211:D214 D221:D224 D230:D233 D240:D243 D251:D254 D262:D265 D272:D275 D282:D285 D292:D295 D301:D304 D310:D313 D319:D322 D329:D332 D339:D342 D349:D352 D359:D362 D369:D372 D379:D382 D389:D392 D399:D402 D409:D412 D419:D422 D429:D432 D438:D441 D447:D450 D456:D459 D466:D469 D475:D478 D485:D488 D495:D498 D504:D507 D514:D517 D524:D527 D534:D537 D544:D547 D554:D557 D564:D567 D574:D577 D584:D587 D594:D597 D603:D606 D613:D616 D623:D626 D633:D636 D643:D646 D653:D656 D663:D666 D672:D675 D682:D685 D692:D695 D702:D705 D712:D715 D722:D725 D732:D735 D742:D745 D752:D755 D762:D765 D772:D775 D782:D785 D792:D795 D802:D805 D811:D814 D820:D823 D829:D832 D839:D842 D849:D852 D858:D861 D868:D871 D878:D881">
    <cfRule type="cellIs" dxfId="211" priority="5" stopIfTrue="1" operator="equal">
      <formula>0</formula>
    </cfRule>
  </conditionalFormatting>
  <conditionalFormatting sqref="D887:D890">
    <cfRule type="cellIs" dxfId="210" priority="14" stopIfTrue="1" operator="equal">
      <formula>0</formula>
    </cfRule>
  </conditionalFormatting>
  <conditionalFormatting sqref="D908:D911">
    <cfRule type="cellIs" dxfId="209" priority="4" stopIfTrue="1" operator="equal">
      <formula>0</formula>
    </cfRule>
  </conditionalFormatting>
  <conditionalFormatting sqref="D919:D922">
    <cfRule type="cellIs" dxfId="208" priority="13" stopIfTrue="1" operator="equal">
      <formula>0</formula>
    </cfRule>
  </conditionalFormatting>
  <conditionalFormatting sqref="D930:D933">
    <cfRule type="cellIs" dxfId="207" priority="12" stopIfTrue="1" operator="equal">
      <formula>0</formula>
    </cfRule>
  </conditionalFormatting>
  <conditionalFormatting sqref="D941:D944">
    <cfRule type="cellIs" dxfId="206" priority="11" stopIfTrue="1" operator="equal">
      <formula>0</formula>
    </cfRule>
  </conditionalFormatting>
  <conditionalFormatting sqref="D952:D955">
    <cfRule type="cellIs" dxfId="205" priority="10" stopIfTrue="1" operator="equal">
      <formula>0</formula>
    </cfRule>
  </conditionalFormatting>
  <conditionalFormatting sqref="D963:D966">
    <cfRule type="cellIs" dxfId="204" priority="9" stopIfTrue="1" operator="equal">
      <formula>0</formula>
    </cfRule>
  </conditionalFormatting>
  <conditionalFormatting sqref="D972:D975">
    <cfRule type="cellIs" dxfId="203" priority="1" stopIfTrue="1" operator="equal">
      <formula>0</formula>
    </cfRule>
  </conditionalFormatting>
  <conditionalFormatting sqref="D982:D985">
    <cfRule type="cellIs" dxfId="202" priority="8" stopIfTrue="1" operator="equal">
      <formula>0</formula>
    </cfRule>
  </conditionalFormatting>
  <conditionalFormatting sqref="D2:F3">
    <cfRule type="cellIs" dxfId="201" priority="3" stopIfTrue="1" operator="equal">
      <formula>0</formula>
    </cfRule>
  </conditionalFormatting>
  <conditionalFormatting sqref="E2:F2">
    <cfRule type="cellIs" dxfId="200" priority="2"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List66">
    <tabColor theme="7" tint="0.59999389629810485"/>
    <pageSetUpPr fitToPage="1"/>
  </sheetPr>
  <dimension ref="A1:G1276"/>
  <sheetViews>
    <sheetView showGridLines="0" view="pageBreakPreview" topLeftCell="A1246" zoomScaleSheetLayoutView="100" workbookViewId="0">
      <selection activeCell="E1264" sqref="E1264"/>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17.85546875" style="3050" customWidth="1"/>
    <col min="7" max="16384" width="8.85546875" style="3050"/>
  </cols>
  <sheetData>
    <row r="1" spans="1:7">
      <c r="A1" s="3045"/>
      <c r="B1" s="3046"/>
      <c r="C1" s="3047"/>
      <c r="D1" s="3048"/>
      <c r="E1" s="3074"/>
      <c r="F1" s="743"/>
      <c r="G1" s="3045"/>
    </row>
    <row r="2" spans="1:7" ht="15.75">
      <c r="A2" s="3051" t="s">
        <v>5212</v>
      </c>
      <c r="B2" s="3052" t="s">
        <v>5213</v>
      </c>
      <c r="C2" s="3053" t="s">
        <v>2965</v>
      </c>
      <c r="D2" s="3053" t="s">
        <v>2964</v>
      </c>
      <c r="E2" s="744" t="s">
        <v>4</v>
      </c>
      <c r="F2" s="3053" t="s">
        <v>4860</v>
      </c>
    </row>
    <row r="3" spans="1:7">
      <c r="A3" s="3045"/>
      <c r="B3" s="3046"/>
      <c r="C3" s="3047"/>
      <c r="D3" s="3048"/>
      <c r="E3" s="3074"/>
      <c r="F3" s="743"/>
      <c r="G3" s="3045"/>
    </row>
    <row r="4" spans="1:7" ht="108">
      <c r="A4" s="3045"/>
      <c r="B4" s="3046" t="s">
        <v>4861</v>
      </c>
      <c r="C4" s="3047"/>
      <c r="D4" s="3048"/>
      <c r="E4" s="3074"/>
      <c r="F4" s="743"/>
      <c r="G4" s="3045"/>
    </row>
    <row r="5" spans="1:7">
      <c r="A5" s="3045"/>
      <c r="B5" s="3046"/>
      <c r="C5" s="3047"/>
      <c r="D5" s="3048"/>
      <c r="E5" s="3074"/>
      <c r="F5" s="743"/>
      <c r="G5" s="3045"/>
    </row>
    <row r="6" spans="1:7">
      <c r="A6" s="3045"/>
      <c r="B6" s="3054" t="s">
        <v>4862</v>
      </c>
      <c r="C6" s="3047"/>
      <c r="D6" s="3048"/>
      <c r="E6" s="3074"/>
      <c r="F6" s="743"/>
      <c r="G6" s="3045"/>
    </row>
    <row r="7" spans="1:7" ht="24">
      <c r="A7" s="3045"/>
      <c r="B7" s="3046" t="s">
        <v>4863</v>
      </c>
      <c r="C7" s="3047"/>
      <c r="D7" s="3048"/>
      <c r="E7" s="3074"/>
      <c r="F7" s="743"/>
      <c r="G7" s="3045"/>
    </row>
    <row r="8" spans="1:7" ht="36">
      <c r="A8" s="3045"/>
      <c r="B8" s="3046" t="s">
        <v>4864</v>
      </c>
      <c r="C8" s="3047"/>
      <c r="D8" s="3048"/>
      <c r="E8" s="3074"/>
      <c r="F8" s="743"/>
      <c r="G8" s="3045"/>
    </row>
    <row r="9" spans="1:7" ht="36">
      <c r="A9" s="3045"/>
      <c r="B9" s="3046" t="s">
        <v>4865</v>
      </c>
      <c r="C9" s="3047"/>
      <c r="D9" s="3048"/>
      <c r="E9" s="3074"/>
      <c r="F9" s="743"/>
      <c r="G9" s="3045"/>
    </row>
    <row r="10" spans="1:7" ht="48">
      <c r="A10" s="3045"/>
      <c r="B10" s="3046" t="s">
        <v>4866</v>
      </c>
      <c r="C10" s="3047"/>
      <c r="D10" s="3048"/>
      <c r="E10" s="3074"/>
      <c r="F10" s="743"/>
      <c r="G10" s="3045"/>
    </row>
    <row r="11" spans="1:7" ht="36">
      <c r="A11" s="3045"/>
      <c r="B11" s="3046" t="s">
        <v>4867</v>
      </c>
      <c r="C11" s="3047"/>
      <c r="D11" s="3048"/>
      <c r="E11" s="3074"/>
      <c r="F11" s="743"/>
      <c r="G11" s="3045"/>
    </row>
    <row r="12" spans="1:7" ht="36">
      <c r="A12" s="3045"/>
      <c r="B12" s="3046" t="s">
        <v>4868</v>
      </c>
      <c r="C12" s="3047"/>
      <c r="D12" s="3048"/>
      <c r="E12" s="3074"/>
      <c r="F12" s="743"/>
      <c r="G12" s="3045"/>
    </row>
    <row r="13" spans="1:7" ht="36">
      <c r="A13" s="3045"/>
      <c r="B13" s="3046" t="s">
        <v>4869</v>
      </c>
      <c r="C13" s="3047"/>
      <c r="D13" s="3048"/>
      <c r="E13" s="3074"/>
      <c r="F13" s="743"/>
      <c r="G13" s="3045"/>
    </row>
    <row r="14" spans="1:7" ht="24">
      <c r="A14" s="3045"/>
      <c r="B14" s="3046" t="s">
        <v>4870</v>
      </c>
      <c r="C14" s="3047"/>
      <c r="D14" s="3048"/>
      <c r="E14" s="3074"/>
      <c r="F14" s="743"/>
      <c r="G14" s="3045"/>
    </row>
    <row r="15" spans="1:7" ht="36">
      <c r="A15" s="3045"/>
      <c r="B15" s="3046" t="s">
        <v>4871</v>
      </c>
      <c r="C15" s="3047"/>
      <c r="D15" s="3048"/>
      <c r="E15" s="3074"/>
      <c r="F15" s="743"/>
      <c r="G15" s="3045"/>
    </row>
    <row r="16" spans="1:7">
      <c r="A16" s="3045"/>
      <c r="B16" s="3046"/>
      <c r="C16" s="3047"/>
      <c r="D16" s="3048"/>
      <c r="E16" s="3074"/>
      <c r="F16" s="743"/>
      <c r="G16" s="3045"/>
    </row>
    <row r="17" spans="1:7">
      <c r="A17" s="3045"/>
      <c r="B17" s="3054" t="s">
        <v>4872</v>
      </c>
      <c r="C17" s="3047"/>
      <c r="D17" s="3048"/>
      <c r="E17" s="3074"/>
      <c r="F17" s="743"/>
      <c r="G17" s="3045"/>
    </row>
    <row r="18" spans="1:7" ht="48">
      <c r="A18" s="3045"/>
      <c r="B18" s="3046" t="s">
        <v>4873</v>
      </c>
      <c r="C18" s="3047"/>
      <c r="D18" s="3048"/>
      <c r="E18" s="3074"/>
      <c r="F18" s="743"/>
      <c r="G18" s="3045"/>
    </row>
    <row r="19" spans="1:7" ht="48">
      <c r="A19" s="3045"/>
      <c r="B19" s="3046" t="s">
        <v>4874</v>
      </c>
      <c r="C19" s="3047"/>
      <c r="D19" s="3048"/>
      <c r="E19" s="3074"/>
      <c r="F19" s="743"/>
      <c r="G19" s="3045"/>
    </row>
    <row r="20" spans="1:7">
      <c r="A20" s="3045"/>
      <c r="B20" s="3046" t="s">
        <v>4875</v>
      </c>
      <c r="C20" s="3047"/>
      <c r="D20" s="3048"/>
      <c r="E20" s="3074"/>
      <c r="F20" s="743"/>
      <c r="G20" s="3045"/>
    </row>
    <row r="21" spans="1:7" ht="84">
      <c r="A21" s="3045"/>
      <c r="B21" s="3046" t="s">
        <v>4876</v>
      </c>
      <c r="C21" s="3047"/>
      <c r="D21" s="3048"/>
      <c r="E21" s="3074"/>
      <c r="F21" s="743"/>
      <c r="G21" s="3045"/>
    </row>
    <row r="22" spans="1:7" ht="60">
      <c r="A22" s="3045"/>
      <c r="B22" s="3046" t="s">
        <v>4877</v>
      </c>
      <c r="C22" s="3047"/>
      <c r="D22" s="3048"/>
      <c r="E22" s="3074"/>
      <c r="F22" s="743"/>
      <c r="G22" s="3045"/>
    </row>
    <row r="23" spans="1:7">
      <c r="A23" s="3045"/>
      <c r="B23" s="3046"/>
      <c r="C23" s="3047"/>
      <c r="D23" s="3048"/>
      <c r="E23" s="3074"/>
      <c r="F23" s="743"/>
      <c r="G23" s="3045"/>
    </row>
    <row r="24" spans="1:7">
      <c r="A24" s="3045"/>
      <c r="B24" s="3054" t="s">
        <v>4878</v>
      </c>
      <c r="C24" s="3047"/>
      <c r="D24" s="3048"/>
      <c r="E24" s="3074"/>
      <c r="F24" s="743"/>
      <c r="G24" s="3045"/>
    </row>
    <row r="25" spans="1:7" ht="48">
      <c r="A25" s="3045"/>
      <c r="B25" s="3046" t="s">
        <v>4879</v>
      </c>
      <c r="C25" s="3047"/>
      <c r="D25" s="3048"/>
      <c r="E25" s="3074"/>
      <c r="F25" s="743"/>
      <c r="G25" s="3045"/>
    </row>
    <row r="26" spans="1:7">
      <c r="A26" s="3045"/>
      <c r="B26" s="3046"/>
      <c r="C26" s="3047"/>
      <c r="D26" s="3048"/>
      <c r="E26" s="3074"/>
      <c r="F26" s="743"/>
      <c r="G26" s="3045"/>
    </row>
    <row r="27" spans="1:7">
      <c r="A27" s="3045"/>
      <c r="B27" s="3054" t="s">
        <v>4880</v>
      </c>
      <c r="C27" s="3047"/>
      <c r="D27" s="3048"/>
      <c r="E27" s="3074"/>
      <c r="F27" s="743"/>
      <c r="G27" s="3045"/>
    </row>
    <row r="28" spans="1:7" ht="48">
      <c r="A28" s="3045"/>
      <c r="B28" s="3046" t="s">
        <v>4881</v>
      </c>
      <c r="C28" s="3047"/>
      <c r="D28" s="3048"/>
      <c r="E28" s="3074"/>
      <c r="F28" s="743"/>
      <c r="G28" s="3045"/>
    </row>
    <row r="29" spans="1:7">
      <c r="A29" s="3045"/>
      <c r="B29" s="3046"/>
      <c r="C29" s="3047"/>
      <c r="D29" s="3048"/>
      <c r="E29" s="3074"/>
      <c r="F29" s="743"/>
      <c r="G29" s="3045"/>
    </row>
    <row r="30" spans="1:7">
      <c r="A30" s="3045"/>
      <c r="B30" s="3054" t="s">
        <v>4882</v>
      </c>
      <c r="C30" s="3047"/>
      <c r="D30" s="3048"/>
      <c r="E30" s="3074"/>
      <c r="F30" s="743"/>
      <c r="G30" s="3045"/>
    </row>
    <row r="31" spans="1:7" ht="96">
      <c r="A31" s="3045"/>
      <c r="B31" s="3046" t="s">
        <v>4883</v>
      </c>
      <c r="C31" s="3047"/>
      <c r="D31" s="3048"/>
      <c r="E31" s="3074"/>
      <c r="F31" s="743"/>
      <c r="G31" s="3045"/>
    </row>
    <row r="32" spans="1:7">
      <c r="A32" s="3045"/>
      <c r="B32" s="3046"/>
      <c r="C32" s="3047"/>
      <c r="D32" s="3048"/>
      <c r="E32" s="3074"/>
      <c r="F32" s="743"/>
      <c r="G32" s="3045"/>
    </row>
    <row r="33" spans="1:7">
      <c r="A33" s="3045"/>
      <c r="B33" s="3054" t="s">
        <v>4884</v>
      </c>
      <c r="C33" s="3047"/>
      <c r="D33" s="3048"/>
      <c r="E33" s="3074"/>
      <c r="F33" s="743"/>
      <c r="G33" s="3045"/>
    </row>
    <row r="34" spans="1:7" ht="132">
      <c r="A34" s="3045"/>
      <c r="B34" s="3046" t="s">
        <v>4885</v>
      </c>
      <c r="C34" s="3047"/>
      <c r="D34" s="3048"/>
      <c r="E34" s="3074"/>
      <c r="F34" s="743"/>
      <c r="G34" s="3045"/>
    </row>
    <row r="35" spans="1:7">
      <c r="A35" s="3045"/>
      <c r="B35" s="3046"/>
      <c r="C35" s="3047"/>
      <c r="D35" s="3048"/>
      <c r="E35" s="3074"/>
      <c r="F35" s="743"/>
      <c r="G35" s="3045"/>
    </row>
    <row r="36" spans="1:7">
      <c r="A36" s="3045"/>
      <c r="B36" s="3054" t="s">
        <v>4886</v>
      </c>
      <c r="C36" s="3047"/>
      <c r="D36" s="3048"/>
      <c r="E36" s="3074"/>
      <c r="F36" s="743"/>
      <c r="G36" s="3045"/>
    </row>
    <row r="37" spans="1:7" ht="36">
      <c r="A37" s="3045"/>
      <c r="B37" s="3046" t="s">
        <v>4887</v>
      </c>
      <c r="C37" s="3047"/>
      <c r="D37" s="3048"/>
      <c r="E37" s="3074"/>
      <c r="F37" s="743"/>
      <c r="G37" s="3045"/>
    </row>
    <row r="38" spans="1:7" ht="36">
      <c r="A38" s="3045"/>
      <c r="B38" s="3046" t="s">
        <v>4888</v>
      </c>
      <c r="C38" s="3047"/>
      <c r="D38" s="3048"/>
      <c r="E38" s="3074"/>
      <c r="F38" s="743"/>
      <c r="G38" s="3045"/>
    </row>
    <row r="39" spans="1:7" ht="36">
      <c r="A39" s="3045"/>
      <c r="B39" s="3046" t="s">
        <v>4949</v>
      </c>
      <c r="C39" s="3047"/>
      <c r="D39" s="3048"/>
      <c r="E39" s="3074"/>
      <c r="F39" s="743"/>
      <c r="G39" s="3045"/>
    </row>
    <row r="40" spans="1:7" ht="36">
      <c r="A40" s="3045"/>
      <c r="B40" s="3046" t="s">
        <v>4890</v>
      </c>
      <c r="C40" s="3047"/>
      <c r="D40" s="3048"/>
      <c r="E40" s="3074"/>
      <c r="F40" s="743"/>
      <c r="G40" s="3045"/>
    </row>
    <row r="41" spans="1:7">
      <c r="A41" s="3045"/>
      <c r="B41" s="3046"/>
      <c r="C41" s="3047"/>
      <c r="D41" s="3048"/>
      <c r="E41" s="3074"/>
      <c r="F41" s="743"/>
      <c r="G41" s="3045"/>
    </row>
    <row r="42" spans="1:7">
      <c r="A42" s="3045"/>
      <c r="B42" s="3054" t="s">
        <v>4891</v>
      </c>
      <c r="C42" s="3047"/>
      <c r="D42" s="3048"/>
      <c r="E42" s="3074"/>
      <c r="F42" s="743"/>
      <c r="G42" s="3045"/>
    </row>
    <row r="43" spans="1:7" ht="36">
      <c r="A43" s="3045"/>
      <c r="B43" s="3046" t="s">
        <v>4892</v>
      </c>
      <c r="C43" s="3047"/>
      <c r="D43" s="3048"/>
      <c r="E43" s="3074"/>
      <c r="F43" s="743"/>
      <c r="G43" s="3045"/>
    </row>
    <row r="44" spans="1:7" ht="24">
      <c r="A44" s="3045"/>
      <c r="B44" s="3046" t="s">
        <v>4893</v>
      </c>
      <c r="C44" s="3047"/>
      <c r="D44" s="3048"/>
      <c r="E44" s="3074"/>
      <c r="F44" s="743"/>
      <c r="G44" s="3045"/>
    </row>
    <row r="45" spans="1:7" ht="36">
      <c r="A45" s="3045"/>
      <c r="B45" s="3046" t="s">
        <v>4894</v>
      </c>
      <c r="C45" s="3047"/>
      <c r="D45" s="3048"/>
      <c r="E45" s="3074"/>
      <c r="F45" s="743"/>
      <c r="G45" s="3045"/>
    </row>
    <row r="46" spans="1:7">
      <c r="A46" s="3045"/>
      <c r="B46" s="3046"/>
      <c r="C46" s="3047"/>
      <c r="D46" s="3048"/>
      <c r="E46" s="3074"/>
      <c r="F46" s="743"/>
      <c r="G46" s="3045"/>
    </row>
    <row r="47" spans="1:7">
      <c r="A47" s="3045"/>
      <c r="B47" s="3054" t="s">
        <v>4895</v>
      </c>
      <c r="C47" s="3047"/>
      <c r="D47" s="3048"/>
      <c r="E47" s="3074"/>
      <c r="F47" s="743"/>
      <c r="G47" s="3045"/>
    </row>
    <row r="48" spans="1:7" ht="36">
      <c r="A48" s="3045"/>
      <c r="B48" s="3046" t="s">
        <v>4896</v>
      </c>
      <c r="C48" s="3047"/>
      <c r="D48" s="3048"/>
      <c r="E48" s="3074"/>
      <c r="F48" s="743"/>
      <c r="G48" s="3045"/>
    </row>
    <row r="49" spans="1:7" ht="36">
      <c r="A49" s="3045"/>
      <c r="B49" s="3046" t="s">
        <v>4888</v>
      </c>
      <c r="C49" s="3047"/>
      <c r="D49" s="3048"/>
      <c r="E49" s="3074"/>
      <c r="F49" s="743"/>
      <c r="G49" s="3045"/>
    </row>
    <row r="50" spans="1:7" ht="24">
      <c r="A50" s="3045"/>
      <c r="B50" s="3046" t="s">
        <v>4897</v>
      </c>
      <c r="C50" s="3047"/>
      <c r="D50" s="3048"/>
      <c r="E50" s="3074"/>
      <c r="F50" s="743"/>
      <c r="G50" s="3045"/>
    </row>
    <row r="51" spans="1:7">
      <c r="A51" s="3045"/>
      <c r="B51" s="3046"/>
      <c r="C51" s="3047"/>
      <c r="D51" s="3048"/>
      <c r="E51" s="3074"/>
      <c r="F51" s="743"/>
      <c r="G51" s="3045"/>
    </row>
    <row r="52" spans="1:7">
      <c r="A52" s="3045"/>
      <c r="B52" s="3054" t="s">
        <v>4898</v>
      </c>
      <c r="C52" s="3047"/>
      <c r="D52" s="3048"/>
      <c r="E52" s="3074"/>
      <c r="F52" s="743"/>
      <c r="G52" s="3045"/>
    </row>
    <row r="53" spans="1:7" ht="60">
      <c r="A53" s="3045"/>
      <c r="B53" s="3046" t="s">
        <v>4899</v>
      </c>
      <c r="C53" s="3047"/>
      <c r="D53" s="3048"/>
      <c r="E53" s="3074"/>
      <c r="F53" s="743"/>
      <c r="G53" s="3045"/>
    </row>
    <row r="54" spans="1:7">
      <c r="A54" s="3045"/>
      <c r="B54" s="3046"/>
      <c r="C54" s="3047"/>
      <c r="D54" s="3048"/>
      <c r="E54" s="3074"/>
      <c r="F54" s="743"/>
      <c r="G54" s="3045"/>
    </row>
    <row r="55" spans="1:7">
      <c r="A55" s="3045"/>
      <c r="B55" s="3046"/>
      <c r="C55" s="3047"/>
      <c r="D55" s="3048"/>
      <c r="E55" s="3074"/>
      <c r="F55" s="743"/>
      <c r="G55" s="3045"/>
    </row>
    <row r="56" spans="1:7" ht="25.5">
      <c r="A56" s="3055" t="s">
        <v>5214</v>
      </c>
      <c r="B56" s="3054" t="s">
        <v>5215</v>
      </c>
      <c r="C56" s="3047">
        <v>2</v>
      </c>
      <c r="D56" s="3048" t="s">
        <v>1713</v>
      </c>
      <c r="E56" s="3074">
        <v>0</v>
      </c>
      <c r="F56" s="743">
        <f>C56*E56</f>
        <v>0</v>
      </c>
    </row>
    <row r="57" spans="1:7">
      <c r="A57" s="3055"/>
      <c r="B57" s="3054" t="s">
        <v>4902</v>
      </c>
      <c r="C57" s="3047"/>
      <c r="D57" s="3048"/>
      <c r="E57" s="3074"/>
      <c r="F57" s="743"/>
    </row>
    <row r="58" spans="1:7" ht="108">
      <c r="A58" s="3045"/>
      <c r="B58" s="3046" t="s">
        <v>5216</v>
      </c>
      <c r="C58" s="3047"/>
      <c r="D58" s="3048"/>
      <c r="E58" s="3074"/>
      <c r="F58" s="743"/>
      <c r="G58" s="3045"/>
    </row>
    <row r="59" spans="1:7">
      <c r="A59" s="3045"/>
      <c r="B59" s="3046"/>
      <c r="C59" s="3047"/>
      <c r="D59" s="3048"/>
      <c r="E59" s="3074"/>
      <c r="F59" s="743"/>
      <c r="G59" s="3045"/>
    </row>
    <row r="60" spans="1:7" hidden="1">
      <c r="A60" s="3045"/>
      <c r="B60" s="3056" t="s">
        <v>4905</v>
      </c>
      <c r="C60" s="743"/>
      <c r="D60" s="743"/>
    </row>
    <row r="61" spans="1:7" hidden="1">
      <c r="A61" s="3045"/>
      <c r="B61" s="3056" t="s">
        <v>4641</v>
      </c>
      <c r="C61" s="743"/>
      <c r="D61" s="743"/>
    </row>
    <row r="62" spans="1:7" hidden="1">
      <c r="A62" s="3045"/>
      <c r="B62" s="3056" t="s">
        <v>4906</v>
      </c>
      <c r="C62" s="743"/>
      <c r="D62" s="743"/>
    </row>
    <row r="63" spans="1:7" hidden="1">
      <c r="A63" s="3045"/>
      <c r="B63" s="3056" t="s">
        <v>136</v>
      </c>
      <c r="C63" s="743"/>
      <c r="D63" s="743"/>
    </row>
    <row r="64" spans="1:7">
      <c r="A64" s="3045"/>
      <c r="B64" s="3046"/>
      <c r="C64" s="3047"/>
      <c r="D64" s="3048"/>
      <c r="E64" s="3074"/>
      <c r="F64" s="743"/>
      <c r="G64" s="3045"/>
    </row>
    <row r="65" spans="1:7">
      <c r="A65" s="3045"/>
      <c r="B65" s="3046"/>
      <c r="C65" s="3047"/>
      <c r="D65" s="3048"/>
      <c r="E65" s="3074"/>
      <c r="F65" s="743"/>
      <c r="G65" s="3045"/>
    </row>
    <row r="66" spans="1:7" ht="25.5">
      <c r="A66" s="3055" t="s">
        <v>5217</v>
      </c>
      <c r="B66" s="3054" t="s">
        <v>5215</v>
      </c>
      <c r="C66" s="3047">
        <v>1</v>
      </c>
      <c r="D66" s="3048" t="s">
        <v>1713</v>
      </c>
      <c r="E66" s="3074">
        <v>0</v>
      </c>
      <c r="F66" s="743">
        <f>C66*E66</f>
        <v>0</v>
      </c>
    </row>
    <row r="67" spans="1:7">
      <c r="A67" s="3055"/>
      <c r="B67" s="3054" t="s">
        <v>4902</v>
      </c>
      <c r="C67" s="3047"/>
      <c r="D67" s="3048"/>
      <c r="E67" s="3074"/>
      <c r="F67" s="743"/>
    </row>
    <row r="68" spans="1:7" ht="108">
      <c r="A68" s="3045"/>
      <c r="B68" s="3046" t="s">
        <v>5218</v>
      </c>
      <c r="C68" s="3047"/>
      <c r="D68" s="3048"/>
      <c r="E68" s="3074"/>
      <c r="F68" s="743"/>
      <c r="G68" s="3045"/>
    </row>
    <row r="69" spans="1:7">
      <c r="A69" s="3045"/>
      <c r="B69" s="3046"/>
      <c r="C69" s="3047"/>
      <c r="D69" s="3048"/>
      <c r="E69" s="3074"/>
      <c r="F69" s="743"/>
      <c r="G69" s="3045"/>
    </row>
    <row r="70" spans="1:7" hidden="1">
      <c r="A70" s="3045"/>
      <c r="B70" s="3056" t="s">
        <v>4905</v>
      </c>
      <c r="C70" s="743"/>
      <c r="D70" s="743"/>
    </row>
    <row r="71" spans="1:7" hidden="1">
      <c r="A71" s="3045"/>
      <c r="B71" s="3056" t="s">
        <v>4641</v>
      </c>
      <c r="C71" s="743"/>
      <c r="D71" s="743"/>
    </row>
    <row r="72" spans="1:7" hidden="1">
      <c r="A72" s="3045"/>
      <c r="B72" s="3056" t="s">
        <v>4906</v>
      </c>
      <c r="C72" s="743"/>
      <c r="D72" s="743"/>
    </row>
    <row r="73" spans="1:7" hidden="1">
      <c r="A73" s="3045"/>
      <c r="B73" s="3056" t="s">
        <v>136</v>
      </c>
      <c r="C73" s="743"/>
      <c r="D73" s="743"/>
    </row>
    <row r="74" spans="1:7">
      <c r="A74" s="3045"/>
      <c r="B74" s="3046"/>
      <c r="C74" s="3047"/>
      <c r="D74" s="3048"/>
      <c r="E74" s="3074"/>
      <c r="F74" s="743"/>
      <c r="G74" s="3045"/>
    </row>
    <row r="75" spans="1:7">
      <c r="A75" s="3045"/>
      <c r="B75" s="3046"/>
      <c r="C75" s="3047"/>
      <c r="D75" s="3048"/>
      <c r="E75" s="3074"/>
      <c r="F75" s="743"/>
      <c r="G75" s="3045"/>
    </row>
    <row r="76" spans="1:7" ht="25.5">
      <c r="A76" s="3055" t="s">
        <v>4950</v>
      </c>
      <c r="B76" s="3054" t="s">
        <v>4951</v>
      </c>
      <c r="C76" s="3047">
        <v>1</v>
      </c>
      <c r="D76" s="3048" t="s">
        <v>1713</v>
      </c>
      <c r="E76" s="3074">
        <v>0</v>
      </c>
      <c r="F76" s="743">
        <f>C76*E76</f>
        <v>0</v>
      </c>
    </row>
    <row r="77" spans="1:7">
      <c r="A77" s="3055"/>
      <c r="B77" s="3054" t="s">
        <v>4902</v>
      </c>
      <c r="C77" s="3047"/>
      <c r="D77" s="3048"/>
      <c r="E77" s="3074"/>
      <c r="F77" s="743"/>
    </row>
    <row r="78" spans="1:7" ht="132">
      <c r="A78" s="3045"/>
      <c r="B78" s="3046" t="s">
        <v>4952</v>
      </c>
      <c r="C78" s="3047"/>
      <c r="D78" s="3048"/>
      <c r="E78" s="3074"/>
      <c r="F78" s="743"/>
      <c r="G78" s="3045"/>
    </row>
    <row r="79" spans="1:7">
      <c r="A79" s="3045"/>
      <c r="B79" s="3046"/>
      <c r="C79" s="3047"/>
      <c r="D79" s="3048"/>
      <c r="E79" s="3074"/>
      <c r="F79" s="743"/>
      <c r="G79" s="3045"/>
    </row>
    <row r="80" spans="1:7" hidden="1">
      <c r="A80" s="3045"/>
      <c r="B80" s="3056" t="s">
        <v>4905</v>
      </c>
      <c r="C80" s="743"/>
      <c r="D80" s="743"/>
    </row>
    <row r="81" spans="1:7" hidden="1">
      <c r="A81" s="3045"/>
      <c r="B81" s="3056" t="s">
        <v>4641</v>
      </c>
      <c r="C81" s="743"/>
      <c r="D81" s="743"/>
    </row>
    <row r="82" spans="1:7" hidden="1">
      <c r="A82" s="3045"/>
      <c r="B82" s="3056" t="s">
        <v>4906</v>
      </c>
      <c r="C82" s="743"/>
      <c r="D82" s="743"/>
    </row>
    <row r="83" spans="1:7" hidden="1">
      <c r="A83" s="3045"/>
      <c r="B83" s="3056" t="s">
        <v>136</v>
      </c>
      <c r="C83" s="743"/>
      <c r="D83" s="743"/>
    </row>
    <row r="84" spans="1:7">
      <c r="A84" s="3045"/>
      <c r="B84" s="3046"/>
      <c r="C84" s="3047"/>
      <c r="D84" s="3048"/>
      <c r="E84" s="3074"/>
      <c r="F84" s="743"/>
      <c r="G84" s="3045"/>
    </row>
    <row r="85" spans="1:7">
      <c r="A85" s="3045"/>
      <c r="B85" s="3046"/>
      <c r="C85" s="3047"/>
      <c r="D85" s="3048"/>
      <c r="E85" s="3074"/>
      <c r="F85" s="743"/>
      <c r="G85" s="3045"/>
    </row>
    <row r="86" spans="1:7" ht="25.5">
      <c r="A86" s="3055" t="s">
        <v>5219</v>
      </c>
      <c r="B86" s="3054" t="s">
        <v>4951</v>
      </c>
      <c r="C86" s="3047">
        <v>1</v>
      </c>
      <c r="D86" s="3048" t="s">
        <v>1713</v>
      </c>
      <c r="E86" s="3074">
        <v>0</v>
      </c>
      <c r="F86" s="743">
        <f>C86*E86</f>
        <v>0</v>
      </c>
    </row>
    <row r="87" spans="1:7">
      <c r="A87" s="3055"/>
      <c r="B87" s="3054" t="s">
        <v>4902</v>
      </c>
      <c r="C87" s="3047"/>
      <c r="D87" s="3048"/>
      <c r="E87" s="3074"/>
      <c r="F87" s="743"/>
    </row>
    <row r="88" spans="1:7" ht="144">
      <c r="A88" s="3045"/>
      <c r="B88" s="3046" t="s">
        <v>5220</v>
      </c>
      <c r="C88" s="3080"/>
      <c r="D88" s="3081"/>
      <c r="E88" s="3074"/>
      <c r="F88" s="743"/>
      <c r="G88" s="3045"/>
    </row>
    <row r="89" spans="1:7">
      <c r="A89" s="3045"/>
      <c r="B89" s="3046"/>
      <c r="G89" s="3045"/>
    </row>
    <row r="90" spans="1:7" hidden="1">
      <c r="A90" s="3045"/>
      <c r="B90" s="3056" t="s">
        <v>4905</v>
      </c>
      <c r="C90" s="743"/>
      <c r="D90" s="3048"/>
      <c r="E90" s="3074"/>
      <c r="F90" s="743"/>
    </row>
    <row r="91" spans="1:7" hidden="1">
      <c r="A91" s="3045"/>
      <c r="B91" s="3056" t="s">
        <v>4641</v>
      </c>
      <c r="C91" s="743"/>
      <c r="D91" s="743"/>
    </row>
    <row r="92" spans="1:7" hidden="1">
      <c r="A92" s="3045"/>
      <c r="B92" s="3056" t="s">
        <v>4906</v>
      </c>
      <c r="C92" s="743"/>
      <c r="D92" s="743"/>
    </row>
    <row r="93" spans="1:7" hidden="1">
      <c r="A93" s="3045"/>
      <c r="B93" s="3056" t="s">
        <v>136</v>
      </c>
      <c r="C93" s="743"/>
      <c r="D93" s="743"/>
    </row>
    <row r="94" spans="1:7">
      <c r="A94" s="3045"/>
      <c r="B94" s="3046"/>
      <c r="C94" s="3080"/>
      <c r="D94" s="743"/>
      <c r="G94" s="3045"/>
    </row>
    <row r="95" spans="1:7">
      <c r="A95" s="3045"/>
      <c r="B95" s="3046"/>
      <c r="C95" s="3047"/>
      <c r="D95" s="3048"/>
      <c r="E95" s="3074"/>
      <c r="F95" s="743"/>
      <c r="G95" s="3045"/>
    </row>
    <row r="96" spans="1:7" ht="25.5">
      <c r="A96" s="3055" t="s">
        <v>5221</v>
      </c>
      <c r="B96" s="3054" t="s">
        <v>5222</v>
      </c>
      <c r="C96" s="3047">
        <v>1</v>
      </c>
      <c r="D96" s="3048" t="s">
        <v>1713</v>
      </c>
      <c r="E96" s="3074">
        <v>0</v>
      </c>
      <c r="F96" s="743">
        <f>C96*E96</f>
        <v>0</v>
      </c>
    </row>
    <row r="97" spans="1:7">
      <c r="A97" s="3055"/>
      <c r="B97" s="3054" t="s">
        <v>4902</v>
      </c>
      <c r="C97" s="3047"/>
      <c r="D97" s="3048"/>
      <c r="E97" s="3074"/>
      <c r="F97" s="743"/>
    </row>
    <row r="98" spans="1:7" ht="156">
      <c r="A98" s="3045"/>
      <c r="B98" s="3046" t="s">
        <v>5223</v>
      </c>
      <c r="C98" s="3047"/>
      <c r="D98" s="3048"/>
      <c r="E98" s="3074"/>
      <c r="F98" s="743"/>
      <c r="G98" s="3045"/>
    </row>
    <row r="99" spans="1:7">
      <c r="A99" s="3045"/>
      <c r="B99" s="3046"/>
      <c r="C99" s="3047"/>
      <c r="D99" s="3048"/>
      <c r="E99" s="3074"/>
      <c r="F99" s="743"/>
      <c r="G99" s="3045"/>
    </row>
    <row r="100" spans="1:7" hidden="1">
      <c r="A100" s="3045"/>
      <c r="B100" s="3056" t="s">
        <v>4905</v>
      </c>
      <c r="C100" s="743"/>
      <c r="D100" s="743"/>
    </row>
    <row r="101" spans="1:7" hidden="1">
      <c r="A101" s="3045"/>
      <c r="B101" s="3056" t="s">
        <v>4641</v>
      </c>
      <c r="C101" s="743"/>
      <c r="D101" s="743"/>
    </row>
    <row r="102" spans="1:7" hidden="1">
      <c r="A102" s="3045"/>
      <c r="B102" s="3056" t="s">
        <v>4906</v>
      </c>
      <c r="C102" s="743"/>
      <c r="D102" s="743"/>
    </row>
    <row r="103" spans="1:7" hidden="1">
      <c r="A103" s="3045"/>
      <c r="B103" s="3056" t="s">
        <v>136</v>
      </c>
      <c r="C103" s="743"/>
      <c r="D103" s="743"/>
    </row>
    <row r="104" spans="1:7">
      <c r="A104" s="3045"/>
      <c r="B104" s="3046"/>
      <c r="C104" s="3047"/>
      <c r="D104" s="3048"/>
      <c r="E104" s="3074"/>
      <c r="F104" s="743"/>
      <c r="G104" s="3045"/>
    </row>
    <row r="105" spans="1:7" ht="25.5">
      <c r="A105" s="3055" t="s">
        <v>5224</v>
      </c>
      <c r="B105" s="3054" t="s">
        <v>5222</v>
      </c>
      <c r="C105" s="3047">
        <v>2</v>
      </c>
      <c r="D105" s="3048" t="s">
        <v>1713</v>
      </c>
      <c r="E105" s="3074">
        <v>0</v>
      </c>
      <c r="F105" s="743">
        <f>C105*E105</f>
        <v>0</v>
      </c>
    </row>
    <row r="106" spans="1:7">
      <c r="A106" s="3055"/>
      <c r="B106" s="3054" t="s">
        <v>4902</v>
      </c>
      <c r="C106" s="3047"/>
      <c r="D106" s="3048"/>
      <c r="E106" s="3074"/>
      <c r="F106" s="743"/>
    </row>
    <row r="107" spans="1:7" ht="156">
      <c r="A107" s="3045"/>
      <c r="B107" s="3046" t="s">
        <v>5225</v>
      </c>
      <c r="C107" s="3047"/>
      <c r="D107" s="3048"/>
      <c r="E107" s="3074"/>
      <c r="F107" s="743"/>
      <c r="G107" s="3045"/>
    </row>
    <row r="108" spans="1:7">
      <c r="A108" s="3045"/>
      <c r="B108" s="3046"/>
      <c r="C108" s="3047"/>
      <c r="D108" s="3048"/>
      <c r="E108" s="3074"/>
      <c r="F108" s="743"/>
      <c r="G108" s="3045"/>
    </row>
    <row r="109" spans="1:7" hidden="1">
      <c r="A109" s="3045"/>
      <c r="B109" s="3056" t="s">
        <v>4905</v>
      </c>
      <c r="C109" s="743"/>
      <c r="D109" s="743"/>
    </row>
    <row r="110" spans="1:7" hidden="1">
      <c r="A110" s="3045"/>
      <c r="B110" s="3056" t="s">
        <v>4641</v>
      </c>
      <c r="C110" s="743"/>
      <c r="D110" s="743"/>
    </row>
    <row r="111" spans="1:7" hidden="1">
      <c r="A111" s="3045"/>
      <c r="B111" s="3056" t="s">
        <v>4906</v>
      </c>
      <c r="C111" s="743"/>
      <c r="D111" s="743"/>
    </row>
    <row r="112" spans="1:7" hidden="1">
      <c r="A112" s="3045"/>
      <c r="B112" s="3056" t="s">
        <v>136</v>
      </c>
      <c r="C112" s="743"/>
      <c r="D112" s="743"/>
    </row>
    <row r="113" spans="1:7">
      <c r="A113" s="3045"/>
      <c r="B113" s="3046"/>
      <c r="C113" s="3047"/>
      <c r="D113" s="3048"/>
      <c r="E113" s="3074"/>
      <c r="F113" s="743"/>
      <c r="G113" s="3045"/>
    </row>
    <row r="114" spans="1:7">
      <c r="A114" s="3045"/>
      <c r="B114" s="3046"/>
      <c r="C114" s="3047"/>
      <c r="D114" s="3048"/>
      <c r="E114" s="3074"/>
      <c r="F114" s="743"/>
      <c r="G114" s="3045"/>
    </row>
    <row r="115" spans="1:7" ht="25.5">
      <c r="A115" s="3055" t="s">
        <v>5226</v>
      </c>
      <c r="B115" s="3054" t="s">
        <v>5227</v>
      </c>
      <c r="C115" s="3047">
        <v>1</v>
      </c>
      <c r="D115" s="3048" t="s">
        <v>1713</v>
      </c>
      <c r="E115" s="3074">
        <v>0</v>
      </c>
      <c r="F115" s="743">
        <f>C115*E115</f>
        <v>0</v>
      </c>
    </row>
    <row r="116" spans="1:7">
      <c r="A116" s="3055"/>
      <c r="B116" s="3054" t="s">
        <v>4902</v>
      </c>
      <c r="C116" s="3047"/>
      <c r="D116" s="3048"/>
      <c r="E116" s="3074"/>
      <c r="F116" s="743"/>
    </row>
    <row r="117" spans="1:7" ht="132">
      <c r="A117" s="3045"/>
      <c r="B117" s="3046" t="s">
        <v>5228</v>
      </c>
      <c r="C117" s="3047"/>
      <c r="D117" s="3048"/>
      <c r="E117" s="3074"/>
      <c r="F117" s="743"/>
      <c r="G117" s="3045"/>
    </row>
    <row r="118" spans="1:7">
      <c r="A118" s="3045"/>
      <c r="B118" s="3046"/>
      <c r="C118" s="3047"/>
      <c r="D118" s="3048"/>
      <c r="E118" s="3074"/>
      <c r="F118" s="743"/>
      <c r="G118" s="3045"/>
    </row>
    <row r="119" spans="1:7" hidden="1">
      <c r="A119" s="3045"/>
      <c r="B119" s="3056" t="s">
        <v>4905</v>
      </c>
      <c r="C119" s="743"/>
      <c r="D119" s="743"/>
    </row>
    <row r="120" spans="1:7" hidden="1">
      <c r="A120" s="3045"/>
      <c r="B120" s="3056" t="s">
        <v>4641</v>
      </c>
      <c r="C120" s="743"/>
      <c r="D120" s="743"/>
    </row>
    <row r="121" spans="1:7" hidden="1">
      <c r="A121" s="3045"/>
      <c r="B121" s="3056" t="s">
        <v>4906</v>
      </c>
      <c r="C121" s="743"/>
      <c r="D121" s="743"/>
    </row>
    <row r="122" spans="1:7" hidden="1">
      <c r="A122" s="3045"/>
      <c r="B122" s="3056" t="s">
        <v>136</v>
      </c>
      <c r="C122" s="743"/>
      <c r="D122" s="743"/>
    </row>
    <row r="123" spans="1:7">
      <c r="A123" s="3045"/>
      <c r="B123" s="3046"/>
      <c r="C123" s="3047"/>
      <c r="D123" s="3048"/>
      <c r="E123" s="3074"/>
      <c r="F123" s="743"/>
      <c r="G123" s="3045"/>
    </row>
    <row r="124" spans="1:7" ht="25.5">
      <c r="A124" s="3055" t="s">
        <v>5229</v>
      </c>
      <c r="B124" s="3054" t="s">
        <v>5230</v>
      </c>
      <c r="C124" s="3047">
        <v>1</v>
      </c>
      <c r="D124" s="3048" t="s">
        <v>1713</v>
      </c>
      <c r="E124" s="3074">
        <v>0</v>
      </c>
      <c r="F124" s="743">
        <f>C124*E124</f>
        <v>0</v>
      </c>
    </row>
    <row r="125" spans="1:7">
      <c r="A125" s="3055"/>
      <c r="B125" s="3054" t="s">
        <v>4902</v>
      </c>
      <c r="C125" s="3047"/>
      <c r="D125" s="3048"/>
      <c r="E125" s="3074"/>
      <c r="F125" s="743"/>
    </row>
    <row r="126" spans="1:7" ht="108">
      <c r="A126" s="3045"/>
      <c r="B126" s="3046" t="s">
        <v>5231</v>
      </c>
      <c r="C126" s="3047"/>
      <c r="D126" s="3048"/>
      <c r="E126" s="3074"/>
      <c r="F126" s="743"/>
      <c r="G126" s="3045"/>
    </row>
    <row r="127" spans="1:7">
      <c r="A127" s="3045"/>
      <c r="B127" s="3046"/>
      <c r="C127" s="3047"/>
      <c r="D127" s="3048"/>
      <c r="E127" s="3074"/>
      <c r="F127" s="743"/>
      <c r="G127" s="3045"/>
    </row>
    <row r="128" spans="1:7" hidden="1">
      <c r="A128" s="3045"/>
      <c r="B128" s="3056" t="s">
        <v>4905</v>
      </c>
      <c r="C128" s="743"/>
      <c r="D128" s="743"/>
    </row>
    <row r="129" spans="1:7" hidden="1">
      <c r="A129" s="3045"/>
      <c r="B129" s="3056" t="s">
        <v>4641</v>
      </c>
      <c r="C129" s="743"/>
      <c r="D129" s="743"/>
    </row>
    <row r="130" spans="1:7" hidden="1">
      <c r="A130" s="3045"/>
      <c r="B130" s="3056" t="s">
        <v>4906</v>
      </c>
      <c r="C130" s="743"/>
      <c r="D130" s="743"/>
    </row>
    <row r="131" spans="1:7" hidden="1">
      <c r="A131" s="3045"/>
      <c r="B131" s="3056" t="s">
        <v>136</v>
      </c>
      <c r="C131" s="743"/>
      <c r="D131" s="743"/>
    </row>
    <row r="132" spans="1:7">
      <c r="A132" s="3045"/>
      <c r="B132" s="3046"/>
      <c r="C132" s="3047"/>
      <c r="D132" s="3048"/>
      <c r="E132" s="3074"/>
      <c r="F132" s="743"/>
      <c r="G132" s="3045"/>
    </row>
    <row r="133" spans="1:7" ht="25.5">
      <c r="A133" s="3055" t="s">
        <v>5232</v>
      </c>
      <c r="B133" s="3054" t="s">
        <v>5233</v>
      </c>
      <c r="C133" s="3047">
        <v>1</v>
      </c>
      <c r="D133" s="3048" t="s">
        <v>1713</v>
      </c>
      <c r="E133" s="3074">
        <v>0</v>
      </c>
      <c r="F133" s="743">
        <f>C133*E133</f>
        <v>0</v>
      </c>
    </row>
    <row r="134" spans="1:7">
      <c r="A134" s="3055"/>
      <c r="B134" s="3054" t="s">
        <v>4902</v>
      </c>
      <c r="C134" s="3047"/>
      <c r="D134" s="3048"/>
      <c r="E134" s="3074"/>
      <c r="F134" s="743"/>
    </row>
    <row r="135" spans="1:7" ht="108">
      <c r="A135" s="3045"/>
      <c r="B135" s="3046" t="s">
        <v>5234</v>
      </c>
      <c r="C135" s="3047"/>
      <c r="D135" s="3048"/>
      <c r="E135" s="3074"/>
      <c r="F135" s="743"/>
      <c r="G135" s="3045"/>
    </row>
    <row r="136" spans="1:7">
      <c r="A136" s="3045"/>
      <c r="B136" s="3046"/>
      <c r="C136" s="3047"/>
      <c r="D136" s="3048"/>
      <c r="E136" s="3074"/>
      <c r="F136" s="743"/>
      <c r="G136" s="3045"/>
    </row>
    <row r="137" spans="1:7" hidden="1">
      <c r="A137" s="3045"/>
      <c r="B137" s="3056" t="s">
        <v>4905</v>
      </c>
      <c r="C137" s="743"/>
      <c r="D137" s="743"/>
    </row>
    <row r="138" spans="1:7" hidden="1">
      <c r="A138" s="3045"/>
      <c r="B138" s="3056" t="s">
        <v>4641</v>
      </c>
      <c r="C138" s="743"/>
      <c r="D138" s="743"/>
    </row>
    <row r="139" spans="1:7" hidden="1">
      <c r="A139" s="3045"/>
      <c r="B139" s="3056" t="s">
        <v>4906</v>
      </c>
      <c r="C139" s="743"/>
      <c r="D139" s="743"/>
    </row>
    <row r="140" spans="1:7" hidden="1">
      <c r="A140" s="3045"/>
      <c r="B140" s="3056" t="s">
        <v>136</v>
      </c>
      <c r="C140" s="743"/>
      <c r="D140" s="743"/>
    </row>
    <row r="141" spans="1:7">
      <c r="A141" s="3045"/>
      <c r="B141" s="3046"/>
      <c r="C141" s="3047"/>
      <c r="D141" s="3048"/>
      <c r="E141" s="3074"/>
      <c r="F141" s="743"/>
      <c r="G141" s="3045"/>
    </row>
    <row r="142" spans="1:7" ht="25.5">
      <c r="A142" s="3055" t="s">
        <v>5235</v>
      </c>
      <c r="B142" s="3054" t="s">
        <v>5233</v>
      </c>
      <c r="C142" s="3047">
        <v>1</v>
      </c>
      <c r="D142" s="3048" t="s">
        <v>1713</v>
      </c>
      <c r="E142" s="3074">
        <v>0</v>
      </c>
      <c r="F142" s="743">
        <f>C142*E142</f>
        <v>0</v>
      </c>
    </row>
    <row r="143" spans="1:7">
      <c r="A143" s="3055"/>
      <c r="B143" s="3054" t="s">
        <v>4902</v>
      </c>
      <c r="C143" s="3047"/>
      <c r="D143" s="3048"/>
      <c r="E143" s="3074"/>
      <c r="F143" s="743"/>
    </row>
    <row r="144" spans="1:7" ht="108">
      <c r="A144" s="3045"/>
      <c r="B144" s="3046" t="s">
        <v>5234</v>
      </c>
      <c r="C144" s="3047"/>
      <c r="D144" s="3048"/>
      <c r="E144" s="3074"/>
      <c r="F144" s="743"/>
      <c r="G144" s="3045"/>
    </row>
    <row r="145" spans="1:7">
      <c r="A145" s="3045"/>
      <c r="B145" s="3046"/>
      <c r="C145" s="3047"/>
      <c r="D145" s="3048"/>
      <c r="E145" s="3074"/>
      <c r="F145" s="743"/>
      <c r="G145" s="3045"/>
    </row>
    <row r="146" spans="1:7" hidden="1">
      <c r="A146" s="3045"/>
      <c r="B146" s="3056" t="s">
        <v>4905</v>
      </c>
      <c r="C146" s="743"/>
      <c r="D146" s="743"/>
    </row>
    <row r="147" spans="1:7" hidden="1">
      <c r="A147" s="3045"/>
      <c r="B147" s="3056" t="s">
        <v>4641</v>
      </c>
      <c r="C147" s="743"/>
      <c r="D147" s="743"/>
    </row>
    <row r="148" spans="1:7" hidden="1">
      <c r="A148" s="3045"/>
      <c r="B148" s="3056" t="s">
        <v>4906</v>
      </c>
      <c r="C148" s="743"/>
      <c r="D148" s="743"/>
    </row>
    <row r="149" spans="1:7" hidden="1">
      <c r="A149" s="3045"/>
      <c r="B149" s="3056" t="s">
        <v>136</v>
      </c>
      <c r="C149" s="743"/>
      <c r="D149" s="743"/>
    </row>
    <row r="150" spans="1:7" s="3086" customFormat="1">
      <c r="A150" s="3082"/>
      <c r="B150" s="3083"/>
      <c r="C150" s="3084"/>
      <c r="D150" s="3085"/>
      <c r="E150" s="3087"/>
      <c r="F150" s="748"/>
      <c r="G150" s="3082"/>
    </row>
    <row r="151" spans="1:7">
      <c r="A151" s="3045"/>
      <c r="B151" s="3046"/>
      <c r="C151" s="3047"/>
      <c r="D151" s="3048"/>
      <c r="E151" s="3074"/>
      <c r="F151" s="743"/>
      <c r="G151" s="3045"/>
    </row>
    <row r="152" spans="1:7" ht="25.5">
      <c r="A152" s="3055" t="s">
        <v>5236</v>
      </c>
      <c r="B152" s="3054" t="s">
        <v>5237</v>
      </c>
      <c r="C152" s="3047">
        <v>1</v>
      </c>
      <c r="D152" s="3048" t="s">
        <v>1713</v>
      </c>
      <c r="E152" s="3074">
        <v>0</v>
      </c>
      <c r="F152" s="743">
        <f>C152*E152</f>
        <v>0</v>
      </c>
    </row>
    <row r="153" spans="1:7">
      <c r="A153" s="3055"/>
      <c r="B153" s="3054" t="s">
        <v>4902</v>
      </c>
      <c r="C153" s="3047"/>
      <c r="D153" s="3048"/>
      <c r="E153" s="3074"/>
      <c r="F153" s="743"/>
    </row>
    <row r="154" spans="1:7" ht="72">
      <c r="A154" s="3045"/>
      <c r="B154" s="3046" t="s">
        <v>5238</v>
      </c>
      <c r="C154" s="3047"/>
      <c r="D154" s="3048"/>
      <c r="E154" s="3074"/>
      <c r="F154" s="743"/>
      <c r="G154" s="3045"/>
    </row>
    <row r="155" spans="1:7">
      <c r="A155" s="3045"/>
      <c r="B155" s="3046"/>
      <c r="C155" s="3047"/>
      <c r="D155" s="3048"/>
      <c r="E155" s="3074"/>
      <c r="F155" s="743"/>
      <c r="G155" s="3045"/>
    </row>
    <row r="156" spans="1:7" hidden="1">
      <c r="A156" s="3045"/>
      <c r="B156" s="3056" t="s">
        <v>4905</v>
      </c>
      <c r="C156" s="743"/>
      <c r="D156" s="743"/>
    </row>
    <row r="157" spans="1:7" hidden="1">
      <c r="A157" s="3045"/>
      <c r="B157" s="3056" t="s">
        <v>4641</v>
      </c>
      <c r="C157" s="743"/>
      <c r="D157" s="743"/>
    </row>
    <row r="158" spans="1:7" hidden="1">
      <c r="A158" s="3045"/>
      <c r="B158" s="3056" t="s">
        <v>4906</v>
      </c>
      <c r="C158" s="743"/>
      <c r="D158" s="743"/>
    </row>
    <row r="159" spans="1:7" hidden="1">
      <c r="A159" s="3045"/>
      <c r="B159" s="3056" t="s">
        <v>136</v>
      </c>
      <c r="C159" s="743"/>
      <c r="D159" s="743"/>
    </row>
    <row r="160" spans="1:7">
      <c r="A160" s="3045"/>
      <c r="B160" s="3046"/>
      <c r="C160" s="3047"/>
      <c r="D160" s="3048"/>
      <c r="E160" s="3074"/>
      <c r="F160" s="743"/>
      <c r="G160" s="3045"/>
    </row>
    <row r="161" spans="1:7">
      <c r="A161" s="3045"/>
      <c r="B161" s="3046"/>
      <c r="C161" s="3047"/>
      <c r="D161" s="3048"/>
      <c r="E161" s="3074"/>
      <c r="F161" s="743"/>
      <c r="G161" s="3045"/>
    </row>
    <row r="162" spans="1:7">
      <c r="A162" s="3055" t="s">
        <v>5239</v>
      </c>
      <c r="B162" s="3054" t="s">
        <v>5240</v>
      </c>
      <c r="C162" s="3047">
        <v>1</v>
      </c>
      <c r="D162" s="3048" t="s">
        <v>1713</v>
      </c>
      <c r="E162" s="3074">
        <v>0</v>
      </c>
      <c r="F162" s="743">
        <f>C162*E162</f>
        <v>0</v>
      </c>
    </row>
    <row r="163" spans="1:7">
      <c r="A163" s="3055"/>
      <c r="B163" s="3054" t="s">
        <v>4902</v>
      </c>
      <c r="C163" s="3047"/>
      <c r="D163" s="3048"/>
      <c r="E163" s="3074"/>
      <c r="F163" s="743"/>
    </row>
    <row r="164" spans="1:7" ht="60">
      <c r="A164" s="3045"/>
      <c r="B164" s="3046" t="s">
        <v>5241</v>
      </c>
      <c r="C164" s="3047"/>
      <c r="D164" s="3048"/>
      <c r="E164" s="3074"/>
      <c r="F164" s="743"/>
      <c r="G164" s="3045"/>
    </row>
    <row r="165" spans="1:7">
      <c r="A165" s="3045"/>
      <c r="B165" s="3046"/>
      <c r="C165" s="3047"/>
      <c r="D165" s="3048"/>
      <c r="E165" s="3074"/>
      <c r="F165" s="743"/>
      <c r="G165" s="3045"/>
    </row>
    <row r="166" spans="1:7" hidden="1">
      <c r="A166" s="3045"/>
      <c r="B166" s="3056" t="s">
        <v>4905</v>
      </c>
      <c r="C166" s="743"/>
      <c r="D166" s="743"/>
    </row>
    <row r="167" spans="1:7" hidden="1">
      <c r="A167" s="3045"/>
      <c r="B167" s="3056" t="s">
        <v>4641</v>
      </c>
      <c r="C167" s="743"/>
      <c r="D167" s="743"/>
    </row>
    <row r="168" spans="1:7" hidden="1">
      <c r="A168" s="3045"/>
      <c r="B168" s="3056" t="s">
        <v>4906</v>
      </c>
      <c r="C168" s="743"/>
      <c r="D168" s="743"/>
    </row>
    <row r="169" spans="1:7" hidden="1">
      <c r="A169" s="3045"/>
      <c r="B169" s="3056" t="s">
        <v>136</v>
      </c>
      <c r="C169" s="743"/>
      <c r="D169" s="743"/>
    </row>
    <row r="170" spans="1:7">
      <c r="A170" s="3045"/>
      <c r="B170" s="3046"/>
      <c r="C170" s="3047"/>
      <c r="D170" s="3048"/>
      <c r="E170" s="3074"/>
      <c r="F170" s="743"/>
      <c r="G170" s="3045"/>
    </row>
    <row r="171" spans="1:7">
      <c r="A171" s="3045"/>
      <c r="B171" s="3046"/>
      <c r="C171" s="3047"/>
      <c r="D171" s="3048"/>
      <c r="E171" s="3074"/>
      <c r="F171" s="743"/>
      <c r="G171" s="3045"/>
    </row>
    <row r="172" spans="1:7">
      <c r="A172" s="3055" t="s">
        <v>5242</v>
      </c>
      <c r="B172" s="3054" t="s">
        <v>5243</v>
      </c>
      <c r="C172" s="3047">
        <v>1</v>
      </c>
      <c r="D172" s="3048" t="s">
        <v>1713</v>
      </c>
      <c r="E172" s="3074">
        <v>0</v>
      </c>
      <c r="F172" s="743">
        <f>C172*E172</f>
        <v>0</v>
      </c>
    </row>
    <row r="173" spans="1:7">
      <c r="A173" s="3055"/>
      <c r="B173" s="3054" t="s">
        <v>4902</v>
      </c>
      <c r="C173" s="3047"/>
      <c r="D173" s="3048"/>
      <c r="E173" s="3074"/>
      <c r="F173" s="743"/>
    </row>
    <row r="174" spans="1:7" ht="24">
      <c r="A174" s="3045"/>
      <c r="B174" s="3046" t="s">
        <v>5244</v>
      </c>
      <c r="C174" s="3047"/>
      <c r="D174" s="3048"/>
      <c r="E174" s="3074"/>
      <c r="F174" s="743"/>
      <c r="G174" s="3045"/>
    </row>
    <row r="175" spans="1:7">
      <c r="A175" s="3045"/>
      <c r="B175" s="3046"/>
      <c r="C175" s="3047"/>
      <c r="D175" s="3048"/>
      <c r="E175" s="3074"/>
      <c r="F175" s="743"/>
      <c r="G175" s="3045"/>
    </row>
    <row r="176" spans="1:7" hidden="1">
      <c r="A176" s="3045"/>
      <c r="B176" s="3056" t="s">
        <v>4905</v>
      </c>
      <c r="C176" s="743"/>
      <c r="D176" s="743"/>
    </row>
    <row r="177" spans="1:7" hidden="1">
      <c r="A177" s="3045"/>
      <c r="B177" s="3056" t="s">
        <v>4641</v>
      </c>
      <c r="C177" s="743"/>
      <c r="D177" s="743"/>
    </row>
    <row r="178" spans="1:7" hidden="1">
      <c r="A178" s="3045"/>
      <c r="B178" s="3056" t="s">
        <v>4906</v>
      </c>
      <c r="C178" s="743"/>
      <c r="D178" s="743"/>
    </row>
    <row r="179" spans="1:7" hidden="1">
      <c r="A179" s="3045"/>
      <c r="B179" s="3056" t="s">
        <v>136</v>
      </c>
      <c r="C179" s="743"/>
      <c r="D179" s="743"/>
    </row>
    <row r="180" spans="1:7">
      <c r="A180" s="3045"/>
      <c r="B180" s="3046"/>
      <c r="C180" s="3047"/>
      <c r="D180" s="3048"/>
      <c r="E180" s="3074"/>
      <c r="F180" s="743"/>
      <c r="G180" s="3045"/>
    </row>
    <row r="181" spans="1:7">
      <c r="A181" s="3045"/>
      <c r="B181" s="3046"/>
      <c r="C181" s="3047"/>
      <c r="D181" s="3048"/>
      <c r="E181" s="3074"/>
      <c r="F181" s="743"/>
      <c r="G181" s="3045"/>
    </row>
    <row r="182" spans="1:7">
      <c r="A182" s="3055" t="s">
        <v>5245</v>
      </c>
      <c r="B182" s="3054" t="s">
        <v>5246</v>
      </c>
      <c r="C182" s="3047">
        <v>2</v>
      </c>
      <c r="D182" s="3048" t="s">
        <v>1713</v>
      </c>
      <c r="E182" s="3074">
        <v>0</v>
      </c>
      <c r="F182" s="743">
        <f>C182*E182</f>
        <v>0</v>
      </c>
    </row>
    <row r="183" spans="1:7">
      <c r="A183" s="3055"/>
      <c r="B183" s="3054" t="s">
        <v>4902</v>
      </c>
      <c r="C183" s="3047"/>
      <c r="D183" s="3048"/>
      <c r="E183" s="3074"/>
      <c r="F183" s="743"/>
    </row>
    <row r="184" spans="1:7" ht="24">
      <c r="A184" s="3045"/>
      <c r="B184" s="3046" t="s">
        <v>5247</v>
      </c>
      <c r="C184" s="3047"/>
      <c r="D184" s="3048"/>
      <c r="E184" s="3074"/>
      <c r="F184" s="743"/>
      <c r="G184" s="3045"/>
    </row>
    <row r="185" spans="1:7">
      <c r="A185" s="3045"/>
      <c r="B185" s="3046"/>
      <c r="C185" s="3047"/>
      <c r="D185" s="3048"/>
      <c r="E185" s="3074"/>
      <c r="F185" s="743"/>
      <c r="G185" s="3045"/>
    </row>
    <row r="186" spans="1:7" hidden="1">
      <c r="A186" s="3045"/>
      <c r="B186" s="3056" t="s">
        <v>4905</v>
      </c>
      <c r="C186" s="743"/>
      <c r="D186" s="743"/>
    </row>
    <row r="187" spans="1:7" hidden="1">
      <c r="A187" s="3045"/>
      <c r="B187" s="3056" t="s">
        <v>4641</v>
      </c>
      <c r="C187" s="743"/>
      <c r="D187" s="743"/>
    </row>
    <row r="188" spans="1:7" hidden="1">
      <c r="A188" s="3045"/>
      <c r="B188" s="3056" t="s">
        <v>4906</v>
      </c>
      <c r="C188" s="743"/>
      <c r="D188" s="743"/>
    </row>
    <row r="189" spans="1:7" hidden="1">
      <c r="A189" s="3045"/>
      <c r="B189" s="3056" t="s">
        <v>136</v>
      </c>
      <c r="C189" s="743"/>
      <c r="D189" s="743"/>
    </row>
    <row r="190" spans="1:7">
      <c r="A190" s="3045"/>
      <c r="B190" s="3046"/>
      <c r="C190" s="3047"/>
      <c r="D190" s="3048"/>
      <c r="E190" s="3074"/>
      <c r="F190" s="743"/>
      <c r="G190" s="3045"/>
    </row>
    <row r="191" spans="1:7">
      <c r="A191" s="3045"/>
      <c r="B191" s="3046"/>
      <c r="C191" s="3047"/>
      <c r="D191" s="3048"/>
      <c r="E191" s="3074"/>
      <c r="F191" s="743"/>
      <c r="G191" s="3045"/>
    </row>
    <row r="192" spans="1:7">
      <c r="A192" s="3055" t="s">
        <v>5248</v>
      </c>
      <c r="B192" s="3054" t="s">
        <v>5249</v>
      </c>
      <c r="C192" s="3047">
        <v>4</v>
      </c>
      <c r="D192" s="3048" t="s">
        <v>1713</v>
      </c>
      <c r="E192" s="3074">
        <v>0</v>
      </c>
      <c r="F192" s="743">
        <f>C192*E192</f>
        <v>0</v>
      </c>
    </row>
    <row r="193" spans="1:7">
      <c r="A193" s="3055"/>
      <c r="B193" s="3054" t="s">
        <v>4902</v>
      </c>
      <c r="C193" s="3047"/>
      <c r="D193" s="3048"/>
      <c r="E193" s="3074"/>
      <c r="F193" s="743"/>
    </row>
    <row r="194" spans="1:7" ht="24">
      <c r="A194" s="3045"/>
      <c r="B194" s="3046" t="s">
        <v>5250</v>
      </c>
      <c r="C194" s="3047"/>
      <c r="D194" s="3048"/>
      <c r="E194" s="3074"/>
      <c r="F194" s="743"/>
      <c r="G194" s="3045"/>
    </row>
    <row r="195" spans="1:7">
      <c r="A195" s="3045"/>
      <c r="B195" s="3046"/>
      <c r="C195" s="3047"/>
      <c r="D195" s="3048"/>
      <c r="E195" s="3074"/>
      <c r="F195" s="743"/>
      <c r="G195" s="3045"/>
    </row>
    <row r="196" spans="1:7" hidden="1">
      <c r="A196" s="3045"/>
      <c r="B196" s="3056" t="s">
        <v>4905</v>
      </c>
      <c r="C196" s="743"/>
      <c r="D196" s="743"/>
    </row>
    <row r="197" spans="1:7" hidden="1">
      <c r="A197" s="3045"/>
      <c r="B197" s="3056" t="s">
        <v>4641</v>
      </c>
      <c r="C197" s="743"/>
      <c r="D197" s="743"/>
    </row>
    <row r="198" spans="1:7" hidden="1">
      <c r="A198" s="3045"/>
      <c r="B198" s="3056" t="s">
        <v>4906</v>
      </c>
      <c r="C198" s="743"/>
      <c r="D198" s="743"/>
    </row>
    <row r="199" spans="1:7" hidden="1">
      <c r="A199" s="3045"/>
      <c r="B199" s="3056" t="s">
        <v>136</v>
      </c>
      <c r="C199" s="743"/>
      <c r="D199" s="743"/>
    </row>
    <row r="200" spans="1:7">
      <c r="A200" s="3045"/>
      <c r="B200" s="3046"/>
      <c r="C200" s="3047"/>
      <c r="D200" s="3048"/>
      <c r="E200" s="3074"/>
      <c r="F200" s="743"/>
      <c r="G200" s="3045"/>
    </row>
    <row r="201" spans="1:7">
      <c r="A201" s="3045"/>
      <c r="B201" s="3046"/>
      <c r="C201" s="3047"/>
      <c r="D201" s="3048"/>
      <c r="E201" s="3074"/>
      <c r="F201" s="743"/>
      <c r="G201" s="3045"/>
    </row>
    <row r="202" spans="1:7">
      <c r="A202" s="3055" t="s">
        <v>5251</v>
      </c>
      <c r="B202" s="3054" t="s">
        <v>5252</v>
      </c>
      <c r="C202" s="3047">
        <v>6</v>
      </c>
      <c r="D202" s="3048" t="s">
        <v>1713</v>
      </c>
      <c r="E202" s="3074">
        <v>0</v>
      </c>
      <c r="F202" s="743">
        <f>C202*E202</f>
        <v>0</v>
      </c>
    </row>
    <row r="203" spans="1:7">
      <c r="A203" s="3055"/>
      <c r="B203" s="3054" t="s">
        <v>4902</v>
      </c>
      <c r="C203" s="3047"/>
      <c r="D203" s="3048"/>
      <c r="E203" s="3074"/>
      <c r="F203" s="743"/>
    </row>
    <row r="204" spans="1:7" ht="24">
      <c r="A204" s="3045"/>
      <c r="B204" s="3046" t="s">
        <v>5253</v>
      </c>
      <c r="C204" s="3047"/>
      <c r="D204" s="3048"/>
      <c r="E204" s="3074"/>
      <c r="F204" s="743"/>
      <c r="G204" s="3045"/>
    </row>
    <row r="205" spans="1:7">
      <c r="A205" s="3045"/>
      <c r="B205" s="3046"/>
      <c r="C205" s="3047"/>
      <c r="D205" s="3048"/>
      <c r="E205" s="3074"/>
      <c r="F205" s="743"/>
      <c r="G205" s="3045"/>
    </row>
    <row r="206" spans="1:7" hidden="1">
      <c r="A206" s="3045"/>
      <c r="B206" s="3056" t="s">
        <v>4905</v>
      </c>
      <c r="C206" s="743"/>
      <c r="D206" s="743"/>
    </row>
    <row r="207" spans="1:7" hidden="1">
      <c r="A207" s="3045"/>
      <c r="B207" s="3056" t="s">
        <v>4641</v>
      </c>
      <c r="C207" s="743"/>
      <c r="D207" s="743"/>
    </row>
    <row r="208" spans="1:7" hidden="1">
      <c r="A208" s="3045"/>
      <c r="B208" s="3056" t="s">
        <v>4906</v>
      </c>
      <c r="C208" s="743"/>
      <c r="D208" s="743"/>
    </row>
    <row r="209" spans="1:7" hidden="1">
      <c r="A209" s="3045"/>
      <c r="B209" s="3056" t="s">
        <v>136</v>
      </c>
      <c r="C209" s="743"/>
      <c r="D209" s="743"/>
    </row>
    <row r="210" spans="1:7">
      <c r="A210" s="3045"/>
      <c r="B210" s="3046"/>
      <c r="C210" s="3047"/>
      <c r="D210" s="3048"/>
      <c r="E210" s="3074"/>
      <c r="F210" s="743"/>
      <c r="G210" s="3045"/>
    </row>
    <row r="211" spans="1:7">
      <c r="A211" s="3045"/>
      <c r="B211" s="3046"/>
      <c r="C211" s="3047"/>
      <c r="D211" s="3048"/>
      <c r="E211" s="3074"/>
      <c r="F211" s="743"/>
      <c r="G211" s="3045"/>
    </row>
    <row r="212" spans="1:7">
      <c r="A212" s="3055" t="s">
        <v>5254</v>
      </c>
      <c r="B212" s="3054" t="s">
        <v>5255</v>
      </c>
      <c r="C212" s="3047">
        <v>1</v>
      </c>
      <c r="D212" s="3048" t="s">
        <v>1713</v>
      </c>
      <c r="E212" s="3074">
        <v>0</v>
      </c>
      <c r="F212" s="743">
        <f>C212*E212</f>
        <v>0</v>
      </c>
    </row>
    <row r="213" spans="1:7">
      <c r="A213" s="3055"/>
      <c r="B213" s="3054" t="s">
        <v>4902</v>
      </c>
      <c r="C213" s="3047"/>
      <c r="D213" s="3048"/>
      <c r="E213" s="3074"/>
      <c r="F213" s="743"/>
    </row>
    <row r="214" spans="1:7">
      <c r="A214" s="3045"/>
      <c r="B214" s="3046" t="s">
        <v>5256</v>
      </c>
      <c r="C214" s="3047"/>
      <c r="D214" s="3048"/>
      <c r="E214" s="3074"/>
      <c r="F214" s="743"/>
      <c r="G214" s="3045"/>
    </row>
    <row r="215" spans="1:7">
      <c r="A215" s="3045"/>
      <c r="B215" s="3046"/>
      <c r="C215" s="3047"/>
      <c r="D215" s="3048"/>
      <c r="E215" s="3074"/>
      <c r="F215" s="743"/>
      <c r="G215" s="3045"/>
    </row>
    <row r="216" spans="1:7" hidden="1">
      <c r="A216" s="3045"/>
      <c r="B216" s="3056" t="s">
        <v>4905</v>
      </c>
      <c r="C216" s="743"/>
      <c r="D216" s="743"/>
    </row>
    <row r="217" spans="1:7" hidden="1">
      <c r="A217" s="3045"/>
      <c r="B217" s="3056" t="s">
        <v>4641</v>
      </c>
      <c r="C217" s="743"/>
      <c r="D217" s="743"/>
    </row>
    <row r="218" spans="1:7" hidden="1">
      <c r="A218" s="3045"/>
      <c r="B218" s="3056" t="s">
        <v>4906</v>
      </c>
      <c r="C218" s="743"/>
      <c r="D218" s="743"/>
    </row>
    <row r="219" spans="1:7" hidden="1">
      <c r="A219" s="3045"/>
      <c r="B219" s="3056" t="s">
        <v>136</v>
      </c>
      <c r="C219" s="743"/>
      <c r="D219" s="743"/>
    </row>
    <row r="220" spans="1:7">
      <c r="A220" s="3045"/>
      <c r="B220" s="3046"/>
      <c r="C220" s="3047"/>
      <c r="D220" s="3048"/>
      <c r="E220" s="3074"/>
      <c r="F220" s="743"/>
      <c r="G220" s="3045"/>
    </row>
    <row r="221" spans="1:7">
      <c r="A221" s="3045"/>
      <c r="B221" s="3046"/>
      <c r="C221" s="3047"/>
      <c r="D221" s="3048"/>
      <c r="E221" s="3074"/>
      <c r="F221" s="743"/>
      <c r="G221" s="3045"/>
    </row>
    <row r="222" spans="1:7">
      <c r="A222" s="3055" t="s">
        <v>5257</v>
      </c>
      <c r="B222" s="3054" t="s">
        <v>5258</v>
      </c>
      <c r="C222" s="3047">
        <v>4</v>
      </c>
      <c r="D222" s="3048" t="s">
        <v>1713</v>
      </c>
      <c r="E222" s="3074">
        <v>0</v>
      </c>
      <c r="F222" s="743">
        <f>C222*E222</f>
        <v>0</v>
      </c>
    </row>
    <row r="223" spans="1:7">
      <c r="A223" s="3055"/>
      <c r="B223" s="3054" t="s">
        <v>4902</v>
      </c>
      <c r="C223" s="3047"/>
      <c r="D223" s="3048"/>
      <c r="E223" s="3074"/>
      <c r="F223" s="743"/>
    </row>
    <row r="224" spans="1:7" ht="84">
      <c r="A224" s="3045"/>
      <c r="B224" s="3046" t="s">
        <v>5259</v>
      </c>
      <c r="C224" s="3047"/>
      <c r="D224" s="3048"/>
      <c r="E224" s="3074"/>
      <c r="F224" s="743"/>
      <c r="G224" s="3045"/>
    </row>
    <row r="225" spans="1:7" ht="24">
      <c r="A225" s="3045"/>
      <c r="B225" s="3046" t="s">
        <v>5260</v>
      </c>
      <c r="C225" s="3047"/>
      <c r="D225" s="3048"/>
      <c r="E225" s="3074"/>
      <c r="F225" s="743"/>
      <c r="G225" s="3045"/>
    </row>
    <row r="226" spans="1:7">
      <c r="A226" s="3045"/>
      <c r="B226" s="3046"/>
      <c r="C226" s="3047"/>
      <c r="D226" s="3048"/>
      <c r="E226" s="3074"/>
      <c r="F226" s="743"/>
      <c r="G226" s="3045"/>
    </row>
    <row r="227" spans="1:7" hidden="1">
      <c r="A227" s="3045"/>
      <c r="B227" s="3056" t="s">
        <v>4905</v>
      </c>
      <c r="C227" s="743"/>
      <c r="D227" s="743"/>
    </row>
    <row r="228" spans="1:7" hidden="1">
      <c r="A228" s="3045"/>
      <c r="B228" s="3056" t="s">
        <v>4641</v>
      </c>
      <c r="C228" s="743"/>
      <c r="D228" s="743"/>
    </row>
    <row r="229" spans="1:7" hidden="1">
      <c r="A229" s="3045"/>
      <c r="B229" s="3056" t="s">
        <v>4906</v>
      </c>
      <c r="C229" s="743"/>
      <c r="D229" s="743"/>
    </row>
    <row r="230" spans="1:7" hidden="1">
      <c r="A230" s="3045"/>
      <c r="B230" s="3056" t="s">
        <v>136</v>
      </c>
      <c r="C230" s="743"/>
      <c r="D230" s="743"/>
    </row>
    <row r="231" spans="1:7">
      <c r="A231" s="3045"/>
      <c r="B231" s="3046"/>
      <c r="C231" s="3047"/>
      <c r="D231" s="3048"/>
      <c r="E231" s="3074"/>
      <c r="F231" s="743"/>
      <c r="G231" s="3045"/>
    </row>
    <row r="232" spans="1:7">
      <c r="A232" s="3045"/>
      <c r="B232" s="3046"/>
      <c r="C232" s="3047"/>
      <c r="D232" s="3048"/>
      <c r="E232" s="3074"/>
      <c r="F232" s="743"/>
      <c r="G232" s="3045"/>
    </row>
    <row r="233" spans="1:7" ht="25.5">
      <c r="A233" s="3055" t="s">
        <v>5261</v>
      </c>
      <c r="B233" s="3054" t="s">
        <v>5262</v>
      </c>
      <c r="C233" s="3047">
        <v>1</v>
      </c>
      <c r="D233" s="3048" t="s">
        <v>1713</v>
      </c>
      <c r="E233" s="3074">
        <v>0</v>
      </c>
      <c r="F233" s="743">
        <f>C233*E233</f>
        <v>0</v>
      </c>
    </row>
    <row r="234" spans="1:7">
      <c r="A234" s="3055"/>
      <c r="B234" s="3054" t="s">
        <v>4902</v>
      </c>
      <c r="C234" s="3047"/>
      <c r="D234" s="3048"/>
      <c r="E234" s="3074"/>
      <c r="F234" s="743"/>
    </row>
    <row r="235" spans="1:7" ht="108">
      <c r="A235" s="3045"/>
      <c r="B235" s="3046" t="s">
        <v>5263</v>
      </c>
      <c r="C235" s="3047"/>
      <c r="D235" s="3048"/>
      <c r="E235" s="3074"/>
      <c r="F235" s="743"/>
      <c r="G235" s="3045"/>
    </row>
    <row r="236" spans="1:7">
      <c r="A236" s="3045"/>
      <c r="B236" s="3046"/>
      <c r="C236" s="3047"/>
      <c r="D236" s="3048"/>
      <c r="E236" s="3074"/>
      <c r="F236" s="743"/>
      <c r="G236" s="3045"/>
    </row>
    <row r="237" spans="1:7" hidden="1">
      <c r="A237" s="3045"/>
      <c r="B237" s="3056" t="s">
        <v>4905</v>
      </c>
      <c r="C237" s="743"/>
      <c r="D237" s="743"/>
    </row>
    <row r="238" spans="1:7" hidden="1">
      <c r="A238" s="3045"/>
      <c r="B238" s="3056" t="s">
        <v>4641</v>
      </c>
      <c r="C238" s="743"/>
      <c r="D238" s="743"/>
    </row>
    <row r="239" spans="1:7" hidden="1">
      <c r="A239" s="3045"/>
      <c r="B239" s="3056" t="s">
        <v>4906</v>
      </c>
      <c r="C239" s="743"/>
      <c r="D239" s="743"/>
    </row>
    <row r="240" spans="1:7" hidden="1">
      <c r="A240" s="3045"/>
      <c r="B240" s="3056" t="s">
        <v>136</v>
      </c>
      <c r="C240" s="743"/>
      <c r="D240" s="743"/>
    </row>
    <row r="241" spans="1:7">
      <c r="A241" s="3045"/>
      <c r="B241" s="3046"/>
      <c r="C241" s="3047"/>
      <c r="D241" s="3048"/>
      <c r="E241" s="3074"/>
      <c r="F241" s="743"/>
      <c r="G241" s="3045"/>
    </row>
    <row r="242" spans="1:7">
      <c r="A242" s="3045"/>
      <c r="B242" s="3046"/>
      <c r="C242" s="3047"/>
      <c r="D242" s="3048"/>
      <c r="E242" s="3074"/>
      <c r="F242" s="743"/>
      <c r="G242" s="3045"/>
    </row>
    <row r="243" spans="1:7" ht="25.5">
      <c r="A243" s="3055" t="s">
        <v>5264</v>
      </c>
      <c r="B243" s="3054" t="s">
        <v>5265</v>
      </c>
      <c r="C243" s="3047">
        <v>1</v>
      </c>
      <c r="D243" s="3048" t="s">
        <v>1713</v>
      </c>
      <c r="E243" s="3074">
        <v>0</v>
      </c>
      <c r="F243" s="743">
        <f>C243*E243</f>
        <v>0</v>
      </c>
    </row>
    <row r="244" spans="1:7">
      <c r="A244" s="3055"/>
      <c r="B244" s="3054" t="s">
        <v>4902</v>
      </c>
      <c r="C244" s="3047"/>
      <c r="D244" s="3048"/>
      <c r="E244" s="3074"/>
      <c r="F244" s="743"/>
    </row>
    <row r="245" spans="1:7" ht="96">
      <c r="A245" s="3045"/>
      <c r="B245" s="3046" t="s">
        <v>5266</v>
      </c>
      <c r="C245" s="3047"/>
      <c r="D245" s="3048"/>
      <c r="E245" s="3074"/>
      <c r="F245" s="743"/>
      <c r="G245" s="3045"/>
    </row>
    <row r="246" spans="1:7">
      <c r="A246" s="3045"/>
      <c r="B246" s="3046"/>
      <c r="C246" s="3047"/>
      <c r="D246" s="3048"/>
      <c r="E246" s="3074"/>
      <c r="F246" s="743"/>
      <c r="G246" s="3045"/>
    </row>
    <row r="247" spans="1:7" hidden="1">
      <c r="A247" s="3045"/>
      <c r="B247" s="3056" t="s">
        <v>4905</v>
      </c>
      <c r="C247" s="743"/>
      <c r="D247" s="743"/>
    </row>
    <row r="248" spans="1:7" hidden="1">
      <c r="A248" s="3045"/>
      <c r="B248" s="3056" t="s">
        <v>4641</v>
      </c>
      <c r="C248" s="743"/>
      <c r="D248" s="743"/>
    </row>
    <row r="249" spans="1:7" hidden="1">
      <c r="A249" s="3045"/>
      <c r="B249" s="3056" t="s">
        <v>4906</v>
      </c>
      <c r="C249" s="743"/>
      <c r="D249" s="743"/>
    </row>
    <row r="250" spans="1:7" hidden="1">
      <c r="A250" s="3045"/>
      <c r="B250" s="3056" t="s">
        <v>136</v>
      </c>
      <c r="C250" s="743"/>
      <c r="D250" s="743"/>
    </row>
    <row r="251" spans="1:7">
      <c r="A251" s="3045"/>
      <c r="B251" s="3046"/>
      <c r="C251" s="3047"/>
      <c r="D251" s="3048"/>
      <c r="E251" s="3074"/>
      <c r="F251" s="743"/>
      <c r="G251" s="3045"/>
    </row>
    <row r="252" spans="1:7">
      <c r="A252" s="3045"/>
      <c r="B252" s="3046"/>
      <c r="C252" s="3047"/>
      <c r="D252" s="3048"/>
      <c r="E252" s="3074"/>
      <c r="F252" s="743"/>
      <c r="G252" s="3045"/>
    </row>
    <row r="253" spans="1:7">
      <c r="A253" s="3055" t="s">
        <v>5267</v>
      </c>
      <c r="B253" s="3054" t="s">
        <v>5268</v>
      </c>
      <c r="C253" s="3047">
        <v>1</v>
      </c>
      <c r="D253" s="3048" t="s">
        <v>1713</v>
      </c>
      <c r="E253" s="3074">
        <v>0</v>
      </c>
      <c r="F253" s="743">
        <f>C253*E253</f>
        <v>0</v>
      </c>
    </row>
    <row r="254" spans="1:7">
      <c r="A254" s="3055"/>
      <c r="B254" s="3054" t="s">
        <v>4902</v>
      </c>
      <c r="C254" s="3047"/>
      <c r="D254" s="3048"/>
      <c r="E254" s="3074"/>
      <c r="F254" s="743"/>
    </row>
    <row r="255" spans="1:7" ht="60">
      <c r="A255" s="3045"/>
      <c r="B255" s="3046" t="s">
        <v>5269</v>
      </c>
      <c r="C255" s="3047"/>
      <c r="D255" s="3048"/>
      <c r="E255" s="3074"/>
      <c r="F255" s="743"/>
      <c r="G255" s="3045"/>
    </row>
    <row r="256" spans="1:7">
      <c r="A256" s="3045"/>
      <c r="B256" s="3046"/>
      <c r="C256" s="3047"/>
      <c r="D256" s="3048"/>
      <c r="E256" s="3074"/>
      <c r="F256" s="743"/>
      <c r="G256" s="3045"/>
    </row>
    <row r="257" spans="1:7" hidden="1">
      <c r="A257" s="3045"/>
      <c r="B257" s="3056" t="s">
        <v>4905</v>
      </c>
      <c r="C257" s="743"/>
      <c r="D257" s="743"/>
    </row>
    <row r="258" spans="1:7" hidden="1">
      <c r="A258" s="3045"/>
      <c r="B258" s="3056" t="s">
        <v>4641</v>
      </c>
      <c r="C258" s="743"/>
      <c r="D258" s="743"/>
    </row>
    <row r="259" spans="1:7" hidden="1">
      <c r="A259" s="3045"/>
      <c r="B259" s="3056" t="s">
        <v>4906</v>
      </c>
      <c r="C259" s="743"/>
      <c r="D259" s="743"/>
    </row>
    <row r="260" spans="1:7" hidden="1">
      <c r="A260" s="3045"/>
      <c r="B260" s="3056" t="s">
        <v>136</v>
      </c>
      <c r="C260" s="743"/>
      <c r="D260" s="743"/>
    </row>
    <row r="261" spans="1:7">
      <c r="A261" s="3045"/>
      <c r="B261" s="3046"/>
      <c r="C261" s="3047"/>
      <c r="D261" s="3048"/>
      <c r="E261" s="3074"/>
      <c r="F261" s="743"/>
      <c r="G261" s="3045"/>
    </row>
    <row r="262" spans="1:7">
      <c r="A262" s="3045"/>
      <c r="B262" s="3046"/>
      <c r="C262" s="3047"/>
      <c r="D262" s="3048"/>
      <c r="E262" s="3074"/>
      <c r="F262" s="743"/>
      <c r="G262" s="3045"/>
    </row>
    <row r="263" spans="1:7">
      <c r="A263" s="3055" t="s">
        <v>4975</v>
      </c>
      <c r="B263" s="3054" t="s">
        <v>4976</v>
      </c>
      <c r="C263" s="3047">
        <v>2</v>
      </c>
      <c r="D263" s="3048" t="s">
        <v>1713</v>
      </c>
      <c r="E263" s="3074">
        <v>0</v>
      </c>
      <c r="F263" s="743">
        <f>C263*E263</f>
        <v>0</v>
      </c>
    </row>
    <row r="264" spans="1:7">
      <c r="A264" s="3055"/>
      <c r="B264" s="3054" t="s">
        <v>4902</v>
      </c>
      <c r="C264" s="3047"/>
      <c r="D264" s="3048"/>
      <c r="E264" s="3074"/>
      <c r="F264" s="743"/>
    </row>
    <row r="265" spans="1:7" ht="120">
      <c r="A265" s="3045"/>
      <c r="B265" s="3046" t="s">
        <v>4977</v>
      </c>
      <c r="C265" s="3047"/>
      <c r="D265" s="3048"/>
      <c r="E265" s="3074"/>
      <c r="F265" s="743"/>
      <c r="G265" s="3045"/>
    </row>
    <row r="266" spans="1:7">
      <c r="A266" s="3045"/>
      <c r="B266" s="3046" t="s">
        <v>5270</v>
      </c>
      <c r="C266" s="3047"/>
      <c r="D266" s="3048"/>
      <c r="E266" s="3074"/>
      <c r="F266" s="743"/>
      <c r="G266" s="3045"/>
    </row>
    <row r="267" spans="1:7">
      <c r="A267" s="3045"/>
      <c r="B267" s="3046"/>
      <c r="C267" s="3047"/>
      <c r="D267" s="3048"/>
      <c r="E267" s="3074"/>
      <c r="F267" s="743"/>
      <c r="G267" s="3045"/>
    </row>
    <row r="268" spans="1:7" hidden="1">
      <c r="A268" s="3045"/>
      <c r="B268" s="3056" t="s">
        <v>4905</v>
      </c>
      <c r="C268" s="743"/>
      <c r="D268" s="743"/>
    </row>
    <row r="269" spans="1:7" hidden="1">
      <c r="A269" s="3045"/>
      <c r="B269" s="3056" t="s">
        <v>4641</v>
      </c>
      <c r="C269" s="743"/>
      <c r="D269" s="743"/>
    </row>
    <row r="270" spans="1:7" hidden="1">
      <c r="A270" s="3045"/>
      <c r="B270" s="3056" t="s">
        <v>4906</v>
      </c>
      <c r="C270" s="743"/>
      <c r="D270" s="743"/>
    </row>
    <row r="271" spans="1:7" hidden="1">
      <c r="A271" s="3045"/>
      <c r="B271" s="3056" t="s">
        <v>136</v>
      </c>
      <c r="C271" s="743"/>
      <c r="D271" s="743"/>
    </row>
    <row r="272" spans="1:7">
      <c r="A272" s="3045"/>
      <c r="B272" s="3046"/>
      <c r="C272" s="3047"/>
      <c r="D272" s="3048"/>
      <c r="E272" s="3074"/>
      <c r="F272" s="743"/>
      <c r="G272" s="3045"/>
    </row>
    <row r="273" spans="1:7">
      <c r="A273" s="3045"/>
      <c r="B273" s="3046"/>
      <c r="C273" s="3047"/>
      <c r="D273" s="3048"/>
      <c r="E273" s="3074"/>
      <c r="F273" s="743"/>
      <c r="G273" s="3045"/>
    </row>
    <row r="274" spans="1:7" ht="25.5">
      <c r="A274" s="3055" t="s">
        <v>5271</v>
      </c>
      <c r="B274" s="3054" t="s">
        <v>5272</v>
      </c>
      <c r="C274" s="3047">
        <v>1</v>
      </c>
      <c r="D274" s="3048" t="s">
        <v>1713</v>
      </c>
      <c r="E274" s="3074">
        <v>0</v>
      </c>
      <c r="F274" s="743">
        <f>C274*E274</f>
        <v>0</v>
      </c>
    </row>
    <row r="275" spans="1:7">
      <c r="A275" s="3055"/>
      <c r="B275" s="3054" t="s">
        <v>4902</v>
      </c>
      <c r="C275" s="3047"/>
      <c r="D275" s="3048"/>
      <c r="E275" s="3074"/>
      <c r="F275" s="743"/>
    </row>
    <row r="276" spans="1:7" ht="132">
      <c r="A276" s="3045"/>
      <c r="B276" s="3046" t="s">
        <v>5273</v>
      </c>
      <c r="C276" s="3047"/>
      <c r="D276" s="3048"/>
      <c r="E276" s="3074"/>
      <c r="F276" s="743"/>
      <c r="G276" s="3045"/>
    </row>
    <row r="277" spans="1:7">
      <c r="A277" s="3045"/>
      <c r="B277" s="3046" t="s">
        <v>5270</v>
      </c>
      <c r="C277" s="3047"/>
      <c r="D277" s="3048"/>
      <c r="E277" s="3074"/>
      <c r="F277" s="743"/>
      <c r="G277" s="3045"/>
    </row>
    <row r="278" spans="1:7">
      <c r="A278" s="3045"/>
      <c r="B278" s="3046"/>
      <c r="C278" s="3047"/>
      <c r="D278" s="3048"/>
      <c r="E278" s="3074"/>
      <c r="F278" s="743"/>
      <c r="G278" s="3045"/>
    </row>
    <row r="279" spans="1:7" hidden="1">
      <c r="A279" s="3045"/>
      <c r="B279" s="3056" t="s">
        <v>4905</v>
      </c>
      <c r="C279" s="743"/>
      <c r="D279" s="743"/>
    </row>
    <row r="280" spans="1:7" hidden="1">
      <c r="A280" s="3045"/>
      <c r="B280" s="3056" t="s">
        <v>4641</v>
      </c>
      <c r="C280" s="743"/>
      <c r="D280" s="743"/>
    </row>
    <row r="281" spans="1:7" hidden="1">
      <c r="A281" s="3045"/>
      <c r="B281" s="3056" t="s">
        <v>4906</v>
      </c>
      <c r="C281" s="743"/>
      <c r="D281" s="743"/>
    </row>
    <row r="282" spans="1:7" hidden="1">
      <c r="A282" s="3045"/>
      <c r="B282" s="3056" t="s">
        <v>136</v>
      </c>
      <c r="C282" s="743"/>
      <c r="D282" s="743"/>
    </row>
    <row r="283" spans="1:7">
      <c r="A283" s="3045"/>
      <c r="B283" s="3046"/>
      <c r="C283" s="3047"/>
      <c r="D283" s="3048"/>
      <c r="E283" s="3074"/>
      <c r="F283" s="743"/>
      <c r="G283" s="3045"/>
    </row>
    <row r="284" spans="1:7">
      <c r="A284" s="3045"/>
      <c r="B284" s="3046"/>
      <c r="C284" s="3047"/>
      <c r="D284" s="3048"/>
      <c r="E284" s="3074"/>
      <c r="F284" s="743"/>
      <c r="G284" s="3045"/>
    </row>
    <row r="285" spans="1:7" ht="25.5">
      <c r="A285" s="3055" t="s">
        <v>4978</v>
      </c>
      <c r="B285" s="3054" t="s">
        <v>4979</v>
      </c>
      <c r="C285" s="3047">
        <v>2</v>
      </c>
      <c r="D285" s="3048" t="s">
        <v>1713</v>
      </c>
      <c r="E285" s="3074">
        <v>0</v>
      </c>
      <c r="F285" s="743">
        <f>C285*E285</f>
        <v>0</v>
      </c>
    </row>
    <row r="286" spans="1:7">
      <c r="A286" s="3055"/>
      <c r="B286" s="3054" t="s">
        <v>4902</v>
      </c>
      <c r="C286" s="3047"/>
      <c r="D286" s="3048"/>
      <c r="E286" s="3074"/>
      <c r="F286" s="743"/>
    </row>
    <row r="287" spans="1:7" ht="24">
      <c r="A287" s="3045"/>
      <c r="B287" s="3046" t="s">
        <v>4980</v>
      </c>
      <c r="C287" s="3047"/>
      <c r="D287" s="3048"/>
      <c r="E287" s="3074"/>
      <c r="F287" s="743"/>
      <c r="G287" s="3045"/>
    </row>
    <row r="288" spans="1:7">
      <c r="A288" s="3045"/>
      <c r="B288" s="3046"/>
      <c r="C288" s="3047"/>
      <c r="D288" s="3048"/>
      <c r="E288" s="3074"/>
      <c r="F288" s="743"/>
      <c r="G288" s="3045"/>
    </row>
    <row r="289" spans="1:7" hidden="1">
      <c r="A289" s="3045"/>
      <c r="B289" s="3056" t="s">
        <v>4905</v>
      </c>
      <c r="C289" s="743"/>
      <c r="D289" s="743"/>
    </row>
    <row r="290" spans="1:7" hidden="1">
      <c r="A290" s="3045"/>
      <c r="B290" s="3056" t="s">
        <v>4641</v>
      </c>
      <c r="C290" s="743"/>
      <c r="D290" s="743"/>
    </row>
    <row r="291" spans="1:7" hidden="1">
      <c r="A291" s="3045"/>
      <c r="B291" s="3056" t="s">
        <v>4906</v>
      </c>
      <c r="C291" s="743"/>
      <c r="D291" s="743"/>
    </row>
    <row r="292" spans="1:7" hidden="1">
      <c r="A292" s="3045"/>
      <c r="B292" s="3056" t="s">
        <v>136</v>
      </c>
      <c r="C292" s="743"/>
      <c r="D292" s="743"/>
    </row>
    <row r="293" spans="1:7">
      <c r="A293" s="3045"/>
      <c r="B293" s="3046"/>
      <c r="C293" s="3047"/>
      <c r="D293" s="3048"/>
      <c r="E293" s="3074"/>
      <c r="F293" s="743"/>
      <c r="G293" s="3045"/>
    </row>
    <row r="294" spans="1:7">
      <c r="A294" s="3045"/>
      <c r="B294" s="3046"/>
      <c r="C294" s="3047"/>
      <c r="D294" s="3048"/>
      <c r="E294" s="3074"/>
      <c r="F294" s="743"/>
      <c r="G294" s="3045"/>
    </row>
    <row r="295" spans="1:7" ht="25.5">
      <c r="A295" s="3055" t="s">
        <v>5274</v>
      </c>
      <c r="B295" s="3054" t="s">
        <v>5275</v>
      </c>
      <c r="C295" s="3047">
        <v>1</v>
      </c>
      <c r="D295" s="3048" t="s">
        <v>1713</v>
      </c>
      <c r="E295" s="3074">
        <v>0</v>
      </c>
      <c r="F295" s="743">
        <f>C295*E295</f>
        <v>0</v>
      </c>
    </row>
    <row r="296" spans="1:7">
      <c r="A296" s="3055"/>
      <c r="B296" s="3054" t="s">
        <v>4902</v>
      </c>
      <c r="C296" s="3047"/>
      <c r="D296" s="3048"/>
      <c r="E296" s="3074"/>
      <c r="F296" s="743"/>
    </row>
    <row r="297" spans="1:7" ht="24">
      <c r="A297" s="3045"/>
      <c r="B297" s="3046" t="s">
        <v>5276</v>
      </c>
      <c r="C297" s="3047"/>
      <c r="D297" s="3048"/>
      <c r="E297" s="3074"/>
      <c r="F297" s="743"/>
      <c r="G297" s="3045"/>
    </row>
    <row r="298" spans="1:7">
      <c r="A298" s="3045"/>
      <c r="B298" s="3046"/>
      <c r="C298" s="3047"/>
      <c r="D298" s="3048"/>
      <c r="E298" s="3074"/>
      <c r="F298" s="743"/>
      <c r="G298" s="3045"/>
    </row>
    <row r="299" spans="1:7" hidden="1">
      <c r="A299" s="3045"/>
      <c r="B299" s="3056" t="s">
        <v>4905</v>
      </c>
      <c r="C299" s="743"/>
      <c r="D299" s="743"/>
    </row>
    <row r="300" spans="1:7" hidden="1">
      <c r="A300" s="3045"/>
      <c r="B300" s="3056" t="s">
        <v>4641</v>
      </c>
      <c r="C300" s="743"/>
      <c r="D300" s="743"/>
    </row>
    <row r="301" spans="1:7" hidden="1">
      <c r="A301" s="3045"/>
      <c r="B301" s="3056" t="s">
        <v>4906</v>
      </c>
      <c r="C301" s="743"/>
      <c r="D301" s="743"/>
    </row>
    <row r="302" spans="1:7" hidden="1">
      <c r="A302" s="3045"/>
      <c r="B302" s="3056" t="s">
        <v>136</v>
      </c>
      <c r="C302" s="743"/>
      <c r="D302" s="743"/>
    </row>
    <row r="303" spans="1:7">
      <c r="A303" s="3045"/>
      <c r="B303" s="3046"/>
      <c r="C303" s="3047"/>
      <c r="D303" s="3048"/>
      <c r="E303" s="3074"/>
      <c r="F303" s="743"/>
      <c r="G303" s="3045"/>
    </row>
    <row r="304" spans="1:7">
      <c r="A304" s="3045"/>
      <c r="B304" s="3046"/>
      <c r="C304" s="3047"/>
      <c r="D304" s="3048"/>
      <c r="E304" s="3074"/>
      <c r="F304" s="743"/>
      <c r="G304" s="3045"/>
    </row>
    <row r="305" spans="1:7" ht="25.5">
      <c r="A305" s="3055" t="s">
        <v>4981</v>
      </c>
      <c r="B305" s="3054" t="s">
        <v>4982</v>
      </c>
      <c r="C305" s="3047">
        <v>7</v>
      </c>
      <c r="D305" s="3048" t="s">
        <v>1713</v>
      </c>
      <c r="E305" s="3074">
        <v>0</v>
      </c>
      <c r="F305" s="743">
        <f>C305*E305</f>
        <v>0</v>
      </c>
    </row>
    <row r="306" spans="1:7">
      <c r="A306" s="3055"/>
      <c r="B306" s="3054" t="s">
        <v>4902</v>
      </c>
      <c r="C306" s="3047"/>
      <c r="D306" s="3048"/>
      <c r="E306" s="3074"/>
      <c r="F306" s="743"/>
    </row>
    <row r="307" spans="1:7" ht="60">
      <c r="A307" s="3045"/>
      <c r="B307" s="3046" t="s">
        <v>4983</v>
      </c>
      <c r="C307" s="3047"/>
      <c r="D307" s="3048"/>
      <c r="E307" s="3074"/>
      <c r="F307" s="743"/>
      <c r="G307" s="3045"/>
    </row>
    <row r="308" spans="1:7">
      <c r="A308" s="3045"/>
      <c r="B308" s="3046"/>
      <c r="C308" s="3047"/>
      <c r="D308" s="3048"/>
      <c r="E308" s="3074"/>
      <c r="F308" s="743"/>
      <c r="G308" s="3045"/>
    </row>
    <row r="309" spans="1:7" hidden="1">
      <c r="A309" s="3045"/>
      <c r="B309" s="3056" t="s">
        <v>4905</v>
      </c>
      <c r="C309" s="743"/>
      <c r="D309" s="743"/>
    </row>
    <row r="310" spans="1:7" hidden="1">
      <c r="A310" s="3045"/>
      <c r="B310" s="3056" t="s">
        <v>4641</v>
      </c>
      <c r="C310" s="743"/>
      <c r="D310" s="743"/>
    </row>
    <row r="311" spans="1:7" hidden="1">
      <c r="A311" s="3045"/>
      <c r="B311" s="3056" t="s">
        <v>4906</v>
      </c>
      <c r="C311" s="743"/>
      <c r="D311" s="743"/>
    </row>
    <row r="312" spans="1:7" hidden="1">
      <c r="A312" s="3045"/>
      <c r="B312" s="3056" t="s">
        <v>136</v>
      </c>
      <c r="C312" s="743"/>
      <c r="D312" s="743"/>
    </row>
    <row r="313" spans="1:7">
      <c r="A313" s="3045"/>
      <c r="B313" s="3046"/>
      <c r="C313" s="3047"/>
      <c r="D313" s="3048"/>
      <c r="E313" s="3074"/>
      <c r="F313" s="743"/>
      <c r="G313" s="3045"/>
    </row>
    <row r="314" spans="1:7">
      <c r="A314" s="3045"/>
      <c r="B314" s="3046"/>
      <c r="C314" s="3047"/>
      <c r="D314" s="3048"/>
      <c r="E314" s="3074"/>
      <c r="F314" s="743"/>
      <c r="G314" s="3045"/>
    </row>
    <row r="315" spans="1:7">
      <c r="A315" s="3055" t="s">
        <v>5277</v>
      </c>
      <c r="B315" s="3054" t="s">
        <v>5278</v>
      </c>
      <c r="C315" s="3047">
        <v>1</v>
      </c>
      <c r="D315" s="3048" t="s">
        <v>1713</v>
      </c>
      <c r="E315" s="3074">
        <v>0</v>
      </c>
      <c r="F315" s="743">
        <f>C315*E315</f>
        <v>0</v>
      </c>
    </row>
    <row r="316" spans="1:7">
      <c r="A316" s="3055"/>
      <c r="B316" s="3054" t="s">
        <v>4902</v>
      </c>
      <c r="C316" s="3047"/>
      <c r="D316" s="3048"/>
      <c r="E316" s="3074"/>
      <c r="F316" s="743"/>
    </row>
    <row r="317" spans="1:7" ht="60">
      <c r="A317" s="3045"/>
      <c r="B317" s="3046" t="s">
        <v>5279</v>
      </c>
      <c r="C317" s="3047"/>
      <c r="D317" s="3048"/>
      <c r="E317" s="3074"/>
      <c r="F317" s="743"/>
      <c r="G317" s="3045"/>
    </row>
    <row r="318" spans="1:7">
      <c r="A318" s="3045"/>
      <c r="B318" s="3046"/>
      <c r="C318" s="3047"/>
      <c r="D318" s="3048"/>
      <c r="E318" s="3074"/>
      <c r="F318" s="743"/>
      <c r="G318" s="3045"/>
    </row>
    <row r="319" spans="1:7" hidden="1">
      <c r="A319" s="3045"/>
      <c r="B319" s="3056" t="s">
        <v>4905</v>
      </c>
      <c r="C319" s="743"/>
      <c r="D319" s="743"/>
    </row>
    <row r="320" spans="1:7" hidden="1">
      <c r="A320" s="3045"/>
      <c r="B320" s="3056" t="s">
        <v>4641</v>
      </c>
      <c r="C320" s="743"/>
      <c r="D320" s="743"/>
    </row>
    <row r="321" spans="1:7" hidden="1">
      <c r="A321" s="3045"/>
      <c r="B321" s="3056" t="s">
        <v>4906</v>
      </c>
      <c r="C321" s="743"/>
      <c r="D321" s="743"/>
    </row>
    <row r="322" spans="1:7" hidden="1">
      <c r="A322" s="3045"/>
      <c r="B322" s="3056" t="s">
        <v>136</v>
      </c>
      <c r="C322" s="743"/>
      <c r="D322" s="743"/>
    </row>
    <row r="323" spans="1:7">
      <c r="A323" s="3045"/>
      <c r="B323" s="3046"/>
      <c r="C323" s="3047"/>
      <c r="D323" s="3048"/>
      <c r="E323" s="3074"/>
      <c r="F323" s="743"/>
      <c r="G323" s="3045"/>
    </row>
    <row r="324" spans="1:7">
      <c r="A324" s="3045"/>
      <c r="B324" s="3046"/>
      <c r="C324" s="3047"/>
      <c r="D324" s="3048"/>
      <c r="E324" s="3074"/>
      <c r="F324" s="743"/>
      <c r="G324" s="3045"/>
    </row>
    <row r="325" spans="1:7" ht="25.5">
      <c r="A325" s="3055" t="s">
        <v>5280</v>
      </c>
      <c r="B325" s="3054" t="s">
        <v>5281</v>
      </c>
      <c r="C325" s="3047">
        <v>1</v>
      </c>
      <c r="D325" s="3048" t="s">
        <v>1713</v>
      </c>
      <c r="E325" s="3074">
        <v>0</v>
      </c>
      <c r="F325" s="743">
        <f>C325*E325</f>
        <v>0</v>
      </c>
    </row>
    <row r="326" spans="1:7">
      <c r="A326" s="3055"/>
      <c r="B326" s="3054" t="s">
        <v>4902</v>
      </c>
      <c r="C326" s="3047"/>
      <c r="D326" s="3048"/>
      <c r="E326" s="3074"/>
      <c r="F326" s="743"/>
    </row>
    <row r="327" spans="1:7" ht="108">
      <c r="A327" s="3045"/>
      <c r="B327" s="3046" t="s">
        <v>5282</v>
      </c>
      <c r="C327" s="3047"/>
      <c r="D327" s="3048"/>
      <c r="E327" s="3074"/>
      <c r="F327" s="743"/>
      <c r="G327" s="3045"/>
    </row>
    <row r="328" spans="1:7">
      <c r="A328" s="3045"/>
      <c r="B328" s="3046"/>
      <c r="C328" s="3047"/>
      <c r="D328" s="3048"/>
      <c r="E328" s="3074"/>
      <c r="F328" s="743"/>
      <c r="G328" s="3045"/>
    </row>
    <row r="329" spans="1:7" hidden="1">
      <c r="A329" s="3045"/>
      <c r="B329" s="3056" t="s">
        <v>4905</v>
      </c>
      <c r="C329" s="743"/>
      <c r="D329" s="743"/>
    </row>
    <row r="330" spans="1:7" hidden="1">
      <c r="A330" s="3045"/>
      <c r="B330" s="3056" t="s">
        <v>4641</v>
      </c>
      <c r="C330" s="743"/>
      <c r="D330" s="743"/>
    </row>
    <row r="331" spans="1:7" hidden="1">
      <c r="A331" s="3045"/>
      <c r="B331" s="3056" t="s">
        <v>4906</v>
      </c>
      <c r="C331" s="743"/>
      <c r="D331" s="743"/>
    </row>
    <row r="332" spans="1:7" hidden="1">
      <c r="A332" s="3045"/>
      <c r="B332" s="3056" t="s">
        <v>136</v>
      </c>
      <c r="C332" s="743"/>
      <c r="D332" s="743"/>
    </row>
    <row r="333" spans="1:7">
      <c r="A333" s="3045"/>
      <c r="B333" s="3046"/>
      <c r="C333" s="3047"/>
      <c r="D333" s="3048"/>
      <c r="E333" s="3074"/>
      <c r="F333" s="743"/>
      <c r="G333" s="3045"/>
    </row>
    <row r="334" spans="1:7">
      <c r="A334" s="3045"/>
      <c r="B334" s="3046"/>
      <c r="C334" s="3047"/>
      <c r="D334" s="3048"/>
      <c r="E334" s="3074"/>
      <c r="F334" s="743"/>
      <c r="G334" s="3045"/>
    </row>
    <row r="335" spans="1:7">
      <c r="A335" s="3055" t="s">
        <v>5283</v>
      </c>
      <c r="B335" s="3054" t="s">
        <v>5284</v>
      </c>
      <c r="C335" s="3047">
        <v>1</v>
      </c>
      <c r="D335" s="3048" t="s">
        <v>1713</v>
      </c>
      <c r="E335" s="3074">
        <v>0</v>
      </c>
      <c r="F335" s="743">
        <f>C335*E335</f>
        <v>0</v>
      </c>
    </row>
    <row r="336" spans="1:7">
      <c r="A336" s="3055"/>
      <c r="B336" s="3054" t="s">
        <v>4902</v>
      </c>
      <c r="C336" s="3047"/>
      <c r="D336" s="3048"/>
      <c r="E336" s="3074"/>
      <c r="F336" s="743"/>
    </row>
    <row r="337" spans="1:7" ht="72">
      <c r="A337" s="3045"/>
      <c r="B337" s="3046" t="s">
        <v>5285</v>
      </c>
      <c r="C337" s="3047"/>
      <c r="D337" s="3048"/>
      <c r="E337" s="3074"/>
      <c r="F337" s="743"/>
      <c r="G337" s="3045"/>
    </row>
    <row r="338" spans="1:7">
      <c r="A338" s="3045"/>
      <c r="B338" s="3046"/>
      <c r="C338" s="3047"/>
      <c r="D338" s="3048"/>
      <c r="E338" s="3074"/>
      <c r="F338" s="743"/>
      <c r="G338" s="3045"/>
    </row>
    <row r="339" spans="1:7" hidden="1">
      <c r="A339" s="3045"/>
      <c r="B339" s="3056" t="s">
        <v>4905</v>
      </c>
      <c r="C339" s="743"/>
      <c r="D339" s="743"/>
    </row>
    <row r="340" spans="1:7" hidden="1">
      <c r="A340" s="3045"/>
      <c r="B340" s="3056" t="s">
        <v>4641</v>
      </c>
      <c r="C340" s="743"/>
      <c r="D340" s="743"/>
    </row>
    <row r="341" spans="1:7" hidden="1">
      <c r="A341" s="3045"/>
      <c r="B341" s="3056" t="s">
        <v>4906</v>
      </c>
      <c r="C341" s="743"/>
      <c r="D341" s="743"/>
    </row>
    <row r="342" spans="1:7" hidden="1">
      <c r="A342" s="3045"/>
      <c r="B342" s="3056" t="s">
        <v>136</v>
      </c>
      <c r="C342" s="743"/>
      <c r="D342" s="743"/>
    </row>
    <row r="343" spans="1:7">
      <c r="A343" s="3045"/>
      <c r="B343" s="3046"/>
      <c r="C343" s="3047"/>
      <c r="D343" s="3048"/>
      <c r="E343" s="3074"/>
      <c r="F343" s="743"/>
      <c r="G343" s="3045"/>
    </row>
    <row r="344" spans="1:7">
      <c r="A344" s="3045"/>
      <c r="B344" s="3046"/>
      <c r="C344" s="3047"/>
      <c r="D344" s="3048"/>
      <c r="E344" s="3074"/>
      <c r="F344" s="743"/>
      <c r="G344" s="3045"/>
    </row>
    <row r="345" spans="1:7" ht="25.5">
      <c r="A345" s="3055" t="s">
        <v>5286</v>
      </c>
      <c r="B345" s="3054" t="s">
        <v>5287</v>
      </c>
      <c r="C345" s="3047">
        <v>1</v>
      </c>
      <c r="D345" s="3048" t="s">
        <v>1713</v>
      </c>
      <c r="E345" s="3074">
        <v>0</v>
      </c>
      <c r="F345" s="743">
        <f>C345*E345</f>
        <v>0</v>
      </c>
    </row>
    <row r="346" spans="1:7">
      <c r="A346" s="3055"/>
      <c r="B346" s="3054" t="s">
        <v>4902</v>
      </c>
      <c r="C346" s="3047"/>
      <c r="D346" s="3048"/>
      <c r="E346" s="3074"/>
      <c r="F346" s="743"/>
    </row>
    <row r="347" spans="1:7" ht="132">
      <c r="A347" s="3045"/>
      <c r="B347" s="3046" t="s">
        <v>5288</v>
      </c>
      <c r="C347" s="3047"/>
      <c r="D347" s="3048"/>
      <c r="E347" s="3074"/>
      <c r="F347" s="743"/>
      <c r="G347" s="3045"/>
    </row>
    <row r="348" spans="1:7">
      <c r="A348" s="3045"/>
      <c r="B348" s="3046"/>
      <c r="C348" s="3047"/>
      <c r="D348" s="3048"/>
      <c r="E348" s="3074"/>
      <c r="F348" s="743"/>
      <c r="G348" s="3045"/>
    </row>
    <row r="349" spans="1:7" hidden="1">
      <c r="A349" s="3045"/>
      <c r="B349" s="3056" t="s">
        <v>4905</v>
      </c>
      <c r="C349" s="743"/>
      <c r="D349" s="743"/>
    </row>
    <row r="350" spans="1:7" hidden="1">
      <c r="A350" s="3045"/>
      <c r="B350" s="3056" t="s">
        <v>4641</v>
      </c>
      <c r="C350" s="743"/>
      <c r="D350" s="743"/>
    </row>
    <row r="351" spans="1:7" hidden="1">
      <c r="A351" s="3045"/>
      <c r="B351" s="3056" t="s">
        <v>4906</v>
      </c>
      <c r="C351" s="743"/>
      <c r="D351" s="743"/>
    </row>
    <row r="352" spans="1:7" hidden="1">
      <c r="A352" s="3045"/>
      <c r="B352" s="3056" t="s">
        <v>136</v>
      </c>
      <c r="C352" s="743"/>
      <c r="D352" s="743"/>
    </row>
    <row r="353" spans="1:7">
      <c r="A353" s="3045"/>
      <c r="B353" s="3046"/>
      <c r="C353" s="3047"/>
      <c r="D353" s="3048"/>
      <c r="E353" s="3074"/>
      <c r="F353" s="743"/>
      <c r="G353" s="3045"/>
    </row>
    <row r="354" spans="1:7">
      <c r="A354" s="3045"/>
      <c r="B354" s="3046"/>
      <c r="C354" s="3047"/>
      <c r="D354" s="3048"/>
      <c r="E354" s="3074"/>
      <c r="F354" s="743"/>
      <c r="G354" s="3045"/>
    </row>
    <row r="355" spans="1:7" ht="25.5">
      <c r="A355" s="3055" t="s">
        <v>5289</v>
      </c>
      <c r="B355" s="3054" t="s">
        <v>5290</v>
      </c>
      <c r="C355" s="3047">
        <v>1</v>
      </c>
      <c r="D355" s="3048" t="s">
        <v>1713</v>
      </c>
      <c r="E355" s="3074">
        <v>0</v>
      </c>
      <c r="F355" s="743">
        <f>C355*E355</f>
        <v>0</v>
      </c>
    </row>
    <row r="356" spans="1:7">
      <c r="A356" s="3055"/>
      <c r="B356" s="3054" t="s">
        <v>4902</v>
      </c>
      <c r="C356" s="3047"/>
      <c r="D356" s="3048"/>
      <c r="E356" s="3074"/>
      <c r="F356" s="743"/>
    </row>
    <row r="357" spans="1:7" ht="96">
      <c r="A357" s="3045"/>
      <c r="B357" s="3046" t="s">
        <v>5291</v>
      </c>
      <c r="C357" s="3047"/>
      <c r="D357" s="3048"/>
      <c r="E357" s="3074"/>
      <c r="F357" s="743"/>
      <c r="G357" s="3045"/>
    </row>
    <row r="358" spans="1:7">
      <c r="A358" s="3045"/>
      <c r="B358" s="3046"/>
      <c r="C358" s="3047"/>
      <c r="D358" s="3048"/>
      <c r="E358" s="3074"/>
      <c r="F358" s="743"/>
      <c r="G358" s="3045"/>
    </row>
    <row r="359" spans="1:7" hidden="1">
      <c r="A359" s="3045"/>
      <c r="B359" s="3056" t="s">
        <v>4905</v>
      </c>
      <c r="C359" s="743"/>
      <c r="D359" s="743"/>
    </row>
    <row r="360" spans="1:7" hidden="1">
      <c r="A360" s="3045"/>
      <c r="B360" s="3056" t="s">
        <v>4641</v>
      </c>
      <c r="C360" s="743"/>
      <c r="D360" s="743"/>
    </row>
    <row r="361" spans="1:7" hidden="1">
      <c r="A361" s="3045"/>
      <c r="B361" s="3056" t="s">
        <v>4906</v>
      </c>
      <c r="C361" s="743"/>
      <c r="D361" s="743"/>
    </row>
    <row r="362" spans="1:7" hidden="1">
      <c r="A362" s="3045"/>
      <c r="B362" s="3056" t="s">
        <v>136</v>
      </c>
      <c r="C362" s="743"/>
      <c r="D362" s="743"/>
    </row>
    <row r="363" spans="1:7">
      <c r="A363" s="3045"/>
      <c r="B363" s="3046"/>
      <c r="C363" s="3047"/>
      <c r="D363" s="3048"/>
      <c r="E363" s="3074"/>
      <c r="F363" s="743"/>
      <c r="G363" s="3045"/>
    </row>
    <row r="364" spans="1:7">
      <c r="A364" s="3045"/>
      <c r="B364" s="3046"/>
      <c r="C364" s="3047"/>
      <c r="D364" s="3048"/>
      <c r="E364" s="3074"/>
      <c r="F364" s="743"/>
      <c r="G364" s="3045"/>
    </row>
    <row r="365" spans="1:7" ht="25.5">
      <c r="A365" s="3055" t="s">
        <v>5292</v>
      </c>
      <c r="B365" s="3054" t="s">
        <v>5293</v>
      </c>
      <c r="C365" s="3047">
        <v>1</v>
      </c>
      <c r="D365" s="3048" t="s">
        <v>1713</v>
      </c>
      <c r="E365" s="3074">
        <v>0</v>
      </c>
      <c r="F365" s="743">
        <f>C365*E365</f>
        <v>0</v>
      </c>
    </row>
    <row r="366" spans="1:7">
      <c r="A366" s="3055"/>
      <c r="B366" s="3054" t="s">
        <v>4902</v>
      </c>
      <c r="C366" s="3047"/>
      <c r="D366" s="3048"/>
      <c r="E366" s="3074"/>
      <c r="F366" s="743"/>
    </row>
    <row r="367" spans="1:7" ht="108">
      <c r="A367" s="3045"/>
      <c r="B367" s="3046" t="s">
        <v>5294</v>
      </c>
      <c r="C367" s="3047"/>
      <c r="D367" s="3048"/>
      <c r="E367" s="3074"/>
      <c r="F367" s="743"/>
      <c r="G367" s="3045"/>
    </row>
    <row r="368" spans="1:7">
      <c r="A368" s="3045"/>
      <c r="B368" s="3046"/>
      <c r="C368" s="3047"/>
      <c r="D368" s="3048"/>
      <c r="E368" s="3074"/>
      <c r="F368" s="743"/>
      <c r="G368" s="3045"/>
    </row>
    <row r="369" spans="1:7" hidden="1">
      <c r="A369" s="3045"/>
      <c r="B369" s="3056" t="s">
        <v>4905</v>
      </c>
      <c r="C369" s="743"/>
      <c r="D369" s="743"/>
    </row>
    <row r="370" spans="1:7" hidden="1">
      <c r="A370" s="3045"/>
      <c r="B370" s="3056" t="s">
        <v>4641</v>
      </c>
      <c r="C370" s="743"/>
      <c r="D370" s="743"/>
    </row>
    <row r="371" spans="1:7" hidden="1">
      <c r="A371" s="3045"/>
      <c r="B371" s="3056" t="s">
        <v>4906</v>
      </c>
      <c r="C371" s="743"/>
      <c r="D371" s="743"/>
    </row>
    <row r="372" spans="1:7" hidden="1">
      <c r="A372" s="3045"/>
      <c r="B372" s="3056" t="s">
        <v>136</v>
      </c>
      <c r="C372" s="743"/>
      <c r="D372" s="743"/>
    </row>
    <row r="373" spans="1:7">
      <c r="A373" s="3045"/>
      <c r="B373" s="3046"/>
      <c r="C373" s="3047"/>
      <c r="D373" s="3048"/>
      <c r="E373" s="3074"/>
      <c r="F373" s="743"/>
      <c r="G373" s="3045"/>
    </row>
    <row r="374" spans="1:7" ht="25.5">
      <c r="A374" s="3055" t="s">
        <v>5295</v>
      </c>
      <c r="B374" s="3054" t="s">
        <v>5296</v>
      </c>
      <c r="C374" s="3047">
        <v>1</v>
      </c>
      <c r="D374" s="3048" t="s">
        <v>1713</v>
      </c>
      <c r="E374" s="3074">
        <v>0</v>
      </c>
      <c r="F374" s="743">
        <f>C374*E374</f>
        <v>0</v>
      </c>
    </row>
    <row r="375" spans="1:7">
      <c r="A375" s="3055"/>
      <c r="B375" s="3054" t="s">
        <v>4902</v>
      </c>
      <c r="C375" s="3047"/>
      <c r="D375" s="3048"/>
      <c r="E375" s="3074"/>
      <c r="F375" s="743"/>
    </row>
    <row r="376" spans="1:7" ht="108">
      <c r="A376" s="3045"/>
      <c r="B376" s="3046" t="s">
        <v>5297</v>
      </c>
      <c r="C376" s="3047"/>
      <c r="D376" s="3048"/>
      <c r="E376" s="3074"/>
      <c r="F376" s="743"/>
      <c r="G376" s="3045"/>
    </row>
    <row r="377" spans="1:7">
      <c r="A377" s="3045"/>
      <c r="B377" s="3046"/>
      <c r="C377" s="3047"/>
      <c r="D377" s="3048"/>
      <c r="E377" s="3074"/>
      <c r="F377" s="743"/>
      <c r="G377" s="3045"/>
    </row>
    <row r="378" spans="1:7" hidden="1">
      <c r="A378" s="3045"/>
      <c r="B378" s="3056" t="s">
        <v>4905</v>
      </c>
      <c r="C378" s="743"/>
      <c r="D378" s="743"/>
    </row>
    <row r="379" spans="1:7" hidden="1">
      <c r="A379" s="3045"/>
      <c r="B379" s="3056" t="s">
        <v>4641</v>
      </c>
      <c r="C379" s="743"/>
      <c r="D379" s="743"/>
    </row>
    <row r="380" spans="1:7" hidden="1">
      <c r="A380" s="3045"/>
      <c r="B380" s="3056" t="s">
        <v>4906</v>
      </c>
      <c r="C380" s="743"/>
      <c r="D380" s="743"/>
    </row>
    <row r="381" spans="1:7" hidden="1">
      <c r="A381" s="3045"/>
      <c r="B381" s="3056" t="s">
        <v>136</v>
      </c>
      <c r="C381" s="743"/>
      <c r="D381" s="743"/>
    </row>
    <row r="382" spans="1:7">
      <c r="A382" s="3045"/>
      <c r="B382" s="3046"/>
      <c r="C382" s="3047"/>
      <c r="D382" s="3048"/>
      <c r="E382" s="3074"/>
      <c r="F382" s="743"/>
      <c r="G382" s="3045"/>
    </row>
    <row r="383" spans="1:7">
      <c r="A383" s="3045"/>
      <c r="B383" s="3046"/>
      <c r="C383" s="3047"/>
      <c r="D383" s="3048"/>
      <c r="E383" s="3074"/>
      <c r="F383" s="743"/>
      <c r="G383" s="3045"/>
    </row>
    <row r="384" spans="1:7">
      <c r="A384" s="3055" t="s">
        <v>5298</v>
      </c>
      <c r="B384" s="3054" t="s">
        <v>5299</v>
      </c>
      <c r="C384" s="3047">
        <v>2</v>
      </c>
      <c r="D384" s="3048" t="s">
        <v>1713</v>
      </c>
      <c r="E384" s="3074">
        <v>0</v>
      </c>
      <c r="F384" s="743">
        <f>C384*E384</f>
        <v>0</v>
      </c>
    </row>
    <row r="385" spans="1:7">
      <c r="A385" s="3055"/>
      <c r="B385" s="3054" t="s">
        <v>4902</v>
      </c>
      <c r="C385" s="3047"/>
      <c r="D385" s="3048"/>
      <c r="E385" s="3074"/>
      <c r="F385" s="743"/>
    </row>
    <row r="386" spans="1:7" ht="24">
      <c r="A386" s="3045"/>
      <c r="B386" s="3046" t="s">
        <v>5300</v>
      </c>
      <c r="C386" s="3047"/>
      <c r="D386" s="3048"/>
      <c r="E386" s="3074"/>
      <c r="F386" s="743"/>
      <c r="G386" s="3045"/>
    </row>
    <row r="387" spans="1:7">
      <c r="A387" s="3045"/>
      <c r="B387" s="3046"/>
      <c r="C387" s="3047"/>
      <c r="D387" s="3048"/>
      <c r="E387" s="3074"/>
      <c r="F387" s="743"/>
      <c r="G387" s="3045"/>
    </row>
    <row r="388" spans="1:7" hidden="1">
      <c r="A388" s="3045"/>
      <c r="B388" s="3056" t="s">
        <v>4905</v>
      </c>
      <c r="C388" s="743"/>
      <c r="D388" s="743"/>
    </row>
    <row r="389" spans="1:7" hidden="1">
      <c r="A389" s="3045"/>
      <c r="B389" s="3056" t="s">
        <v>4641</v>
      </c>
      <c r="C389" s="743"/>
      <c r="D389" s="743"/>
    </row>
    <row r="390" spans="1:7" hidden="1">
      <c r="A390" s="3045"/>
      <c r="B390" s="3056" t="s">
        <v>4906</v>
      </c>
      <c r="C390" s="743"/>
      <c r="D390" s="743"/>
    </row>
    <row r="391" spans="1:7" hidden="1">
      <c r="A391" s="3045"/>
      <c r="B391" s="3056" t="s">
        <v>136</v>
      </c>
      <c r="C391" s="743"/>
      <c r="D391" s="743"/>
    </row>
    <row r="392" spans="1:7">
      <c r="A392" s="3045"/>
      <c r="B392" s="3046"/>
      <c r="C392" s="3047"/>
      <c r="D392" s="3048"/>
      <c r="E392" s="3074"/>
      <c r="F392" s="743"/>
      <c r="G392" s="3045"/>
    </row>
    <row r="393" spans="1:7">
      <c r="A393" s="3055" t="s">
        <v>5301</v>
      </c>
      <c r="B393" s="3054" t="s">
        <v>5302</v>
      </c>
      <c r="C393" s="3047">
        <v>1</v>
      </c>
      <c r="D393" s="3048" t="s">
        <v>1713</v>
      </c>
      <c r="E393" s="3074">
        <v>0</v>
      </c>
      <c r="F393" s="743">
        <f>C393*E393</f>
        <v>0</v>
      </c>
    </row>
    <row r="394" spans="1:7">
      <c r="A394" s="3055"/>
      <c r="B394" s="3054" t="s">
        <v>4902</v>
      </c>
      <c r="C394" s="3047"/>
      <c r="D394" s="3048"/>
      <c r="E394" s="3074"/>
      <c r="F394" s="743"/>
    </row>
    <row r="395" spans="1:7" ht="24">
      <c r="A395" s="3045"/>
      <c r="B395" s="3046" t="s">
        <v>5303</v>
      </c>
      <c r="C395" s="3047"/>
      <c r="D395" s="3048"/>
      <c r="E395" s="3074"/>
      <c r="F395" s="743"/>
      <c r="G395" s="3045"/>
    </row>
    <row r="396" spans="1:7">
      <c r="A396" s="3045"/>
      <c r="B396" s="3046"/>
      <c r="C396" s="3047"/>
      <c r="D396" s="3048"/>
      <c r="E396" s="3074"/>
      <c r="F396" s="743"/>
      <c r="G396" s="3045"/>
    </row>
    <row r="397" spans="1:7" hidden="1">
      <c r="A397" s="3045"/>
      <c r="B397" s="3056" t="s">
        <v>4905</v>
      </c>
      <c r="C397" s="743"/>
      <c r="D397" s="743"/>
    </row>
    <row r="398" spans="1:7" hidden="1">
      <c r="A398" s="3045"/>
      <c r="B398" s="3056" t="s">
        <v>4641</v>
      </c>
      <c r="C398" s="743"/>
      <c r="D398" s="743"/>
    </row>
    <row r="399" spans="1:7" hidden="1">
      <c r="A399" s="3045"/>
      <c r="B399" s="3056" t="s">
        <v>4906</v>
      </c>
      <c r="C399" s="743"/>
      <c r="D399" s="743"/>
    </row>
    <row r="400" spans="1:7" hidden="1">
      <c r="A400" s="3045"/>
      <c r="B400" s="3056" t="s">
        <v>136</v>
      </c>
      <c r="C400" s="743"/>
      <c r="D400" s="743"/>
    </row>
    <row r="401" spans="1:7">
      <c r="A401" s="3045"/>
      <c r="B401" s="3046"/>
      <c r="C401" s="3047"/>
      <c r="D401" s="3048"/>
      <c r="E401" s="3074"/>
      <c r="F401" s="743"/>
      <c r="G401" s="3045"/>
    </row>
    <row r="402" spans="1:7">
      <c r="A402" s="3045"/>
      <c r="B402" s="3046"/>
      <c r="C402" s="3047"/>
      <c r="D402" s="3048"/>
      <c r="E402" s="3074"/>
      <c r="F402" s="743"/>
      <c r="G402" s="3045"/>
    </row>
    <row r="403" spans="1:7">
      <c r="A403" s="3055" t="s">
        <v>5304</v>
      </c>
      <c r="B403" s="3054" t="s">
        <v>5305</v>
      </c>
      <c r="C403" s="3047">
        <v>1</v>
      </c>
      <c r="D403" s="3048" t="s">
        <v>1713</v>
      </c>
      <c r="E403" s="3074">
        <v>0</v>
      </c>
      <c r="F403" s="743">
        <f>C403*E403</f>
        <v>0</v>
      </c>
    </row>
    <row r="404" spans="1:7">
      <c r="A404" s="3055"/>
      <c r="B404" s="3054" t="s">
        <v>4902</v>
      </c>
      <c r="C404" s="3047"/>
      <c r="D404" s="3048"/>
      <c r="E404" s="3074"/>
      <c r="F404" s="743"/>
    </row>
    <row r="405" spans="1:7" ht="24">
      <c r="A405" s="3045"/>
      <c r="B405" s="3046" t="s">
        <v>5306</v>
      </c>
      <c r="C405" s="3047"/>
      <c r="D405" s="3048"/>
      <c r="E405" s="3074"/>
      <c r="F405" s="743"/>
      <c r="G405" s="3045"/>
    </row>
    <row r="406" spans="1:7">
      <c r="A406" s="3045"/>
      <c r="B406" s="3046"/>
      <c r="C406" s="3047"/>
      <c r="D406" s="3048"/>
      <c r="E406" s="3074"/>
      <c r="F406" s="743"/>
      <c r="G406" s="3045"/>
    </row>
    <row r="407" spans="1:7" hidden="1">
      <c r="A407" s="3045"/>
      <c r="B407" s="3056" t="s">
        <v>4905</v>
      </c>
      <c r="C407" s="743"/>
      <c r="D407" s="743"/>
    </row>
    <row r="408" spans="1:7" hidden="1">
      <c r="A408" s="3045"/>
      <c r="B408" s="3056" t="s">
        <v>4641</v>
      </c>
      <c r="C408" s="743"/>
      <c r="D408" s="743"/>
    </row>
    <row r="409" spans="1:7" hidden="1">
      <c r="A409" s="3045"/>
      <c r="B409" s="3056" t="s">
        <v>4906</v>
      </c>
      <c r="C409" s="743"/>
      <c r="D409" s="743"/>
    </row>
    <row r="410" spans="1:7" hidden="1">
      <c r="A410" s="3045"/>
      <c r="B410" s="3056" t="s">
        <v>136</v>
      </c>
      <c r="C410" s="743"/>
      <c r="D410" s="743"/>
    </row>
    <row r="411" spans="1:7">
      <c r="A411" s="3045"/>
      <c r="B411" s="3046"/>
      <c r="C411" s="3047"/>
      <c r="D411" s="3048"/>
      <c r="E411" s="3074"/>
      <c r="F411" s="743"/>
      <c r="G411" s="3045"/>
    </row>
    <row r="412" spans="1:7">
      <c r="A412" s="3045"/>
      <c r="B412" s="3046"/>
      <c r="C412" s="3047"/>
      <c r="D412" s="3048"/>
      <c r="E412" s="3074"/>
      <c r="F412" s="743"/>
      <c r="G412" s="3045"/>
    </row>
    <row r="413" spans="1:7">
      <c r="A413" s="3055" t="s">
        <v>5307</v>
      </c>
      <c r="B413" s="3054" t="s">
        <v>5308</v>
      </c>
      <c r="C413" s="3047">
        <v>4</v>
      </c>
      <c r="D413" s="3048" t="s">
        <v>1713</v>
      </c>
      <c r="E413" s="3074">
        <v>0</v>
      </c>
      <c r="F413" s="743">
        <f>C413*E413</f>
        <v>0</v>
      </c>
    </row>
    <row r="414" spans="1:7">
      <c r="A414" s="3055"/>
      <c r="B414" s="3054" t="s">
        <v>4902</v>
      </c>
      <c r="C414" s="3047"/>
      <c r="D414" s="3048"/>
      <c r="E414" s="3074"/>
      <c r="F414" s="743"/>
    </row>
    <row r="415" spans="1:7" ht="24">
      <c r="A415" s="3045"/>
      <c r="B415" s="3046" t="s">
        <v>5309</v>
      </c>
      <c r="C415" s="3047"/>
      <c r="D415" s="3048"/>
      <c r="E415" s="3074"/>
      <c r="F415" s="743"/>
      <c r="G415" s="3045"/>
    </row>
    <row r="416" spans="1:7">
      <c r="A416" s="3045"/>
      <c r="B416" s="3046"/>
      <c r="C416" s="3047"/>
      <c r="D416" s="3048"/>
      <c r="E416" s="3074"/>
      <c r="F416" s="743"/>
      <c r="G416" s="3045"/>
    </row>
    <row r="417" spans="1:7" hidden="1">
      <c r="A417" s="3045"/>
      <c r="B417" s="3056" t="s">
        <v>4905</v>
      </c>
      <c r="C417" s="743"/>
      <c r="D417" s="743"/>
    </row>
    <row r="418" spans="1:7" hidden="1">
      <c r="A418" s="3045"/>
      <c r="B418" s="3056" t="s">
        <v>4641</v>
      </c>
      <c r="C418" s="743"/>
      <c r="D418" s="743"/>
    </row>
    <row r="419" spans="1:7" hidden="1">
      <c r="A419" s="3045"/>
      <c r="B419" s="3056" t="s">
        <v>4906</v>
      </c>
      <c r="C419" s="743"/>
      <c r="D419" s="743"/>
    </row>
    <row r="420" spans="1:7" hidden="1">
      <c r="A420" s="3045"/>
      <c r="B420" s="3056" t="s">
        <v>136</v>
      </c>
      <c r="C420" s="743"/>
      <c r="D420" s="743"/>
    </row>
    <row r="421" spans="1:7">
      <c r="A421" s="3045"/>
      <c r="B421" s="3046"/>
      <c r="C421" s="3047"/>
      <c r="D421" s="3048"/>
      <c r="E421" s="3074"/>
      <c r="F421" s="743"/>
      <c r="G421" s="3045"/>
    </row>
    <row r="422" spans="1:7">
      <c r="A422" s="3045"/>
      <c r="B422" s="3046"/>
      <c r="C422" s="3047"/>
      <c r="D422" s="3048"/>
      <c r="E422" s="3074"/>
      <c r="F422" s="743"/>
      <c r="G422" s="3045"/>
    </row>
    <row r="423" spans="1:7">
      <c r="A423" s="3055" t="s">
        <v>4990</v>
      </c>
      <c r="B423" s="3054" t="s">
        <v>4991</v>
      </c>
      <c r="C423" s="3047">
        <v>4</v>
      </c>
      <c r="D423" s="3048" t="s">
        <v>1713</v>
      </c>
      <c r="E423" s="3074">
        <v>0</v>
      </c>
      <c r="F423" s="743">
        <f>C423*E423</f>
        <v>0</v>
      </c>
    </row>
    <row r="424" spans="1:7">
      <c r="A424" s="3055"/>
      <c r="B424" s="3054" t="s">
        <v>4902</v>
      </c>
      <c r="C424" s="3047"/>
      <c r="D424" s="3048"/>
      <c r="E424" s="3074"/>
      <c r="F424" s="743"/>
    </row>
    <row r="425" spans="1:7" ht="24">
      <c r="A425" s="3045"/>
      <c r="B425" s="3046" t="s">
        <v>4992</v>
      </c>
      <c r="C425" s="3047"/>
      <c r="D425" s="3048"/>
      <c r="E425" s="3074"/>
      <c r="F425" s="743"/>
      <c r="G425" s="3045"/>
    </row>
    <row r="426" spans="1:7">
      <c r="A426" s="3045"/>
      <c r="B426" s="3046"/>
      <c r="C426" s="3047"/>
      <c r="D426" s="3048"/>
      <c r="E426" s="3074"/>
      <c r="F426" s="743"/>
      <c r="G426" s="3045"/>
    </row>
    <row r="427" spans="1:7" hidden="1">
      <c r="A427" s="3045"/>
      <c r="B427" s="3056" t="s">
        <v>4905</v>
      </c>
      <c r="C427" s="743"/>
      <c r="D427" s="743"/>
    </row>
    <row r="428" spans="1:7" hidden="1">
      <c r="A428" s="3045"/>
      <c r="B428" s="3056" t="s">
        <v>4641</v>
      </c>
      <c r="C428" s="743"/>
      <c r="D428" s="743"/>
    </row>
    <row r="429" spans="1:7" hidden="1">
      <c r="A429" s="3045"/>
      <c r="B429" s="3056" t="s">
        <v>4906</v>
      </c>
      <c r="C429" s="743"/>
      <c r="D429" s="743"/>
    </row>
    <row r="430" spans="1:7" hidden="1">
      <c r="A430" s="3045"/>
      <c r="B430" s="3056" t="s">
        <v>136</v>
      </c>
      <c r="C430" s="743"/>
      <c r="D430" s="743"/>
    </row>
    <row r="431" spans="1:7">
      <c r="A431" s="3045"/>
      <c r="B431" s="3046"/>
      <c r="C431" s="3047"/>
      <c r="D431" s="3048"/>
      <c r="E431" s="3074"/>
      <c r="F431" s="743"/>
      <c r="G431" s="3045"/>
    </row>
    <row r="432" spans="1:7">
      <c r="A432" s="3045"/>
      <c r="B432" s="3046"/>
      <c r="C432" s="3047"/>
      <c r="D432" s="3048"/>
      <c r="E432" s="3074"/>
      <c r="F432" s="743"/>
      <c r="G432" s="3045"/>
    </row>
    <row r="433" spans="1:7">
      <c r="A433" s="3055" t="s">
        <v>4993</v>
      </c>
      <c r="B433" s="3054" t="s">
        <v>4994</v>
      </c>
      <c r="C433" s="3047">
        <v>3</v>
      </c>
      <c r="D433" s="3048" t="s">
        <v>1713</v>
      </c>
      <c r="E433" s="3074">
        <v>0</v>
      </c>
      <c r="F433" s="743">
        <f>C433*E433</f>
        <v>0</v>
      </c>
    </row>
    <row r="434" spans="1:7">
      <c r="A434" s="3055"/>
      <c r="B434" s="3054" t="s">
        <v>4902</v>
      </c>
      <c r="C434" s="3047"/>
      <c r="D434" s="3048"/>
      <c r="E434" s="3074"/>
      <c r="F434" s="743"/>
    </row>
    <row r="435" spans="1:7" ht="24">
      <c r="A435" s="3045"/>
      <c r="B435" s="3046" t="s">
        <v>4992</v>
      </c>
      <c r="C435" s="3047"/>
      <c r="D435" s="3048"/>
      <c r="E435" s="3074"/>
      <c r="F435" s="743"/>
      <c r="G435" s="3045"/>
    </row>
    <row r="436" spans="1:7">
      <c r="A436" s="3045"/>
      <c r="B436" s="3046"/>
      <c r="C436" s="3047"/>
      <c r="D436" s="3048"/>
      <c r="E436" s="3074"/>
      <c r="F436" s="743"/>
      <c r="G436" s="3045"/>
    </row>
    <row r="437" spans="1:7" hidden="1">
      <c r="A437" s="3045"/>
      <c r="B437" s="3056" t="s">
        <v>4905</v>
      </c>
      <c r="C437" s="743"/>
      <c r="D437" s="743"/>
    </row>
    <row r="438" spans="1:7" hidden="1">
      <c r="A438" s="3045"/>
      <c r="B438" s="3056" t="s">
        <v>4641</v>
      </c>
      <c r="C438" s="743"/>
      <c r="D438" s="743"/>
    </row>
    <row r="439" spans="1:7" hidden="1">
      <c r="A439" s="3045"/>
      <c r="B439" s="3056" t="s">
        <v>4906</v>
      </c>
      <c r="C439" s="743"/>
      <c r="D439" s="743"/>
    </row>
    <row r="440" spans="1:7" hidden="1">
      <c r="A440" s="3045"/>
      <c r="B440" s="3056" t="s">
        <v>136</v>
      </c>
      <c r="C440" s="743"/>
      <c r="D440" s="743"/>
    </row>
    <row r="441" spans="1:7">
      <c r="A441" s="3045"/>
      <c r="B441" s="3046"/>
      <c r="C441" s="3047"/>
      <c r="D441" s="3048"/>
      <c r="E441" s="3074"/>
      <c r="F441" s="743"/>
      <c r="G441" s="3045"/>
    </row>
    <row r="442" spans="1:7">
      <c r="A442" s="3045"/>
      <c r="B442" s="3046"/>
      <c r="C442" s="3047"/>
      <c r="D442" s="3048"/>
      <c r="E442" s="3074"/>
      <c r="F442" s="743"/>
      <c r="G442" s="3045"/>
    </row>
    <row r="443" spans="1:7">
      <c r="A443" s="3055" t="s">
        <v>5310</v>
      </c>
      <c r="B443" s="3054" t="s">
        <v>5311</v>
      </c>
      <c r="C443" s="3047">
        <v>1</v>
      </c>
      <c r="D443" s="3048" t="s">
        <v>1713</v>
      </c>
      <c r="E443" s="3074">
        <v>0</v>
      </c>
      <c r="F443" s="743">
        <f>C443*E443</f>
        <v>0</v>
      </c>
    </row>
    <row r="444" spans="1:7">
      <c r="A444" s="3055"/>
      <c r="B444" s="3054" t="s">
        <v>4902</v>
      </c>
      <c r="C444" s="3047"/>
      <c r="D444" s="3048"/>
      <c r="E444" s="3074"/>
      <c r="F444" s="743"/>
    </row>
    <row r="445" spans="1:7">
      <c r="A445" s="3045"/>
      <c r="B445" s="3046" t="s">
        <v>5312</v>
      </c>
      <c r="C445" s="3047"/>
      <c r="D445" s="3048"/>
      <c r="E445" s="3074"/>
      <c r="F445" s="743"/>
      <c r="G445" s="3045"/>
    </row>
    <row r="446" spans="1:7">
      <c r="A446" s="3045"/>
      <c r="B446" s="3046"/>
      <c r="C446" s="3047"/>
      <c r="D446" s="3048"/>
      <c r="E446" s="3074"/>
      <c r="F446" s="743"/>
      <c r="G446" s="3045"/>
    </row>
    <row r="447" spans="1:7" hidden="1">
      <c r="A447" s="3045"/>
      <c r="B447" s="3056" t="s">
        <v>4905</v>
      </c>
      <c r="C447" s="743"/>
      <c r="D447" s="743"/>
    </row>
    <row r="448" spans="1:7" hidden="1">
      <c r="A448" s="3045"/>
      <c r="B448" s="3056" t="s">
        <v>4641</v>
      </c>
      <c r="C448" s="743"/>
      <c r="D448" s="743"/>
    </row>
    <row r="449" spans="1:7" hidden="1">
      <c r="A449" s="3045"/>
      <c r="B449" s="3056" t="s">
        <v>4906</v>
      </c>
      <c r="C449" s="743"/>
      <c r="D449" s="743"/>
    </row>
    <row r="450" spans="1:7" hidden="1">
      <c r="A450" s="3045"/>
      <c r="B450" s="3056" t="s">
        <v>136</v>
      </c>
      <c r="C450" s="743"/>
      <c r="D450" s="743"/>
    </row>
    <row r="451" spans="1:7">
      <c r="A451" s="3045"/>
      <c r="B451" s="3046"/>
      <c r="C451" s="3047"/>
      <c r="D451" s="3048"/>
      <c r="E451" s="3074"/>
      <c r="F451" s="743"/>
      <c r="G451" s="3045"/>
    </row>
    <row r="452" spans="1:7">
      <c r="A452" s="3045"/>
      <c r="B452" s="3046"/>
      <c r="C452" s="3047"/>
      <c r="D452" s="3048"/>
      <c r="E452" s="3074"/>
      <c r="F452" s="743"/>
      <c r="G452" s="3045"/>
    </row>
    <row r="453" spans="1:7">
      <c r="A453" s="3055" t="s">
        <v>5313</v>
      </c>
      <c r="B453" s="3054" t="s">
        <v>5314</v>
      </c>
      <c r="C453" s="3047">
        <v>2</v>
      </c>
      <c r="D453" s="3048" t="s">
        <v>1713</v>
      </c>
      <c r="E453" s="3074">
        <v>0</v>
      </c>
      <c r="F453" s="743">
        <f>C453*E453</f>
        <v>0</v>
      </c>
    </row>
    <row r="454" spans="1:7">
      <c r="A454" s="3055"/>
      <c r="B454" s="3054" t="s">
        <v>4902</v>
      </c>
      <c r="C454" s="3047"/>
      <c r="D454" s="3048"/>
      <c r="E454" s="3074"/>
      <c r="F454" s="743"/>
    </row>
    <row r="455" spans="1:7">
      <c r="A455" s="3045"/>
      <c r="B455" s="3046" t="s">
        <v>5315</v>
      </c>
      <c r="C455" s="3047"/>
      <c r="D455" s="3048"/>
      <c r="E455" s="3074"/>
      <c r="F455" s="743"/>
      <c r="G455" s="3045"/>
    </row>
    <row r="456" spans="1:7" ht="84">
      <c r="A456" s="3045"/>
      <c r="B456" s="3046" t="s">
        <v>4904</v>
      </c>
      <c r="C456" s="3047"/>
      <c r="D456" s="3048"/>
      <c r="E456" s="3074"/>
      <c r="F456" s="743"/>
      <c r="G456" s="3045"/>
    </row>
    <row r="457" spans="1:7" hidden="1">
      <c r="A457" s="3045"/>
      <c r="B457" s="3056" t="s">
        <v>4905</v>
      </c>
      <c r="C457" s="743"/>
      <c r="D457" s="743"/>
    </row>
    <row r="458" spans="1:7" hidden="1">
      <c r="A458" s="3045"/>
      <c r="B458" s="3056" t="s">
        <v>4641</v>
      </c>
      <c r="C458" s="743"/>
      <c r="D458" s="743"/>
    </row>
    <row r="459" spans="1:7" hidden="1">
      <c r="A459" s="3045"/>
      <c r="B459" s="3056" t="s">
        <v>4906</v>
      </c>
      <c r="C459" s="743"/>
      <c r="D459" s="743"/>
    </row>
    <row r="460" spans="1:7" hidden="1">
      <c r="A460" s="3045"/>
      <c r="B460" s="3056" t="s">
        <v>136</v>
      </c>
      <c r="C460" s="743"/>
      <c r="D460" s="743"/>
    </row>
    <row r="461" spans="1:7">
      <c r="A461" s="3045"/>
      <c r="B461" s="3046"/>
      <c r="C461" s="3047"/>
      <c r="D461" s="3048"/>
      <c r="E461" s="3074"/>
      <c r="F461" s="743"/>
      <c r="G461" s="3045"/>
    </row>
    <row r="462" spans="1:7">
      <c r="A462" s="3045"/>
      <c r="B462" s="3046"/>
      <c r="C462" s="3047"/>
      <c r="D462" s="3048"/>
      <c r="E462" s="3074"/>
      <c r="F462" s="743"/>
      <c r="G462" s="3045"/>
    </row>
    <row r="463" spans="1:7">
      <c r="A463" s="3055" t="s">
        <v>5001</v>
      </c>
      <c r="B463" s="3054" t="s">
        <v>5002</v>
      </c>
      <c r="C463" s="3047">
        <v>1</v>
      </c>
      <c r="D463" s="3048" t="s">
        <v>1713</v>
      </c>
      <c r="E463" s="3074">
        <v>0</v>
      </c>
      <c r="F463" s="743">
        <f>C463*E463</f>
        <v>0</v>
      </c>
    </row>
    <row r="464" spans="1:7">
      <c r="A464" s="3055"/>
      <c r="B464" s="3054" t="s">
        <v>4902</v>
      </c>
      <c r="C464" s="3047"/>
      <c r="D464" s="3048"/>
      <c r="E464" s="3074"/>
      <c r="F464" s="743"/>
    </row>
    <row r="465" spans="1:7" ht="60">
      <c r="A465" s="3045"/>
      <c r="B465" s="3046" t="s">
        <v>5003</v>
      </c>
      <c r="C465" s="3047"/>
      <c r="D465" s="3048"/>
      <c r="E465" s="3074"/>
      <c r="F465" s="743"/>
      <c r="G465" s="3045"/>
    </row>
    <row r="466" spans="1:7">
      <c r="A466" s="3045"/>
      <c r="B466" s="3046"/>
      <c r="C466" s="3047"/>
      <c r="D466" s="3048"/>
      <c r="E466" s="3074"/>
      <c r="F466" s="743"/>
      <c r="G466" s="3045"/>
    </row>
    <row r="467" spans="1:7" hidden="1">
      <c r="A467" s="3045"/>
      <c r="B467" s="3056" t="s">
        <v>4905</v>
      </c>
      <c r="C467" s="743"/>
      <c r="D467" s="743"/>
    </row>
    <row r="468" spans="1:7" hidden="1">
      <c r="A468" s="3045"/>
      <c r="B468" s="3056" t="s">
        <v>4641</v>
      </c>
      <c r="C468" s="743"/>
      <c r="D468" s="743"/>
    </row>
    <row r="469" spans="1:7" hidden="1">
      <c r="A469" s="3045"/>
      <c r="B469" s="3056" t="s">
        <v>4906</v>
      </c>
      <c r="C469" s="743"/>
      <c r="D469" s="743"/>
    </row>
    <row r="470" spans="1:7" hidden="1">
      <c r="A470" s="3045"/>
      <c r="B470" s="3056" t="s">
        <v>136</v>
      </c>
      <c r="C470" s="743"/>
      <c r="D470" s="743"/>
    </row>
    <row r="471" spans="1:7">
      <c r="A471" s="3045"/>
      <c r="B471" s="3046"/>
      <c r="C471" s="3047"/>
      <c r="D471" s="3048"/>
      <c r="E471" s="3074"/>
      <c r="F471" s="743"/>
      <c r="G471" s="3045"/>
    </row>
    <row r="472" spans="1:7">
      <c r="A472" s="3055" t="s">
        <v>5004</v>
      </c>
      <c r="B472" s="3054" t="s">
        <v>5005</v>
      </c>
      <c r="C472" s="3047">
        <v>2</v>
      </c>
      <c r="D472" s="3048" t="s">
        <v>1713</v>
      </c>
      <c r="E472" s="3074">
        <v>0</v>
      </c>
      <c r="F472" s="743">
        <f>C472*E472</f>
        <v>0</v>
      </c>
    </row>
    <row r="473" spans="1:7">
      <c r="A473" s="3055"/>
      <c r="B473" s="3054" t="s">
        <v>4902</v>
      </c>
      <c r="C473" s="3047"/>
      <c r="D473" s="3048"/>
      <c r="E473" s="3074"/>
      <c r="F473" s="743"/>
    </row>
    <row r="474" spans="1:7" ht="60">
      <c r="A474" s="3045"/>
      <c r="B474" s="3046" t="s">
        <v>5006</v>
      </c>
      <c r="C474" s="3047"/>
      <c r="D474" s="3048"/>
      <c r="E474" s="3074"/>
      <c r="F474" s="743"/>
      <c r="G474" s="3045"/>
    </row>
    <row r="475" spans="1:7">
      <c r="A475" s="3045"/>
      <c r="B475" s="3046"/>
      <c r="C475" s="3047"/>
      <c r="D475" s="3048"/>
      <c r="E475" s="3074"/>
      <c r="F475" s="743"/>
      <c r="G475" s="3045"/>
    </row>
    <row r="476" spans="1:7" hidden="1">
      <c r="A476" s="3045"/>
      <c r="B476" s="3056" t="s">
        <v>4905</v>
      </c>
      <c r="C476" s="743"/>
      <c r="D476" s="743"/>
    </row>
    <row r="477" spans="1:7" hidden="1">
      <c r="A477" s="3045"/>
      <c r="B477" s="3056" t="s">
        <v>4641</v>
      </c>
      <c r="C477" s="743"/>
      <c r="D477" s="743"/>
    </row>
    <row r="478" spans="1:7" hidden="1">
      <c r="A478" s="3045"/>
      <c r="B478" s="3056" t="s">
        <v>4906</v>
      </c>
      <c r="C478" s="743"/>
      <c r="D478" s="743"/>
    </row>
    <row r="479" spans="1:7" hidden="1">
      <c r="A479" s="3045"/>
      <c r="B479" s="3056" t="s">
        <v>136</v>
      </c>
      <c r="C479" s="743"/>
      <c r="D479" s="743"/>
    </row>
    <row r="480" spans="1:7">
      <c r="A480" s="3045"/>
      <c r="B480" s="3046"/>
      <c r="C480" s="3047"/>
      <c r="D480" s="3048"/>
      <c r="E480" s="3074"/>
      <c r="F480" s="743"/>
      <c r="G480" s="3045"/>
    </row>
    <row r="481" spans="1:7">
      <c r="A481" s="3045"/>
      <c r="B481" s="3046"/>
      <c r="C481" s="3047"/>
      <c r="D481" s="3048"/>
      <c r="E481" s="3074"/>
      <c r="F481" s="743"/>
      <c r="G481" s="3045"/>
    </row>
    <row r="482" spans="1:7" ht="38.25">
      <c r="A482" s="3055" t="s">
        <v>5316</v>
      </c>
      <c r="B482" s="3054" t="s">
        <v>5317</v>
      </c>
      <c r="C482" s="3047">
        <v>1</v>
      </c>
      <c r="D482" s="3048" t="s">
        <v>1713</v>
      </c>
      <c r="E482" s="3074">
        <v>0</v>
      </c>
      <c r="F482" s="743">
        <f>C482*E482</f>
        <v>0</v>
      </c>
    </row>
    <row r="483" spans="1:7" ht="25.5">
      <c r="A483" s="3055"/>
      <c r="B483" s="3054" t="s">
        <v>5009</v>
      </c>
      <c r="C483" s="3047"/>
      <c r="D483" s="3048"/>
      <c r="E483" s="3074"/>
      <c r="F483" s="743"/>
    </row>
    <row r="484" spans="1:7" ht="132">
      <c r="A484" s="3045"/>
      <c r="B484" s="3046" t="s">
        <v>5318</v>
      </c>
      <c r="C484" s="3047"/>
      <c r="D484" s="3048"/>
      <c r="E484" s="3074"/>
      <c r="F484" s="743"/>
      <c r="G484" s="3045"/>
    </row>
    <row r="485" spans="1:7" ht="24">
      <c r="A485" s="3045"/>
      <c r="B485" s="3046" t="s">
        <v>5011</v>
      </c>
      <c r="C485" s="3047"/>
      <c r="D485" s="3048"/>
      <c r="E485" s="3074"/>
      <c r="F485" s="743"/>
      <c r="G485" s="3045"/>
    </row>
    <row r="486" spans="1:7">
      <c r="A486" s="3045"/>
      <c r="B486" s="3046"/>
      <c r="C486" s="3047"/>
      <c r="D486" s="3048"/>
      <c r="E486" s="3074"/>
      <c r="F486" s="743"/>
      <c r="G486" s="3045"/>
    </row>
    <row r="487" spans="1:7" hidden="1">
      <c r="A487" s="3045"/>
      <c r="B487" s="3056" t="s">
        <v>4905</v>
      </c>
      <c r="C487" s="743"/>
      <c r="D487" s="743"/>
    </row>
    <row r="488" spans="1:7" hidden="1">
      <c r="A488" s="3045"/>
      <c r="B488" s="3056" t="s">
        <v>4641</v>
      </c>
      <c r="C488" s="743"/>
      <c r="D488" s="743"/>
    </row>
    <row r="489" spans="1:7" hidden="1">
      <c r="A489" s="3045"/>
      <c r="B489" s="3056" t="s">
        <v>4906</v>
      </c>
      <c r="C489" s="743"/>
      <c r="D489" s="743"/>
    </row>
    <row r="490" spans="1:7" hidden="1">
      <c r="A490" s="3045"/>
      <c r="B490" s="3056" t="s">
        <v>136</v>
      </c>
      <c r="C490" s="743"/>
      <c r="D490" s="743"/>
    </row>
    <row r="491" spans="1:7">
      <c r="A491" s="3045"/>
      <c r="B491" s="3046"/>
      <c r="C491" s="3047"/>
      <c r="D491" s="3048"/>
      <c r="E491" s="3074"/>
      <c r="F491" s="743"/>
      <c r="G491" s="3045"/>
    </row>
    <row r="492" spans="1:7">
      <c r="A492" s="3045"/>
      <c r="B492" s="3046"/>
      <c r="C492" s="3047"/>
      <c r="D492" s="3048"/>
      <c r="E492" s="3074"/>
      <c r="F492" s="743"/>
      <c r="G492" s="3045"/>
    </row>
    <row r="493" spans="1:7" ht="38.25">
      <c r="A493" s="3055" t="s">
        <v>5319</v>
      </c>
      <c r="B493" s="3054" t="s">
        <v>5320</v>
      </c>
      <c r="C493" s="3047">
        <v>1</v>
      </c>
      <c r="D493" s="3048" t="s">
        <v>1713</v>
      </c>
      <c r="E493" s="3074">
        <v>0</v>
      </c>
      <c r="F493" s="743">
        <f>C493*E493</f>
        <v>0</v>
      </c>
    </row>
    <row r="494" spans="1:7" ht="25.5">
      <c r="A494" s="3055"/>
      <c r="B494" s="3054" t="s">
        <v>5009</v>
      </c>
      <c r="C494" s="3047"/>
      <c r="D494" s="3048"/>
      <c r="E494" s="3074"/>
      <c r="F494" s="743"/>
    </row>
    <row r="495" spans="1:7" ht="132">
      <c r="A495" s="3045"/>
      <c r="B495" s="3046" t="s">
        <v>5321</v>
      </c>
      <c r="C495" s="3047"/>
      <c r="D495" s="3048"/>
      <c r="E495" s="3074"/>
      <c r="F495" s="743"/>
      <c r="G495" s="3045"/>
    </row>
    <row r="496" spans="1:7" ht="24">
      <c r="A496" s="3045"/>
      <c r="B496" s="3046" t="s">
        <v>5011</v>
      </c>
      <c r="C496" s="3047"/>
      <c r="D496" s="3048"/>
      <c r="E496" s="3074"/>
      <c r="F496" s="743"/>
      <c r="G496" s="3045"/>
    </row>
    <row r="497" spans="1:7">
      <c r="A497" s="3045"/>
      <c r="B497" s="3046"/>
      <c r="C497" s="3047"/>
      <c r="D497" s="3048"/>
      <c r="E497" s="3074"/>
      <c r="F497" s="743"/>
      <c r="G497" s="3045"/>
    </row>
    <row r="498" spans="1:7" hidden="1">
      <c r="A498" s="3045"/>
      <c r="B498" s="3056" t="s">
        <v>4905</v>
      </c>
      <c r="C498" s="743"/>
      <c r="D498" s="743"/>
    </row>
    <row r="499" spans="1:7" hidden="1">
      <c r="A499" s="3045"/>
      <c r="B499" s="3056" t="s">
        <v>4641</v>
      </c>
      <c r="C499" s="743"/>
      <c r="D499" s="743"/>
    </row>
    <row r="500" spans="1:7" hidden="1">
      <c r="A500" s="3045"/>
      <c r="B500" s="3056" t="s">
        <v>4906</v>
      </c>
      <c r="C500" s="743"/>
      <c r="D500" s="743"/>
    </row>
    <row r="501" spans="1:7" hidden="1">
      <c r="A501" s="3045"/>
      <c r="B501" s="3056" t="s">
        <v>136</v>
      </c>
      <c r="C501" s="743"/>
      <c r="D501" s="743"/>
    </row>
    <row r="502" spans="1:7">
      <c r="A502" s="3045"/>
      <c r="B502" s="3046"/>
      <c r="C502" s="3047"/>
      <c r="D502" s="3048"/>
      <c r="E502" s="3074"/>
      <c r="F502" s="743"/>
      <c r="G502" s="3045"/>
    </row>
    <row r="503" spans="1:7">
      <c r="A503" s="3045"/>
      <c r="B503" s="3046"/>
      <c r="C503" s="3047"/>
      <c r="D503" s="3048"/>
      <c r="E503" s="3074"/>
      <c r="F503" s="743"/>
      <c r="G503" s="3045"/>
    </row>
    <row r="504" spans="1:7" ht="38.25">
      <c r="A504" s="3055" t="s">
        <v>5322</v>
      </c>
      <c r="B504" s="3054" t="s">
        <v>5013</v>
      </c>
      <c r="C504" s="3047">
        <v>1</v>
      </c>
      <c r="D504" s="3048" t="s">
        <v>1713</v>
      </c>
      <c r="E504" s="3074">
        <v>0</v>
      </c>
      <c r="F504" s="743">
        <f>C504*E504</f>
        <v>0</v>
      </c>
    </row>
    <row r="505" spans="1:7" ht="25.5">
      <c r="A505" s="3055"/>
      <c r="B505" s="3054" t="s">
        <v>5009</v>
      </c>
      <c r="C505" s="3047"/>
      <c r="D505" s="3048"/>
      <c r="E505" s="3074"/>
      <c r="F505" s="743"/>
    </row>
    <row r="506" spans="1:7" ht="144">
      <c r="A506" s="3045"/>
      <c r="B506" s="3046" t="s">
        <v>5323</v>
      </c>
      <c r="C506" s="3047"/>
      <c r="D506" s="3048"/>
      <c r="E506" s="3074"/>
      <c r="F506" s="743"/>
      <c r="G506" s="3045"/>
    </row>
    <row r="507" spans="1:7" ht="24">
      <c r="A507" s="3045"/>
      <c r="B507" s="3046" t="s">
        <v>5011</v>
      </c>
      <c r="C507" s="3047"/>
      <c r="D507" s="3048"/>
      <c r="E507" s="3074"/>
      <c r="F507" s="743"/>
      <c r="G507" s="3045"/>
    </row>
    <row r="508" spans="1:7">
      <c r="A508" s="3045"/>
      <c r="B508" s="3046"/>
      <c r="C508" s="3047"/>
      <c r="D508" s="3048"/>
      <c r="E508" s="3074"/>
      <c r="F508" s="743"/>
      <c r="G508" s="3045"/>
    </row>
    <row r="509" spans="1:7" hidden="1">
      <c r="A509" s="3045"/>
      <c r="B509" s="3056" t="s">
        <v>4905</v>
      </c>
      <c r="C509" s="743"/>
      <c r="D509" s="743"/>
    </row>
    <row r="510" spans="1:7" hidden="1">
      <c r="A510" s="3045"/>
      <c r="B510" s="3056" t="s">
        <v>4641</v>
      </c>
      <c r="C510" s="743"/>
      <c r="D510" s="743"/>
    </row>
    <row r="511" spans="1:7" hidden="1">
      <c r="A511" s="3045"/>
      <c r="B511" s="3056" t="s">
        <v>4906</v>
      </c>
      <c r="C511" s="743"/>
      <c r="D511" s="743"/>
    </row>
    <row r="512" spans="1:7" hidden="1">
      <c r="A512" s="3045"/>
      <c r="B512" s="3056" t="s">
        <v>136</v>
      </c>
      <c r="C512" s="743"/>
      <c r="D512" s="743"/>
    </row>
    <row r="513" spans="1:7">
      <c r="A513" s="3045"/>
      <c r="B513" s="3046"/>
      <c r="C513" s="3047"/>
      <c r="D513" s="3048"/>
      <c r="E513" s="3074"/>
      <c r="F513" s="743"/>
      <c r="G513" s="3045"/>
    </row>
    <row r="514" spans="1:7">
      <c r="A514" s="3045"/>
      <c r="B514" s="3046"/>
      <c r="C514" s="3047"/>
      <c r="D514" s="3048"/>
      <c r="E514" s="3074"/>
      <c r="F514" s="743"/>
      <c r="G514" s="3045"/>
    </row>
    <row r="515" spans="1:7">
      <c r="A515" s="3055" t="s">
        <v>5324</v>
      </c>
      <c r="B515" s="3054" t="s">
        <v>5325</v>
      </c>
      <c r="C515" s="3047">
        <v>2</v>
      </c>
      <c r="D515" s="3048" t="s">
        <v>1713</v>
      </c>
      <c r="E515" s="3074">
        <v>0</v>
      </c>
      <c r="F515" s="743">
        <f>C515*E515</f>
        <v>0</v>
      </c>
    </row>
    <row r="516" spans="1:7">
      <c r="A516" s="3055"/>
      <c r="B516" s="3054" t="s">
        <v>4902</v>
      </c>
      <c r="C516" s="3047"/>
      <c r="D516" s="3048"/>
      <c r="E516" s="3074"/>
      <c r="F516" s="743"/>
    </row>
    <row r="517" spans="1:7" ht="24">
      <c r="A517" s="3045"/>
      <c r="B517" s="3046" t="s">
        <v>5326</v>
      </c>
      <c r="C517" s="3047"/>
      <c r="D517" s="3048"/>
      <c r="E517" s="3074"/>
      <c r="F517" s="743"/>
      <c r="G517" s="3045"/>
    </row>
    <row r="518" spans="1:7">
      <c r="A518" s="3045"/>
      <c r="B518" s="3046"/>
      <c r="C518" s="3047"/>
      <c r="D518" s="3048"/>
      <c r="E518" s="3074"/>
      <c r="F518" s="743"/>
      <c r="G518" s="3045"/>
    </row>
    <row r="519" spans="1:7" hidden="1">
      <c r="A519" s="3045"/>
      <c r="B519" s="3056" t="s">
        <v>4905</v>
      </c>
      <c r="C519" s="743"/>
      <c r="D519" s="743"/>
    </row>
    <row r="520" spans="1:7" hidden="1">
      <c r="A520" s="3045"/>
      <c r="B520" s="3056" t="s">
        <v>4641</v>
      </c>
      <c r="C520" s="743"/>
      <c r="D520" s="743"/>
    </row>
    <row r="521" spans="1:7" hidden="1">
      <c r="A521" s="3045"/>
      <c r="B521" s="3056" t="s">
        <v>4906</v>
      </c>
      <c r="C521" s="743"/>
      <c r="D521" s="743"/>
    </row>
    <row r="522" spans="1:7" hidden="1">
      <c r="A522" s="3045"/>
      <c r="B522" s="3056" t="s">
        <v>136</v>
      </c>
      <c r="C522" s="743"/>
      <c r="D522" s="743"/>
    </row>
    <row r="523" spans="1:7">
      <c r="A523" s="3045"/>
      <c r="B523" s="3046"/>
      <c r="C523" s="3047"/>
      <c r="D523" s="3048"/>
      <c r="E523" s="3074"/>
      <c r="F523" s="743"/>
      <c r="G523" s="3045"/>
    </row>
    <row r="524" spans="1:7">
      <c r="A524" s="3045"/>
      <c r="B524" s="3046"/>
      <c r="C524" s="3047"/>
      <c r="D524" s="3048"/>
      <c r="E524" s="3074"/>
      <c r="F524" s="743"/>
      <c r="G524" s="3045"/>
    </row>
    <row r="525" spans="1:7">
      <c r="A525" s="3055" t="s">
        <v>5327</v>
      </c>
      <c r="B525" s="3054" t="s">
        <v>5328</v>
      </c>
      <c r="C525" s="3047">
        <v>1</v>
      </c>
      <c r="D525" s="3048" t="s">
        <v>1713</v>
      </c>
      <c r="E525" s="3074">
        <v>0</v>
      </c>
      <c r="F525" s="743">
        <f>C525*E525</f>
        <v>0</v>
      </c>
    </row>
    <row r="526" spans="1:7">
      <c r="A526" s="3055"/>
      <c r="B526" s="3054" t="s">
        <v>4902</v>
      </c>
      <c r="C526" s="3047"/>
      <c r="D526" s="3048"/>
      <c r="E526" s="3074"/>
      <c r="F526" s="743"/>
    </row>
    <row r="527" spans="1:7" ht="24">
      <c r="A527" s="3045"/>
      <c r="B527" s="3046" t="s">
        <v>5329</v>
      </c>
      <c r="C527" s="3047"/>
      <c r="D527" s="3048"/>
      <c r="E527" s="3074"/>
      <c r="F527" s="743"/>
      <c r="G527" s="3045"/>
    </row>
    <row r="528" spans="1:7">
      <c r="A528" s="3045"/>
      <c r="B528" s="3046"/>
      <c r="C528" s="3047"/>
      <c r="D528" s="3048"/>
      <c r="E528" s="3074"/>
      <c r="F528" s="743"/>
      <c r="G528" s="3045"/>
    </row>
    <row r="529" spans="1:7" hidden="1">
      <c r="A529" s="3045"/>
      <c r="B529" s="3056" t="s">
        <v>4905</v>
      </c>
      <c r="C529" s="743"/>
      <c r="D529" s="743"/>
    </row>
    <row r="530" spans="1:7" hidden="1">
      <c r="A530" s="3045"/>
      <c r="B530" s="3056" t="s">
        <v>4641</v>
      </c>
      <c r="C530" s="743"/>
      <c r="D530" s="743"/>
    </row>
    <row r="531" spans="1:7" hidden="1">
      <c r="A531" s="3045"/>
      <c r="B531" s="3056" t="s">
        <v>4906</v>
      </c>
      <c r="C531" s="743"/>
      <c r="D531" s="743"/>
    </row>
    <row r="532" spans="1:7" hidden="1">
      <c r="A532" s="3045"/>
      <c r="B532" s="3056" t="s">
        <v>136</v>
      </c>
      <c r="C532" s="743"/>
      <c r="D532" s="743"/>
    </row>
    <row r="533" spans="1:7">
      <c r="A533" s="3045"/>
      <c r="B533" s="3046"/>
      <c r="C533" s="3047"/>
      <c r="D533" s="3048"/>
      <c r="E533" s="3074"/>
      <c r="F533" s="743"/>
      <c r="G533" s="3045"/>
    </row>
    <row r="534" spans="1:7">
      <c r="A534" s="3055" t="s">
        <v>5330</v>
      </c>
      <c r="B534" s="3054" t="s">
        <v>5331</v>
      </c>
      <c r="C534" s="3047">
        <v>1</v>
      </c>
      <c r="D534" s="3048" t="s">
        <v>1713</v>
      </c>
      <c r="E534" s="3074">
        <v>0</v>
      </c>
      <c r="F534" s="743">
        <f>C534*E534</f>
        <v>0</v>
      </c>
    </row>
    <row r="535" spans="1:7">
      <c r="A535" s="3055"/>
      <c r="B535" s="3054" t="s">
        <v>4902</v>
      </c>
      <c r="C535" s="3047"/>
      <c r="D535" s="3048"/>
      <c r="E535" s="3074"/>
      <c r="F535" s="743"/>
    </row>
    <row r="536" spans="1:7" ht="24">
      <c r="A536" s="3045"/>
      <c r="B536" s="3046" t="s">
        <v>5332</v>
      </c>
      <c r="C536" s="3047"/>
      <c r="D536" s="3048"/>
      <c r="E536" s="3074"/>
      <c r="F536" s="743"/>
      <c r="G536" s="3045"/>
    </row>
    <row r="537" spans="1:7">
      <c r="A537" s="3045"/>
      <c r="B537" s="3046"/>
      <c r="C537" s="3047"/>
      <c r="D537" s="3048"/>
      <c r="E537" s="3074"/>
      <c r="F537" s="743"/>
      <c r="G537" s="3045"/>
    </row>
    <row r="538" spans="1:7" hidden="1">
      <c r="A538" s="3045"/>
      <c r="B538" s="3056" t="s">
        <v>4905</v>
      </c>
      <c r="C538" s="743"/>
      <c r="D538" s="743"/>
    </row>
    <row r="539" spans="1:7" hidden="1">
      <c r="A539" s="3045"/>
      <c r="B539" s="3056" t="s">
        <v>4641</v>
      </c>
      <c r="C539" s="743"/>
      <c r="D539" s="743"/>
    </row>
    <row r="540" spans="1:7" hidden="1">
      <c r="A540" s="3045"/>
      <c r="B540" s="3056" t="s">
        <v>4906</v>
      </c>
      <c r="C540" s="743"/>
      <c r="D540" s="743"/>
    </row>
    <row r="541" spans="1:7" hidden="1">
      <c r="A541" s="3045"/>
      <c r="B541" s="3056" t="s">
        <v>136</v>
      </c>
      <c r="C541" s="743"/>
      <c r="D541" s="743"/>
    </row>
    <row r="542" spans="1:7">
      <c r="A542" s="3045"/>
      <c r="B542" s="3046"/>
      <c r="C542" s="3047"/>
      <c r="D542" s="3048"/>
      <c r="E542" s="3074"/>
      <c r="F542" s="743"/>
      <c r="G542" s="3045"/>
    </row>
    <row r="543" spans="1:7">
      <c r="A543" s="3055" t="s">
        <v>5018</v>
      </c>
      <c r="B543" s="3054" t="s">
        <v>5019</v>
      </c>
      <c r="C543" s="3047">
        <v>1</v>
      </c>
      <c r="D543" s="3048" t="s">
        <v>1713</v>
      </c>
      <c r="E543" s="3074">
        <v>0</v>
      </c>
      <c r="F543" s="743">
        <f>C543*E543</f>
        <v>0</v>
      </c>
    </row>
    <row r="544" spans="1:7">
      <c r="A544" s="3055"/>
      <c r="B544" s="3054" t="s">
        <v>4902</v>
      </c>
      <c r="C544" s="3047"/>
      <c r="D544" s="3048"/>
      <c r="E544" s="3074"/>
      <c r="F544" s="743"/>
    </row>
    <row r="545" spans="1:7" ht="24">
      <c r="A545" s="3045"/>
      <c r="B545" s="3046" t="s">
        <v>5020</v>
      </c>
      <c r="C545" s="3047"/>
      <c r="D545" s="3048"/>
      <c r="E545" s="3074"/>
      <c r="F545" s="743"/>
      <c r="G545" s="3045"/>
    </row>
    <row r="546" spans="1:7">
      <c r="A546" s="3045"/>
      <c r="B546" s="3046"/>
      <c r="C546" s="3047"/>
      <c r="D546" s="3048"/>
      <c r="E546" s="3074"/>
      <c r="F546" s="743"/>
      <c r="G546" s="3045"/>
    </row>
    <row r="547" spans="1:7" hidden="1">
      <c r="A547" s="3045"/>
      <c r="B547" s="3056" t="s">
        <v>4905</v>
      </c>
      <c r="C547" s="743"/>
      <c r="D547" s="743"/>
    </row>
    <row r="548" spans="1:7" hidden="1">
      <c r="A548" s="3045"/>
      <c r="B548" s="3056" t="s">
        <v>4641</v>
      </c>
      <c r="C548" s="743"/>
      <c r="D548" s="743"/>
    </row>
    <row r="549" spans="1:7" hidden="1">
      <c r="A549" s="3045"/>
      <c r="B549" s="3056" t="s">
        <v>4906</v>
      </c>
      <c r="C549" s="743"/>
      <c r="D549" s="743"/>
    </row>
    <row r="550" spans="1:7" hidden="1">
      <c r="A550" s="3045"/>
      <c r="B550" s="3056" t="s">
        <v>136</v>
      </c>
      <c r="C550" s="743"/>
      <c r="D550" s="743"/>
    </row>
    <row r="551" spans="1:7">
      <c r="A551" s="3045"/>
      <c r="B551" s="3046"/>
      <c r="C551" s="3047"/>
      <c r="D551" s="3048"/>
      <c r="E551" s="3074"/>
      <c r="F551" s="743"/>
      <c r="G551" s="3045"/>
    </row>
    <row r="552" spans="1:7">
      <c r="A552" s="3045"/>
      <c r="B552" s="3046"/>
      <c r="C552" s="3047"/>
      <c r="D552" s="3048"/>
      <c r="E552" s="3074"/>
      <c r="F552" s="743"/>
      <c r="G552" s="3045"/>
    </row>
    <row r="553" spans="1:7">
      <c r="A553" s="3055" t="s">
        <v>5021</v>
      </c>
      <c r="B553" s="3054" t="s">
        <v>5022</v>
      </c>
      <c r="C553" s="3047">
        <v>8</v>
      </c>
      <c r="D553" s="3048" t="s">
        <v>1713</v>
      </c>
      <c r="E553" s="3074">
        <v>0</v>
      </c>
      <c r="F553" s="743">
        <f>C553*E553</f>
        <v>0</v>
      </c>
    </row>
    <row r="554" spans="1:7">
      <c r="A554" s="3055"/>
      <c r="B554" s="3054" t="s">
        <v>4902</v>
      </c>
      <c r="C554" s="3047"/>
      <c r="D554" s="3048"/>
      <c r="E554" s="3074"/>
      <c r="F554" s="743"/>
    </row>
    <row r="555" spans="1:7" ht="24">
      <c r="A555" s="3045"/>
      <c r="B555" s="3046" t="s">
        <v>5023</v>
      </c>
      <c r="C555" s="3047"/>
      <c r="D555" s="3048"/>
      <c r="E555" s="3074"/>
      <c r="F555" s="743"/>
      <c r="G555" s="3045"/>
    </row>
    <row r="556" spans="1:7">
      <c r="A556" s="3045"/>
      <c r="B556" s="3046"/>
      <c r="C556" s="3047"/>
      <c r="D556" s="3048"/>
      <c r="E556" s="3074"/>
      <c r="F556" s="743"/>
      <c r="G556" s="3045"/>
    </row>
    <row r="557" spans="1:7" hidden="1">
      <c r="A557" s="3045"/>
      <c r="B557" s="3056" t="s">
        <v>4905</v>
      </c>
      <c r="C557" s="743"/>
      <c r="D557" s="743"/>
    </row>
    <row r="558" spans="1:7" hidden="1">
      <c r="A558" s="3045"/>
      <c r="B558" s="3056" t="s">
        <v>4641</v>
      </c>
      <c r="C558" s="743"/>
      <c r="D558" s="743"/>
    </row>
    <row r="559" spans="1:7" hidden="1">
      <c r="A559" s="3045"/>
      <c r="B559" s="3056" t="s">
        <v>4906</v>
      </c>
      <c r="C559" s="743"/>
      <c r="D559" s="743"/>
    </row>
    <row r="560" spans="1:7" hidden="1">
      <c r="A560" s="3045"/>
      <c r="B560" s="3056" t="s">
        <v>136</v>
      </c>
      <c r="C560" s="743"/>
      <c r="D560" s="743"/>
    </row>
    <row r="561" spans="1:7">
      <c r="A561" s="3045"/>
      <c r="B561" s="3046"/>
      <c r="C561" s="3047"/>
      <c r="D561" s="3048"/>
      <c r="E561" s="3074"/>
      <c r="F561" s="743"/>
      <c r="G561" s="3045"/>
    </row>
    <row r="562" spans="1:7">
      <c r="A562" s="3055" t="s">
        <v>5333</v>
      </c>
      <c r="B562" s="3054" t="s">
        <v>5334</v>
      </c>
      <c r="C562" s="3047">
        <v>2</v>
      </c>
      <c r="D562" s="3048" t="s">
        <v>1713</v>
      </c>
      <c r="E562" s="3074">
        <v>0</v>
      </c>
      <c r="F562" s="743">
        <f>C562*E562</f>
        <v>0</v>
      </c>
    </row>
    <row r="563" spans="1:7">
      <c r="A563" s="3055"/>
      <c r="B563" s="3054" t="s">
        <v>4902</v>
      </c>
      <c r="C563" s="3047"/>
      <c r="D563" s="3048"/>
      <c r="E563" s="3074"/>
      <c r="F563" s="743"/>
    </row>
    <row r="564" spans="1:7" ht="24">
      <c r="A564" s="3045"/>
      <c r="B564" s="3046" t="s">
        <v>5335</v>
      </c>
      <c r="C564" s="3047"/>
      <c r="D564" s="3048"/>
      <c r="E564" s="3074"/>
      <c r="F564" s="743"/>
      <c r="G564" s="3045"/>
    </row>
    <row r="565" spans="1:7">
      <c r="A565" s="3045"/>
      <c r="B565" s="3046"/>
      <c r="C565" s="3047"/>
      <c r="D565" s="3048"/>
      <c r="E565" s="3074"/>
      <c r="F565" s="743"/>
      <c r="G565" s="3045"/>
    </row>
    <row r="566" spans="1:7" hidden="1">
      <c r="A566" s="3045"/>
      <c r="B566" s="3056" t="s">
        <v>4905</v>
      </c>
      <c r="C566" s="743"/>
      <c r="D566" s="743"/>
    </row>
    <row r="567" spans="1:7" hidden="1">
      <c r="A567" s="3045"/>
      <c r="B567" s="3056" t="s">
        <v>4641</v>
      </c>
      <c r="C567" s="743"/>
      <c r="D567" s="743"/>
    </row>
    <row r="568" spans="1:7" hidden="1">
      <c r="A568" s="3045"/>
      <c r="B568" s="3056" t="s">
        <v>4906</v>
      </c>
      <c r="C568" s="743"/>
      <c r="D568" s="743"/>
    </row>
    <row r="569" spans="1:7" hidden="1">
      <c r="A569" s="3045"/>
      <c r="B569" s="3056" t="s">
        <v>136</v>
      </c>
      <c r="C569" s="743"/>
      <c r="D569" s="743"/>
    </row>
    <row r="570" spans="1:7">
      <c r="A570" s="3045"/>
      <c r="B570" s="3046"/>
      <c r="C570" s="3047"/>
      <c r="D570" s="3048"/>
      <c r="E570" s="3074"/>
      <c r="F570" s="743"/>
      <c r="G570" s="3045"/>
    </row>
    <row r="571" spans="1:7">
      <c r="A571" s="3055" t="s">
        <v>5336</v>
      </c>
      <c r="B571" s="3054" t="s">
        <v>5337</v>
      </c>
      <c r="C571" s="3047">
        <v>6</v>
      </c>
      <c r="D571" s="3048" t="s">
        <v>1713</v>
      </c>
      <c r="E571" s="3074">
        <v>0</v>
      </c>
      <c r="F571" s="743">
        <f>C571*E571</f>
        <v>0</v>
      </c>
    </row>
    <row r="572" spans="1:7">
      <c r="A572" s="3055"/>
      <c r="B572" s="3054" t="s">
        <v>4902</v>
      </c>
      <c r="C572" s="3047"/>
      <c r="D572" s="3048"/>
      <c r="E572" s="3074"/>
      <c r="F572" s="743"/>
    </row>
    <row r="573" spans="1:7" ht="24">
      <c r="A573" s="3045"/>
      <c r="B573" s="3046" t="s">
        <v>5338</v>
      </c>
      <c r="C573" s="3047"/>
      <c r="D573" s="3048"/>
      <c r="E573" s="3074"/>
      <c r="F573" s="743"/>
      <c r="G573" s="3045"/>
    </row>
    <row r="574" spans="1:7">
      <c r="A574" s="3045"/>
      <c r="B574" s="3046"/>
      <c r="C574" s="3047"/>
      <c r="D574" s="3048"/>
      <c r="E574" s="3074"/>
      <c r="F574" s="743"/>
      <c r="G574" s="3045"/>
    </row>
    <row r="575" spans="1:7" hidden="1">
      <c r="A575" s="3045"/>
      <c r="B575" s="3056" t="s">
        <v>4905</v>
      </c>
      <c r="C575" s="743"/>
      <c r="D575" s="743"/>
    </row>
    <row r="576" spans="1:7" hidden="1">
      <c r="A576" s="3045"/>
      <c r="B576" s="3056" t="s">
        <v>4641</v>
      </c>
      <c r="C576" s="743"/>
      <c r="D576" s="743"/>
    </row>
    <row r="577" spans="1:7" hidden="1">
      <c r="A577" s="3045"/>
      <c r="B577" s="3056" t="s">
        <v>4906</v>
      </c>
      <c r="C577" s="743"/>
      <c r="D577" s="743"/>
    </row>
    <row r="578" spans="1:7" hidden="1">
      <c r="A578" s="3045"/>
      <c r="B578" s="3056" t="s">
        <v>136</v>
      </c>
      <c r="C578" s="743"/>
      <c r="D578" s="743"/>
    </row>
    <row r="579" spans="1:7">
      <c r="A579" s="3045"/>
      <c r="B579" s="3046"/>
      <c r="C579" s="3047"/>
      <c r="D579" s="3048"/>
      <c r="E579" s="3074"/>
      <c r="F579" s="743"/>
      <c r="G579" s="3045"/>
    </row>
    <row r="580" spans="1:7">
      <c r="A580" s="3055" t="s">
        <v>5339</v>
      </c>
      <c r="B580" s="3054" t="s">
        <v>5340</v>
      </c>
      <c r="C580" s="3047">
        <v>1</v>
      </c>
      <c r="D580" s="3048" t="s">
        <v>1713</v>
      </c>
      <c r="E580" s="3074">
        <v>0</v>
      </c>
      <c r="F580" s="743">
        <f>C580*E580</f>
        <v>0</v>
      </c>
    </row>
    <row r="581" spans="1:7">
      <c r="A581" s="3055"/>
      <c r="B581" s="3054" t="s">
        <v>4902</v>
      </c>
      <c r="C581" s="3047"/>
      <c r="D581" s="3048"/>
      <c r="E581" s="3074"/>
      <c r="F581" s="743"/>
    </row>
    <row r="582" spans="1:7" ht="24">
      <c r="A582" s="3045"/>
      <c r="B582" s="3046" t="s">
        <v>5341</v>
      </c>
      <c r="C582" s="3047"/>
      <c r="D582" s="3048"/>
      <c r="E582" s="3074"/>
      <c r="F582" s="743"/>
      <c r="G582" s="3045"/>
    </row>
    <row r="583" spans="1:7">
      <c r="A583" s="3045"/>
      <c r="B583" s="3046"/>
      <c r="C583" s="3047"/>
      <c r="D583" s="3048"/>
      <c r="E583" s="3074"/>
      <c r="F583" s="743"/>
      <c r="G583" s="3045"/>
    </row>
    <row r="584" spans="1:7" hidden="1">
      <c r="A584" s="3045"/>
      <c r="B584" s="3056" t="s">
        <v>4905</v>
      </c>
      <c r="C584" s="743"/>
      <c r="D584" s="743"/>
    </row>
    <row r="585" spans="1:7" hidden="1">
      <c r="A585" s="3045"/>
      <c r="B585" s="3056" t="s">
        <v>4641</v>
      </c>
      <c r="C585" s="743"/>
      <c r="D585" s="743"/>
    </row>
    <row r="586" spans="1:7" hidden="1">
      <c r="A586" s="3045"/>
      <c r="B586" s="3056" t="s">
        <v>4906</v>
      </c>
      <c r="C586" s="743"/>
      <c r="D586" s="743"/>
    </row>
    <row r="587" spans="1:7" hidden="1">
      <c r="A587" s="3045"/>
      <c r="B587" s="3056" t="s">
        <v>136</v>
      </c>
      <c r="C587" s="743"/>
      <c r="D587" s="743"/>
    </row>
    <row r="588" spans="1:7">
      <c r="A588" s="3045"/>
      <c r="B588" s="3046"/>
      <c r="C588" s="3047"/>
      <c r="D588" s="3048"/>
      <c r="E588" s="3074"/>
      <c r="F588" s="743"/>
      <c r="G588" s="3045"/>
    </row>
    <row r="589" spans="1:7">
      <c r="A589" s="3045"/>
      <c r="B589" s="3046"/>
      <c r="C589" s="3047"/>
      <c r="D589" s="3048"/>
      <c r="E589" s="3074"/>
      <c r="F589" s="743"/>
      <c r="G589" s="3045"/>
    </row>
    <row r="590" spans="1:7">
      <c r="A590" s="3055" t="s">
        <v>5030</v>
      </c>
      <c r="B590" s="3054" t="s">
        <v>5031</v>
      </c>
      <c r="C590" s="3047">
        <v>1</v>
      </c>
      <c r="D590" s="3048" t="s">
        <v>1713</v>
      </c>
      <c r="E590" s="3074">
        <v>0</v>
      </c>
      <c r="F590" s="743">
        <f>C590*E590</f>
        <v>0</v>
      </c>
    </row>
    <row r="591" spans="1:7">
      <c r="A591" s="3055"/>
      <c r="B591" s="3054" t="s">
        <v>4902</v>
      </c>
      <c r="C591" s="3047"/>
      <c r="D591" s="3048"/>
      <c r="E591" s="3074"/>
      <c r="F591" s="743"/>
    </row>
    <row r="592" spans="1:7" ht="24">
      <c r="A592" s="3045"/>
      <c r="B592" s="3046" t="s">
        <v>5032</v>
      </c>
      <c r="C592" s="3047"/>
      <c r="D592" s="3048"/>
      <c r="E592" s="3074"/>
      <c r="F592" s="743"/>
      <c r="G592" s="3045"/>
    </row>
    <row r="593" spans="1:7">
      <c r="A593" s="3045"/>
      <c r="B593" s="3046"/>
      <c r="C593" s="3047"/>
      <c r="D593" s="3048"/>
      <c r="E593" s="3074"/>
      <c r="F593" s="743"/>
      <c r="G593" s="3045"/>
    </row>
    <row r="594" spans="1:7" hidden="1">
      <c r="A594" s="3045"/>
      <c r="B594" s="3056" t="s">
        <v>4905</v>
      </c>
      <c r="C594" s="743"/>
      <c r="D594" s="743"/>
    </row>
    <row r="595" spans="1:7" hidden="1">
      <c r="A595" s="3045"/>
      <c r="B595" s="3056" t="s">
        <v>4641</v>
      </c>
      <c r="C595" s="743"/>
      <c r="D595" s="743"/>
    </row>
    <row r="596" spans="1:7" hidden="1">
      <c r="A596" s="3045"/>
      <c r="B596" s="3056" t="s">
        <v>4906</v>
      </c>
      <c r="C596" s="743"/>
      <c r="D596" s="743"/>
    </row>
    <row r="597" spans="1:7" hidden="1">
      <c r="A597" s="3045"/>
      <c r="B597" s="3056" t="s">
        <v>136</v>
      </c>
      <c r="C597" s="743"/>
      <c r="D597" s="743"/>
    </row>
    <row r="598" spans="1:7">
      <c r="A598" s="3045"/>
      <c r="B598" s="3046"/>
      <c r="C598" s="3047"/>
      <c r="D598" s="3048"/>
      <c r="E598" s="3074"/>
      <c r="F598" s="743"/>
      <c r="G598" s="3045"/>
    </row>
    <row r="599" spans="1:7" ht="25.5">
      <c r="A599" s="3055" t="s">
        <v>5033</v>
      </c>
      <c r="B599" s="3054" t="s">
        <v>5034</v>
      </c>
      <c r="C599" s="3047">
        <v>2</v>
      </c>
      <c r="D599" s="3048" t="s">
        <v>1713</v>
      </c>
      <c r="E599" s="3074">
        <v>0</v>
      </c>
      <c r="F599" s="743">
        <f>C599*E599</f>
        <v>0</v>
      </c>
    </row>
    <row r="600" spans="1:7">
      <c r="A600" s="3055"/>
      <c r="B600" s="3054" t="s">
        <v>4902</v>
      </c>
      <c r="C600" s="3047"/>
      <c r="D600" s="3048"/>
      <c r="E600" s="3074"/>
      <c r="F600" s="743"/>
    </row>
    <row r="601" spans="1:7" ht="36">
      <c r="A601" s="3045"/>
      <c r="B601" s="3046" t="s">
        <v>5342</v>
      </c>
      <c r="C601" s="3047"/>
      <c r="D601" s="3048"/>
      <c r="E601" s="3074"/>
      <c r="F601" s="743"/>
      <c r="G601" s="3045"/>
    </row>
    <row r="602" spans="1:7">
      <c r="A602" s="3045"/>
      <c r="B602" s="3046"/>
      <c r="C602" s="3047"/>
      <c r="D602" s="3048"/>
      <c r="E602" s="3074"/>
      <c r="F602" s="743"/>
      <c r="G602" s="3045"/>
    </row>
    <row r="603" spans="1:7" hidden="1">
      <c r="A603" s="3045"/>
      <c r="B603" s="3056" t="s">
        <v>4905</v>
      </c>
      <c r="C603" s="743"/>
      <c r="D603" s="743"/>
    </row>
    <row r="604" spans="1:7" hidden="1">
      <c r="A604" s="3045"/>
      <c r="B604" s="3056" t="s">
        <v>4641</v>
      </c>
      <c r="C604" s="743"/>
      <c r="D604" s="743"/>
    </row>
    <row r="605" spans="1:7" hidden="1">
      <c r="A605" s="3045"/>
      <c r="B605" s="3056" t="s">
        <v>4906</v>
      </c>
      <c r="C605" s="743"/>
      <c r="D605" s="743"/>
    </row>
    <row r="606" spans="1:7" hidden="1">
      <c r="A606" s="3045"/>
      <c r="B606" s="3056" t="s">
        <v>136</v>
      </c>
      <c r="C606" s="743"/>
      <c r="D606" s="743"/>
    </row>
    <row r="607" spans="1:7">
      <c r="A607" s="3045"/>
      <c r="B607" s="3046"/>
      <c r="C607" s="3047"/>
      <c r="D607" s="3048"/>
      <c r="E607" s="3074"/>
      <c r="F607" s="743"/>
      <c r="G607" s="3045"/>
    </row>
    <row r="608" spans="1:7">
      <c r="A608" s="3045"/>
      <c r="B608" s="3046"/>
      <c r="C608" s="3047"/>
      <c r="D608" s="3048"/>
      <c r="E608" s="3074"/>
      <c r="F608" s="743"/>
      <c r="G608" s="3045"/>
    </row>
    <row r="609" spans="1:7" ht="25.5">
      <c r="A609" s="3055" t="s">
        <v>5343</v>
      </c>
      <c r="B609" s="3054" t="s">
        <v>5344</v>
      </c>
      <c r="C609" s="3047">
        <v>1</v>
      </c>
      <c r="D609" s="3048" t="s">
        <v>1713</v>
      </c>
      <c r="E609" s="3074">
        <v>0</v>
      </c>
      <c r="F609" s="743">
        <f>C609*E609</f>
        <v>0</v>
      </c>
    </row>
    <row r="610" spans="1:7">
      <c r="A610" s="3055"/>
      <c r="B610" s="3054" t="s">
        <v>4902</v>
      </c>
      <c r="C610" s="3047"/>
      <c r="D610" s="3048"/>
      <c r="E610" s="3074"/>
      <c r="F610" s="743"/>
    </row>
    <row r="611" spans="1:7">
      <c r="A611" s="3045"/>
      <c r="B611" s="3046" t="s">
        <v>5345</v>
      </c>
      <c r="C611" s="3047"/>
      <c r="D611" s="3048"/>
      <c r="E611" s="3074"/>
      <c r="F611" s="743"/>
      <c r="G611" s="3045"/>
    </row>
    <row r="612" spans="1:7">
      <c r="A612" s="3045"/>
      <c r="B612" s="3046"/>
      <c r="C612" s="3047"/>
      <c r="D612" s="3048"/>
      <c r="E612" s="3074"/>
      <c r="F612" s="743"/>
      <c r="G612" s="3045"/>
    </row>
    <row r="613" spans="1:7" hidden="1">
      <c r="A613" s="3045"/>
      <c r="B613" s="3056" t="s">
        <v>4905</v>
      </c>
      <c r="C613" s="743"/>
      <c r="D613" s="743"/>
    </row>
    <row r="614" spans="1:7" hidden="1">
      <c r="A614" s="3045"/>
      <c r="B614" s="3056" t="s">
        <v>4641</v>
      </c>
      <c r="C614" s="743"/>
      <c r="D614" s="743"/>
    </row>
    <row r="615" spans="1:7" hidden="1">
      <c r="A615" s="3045"/>
      <c r="B615" s="3056" t="s">
        <v>4906</v>
      </c>
      <c r="C615" s="743"/>
      <c r="D615" s="743"/>
    </row>
    <row r="616" spans="1:7" hidden="1">
      <c r="A616" s="3045"/>
      <c r="B616" s="3056" t="s">
        <v>136</v>
      </c>
      <c r="C616" s="743"/>
      <c r="D616" s="743"/>
    </row>
    <row r="617" spans="1:7">
      <c r="A617" s="3045"/>
      <c r="B617" s="3046"/>
      <c r="C617" s="3047"/>
      <c r="D617" s="3048"/>
      <c r="E617" s="3074"/>
      <c r="F617" s="743"/>
      <c r="G617" s="3045"/>
    </row>
    <row r="618" spans="1:7">
      <c r="A618" s="3045"/>
      <c r="B618" s="3046"/>
      <c r="C618" s="3047"/>
      <c r="D618" s="3048"/>
      <c r="E618" s="3074"/>
      <c r="F618" s="743"/>
      <c r="G618" s="3045"/>
    </row>
    <row r="619" spans="1:7" ht="25.5">
      <c r="A619" s="3055" t="s">
        <v>5346</v>
      </c>
      <c r="B619" s="3054" t="s">
        <v>5347</v>
      </c>
      <c r="C619" s="3047">
        <v>1</v>
      </c>
      <c r="D619" s="3048" t="s">
        <v>1713</v>
      </c>
      <c r="E619" s="3074">
        <v>0</v>
      </c>
      <c r="F619" s="743">
        <f>C619*E619</f>
        <v>0</v>
      </c>
    </row>
    <row r="620" spans="1:7">
      <c r="A620" s="3055"/>
      <c r="B620" s="3054" t="s">
        <v>4902</v>
      </c>
      <c r="C620" s="3047"/>
      <c r="D620" s="3048"/>
      <c r="E620" s="3074"/>
      <c r="F620" s="743"/>
    </row>
    <row r="621" spans="1:7" ht="24">
      <c r="A621" s="3045"/>
      <c r="B621" s="3046" t="s">
        <v>5348</v>
      </c>
      <c r="C621" s="3047"/>
      <c r="D621" s="3048"/>
      <c r="E621" s="3074"/>
      <c r="F621" s="743"/>
      <c r="G621" s="3045"/>
    </row>
    <row r="622" spans="1:7">
      <c r="A622" s="3045"/>
      <c r="B622" s="3046"/>
      <c r="C622" s="3047"/>
      <c r="D622" s="3048"/>
      <c r="E622" s="3074"/>
      <c r="F622" s="743"/>
      <c r="G622" s="3045"/>
    </row>
    <row r="623" spans="1:7" hidden="1">
      <c r="A623" s="3045"/>
      <c r="B623" s="3056" t="s">
        <v>4905</v>
      </c>
      <c r="C623" s="743"/>
      <c r="D623" s="743"/>
    </row>
    <row r="624" spans="1:7" hidden="1">
      <c r="A624" s="3045"/>
      <c r="B624" s="3056" t="s">
        <v>4641</v>
      </c>
      <c r="C624" s="743"/>
      <c r="D624" s="743"/>
    </row>
    <row r="625" spans="1:7" hidden="1">
      <c r="A625" s="3045"/>
      <c r="B625" s="3056" t="s">
        <v>4906</v>
      </c>
      <c r="C625" s="743"/>
      <c r="D625" s="743"/>
    </row>
    <row r="626" spans="1:7" hidden="1">
      <c r="A626" s="3045"/>
      <c r="B626" s="3056" t="s">
        <v>136</v>
      </c>
      <c r="C626" s="743"/>
      <c r="D626" s="743"/>
    </row>
    <row r="627" spans="1:7">
      <c r="A627" s="3045"/>
      <c r="B627" s="3046"/>
      <c r="C627" s="3047"/>
      <c r="D627" s="3048"/>
      <c r="E627" s="3074"/>
      <c r="F627" s="743"/>
      <c r="G627" s="3045"/>
    </row>
    <row r="628" spans="1:7">
      <c r="A628" s="3045"/>
      <c r="B628" s="3046"/>
      <c r="C628" s="3047"/>
      <c r="D628" s="3048"/>
      <c r="E628" s="3074"/>
      <c r="F628" s="743"/>
      <c r="G628" s="3045"/>
    </row>
    <row r="629" spans="1:7">
      <c r="A629" s="3055" t="s">
        <v>5349</v>
      </c>
      <c r="B629" s="3054" t="s">
        <v>5350</v>
      </c>
      <c r="C629" s="3047">
        <v>2</v>
      </c>
      <c r="D629" s="3048" t="s">
        <v>1713</v>
      </c>
      <c r="E629" s="3074">
        <v>0</v>
      </c>
      <c r="F629" s="743">
        <f>C629*E629</f>
        <v>0</v>
      </c>
    </row>
    <row r="630" spans="1:7">
      <c r="A630" s="3055"/>
      <c r="B630" s="3054" t="s">
        <v>4902</v>
      </c>
      <c r="C630" s="3047"/>
      <c r="D630" s="3048"/>
      <c r="E630" s="3074"/>
      <c r="F630" s="743"/>
    </row>
    <row r="631" spans="1:7">
      <c r="A631" s="3045"/>
      <c r="B631" s="3046" t="s">
        <v>5351</v>
      </c>
      <c r="C631" s="3047"/>
      <c r="D631" s="3048"/>
      <c r="E631" s="3074"/>
      <c r="F631" s="743"/>
      <c r="G631" s="3045"/>
    </row>
    <row r="632" spans="1:7">
      <c r="A632" s="3045"/>
      <c r="B632" s="3046"/>
      <c r="C632" s="3047"/>
      <c r="D632" s="3048"/>
      <c r="E632" s="3074"/>
      <c r="F632" s="743"/>
      <c r="G632" s="3045"/>
    </row>
    <row r="633" spans="1:7" hidden="1">
      <c r="A633" s="3045"/>
      <c r="B633" s="3056" t="s">
        <v>4905</v>
      </c>
      <c r="C633" s="743"/>
      <c r="D633" s="743"/>
    </row>
    <row r="634" spans="1:7" hidden="1">
      <c r="A634" s="3045"/>
      <c r="B634" s="3056" t="s">
        <v>4641</v>
      </c>
      <c r="C634" s="743"/>
      <c r="D634" s="743"/>
    </row>
    <row r="635" spans="1:7" hidden="1">
      <c r="A635" s="3045"/>
      <c r="B635" s="3056" t="s">
        <v>4906</v>
      </c>
      <c r="C635" s="743"/>
      <c r="D635" s="743"/>
    </row>
    <row r="636" spans="1:7" hidden="1">
      <c r="A636" s="3045"/>
      <c r="B636" s="3056" t="s">
        <v>136</v>
      </c>
      <c r="C636" s="743"/>
      <c r="D636" s="743"/>
    </row>
    <row r="637" spans="1:7">
      <c r="A637" s="3045"/>
      <c r="B637" s="3046"/>
      <c r="C637" s="3047"/>
      <c r="D637" s="3048"/>
      <c r="E637" s="3074"/>
      <c r="F637" s="743"/>
      <c r="G637" s="3045"/>
    </row>
    <row r="638" spans="1:7">
      <c r="A638" s="3045"/>
      <c r="B638" s="3046"/>
      <c r="C638" s="3047"/>
      <c r="D638" s="3048"/>
      <c r="E638" s="3074"/>
      <c r="F638" s="743"/>
      <c r="G638" s="3045"/>
    </row>
    <row r="639" spans="1:7">
      <c r="A639" s="3055" t="s">
        <v>5039</v>
      </c>
      <c r="B639" s="3054" t="s">
        <v>5040</v>
      </c>
      <c r="C639" s="3047">
        <v>1</v>
      </c>
      <c r="D639" s="3048" t="s">
        <v>1713</v>
      </c>
      <c r="E639" s="3074">
        <v>0</v>
      </c>
      <c r="F639" s="743">
        <f>C639*E639</f>
        <v>0</v>
      </c>
    </row>
    <row r="640" spans="1:7">
      <c r="A640" s="3055"/>
      <c r="B640" s="3054" t="s">
        <v>4902</v>
      </c>
      <c r="C640" s="3047"/>
      <c r="D640" s="3048"/>
      <c r="E640" s="3074"/>
      <c r="F640" s="743"/>
    </row>
    <row r="641" spans="1:7">
      <c r="A641" s="3045"/>
      <c r="B641" s="3046" t="s">
        <v>5041</v>
      </c>
      <c r="C641" s="3047"/>
      <c r="D641" s="3048"/>
      <c r="E641" s="3074"/>
      <c r="F641" s="743"/>
      <c r="G641" s="3045"/>
    </row>
    <row r="642" spans="1:7">
      <c r="A642" s="3045"/>
      <c r="B642" s="3046"/>
      <c r="C642" s="3047"/>
      <c r="D642" s="3048"/>
      <c r="E642" s="3074"/>
      <c r="F642" s="743"/>
      <c r="G642" s="3045"/>
    </row>
    <row r="643" spans="1:7" hidden="1">
      <c r="A643" s="3045"/>
      <c r="B643" s="3056" t="s">
        <v>4905</v>
      </c>
      <c r="C643" s="743"/>
      <c r="D643" s="743"/>
    </row>
    <row r="644" spans="1:7" hidden="1">
      <c r="A644" s="3045"/>
      <c r="B644" s="3056" t="s">
        <v>4641</v>
      </c>
      <c r="C644" s="743"/>
      <c r="D644" s="743"/>
    </row>
    <row r="645" spans="1:7" hidden="1">
      <c r="A645" s="3045"/>
      <c r="B645" s="3056" t="s">
        <v>4906</v>
      </c>
      <c r="C645" s="743"/>
      <c r="D645" s="743"/>
    </row>
    <row r="646" spans="1:7" hidden="1">
      <c r="A646" s="3045"/>
      <c r="B646" s="3056" t="s">
        <v>136</v>
      </c>
      <c r="C646" s="743"/>
      <c r="D646" s="743"/>
    </row>
    <row r="647" spans="1:7">
      <c r="A647" s="3045"/>
      <c r="B647" s="3046"/>
      <c r="C647" s="3047"/>
      <c r="D647" s="3048"/>
      <c r="E647" s="3074"/>
      <c r="F647" s="743"/>
      <c r="G647" s="3045"/>
    </row>
    <row r="648" spans="1:7">
      <c r="A648" s="3055" t="s">
        <v>5352</v>
      </c>
      <c r="B648" s="3054" t="s">
        <v>5353</v>
      </c>
      <c r="C648" s="3047">
        <v>2</v>
      </c>
      <c r="D648" s="3048" t="s">
        <v>1713</v>
      </c>
      <c r="E648" s="3074">
        <v>0</v>
      </c>
      <c r="F648" s="743">
        <f>C648*E648</f>
        <v>0</v>
      </c>
    </row>
    <row r="649" spans="1:7">
      <c r="A649" s="3055"/>
      <c r="B649" s="3054" t="s">
        <v>4902</v>
      </c>
      <c r="C649" s="3047"/>
      <c r="D649" s="3048"/>
      <c r="E649" s="3074"/>
      <c r="F649" s="743"/>
    </row>
    <row r="650" spans="1:7">
      <c r="A650" s="3045"/>
      <c r="B650" s="3046" t="s">
        <v>5354</v>
      </c>
      <c r="C650" s="3047"/>
      <c r="D650" s="3048"/>
      <c r="E650" s="3074"/>
      <c r="F650" s="743"/>
      <c r="G650" s="3045"/>
    </row>
    <row r="651" spans="1:7">
      <c r="A651" s="3045"/>
      <c r="B651" s="3046"/>
      <c r="C651" s="3047"/>
      <c r="D651" s="3048"/>
      <c r="E651" s="3074"/>
      <c r="F651" s="743"/>
      <c r="G651" s="3045"/>
    </row>
    <row r="652" spans="1:7" hidden="1">
      <c r="A652" s="3045"/>
      <c r="B652" s="3056" t="s">
        <v>4905</v>
      </c>
      <c r="C652" s="743"/>
      <c r="D652" s="743"/>
    </row>
    <row r="653" spans="1:7" hidden="1">
      <c r="A653" s="3045"/>
      <c r="B653" s="3056" t="s">
        <v>4641</v>
      </c>
      <c r="C653" s="743"/>
      <c r="D653" s="743"/>
    </row>
    <row r="654" spans="1:7" hidden="1">
      <c r="A654" s="3045"/>
      <c r="B654" s="3056" t="s">
        <v>4906</v>
      </c>
      <c r="C654" s="743"/>
      <c r="D654" s="743"/>
    </row>
    <row r="655" spans="1:7" hidden="1">
      <c r="A655" s="3045"/>
      <c r="B655" s="3056" t="s">
        <v>136</v>
      </c>
      <c r="C655" s="743"/>
      <c r="D655" s="743"/>
    </row>
    <row r="656" spans="1:7">
      <c r="A656" s="3045"/>
      <c r="B656" s="3046"/>
      <c r="C656" s="3047"/>
      <c r="D656" s="3048"/>
      <c r="E656" s="3074"/>
      <c r="F656" s="743"/>
      <c r="G656" s="3045"/>
    </row>
    <row r="657" spans="1:7" ht="25.5">
      <c r="A657" s="3055" t="s">
        <v>5355</v>
      </c>
      <c r="B657" s="3054" t="s">
        <v>5356</v>
      </c>
      <c r="C657" s="3047">
        <v>1</v>
      </c>
      <c r="D657" s="3048" t="s">
        <v>1713</v>
      </c>
      <c r="E657" s="3074">
        <v>0</v>
      </c>
      <c r="F657" s="743">
        <f>C657*E657</f>
        <v>0</v>
      </c>
    </row>
    <row r="658" spans="1:7">
      <c r="A658" s="3055"/>
      <c r="B658" s="3054" t="s">
        <v>4902</v>
      </c>
      <c r="C658" s="3047"/>
      <c r="D658" s="3048"/>
      <c r="E658" s="3074"/>
      <c r="F658" s="743"/>
    </row>
    <row r="659" spans="1:7" ht="36">
      <c r="A659" s="3045"/>
      <c r="B659" s="3046" t="s">
        <v>5357</v>
      </c>
      <c r="C659" s="3047"/>
      <c r="D659" s="3048"/>
      <c r="E659" s="3074"/>
      <c r="F659" s="743"/>
      <c r="G659" s="3045"/>
    </row>
    <row r="660" spans="1:7">
      <c r="A660" s="3045"/>
      <c r="B660" s="3046"/>
      <c r="C660" s="3047"/>
      <c r="D660" s="3048"/>
      <c r="E660" s="3074"/>
      <c r="F660" s="743"/>
      <c r="G660" s="3045"/>
    </row>
    <row r="661" spans="1:7" hidden="1">
      <c r="A661" s="3045"/>
      <c r="B661" s="3056" t="s">
        <v>4905</v>
      </c>
      <c r="C661" s="743"/>
      <c r="D661" s="743"/>
    </row>
    <row r="662" spans="1:7" hidden="1">
      <c r="A662" s="3045"/>
      <c r="B662" s="3056" t="s">
        <v>4641</v>
      </c>
      <c r="C662" s="743"/>
      <c r="D662" s="743"/>
    </row>
    <row r="663" spans="1:7" hidden="1">
      <c r="A663" s="3045"/>
      <c r="B663" s="3056" t="s">
        <v>4906</v>
      </c>
      <c r="C663" s="743"/>
      <c r="D663" s="743"/>
    </row>
    <row r="664" spans="1:7" hidden="1">
      <c r="A664" s="3045"/>
      <c r="B664" s="3056" t="s">
        <v>136</v>
      </c>
      <c r="C664" s="743"/>
      <c r="D664" s="743"/>
    </row>
    <row r="665" spans="1:7">
      <c r="A665" s="3045"/>
      <c r="B665" s="3046"/>
      <c r="C665" s="3047"/>
      <c r="D665" s="3048"/>
      <c r="E665" s="3074"/>
      <c r="F665" s="743"/>
      <c r="G665" s="3045"/>
    </row>
    <row r="666" spans="1:7">
      <c r="A666" s="3045"/>
      <c r="B666" s="3046"/>
      <c r="C666" s="3047"/>
      <c r="D666" s="3048"/>
      <c r="E666" s="3074"/>
      <c r="F666" s="743"/>
      <c r="G666" s="3045"/>
    </row>
    <row r="667" spans="1:7">
      <c r="A667" s="3055" t="s">
        <v>5042</v>
      </c>
      <c r="B667" s="3054" t="s">
        <v>5043</v>
      </c>
      <c r="C667" s="3047">
        <v>2</v>
      </c>
      <c r="D667" s="3048" t="s">
        <v>1713</v>
      </c>
      <c r="E667" s="3074">
        <v>0</v>
      </c>
      <c r="F667" s="743">
        <f>C667*E667</f>
        <v>0</v>
      </c>
    </row>
    <row r="668" spans="1:7">
      <c r="A668" s="3055"/>
      <c r="B668" s="3054" t="s">
        <v>4902</v>
      </c>
      <c r="C668" s="3047"/>
      <c r="D668" s="3048"/>
      <c r="E668" s="3074"/>
      <c r="F668" s="743"/>
    </row>
    <row r="669" spans="1:7">
      <c r="A669" s="3045"/>
      <c r="B669" s="3046" t="s">
        <v>5044</v>
      </c>
      <c r="C669" s="3047"/>
      <c r="D669" s="3048"/>
      <c r="E669" s="3074"/>
      <c r="F669" s="743"/>
      <c r="G669" s="3045"/>
    </row>
    <row r="670" spans="1:7">
      <c r="A670" s="3045"/>
      <c r="B670" s="3046"/>
      <c r="C670" s="3047"/>
      <c r="D670" s="3048"/>
      <c r="E670" s="3074"/>
      <c r="F670" s="743"/>
      <c r="G670" s="3045"/>
    </row>
    <row r="671" spans="1:7" hidden="1">
      <c r="A671" s="3045"/>
      <c r="B671" s="3056" t="s">
        <v>4905</v>
      </c>
      <c r="C671" s="743"/>
      <c r="D671" s="743"/>
    </row>
    <row r="672" spans="1:7" hidden="1">
      <c r="A672" s="3045"/>
      <c r="B672" s="3056" t="s">
        <v>4641</v>
      </c>
      <c r="C672" s="743"/>
      <c r="D672" s="743"/>
    </row>
    <row r="673" spans="1:7" hidden="1">
      <c r="A673" s="3045"/>
      <c r="B673" s="3056" t="s">
        <v>4906</v>
      </c>
      <c r="C673" s="743"/>
      <c r="D673" s="743"/>
    </row>
    <row r="674" spans="1:7" hidden="1">
      <c r="A674" s="3045"/>
      <c r="B674" s="3056" t="s">
        <v>136</v>
      </c>
      <c r="C674" s="743"/>
      <c r="D674" s="743"/>
    </row>
    <row r="675" spans="1:7">
      <c r="A675" s="3045"/>
      <c r="B675" s="3046"/>
      <c r="C675" s="3047"/>
      <c r="D675" s="3048"/>
      <c r="E675" s="3074"/>
      <c r="F675" s="743"/>
      <c r="G675" s="3045"/>
    </row>
    <row r="676" spans="1:7">
      <c r="A676" s="3055" t="s">
        <v>5358</v>
      </c>
      <c r="B676" s="3054" t="s">
        <v>5043</v>
      </c>
      <c r="C676" s="3047">
        <v>1</v>
      </c>
      <c r="D676" s="3048" t="s">
        <v>1713</v>
      </c>
      <c r="E676" s="3074">
        <v>0</v>
      </c>
      <c r="F676" s="743">
        <f>C676*E676</f>
        <v>0</v>
      </c>
    </row>
    <row r="677" spans="1:7">
      <c r="A677" s="3055"/>
      <c r="B677" s="3054" t="s">
        <v>4902</v>
      </c>
      <c r="C677" s="3047"/>
      <c r="D677" s="3048"/>
      <c r="E677" s="3074"/>
      <c r="F677" s="743"/>
    </row>
    <row r="678" spans="1:7" ht="24">
      <c r="A678" s="3045"/>
      <c r="B678" s="3046" t="s">
        <v>5359</v>
      </c>
      <c r="C678" s="3047"/>
      <c r="D678" s="3048"/>
      <c r="E678" s="3074"/>
      <c r="F678" s="743"/>
      <c r="G678" s="3045"/>
    </row>
    <row r="679" spans="1:7">
      <c r="A679" s="3045"/>
      <c r="B679" s="3046"/>
      <c r="C679" s="3047"/>
      <c r="D679" s="3048"/>
      <c r="E679" s="3074"/>
      <c r="F679" s="743"/>
      <c r="G679" s="3045"/>
    </row>
    <row r="680" spans="1:7" hidden="1">
      <c r="A680" s="3045"/>
      <c r="B680" s="3056" t="s">
        <v>4905</v>
      </c>
      <c r="C680" s="743"/>
      <c r="D680" s="743"/>
    </row>
    <row r="681" spans="1:7" hidden="1">
      <c r="A681" s="3045"/>
      <c r="B681" s="3056" t="s">
        <v>4641</v>
      </c>
      <c r="C681" s="743"/>
      <c r="D681" s="743"/>
    </row>
    <row r="682" spans="1:7" hidden="1">
      <c r="A682" s="3045"/>
      <c r="B682" s="3056" t="s">
        <v>4906</v>
      </c>
      <c r="C682" s="743"/>
      <c r="D682" s="743"/>
    </row>
    <row r="683" spans="1:7" hidden="1">
      <c r="A683" s="3045"/>
      <c r="B683" s="3056" t="s">
        <v>136</v>
      </c>
      <c r="C683" s="743"/>
      <c r="D683" s="743"/>
    </row>
    <row r="684" spans="1:7">
      <c r="A684" s="3045"/>
      <c r="B684" s="3046"/>
      <c r="C684" s="3047"/>
      <c r="D684" s="3048"/>
      <c r="E684" s="3074"/>
      <c r="F684" s="743"/>
      <c r="G684" s="3045"/>
    </row>
    <row r="685" spans="1:7">
      <c r="A685" s="3055" t="s">
        <v>5360</v>
      </c>
      <c r="B685" s="3054" t="s">
        <v>5361</v>
      </c>
      <c r="C685" s="3047">
        <v>1</v>
      </c>
      <c r="D685" s="3048" t="s">
        <v>1713</v>
      </c>
      <c r="E685" s="3074">
        <v>0</v>
      </c>
      <c r="F685" s="743">
        <f>C685*E685</f>
        <v>0</v>
      </c>
    </row>
    <row r="686" spans="1:7">
      <c r="A686" s="3055"/>
      <c r="B686" s="3054" t="s">
        <v>4902</v>
      </c>
      <c r="C686" s="3047"/>
      <c r="D686" s="3048"/>
      <c r="E686" s="3074"/>
      <c r="F686" s="743"/>
    </row>
    <row r="687" spans="1:7">
      <c r="A687" s="3045"/>
      <c r="B687" s="3046" t="s">
        <v>5362</v>
      </c>
      <c r="C687" s="3047"/>
      <c r="D687" s="3048"/>
      <c r="E687" s="3074"/>
      <c r="F687" s="743"/>
      <c r="G687" s="3045"/>
    </row>
    <row r="688" spans="1:7">
      <c r="A688" s="3045"/>
      <c r="B688" s="3046"/>
      <c r="C688" s="3047"/>
      <c r="D688" s="3048"/>
      <c r="E688" s="3074"/>
      <c r="F688" s="743"/>
      <c r="G688" s="3045"/>
    </row>
    <row r="689" spans="1:7" hidden="1">
      <c r="A689" s="3045"/>
      <c r="B689" s="3056" t="s">
        <v>4905</v>
      </c>
      <c r="C689" s="743"/>
      <c r="D689" s="743"/>
    </row>
    <row r="690" spans="1:7" hidden="1">
      <c r="A690" s="3045"/>
      <c r="B690" s="3056" t="s">
        <v>4641</v>
      </c>
      <c r="C690" s="743"/>
      <c r="D690" s="743"/>
    </row>
    <row r="691" spans="1:7" hidden="1">
      <c r="A691" s="3045"/>
      <c r="B691" s="3056" t="s">
        <v>4906</v>
      </c>
      <c r="C691" s="743"/>
      <c r="D691" s="743"/>
    </row>
    <row r="692" spans="1:7" hidden="1">
      <c r="A692" s="3045"/>
      <c r="B692" s="3056" t="s">
        <v>136</v>
      </c>
      <c r="C692" s="743"/>
      <c r="D692" s="743"/>
    </row>
    <row r="693" spans="1:7" hidden="1">
      <c r="A693" s="3045"/>
      <c r="B693" s="3056"/>
      <c r="C693" s="743"/>
      <c r="D693" s="743"/>
    </row>
    <row r="694" spans="1:7">
      <c r="A694" s="3045"/>
      <c r="B694" s="3046"/>
      <c r="C694" s="3047"/>
      <c r="D694" s="3048"/>
    </row>
    <row r="695" spans="1:7">
      <c r="A695" s="3055" t="s">
        <v>4907</v>
      </c>
      <c r="B695" s="3054" t="s">
        <v>4908</v>
      </c>
      <c r="C695" s="3047">
        <v>11</v>
      </c>
      <c r="D695" s="3048" t="s">
        <v>1713</v>
      </c>
      <c r="E695" s="3074">
        <v>0</v>
      </c>
      <c r="F695" s="743">
        <f>C695*E695</f>
        <v>0</v>
      </c>
    </row>
    <row r="696" spans="1:7">
      <c r="A696" s="3055"/>
      <c r="B696" s="3054" t="s">
        <v>4902</v>
      </c>
      <c r="C696" s="3047"/>
      <c r="D696" s="3048"/>
      <c r="E696" s="3074"/>
      <c r="F696" s="743"/>
    </row>
    <row r="697" spans="1:7">
      <c r="A697" s="3045"/>
      <c r="B697" s="3046" t="s">
        <v>4909</v>
      </c>
      <c r="C697" s="3047"/>
      <c r="D697" s="3048"/>
      <c r="E697" s="3074"/>
      <c r="F697" s="743"/>
      <c r="G697" s="3045"/>
    </row>
    <row r="698" spans="1:7">
      <c r="A698" s="3045"/>
      <c r="B698" s="3046"/>
      <c r="C698" s="3047"/>
      <c r="D698" s="3048"/>
      <c r="E698" s="3074"/>
      <c r="F698" s="743"/>
      <c r="G698" s="3045"/>
    </row>
    <row r="699" spans="1:7" hidden="1">
      <c r="A699" s="3045"/>
      <c r="B699" s="3056" t="s">
        <v>4905</v>
      </c>
      <c r="C699" s="743"/>
      <c r="D699" s="743"/>
    </row>
    <row r="700" spans="1:7" hidden="1">
      <c r="A700" s="3045"/>
      <c r="B700" s="3056" t="s">
        <v>4641</v>
      </c>
      <c r="C700" s="743"/>
      <c r="D700" s="743"/>
    </row>
    <row r="701" spans="1:7" hidden="1">
      <c r="A701" s="3045"/>
      <c r="B701" s="3056" t="s">
        <v>4906</v>
      </c>
      <c r="C701" s="743"/>
      <c r="D701" s="743"/>
    </row>
    <row r="702" spans="1:7" hidden="1">
      <c r="A702" s="3045"/>
      <c r="B702" s="3056" t="s">
        <v>136</v>
      </c>
      <c r="C702" s="743"/>
      <c r="D702" s="743"/>
    </row>
    <row r="703" spans="1:7">
      <c r="A703" s="3045"/>
      <c r="B703" s="3046"/>
      <c r="C703" s="3047"/>
      <c r="D703" s="3048"/>
      <c r="E703" s="3074"/>
      <c r="F703" s="743"/>
      <c r="G703" s="3045"/>
    </row>
    <row r="704" spans="1:7">
      <c r="A704" s="3045"/>
      <c r="B704" s="3046"/>
      <c r="C704" s="3047"/>
      <c r="D704" s="3048"/>
      <c r="E704" s="3074"/>
      <c r="F704" s="743"/>
      <c r="G704" s="3045"/>
    </row>
    <row r="705" spans="1:7">
      <c r="A705" s="3055" t="s">
        <v>4910</v>
      </c>
      <c r="B705" s="3054" t="s">
        <v>4911</v>
      </c>
      <c r="C705" s="3047">
        <v>13</v>
      </c>
      <c r="D705" s="3048" t="s">
        <v>1713</v>
      </c>
      <c r="E705" s="3074">
        <v>0</v>
      </c>
      <c r="F705" s="743">
        <f>C705*E705</f>
        <v>0</v>
      </c>
    </row>
    <row r="706" spans="1:7">
      <c r="A706" s="3055"/>
      <c r="B706" s="3054" t="s">
        <v>4902</v>
      </c>
      <c r="C706" s="3047"/>
      <c r="D706" s="3048"/>
      <c r="E706" s="3074"/>
      <c r="F706" s="743"/>
    </row>
    <row r="707" spans="1:7">
      <c r="A707" s="3045"/>
      <c r="B707" s="3046" t="s">
        <v>4912</v>
      </c>
      <c r="C707" s="3047"/>
      <c r="D707" s="3048"/>
      <c r="E707" s="3074"/>
      <c r="F707" s="743"/>
      <c r="G707" s="3045"/>
    </row>
    <row r="708" spans="1:7" ht="24">
      <c r="A708" s="3045"/>
      <c r="B708" s="3078" t="s">
        <v>5363</v>
      </c>
      <c r="C708" s="3047"/>
      <c r="D708" s="3048"/>
      <c r="E708" s="3074"/>
      <c r="F708" s="743"/>
      <c r="G708" s="3045"/>
    </row>
    <row r="709" spans="1:7" hidden="1">
      <c r="A709" s="3045"/>
      <c r="B709" s="3056" t="s">
        <v>4905</v>
      </c>
      <c r="C709" s="743"/>
      <c r="D709" s="743"/>
    </row>
    <row r="710" spans="1:7" hidden="1">
      <c r="A710" s="3045"/>
      <c r="B710" s="3056" t="s">
        <v>4641</v>
      </c>
      <c r="C710" s="743"/>
      <c r="D710" s="743"/>
    </row>
    <row r="711" spans="1:7" hidden="1">
      <c r="A711" s="3045"/>
      <c r="B711" s="3056" t="s">
        <v>4906</v>
      </c>
      <c r="C711" s="743"/>
      <c r="D711" s="743"/>
    </row>
    <row r="712" spans="1:7" hidden="1">
      <c r="A712" s="3045"/>
      <c r="B712" s="3056" t="s">
        <v>136</v>
      </c>
      <c r="C712" s="743"/>
      <c r="D712" s="743"/>
    </row>
    <row r="713" spans="1:7">
      <c r="A713" s="3045"/>
      <c r="B713" s="3046"/>
      <c r="C713" s="3047"/>
      <c r="D713" s="3048"/>
      <c r="E713" s="3074"/>
      <c r="F713" s="743"/>
      <c r="G713" s="3045"/>
    </row>
    <row r="714" spans="1:7">
      <c r="A714" s="3045"/>
      <c r="B714" s="3046"/>
      <c r="C714" s="3047"/>
      <c r="D714" s="3048"/>
      <c r="E714" s="3074"/>
      <c r="F714" s="743"/>
      <c r="G714" s="3045"/>
    </row>
    <row r="715" spans="1:7">
      <c r="A715" s="3055" t="s">
        <v>5364</v>
      </c>
      <c r="B715" s="3054" t="s">
        <v>5365</v>
      </c>
      <c r="C715" s="3047">
        <v>2</v>
      </c>
      <c r="D715" s="3048" t="s">
        <v>1713</v>
      </c>
      <c r="E715" s="3074">
        <v>0</v>
      </c>
      <c r="F715" s="743">
        <f>C715*E715</f>
        <v>0</v>
      </c>
    </row>
    <row r="716" spans="1:7">
      <c r="A716" s="3055"/>
      <c r="B716" s="3054" t="s">
        <v>4902</v>
      </c>
      <c r="C716" s="3047"/>
      <c r="D716" s="3048"/>
      <c r="E716" s="3074"/>
      <c r="F716" s="743"/>
    </row>
    <row r="717" spans="1:7">
      <c r="A717" s="3045"/>
      <c r="B717" s="3046" t="s">
        <v>5366</v>
      </c>
      <c r="C717" s="3047"/>
      <c r="D717" s="3048"/>
      <c r="E717" s="3074"/>
      <c r="F717" s="743"/>
      <c r="G717" s="3045"/>
    </row>
    <row r="718" spans="1:7">
      <c r="A718" s="3045"/>
      <c r="B718" s="3046"/>
      <c r="C718" s="3047"/>
      <c r="D718" s="3048"/>
      <c r="E718" s="3074"/>
      <c r="F718" s="743"/>
      <c r="G718" s="3045"/>
    </row>
    <row r="719" spans="1:7" hidden="1">
      <c r="A719" s="3045"/>
      <c r="B719" s="3056" t="s">
        <v>4905</v>
      </c>
      <c r="C719" s="743"/>
      <c r="D719" s="743"/>
    </row>
    <row r="720" spans="1:7" hidden="1">
      <c r="A720" s="3045"/>
      <c r="B720" s="3056" t="s">
        <v>4641</v>
      </c>
      <c r="C720" s="743"/>
      <c r="D720" s="743"/>
    </row>
    <row r="721" spans="1:7" hidden="1">
      <c r="A721" s="3045"/>
      <c r="B721" s="3056" t="s">
        <v>4906</v>
      </c>
      <c r="C721" s="743"/>
      <c r="D721" s="743"/>
    </row>
    <row r="722" spans="1:7" hidden="1">
      <c r="A722" s="3045"/>
      <c r="B722" s="3056" t="s">
        <v>136</v>
      </c>
      <c r="C722" s="743"/>
      <c r="D722" s="743"/>
    </row>
    <row r="723" spans="1:7">
      <c r="A723" s="3045"/>
      <c r="B723" s="3046"/>
      <c r="C723" s="3047"/>
      <c r="D723" s="3048"/>
      <c r="E723" s="3074"/>
      <c r="F723" s="743"/>
      <c r="G723" s="3045"/>
    </row>
    <row r="724" spans="1:7">
      <c r="A724" s="3045"/>
      <c r="B724" s="3046"/>
      <c r="C724" s="3047"/>
      <c r="D724" s="3048"/>
      <c r="E724" s="3074"/>
      <c r="F724" s="743"/>
      <c r="G724" s="3045"/>
    </row>
    <row r="725" spans="1:7">
      <c r="A725" s="3055" t="s">
        <v>5064</v>
      </c>
      <c r="B725" s="3054" t="s">
        <v>5065</v>
      </c>
      <c r="C725" s="3047">
        <v>3</v>
      </c>
      <c r="D725" s="3048" t="s">
        <v>1713</v>
      </c>
      <c r="E725" s="3074">
        <v>0</v>
      </c>
      <c r="F725" s="743">
        <f>C725*E725</f>
        <v>0</v>
      </c>
    </row>
    <row r="726" spans="1:7">
      <c r="A726" s="3055"/>
      <c r="B726" s="3054" t="s">
        <v>4902</v>
      </c>
      <c r="C726" s="3047"/>
      <c r="D726" s="3048"/>
      <c r="E726" s="3074"/>
      <c r="F726" s="743"/>
    </row>
    <row r="727" spans="1:7">
      <c r="A727" s="3045"/>
      <c r="B727" s="3046" t="s">
        <v>5066</v>
      </c>
      <c r="C727" s="3047"/>
      <c r="D727" s="3048"/>
      <c r="E727" s="3074"/>
      <c r="F727" s="743"/>
      <c r="G727" s="3045"/>
    </row>
    <row r="728" spans="1:7">
      <c r="A728" s="3045"/>
      <c r="B728" s="3046"/>
      <c r="C728" s="3047"/>
      <c r="D728" s="3048"/>
      <c r="E728" s="3074"/>
      <c r="F728" s="743"/>
      <c r="G728" s="3045"/>
    </row>
    <row r="729" spans="1:7" hidden="1">
      <c r="A729" s="3045"/>
      <c r="B729" s="3056" t="s">
        <v>4905</v>
      </c>
      <c r="C729" s="743"/>
      <c r="D729" s="743"/>
    </row>
    <row r="730" spans="1:7" hidden="1">
      <c r="A730" s="3045"/>
      <c r="B730" s="3056" t="s">
        <v>4641</v>
      </c>
      <c r="C730" s="743"/>
      <c r="D730" s="743"/>
    </row>
    <row r="731" spans="1:7" hidden="1">
      <c r="A731" s="3045"/>
      <c r="B731" s="3056" t="s">
        <v>4906</v>
      </c>
      <c r="C731" s="743"/>
      <c r="D731" s="743"/>
    </row>
    <row r="732" spans="1:7" hidden="1">
      <c r="A732" s="3045"/>
      <c r="B732" s="3056" t="s">
        <v>136</v>
      </c>
      <c r="C732" s="743"/>
      <c r="D732" s="743"/>
    </row>
    <row r="733" spans="1:7">
      <c r="A733" s="3045"/>
      <c r="B733" s="3046"/>
      <c r="C733" s="3047"/>
      <c r="D733" s="3048"/>
      <c r="E733" s="3074"/>
      <c r="F733" s="743"/>
      <c r="G733" s="3045"/>
    </row>
    <row r="734" spans="1:7">
      <c r="A734" s="3045"/>
      <c r="B734" s="3046"/>
      <c r="C734" s="3047"/>
      <c r="D734" s="3048"/>
      <c r="E734" s="3074"/>
      <c r="F734" s="743"/>
      <c r="G734" s="3045"/>
    </row>
    <row r="735" spans="1:7">
      <c r="A735" s="3055" t="s">
        <v>5367</v>
      </c>
      <c r="B735" s="3054" t="s">
        <v>5368</v>
      </c>
      <c r="C735" s="3047">
        <v>4</v>
      </c>
      <c r="D735" s="3048" t="s">
        <v>1713</v>
      </c>
      <c r="E735" s="3074">
        <v>0</v>
      </c>
      <c r="F735" s="743">
        <f>C735*E735</f>
        <v>0</v>
      </c>
    </row>
    <row r="736" spans="1:7">
      <c r="A736" s="3055"/>
      <c r="B736" s="3054" t="s">
        <v>4902</v>
      </c>
      <c r="C736" s="3047"/>
      <c r="D736" s="3048"/>
      <c r="E736" s="3074"/>
      <c r="F736" s="743"/>
    </row>
    <row r="737" spans="1:7" ht="24">
      <c r="A737" s="3045"/>
      <c r="B737" s="3046" t="s">
        <v>5369</v>
      </c>
      <c r="C737" s="3047"/>
      <c r="D737" s="3048"/>
      <c r="E737" s="3074"/>
      <c r="F737" s="743"/>
      <c r="G737" s="3045"/>
    </row>
    <row r="738" spans="1:7">
      <c r="A738" s="3045"/>
      <c r="B738" s="3046"/>
      <c r="C738" s="3047"/>
      <c r="D738" s="3048"/>
      <c r="E738" s="3074"/>
      <c r="F738" s="743"/>
      <c r="G738" s="3045"/>
    </row>
    <row r="739" spans="1:7" hidden="1">
      <c r="A739" s="3045"/>
      <c r="B739" s="3056" t="s">
        <v>4905</v>
      </c>
      <c r="C739" s="743"/>
      <c r="D739" s="743"/>
    </row>
    <row r="740" spans="1:7" hidden="1">
      <c r="A740" s="3045"/>
      <c r="B740" s="3056" t="s">
        <v>4641</v>
      </c>
      <c r="C740" s="743"/>
      <c r="D740" s="743"/>
    </row>
    <row r="741" spans="1:7" hidden="1">
      <c r="A741" s="3045"/>
      <c r="B741" s="3056" t="s">
        <v>4906</v>
      </c>
      <c r="C741" s="743"/>
      <c r="D741" s="743"/>
    </row>
    <row r="742" spans="1:7" hidden="1">
      <c r="A742" s="3045"/>
      <c r="B742" s="3056" t="s">
        <v>136</v>
      </c>
      <c r="C742" s="743"/>
      <c r="D742" s="743"/>
    </row>
    <row r="743" spans="1:7">
      <c r="A743" s="3045"/>
      <c r="B743" s="3046"/>
      <c r="C743" s="3047"/>
      <c r="D743" s="3048"/>
      <c r="E743" s="3074"/>
      <c r="F743" s="743"/>
      <c r="G743" s="3045"/>
    </row>
    <row r="744" spans="1:7">
      <c r="A744" s="3045"/>
      <c r="B744" s="3046"/>
      <c r="C744" s="3047"/>
      <c r="D744" s="3048"/>
      <c r="E744" s="3074"/>
      <c r="F744" s="743"/>
      <c r="G744" s="3045"/>
    </row>
    <row r="745" spans="1:7">
      <c r="A745" s="3055" t="s">
        <v>5067</v>
      </c>
      <c r="B745" s="3054" t="s">
        <v>5370</v>
      </c>
      <c r="C745" s="3047">
        <v>1</v>
      </c>
      <c r="D745" s="3048" t="s">
        <v>1713</v>
      </c>
      <c r="E745" s="3074">
        <v>0</v>
      </c>
      <c r="F745" s="743">
        <f>C745*E745</f>
        <v>0</v>
      </c>
    </row>
    <row r="746" spans="1:7">
      <c r="A746" s="3055"/>
      <c r="B746" s="3054" t="s">
        <v>4902</v>
      </c>
      <c r="C746" s="3047"/>
      <c r="D746" s="3048"/>
      <c r="E746" s="3074"/>
      <c r="F746" s="743"/>
    </row>
    <row r="747" spans="1:7">
      <c r="A747" s="3045"/>
      <c r="B747" s="3046" t="s">
        <v>5371</v>
      </c>
      <c r="C747" s="3047"/>
      <c r="D747" s="3048"/>
      <c r="E747" s="3074"/>
      <c r="F747" s="743"/>
      <c r="G747" s="3045"/>
    </row>
    <row r="748" spans="1:7">
      <c r="A748" s="3045"/>
      <c r="B748" s="3046"/>
      <c r="C748" s="3047"/>
      <c r="D748" s="3048"/>
      <c r="E748" s="3074"/>
      <c r="F748" s="743"/>
      <c r="G748" s="3045"/>
    </row>
    <row r="749" spans="1:7" hidden="1">
      <c r="A749" s="3045"/>
      <c r="B749" s="3056" t="s">
        <v>4905</v>
      </c>
      <c r="C749" s="743"/>
      <c r="D749" s="743"/>
    </row>
    <row r="750" spans="1:7" hidden="1">
      <c r="A750" s="3045"/>
      <c r="B750" s="3056" t="s">
        <v>4641</v>
      </c>
      <c r="C750" s="743"/>
      <c r="D750" s="743"/>
    </row>
    <row r="751" spans="1:7" hidden="1">
      <c r="A751" s="3045"/>
      <c r="B751" s="3056" t="s">
        <v>4906</v>
      </c>
      <c r="C751" s="743"/>
      <c r="D751" s="743"/>
    </row>
    <row r="752" spans="1:7" hidden="1">
      <c r="A752" s="3045"/>
      <c r="B752" s="3056" t="s">
        <v>136</v>
      </c>
      <c r="C752" s="743"/>
      <c r="D752" s="743"/>
    </row>
    <row r="753" spans="1:7">
      <c r="A753" s="3045"/>
      <c r="B753" s="3046"/>
      <c r="C753" s="3047"/>
      <c r="D753" s="3048"/>
      <c r="E753" s="3074"/>
      <c r="F753" s="743"/>
      <c r="G753" s="3045"/>
    </row>
    <row r="754" spans="1:7">
      <c r="A754" s="3045"/>
      <c r="B754" s="3046"/>
      <c r="C754" s="3047"/>
      <c r="D754" s="3048"/>
      <c r="E754" s="3074"/>
      <c r="F754" s="743"/>
      <c r="G754" s="3045"/>
    </row>
    <row r="755" spans="1:7" ht="25.5">
      <c r="A755" s="3055" t="s">
        <v>5082</v>
      </c>
      <c r="B755" s="3054" t="s">
        <v>5083</v>
      </c>
      <c r="C755" s="3047">
        <v>1</v>
      </c>
      <c r="D755" s="3048" t="s">
        <v>1713</v>
      </c>
      <c r="E755" s="3074">
        <v>0</v>
      </c>
      <c r="F755" s="743">
        <f>C755*E755</f>
        <v>0</v>
      </c>
    </row>
    <row r="756" spans="1:7">
      <c r="A756" s="3055"/>
      <c r="B756" s="3054" t="s">
        <v>4902</v>
      </c>
      <c r="C756" s="3047"/>
      <c r="D756" s="3048"/>
      <c r="E756" s="3074"/>
      <c r="F756" s="743"/>
    </row>
    <row r="757" spans="1:7" ht="108">
      <c r="A757" s="3045"/>
      <c r="B757" s="3046" t="s">
        <v>5084</v>
      </c>
      <c r="C757" s="3047"/>
      <c r="D757" s="3048"/>
      <c r="E757" s="3074"/>
      <c r="F757" s="743"/>
      <c r="G757" s="3045"/>
    </row>
    <row r="758" spans="1:7">
      <c r="A758" s="3045"/>
      <c r="B758" s="3046"/>
      <c r="C758" s="3047"/>
      <c r="D758" s="3048"/>
      <c r="E758" s="3074"/>
      <c r="F758" s="743"/>
      <c r="G758" s="3045"/>
    </row>
    <row r="759" spans="1:7" hidden="1">
      <c r="A759" s="3045"/>
      <c r="B759" s="3056" t="s">
        <v>4905</v>
      </c>
      <c r="C759" s="743"/>
      <c r="D759" s="743"/>
    </row>
    <row r="760" spans="1:7" hidden="1">
      <c r="A760" s="3045"/>
      <c r="B760" s="3056" t="s">
        <v>4641</v>
      </c>
      <c r="C760" s="743"/>
      <c r="D760" s="743"/>
    </row>
    <row r="761" spans="1:7" hidden="1">
      <c r="A761" s="3045"/>
      <c r="B761" s="3056" t="s">
        <v>4906</v>
      </c>
      <c r="C761" s="743"/>
      <c r="D761" s="743"/>
    </row>
    <row r="762" spans="1:7" hidden="1">
      <c r="A762" s="3045"/>
      <c r="B762" s="3056" t="s">
        <v>136</v>
      </c>
      <c r="C762" s="743"/>
      <c r="D762" s="743"/>
    </row>
    <row r="763" spans="1:7">
      <c r="A763" s="3045"/>
      <c r="B763" s="3046"/>
      <c r="C763" s="3047"/>
      <c r="D763" s="3048"/>
      <c r="E763" s="3074"/>
      <c r="F763" s="743"/>
      <c r="G763" s="3045"/>
    </row>
    <row r="764" spans="1:7">
      <c r="A764" s="3045"/>
      <c r="B764" s="3046"/>
      <c r="C764" s="3047"/>
      <c r="D764" s="3048"/>
      <c r="E764" s="3074"/>
      <c r="F764" s="743"/>
      <c r="G764" s="3045"/>
    </row>
    <row r="765" spans="1:7">
      <c r="A765" s="3055" t="s">
        <v>5372</v>
      </c>
      <c r="B765" s="3054" t="s">
        <v>5373</v>
      </c>
      <c r="C765" s="3047">
        <v>1</v>
      </c>
      <c r="D765" s="3048" t="s">
        <v>1713</v>
      </c>
      <c r="E765" s="3074">
        <v>0</v>
      </c>
      <c r="F765" s="743">
        <f>C765*E765</f>
        <v>0</v>
      </c>
    </row>
    <row r="766" spans="1:7">
      <c r="A766" s="3055"/>
      <c r="B766" s="3054" t="s">
        <v>4902</v>
      </c>
      <c r="C766" s="3047"/>
      <c r="D766" s="3048"/>
      <c r="E766" s="3074"/>
      <c r="F766" s="743"/>
    </row>
    <row r="767" spans="1:7" ht="48">
      <c r="A767" s="3045"/>
      <c r="B767" s="3046" t="s">
        <v>5374</v>
      </c>
      <c r="C767" s="3047"/>
      <c r="D767" s="3048"/>
      <c r="E767" s="3074"/>
      <c r="F767" s="743"/>
      <c r="G767" s="3045"/>
    </row>
    <row r="768" spans="1:7">
      <c r="A768" s="3045"/>
      <c r="B768" s="3046"/>
      <c r="C768" s="3047"/>
      <c r="D768" s="3048"/>
      <c r="E768" s="3074"/>
      <c r="F768" s="743"/>
      <c r="G768" s="3045"/>
    </row>
    <row r="769" spans="1:7" hidden="1">
      <c r="A769" s="3045"/>
      <c r="B769" s="3056" t="s">
        <v>4905</v>
      </c>
      <c r="C769" s="743"/>
      <c r="D769" s="743"/>
    </row>
    <row r="770" spans="1:7" hidden="1">
      <c r="A770" s="3045"/>
      <c r="B770" s="3056" t="s">
        <v>4641</v>
      </c>
      <c r="C770" s="743"/>
      <c r="D770" s="743"/>
    </row>
    <row r="771" spans="1:7" hidden="1">
      <c r="A771" s="3045"/>
      <c r="B771" s="3056" t="s">
        <v>4906</v>
      </c>
      <c r="C771" s="743"/>
      <c r="D771" s="743"/>
    </row>
    <row r="772" spans="1:7" hidden="1">
      <c r="A772" s="3045"/>
      <c r="B772" s="3056" t="s">
        <v>136</v>
      </c>
      <c r="C772" s="743"/>
      <c r="D772" s="743"/>
    </row>
    <row r="773" spans="1:7">
      <c r="A773" s="3045"/>
      <c r="B773" s="3046"/>
      <c r="C773" s="3047"/>
      <c r="D773" s="3048"/>
      <c r="E773" s="3074"/>
      <c r="F773" s="743"/>
      <c r="G773" s="3045"/>
    </row>
    <row r="774" spans="1:7">
      <c r="A774" s="3045"/>
      <c r="B774" s="3046"/>
      <c r="C774" s="3047"/>
      <c r="D774" s="3048"/>
      <c r="E774" s="3074"/>
      <c r="F774" s="743"/>
      <c r="G774" s="3045"/>
    </row>
    <row r="775" spans="1:7" ht="25.5">
      <c r="A775" s="3055" t="s">
        <v>5375</v>
      </c>
      <c r="B775" s="3054" t="s">
        <v>5376</v>
      </c>
      <c r="C775" s="3047">
        <v>1</v>
      </c>
      <c r="D775" s="3048" t="s">
        <v>1713</v>
      </c>
      <c r="E775" s="3074">
        <v>0</v>
      </c>
      <c r="F775" s="743">
        <f>C775*E775</f>
        <v>0</v>
      </c>
    </row>
    <row r="776" spans="1:7">
      <c r="A776" s="3055"/>
      <c r="B776" s="3054" t="s">
        <v>4902</v>
      </c>
      <c r="C776" s="3047"/>
      <c r="D776" s="3048"/>
      <c r="E776" s="3074"/>
      <c r="F776" s="743"/>
    </row>
    <row r="777" spans="1:7" ht="108">
      <c r="A777" s="3045"/>
      <c r="B777" s="3046" t="s">
        <v>5377</v>
      </c>
      <c r="C777" s="3047"/>
      <c r="D777" s="3048"/>
      <c r="E777" s="3074"/>
      <c r="F777" s="743"/>
      <c r="G777" s="3045"/>
    </row>
    <row r="778" spans="1:7">
      <c r="A778" s="3045"/>
      <c r="B778" s="3046"/>
      <c r="C778" s="3047"/>
      <c r="D778" s="3048"/>
      <c r="E778" s="3074"/>
      <c r="F778" s="743"/>
      <c r="G778" s="3045"/>
    </row>
    <row r="779" spans="1:7" hidden="1">
      <c r="A779" s="3045"/>
      <c r="B779" s="3056" t="s">
        <v>4905</v>
      </c>
      <c r="C779" s="743"/>
      <c r="D779" s="743"/>
    </row>
    <row r="780" spans="1:7" hidden="1">
      <c r="A780" s="3045"/>
      <c r="B780" s="3056" t="s">
        <v>4641</v>
      </c>
      <c r="C780" s="743"/>
      <c r="D780" s="743"/>
    </row>
    <row r="781" spans="1:7" hidden="1">
      <c r="A781" s="3045"/>
      <c r="B781" s="3056" t="s">
        <v>4906</v>
      </c>
      <c r="C781" s="743"/>
      <c r="D781" s="743"/>
    </row>
    <row r="782" spans="1:7" hidden="1">
      <c r="A782" s="3045"/>
      <c r="B782" s="3056" t="s">
        <v>136</v>
      </c>
      <c r="C782" s="743"/>
      <c r="D782" s="743"/>
    </row>
    <row r="783" spans="1:7">
      <c r="A783" s="3045"/>
      <c r="B783" s="3046"/>
      <c r="C783" s="3047"/>
      <c r="D783" s="3048"/>
      <c r="E783" s="3074"/>
      <c r="F783" s="743"/>
      <c r="G783" s="3045"/>
    </row>
    <row r="784" spans="1:7">
      <c r="A784" s="3055" t="s">
        <v>5378</v>
      </c>
      <c r="B784" s="3054" t="s">
        <v>5379</v>
      </c>
      <c r="C784" s="3047">
        <v>1</v>
      </c>
      <c r="D784" s="3048" t="s">
        <v>1713</v>
      </c>
      <c r="E784" s="3074">
        <v>0</v>
      </c>
      <c r="F784" s="743">
        <f>C784*E784</f>
        <v>0</v>
      </c>
    </row>
    <row r="785" spans="1:7">
      <c r="A785" s="3055"/>
      <c r="B785" s="3054" t="s">
        <v>4902</v>
      </c>
      <c r="C785" s="3047"/>
      <c r="D785" s="3048"/>
      <c r="E785" s="3074"/>
      <c r="F785" s="743"/>
    </row>
    <row r="786" spans="1:7">
      <c r="A786" s="3045"/>
      <c r="B786" s="3046" t="s">
        <v>5380</v>
      </c>
      <c r="C786" s="3047"/>
      <c r="D786" s="3048"/>
      <c r="E786" s="3074"/>
      <c r="F786" s="743"/>
      <c r="G786" s="3045"/>
    </row>
    <row r="787" spans="1:7">
      <c r="A787" s="3045"/>
      <c r="B787" s="3046"/>
      <c r="C787" s="3047"/>
      <c r="D787" s="3048"/>
      <c r="E787" s="3074"/>
      <c r="F787" s="743"/>
      <c r="G787" s="3045"/>
    </row>
    <row r="788" spans="1:7" hidden="1">
      <c r="A788" s="3045"/>
      <c r="B788" s="3056" t="s">
        <v>4905</v>
      </c>
      <c r="C788" s="743"/>
      <c r="D788" s="743"/>
    </row>
    <row r="789" spans="1:7" hidden="1">
      <c r="A789" s="3045"/>
      <c r="B789" s="3056" t="s">
        <v>4641</v>
      </c>
      <c r="C789" s="743"/>
      <c r="D789" s="743"/>
    </row>
    <row r="790" spans="1:7" hidden="1">
      <c r="A790" s="3045"/>
      <c r="B790" s="3056" t="s">
        <v>4906</v>
      </c>
      <c r="C790" s="743"/>
      <c r="D790" s="743"/>
    </row>
    <row r="791" spans="1:7" hidden="1">
      <c r="A791" s="3045"/>
      <c r="B791" s="3056" t="s">
        <v>136</v>
      </c>
      <c r="C791" s="743"/>
      <c r="D791" s="743"/>
    </row>
    <row r="792" spans="1:7">
      <c r="A792" s="3045"/>
      <c r="B792" s="3046"/>
      <c r="C792" s="3047"/>
      <c r="D792" s="3048"/>
      <c r="E792" s="3074"/>
      <c r="F792" s="743"/>
      <c r="G792" s="3045"/>
    </row>
    <row r="793" spans="1:7">
      <c r="A793" s="3055" t="s">
        <v>5381</v>
      </c>
      <c r="B793" s="3054" t="s">
        <v>5382</v>
      </c>
      <c r="C793" s="3047">
        <v>1</v>
      </c>
      <c r="D793" s="3048" t="s">
        <v>1713</v>
      </c>
      <c r="E793" s="3074">
        <v>0</v>
      </c>
      <c r="F793" s="743">
        <f>C793*E793</f>
        <v>0</v>
      </c>
    </row>
    <row r="794" spans="1:7">
      <c r="A794" s="3055"/>
      <c r="B794" s="3054" t="s">
        <v>4902</v>
      </c>
      <c r="C794" s="3047"/>
      <c r="D794" s="3048"/>
      <c r="E794" s="3074"/>
      <c r="F794" s="743"/>
    </row>
    <row r="795" spans="1:7">
      <c r="A795" s="3045"/>
      <c r="B795" s="3046" t="s">
        <v>5383</v>
      </c>
      <c r="C795" s="3047"/>
      <c r="D795" s="3048"/>
      <c r="E795" s="3074"/>
      <c r="F795" s="743"/>
      <c r="G795" s="3045"/>
    </row>
    <row r="796" spans="1:7">
      <c r="A796" s="3045"/>
      <c r="B796" s="3046"/>
      <c r="C796" s="3047"/>
      <c r="D796" s="3048"/>
      <c r="E796" s="3074"/>
      <c r="F796" s="743"/>
      <c r="G796" s="3045"/>
    </row>
    <row r="797" spans="1:7" hidden="1">
      <c r="A797" s="3045"/>
      <c r="B797" s="3056" t="s">
        <v>4905</v>
      </c>
      <c r="C797" s="743"/>
      <c r="D797" s="743"/>
    </row>
    <row r="798" spans="1:7" hidden="1">
      <c r="A798" s="3045"/>
      <c r="B798" s="3056" t="s">
        <v>4641</v>
      </c>
      <c r="C798" s="743"/>
      <c r="D798" s="743"/>
    </row>
    <row r="799" spans="1:7" hidden="1">
      <c r="A799" s="3045"/>
      <c r="B799" s="3056" t="s">
        <v>4906</v>
      </c>
      <c r="C799" s="743"/>
      <c r="D799" s="743"/>
    </row>
    <row r="800" spans="1:7" hidden="1">
      <c r="A800" s="3045"/>
      <c r="B800" s="3056" t="s">
        <v>136</v>
      </c>
      <c r="C800" s="743"/>
      <c r="D800" s="743"/>
    </row>
    <row r="801" spans="1:7">
      <c r="A801" s="3045"/>
      <c r="B801" s="3046"/>
      <c r="C801" s="3047"/>
      <c r="D801" s="3048"/>
      <c r="E801" s="3074"/>
      <c r="F801" s="743"/>
      <c r="G801" s="3045"/>
    </row>
    <row r="802" spans="1:7">
      <c r="A802" s="3055" t="s">
        <v>5384</v>
      </c>
      <c r="B802" s="3054" t="s">
        <v>5385</v>
      </c>
      <c r="C802" s="3047">
        <v>1</v>
      </c>
      <c r="D802" s="3048" t="s">
        <v>1713</v>
      </c>
      <c r="E802" s="3074">
        <v>0</v>
      </c>
      <c r="F802" s="743">
        <f>C802*E802</f>
        <v>0</v>
      </c>
    </row>
    <row r="803" spans="1:7">
      <c r="A803" s="3055"/>
      <c r="B803" s="3054" t="s">
        <v>4902</v>
      </c>
      <c r="C803" s="3047"/>
      <c r="D803" s="3048"/>
      <c r="E803" s="3074"/>
      <c r="F803" s="743"/>
    </row>
    <row r="804" spans="1:7">
      <c r="A804" s="3045"/>
      <c r="B804" s="3046" t="s">
        <v>5386</v>
      </c>
      <c r="C804" s="3047"/>
      <c r="D804" s="3048"/>
      <c r="E804" s="3074"/>
      <c r="F804" s="743"/>
      <c r="G804" s="3045"/>
    </row>
    <row r="805" spans="1:7">
      <c r="A805" s="3045"/>
      <c r="B805" s="3046"/>
      <c r="C805" s="3047"/>
      <c r="D805" s="3048"/>
      <c r="E805" s="3074"/>
      <c r="F805" s="743"/>
      <c r="G805" s="3045"/>
    </row>
    <row r="806" spans="1:7" hidden="1">
      <c r="A806" s="3045"/>
      <c r="B806" s="3056" t="s">
        <v>4905</v>
      </c>
      <c r="C806" s="743"/>
      <c r="D806" s="743"/>
    </row>
    <row r="807" spans="1:7" hidden="1">
      <c r="A807" s="3045"/>
      <c r="B807" s="3056" t="s">
        <v>4641</v>
      </c>
      <c r="C807" s="743"/>
      <c r="D807" s="743"/>
    </row>
    <row r="808" spans="1:7" hidden="1">
      <c r="A808" s="3045"/>
      <c r="B808" s="3056" t="s">
        <v>4906</v>
      </c>
      <c r="C808" s="743"/>
      <c r="D808" s="743"/>
    </row>
    <row r="809" spans="1:7" hidden="1">
      <c r="A809" s="3045"/>
      <c r="B809" s="3056" t="s">
        <v>136</v>
      </c>
      <c r="C809" s="743"/>
      <c r="D809" s="743"/>
    </row>
    <row r="810" spans="1:7">
      <c r="A810" s="3045"/>
      <c r="B810" s="3046"/>
      <c r="C810" s="3047"/>
      <c r="D810" s="3048"/>
      <c r="E810" s="3074"/>
      <c r="F810" s="743"/>
      <c r="G810" s="3045"/>
    </row>
    <row r="811" spans="1:7">
      <c r="A811" s="3055" t="s">
        <v>4913</v>
      </c>
      <c r="B811" s="3054" t="s">
        <v>4914</v>
      </c>
      <c r="C811" s="3047">
        <v>38</v>
      </c>
      <c r="D811" s="3048" t="s">
        <v>1713</v>
      </c>
      <c r="E811" s="3074">
        <v>0</v>
      </c>
      <c r="F811" s="743">
        <f>C811*E811</f>
        <v>0</v>
      </c>
    </row>
    <row r="812" spans="1:7">
      <c r="A812" s="3055"/>
      <c r="B812" s="3054" t="s">
        <v>4902</v>
      </c>
      <c r="C812" s="3047"/>
      <c r="D812" s="3048"/>
      <c r="E812" s="3074"/>
      <c r="F812" s="743"/>
    </row>
    <row r="813" spans="1:7" ht="72">
      <c r="A813" s="3045"/>
      <c r="B813" s="3046" t="s">
        <v>4915</v>
      </c>
      <c r="C813" s="3047"/>
      <c r="D813" s="3048"/>
      <c r="E813" s="3074"/>
      <c r="F813" s="743"/>
      <c r="G813" s="3045"/>
    </row>
    <row r="814" spans="1:7">
      <c r="A814" s="3045"/>
      <c r="B814" s="3046"/>
      <c r="C814" s="3047"/>
      <c r="D814" s="3048"/>
      <c r="E814" s="3074"/>
      <c r="F814" s="743"/>
      <c r="G814" s="3045"/>
    </row>
    <row r="815" spans="1:7" hidden="1">
      <c r="A815" s="3045"/>
      <c r="B815" s="3056" t="s">
        <v>4905</v>
      </c>
      <c r="C815" s="743"/>
      <c r="D815" s="743"/>
    </row>
    <row r="816" spans="1:7" hidden="1">
      <c r="A816" s="3045"/>
      <c r="B816" s="3056" t="s">
        <v>4641</v>
      </c>
      <c r="C816" s="743"/>
      <c r="D816" s="743"/>
    </row>
    <row r="817" spans="1:7" hidden="1">
      <c r="A817" s="3045"/>
      <c r="B817" s="3056" t="s">
        <v>4906</v>
      </c>
      <c r="C817" s="743"/>
      <c r="D817" s="743"/>
    </row>
    <row r="818" spans="1:7" hidden="1">
      <c r="A818" s="3045"/>
      <c r="B818" s="3056" t="s">
        <v>136</v>
      </c>
      <c r="C818" s="743"/>
      <c r="D818" s="743"/>
    </row>
    <row r="819" spans="1:7">
      <c r="A819" s="3045"/>
      <c r="B819" s="3046"/>
      <c r="C819" s="3047"/>
      <c r="D819" s="3048"/>
      <c r="E819" s="3074"/>
      <c r="F819" s="743"/>
      <c r="G819" s="3045"/>
    </row>
    <row r="820" spans="1:7">
      <c r="A820" s="3045"/>
      <c r="B820" s="3046"/>
      <c r="C820" s="3047"/>
      <c r="D820" s="3048"/>
      <c r="E820" s="3074"/>
      <c r="F820" s="743"/>
      <c r="G820" s="3045"/>
    </row>
    <row r="821" spans="1:7">
      <c r="A821" s="3055" t="s">
        <v>4916</v>
      </c>
      <c r="B821" s="3054" t="s">
        <v>4917</v>
      </c>
      <c r="C821" s="3047">
        <v>38</v>
      </c>
      <c r="D821" s="3048" t="s">
        <v>1713</v>
      </c>
      <c r="E821" s="3074">
        <v>0</v>
      </c>
      <c r="F821" s="743">
        <f>C821*E821</f>
        <v>0</v>
      </c>
    </row>
    <row r="822" spans="1:7">
      <c r="A822" s="3055"/>
      <c r="B822" s="3054" t="s">
        <v>4902</v>
      </c>
      <c r="C822" s="3047"/>
      <c r="D822" s="3048"/>
      <c r="E822" s="3074"/>
      <c r="F822" s="743"/>
    </row>
    <row r="823" spans="1:7" ht="36">
      <c r="A823" s="3045"/>
      <c r="B823" s="3046" t="s">
        <v>4918</v>
      </c>
      <c r="C823" s="3047"/>
      <c r="D823" s="3048"/>
      <c r="E823" s="3074"/>
      <c r="F823" s="743"/>
      <c r="G823" s="3045"/>
    </row>
    <row r="824" spans="1:7">
      <c r="A824" s="3045"/>
      <c r="B824" s="3046"/>
      <c r="C824" s="3047"/>
      <c r="D824" s="3048"/>
      <c r="E824" s="3074"/>
      <c r="F824" s="743"/>
      <c r="G824" s="3045"/>
    </row>
    <row r="825" spans="1:7" hidden="1">
      <c r="A825" s="3045"/>
      <c r="B825" s="3056" t="s">
        <v>4905</v>
      </c>
      <c r="C825" s="743"/>
      <c r="D825" s="743"/>
    </row>
    <row r="826" spans="1:7" hidden="1">
      <c r="A826" s="3045"/>
      <c r="B826" s="3056" t="s">
        <v>4641</v>
      </c>
      <c r="C826" s="743"/>
      <c r="D826" s="743"/>
    </row>
    <row r="827" spans="1:7" hidden="1">
      <c r="A827" s="3045"/>
      <c r="B827" s="3056" t="s">
        <v>4906</v>
      </c>
      <c r="C827" s="743"/>
      <c r="D827" s="743"/>
    </row>
    <row r="828" spans="1:7" hidden="1">
      <c r="A828" s="3045"/>
      <c r="B828" s="3056" t="s">
        <v>136</v>
      </c>
      <c r="C828" s="743"/>
      <c r="D828" s="743"/>
    </row>
    <row r="829" spans="1:7">
      <c r="A829" s="3045"/>
      <c r="B829" s="3046"/>
      <c r="C829" s="3047"/>
      <c r="D829" s="3048"/>
      <c r="E829" s="3074"/>
      <c r="F829" s="743"/>
      <c r="G829" s="3045"/>
    </row>
    <row r="830" spans="1:7">
      <c r="A830" s="3045"/>
      <c r="B830" s="3046"/>
      <c r="C830" s="3047"/>
      <c r="D830" s="3048"/>
      <c r="E830" s="3074"/>
      <c r="F830" s="743"/>
      <c r="G830" s="3045"/>
    </row>
    <row r="831" spans="1:7">
      <c r="A831" s="3055" t="s">
        <v>5387</v>
      </c>
      <c r="B831" s="3054" t="s">
        <v>5388</v>
      </c>
      <c r="C831" s="3047">
        <v>1</v>
      </c>
      <c r="D831" s="3048" t="s">
        <v>1713</v>
      </c>
      <c r="E831" s="3074">
        <v>0</v>
      </c>
      <c r="F831" s="743">
        <f>C831*E831</f>
        <v>0</v>
      </c>
    </row>
    <row r="832" spans="1:7">
      <c r="A832" s="3055"/>
      <c r="B832" s="3054" t="s">
        <v>4902</v>
      </c>
      <c r="C832" s="3047"/>
      <c r="D832" s="3048"/>
      <c r="E832" s="3074"/>
      <c r="F832" s="743"/>
    </row>
    <row r="833" spans="1:7" ht="96">
      <c r="A833" s="3045"/>
      <c r="B833" s="3046" t="s">
        <v>5389</v>
      </c>
      <c r="C833" s="3047"/>
      <c r="D833" s="3048"/>
      <c r="E833" s="3074"/>
      <c r="F833" s="743"/>
      <c r="G833" s="3045"/>
    </row>
    <row r="834" spans="1:7">
      <c r="A834" s="3045"/>
      <c r="B834" s="3046"/>
      <c r="C834" s="3047"/>
      <c r="D834" s="3048"/>
      <c r="E834" s="3074"/>
      <c r="F834" s="743"/>
      <c r="G834" s="3045"/>
    </row>
    <row r="835" spans="1:7" hidden="1">
      <c r="A835" s="3045"/>
      <c r="B835" s="3056" t="s">
        <v>4905</v>
      </c>
      <c r="C835" s="743"/>
      <c r="D835" s="743"/>
    </row>
    <row r="836" spans="1:7" hidden="1">
      <c r="A836" s="3045"/>
      <c r="B836" s="3056" t="s">
        <v>4641</v>
      </c>
      <c r="C836" s="743"/>
      <c r="D836" s="743"/>
    </row>
    <row r="837" spans="1:7" hidden="1">
      <c r="A837" s="3045"/>
      <c r="B837" s="3056" t="s">
        <v>4906</v>
      </c>
      <c r="C837" s="743"/>
      <c r="D837" s="743"/>
    </row>
    <row r="838" spans="1:7" hidden="1">
      <c r="A838" s="3045"/>
      <c r="B838" s="3056" t="s">
        <v>136</v>
      </c>
      <c r="C838" s="743"/>
      <c r="D838" s="743"/>
    </row>
    <row r="839" spans="1:7">
      <c r="A839" s="3045"/>
      <c r="B839" s="3046"/>
      <c r="C839" s="3047"/>
      <c r="D839" s="3048"/>
      <c r="E839" s="3074"/>
      <c r="F839" s="743"/>
      <c r="G839" s="3045"/>
    </row>
    <row r="840" spans="1:7">
      <c r="A840" s="3045"/>
      <c r="B840" s="3046"/>
      <c r="C840" s="3047"/>
      <c r="D840" s="3048"/>
      <c r="E840" s="3074"/>
      <c r="F840" s="743"/>
      <c r="G840" s="3045"/>
    </row>
    <row r="841" spans="1:7">
      <c r="A841" s="3055" t="s">
        <v>5390</v>
      </c>
      <c r="B841" s="3054" t="s">
        <v>5391</v>
      </c>
      <c r="C841" s="3047">
        <v>14</v>
      </c>
      <c r="D841" s="3048" t="s">
        <v>1713</v>
      </c>
      <c r="E841" s="3074">
        <v>0</v>
      </c>
      <c r="F841" s="743">
        <f>C841*E841</f>
        <v>0</v>
      </c>
    </row>
    <row r="842" spans="1:7">
      <c r="A842" s="3055"/>
      <c r="B842" s="3054" t="s">
        <v>4902</v>
      </c>
      <c r="C842" s="3047"/>
      <c r="D842" s="3048"/>
      <c r="E842" s="3074"/>
      <c r="F842" s="743"/>
    </row>
    <row r="843" spans="1:7" ht="96">
      <c r="A843" s="3045"/>
      <c r="B843" s="3046" t="s">
        <v>5392</v>
      </c>
      <c r="C843" s="3047"/>
      <c r="D843" s="3048"/>
      <c r="E843" s="3074"/>
      <c r="F843" s="743"/>
      <c r="G843" s="3045"/>
    </row>
    <row r="844" spans="1:7">
      <c r="A844" s="3045"/>
      <c r="B844" s="3046"/>
      <c r="C844" s="3047"/>
      <c r="D844" s="3048"/>
      <c r="E844" s="3074"/>
      <c r="F844" s="743"/>
      <c r="G844" s="3045"/>
    </row>
    <row r="845" spans="1:7" hidden="1">
      <c r="A845" s="3045"/>
      <c r="B845" s="3056" t="s">
        <v>4905</v>
      </c>
      <c r="C845" s="743"/>
      <c r="D845" s="743"/>
    </row>
    <row r="846" spans="1:7" hidden="1">
      <c r="A846" s="3045"/>
      <c r="B846" s="3056" t="s">
        <v>4641</v>
      </c>
      <c r="C846" s="743"/>
      <c r="D846" s="743"/>
    </row>
    <row r="847" spans="1:7" hidden="1">
      <c r="A847" s="3045"/>
      <c r="B847" s="3056" t="s">
        <v>4906</v>
      </c>
      <c r="C847" s="743"/>
      <c r="D847" s="743"/>
    </row>
    <row r="848" spans="1:7" hidden="1">
      <c r="A848" s="3045"/>
      <c r="B848" s="3056" t="s">
        <v>136</v>
      </c>
      <c r="C848" s="743"/>
      <c r="D848" s="743"/>
    </row>
    <row r="849" spans="1:7">
      <c r="A849" s="3045"/>
      <c r="B849" s="3046"/>
      <c r="C849" s="3047"/>
      <c r="D849" s="3048"/>
      <c r="E849" s="3074"/>
      <c r="F849" s="743"/>
      <c r="G849" s="3045"/>
    </row>
    <row r="850" spans="1:7">
      <c r="A850" s="3045"/>
      <c r="B850" s="3046"/>
      <c r="C850" s="3047"/>
      <c r="D850" s="3048"/>
      <c r="E850" s="3074"/>
      <c r="F850" s="743"/>
      <c r="G850" s="3045"/>
    </row>
    <row r="851" spans="1:7">
      <c r="A851" s="3055" t="s">
        <v>5094</v>
      </c>
      <c r="B851" s="3054" t="s">
        <v>5089</v>
      </c>
      <c r="C851" s="3047">
        <v>3</v>
      </c>
      <c r="D851" s="3048" t="s">
        <v>1713</v>
      </c>
      <c r="E851" s="3074">
        <v>0</v>
      </c>
      <c r="F851" s="743">
        <f>C851*E851</f>
        <v>0</v>
      </c>
    </row>
    <row r="852" spans="1:7">
      <c r="A852" s="3055"/>
      <c r="B852" s="3054" t="s">
        <v>4902</v>
      </c>
      <c r="C852" s="3047"/>
      <c r="D852" s="3048"/>
      <c r="E852" s="3074"/>
      <c r="F852" s="743"/>
    </row>
    <row r="853" spans="1:7" ht="96">
      <c r="A853" s="3045"/>
      <c r="B853" s="3046" t="s">
        <v>5090</v>
      </c>
      <c r="C853" s="3047"/>
      <c r="D853" s="3048"/>
      <c r="E853" s="3074"/>
      <c r="F853" s="743"/>
      <c r="G853" s="3045"/>
    </row>
    <row r="854" spans="1:7">
      <c r="A854" s="3045"/>
      <c r="B854" s="3046"/>
      <c r="C854" s="3047"/>
      <c r="D854" s="3048"/>
      <c r="E854" s="3074"/>
      <c r="F854" s="743"/>
      <c r="G854" s="3045"/>
    </row>
    <row r="855" spans="1:7" hidden="1">
      <c r="A855" s="3045"/>
      <c r="B855" s="3056" t="s">
        <v>4905</v>
      </c>
      <c r="C855" s="743"/>
      <c r="D855" s="743"/>
    </row>
    <row r="856" spans="1:7" hidden="1">
      <c r="A856" s="3045"/>
      <c r="B856" s="3056" t="s">
        <v>4641</v>
      </c>
      <c r="C856" s="743"/>
      <c r="D856" s="743"/>
    </row>
    <row r="857" spans="1:7" hidden="1">
      <c r="A857" s="3045"/>
      <c r="B857" s="3056" t="s">
        <v>4906</v>
      </c>
      <c r="C857" s="743"/>
      <c r="D857" s="743"/>
    </row>
    <row r="858" spans="1:7" hidden="1">
      <c r="A858" s="3045"/>
      <c r="B858" s="3056" t="s">
        <v>136</v>
      </c>
      <c r="C858" s="743"/>
      <c r="D858" s="743"/>
    </row>
    <row r="859" spans="1:7">
      <c r="A859" s="3045"/>
      <c r="B859" s="3046"/>
      <c r="C859" s="3047"/>
      <c r="D859" s="3048"/>
      <c r="E859" s="3074"/>
      <c r="F859" s="743"/>
      <c r="G859" s="3045"/>
    </row>
    <row r="860" spans="1:7">
      <c r="A860" s="3045"/>
      <c r="B860" s="3046"/>
      <c r="C860" s="3047"/>
      <c r="D860" s="3048"/>
      <c r="E860" s="3074"/>
      <c r="F860" s="743"/>
      <c r="G860" s="3045"/>
    </row>
    <row r="861" spans="1:7" ht="25.5">
      <c r="A861" s="3055" t="s">
        <v>5393</v>
      </c>
      <c r="B861" s="3054" t="s">
        <v>5394</v>
      </c>
      <c r="C861" s="3047">
        <v>6</v>
      </c>
      <c r="D861" s="3048" t="s">
        <v>1713</v>
      </c>
      <c r="E861" s="3074">
        <v>0</v>
      </c>
      <c r="F861" s="743">
        <f>C861*E861</f>
        <v>0</v>
      </c>
    </row>
    <row r="862" spans="1:7">
      <c r="A862" s="3055"/>
      <c r="B862" s="3054" t="s">
        <v>4902</v>
      </c>
      <c r="C862" s="3047"/>
      <c r="D862" s="3048"/>
      <c r="E862" s="3074"/>
      <c r="F862" s="743"/>
    </row>
    <row r="863" spans="1:7" ht="96">
      <c r="A863" s="3045"/>
      <c r="B863" s="3046" t="s">
        <v>5395</v>
      </c>
      <c r="C863" s="3047"/>
      <c r="D863" s="3048"/>
      <c r="E863" s="3074"/>
      <c r="F863" s="743"/>
      <c r="G863" s="3045"/>
    </row>
    <row r="864" spans="1:7">
      <c r="A864" s="3045"/>
      <c r="B864" s="3046"/>
      <c r="C864" s="3047"/>
      <c r="D864" s="3048"/>
      <c r="E864" s="3074"/>
      <c r="F864" s="743"/>
      <c r="G864" s="3045"/>
    </row>
    <row r="865" spans="1:7" hidden="1">
      <c r="A865" s="3045"/>
      <c r="B865" s="3056" t="s">
        <v>4905</v>
      </c>
      <c r="C865" s="743"/>
      <c r="D865" s="743"/>
    </row>
    <row r="866" spans="1:7" hidden="1">
      <c r="A866" s="3045"/>
      <c r="B866" s="3056" t="s">
        <v>4641</v>
      </c>
      <c r="C866" s="743"/>
      <c r="D866" s="743"/>
    </row>
    <row r="867" spans="1:7" hidden="1">
      <c r="A867" s="3045"/>
      <c r="B867" s="3056" t="s">
        <v>4906</v>
      </c>
      <c r="C867" s="743"/>
      <c r="D867" s="743"/>
    </row>
    <row r="868" spans="1:7" hidden="1">
      <c r="A868" s="3045"/>
      <c r="B868" s="3056" t="s">
        <v>136</v>
      </c>
      <c r="C868" s="743"/>
      <c r="D868" s="743"/>
    </row>
    <row r="869" spans="1:7">
      <c r="A869" s="3045"/>
      <c r="B869" s="3046"/>
      <c r="C869" s="3047"/>
      <c r="D869" s="3048"/>
      <c r="E869" s="3074"/>
      <c r="F869" s="743"/>
      <c r="G869" s="3045"/>
    </row>
    <row r="870" spans="1:7">
      <c r="A870" s="3045"/>
      <c r="B870" s="3046"/>
      <c r="C870" s="3047"/>
      <c r="D870" s="3048"/>
      <c r="E870" s="3074"/>
      <c r="F870" s="743"/>
      <c r="G870" s="3045"/>
    </row>
    <row r="871" spans="1:7" ht="25.5">
      <c r="A871" s="3055" t="s">
        <v>5095</v>
      </c>
      <c r="B871" s="3054" t="s">
        <v>5096</v>
      </c>
      <c r="C871" s="3047">
        <v>23</v>
      </c>
      <c r="D871" s="3048" t="s">
        <v>1713</v>
      </c>
      <c r="E871" s="3074">
        <v>0</v>
      </c>
      <c r="F871" s="743">
        <f>C871*E871</f>
        <v>0</v>
      </c>
    </row>
    <row r="872" spans="1:7">
      <c r="A872" s="3055"/>
      <c r="B872" s="3054" t="s">
        <v>4902</v>
      </c>
      <c r="C872" s="3047"/>
      <c r="D872" s="3048"/>
      <c r="E872" s="3074"/>
      <c r="F872" s="743"/>
    </row>
    <row r="873" spans="1:7" ht="96">
      <c r="A873" s="3045"/>
      <c r="B873" s="3046" t="s">
        <v>5097</v>
      </c>
      <c r="C873" s="3047"/>
      <c r="D873" s="3048"/>
      <c r="E873" s="3074"/>
      <c r="F873" s="743"/>
      <c r="G873" s="3045"/>
    </row>
    <row r="874" spans="1:7">
      <c r="A874" s="3045"/>
      <c r="B874" s="3046"/>
      <c r="C874" s="3047"/>
      <c r="D874" s="3048"/>
      <c r="E874" s="3074"/>
      <c r="F874" s="743"/>
      <c r="G874" s="3045"/>
    </row>
    <row r="875" spans="1:7" hidden="1">
      <c r="A875" s="3045"/>
      <c r="B875" s="3056" t="s">
        <v>4905</v>
      </c>
      <c r="C875" s="743"/>
      <c r="D875" s="743"/>
    </row>
    <row r="876" spans="1:7" hidden="1">
      <c r="A876" s="3045"/>
      <c r="B876" s="3056" t="s">
        <v>4641</v>
      </c>
      <c r="C876" s="743"/>
      <c r="D876" s="743"/>
    </row>
    <row r="877" spans="1:7" hidden="1">
      <c r="A877" s="3045"/>
      <c r="B877" s="3056" t="s">
        <v>4906</v>
      </c>
      <c r="C877" s="743"/>
      <c r="D877" s="743"/>
    </row>
    <row r="878" spans="1:7" hidden="1">
      <c r="A878" s="3045"/>
      <c r="B878" s="3056" t="s">
        <v>136</v>
      </c>
      <c r="C878" s="743"/>
      <c r="D878" s="743"/>
    </row>
    <row r="879" spans="1:7">
      <c r="A879" s="3045"/>
      <c r="B879" s="3046"/>
      <c r="C879" s="3047"/>
      <c r="D879" s="3048"/>
      <c r="E879" s="3074"/>
      <c r="F879" s="743"/>
      <c r="G879" s="3045"/>
    </row>
    <row r="880" spans="1:7">
      <c r="A880" s="3045"/>
      <c r="B880" s="3046"/>
      <c r="C880" s="3047"/>
      <c r="D880" s="3048"/>
      <c r="E880" s="3074"/>
      <c r="F880" s="743"/>
      <c r="G880" s="3045"/>
    </row>
    <row r="881" spans="1:7" ht="38.25">
      <c r="A881" s="3055" t="s">
        <v>5396</v>
      </c>
      <c r="B881" s="3054" t="s">
        <v>5397</v>
      </c>
      <c r="C881" s="3047">
        <v>10</v>
      </c>
      <c r="D881" s="3048" t="s">
        <v>1713</v>
      </c>
      <c r="E881" s="3074">
        <v>0</v>
      </c>
      <c r="F881" s="743">
        <f>C881*E881</f>
        <v>0</v>
      </c>
    </row>
    <row r="882" spans="1:7">
      <c r="A882" s="3055"/>
      <c r="B882" s="3054" t="s">
        <v>4902</v>
      </c>
      <c r="C882" s="3047"/>
      <c r="D882" s="3048"/>
      <c r="E882" s="3074"/>
      <c r="F882" s="743"/>
    </row>
    <row r="883" spans="1:7" ht="156">
      <c r="A883" s="3045"/>
      <c r="B883" s="3046" t="s">
        <v>5398</v>
      </c>
      <c r="C883" s="3047"/>
      <c r="D883" s="3048"/>
      <c r="E883" s="3074"/>
      <c r="F883" s="743"/>
      <c r="G883" s="3045"/>
    </row>
    <row r="884" spans="1:7">
      <c r="A884" s="3045"/>
      <c r="B884" s="3046"/>
      <c r="C884" s="3047"/>
      <c r="D884" s="3048"/>
      <c r="E884" s="3074"/>
      <c r="F884" s="743"/>
      <c r="G884" s="3045"/>
    </row>
    <row r="885" spans="1:7" hidden="1">
      <c r="A885" s="3045"/>
      <c r="B885" s="3056" t="s">
        <v>4905</v>
      </c>
      <c r="C885" s="743"/>
      <c r="D885" s="743"/>
    </row>
    <row r="886" spans="1:7" hidden="1">
      <c r="A886" s="3045"/>
      <c r="B886" s="3056" t="s">
        <v>4641</v>
      </c>
      <c r="C886" s="743"/>
      <c r="D886" s="743"/>
    </row>
    <row r="887" spans="1:7" hidden="1">
      <c r="A887" s="3045"/>
      <c r="B887" s="3056" t="s">
        <v>4906</v>
      </c>
      <c r="C887" s="743"/>
      <c r="D887" s="743"/>
    </row>
    <row r="888" spans="1:7" hidden="1">
      <c r="A888" s="3045"/>
      <c r="B888" s="3056" t="s">
        <v>136</v>
      </c>
      <c r="C888" s="743"/>
      <c r="D888" s="743"/>
    </row>
    <row r="889" spans="1:7">
      <c r="A889" s="3045"/>
      <c r="B889" s="3046"/>
      <c r="C889" s="3047"/>
      <c r="D889" s="3048"/>
      <c r="E889" s="3074"/>
      <c r="F889" s="743"/>
      <c r="G889" s="3045"/>
    </row>
    <row r="890" spans="1:7">
      <c r="A890" s="3045"/>
      <c r="B890" s="3046"/>
      <c r="C890" s="3047"/>
      <c r="D890" s="3048"/>
      <c r="E890" s="3074"/>
      <c r="F890" s="743"/>
      <c r="G890" s="3045"/>
    </row>
    <row r="891" spans="1:7" ht="25.5">
      <c r="A891" s="3055" t="s">
        <v>5399</v>
      </c>
      <c r="B891" s="3054" t="s">
        <v>5400</v>
      </c>
      <c r="C891" s="3047">
        <v>7</v>
      </c>
      <c r="D891" s="3048" t="s">
        <v>1713</v>
      </c>
      <c r="E891" s="3074">
        <v>0</v>
      </c>
      <c r="F891" s="743">
        <f>C891*E891</f>
        <v>0</v>
      </c>
    </row>
    <row r="892" spans="1:7">
      <c r="A892" s="3055"/>
      <c r="B892" s="3054" t="s">
        <v>4902</v>
      </c>
      <c r="C892" s="3047"/>
      <c r="D892" s="3048"/>
      <c r="E892" s="3074"/>
      <c r="F892" s="743"/>
    </row>
    <row r="893" spans="1:7" ht="84">
      <c r="A893" s="3045"/>
      <c r="B893" s="3046" t="s">
        <v>5401</v>
      </c>
      <c r="C893" s="3047"/>
      <c r="D893" s="3048"/>
      <c r="E893" s="3074"/>
      <c r="F893" s="743"/>
      <c r="G893" s="3045"/>
    </row>
    <row r="894" spans="1:7">
      <c r="A894" s="3045"/>
      <c r="B894" s="3046"/>
      <c r="C894" s="3047"/>
      <c r="D894" s="3048"/>
      <c r="E894" s="3074"/>
      <c r="F894" s="743"/>
      <c r="G894" s="3045"/>
    </row>
    <row r="895" spans="1:7" hidden="1">
      <c r="A895" s="3045"/>
      <c r="B895" s="3056" t="s">
        <v>4905</v>
      </c>
      <c r="C895" s="743"/>
      <c r="D895" s="743"/>
    </row>
    <row r="896" spans="1:7" hidden="1">
      <c r="A896" s="3045"/>
      <c r="B896" s="3056" t="s">
        <v>4641</v>
      </c>
      <c r="C896" s="743"/>
      <c r="D896" s="743"/>
    </row>
    <row r="897" spans="1:7" hidden="1">
      <c r="A897" s="3045"/>
      <c r="B897" s="3056" t="s">
        <v>4906</v>
      </c>
      <c r="C897" s="743"/>
      <c r="D897" s="743"/>
    </row>
    <row r="898" spans="1:7" hidden="1">
      <c r="A898" s="3045"/>
      <c r="B898" s="3056" t="s">
        <v>136</v>
      </c>
      <c r="C898" s="743"/>
      <c r="D898" s="743"/>
    </row>
    <row r="899" spans="1:7">
      <c r="A899" s="3045"/>
      <c r="B899" s="3046"/>
      <c r="C899" s="3047"/>
      <c r="D899" s="3048"/>
      <c r="E899" s="3074"/>
      <c r="F899" s="743"/>
      <c r="G899" s="3045"/>
    </row>
    <row r="900" spans="1:7">
      <c r="A900" s="3045"/>
      <c r="B900" s="3046"/>
      <c r="C900" s="3047"/>
      <c r="D900" s="3048"/>
      <c r="E900" s="3074"/>
      <c r="F900" s="743"/>
      <c r="G900" s="3045"/>
    </row>
    <row r="901" spans="1:7">
      <c r="A901" s="3055" t="s">
        <v>5104</v>
      </c>
      <c r="B901" s="3054" t="s">
        <v>5105</v>
      </c>
      <c r="C901" s="3047">
        <v>7</v>
      </c>
      <c r="D901" s="3048" t="s">
        <v>1713</v>
      </c>
      <c r="E901" s="3074">
        <v>0</v>
      </c>
      <c r="F901" s="743">
        <f>C901*E901</f>
        <v>0</v>
      </c>
    </row>
    <row r="902" spans="1:7">
      <c r="A902" s="3055"/>
      <c r="B902" s="3054" t="s">
        <v>4902</v>
      </c>
      <c r="C902" s="3047"/>
      <c r="D902" s="3048"/>
      <c r="E902" s="3074"/>
      <c r="F902" s="743"/>
    </row>
    <row r="903" spans="1:7" ht="132">
      <c r="A903" s="3045"/>
      <c r="B903" s="3046" t="s">
        <v>5106</v>
      </c>
      <c r="C903" s="3047"/>
      <c r="D903" s="3048"/>
      <c r="E903" s="3074"/>
      <c r="F903" s="743"/>
      <c r="G903" s="3045"/>
    </row>
    <row r="904" spans="1:7">
      <c r="A904" s="3045"/>
      <c r="B904" s="3046"/>
      <c r="C904" s="3047"/>
      <c r="D904" s="3048"/>
      <c r="E904" s="3074"/>
      <c r="F904" s="743"/>
      <c r="G904" s="3045"/>
    </row>
    <row r="905" spans="1:7" hidden="1">
      <c r="A905" s="3045"/>
      <c r="B905" s="3056" t="s">
        <v>4905</v>
      </c>
      <c r="C905" s="743"/>
      <c r="D905" s="743"/>
    </row>
    <row r="906" spans="1:7" hidden="1">
      <c r="A906" s="3045"/>
      <c r="B906" s="3056" t="s">
        <v>4641</v>
      </c>
      <c r="C906" s="743"/>
      <c r="D906" s="743"/>
    </row>
    <row r="907" spans="1:7" hidden="1">
      <c r="A907" s="3045"/>
      <c r="B907" s="3056" t="s">
        <v>4906</v>
      </c>
      <c r="C907" s="743"/>
      <c r="D907" s="743"/>
    </row>
    <row r="908" spans="1:7" hidden="1">
      <c r="A908" s="3045"/>
      <c r="B908" s="3056" t="s">
        <v>136</v>
      </c>
      <c r="C908" s="743"/>
      <c r="D908" s="743"/>
    </row>
    <row r="909" spans="1:7">
      <c r="A909" s="3045"/>
      <c r="B909" s="3046"/>
      <c r="C909" s="3047"/>
      <c r="D909" s="3048"/>
      <c r="E909" s="3074"/>
      <c r="F909" s="743"/>
      <c r="G909" s="3045"/>
    </row>
    <row r="910" spans="1:7">
      <c r="A910" s="3045"/>
      <c r="B910" s="3046"/>
      <c r="C910" s="3047"/>
      <c r="D910" s="3048"/>
      <c r="E910" s="3074"/>
      <c r="F910" s="743"/>
      <c r="G910" s="3045"/>
    </row>
    <row r="911" spans="1:7" ht="25.5">
      <c r="A911" s="3055" t="s">
        <v>5402</v>
      </c>
      <c r="B911" s="3054" t="s">
        <v>5403</v>
      </c>
      <c r="C911" s="3047">
        <v>2</v>
      </c>
      <c r="D911" s="3048" t="s">
        <v>1713</v>
      </c>
      <c r="E911" s="3074">
        <v>0</v>
      </c>
      <c r="F911" s="743">
        <f>C911*E911</f>
        <v>0</v>
      </c>
    </row>
    <row r="912" spans="1:7">
      <c r="A912" s="3055"/>
      <c r="B912" s="3054" t="s">
        <v>4902</v>
      </c>
      <c r="C912" s="3047"/>
      <c r="D912" s="3048"/>
      <c r="E912" s="3074"/>
      <c r="F912" s="743"/>
    </row>
    <row r="913" spans="1:7" ht="24">
      <c r="A913" s="3045"/>
      <c r="B913" s="3046" t="s">
        <v>5404</v>
      </c>
      <c r="C913" s="3047"/>
      <c r="D913" s="3048"/>
      <c r="E913" s="3074"/>
      <c r="F913" s="743"/>
      <c r="G913" s="3045"/>
    </row>
    <row r="914" spans="1:7">
      <c r="A914" s="3045"/>
      <c r="B914" s="3046"/>
      <c r="C914" s="3047"/>
      <c r="D914" s="3048"/>
      <c r="E914" s="3074"/>
      <c r="F914" s="743"/>
      <c r="G914" s="3045"/>
    </row>
    <row r="915" spans="1:7" hidden="1">
      <c r="A915" s="3045"/>
      <c r="B915" s="3056" t="s">
        <v>4905</v>
      </c>
      <c r="C915" s="743"/>
      <c r="D915" s="743"/>
    </row>
    <row r="916" spans="1:7" hidden="1">
      <c r="A916" s="3045"/>
      <c r="B916" s="3056" t="s">
        <v>4641</v>
      </c>
      <c r="C916" s="743"/>
      <c r="D916" s="743"/>
    </row>
    <row r="917" spans="1:7" hidden="1">
      <c r="A917" s="3045"/>
      <c r="B917" s="3056" t="s">
        <v>4906</v>
      </c>
      <c r="C917" s="743"/>
      <c r="D917" s="743"/>
    </row>
    <row r="918" spans="1:7" hidden="1">
      <c r="A918" s="3045"/>
      <c r="B918" s="3056" t="s">
        <v>136</v>
      </c>
      <c r="C918" s="743"/>
      <c r="D918" s="743"/>
    </row>
    <row r="919" spans="1:7">
      <c r="A919" s="3045"/>
      <c r="B919" s="3046"/>
      <c r="C919" s="3047"/>
      <c r="D919" s="3048"/>
      <c r="E919" s="3074"/>
      <c r="F919" s="743"/>
      <c r="G919" s="3045"/>
    </row>
    <row r="920" spans="1:7">
      <c r="A920" s="3045"/>
      <c r="B920" s="3046"/>
      <c r="C920" s="3047"/>
      <c r="D920" s="3048"/>
      <c r="E920" s="3074"/>
      <c r="F920" s="743"/>
      <c r="G920" s="3045"/>
    </row>
    <row r="921" spans="1:7" ht="38.25">
      <c r="A921" s="3055" t="s">
        <v>5405</v>
      </c>
      <c r="B921" s="3054" t="s">
        <v>5111</v>
      </c>
      <c r="C921" s="3047">
        <v>1</v>
      </c>
      <c r="D921" s="3048" t="s">
        <v>1713</v>
      </c>
      <c r="E921" s="3074">
        <v>0</v>
      </c>
      <c r="F921" s="743">
        <f>C921*E921</f>
        <v>0</v>
      </c>
    </row>
    <row r="922" spans="1:7">
      <c r="A922" s="3055"/>
      <c r="B922" s="3054" t="s">
        <v>4902</v>
      </c>
      <c r="C922" s="3047"/>
      <c r="D922" s="3048"/>
      <c r="E922" s="3074"/>
      <c r="F922" s="743"/>
    </row>
    <row r="923" spans="1:7" ht="144">
      <c r="A923" s="3045"/>
      <c r="B923" s="3046" t="s">
        <v>5406</v>
      </c>
      <c r="C923" s="3047"/>
      <c r="D923" s="3048"/>
      <c r="E923" s="3074"/>
      <c r="F923" s="743"/>
      <c r="G923" s="3045"/>
    </row>
    <row r="924" spans="1:7">
      <c r="A924" s="3045"/>
      <c r="B924" s="3046"/>
      <c r="C924" s="3047"/>
      <c r="D924" s="3048"/>
      <c r="E924" s="3074"/>
      <c r="F924" s="743"/>
      <c r="G924" s="3045"/>
    </row>
    <row r="925" spans="1:7" hidden="1">
      <c r="A925" s="3045"/>
      <c r="B925" s="3056" t="s">
        <v>4905</v>
      </c>
      <c r="C925" s="743"/>
      <c r="D925" s="743"/>
    </row>
    <row r="926" spans="1:7" hidden="1">
      <c r="A926" s="3045"/>
      <c r="B926" s="3056" t="s">
        <v>4641</v>
      </c>
      <c r="C926" s="743"/>
      <c r="D926" s="743"/>
    </row>
    <row r="927" spans="1:7" hidden="1">
      <c r="A927" s="3045"/>
      <c r="B927" s="3056" t="s">
        <v>4906</v>
      </c>
      <c r="C927" s="743"/>
      <c r="D927" s="743"/>
    </row>
    <row r="928" spans="1:7" hidden="1">
      <c r="A928" s="3045"/>
      <c r="B928" s="3056" t="s">
        <v>136</v>
      </c>
      <c r="C928" s="743"/>
      <c r="D928" s="743"/>
    </row>
    <row r="929" spans="1:7">
      <c r="A929" s="3045"/>
      <c r="B929" s="3046"/>
      <c r="C929" s="3047"/>
      <c r="D929" s="3048"/>
      <c r="E929" s="3074"/>
      <c r="F929" s="743"/>
      <c r="G929" s="3045"/>
    </row>
    <row r="930" spans="1:7">
      <c r="A930" s="3045"/>
      <c r="B930" s="3046"/>
      <c r="C930" s="3047"/>
      <c r="D930" s="3048"/>
      <c r="E930" s="3074"/>
      <c r="F930" s="743"/>
      <c r="G930" s="3045"/>
    </row>
    <row r="931" spans="1:7" ht="25.5">
      <c r="A931" s="3055" t="s">
        <v>5113</v>
      </c>
      <c r="B931" s="3054" t="s">
        <v>5114</v>
      </c>
      <c r="C931" s="3047">
        <v>11</v>
      </c>
      <c r="D931" s="3048" t="s">
        <v>1713</v>
      </c>
      <c r="E931" s="3074">
        <v>0</v>
      </c>
      <c r="F931" s="743">
        <f>C931*E931</f>
        <v>0</v>
      </c>
    </row>
    <row r="932" spans="1:7">
      <c r="A932" s="3055"/>
      <c r="B932" s="3054" t="s">
        <v>4902</v>
      </c>
      <c r="C932" s="3047"/>
      <c r="D932" s="3048"/>
      <c r="E932" s="3074"/>
      <c r="F932" s="743"/>
    </row>
    <row r="933" spans="1:7" ht="96">
      <c r="A933" s="3045"/>
      <c r="B933" s="3046" t="s">
        <v>5115</v>
      </c>
      <c r="C933" s="3047"/>
      <c r="D933" s="3048"/>
      <c r="E933" s="3074"/>
      <c r="F933" s="743"/>
      <c r="G933" s="3045"/>
    </row>
    <row r="934" spans="1:7">
      <c r="A934" s="3045"/>
      <c r="B934" s="3046"/>
      <c r="C934" s="3047"/>
      <c r="D934" s="3048"/>
      <c r="E934" s="3074"/>
      <c r="F934" s="743"/>
      <c r="G934" s="3045"/>
    </row>
    <row r="935" spans="1:7" hidden="1">
      <c r="A935" s="3045"/>
      <c r="B935" s="3056" t="s">
        <v>4905</v>
      </c>
      <c r="C935" s="743"/>
      <c r="D935" s="743"/>
    </row>
    <row r="936" spans="1:7" hidden="1">
      <c r="A936" s="3045"/>
      <c r="B936" s="3056" t="s">
        <v>4641</v>
      </c>
      <c r="C936" s="743"/>
      <c r="D936" s="743"/>
    </row>
    <row r="937" spans="1:7" hidden="1">
      <c r="A937" s="3045"/>
      <c r="B937" s="3056" t="s">
        <v>4906</v>
      </c>
      <c r="C937" s="743"/>
      <c r="D937" s="743"/>
    </row>
    <row r="938" spans="1:7" hidden="1">
      <c r="A938" s="3045"/>
      <c r="B938" s="3056" t="s">
        <v>136</v>
      </c>
      <c r="C938" s="743"/>
      <c r="D938" s="743"/>
    </row>
    <row r="939" spans="1:7">
      <c r="A939" s="3045"/>
      <c r="B939" s="3046"/>
      <c r="C939" s="3047"/>
      <c r="D939" s="3048"/>
      <c r="E939" s="3074"/>
      <c r="F939" s="743"/>
      <c r="G939" s="3045"/>
    </row>
    <row r="940" spans="1:7">
      <c r="A940" s="3045"/>
      <c r="B940" s="3046"/>
      <c r="C940" s="3047"/>
      <c r="D940" s="3048"/>
      <c r="E940" s="3074"/>
      <c r="F940" s="743"/>
      <c r="G940" s="3045"/>
    </row>
    <row r="941" spans="1:7" ht="25.5">
      <c r="A941" s="3055" t="s">
        <v>5407</v>
      </c>
      <c r="B941" s="3054" t="s">
        <v>5408</v>
      </c>
      <c r="C941" s="3047">
        <v>3</v>
      </c>
      <c r="D941" s="3048" t="s">
        <v>1713</v>
      </c>
      <c r="E941" s="3074">
        <v>0</v>
      </c>
      <c r="F941" s="743">
        <f>C941*E941</f>
        <v>0</v>
      </c>
    </row>
    <row r="942" spans="1:7">
      <c r="A942" s="3055"/>
      <c r="B942" s="3054" t="s">
        <v>4902</v>
      </c>
      <c r="C942" s="3047"/>
      <c r="D942" s="3048"/>
      <c r="E942" s="3074"/>
      <c r="F942" s="743"/>
    </row>
    <row r="943" spans="1:7" ht="96">
      <c r="A943" s="3045"/>
      <c r="B943" s="3046" t="s">
        <v>5409</v>
      </c>
      <c r="C943" s="3047"/>
      <c r="D943" s="3048"/>
      <c r="E943" s="3074"/>
      <c r="F943" s="743"/>
      <c r="G943" s="3045"/>
    </row>
    <row r="944" spans="1:7">
      <c r="A944" s="3045"/>
      <c r="B944" s="3046"/>
      <c r="C944" s="3047"/>
      <c r="D944" s="3048"/>
      <c r="E944" s="3074"/>
      <c r="F944" s="743"/>
      <c r="G944" s="3045"/>
    </row>
    <row r="945" spans="1:7" hidden="1">
      <c r="A945" s="3045"/>
      <c r="B945" s="3056" t="s">
        <v>4905</v>
      </c>
      <c r="C945" s="743"/>
      <c r="D945" s="743"/>
    </row>
    <row r="946" spans="1:7" hidden="1">
      <c r="A946" s="3045"/>
      <c r="B946" s="3056" t="s">
        <v>4641</v>
      </c>
      <c r="C946" s="743"/>
      <c r="D946" s="743"/>
    </row>
    <row r="947" spans="1:7" hidden="1">
      <c r="A947" s="3045"/>
      <c r="B947" s="3056" t="s">
        <v>4906</v>
      </c>
      <c r="C947" s="743"/>
      <c r="D947" s="743"/>
    </row>
    <row r="948" spans="1:7" hidden="1">
      <c r="A948" s="3045"/>
      <c r="B948" s="3056" t="s">
        <v>136</v>
      </c>
      <c r="C948" s="743"/>
      <c r="D948" s="743"/>
    </row>
    <row r="949" spans="1:7">
      <c r="A949" s="3045"/>
      <c r="B949" s="3046"/>
      <c r="C949" s="3047"/>
      <c r="D949" s="3048"/>
      <c r="E949" s="3074"/>
      <c r="F949" s="743"/>
      <c r="G949" s="3045"/>
    </row>
    <row r="950" spans="1:7">
      <c r="A950" s="3045"/>
      <c r="B950" s="3046"/>
      <c r="C950" s="3047"/>
      <c r="D950" s="3048"/>
      <c r="E950" s="3074"/>
      <c r="F950" s="743"/>
      <c r="G950" s="3045"/>
    </row>
    <row r="951" spans="1:7" ht="38.25">
      <c r="A951" s="3055" t="s">
        <v>5121</v>
      </c>
      <c r="B951" s="3054" t="s">
        <v>5122</v>
      </c>
      <c r="C951" s="3047">
        <v>5</v>
      </c>
      <c r="D951" s="3048" t="s">
        <v>1713</v>
      </c>
      <c r="E951" s="3074">
        <v>0</v>
      </c>
      <c r="F951" s="743">
        <f>C951*E951</f>
        <v>0</v>
      </c>
    </row>
    <row r="952" spans="1:7">
      <c r="A952" s="3055"/>
      <c r="B952" s="3054" t="s">
        <v>4902</v>
      </c>
      <c r="C952" s="3047"/>
      <c r="D952" s="3048"/>
      <c r="E952" s="3074"/>
      <c r="F952" s="743"/>
    </row>
    <row r="953" spans="1:7" ht="108">
      <c r="A953" s="3045"/>
      <c r="B953" s="3046" t="s">
        <v>5123</v>
      </c>
      <c r="C953" s="3047"/>
      <c r="D953" s="3048"/>
      <c r="E953" s="3074"/>
      <c r="F953" s="743"/>
      <c r="G953" s="3045"/>
    </row>
    <row r="954" spans="1:7">
      <c r="A954" s="3045"/>
      <c r="B954" s="3046"/>
      <c r="C954" s="3047"/>
      <c r="D954" s="3048"/>
      <c r="E954" s="3074"/>
      <c r="F954" s="743"/>
      <c r="G954" s="3045"/>
    </row>
    <row r="955" spans="1:7" hidden="1">
      <c r="A955" s="3045"/>
      <c r="B955" s="3056" t="s">
        <v>4905</v>
      </c>
      <c r="C955" s="743"/>
      <c r="D955" s="743"/>
    </row>
    <row r="956" spans="1:7" hidden="1">
      <c r="A956" s="3045"/>
      <c r="B956" s="3056" t="s">
        <v>4641</v>
      </c>
      <c r="C956" s="743"/>
      <c r="D956" s="743"/>
    </row>
    <row r="957" spans="1:7" hidden="1">
      <c r="A957" s="3045"/>
      <c r="B957" s="3056" t="s">
        <v>4906</v>
      </c>
      <c r="C957" s="743"/>
      <c r="D957" s="743"/>
    </row>
    <row r="958" spans="1:7" hidden="1">
      <c r="A958" s="3045"/>
      <c r="B958" s="3056" t="s">
        <v>136</v>
      </c>
      <c r="C958" s="743"/>
      <c r="D958" s="743"/>
    </row>
    <row r="959" spans="1:7">
      <c r="A959" s="3045"/>
      <c r="B959" s="3046"/>
      <c r="C959" s="3047"/>
      <c r="D959" s="3048"/>
      <c r="E959" s="3074"/>
      <c r="F959" s="743"/>
      <c r="G959" s="3045"/>
    </row>
    <row r="960" spans="1:7">
      <c r="A960" s="3045"/>
      <c r="B960" s="3046"/>
      <c r="C960" s="3047"/>
      <c r="D960" s="3048"/>
      <c r="E960" s="3074"/>
      <c r="F960" s="743"/>
      <c r="G960" s="3045"/>
    </row>
    <row r="961" spans="1:7" ht="38.25">
      <c r="A961" s="3055" t="s">
        <v>5124</v>
      </c>
      <c r="B961" s="3054" t="s">
        <v>5125</v>
      </c>
      <c r="C961" s="3047">
        <v>4</v>
      </c>
      <c r="D961" s="3048" t="s">
        <v>1713</v>
      </c>
      <c r="E961" s="3074">
        <v>0</v>
      </c>
      <c r="F961" s="743">
        <f>C961*E961</f>
        <v>0</v>
      </c>
    </row>
    <row r="962" spans="1:7">
      <c r="A962" s="3055"/>
      <c r="B962" s="3054" t="s">
        <v>4902</v>
      </c>
      <c r="C962" s="3047"/>
      <c r="D962" s="3048"/>
      <c r="E962" s="3074"/>
      <c r="F962" s="743"/>
    </row>
    <row r="963" spans="1:7" ht="108">
      <c r="A963" s="3045"/>
      <c r="B963" s="3046" t="s">
        <v>5126</v>
      </c>
      <c r="C963" s="3047"/>
      <c r="D963" s="3048"/>
      <c r="E963" s="3074"/>
      <c r="F963" s="743"/>
      <c r="G963" s="3045"/>
    </row>
    <row r="964" spans="1:7">
      <c r="A964" s="3045"/>
      <c r="B964" s="3046"/>
      <c r="C964" s="3047"/>
      <c r="D964" s="3048"/>
      <c r="E964" s="3074"/>
      <c r="F964" s="743"/>
      <c r="G964" s="3045"/>
    </row>
    <row r="965" spans="1:7" hidden="1">
      <c r="A965" s="3045"/>
      <c r="B965" s="3056" t="s">
        <v>4905</v>
      </c>
      <c r="C965" s="743"/>
      <c r="D965" s="743"/>
    </row>
    <row r="966" spans="1:7" hidden="1">
      <c r="A966" s="3045"/>
      <c r="B966" s="3056" t="s">
        <v>4641</v>
      </c>
      <c r="C966" s="743"/>
      <c r="D966" s="743"/>
    </row>
    <row r="967" spans="1:7" hidden="1">
      <c r="A967" s="3045"/>
      <c r="B967" s="3056" t="s">
        <v>4906</v>
      </c>
      <c r="C967" s="743"/>
      <c r="D967" s="743"/>
    </row>
    <row r="968" spans="1:7" hidden="1">
      <c r="A968" s="3045"/>
      <c r="B968" s="3056" t="s">
        <v>136</v>
      </c>
      <c r="C968" s="743"/>
      <c r="D968" s="743"/>
    </row>
    <row r="969" spans="1:7">
      <c r="A969" s="3045"/>
      <c r="B969" s="3046"/>
      <c r="C969" s="3047"/>
      <c r="D969" s="3048"/>
      <c r="E969" s="3074"/>
      <c r="F969" s="743"/>
      <c r="G969" s="3045"/>
    </row>
    <row r="970" spans="1:7">
      <c r="A970" s="3045"/>
      <c r="B970" s="3046"/>
      <c r="C970" s="3047"/>
      <c r="D970" s="3048"/>
      <c r="E970" s="3074"/>
      <c r="F970" s="743"/>
      <c r="G970" s="3045"/>
    </row>
    <row r="971" spans="1:7" ht="38.25">
      <c r="A971" s="3055" t="s">
        <v>5127</v>
      </c>
      <c r="B971" s="3054" t="s">
        <v>5128</v>
      </c>
      <c r="C971" s="3047">
        <v>7</v>
      </c>
      <c r="D971" s="3048" t="s">
        <v>1713</v>
      </c>
      <c r="E971" s="3074">
        <v>0</v>
      </c>
      <c r="F971" s="743">
        <f>C971*E971</f>
        <v>0</v>
      </c>
    </row>
    <row r="972" spans="1:7">
      <c r="A972" s="3055"/>
      <c r="B972" s="3054" t="s">
        <v>4902</v>
      </c>
      <c r="C972" s="3047"/>
      <c r="D972" s="3048"/>
      <c r="E972" s="3074"/>
      <c r="F972" s="743"/>
    </row>
    <row r="973" spans="1:7" ht="108">
      <c r="A973" s="3045"/>
      <c r="B973" s="3046" t="s">
        <v>5129</v>
      </c>
      <c r="C973" s="3047"/>
      <c r="D973" s="3048"/>
      <c r="E973" s="3074"/>
      <c r="F973" s="743"/>
      <c r="G973" s="3045"/>
    </row>
    <row r="974" spans="1:7">
      <c r="A974" s="3045"/>
      <c r="B974" s="3046"/>
      <c r="C974" s="3047"/>
      <c r="D974" s="3048"/>
      <c r="E974" s="3074"/>
      <c r="F974" s="743"/>
      <c r="G974" s="3045"/>
    </row>
    <row r="975" spans="1:7" hidden="1">
      <c r="A975" s="3045"/>
      <c r="B975" s="3056" t="s">
        <v>4905</v>
      </c>
      <c r="C975" s="743"/>
      <c r="D975" s="743"/>
    </row>
    <row r="976" spans="1:7" hidden="1">
      <c r="A976" s="3045"/>
      <c r="B976" s="3056" t="s">
        <v>4641</v>
      </c>
      <c r="C976" s="743"/>
      <c r="D976" s="743"/>
    </row>
    <row r="977" spans="1:7" hidden="1">
      <c r="A977" s="3045"/>
      <c r="B977" s="3056" t="s">
        <v>4906</v>
      </c>
      <c r="C977" s="743"/>
      <c r="D977" s="743"/>
    </row>
    <row r="978" spans="1:7" hidden="1">
      <c r="A978" s="3045"/>
      <c r="B978" s="3056" t="s">
        <v>136</v>
      </c>
      <c r="C978" s="743"/>
      <c r="D978" s="743"/>
    </row>
    <row r="979" spans="1:7">
      <c r="A979" s="3045"/>
      <c r="B979" s="3046"/>
      <c r="C979" s="3047"/>
      <c r="D979" s="3048"/>
      <c r="E979" s="3074"/>
      <c r="F979" s="743"/>
      <c r="G979" s="3045"/>
    </row>
    <row r="980" spans="1:7">
      <c r="A980" s="3045"/>
      <c r="B980" s="3046"/>
      <c r="C980" s="3047"/>
      <c r="D980" s="3048"/>
      <c r="E980" s="3074"/>
      <c r="F980" s="743"/>
      <c r="G980" s="3045"/>
    </row>
    <row r="981" spans="1:7" ht="38.25">
      <c r="A981" s="3055" t="s">
        <v>5130</v>
      </c>
      <c r="B981" s="3054" t="s">
        <v>5131</v>
      </c>
      <c r="C981" s="3047">
        <v>2</v>
      </c>
      <c r="D981" s="3048" t="s">
        <v>1713</v>
      </c>
      <c r="E981" s="3074">
        <v>0</v>
      </c>
      <c r="F981" s="743">
        <f>C981*E981</f>
        <v>0</v>
      </c>
    </row>
    <row r="982" spans="1:7">
      <c r="A982" s="3055"/>
      <c r="B982" s="3054" t="s">
        <v>4902</v>
      </c>
      <c r="C982" s="3047"/>
      <c r="D982" s="3048"/>
      <c r="E982" s="3074"/>
      <c r="F982" s="743"/>
    </row>
    <row r="983" spans="1:7" ht="108">
      <c r="A983" s="3045"/>
      <c r="B983" s="3046" t="s">
        <v>5132</v>
      </c>
      <c r="C983" s="3047"/>
      <c r="D983" s="3048"/>
      <c r="E983" s="3074"/>
      <c r="F983" s="743"/>
      <c r="G983" s="3045"/>
    </row>
    <row r="984" spans="1:7">
      <c r="A984" s="3045"/>
      <c r="B984" s="3046"/>
      <c r="C984" s="3047"/>
      <c r="D984" s="3048"/>
      <c r="E984" s="3074"/>
      <c r="F984" s="743"/>
      <c r="G984" s="3045"/>
    </row>
    <row r="985" spans="1:7" hidden="1">
      <c r="A985" s="3045"/>
      <c r="B985" s="3056" t="s">
        <v>4905</v>
      </c>
      <c r="C985" s="743"/>
      <c r="D985" s="743"/>
    </row>
    <row r="986" spans="1:7" hidden="1">
      <c r="A986" s="3045"/>
      <c r="B986" s="3056" t="s">
        <v>4641</v>
      </c>
      <c r="C986" s="743"/>
      <c r="D986" s="743"/>
    </row>
    <row r="987" spans="1:7" hidden="1">
      <c r="A987" s="3045"/>
      <c r="B987" s="3056" t="s">
        <v>4906</v>
      </c>
      <c r="C987" s="743"/>
      <c r="D987" s="743"/>
    </row>
    <row r="988" spans="1:7" hidden="1">
      <c r="A988" s="3045"/>
      <c r="B988" s="3056" t="s">
        <v>136</v>
      </c>
      <c r="C988" s="743"/>
      <c r="D988" s="743"/>
    </row>
    <row r="989" spans="1:7">
      <c r="A989" s="3045"/>
      <c r="B989" s="3046"/>
      <c r="C989" s="3047"/>
      <c r="D989" s="3048"/>
      <c r="E989" s="3074"/>
      <c r="F989" s="743"/>
      <c r="G989" s="3045"/>
    </row>
    <row r="990" spans="1:7">
      <c r="A990" s="3045"/>
      <c r="B990" s="3046"/>
      <c r="C990" s="3047"/>
      <c r="D990" s="3048"/>
      <c r="E990" s="3074"/>
      <c r="F990" s="743"/>
      <c r="G990" s="3045"/>
    </row>
    <row r="991" spans="1:7" ht="38.25">
      <c r="A991" s="3055" t="s">
        <v>5133</v>
      </c>
      <c r="B991" s="3054" t="s">
        <v>5134</v>
      </c>
      <c r="C991" s="3047">
        <v>2</v>
      </c>
      <c r="D991" s="3048" t="s">
        <v>1713</v>
      </c>
      <c r="E991" s="3074">
        <v>0</v>
      </c>
      <c r="F991" s="743">
        <f>C991*E991</f>
        <v>0</v>
      </c>
    </row>
    <row r="992" spans="1:7">
      <c r="A992" s="3055"/>
      <c r="B992" s="3054" t="s">
        <v>4902</v>
      </c>
      <c r="C992" s="3047"/>
      <c r="D992" s="3048"/>
      <c r="E992" s="3074"/>
      <c r="F992" s="743"/>
    </row>
    <row r="993" spans="1:7" ht="108">
      <c r="A993" s="3045"/>
      <c r="B993" s="3046" t="s">
        <v>5135</v>
      </c>
      <c r="C993" s="3047"/>
      <c r="D993" s="3048"/>
      <c r="E993" s="3074"/>
      <c r="F993" s="743"/>
      <c r="G993" s="3045"/>
    </row>
    <row r="994" spans="1:7">
      <c r="A994" s="3045"/>
      <c r="B994" s="3046"/>
      <c r="C994" s="3047"/>
      <c r="D994" s="3048"/>
      <c r="E994" s="3074"/>
      <c r="F994" s="743"/>
      <c r="G994" s="3045"/>
    </row>
    <row r="995" spans="1:7" hidden="1">
      <c r="A995" s="3045"/>
      <c r="B995" s="3056" t="s">
        <v>4905</v>
      </c>
      <c r="C995" s="743"/>
      <c r="D995" s="743"/>
    </row>
    <row r="996" spans="1:7" hidden="1">
      <c r="A996" s="3045"/>
      <c r="B996" s="3056" t="s">
        <v>4641</v>
      </c>
      <c r="C996" s="743"/>
      <c r="D996" s="743"/>
    </row>
    <row r="997" spans="1:7" hidden="1">
      <c r="A997" s="3045"/>
      <c r="B997" s="3056" t="s">
        <v>4906</v>
      </c>
      <c r="C997" s="743"/>
      <c r="D997" s="743"/>
    </row>
    <row r="998" spans="1:7" hidden="1">
      <c r="A998" s="3045"/>
      <c r="B998" s="3056" t="s">
        <v>136</v>
      </c>
      <c r="C998" s="743"/>
      <c r="D998" s="743"/>
    </row>
    <row r="999" spans="1:7">
      <c r="A999" s="3045"/>
      <c r="B999" s="3046"/>
      <c r="C999" s="3047"/>
      <c r="D999" s="3048"/>
      <c r="E999" s="3074"/>
      <c r="F999" s="743"/>
      <c r="G999" s="3045"/>
    </row>
    <row r="1000" spans="1:7">
      <c r="A1000" s="3045"/>
      <c r="B1000" s="3046"/>
      <c r="C1000" s="3047"/>
      <c r="D1000" s="3048"/>
      <c r="E1000" s="3074"/>
      <c r="F1000" s="743"/>
      <c r="G1000" s="3045"/>
    </row>
    <row r="1001" spans="1:7">
      <c r="A1001" s="3055" t="s">
        <v>5410</v>
      </c>
      <c r="B1001" s="3054" t="s">
        <v>5411</v>
      </c>
      <c r="C1001" s="3047">
        <v>1</v>
      </c>
      <c r="D1001" s="3048" t="s">
        <v>1713</v>
      </c>
      <c r="E1001" s="3074">
        <v>0</v>
      </c>
      <c r="F1001" s="743">
        <f>C1001*E1001</f>
        <v>0</v>
      </c>
    </row>
    <row r="1002" spans="1:7">
      <c r="A1002" s="3055"/>
      <c r="B1002" s="3054" t="s">
        <v>4902</v>
      </c>
      <c r="C1002" s="3047"/>
      <c r="D1002" s="3048"/>
      <c r="E1002" s="3074"/>
      <c r="F1002" s="743"/>
    </row>
    <row r="1003" spans="1:7" ht="96">
      <c r="A1003" s="3045"/>
      <c r="B1003" s="3046" t="s">
        <v>5412</v>
      </c>
      <c r="C1003" s="3047"/>
      <c r="D1003" s="3048"/>
      <c r="E1003" s="3074"/>
      <c r="F1003" s="743"/>
      <c r="G1003" s="3045"/>
    </row>
    <row r="1004" spans="1:7">
      <c r="A1004" s="3045"/>
      <c r="B1004" s="3046"/>
      <c r="C1004" s="3047"/>
      <c r="D1004" s="3048"/>
      <c r="E1004" s="3074"/>
      <c r="F1004" s="743"/>
      <c r="G1004" s="3045"/>
    </row>
    <row r="1005" spans="1:7" hidden="1">
      <c r="A1005" s="3045"/>
      <c r="B1005" s="3056" t="s">
        <v>4905</v>
      </c>
      <c r="C1005" s="743"/>
      <c r="D1005" s="743"/>
    </row>
    <row r="1006" spans="1:7" hidden="1">
      <c r="A1006" s="3045"/>
      <c r="B1006" s="3056" t="s">
        <v>4641</v>
      </c>
      <c r="C1006" s="743"/>
      <c r="D1006" s="743"/>
    </row>
    <row r="1007" spans="1:7" hidden="1">
      <c r="A1007" s="3045"/>
      <c r="B1007" s="3056" t="s">
        <v>4906</v>
      </c>
      <c r="C1007" s="743"/>
      <c r="D1007" s="743"/>
    </row>
    <row r="1008" spans="1:7" hidden="1">
      <c r="A1008" s="3045"/>
      <c r="B1008" s="3056" t="s">
        <v>136</v>
      </c>
      <c r="C1008" s="743"/>
      <c r="D1008" s="743"/>
    </row>
    <row r="1009" spans="1:7">
      <c r="A1009" s="3045"/>
      <c r="B1009" s="3046"/>
      <c r="C1009" s="3047"/>
      <c r="D1009" s="3048"/>
      <c r="E1009" s="3074"/>
      <c r="F1009" s="743"/>
      <c r="G1009" s="3045"/>
    </row>
    <row r="1010" spans="1:7">
      <c r="A1010" s="3045"/>
      <c r="B1010" s="3046"/>
      <c r="C1010" s="3047"/>
      <c r="D1010" s="3048"/>
      <c r="E1010" s="3074"/>
      <c r="F1010" s="743"/>
      <c r="G1010" s="3045"/>
    </row>
    <row r="1011" spans="1:7">
      <c r="A1011" s="3055" t="s">
        <v>5413</v>
      </c>
      <c r="B1011" s="3054" t="s">
        <v>5414</v>
      </c>
      <c r="C1011" s="3047">
        <v>5</v>
      </c>
      <c r="D1011" s="3048" t="s">
        <v>1713</v>
      </c>
      <c r="E1011" s="3074">
        <v>0</v>
      </c>
      <c r="F1011" s="743">
        <f>C1011*E1011</f>
        <v>0</v>
      </c>
    </row>
    <row r="1012" spans="1:7">
      <c r="A1012" s="3055"/>
      <c r="B1012" s="3054" t="s">
        <v>4902</v>
      </c>
      <c r="C1012" s="3047"/>
      <c r="D1012" s="3048"/>
      <c r="E1012" s="3074"/>
      <c r="F1012" s="743"/>
    </row>
    <row r="1013" spans="1:7" ht="120">
      <c r="A1013" s="3045"/>
      <c r="B1013" s="3046" t="s">
        <v>5415</v>
      </c>
      <c r="C1013" s="3047"/>
      <c r="D1013" s="3048"/>
      <c r="E1013" s="3074"/>
      <c r="F1013" s="743"/>
      <c r="G1013" s="3045"/>
    </row>
    <row r="1014" spans="1:7">
      <c r="A1014" s="3045"/>
      <c r="B1014" s="3046"/>
      <c r="C1014" s="3047"/>
      <c r="D1014" s="3048"/>
      <c r="E1014" s="3074"/>
      <c r="F1014" s="743"/>
      <c r="G1014" s="3045"/>
    </row>
    <row r="1015" spans="1:7" hidden="1">
      <c r="A1015" s="3045"/>
      <c r="B1015" s="3056" t="s">
        <v>4905</v>
      </c>
      <c r="C1015" s="743"/>
      <c r="D1015" s="743"/>
    </row>
    <row r="1016" spans="1:7" hidden="1">
      <c r="A1016" s="3045"/>
      <c r="B1016" s="3056" t="s">
        <v>4641</v>
      </c>
      <c r="C1016" s="743"/>
      <c r="D1016" s="743"/>
    </row>
    <row r="1017" spans="1:7" hidden="1">
      <c r="A1017" s="3045"/>
      <c r="B1017" s="3056" t="s">
        <v>4906</v>
      </c>
      <c r="C1017" s="743"/>
      <c r="D1017" s="743"/>
    </row>
    <row r="1018" spans="1:7" hidden="1">
      <c r="A1018" s="3045"/>
      <c r="B1018" s="3056" t="s">
        <v>136</v>
      </c>
      <c r="C1018" s="743"/>
      <c r="D1018" s="743"/>
    </row>
    <row r="1019" spans="1:7">
      <c r="A1019" s="3045"/>
      <c r="B1019" s="3046"/>
      <c r="C1019" s="3047"/>
      <c r="D1019" s="3048"/>
      <c r="E1019" s="3074"/>
      <c r="F1019" s="743"/>
      <c r="G1019" s="3045"/>
    </row>
    <row r="1020" spans="1:7" ht="25.5">
      <c r="A1020" s="3055" t="s">
        <v>5416</v>
      </c>
      <c r="B1020" s="3054" t="s">
        <v>5414</v>
      </c>
      <c r="C1020" s="3047">
        <v>2</v>
      </c>
      <c r="D1020" s="3048" t="s">
        <v>1713</v>
      </c>
      <c r="E1020" s="3074">
        <v>0</v>
      </c>
      <c r="F1020" s="743">
        <f>C1020*E1020</f>
        <v>0</v>
      </c>
    </row>
    <row r="1021" spans="1:7">
      <c r="A1021" s="3055"/>
      <c r="B1021" s="3054" t="s">
        <v>4902</v>
      </c>
      <c r="C1021" s="3047"/>
      <c r="D1021" s="3048"/>
      <c r="E1021" s="3074"/>
      <c r="F1021" s="743"/>
    </row>
    <row r="1022" spans="1:7" ht="120">
      <c r="A1022" s="3045"/>
      <c r="B1022" s="3046" t="s">
        <v>5417</v>
      </c>
      <c r="C1022" s="3047"/>
      <c r="D1022" s="3048"/>
      <c r="E1022" s="3074"/>
      <c r="F1022" s="743"/>
      <c r="G1022" s="3045"/>
    </row>
    <row r="1023" spans="1:7">
      <c r="A1023" s="3045"/>
      <c r="B1023" s="3046"/>
      <c r="C1023" s="3047"/>
      <c r="D1023" s="3048"/>
      <c r="E1023" s="3074"/>
      <c r="F1023" s="743"/>
      <c r="G1023" s="3045"/>
    </row>
    <row r="1024" spans="1:7" hidden="1">
      <c r="A1024" s="3045"/>
      <c r="B1024" s="3056" t="s">
        <v>4905</v>
      </c>
      <c r="C1024" s="743"/>
      <c r="D1024" s="743"/>
    </row>
    <row r="1025" spans="1:7" hidden="1">
      <c r="A1025" s="3045"/>
      <c r="B1025" s="3056" t="s">
        <v>4641</v>
      </c>
      <c r="C1025" s="743"/>
      <c r="D1025" s="743"/>
    </row>
    <row r="1026" spans="1:7" hidden="1">
      <c r="A1026" s="3045"/>
      <c r="B1026" s="3056" t="s">
        <v>4906</v>
      </c>
      <c r="C1026" s="743"/>
      <c r="D1026" s="743"/>
    </row>
    <row r="1027" spans="1:7" hidden="1">
      <c r="A1027" s="3045"/>
      <c r="B1027" s="3056" t="s">
        <v>136</v>
      </c>
      <c r="C1027" s="743"/>
      <c r="D1027" s="743"/>
    </row>
    <row r="1028" spans="1:7">
      <c r="A1028" s="3045"/>
      <c r="B1028" s="3046"/>
      <c r="C1028" s="3047"/>
      <c r="D1028" s="3048"/>
      <c r="E1028" s="3074"/>
      <c r="F1028" s="743"/>
      <c r="G1028" s="3045"/>
    </row>
    <row r="1029" spans="1:7" ht="38.25">
      <c r="A1029" s="3055" t="s">
        <v>5418</v>
      </c>
      <c r="B1029" s="3054" t="s">
        <v>5419</v>
      </c>
      <c r="C1029" s="3047">
        <v>1</v>
      </c>
      <c r="D1029" s="3048" t="s">
        <v>1713</v>
      </c>
      <c r="E1029" s="3074">
        <v>0</v>
      </c>
      <c r="F1029" s="743">
        <f>C1029*E1029</f>
        <v>0</v>
      </c>
    </row>
    <row r="1030" spans="1:7">
      <c r="A1030" s="3055"/>
      <c r="B1030" s="3054" t="s">
        <v>4902</v>
      </c>
      <c r="C1030" s="3047"/>
      <c r="D1030" s="3048"/>
      <c r="E1030" s="3074"/>
      <c r="F1030" s="743"/>
    </row>
    <row r="1031" spans="1:7" ht="108">
      <c r="A1031" s="3045"/>
      <c r="B1031" s="3046" t="s">
        <v>5420</v>
      </c>
      <c r="C1031" s="3047"/>
      <c r="D1031" s="3048"/>
      <c r="E1031" s="3074"/>
      <c r="F1031" s="743"/>
      <c r="G1031" s="3045"/>
    </row>
    <row r="1032" spans="1:7">
      <c r="A1032" s="3045"/>
      <c r="B1032" s="3046"/>
      <c r="C1032" s="3047"/>
      <c r="D1032" s="3048"/>
      <c r="E1032" s="3074"/>
      <c r="F1032" s="743"/>
      <c r="G1032" s="3045"/>
    </row>
    <row r="1033" spans="1:7" hidden="1">
      <c r="A1033" s="3045"/>
      <c r="B1033" s="3056" t="s">
        <v>4905</v>
      </c>
      <c r="C1033" s="743"/>
      <c r="D1033" s="743"/>
    </row>
    <row r="1034" spans="1:7" hidden="1">
      <c r="A1034" s="3045"/>
      <c r="B1034" s="3056" t="s">
        <v>4641</v>
      </c>
      <c r="C1034" s="743"/>
      <c r="D1034" s="743"/>
    </row>
    <row r="1035" spans="1:7" hidden="1">
      <c r="A1035" s="3045"/>
      <c r="B1035" s="3056" t="s">
        <v>4906</v>
      </c>
      <c r="C1035" s="743"/>
      <c r="D1035" s="743"/>
    </row>
    <row r="1036" spans="1:7" hidden="1">
      <c r="A1036" s="3045"/>
      <c r="B1036" s="3056" t="s">
        <v>136</v>
      </c>
      <c r="C1036" s="743"/>
      <c r="D1036" s="743"/>
    </row>
    <row r="1037" spans="1:7">
      <c r="A1037" s="3045"/>
      <c r="B1037" s="3046"/>
      <c r="C1037" s="3047"/>
      <c r="D1037" s="3048"/>
      <c r="E1037" s="3074"/>
      <c r="F1037" s="743"/>
      <c r="G1037" s="3045"/>
    </row>
    <row r="1038" spans="1:7">
      <c r="A1038" s="3045"/>
      <c r="B1038" s="3046"/>
      <c r="C1038" s="3047"/>
      <c r="D1038" s="3048"/>
      <c r="E1038" s="3074"/>
      <c r="F1038" s="743"/>
      <c r="G1038" s="3045"/>
    </row>
    <row r="1039" spans="1:7">
      <c r="A1039" s="3055" t="s">
        <v>5421</v>
      </c>
      <c r="B1039" s="3054" t="s">
        <v>5422</v>
      </c>
      <c r="C1039" s="3047">
        <v>1</v>
      </c>
      <c r="D1039" s="3048" t="s">
        <v>1713</v>
      </c>
      <c r="E1039" s="3074">
        <v>0</v>
      </c>
      <c r="F1039" s="743">
        <f>C1039*E1039</f>
        <v>0</v>
      </c>
    </row>
    <row r="1040" spans="1:7">
      <c r="A1040" s="3055"/>
      <c r="B1040" s="3054" t="s">
        <v>4902</v>
      </c>
      <c r="C1040" s="3047"/>
      <c r="D1040" s="3048"/>
      <c r="E1040" s="3074"/>
      <c r="F1040" s="743"/>
    </row>
    <row r="1041" spans="1:7" ht="60">
      <c r="A1041" s="3045"/>
      <c r="B1041" s="3046" t="s">
        <v>5423</v>
      </c>
      <c r="C1041" s="3047"/>
      <c r="D1041" s="3048"/>
      <c r="E1041" s="3074"/>
      <c r="F1041" s="743"/>
      <c r="G1041" s="3045"/>
    </row>
    <row r="1042" spans="1:7">
      <c r="A1042" s="3045"/>
      <c r="B1042" s="3046"/>
      <c r="C1042" s="3047"/>
      <c r="D1042" s="3048"/>
      <c r="E1042" s="3074"/>
      <c r="F1042" s="743"/>
      <c r="G1042" s="3045"/>
    </row>
    <row r="1043" spans="1:7" hidden="1">
      <c r="A1043" s="3045"/>
      <c r="B1043" s="3056" t="s">
        <v>4905</v>
      </c>
      <c r="C1043" s="743"/>
      <c r="D1043" s="743"/>
    </row>
    <row r="1044" spans="1:7" hidden="1">
      <c r="A1044" s="3045"/>
      <c r="B1044" s="3056" t="s">
        <v>4641</v>
      </c>
      <c r="C1044" s="743"/>
      <c r="D1044" s="743"/>
    </row>
    <row r="1045" spans="1:7" hidden="1">
      <c r="A1045" s="3045"/>
      <c r="B1045" s="3056" t="s">
        <v>4906</v>
      </c>
      <c r="C1045" s="743"/>
      <c r="D1045" s="743"/>
    </row>
    <row r="1046" spans="1:7" hidden="1">
      <c r="A1046" s="3045"/>
      <c r="B1046" s="3056" t="s">
        <v>136</v>
      </c>
      <c r="C1046" s="743"/>
      <c r="D1046" s="743"/>
    </row>
    <row r="1047" spans="1:7">
      <c r="A1047" s="3045"/>
      <c r="B1047" s="3046"/>
      <c r="C1047" s="3047"/>
      <c r="D1047" s="3048"/>
      <c r="E1047" s="3074"/>
      <c r="F1047" s="743"/>
      <c r="G1047" s="3045"/>
    </row>
    <row r="1048" spans="1:7">
      <c r="A1048" s="3045"/>
      <c r="B1048" s="3046"/>
      <c r="C1048" s="3047"/>
      <c r="D1048" s="3048"/>
      <c r="E1048" s="3074"/>
      <c r="F1048" s="743"/>
      <c r="G1048" s="3045"/>
    </row>
    <row r="1049" spans="1:7" ht="25.5">
      <c r="A1049" s="3055" t="s">
        <v>5175</v>
      </c>
      <c r="B1049" s="3054" t="s">
        <v>5176</v>
      </c>
      <c r="C1049" s="3047">
        <v>1</v>
      </c>
      <c r="D1049" s="3048" t="s">
        <v>1713</v>
      </c>
      <c r="E1049" s="3074">
        <v>0</v>
      </c>
      <c r="F1049" s="743">
        <f>C1049*E1049</f>
        <v>0</v>
      </c>
    </row>
    <row r="1050" spans="1:7">
      <c r="A1050" s="3055"/>
      <c r="B1050" s="3054" t="s">
        <v>4902</v>
      </c>
      <c r="C1050" s="3047"/>
      <c r="D1050" s="3048"/>
      <c r="E1050" s="3074"/>
      <c r="F1050" s="743"/>
    </row>
    <row r="1051" spans="1:7" ht="96">
      <c r="A1051" s="3045"/>
      <c r="B1051" s="3046" t="s">
        <v>5177</v>
      </c>
      <c r="C1051" s="3047"/>
      <c r="D1051" s="3048"/>
      <c r="E1051" s="3074"/>
      <c r="F1051" s="743"/>
      <c r="G1051" s="3045"/>
    </row>
    <row r="1052" spans="1:7">
      <c r="A1052" s="3045"/>
      <c r="B1052" s="3046"/>
      <c r="C1052" s="3047"/>
      <c r="D1052" s="3048"/>
      <c r="E1052" s="3074"/>
      <c r="F1052" s="743"/>
      <c r="G1052" s="3045"/>
    </row>
    <row r="1053" spans="1:7" hidden="1">
      <c r="A1053" s="3045"/>
      <c r="B1053" s="3056" t="s">
        <v>4905</v>
      </c>
      <c r="C1053" s="743"/>
      <c r="D1053" s="743"/>
    </row>
    <row r="1054" spans="1:7" hidden="1">
      <c r="A1054" s="3045"/>
      <c r="B1054" s="3056" t="s">
        <v>4641</v>
      </c>
      <c r="C1054" s="743"/>
      <c r="D1054" s="743"/>
    </row>
    <row r="1055" spans="1:7" hidden="1">
      <c r="A1055" s="3045"/>
      <c r="B1055" s="3056" t="s">
        <v>4906</v>
      </c>
      <c r="C1055" s="743"/>
      <c r="D1055" s="743"/>
    </row>
    <row r="1056" spans="1:7" hidden="1">
      <c r="A1056" s="3045"/>
      <c r="B1056" s="3056" t="s">
        <v>136</v>
      </c>
      <c r="C1056" s="743"/>
      <c r="D1056" s="743"/>
    </row>
    <row r="1057" spans="1:7">
      <c r="A1057" s="3045"/>
      <c r="B1057" s="3046"/>
      <c r="C1057" s="3047"/>
      <c r="D1057" s="3048"/>
      <c r="E1057" s="3074"/>
      <c r="F1057" s="743"/>
      <c r="G1057" s="3045"/>
    </row>
    <row r="1058" spans="1:7">
      <c r="A1058" s="3045"/>
      <c r="B1058" s="3046"/>
      <c r="C1058" s="3047"/>
      <c r="D1058" s="3048"/>
      <c r="E1058" s="3074"/>
      <c r="F1058" s="743"/>
      <c r="G1058" s="3045"/>
    </row>
    <row r="1059" spans="1:7" ht="25.5">
      <c r="A1059" s="3055" t="s">
        <v>5178</v>
      </c>
      <c r="B1059" s="3054" t="s">
        <v>5179</v>
      </c>
      <c r="C1059" s="3047">
        <v>10</v>
      </c>
      <c r="D1059" s="3048" t="s">
        <v>1713</v>
      </c>
      <c r="E1059" s="3074">
        <v>0</v>
      </c>
      <c r="F1059" s="743">
        <f>C1059*E1059</f>
        <v>0</v>
      </c>
    </row>
    <row r="1060" spans="1:7">
      <c r="A1060" s="3055"/>
      <c r="B1060" s="3054" t="s">
        <v>4902</v>
      </c>
      <c r="C1060" s="3047"/>
      <c r="D1060" s="3048"/>
      <c r="E1060" s="3074"/>
      <c r="F1060" s="743"/>
    </row>
    <row r="1061" spans="1:7" ht="84">
      <c r="A1061" s="3045"/>
      <c r="B1061" s="3046" t="s">
        <v>5180</v>
      </c>
      <c r="C1061" s="3047"/>
      <c r="D1061" s="3048"/>
      <c r="E1061" s="3074"/>
      <c r="F1061" s="743"/>
      <c r="G1061" s="3045"/>
    </row>
    <row r="1062" spans="1:7">
      <c r="A1062" s="3045"/>
      <c r="B1062" s="3046"/>
      <c r="C1062" s="3047"/>
      <c r="D1062" s="3048"/>
      <c r="E1062" s="3074"/>
      <c r="F1062" s="743"/>
      <c r="G1062" s="3045"/>
    </row>
    <row r="1063" spans="1:7" hidden="1">
      <c r="A1063" s="3045"/>
      <c r="B1063" s="3056" t="s">
        <v>4905</v>
      </c>
      <c r="C1063" s="743"/>
      <c r="D1063" s="743"/>
    </row>
    <row r="1064" spans="1:7" hidden="1">
      <c r="A1064" s="3045"/>
      <c r="B1064" s="3056" t="s">
        <v>4641</v>
      </c>
      <c r="C1064" s="743"/>
      <c r="D1064" s="743"/>
    </row>
    <row r="1065" spans="1:7" hidden="1">
      <c r="A1065" s="3045"/>
      <c r="B1065" s="3056" t="s">
        <v>4906</v>
      </c>
      <c r="C1065" s="743"/>
      <c r="D1065" s="743"/>
    </row>
    <row r="1066" spans="1:7" hidden="1">
      <c r="A1066" s="3045"/>
      <c r="B1066" s="3056" t="s">
        <v>136</v>
      </c>
      <c r="C1066" s="743"/>
      <c r="D1066" s="743"/>
    </row>
    <row r="1067" spans="1:7">
      <c r="A1067" s="3045"/>
      <c r="B1067" s="3046"/>
      <c r="C1067" s="3047"/>
      <c r="D1067" s="3048"/>
      <c r="E1067" s="3074"/>
      <c r="F1067" s="743"/>
      <c r="G1067" s="3045"/>
    </row>
    <row r="1068" spans="1:7">
      <c r="A1068" s="3045"/>
      <c r="B1068" s="3046"/>
      <c r="C1068" s="3047"/>
      <c r="D1068" s="3048"/>
      <c r="E1068" s="3074"/>
      <c r="F1068" s="743"/>
      <c r="G1068" s="3045"/>
    </row>
    <row r="1069" spans="1:7" ht="25.5">
      <c r="A1069" s="3055" t="s">
        <v>5424</v>
      </c>
      <c r="B1069" s="3054" t="s">
        <v>5425</v>
      </c>
      <c r="C1069" s="3047">
        <v>1</v>
      </c>
      <c r="D1069" s="3048" t="s">
        <v>1713</v>
      </c>
      <c r="E1069" s="3074">
        <v>0</v>
      </c>
      <c r="F1069" s="743">
        <f>C1069*E1069</f>
        <v>0</v>
      </c>
    </row>
    <row r="1070" spans="1:7">
      <c r="A1070" s="3055"/>
      <c r="B1070" s="3054" t="s">
        <v>4902</v>
      </c>
      <c r="C1070" s="3047"/>
      <c r="D1070" s="3048"/>
      <c r="E1070" s="3074"/>
      <c r="F1070" s="743"/>
    </row>
    <row r="1071" spans="1:7" ht="108">
      <c r="A1071" s="3045"/>
      <c r="B1071" s="3046" t="s">
        <v>5426</v>
      </c>
      <c r="C1071" s="3047"/>
      <c r="D1071" s="3048"/>
      <c r="E1071" s="3074"/>
      <c r="F1071" s="743"/>
      <c r="G1071" s="3045"/>
    </row>
    <row r="1072" spans="1:7">
      <c r="A1072" s="3045"/>
      <c r="B1072" s="3046"/>
      <c r="C1072" s="3047"/>
      <c r="D1072" s="3048"/>
      <c r="E1072" s="3074"/>
      <c r="F1072" s="743"/>
      <c r="G1072" s="3045"/>
    </row>
    <row r="1073" spans="1:7" hidden="1">
      <c r="A1073" s="3045"/>
      <c r="B1073" s="3056" t="s">
        <v>4905</v>
      </c>
      <c r="C1073" s="743"/>
      <c r="D1073" s="743"/>
    </row>
    <row r="1074" spans="1:7" hidden="1">
      <c r="A1074" s="3045"/>
      <c r="B1074" s="3056" t="s">
        <v>4641</v>
      </c>
      <c r="C1074" s="743"/>
      <c r="D1074" s="743"/>
    </row>
    <row r="1075" spans="1:7" hidden="1">
      <c r="A1075" s="3045"/>
      <c r="B1075" s="3056" t="s">
        <v>4906</v>
      </c>
      <c r="C1075" s="743"/>
      <c r="D1075" s="743"/>
    </row>
    <row r="1076" spans="1:7" hidden="1">
      <c r="A1076" s="3045"/>
      <c r="B1076" s="3056" t="s">
        <v>136</v>
      </c>
      <c r="C1076" s="743"/>
      <c r="D1076" s="743"/>
    </row>
    <row r="1077" spans="1:7">
      <c r="A1077" s="3045"/>
      <c r="B1077" s="3046"/>
      <c r="C1077" s="3047"/>
      <c r="D1077" s="3048"/>
      <c r="E1077" s="3074"/>
      <c r="F1077" s="743"/>
      <c r="G1077" s="3045"/>
    </row>
    <row r="1078" spans="1:7" ht="25.5">
      <c r="A1078" s="3055" t="s">
        <v>5427</v>
      </c>
      <c r="B1078" s="3054" t="s">
        <v>5428</v>
      </c>
      <c r="C1078" s="3047">
        <v>1</v>
      </c>
      <c r="D1078" s="3048" t="s">
        <v>1713</v>
      </c>
      <c r="E1078" s="3074">
        <v>0</v>
      </c>
      <c r="F1078" s="743">
        <f>C1078*E1078</f>
        <v>0</v>
      </c>
    </row>
    <row r="1079" spans="1:7">
      <c r="A1079" s="3055"/>
      <c r="B1079" s="3054" t="s">
        <v>4902</v>
      </c>
      <c r="C1079" s="3047"/>
      <c r="D1079" s="3048"/>
      <c r="E1079" s="3074"/>
      <c r="F1079" s="743"/>
    </row>
    <row r="1080" spans="1:7" ht="96">
      <c r="A1080" s="3045"/>
      <c r="B1080" s="3046" t="s">
        <v>5429</v>
      </c>
      <c r="C1080" s="3047"/>
      <c r="D1080" s="3048"/>
      <c r="E1080" s="3074"/>
      <c r="F1080" s="743"/>
      <c r="G1080" s="3045"/>
    </row>
    <row r="1081" spans="1:7">
      <c r="A1081" s="3045"/>
      <c r="B1081" s="3046"/>
      <c r="C1081" s="3047"/>
      <c r="D1081" s="3048"/>
      <c r="E1081" s="3074"/>
      <c r="F1081" s="743"/>
      <c r="G1081" s="3045"/>
    </row>
    <row r="1082" spans="1:7" hidden="1">
      <c r="A1082" s="3045"/>
      <c r="B1082" s="3056" t="s">
        <v>4905</v>
      </c>
      <c r="C1082" s="743"/>
      <c r="D1082" s="743"/>
    </row>
    <row r="1083" spans="1:7" hidden="1">
      <c r="A1083" s="3045"/>
      <c r="B1083" s="3056" t="s">
        <v>4641</v>
      </c>
      <c r="C1083" s="743"/>
      <c r="D1083" s="743"/>
    </row>
    <row r="1084" spans="1:7" hidden="1">
      <c r="A1084" s="3045"/>
      <c r="B1084" s="3056" t="s">
        <v>4906</v>
      </c>
      <c r="C1084" s="743"/>
      <c r="D1084" s="743"/>
    </row>
    <row r="1085" spans="1:7" hidden="1">
      <c r="A1085" s="3045"/>
      <c r="B1085" s="3056" t="s">
        <v>136</v>
      </c>
      <c r="C1085" s="743"/>
      <c r="D1085" s="743"/>
    </row>
    <row r="1086" spans="1:7">
      <c r="A1086" s="3045"/>
      <c r="B1086" s="3046"/>
      <c r="C1086" s="3047"/>
      <c r="D1086" s="3048"/>
      <c r="E1086" s="3074"/>
      <c r="F1086" s="743"/>
      <c r="G1086" s="3045"/>
    </row>
    <row r="1087" spans="1:7">
      <c r="A1087" s="3055" t="s">
        <v>5187</v>
      </c>
      <c r="B1087" s="3054" t="s">
        <v>5188</v>
      </c>
      <c r="C1087" s="3047">
        <v>2</v>
      </c>
      <c r="D1087" s="3048" t="s">
        <v>1713</v>
      </c>
      <c r="E1087" s="3074">
        <v>0</v>
      </c>
      <c r="F1087" s="743">
        <f>C1087*E1087</f>
        <v>0</v>
      </c>
    </row>
    <row r="1088" spans="1:7">
      <c r="A1088" s="3055"/>
      <c r="B1088" s="3054" t="s">
        <v>4902</v>
      </c>
      <c r="C1088" s="3047"/>
      <c r="D1088" s="3048"/>
      <c r="E1088" s="3074"/>
      <c r="F1088" s="743"/>
    </row>
    <row r="1089" spans="1:7" ht="24">
      <c r="A1089" s="3045"/>
      <c r="B1089" s="3046" t="s">
        <v>5189</v>
      </c>
      <c r="C1089" s="3047"/>
      <c r="D1089" s="3048"/>
      <c r="E1089" s="3074"/>
      <c r="F1089" s="743"/>
      <c r="G1089" s="3045"/>
    </row>
    <row r="1090" spans="1:7">
      <c r="A1090" s="3045"/>
      <c r="B1090" s="3046"/>
      <c r="C1090" s="3047"/>
      <c r="D1090" s="3048"/>
      <c r="E1090" s="3074"/>
      <c r="F1090" s="743"/>
      <c r="G1090" s="3045"/>
    </row>
    <row r="1091" spans="1:7" hidden="1">
      <c r="A1091" s="3045"/>
      <c r="B1091" s="3056" t="s">
        <v>4905</v>
      </c>
      <c r="C1091" s="743"/>
      <c r="D1091" s="743"/>
    </row>
    <row r="1092" spans="1:7" hidden="1">
      <c r="A1092" s="3045"/>
      <c r="B1092" s="3056" t="s">
        <v>4641</v>
      </c>
      <c r="C1092" s="743"/>
      <c r="D1092" s="743"/>
    </row>
    <row r="1093" spans="1:7" hidden="1">
      <c r="A1093" s="3045"/>
      <c r="B1093" s="3056" t="s">
        <v>4906</v>
      </c>
      <c r="C1093" s="743"/>
      <c r="D1093" s="743"/>
    </row>
    <row r="1094" spans="1:7" hidden="1">
      <c r="A1094" s="3045"/>
      <c r="B1094" s="3056" t="s">
        <v>136</v>
      </c>
      <c r="C1094" s="743"/>
      <c r="D1094" s="743"/>
    </row>
    <row r="1095" spans="1:7">
      <c r="A1095" s="3045"/>
      <c r="B1095" s="3046"/>
      <c r="C1095" s="3047"/>
      <c r="D1095" s="3048"/>
      <c r="E1095" s="3074"/>
      <c r="F1095" s="743"/>
      <c r="G1095" s="3045"/>
    </row>
    <row r="1096" spans="1:7">
      <c r="A1096" s="3045"/>
      <c r="B1096" s="3046"/>
      <c r="C1096" s="3047"/>
      <c r="D1096" s="3048"/>
      <c r="E1096" s="3074"/>
      <c r="F1096" s="743"/>
      <c r="G1096" s="3045"/>
    </row>
    <row r="1097" spans="1:7">
      <c r="A1097" s="3055" t="s">
        <v>5190</v>
      </c>
      <c r="B1097" s="3054" t="s">
        <v>5191</v>
      </c>
      <c r="C1097" s="3047">
        <v>48</v>
      </c>
      <c r="D1097" s="3048" t="s">
        <v>1713</v>
      </c>
      <c r="E1097" s="3074">
        <v>0</v>
      </c>
      <c r="F1097" s="743">
        <f>C1097*E1097</f>
        <v>0</v>
      </c>
    </row>
    <row r="1098" spans="1:7">
      <c r="A1098" s="3055"/>
      <c r="B1098" s="3054" t="s">
        <v>4902</v>
      </c>
      <c r="C1098" s="3047"/>
      <c r="D1098" s="3048"/>
      <c r="E1098" s="3074"/>
      <c r="F1098" s="743"/>
    </row>
    <row r="1099" spans="1:7" ht="60">
      <c r="A1099" s="3045"/>
      <c r="B1099" s="3046" t="s">
        <v>5192</v>
      </c>
      <c r="C1099" s="3047"/>
      <c r="D1099" s="3048"/>
      <c r="E1099" s="3074"/>
      <c r="F1099" s="743"/>
      <c r="G1099" s="3045"/>
    </row>
    <row r="1100" spans="1:7">
      <c r="A1100" s="3045"/>
      <c r="B1100" s="3046"/>
      <c r="C1100" s="3047"/>
      <c r="D1100" s="3048"/>
      <c r="E1100" s="3074"/>
      <c r="F1100" s="743"/>
      <c r="G1100" s="3045"/>
    </row>
    <row r="1101" spans="1:7" hidden="1">
      <c r="A1101" s="3045"/>
      <c r="B1101" s="3056" t="s">
        <v>4905</v>
      </c>
      <c r="C1101" s="743"/>
      <c r="D1101" s="743"/>
    </row>
    <row r="1102" spans="1:7" hidden="1">
      <c r="A1102" s="3045"/>
      <c r="B1102" s="3056" t="s">
        <v>4641</v>
      </c>
      <c r="C1102" s="743"/>
      <c r="D1102" s="743"/>
    </row>
    <row r="1103" spans="1:7" hidden="1">
      <c r="A1103" s="3045"/>
      <c r="B1103" s="3056" t="s">
        <v>4906</v>
      </c>
      <c r="C1103" s="743"/>
      <c r="D1103" s="743"/>
    </row>
    <row r="1104" spans="1:7" hidden="1">
      <c r="A1104" s="3045"/>
      <c r="B1104" s="3056" t="s">
        <v>136</v>
      </c>
      <c r="C1104" s="743"/>
      <c r="D1104" s="743"/>
    </row>
    <row r="1105" spans="1:7">
      <c r="A1105" s="3045"/>
      <c r="B1105" s="3046"/>
      <c r="C1105" s="3047"/>
      <c r="D1105" s="3048"/>
      <c r="E1105" s="3074"/>
      <c r="F1105" s="743"/>
      <c r="G1105" s="3045"/>
    </row>
    <row r="1106" spans="1:7">
      <c r="A1106" s="3045"/>
      <c r="B1106" s="3046"/>
      <c r="C1106" s="3047"/>
      <c r="D1106" s="3048"/>
      <c r="E1106" s="3074"/>
      <c r="F1106" s="743"/>
      <c r="G1106" s="3045"/>
    </row>
    <row r="1107" spans="1:7">
      <c r="A1107" s="3055" t="s">
        <v>4925</v>
      </c>
      <c r="B1107" s="3054" t="s">
        <v>4926</v>
      </c>
      <c r="C1107" s="3047">
        <v>47</v>
      </c>
      <c r="D1107" s="3048" t="s">
        <v>1713</v>
      </c>
      <c r="E1107" s="3074">
        <v>0</v>
      </c>
      <c r="F1107" s="743">
        <f>C1107*E1107</f>
        <v>0</v>
      </c>
    </row>
    <row r="1108" spans="1:7">
      <c r="A1108" s="3055"/>
      <c r="B1108" s="3054" t="s">
        <v>4902</v>
      </c>
      <c r="C1108" s="3047"/>
      <c r="D1108" s="3048"/>
      <c r="E1108" s="3074"/>
      <c r="F1108" s="743"/>
    </row>
    <row r="1109" spans="1:7" ht="48">
      <c r="A1109" s="3045"/>
      <c r="B1109" s="3046" t="s">
        <v>4927</v>
      </c>
      <c r="C1109" s="3047"/>
      <c r="D1109" s="3048"/>
      <c r="E1109" s="3074"/>
      <c r="F1109" s="743"/>
      <c r="G1109" s="3045"/>
    </row>
    <row r="1110" spans="1:7" ht="60">
      <c r="A1110" s="3045"/>
      <c r="B1110" s="3046" t="s">
        <v>4928</v>
      </c>
      <c r="C1110" s="3047"/>
      <c r="D1110" s="3048"/>
      <c r="E1110" s="3074"/>
      <c r="F1110" s="743"/>
      <c r="G1110" s="3045"/>
    </row>
    <row r="1111" spans="1:7" ht="24">
      <c r="A1111" s="3045"/>
      <c r="B1111" s="3046" t="s">
        <v>4929</v>
      </c>
      <c r="C1111" s="3047"/>
      <c r="D1111" s="3048"/>
      <c r="E1111" s="3074"/>
      <c r="F1111" s="743"/>
      <c r="G1111" s="3045"/>
    </row>
    <row r="1112" spans="1:7" ht="120">
      <c r="A1112" s="3045"/>
      <c r="B1112" s="3046" t="s">
        <v>4930</v>
      </c>
      <c r="C1112" s="3047"/>
      <c r="D1112" s="3048"/>
      <c r="E1112" s="3074"/>
      <c r="F1112" s="743"/>
      <c r="G1112" s="3045"/>
    </row>
    <row r="1113" spans="1:7" ht="48">
      <c r="A1113" s="3045"/>
      <c r="B1113" s="3046" t="s">
        <v>4931</v>
      </c>
      <c r="C1113" s="3047"/>
      <c r="D1113" s="3048"/>
      <c r="E1113" s="3074"/>
      <c r="F1113" s="743"/>
      <c r="G1113" s="3045"/>
    </row>
    <row r="1114" spans="1:7" ht="48">
      <c r="A1114" s="3045"/>
      <c r="B1114" s="3046" t="s">
        <v>4932</v>
      </c>
      <c r="C1114" s="3047"/>
      <c r="D1114" s="3048"/>
      <c r="E1114" s="3074"/>
      <c r="F1114" s="743"/>
      <c r="G1114" s="3045"/>
    </row>
    <row r="1115" spans="1:7" ht="72">
      <c r="A1115" s="3045"/>
      <c r="B1115" s="3046" t="s">
        <v>4933</v>
      </c>
      <c r="C1115" s="3047"/>
      <c r="D1115" s="3048"/>
      <c r="E1115" s="3074"/>
      <c r="F1115" s="743"/>
      <c r="G1115" s="3045"/>
    </row>
    <row r="1116" spans="1:7" ht="72">
      <c r="A1116" s="3045"/>
      <c r="B1116" s="3046" t="s">
        <v>4934</v>
      </c>
      <c r="C1116" s="3047"/>
      <c r="D1116" s="3048"/>
      <c r="E1116" s="3074"/>
      <c r="F1116" s="743"/>
      <c r="G1116" s="3045"/>
    </row>
    <row r="1117" spans="1:7" ht="108">
      <c r="A1117" s="3045"/>
      <c r="B1117" s="3046" t="s">
        <v>4935</v>
      </c>
      <c r="C1117" s="3047"/>
      <c r="D1117" s="3048"/>
      <c r="E1117" s="3074"/>
      <c r="F1117" s="743"/>
      <c r="G1117" s="3045"/>
    </row>
    <row r="1118" spans="1:7" ht="60">
      <c r="A1118" s="3045"/>
      <c r="B1118" s="3046" t="s">
        <v>4936</v>
      </c>
      <c r="C1118" s="3047"/>
      <c r="D1118" s="3048"/>
      <c r="E1118" s="3074"/>
      <c r="F1118" s="743"/>
      <c r="G1118" s="3045"/>
    </row>
    <row r="1119" spans="1:7">
      <c r="A1119" s="3045"/>
      <c r="B1119" s="3046"/>
      <c r="C1119" s="3047"/>
      <c r="D1119" s="3048"/>
      <c r="E1119" s="3074"/>
      <c r="F1119" s="743"/>
      <c r="G1119" s="3045"/>
    </row>
    <row r="1120" spans="1:7" ht="72">
      <c r="A1120" s="3045"/>
      <c r="B1120" s="3046" t="s">
        <v>4937</v>
      </c>
      <c r="C1120" s="3047"/>
      <c r="D1120" s="3048"/>
      <c r="E1120" s="3074"/>
      <c r="F1120" s="743"/>
      <c r="G1120" s="3045"/>
    </row>
    <row r="1121" spans="1:7">
      <c r="A1121" s="3045"/>
      <c r="B1121" s="3046"/>
      <c r="C1121" s="3047"/>
      <c r="D1121" s="3048"/>
      <c r="E1121" s="3074"/>
      <c r="F1121" s="743"/>
      <c r="G1121" s="3045"/>
    </row>
    <row r="1122" spans="1:7" hidden="1">
      <c r="A1122" s="3045"/>
      <c r="B1122" s="3056" t="s">
        <v>4905</v>
      </c>
      <c r="C1122" s="743"/>
      <c r="D1122" s="743"/>
    </row>
    <row r="1123" spans="1:7" hidden="1">
      <c r="A1123" s="3045"/>
      <c r="B1123" s="3056" t="s">
        <v>4641</v>
      </c>
      <c r="C1123" s="743"/>
      <c r="D1123" s="743"/>
    </row>
    <row r="1124" spans="1:7" hidden="1">
      <c r="A1124" s="3045"/>
      <c r="B1124" s="3056" t="s">
        <v>4906</v>
      </c>
      <c r="C1124" s="743"/>
      <c r="D1124" s="743"/>
    </row>
    <row r="1125" spans="1:7" hidden="1">
      <c r="A1125" s="3045"/>
      <c r="B1125" s="3056" t="s">
        <v>136</v>
      </c>
      <c r="C1125" s="743"/>
      <c r="D1125" s="743"/>
    </row>
    <row r="1126" spans="1:7">
      <c r="A1126" s="3045"/>
      <c r="B1126" s="3046"/>
      <c r="C1126" s="3047"/>
      <c r="D1126" s="3048"/>
      <c r="E1126" s="3074"/>
      <c r="F1126" s="743"/>
      <c r="G1126" s="3045"/>
    </row>
    <row r="1127" spans="1:7">
      <c r="A1127" s="3045"/>
      <c r="B1127" s="3046"/>
      <c r="C1127" s="3047"/>
      <c r="D1127" s="3048"/>
      <c r="E1127" s="3074"/>
      <c r="F1127" s="743"/>
      <c r="G1127" s="3045"/>
    </row>
    <row r="1128" spans="1:7">
      <c r="A1128" s="3055" t="s">
        <v>4938</v>
      </c>
      <c r="B1128" s="3054" t="s">
        <v>4939</v>
      </c>
      <c r="C1128" s="3047">
        <v>12</v>
      </c>
      <c r="D1128" s="3048" t="s">
        <v>1713</v>
      </c>
      <c r="E1128" s="3074">
        <v>0</v>
      </c>
      <c r="F1128" s="743">
        <f>C1128*E1128</f>
        <v>0</v>
      </c>
    </row>
    <row r="1129" spans="1:7">
      <c r="A1129" s="3055"/>
      <c r="B1129" s="3054" t="s">
        <v>4902</v>
      </c>
      <c r="C1129" s="3047"/>
      <c r="D1129" s="3048"/>
      <c r="E1129" s="3074"/>
      <c r="F1129" s="743"/>
    </row>
    <row r="1130" spans="1:7" ht="72">
      <c r="A1130" s="3045"/>
      <c r="B1130" s="3046" t="s">
        <v>4940</v>
      </c>
      <c r="C1130" s="3047"/>
      <c r="D1130" s="3048"/>
      <c r="E1130" s="3074"/>
      <c r="F1130" s="743"/>
      <c r="G1130" s="3045"/>
    </row>
    <row r="1131" spans="1:7">
      <c r="A1131" s="3045"/>
      <c r="B1131" s="3046" t="s">
        <v>4941</v>
      </c>
      <c r="C1131" s="3047"/>
      <c r="D1131" s="3048"/>
      <c r="E1131" s="3074"/>
      <c r="F1131" s="743"/>
      <c r="G1131" s="3045"/>
    </row>
    <row r="1132" spans="1:7">
      <c r="A1132" s="3045"/>
      <c r="B1132" s="3046"/>
      <c r="C1132" s="3047"/>
      <c r="D1132" s="3048"/>
      <c r="E1132" s="3074"/>
      <c r="F1132" s="743"/>
      <c r="G1132" s="3045"/>
    </row>
    <row r="1133" spans="1:7" hidden="1">
      <c r="A1133" s="3045"/>
      <c r="B1133" s="3056" t="s">
        <v>4905</v>
      </c>
      <c r="C1133" s="743"/>
      <c r="D1133" s="743"/>
    </row>
    <row r="1134" spans="1:7" hidden="1">
      <c r="A1134" s="3045"/>
      <c r="B1134" s="3056" t="s">
        <v>4641</v>
      </c>
      <c r="C1134" s="743"/>
      <c r="D1134" s="743"/>
    </row>
    <row r="1135" spans="1:7" hidden="1">
      <c r="A1135" s="3045"/>
      <c r="B1135" s="3056" t="s">
        <v>4906</v>
      </c>
      <c r="C1135" s="743"/>
      <c r="D1135" s="743"/>
    </row>
    <row r="1136" spans="1:7" hidden="1">
      <c r="A1136" s="3045"/>
      <c r="B1136" s="3056" t="s">
        <v>136</v>
      </c>
      <c r="C1136" s="743"/>
      <c r="D1136" s="743"/>
    </row>
    <row r="1137" spans="1:7">
      <c r="A1137" s="3045"/>
      <c r="B1137" s="3046"/>
      <c r="C1137" s="3047"/>
      <c r="D1137" s="3048"/>
      <c r="E1137" s="3074"/>
      <c r="F1137" s="743"/>
      <c r="G1137" s="3045"/>
    </row>
    <row r="1138" spans="1:7">
      <c r="A1138" s="3045"/>
      <c r="B1138" s="3046"/>
      <c r="C1138" s="3047"/>
      <c r="D1138" s="3048"/>
      <c r="E1138" s="3074"/>
      <c r="F1138" s="743"/>
      <c r="G1138" s="3045"/>
    </row>
    <row r="1139" spans="1:7" ht="25.5">
      <c r="A1139" s="3055" t="s">
        <v>5193</v>
      </c>
      <c r="B1139" s="3054" t="s">
        <v>5194</v>
      </c>
      <c r="C1139" s="3047">
        <v>6</v>
      </c>
      <c r="D1139" s="3048" t="s">
        <v>1713</v>
      </c>
      <c r="E1139" s="3074">
        <v>0</v>
      </c>
      <c r="F1139" s="743">
        <f>C1139*E1139</f>
        <v>0</v>
      </c>
    </row>
    <row r="1140" spans="1:7">
      <c r="A1140" s="3055"/>
      <c r="B1140" s="3054" t="s">
        <v>4902</v>
      </c>
      <c r="C1140" s="3047"/>
      <c r="D1140" s="3048"/>
      <c r="E1140" s="3074"/>
      <c r="F1140" s="743"/>
    </row>
    <row r="1141" spans="1:7" ht="72">
      <c r="A1141" s="3045"/>
      <c r="B1141" s="3046" t="s">
        <v>5195</v>
      </c>
      <c r="C1141" s="3047"/>
      <c r="D1141" s="3048"/>
      <c r="E1141" s="3074"/>
      <c r="F1141" s="743"/>
      <c r="G1141" s="3045"/>
    </row>
    <row r="1142" spans="1:7">
      <c r="A1142" s="3045"/>
      <c r="B1142" s="3046" t="s">
        <v>4941</v>
      </c>
      <c r="C1142" s="3047"/>
      <c r="D1142" s="3048"/>
      <c r="E1142" s="3074"/>
      <c r="F1142" s="743"/>
      <c r="G1142" s="3045"/>
    </row>
    <row r="1143" spans="1:7">
      <c r="A1143" s="3045"/>
      <c r="B1143" s="3046"/>
      <c r="C1143" s="3047"/>
      <c r="D1143" s="3048"/>
      <c r="E1143" s="3074"/>
      <c r="F1143" s="743"/>
      <c r="G1143" s="3045"/>
    </row>
    <row r="1144" spans="1:7" hidden="1">
      <c r="A1144" s="3045"/>
      <c r="B1144" s="3056" t="s">
        <v>4905</v>
      </c>
      <c r="C1144" s="743"/>
      <c r="D1144" s="743"/>
    </row>
    <row r="1145" spans="1:7" hidden="1">
      <c r="A1145" s="3045"/>
      <c r="B1145" s="3056" t="s">
        <v>4641</v>
      </c>
      <c r="C1145" s="743"/>
      <c r="D1145" s="743"/>
    </row>
    <row r="1146" spans="1:7" hidden="1">
      <c r="A1146" s="3045"/>
      <c r="B1146" s="3056" t="s">
        <v>4906</v>
      </c>
      <c r="C1146" s="743"/>
      <c r="D1146" s="743"/>
    </row>
    <row r="1147" spans="1:7" hidden="1">
      <c r="A1147" s="3045"/>
      <c r="B1147" s="3056" t="s">
        <v>136</v>
      </c>
      <c r="C1147" s="743"/>
      <c r="D1147" s="743"/>
    </row>
    <row r="1148" spans="1:7">
      <c r="A1148" s="3045"/>
      <c r="B1148" s="3046"/>
      <c r="C1148" s="3047"/>
      <c r="D1148" s="3048"/>
      <c r="E1148" s="3074"/>
      <c r="F1148" s="743"/>
      <c r="G1148" s="3045"/>
    </row>
    <row r="1149" spans="1:7">
      <c r="A1149" s="3055" t="s">
        <v>5196</v>
      </c>
      <c r="B1149" s="3054" t="s">
        <v>5197</v>
      </c>
      <c r="C1149" s="3047">
        <v>2</v>
      </c>
      <c r="D1149" s="3048" t="s">
        <v>1713</v>
      </c>
      <c r="E1149" s="3074">
        <v>0</v>
      </c>
      <c r="F1149" s="743">
        <f>C1149*E1149</f>
        <v>0</v>
      </c>
    </row>
    <row r="1150" spans="1:7">
      <c r="A1150" s="3055"/>
      <c r="B1150" s="3054" t="s">
        <v>4902</v>
      </c>
      <c r="C1150" s="3047"/>
      <c r="D1150" s="3048"/>
      <c r="E1150" s="3074"/>
      <c r="F1150" s="743"/>
    </row>
    <row r="1151" spans="1:7" ht="72">
      <c r="A1151" s="3045"/>
      <c r="B1151" s="3046" t="s">
        <v>5198</v>
      </c>
      <c r="C1151" s="3047"/>
      <c r="D1151" s="3048"/>
      <c r="E1151" s="3074"/>
      <c r="F1151" s="743"/>
      <c r="G1151" s="3045"/>
    </row>
    <row r="1152" spans="1:7">
      <c r="A1152" s="3045"/>
      <c r="B1152" s="3046" t="s">
        <v>4941</v>
      </c>
      <c r="C1152" s="3047"/>
      <c r="D1152" s="3048"/>
      <c r="E1152" s="3074"/>
      <c r="F1152" s="743"/>
      <c r="G1152" s="3045"/>
    </row>
    <row r="1153" spans="1:7">
      <c r="A1153" s="3045"/>
      <c r="B1153" s="3046"/>
      <c r="C1153" s="3047"/>
      <c r="D1153" s="3048"/>
      <c r="E1153" s="3074"/>
      <c r="F1153" s="743"/>
      <c r="G1153" s="3045"/>
    </row>
    <row r="1154" spans="1:7" hidden="1">
      <c r="A1154" s="3045"/>
      <c r="B1154" s="3056" t="s">
        <v>4905</v>
      </c>
      <c r="C1154" s="743"/>
      <c r="D1154" s="743"/>
    </row>
    <row r="1155" spans="1:7" hidden="1">
      <c r="A1155" s="3045"/>
      <c r="B1155" s="3056" t="s">
        <v>4641</v>
      </c>
      <c r="C1155" s="743"/>
      <c r="D1155" s="743"/>
    </row>
    <row r="1156" spans="1:7" hidden="1">
      <c r="A1156" s="3045"/>
      <c r="B1156" s="3056" t="s">
        <v>4906</v>
      </c>
      <c r="C1156" s="743"/>
      <c r="D1156" s="743"/>
    </row>
    <row r="1157" spans="1:7" hidden="1">
      <c r="A1157" s="3045"/>
      <c r="B1157" s="3056" t="s">
        <v>136</v>
      </c>
      <c r="C1157" s="743"/>
      <c r="D1157" s="743"/>
    </row>
    <row r="1158" spans="1:7">
      <c r="A1158" s="3045"/>
      <c r="B1158" s="3046"/>
      <c r="C1158" s="3047"/>
      <c r="D1158" s="3048"/>
      <c r="E1158" s="3074"/>
      <c r="F1158" s="743"/>
      <c r="G1158" s="3045"/>
    </row>
    <row r="1159" spans="1:7">
      <c r="A1159" s="3055" t="s">
        <v>5199</v>
      </c>
      <c r="B1159" s="3054" t="s">
        <v>5200</v>
      </c>
      <c r="C1159" s="3047">
        <v>6</v>
      </c>
      <c r="D1159" s="3048" t="s">
        <v>1713</v>
      </c>
      <c r="E1159" s="3074">
        <v>0</v>
      </c>
      <c r="F1159" s="743">
        <f>C1159*E1159</f>
        <v>0</v>
      </c>
    </row>
    <row r="1160" spans="1:7">
      <c r="A1160" s="3055"/>
      <c r="B1160" s="3054" t="s">
        <v>4902</v>
      </c>
      <c r="C1160" s="3047"/>
      <c r="D1160" s="3048"/>
      <c r="E1160" s="3074"/>
      <c r="F1160" s="743"/>
    </row>
    <row r="1161" spans="1:7" ht="72">
      <c r="A1161" s="3045"/>
      <c r="B1161" s="3046" t="s">
        <v>5201</v>
      </c>
      <c r="C1161" s="3047"/>
      <c r="D1161" s="3048"/>
      <c r="E1161" s="3074"/>
      <c r="F1161" s="743"/>
      <c r="G1161" s="3045"/>
    </row>
    <row r="1162" spans="1:7">
      <c r="A1162" s="3045"/>
      <c r="B1162" s="3046" t="s">
        <v>4941</v>
      </c>
      <c r="C1162" s="3047"/>
      <c r="D1162" s="3048"/>
      <c r="E1162" s="3074"/>
      <c r="F1162" s="743"/>
      <c r="G1162" s="3045"/>
    </row>
    <row r="1163" spans="1:7">
      <c r="A1163" s="3045"/>
      <c r="B1163" s="3046"/>
      <c r="C1163" s="3047"/>
      <c r="D1163" s="3048"/>
      <c r="E1163" s="3074"/>
      <c r="F1163" s="743"/>
      <c r="G1163" s="3045"/>
    </row>
    <row r="1164" spans="1:7" hidden="1">
      <c r="A1164" s="3045"/>
      <c r="B1164" s="3056" t="s">
        <v>4905</v>
      </c>
      <c r="C1164" s="743"/>
      <c r="D1164" s="743"/>
    </row>
    <row r="1165" spans="1:7" hidden="1">
      <c r="A1165" s="3045"/>
      <c r="B1165" s="3056" t="s">
        <v>4641</v>
      </c>
      <c r="C1165" s="743"/>
      <c r="D1165" s="743"/>
    </row>
    <row r="1166" spans="1:7" hidden="1">
      <c r="A1166" s="3045"/>
      <c r="B1166" s="3056" t="s">
        <v>4906</v>
      </c>
      <c r="C1166" s="743"/>
      <c r="D1166" s="743"/>
    </row>
    <row r="1167" spans="1:7" hidden="1">
      <c r="A1167" s="3045"/>
      <c r="B1167" s="3056" t="s">
        <v>136</v>
      </c>
      <c r="C1167" s="743"/>
      <c r="D1167" s="743"/>
    </row>
    <row r="1168" spans="1:7">
      <c r="A1168" s="3045"/>
      <c r="B1168" s="3046"/>
      <c r="C1168" s="3047"/>
      <c r="D1168" s="3048"/>
      <c r="E1168" s="3074"/>
      <c r="F1168" s="743"/>
      <c r="G1168" s="3045"/>
    </row>
    <row r="1169" spans="1:7">
      <c r="A1169" s="3045"/>
      <c r="B1169" s="3046"/>
      <c r="C1169" s="3047"/>
      <c r="D1169" s="3048"/>
      <c r="E1169" s="3074"/>
      <c r="F1169" s="743"/>
      <c r="G1169" s="3045"/>
    </row>
    <row r="1170" spans="1:7">
      <c r="A1170" s="3055" t="s">
        <v>5430</v>
      </c>
      <c r="B1170" s="3054" t="s">
        <v>5431</v>
      </c>
      <c r="C1170" s="3047">
        <v>2</v>
      </c>
      <c r="D1170" s="3048" t="s">
        <v>1713</v>
      </c>
      <c r="E1170" s="3074">
        <v>0</v>
      </c>
      <c r="F1170" s="743">
        <f>C1170*E1170</f>
        <v>0</v>
      </c>
    </row>
    <row r="1171" spans="1:7">
      <c r="A1171" s="3055"/>
      <c r="B1171" s="3054" t="s">
        <v>4902</v>
      </c>
      <c r="C1171" s="3047"/>
      <c r="D1171" s="3048"/>
      <c r="E1171" s="3074"/>
      <c r="F1171" s="743"/>
    </row>
    <row r="1172" spans="1:7" ht="72">
      <c r="A1172" s="3045"/>
      <c r="B1172" s="3046" t="s">
        <v>5432</v>
      </c>
      <c r="C1172" s="3047"/>
      <c r="D1172" s="3048"/>
      <c r="E1172" s="3074"/>
      <c r="F1172" s="743"/>
      <c r="G1172" s="3045"/>
    </row>
    <row r="1173" spans="1:7">
      <c r="A1173" s="3045"/>
      <c r="B1173" s="3046" t="s">
        <v>4941</v>
      </c>
      <c r="C1173" s="3047"/>
      <c r="D1173" s="3048"/>
      <c r="E1173" s="3074"/>
      <c r="F1173" s="743"/>
      <c r="G1173" s="3045"/>
    </row>
    <row r="1174" spans="1:7">
      <c r="A1174" s="3045"/>
      <c r="B1174" s="3046"/>
      <c r="C1174" s="3047"/>
      <c r="D1174" s="3048"/>
      <c r="E1174" s="3074"/>
      <c r="F1174" s="743"/>
      <c r="G1174" s="3045"/>
    </row>
    <row r="1175" spans="1:7" hidden="1">
      <c r="A1175" s="3045"/>
      <c r="B1175" s="3056" t="s">
        <v>4905</v>
      </c>
      <c r="C1175" s="743"/>
      <c r="D1175" s="743"/>
    </row>
    <row r="1176" spans="1:7" hidden="1">
      <c r="A1176" s="3045"/>
      <c r="B1176" s="3056" t="s">
        <v>4641</v>
      </c>
      <c r="C1176" s="743"/>
      <c r="D1176" s="743"/>
    </row>
    <row r="1177" spans="1:7" hidden="1">
      <c r="A1177" s="3045"/>
      <c r="B1177" s="3056" t="s">
        <v>4906</v>
      </c>
      <c r="C1177" s="743"/>
      <c r="D1177" s="743"/>
    </row>
    <row r="1178" spans="1:7" hidden="1">
      <c r="A1178" s="3045"/>
      <c r="B1178" s="3056" t="s">
        <v>136</v>
      </c>
      <c r="C1178" s="743"/>
      <c r="D1178" s="743"/>
    </row>
    <row r="1179" spans="1:7">
      <c r="A1179" s="3045"/>
      <c r="B1179" s="3046"/>
      <c r="C1179" s="3047"/>
      <c r="D1179" s="3048"/>
      <c r="E1179" s="3074"/>
      <c r="F1179" s="743"/>
      <c r="G1179" s="3045"/>
    </row>
    <row r="1180" spans="1:7">
      <c r="A1180" s="3045"/>
      <c r="B1180" s="3046"/>
      <c r="C1180" s="3047"/>
      <c r="D1180" s="3048"/>
      <c r="E1180" s="3074"/>
      <c r="F1180" s="743"/>
      <c r="G1180" s="3045"/>
    </row>
    <row r="1181" spans="1:7" ht="25.5">
      <c r="A1181" s="3055" t="s">
        <v>5433</v>
      </c>
      <c r="B1181" s="3054" t="s">
        <v>5434</v>
      </c>
      <c r="C1181" s="3047">
        <v>1</v>
      </c>
      <c r="D1181" s="3048" t="s">
        <v>1713</v>
      </c>
      <c r="E1181" s="3074">
        <v>0</v>
      </c>
      <c r="F1181" s="743">
        <f>C1181*E1181</f>
        <v>0</v>
      </c>
    </row>
    <row r="1182" spans="1:7">
      <c r="A1182" s="3055"/>
      <c r="B1182" s="3054" t="s">
        <v>4902</v>
      </c>
      <c r="C1182" s="3047"/>
      <c r="D1182" s="3048"/>
      <c r="E1182" s="3074"/>
      <c r="F1182" s="743"/>
    </row>
    <row r="1183" spans="1:7" ht="60">
      <c r="A1183" s="3045"/>
      <c r="B1183" s="3046" t="s">
        <v>5435</v>
      </c>
      <c r="C1183" s="3047"/>
      <c r="D1183" s="3048"/>
      <c r="E1183" s="3074"/>
      <c r="F1183" s="743"/>
      <c r="G1183" s="3045"/>
    </row>
    <row r="1184" spans="1:7">
      <c r="A1184" s="3045"/>
      <c r="B1184" s="3046" t="s">
        <v>4941</v>
      </c>
      <c r="C1184" s="3047"/>
      <c r="D1184" s="3048"/>
      <c r="E1184" s="3074"/>
      <c r="F1184" s="743"/>
      <c r="G1184" s="3045"/>
    </row>
    <row r="1185" spans="1:7">
      <c r="A1185" s="3045"/>
      <c r="B1185" s="3046"/>
      <c r="C1185" s="3047"/>
      <c r="D1185" s="3048"/>
      <c r="E1185" s="3074"/>
      <c r="F1185" s="743"/>
      <c r="G1185" s="3045"/>
    </row>
    <row r="1186" spans="1:7" hidden="1">
      <c r="A1186" s="3045"/>
      <c r="B1186" s="3056" t="s">
        <v>4905</v>
      </c>
      <c r="C1186" s="743"/>
      <c r="D1186" s="743"/>
    </row>
    <row r="1187" spans="1:7" hidden="1">
      <c r="A1187" s="3045"/>
      <c r="B1187" s="3056" t="s">
        <v>4641</v>
      </c>
      <c r="C1187" s="743"/>
      <c r="D1187" s="743"/>
    </row>
    <row r="1188" spans="1:7" hidden="1">
      <c r="A1188" s="3045"/>
      <c r="B1188" s="3056" t="s">
        <v>4906</v>
      </c>
      <c r="C1188" s="743"/>
      <c r="D1188" s="743"/>
    </row>
    <row r="1189" spans="1:7" hidden="1">
      <c r="A1189" s="3045"/>
      <c r="B1189" s="3056" t="s">
        <v>136</v>
      </c>
      <c r="C1189" s="743"/>
      <c r="D1189" s="743"/>
    </row>
    <row r="1190" spans="1:7">
      <c r="A1190" s="3045"/>
      <c r="B1190" s="3046"/>
      <c r="C1190" s="3047"/>
      <c r="D1190" s="3048"/>
      <c r="E1190" s="3074"/>
      <c r="F1190" s="743"/>
      <c r="G1190" s="3045"/>
    </row>
    <row r="1191" spans="1:7">
      <c r="A1191" s="3045"/>
      <c r="B1191" s="3046"/>
      <c r="C1191" s="3047"/>
      <c r="D1191" s="3048"/>
      <c r="E1191" s="3074"/>
      <c r="F1191" s="743"/>
      <c r="G1191" s="3045"/>
    </row>
    <row r="1192" spans="1:7">
      <c r="A1192" s="3055" t="s">
        <v>5436</v>
      </c>
      <c r="B1192" s="3054" t="s">
        <v>5437</v>
      </c>
      <c r="C1192" s="3047">
        <v>9</v>
      </c>
      <c r="D1192" s="3048" t="s">
        <v>1713</v>
      </c>
      <c r="E1192" s="3074">
        <v>0</v>
      </c>
      <c r="F1192" s="743">
        <f>C1192*E1192</f>
        <v>0</v>
      </c>
    </row>
    <row r="1193" spans="1:7">
      <c r="A1193" s="3055"/>
      <c r="B1193" s="3054" t="s">
        <v>4902</v>
      </c>
      <c r="C1193" s="3047"/>
      <c r="D1193" s="3048"/>
      <c r="E1193" s="3074"/>
      <c r="F1193" s="743"/>
    </row>
    <row r="1194" spans="1:7" ht="60">
      <c r="A1194" s="3045"/>
      <c r="B1194" s="3046" t="s">
        <v>5204</v>
      </c>
      <c r="C1194" s="3047"/>
      <c r="D1194" s="3048"/>
      <c r="E1194" s="3074"/>
      <c r="F1194" s="743"/>
      <c r="G1194" s="3045"/>
    </row>
    <row r="1195" spans="1:7">
      <c r="A1195" s="3045"/>
      <c r="B1195" s="3046" t="s">
        <v>4941</v>
      </c>
      <c r="C1195" s="3047"/>
      <c r="D1195" s="3048"/>
      <c r="E1195" s="3074"/>
      <c r="F1195" s="743"/>
      <c r="G1195" s="3045"/>
    </row>
    <row r="1196" spans="1:7">
      <c r="A1196" s="3045"/>
      <c r="B1196" s="3046"/>
      <c r="C1196" s="3047"/>
      <c r="D1196" s="3048"/>
      <c r="E1196" s="3074"/>
      <c r="F1196" s="743"/>
      <c r="G1196" s="3045"/>
    </row>
    <row r="1197" spans="1:7" hidden="1">
      <c r="A1197" s="3045"/>
      <c r="B1197" s="3056" t="s">
        <v>4905</v>
      </c>
      <c r="C1197" s="743"/>
      <c r="D1197" s="743"/>
    </row>
    <row r="1198" spans="1:7" hidden="1">
      <c r="A1198" s="3045"/>
      <c r="B1198" s="3056" t="s">
        <v>4641</v>
      </c>
      <c r="C1198" s="743"/>
      <c r="D1198" s="743"/>
    </row>
    <row r="1199" spans="1:7" hidden="1">
      <c r="A1199" s="3045"/>
      <c r="B1199" s="3056" t="s">
        <v>4906</v>
      </c>
      <c r="C1199" s="743"/>
      <c r="D1199" s="743"/>
    </row>
    <row r="1200" spans="1:7" hidden="1">
      <c r="A1200" s="3045"/>
      <c r="B1200" s="3056" t="s">
        <v>136</v>
      </c>
      <c r="C1200" s="743"/>
      <c r="D1200" s="743"/>
    </row>
    <row r="1201" spans="1:7">
      <c r="A1201" s="3045"/>
      <c r="B1201" s="3046"/>
      <c r="C1201" s="3047"/>
      <c r="D1201" s="3048"/>
      <c r="E1201" s="3074"/>
      <c r="F1201" s="743"/>
      <c r="G1201" s="3045"/>
    </row>
    <row r="1202" spans="1:7" ht="25.5">
      <c r="A1202" s="3055" t="s">
        <v>5438</v>
      </c>
      <c r="B1202" s="3054" t="s">
        <v>5439</v>
      </c>
      <c r="C1202" s="3047">
        <v>3</v>
      </c>
      <c r="D1202" s="3048" t="s">
        <v>1713</v>
      </c>
      <c r="E1202" s="3074">
        <v>0</v>
      </c>
      <c r="F1202" s="743">
        <f>C1202*E1202</f>
        <v>0</v>
      </c>
    </row>
    <row r="1203" spans="1:7">
      <c r="A1203" s="3055"/>
      <c r="B1203" s="3054" t="s">
        <v>4902</v>
      </c>
      <c r="C1203" s="3047"/>
      <c r="D1203" s="3048"/>
      <c r="E1203" s="3074"/>
      <c r="F1203" s="743"/>
    </row>
    <row r="1204" spans="1:7" ht="72">
      <c r="A1204" s="3045"/>
      <c r="B1204" s="3046" t="s">
        <v>5440</v>
      </c>
      <c r="C1204" s="3047"/>
      <c r="D1204" s="3048"/>
      <c r="E1204" s="3074"/>
      <c r="F1204" s="743"/>
      <c r="G1204" s="3045"/>
    </row>
    <row r="1205" spans="1:7">
      <c r="A1205" s="3045"/>
      <c r="B1205" s="3046" t="s">
        <v>4941</v>
      </c>
      <c r="C1205" s="3047"/>
      <c r="D1205" s="3048"/>
      <c r="E1205" s="3074"/>
      <c r="F1205" s="743"/>
      <c r="G1205" s="3045"/>
    </row>
    <row r="1206" spans="1:7">
      <c r="A1206" s="3045"/>
      <c r="B1206" s="3046"/>
      <c r="C1206" s="3047"/>
      <c r="D1206" s="3048"/>
      <c r="E1206" s="3074"/>
      <c r="F1206" s="743"/>
      <c r="G1206" s="3045"/>
    </row>
    <row r="1207" spans="1:7" hidden="1">
      <c r="A1207" s="3045"/>
      <c r="B1207" s="3056" t="s">
        <v>4905</v>
      </c>
      <c r="C1207" s="743"/>
      <c r="D1207" s="743"/>
    </row>
    <row r="1208" spans="1:7" hidden="1">
      <c r="A1208" s="3045"/>
      <c r="B1208" s="3056" t="s">
        <v>4641</v>
      </c>
      <c r="C1208" s="743"/>
      <c r="D1208" s="743"/>
    </row>
    <row r="1209" spans="1:7" hidden="1">
      <c r="A1209" s="3045"/>
      <c r="B1209" s="3056" t="s">
        <v>4906</v>
      </c>
      <c r="C1209" s="743"/>
      <c r="D1209" s="743"/>
    </row>
    <row r="1210" spans="1:7" hidden="1">
      <c r="A1210" s="3045"/>
      <c r="B1210" s="3056" t="s">
        <v>136</v>
      </c>
      <c r="C1210" s="743"/>
      <c r="D1210" s="743"/>
    </row>
    <row r="1211" spans="1:7">
      <c r="A1211" s="3045"/>
      <c r="B1211" s="3046"/>
      <c r="C1211" s="3047"/>
      <c r="D1211" s="3048"/>
      <c r="E1211" s="3074"/>
      <c r="F1211" s="743"/>
      <c r="G1211" s="3045"/>
    </row>
    <row r="1212" spans="1:7">
      <c r="A1212" s="3055" t="s">
        <v>5441</v>
      </c>
      <c r="B1212" s="3054" t="s">
        <v>5442</v>
      </c>
      <c r="C1212" s="3047">
        <v>4</v>
      </c>
      <c r="D1212" s="3048" t="s">
        <v>1713</v>
      </c>
      <c r="E1212" s="3074">
        <v>0</v>
      </c>
      <c r="F1212" s="743">
        <f>C1212*E1212</f>
        <v>0</v>
      </c>
    </row>
    <row r="1213" spans="1:7">
      <c r="A1213" s="3055"/>
      <c r="B1213" s="3054" t="s">
        <v>4902</v>
      </c>
      <c r="C1213" s="3047"/>
      <c r="D1213" s="3048"/>
      <c r="E1213" s="3074"/>
      <c r="F1213" s="743"/>
    </row>
    <row r="1214" spans="1:7" ht="60">
      <c r="A1214" s="3045"/>
      <c r="B1214" s="3046" t="s">
        <v>5204</v>
      </c>
      <c r="C1214" s="3047"/>
      <c r="D1214" s="3048"/>
      <c r="E1214" s="3074"/>
      <c r="F1214" s="743"/>
      <c r="G1214" s="3045"/>
    </row>
    <row r="1215" spans="1:7">
      <c r="A1215" s="3045"/>
      <c r="B1215" s="3046" t="s">
        <v>4941</v>
      </c>
      <c r="C1215" s="3047"/>
      <c r="D1215" s="3048"/>
      <c r="E1215" s="3074"/>
      <c r="F1215" s="743"/>
      <c r="G1215" s="3045"/>
    </row>
    <row r="1216" spans="1:7">
      <c r="A1216" s="3045"/>
      <c r="B1216" s="3046"/>
      <c r="C1216" s="3047"/>
      <c r="D1216" s="3048"/>
      <c r="E1216" s="3074"/>
      <c r="F1216" s="743"/>
      <c r="G1216" s="3045"/>
    </row>
    <row r="1217" spans="1:7" hidden="1">
      <c r="A1217" s="3045"/>
      <c r="B1217" s="3056" t="s">
        <v>4905</v>
      </c>
      <c r="C1217" s="743"/>
      <c r="D1217" s="743"/>
    </row>
    <row r="1218" spans="1:7" hidden="1">
      <c r="A1218" s="3045"/>
      <c r="B1218" s="3056" t="s">
        <v>4641</v>
      </c>
      <c r="C1218" s="743"/>
      <c r="D1218" s="743"/>
    </row>
    <row r="1219" spans="1:7" hidden="1">
      <c r="A1219" s="3045"/>
      <c r="B1219" s="3056" t="s">
        <v>4906</v>
      </c>
      <c r="C1219" s="743"/>
      <c r="D1219" s="743"/>
    </row>
    <row r="1220" spans="1:7" hidden="1">
      <c r="A1220" s="3045"/>
      <c r="B1220" s="3056" t="s">
        <v>136</v>
      </c>
      <c r="C1220" s="743"/>
      <c r="D1220" s="743"/>
    </row>
    <row r="1221" spans="1:7">
      <c r="A1221" s="3045"/>
      <c r="B1221" s="3046"/>
      <c r="C1221" s="3047"/>
      <c r="D1221" s="3048"/>
      <c r="E1221" s="3074"/>
      <c r="F1221" s="743"/>
      <c r="G1221" s="3045"/>
    </row>
    <row r="1222" spans="1:7">
      <c r="A1222" s="3045"/>
      <c r="B1222" s="3046"/>
      <c r="C1222" s="3047"/>
      <c r="D1222" s="3048"/>
      <c r="E1222" s="3074"/>
      <c r="F1222" s="743"/>
      <c r="G1222" s="3045"/>
    </row>
    <row r="1223" spans="1:7">
      <c r="A1223" s="3055" t="s">
        <v>5443</v>
      </c>
      <c r="B1223" s="3054" t="s">
        <v>5444</v>
      </c>
      <c r="C1223" s="3047">
        <v>1</v>
      </c>
      <c r="D1223" s="3048" t="s">
        <v>1713</v>
      </c>
      <c r="E1223" s="3074">
        <v>0</v>
      </c>
      <c r="F1223" s="743">
        <f>C1223*E1223</f>
        <v>0</v>
      </c>
    </row>
    <row r="1224" spans="1:7" ht="20.25" customHeight="1">
      <c r="A1224" s="3055"/>
      <c r="B1224" s="3054" t="s">
        <v>4902</v>
      </c>
      <c r="C1224" s="3047"/>
      <c r="D1224" s="3048"/>
      <c r="E1224" s="3074"/>
      <c r="F1224" s="743"/>
    </row>
    <row r="1225" spans="1:7" ht="48">
      <c r="A1225" s="3045"/>
      <c r="B1225" s="3046" t="s">
        <v>5445</v>
      </c>
      <c r="C1225" s="3047"/>
      <c r="D1225" s="3048"/>
      <c r="E1225" s="3074"/>
      <c r="F1225" s="743"/>
      <c r="G1225" s="3045"/>
    </row>
    <row r="1226" spans="1:7">
      <c r="A1226" s="3045"/>
      <c r="B1226" s="3046"/>
      <c r="C1226" s="3047"/>
      <c r="D1226" s="3048"/>
      <c r="E1226" s="3074"/>
      <c r="F1226" s="743"/>
      <c r="G1226" s="3045"/>
    </row>
    <row r="1227" spans="1:7" hidden="1">
      <c r="A1227" s="3045"/>
      <c r="B1227" s="3056" t="s">
        <v>4905</v>
      </c>
      <c r="C1227" s="743"/>
      <c r="D1227" s="743"/>
    </row>
    <row r="1228" spans="1:7" hidden="1">
      <c r="A1228" s="3045"/>
      <c r="B1228" s="3056" t="s">
        <v>4641</v>
      </c>
      <c r="C1228" s="743"/>
      <c r="D1228" s="743"/>
    </row>
    <row r="1229" spans="1:7" hidden="1">
      <c r="A1229" s="3045"/>
      <c r="B1229" s="3056" t="s">
        <v>4906</v>
      </c>
      <c r="C1229" s="743"/>
      <c r="D1229" s="743"/>
    </row>
    <row r="1230" spans="1:7" hidden="1">
      <c r="A1230" s="3045"/>
      <c r="B1230" s="3056" t="s">
        <v>136</v>
      </c>
      <c r="C1230" s="743"/>
      <c r="D1230" s="743"/>
    </row>
    <row r="1231" spans="1:7">
      <c r="A1231" s="3045"/>
      <c r="B1231" s="3046"/>
      <c r="C1231" s="3047"/>
      <c r="D1231" s="3048"/>
      <c r="E1231" s="3074"/>
      <c r="F1231" s="743"/>
      <c r="G1231" s="3045"/>
    </row>
    <row r="1232" spans="1:7">
      <c r="A1232" s="3045"/>
      <c r="B1232" s="3046"/>
      <c r="C1232" s="3047"/>
      <c r="D1232" s="3048"/>
      <c r="E1232" s="3074"/>
      <c r="F1232" s="743"/>
      <c r="G1232" s="3045"/>
    </row>
    <row r="1233" spans="1:7" ht="25.5">
      <c r="A1233" s="3055" t="s">
        <v>5446</v>
      </c>
      <c r="B1233" s="3054" t="s">
        <v>5447</v>
      </c>
      <c r="C1233" s="3047">
        <v>1</v>
      </c>
      <c r="D1233" s="3048" t="s">
        <v>1713</v>
      </c>
      <c r="E1233" s="3074">
        <v>0</v>
      </c>
      <c r="F1233" s="743">
        <f>C1233*E1233</f>
        <v>0</v>
      </c>
    </row>
    <row r="1234" spans="1:7">
      <c r="A1234" s="3055"/>
      <c r="B1234" s="3054" t="s">
        <v>4902</v>
      </c>
      <c r="C1234" s="3047"/>
      <c r="D1234" s="3048"/>
      <c r="E1234" s="3074"/>
      <c r="F1234" s="743"/>
    </row>
    <row r="1235" spans="1:7" ht="48">
      <c r="A1235" s="3045"/>
      <c r="B1235" s="3046" t="s">
        <v>5448</v>
      </c>
      <c r="C1235" s="3047"/>
      <c r="D1235" s="3048"/>
      <c r="E1235" s="3074"/>
      <c r="F1235" s="743"/>
      <c r="G1235" s="3045"/>
    </row>
    <row r="1236" spans="1:7">
      <c r="A1236" s="3045"/>
      <c r="B1236" s="3046"/>
      <c r="C1236" s="3047"/>
      <c r="D1236" s="3048"/>
      <c r="E1236" s="3074"/>
      <c r="F1236" s="743"/>
      <c r="G1236" s="3045"/>
    </row>
    <row r="1237" spans="1:7" hidden="1">
      <c r="A1237" s="3045"/>
      <c r="B1237" s="3056" t="s">
        <v>4905</v>
      </c>
      <c r="C1237" s="743"/>
      <c r="D1237" s="743"/>
    </row>
    <row r="1238" spans="1:7" hidden="1">
      <c r="A1238" s="3045"/>
      <c r="B1238" s="3056" t="s">
        <v>4641</v>
      </c>
      <c r="C1238" s="743"/>
      <c r="D1238" s="743"/>
    </row>
    <row r="1239" spans="1:7" hidden="1">
      <c r="A1239" s="3045"/>
      <c r="B1239" s="3056" t="s">
        <v>4906</v>
      </c>
      <c r="C1239" s="743"/>
      <c r="D1239" s="743"/>
    </row>
    <row r="1240" spans="1:7" hidden="1">
      <c r="A1240" s="3045"/>
      <c r="B1240" s="3056" t="s">
        <v>136</v>
      </c>
      <c r="C1240" s="743"/>
      <c r="D1240" s="743"/>
    </row>
    <row r="1241" spans="1:7">
      <c r="A1241" s="3045"/>
      <c r="B1241" s="3046"/>
      <c r="C1241" s="3047"/>
      <c r="D1241" s="3048"/>
      <c r="E1241" s="3074"/>
      <c r="F1241" s="743"/>
      <c r="G1241" s="3045"/>
    </row>
    <row r="1242" spans="1:7">
      <c r="A1242" s="3045"/>
      <c r="B1242" s="3046"/>
      <c r="C1242" s="3047"/>
      <c r="D1242" s="3048"/>
      <c r="E1242" s="3074"/>
      <c r="F1242" s="743"/>
      <c r="G1242" s="3045"/>
    </row>
    <row r="1243" spans="1:7" ht="25.5">
      <c r="A1243" s="3055" t="s">
        <v>5449</v>
      </c>
      <c r="B1243" s="3054" t="s">
        <v>5450</v>
      </c>
      <c r="C1243" s="3047">
        <v>1</v>
      </c>
      <c r="D1243" s="3048" t="s">
        <v>1713</v>
      </c>
      <c r="E1243" s="3074">
        <v>0</v>
      </c>
      <c r="F1243" s="743">
        <f>C1243*E1243</f>
        <v>0</v>
      </c>
    </row>
    <row r="1244" spans="1:7">
      <c r="A1244" s="3055"/>
      <c r="B1244" s="3054" t="s">
        <v>4902</v>
      </c>
      <c r="C1244" s="3047"/>
      <c r="D1244" s="3048"/>
      <c r="E1244" s="3074"/>
      <c r="F1244" s="743"/>
    </row>
    <row r="1245" spans="1:7" ht="36">
      <c r="A1245" s="3045"/>
      <c r="B1245" s="3046" t="s">
        <v>5451</v>
      </c>
      <c r="C1245" s="3047"/>
      <c r="D1245" s="3048"/>
      <c r="E1245" s="3074"/>
      <c r="F1245" s="743"/>
      <c r="G1245" s="3045"/>
    </row>
    <row r="1246" spans="1:7">
      <c r="A1246" s="3045"/>
      <c r="B1246" s="3046"/>
      <c r="C1246" s="3047"/>
      <c r="D1246" s="3048"/>
      <c r="E1246" s="3074"/>
      <c r="F1246" s="743"/>
      <c r="G1246" s="3045"/>
    </row>
    <row r="1247" spans="1:7" hidden="1">
      <c r="A1247" s="3045"/>
      <c r="B1247" s="3056" t="s">
        <v>4905</v>
      </c>
      <c r="C1247" s="743"/>
      <c r="D1247" s="743"/>
    </row>
    <row r="1248" spans="1:7" hidden="1">
      <c r="A1248" s="3045"/>
      <c r="B1248" s="3056" t="s">
        <v>4641</v>
      </c>
      <c r="C1248" s="743"/>
      <c r="D1248" s="743"/>
    </row>
    <row r="1249" spans="1:7" hidden="1">
      <c r="A1249" s="3045"/>
      <c r="B1249" s="3056" t="s">
        <v>4906</v>
      </c>
      <c r="C1249" s="743"/>
      <c r="D1249" s="743"/>
    </row>
    <row r="1250" spans="1:7" hidden="1">
      <c r="A1250" s="3045"/>
      <c r="B1250" s="3056" t="s">
        <v>136</v>
      </c>
      <c r="C1250" s="743"/>
      <c r="D1250" s="743"/>
    </row>
    <row r="1251" spans="1:7">
      <c r="A1251" s="3045"/>
      <c r="B1251" s="3046"/>
      <c r="C1251" s="3047"/>
      <c r="D1251" s="3048"/>
      <c r="E1251" s="3074"/>
      <c r="F1251" s="743"/>
      <c r="G1251" s="3045"/>
    </row>
    <row r="1252" spans="1:7">
      <c r="A1252" s="3045"/>
      <c r="B1252" s="3046"/>
      <c r="C1252" s="3047"/>
      <c r="D1252" s="3048"/>
      <c r="E1252" s="3074"/>
      <c r="F1252" s="743"/>
      <c r="G1252" s="3045"/>
    </row>
    <row r="1253" spans="1:7" ht="25.5">
      <c r="A1253" s="3055" t="s">
        <v>5452</v>
      </c>
      <c r="B1253" s="3054" t="s">
        <v>5453</v>
      </c>
      <c r="C1253" s="3047">
        <v>1</v>
      </c>
      <c r="D1253" s="3048" t="s">
        <v>1713</v>
      </c>
      <c r="E1253" s="3074">
        <v>0</v>
      </c>
      <c r="F1253" s="743">
        <f>C1253*E1253</f>
        <v>0</v>
      </c>
    </row>
    <row r="1254" spans="1:7">
      <c r="A1254" s="3055"/>
      <c r="B1254" s="3054" t="s">
        <v>4902</v>
      </c>
      <c r="C1254" s="3047"/>
      <c r="D1254" s="3048"/>
      <c r="E1254" s="3074"/>
      <c r="F1254" s="743"/>
    </row>
    <row r="1255" spans="1:7" ht="36">
      <c r="A1255" s="3045"/>
      <c r="B1255" s="3046" t="s">
        <v>5454</v>
      </c>
      <c r="C1255" s="3047"/>
      <c r="D1255" s="3048"/>
      <c r="E1255" s="3074"/>
      <c r="F1255" s="743"/>
      <c r="G1255" s="3045"/>
    </row>
    <row r="1256" spans="1:7">
      <c r="A1256" s="3045"/>
      <c r="B1256" s="3046"/>
      <c r="C1256" s="3047"/>
      <c r="D1256" s="3048"/>
      <c r="E1256" s="3074"/>
      <c r="F1256" s="743"/>
      <c r="G1256" s="3045"/>
    </row>
    <row r="1257" spans="1:7" hidden="1">
      <c r="A1257" s="3045"/>
      <c r="B1257" s="3056" t="s">
        <v>4905</v>
      </c>
      <c r="C1257" s="743"/>
      <c r="D1257" s="743"/>
    </row>
    <row r="1258" spans="1:7" hidden="1">
      <c r="A1258" s="3045"/>
      <c r="B1258" s="3056" t="s">
        <v>4641</v>
      </c>
      <c r="C1258" s="743"/>
      <c r="D1258" s="743"/>
    </row>
    <row r="1259" spans="1:7" hidden="1">
      <c r="A1259" s="3045"/>
      <c r="B1259" s="3056" t="s">
        <v>4906</v>
      </c>
      <c r="C1259" s="743"/>
      <c r="D1259" s="743"/>
    </row>
    <row r="1260" spans="1:7" hidden="1">
      <c r="A1260" s="3045"/>
      <c r="B1260" s="3056" t="s">
        <v>136</v>
      </c>
      <c r="C1260" s="743"/>
      <c r="D1260" s="743"/>
    </row>
    <row r="1261" spans="1:7">
      <c r="A1261" s="3045"/>
      <c r="B1261" s="3046"/>
      <c r="C1261" s="3047"/>
      <c r="D1261" s="3048"/>
      <c r="E1261" s="3074"/>
      <c r="F1261" s="743"/>
      <c r="G1261" s="3045"/>
    </row>
    <row r="1262" spans="1:7">
      <c r="A1262" s="3045"/>
      <c r="B1262" s="3046"/>
      <c r="C1262" s="3047"/>
      <c r="D1262" s="3048"/>
      <c r="E1262" s="3074"/>
      <c r="F1262" s="743"/>
      <c r="G1262" s="3045"/>
    </row>
    <row r="1263" spans="1:7">
      <c r="A1263" s="3055" t="s">
        <v>5455</v>
      </c>
      <c r="B1263" s="3054" t="s">
        <v>5456</v>
      </c>
      <c r="C1263" s="3047">
        <v>4</v>
      </c>
      <c r="D1263" s="3048" t="s">
        <v>1713</v>
      </c>
      <c r="E1263" s="3074">
        <v>0</v>
      </c>
      <c r="F1263" s="743">
        <f>C1263*E1263</f>
        <v>0</v>
      </c>
    </row>
    <row r="1264" spans="1:7">
      <c r="A1264" s="3055"/>
      <c r="B1264" s="3054" t="s">
        <v>4902</v>
      </c>
      <c r="C1264" s="3047"/>
      <c r="D1264" s="3048"/>
      <c r="E1264" s="3074"/>
      <c r="F1264" s="743"/>
    </row>
    <row r="1265" spans="1:7" ht="48">
      <c r="A1265" s="3045"/>
      <c r="B1265" s="3046" t="s">
        <v>5457</v>
      </c>
      <c r="C1265" s="3047"/>
      <c r="D1265" s="3048"/>
      <c r="E1265" s="3074"/>
      <c r="F1265" s="743"/>
      <c r="G1265" s="3045"/>
    </row>
    <row r="1266" spans="1:7">
      <c r="A1266" s="3045"/>
      <c r="B1266" s="3046"/>
      <c r="C1266" s="3047"/>
      <c r="D1266" s="3048"/>
      <c r="E1266" s="3074"/>
      <c r="F1266" s="743"/>
      <c r="G1266" s="3045"/>
    </row>
    <row r="1267" spans="1:7" hidden="1">
      <c r="A1267" s="3045"/>
      <c r="B1267" s="3056" t="s">
        <v>4905</v>
      </c>
      <c r="C1267" s="743"/>
      <c r="D1267" s="743"/>
    </row>
    <row r="1268" spans="1:7" hidden="1">
      <c r="A1268" s="3045"/>
      <c r="B1268" s="3056" t="s">
        <v>4641</v>
      </c>
      <c r="C1268" s="743"/>
      <c r="D1268" s="743"/>
    </row>
    <row r="1269" spans="1:7" hidden="1">
      <c r="A1269" s="3045"/>
      <c r="B1269" s="3056" t="s">
        <v>4906</v>
      </c>
      <c r="C1269" s="743"/>
      <c r="D1269" s="743"/>
    </row>
    <row r="1270" spans="1:7" hidden="1">
      <c r="A1270" s="3045"/>
      <c r="B1270" s="3056" t="s">
        <v>136</v>
      </c>
      <c r="C1270" s="743"/>
      <c r="D1270" s="743"/>
    </row>
    <row r="1271" spans="1:7">
      <c r="A1271" s="3045"/>
      <c r="B1271" s="3046"/>
      <c r="C1271" s="3047"/>
      <c r="D1271" s="3048"/>
      <c r="E1271" s="3074"/>
      <c r="F1271" s="743"/>
      <c r="G1271" s="3045"/>
    </row>
    <row r="1272" spans="1:7">
      <c r="A1272" s="3045"/>
      <c r="B1272" s="3046"/>
      <c r="C1272" s="3047"/>
      <c r="D1272" s="3048"/>
      <c r="E1272" s="3074"/>
      <c r="F1272" s="743"/>
      <c r="G1272" s="3045"/>
    </row>
    <row r="1273" spans="1:7" ht="15.75">
      <c r="A1273" s="3058"/>
      <c r="B1273" s="3059"/>
      <c r="C1273" s="3060"/>
      <c r="D1273" s="3061"/>
      <c r="E1273" s="3075"/>
      <c r="F1273" s="745"/>
      <c r="G1273" s="3069"/>
    </row>
    <row r="1274" spans="1:7" ht="31.5">
      <c r="A1274" s="3064"/>
      <c r="B1274" s="3065" t="s">
        <v>5458</v>
      </c>
      <c r="C1274" s="3066"/>
      <c r="D1274" s="3067"/>
      <c r="E1274" s="3076"/>
      <c r="F1274" s="746">
        <f>ROUND(SUM(F3:F1270),2)</f>
        <v>0</v>
      </c>
      <c r="G1274" s="3069"/>
    </row>
    <row r="1275" spans="1:7">
      <c r="A1275" s="3070"/>
      <c r="B1275" s="3071"/>
      <c r="C1275" s="3072"/>
      <c r="D1275" s="3073"/>
      <c r="E1275" s="3077"/>
      <c r="F1275" s="747"/>
      <c r="G1275" s="3045"/>
    </row>
    <row r="1276" spans="1:7">
      <c r="A1276" s="3045"/>
      <c r="B1276" s="3046"/>
      <c r="C1276" s="3047"/>
      <c r="D1276" s="3048"/>
      <c r="E1276" s="3074"/>
      <c r="F1276" s="743"/>
      <c r="G1276" s="3045"/>
    </row>
  </sheetData>
  <sheetProtection algorithmName="SHA-512" hashValue="YB0pkmwse/65H8Pvy81ZqnvYj6Kfv3ekeOvzWNU9Hex8bQ0VmO31iGdFbjCMxqHbt9sMhy93Va+oRDudm6dv4A==" saltValue="npwpOgcZYUZdb1UmaAPXsQ==" spinCount="100000" sheet="1" formatColumns="0" formatRows="0" selectLockedCells="1"/>
  <protectedRanges>
    <protectedRange sqref="E1:E1048576" name="Obseg20"/>
  </protectedRanges>
  <conditionalFormatting sqref="C2:C3">
    <cfRule type="cellIs" dxfId="199" priority="7" stopIfTrue="1" operator="equal">
      <formula>0</formula>
    </cfRule>
    <cfRule type="cellIs" dxfId="198" priority="8" stopIfTrue="1" operator="equal">
      <formula>0</formula>
    </cfRule>
  </conditionalFormatting>
  <conditionalFormatting sqref="C2:F3 D60:D63 D70:D73 D80:D83 D91:D94 D100:D103 D109:D112 D119:D122 D128:D131 D137:D140 D146:D149 D156:D159 D166:D169 D176:D179 D186:D189 D196:D199 D206:D209 D216:D219 D227:D230 D237:D240 D247:D250 D257:D260 D268:D271 D279:D282 D289:D292 D299:D302 D309:D312 D319:D322 D325:D332 D339:D342 D349:D352 D359:D362 D369:D372 D378:D381 D388:D391 D397:D400 D407:D410 D417:D420 D427:D430 D437:D440 D447:D450 D457:D460 D467:D470 D476:D479 D487:D490 D498:D501 D509:D512 D519:D522 D529:D532 D538:D541 D547:D550 D557:D560 D566:D569 D575:D578 D584:D587 D594:D597 D603:D606 D613:D616 D623:D626 D633:D636 D643:D646 D652:D655 D661:D664 D671:D674 D680:D683 D689:D693 D699:D702 D709:D712 D719:D722 D729:D732 D739:D742 D749:D752 D759:D762 D769:D772 D779:D782 D788:D809 D815:D818 D825:D828 D835:D838 D845:D848 D855:D858 D865:D868 D875:D878 D885:D888 D895:D898 D905:D908 D915:D918 D925:D928 D935:D938 D945:D948 D955:D958 D965:D968 D975:D978 D985:D988 D995:D998 D1005:D1008 D1015:D1018 D1024:D1027 D1033:D1036 D1043:D1046 D1053:D1056 D1063:D1066 D1073:D1076 D1082:D1085 D1091:D1094 D1101:D1104 D1122:D1125 D1133:D1136 D1144:D1147 D1154:D1157 D1164:D1167 D1175:D1178 D1186:D1189">
    <cfRule type="cellIs" dxfId="197" priority="6" stopIfTrue="1" operator="equal">
      <formula>0</formula>
    </cfRule>
  </conditionalFormatting>
  <conditionalFormatting sqref="D1197:D1200">
    <cfRule type="cellIs" dxfId="196" priority="2" stopIfTrue="1" operator="equal">
      <formula>0</formula>
    </cfRule>
  </conditionalFormatting>
  <conditionalFormatting sqref="D1207:D1210">
    <cfRule type="cellIs" dxfId="195" priority="1" stopIfTrue="1" operator="equal">
      <formula>0</formula>
    </cfRule>
  </conditionalFormatting>
  <conditionalFormatting sqref="D1217:D1220">
    <cfRule type="cellIs" dxfId="194" priority="13" stopIfTrue="1" operator="equal">
      <formula>0</formula>
    </cfRule>
  </conditionalFormatting>
  <conditionalFormatting sqref="D1227:D1230">
    <cfRule type="cellIs" dxfId="193" priority="12" stopIfTrue="1" operator="equal">
      <formula>0</formula>
    </cfRule>
  </conditionalFormatting>
  <conditionalFormatting sqref="D1237:D1240">
    <cfRule type="cellIs" dxfId="192" priority="11" stopIfTrue="1" operator="equal">
      <formula>0</formula>
    </cfRule>
  </conditionalFormatting>
  <conditionalFormatting sqref="D1247:D1250">
    <cfRule type="cellIs" dxfId="191" priority="10" stopIfTrue="1" operator="equal">
      <formula>0</formula>
    </cfRule>
  </conditionalFormatting>
  <conditionalFormatting sqref="D1257:D1260">
    <cfRule type="cellIs" dxfId="190" priority="9" stopIfTrue="1" operator="equal">
      <formula>0</formula>
    </cfRule>
  </conditionalFormatting>
  <conditionalFormatting sqref="D1267:D1270">
    <cfRule type="cellIs" dxfId="189" priority="5" stopIfTrue="1" operator="equal">
      <formula>0</formula>
    </cfRule>
  </conditionalFormatting>
  <conditionalFormatting sqref="D2:F3">
    <cfRule type="cellIs" dxfId="188" priority="4" stopIfTrue="1" operator="equal">
      <formula>0</formula>
    </cfRule>
  </conditionalFormatting>
  <conditionalFormatting sqref="E2:F2">
    <cfRule type="cellIs" dxfId="187" priority="3"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List67">
    <tabColor theme="7" tint="0.59999389629810485"/>
    <pageSetUpPr fitToPage="1"/>
  </sheetPr>
  <dimension ref="A1:G96"/>
  <sheetViews>
    <sheetView view="pageBreakPreview" topLeftCell="A70" zoomScaleSheetLayoutView="100" workbookViewId="0">
      <selection activeCell="E96" sqref="E96"/>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17.85546875" style="3050" customWidth="1"/>
    <col min="7" max="16384" width="8.85546875" style="3050"/>
  </cols>
  <sheetData>
    <row r="1" spans="1:7">
      <c r="A1" s="3045"/>
      <c r="B1" s="3046"/>
      <c r="C1" s="3047"/>
      <c r="D1" s="3048"/>
      <c r="E1" s="3074"/>
      <c r="F1" s="743"/>
      <c r="G1" s="3045"/>
    </row>
    <row r="2" spans="1:7" ht="15.75">
      <c r="A2" s="3051" t="s">
        <v>5459</v>
      </c>
      <c r="B2" s="3052" t="s">
        <v>5460</v>
      </c>
      <c r="C2" s="3053" t="s">
        <v>2965</v>
      </c>
      <c r="D2" s="3053" t="s">
        <v>2964</v>
      </c>
      <c r="E2" s="744" t="s">
        <v>4</v>
      </c>
      <c r="F2" s="3053" t="s">
        <v>4860</v>
      </c>
    </row>
    <row r="3" spans="1:7">
      <c r="A3" s="3045"/>
      <c r="B3" s="3046"/>
      <c r="C3" s="3047"/>
      <c r="D3" s="3048"/>
      <c r="E3" s="3074"/>
      <c r="F3" s="743"/>
      <c r="G3" s="3045"/>
    </row>
    <row r="4" spans="1:7" ht="108">
      <c r="A4" s="3045"/>
      <c r="B4" s="3046" t="s">
        <v>4861</v>
      </c>
      <c r="C4" s="3047"/>
      <c r="D4" s="3048"/>
      <c r="E4" s="3074"/>
      <c r="F4" s="743"/>
      <c r="G4" s="3045"/>
    </row>
    <row r="5" spans="1:7">
      <c r="A5" s="3045"/>
      <c r="B5" s="3046"/>
      <c r="C5" s="3047"/>
      <c r="D5" s="3048"/>
      <c r="E5" s="3074"/>
      <c r="F5" s="743"/>
      <c r="G5" s="3045"/>
    </row>
    <row r="6" spans="1:7">
      <c r="A6" s="3055" t="s">
        <v>5461</v>
      </c>
      <c r="B6" s="3054" t="s">
        <v>5462</v>
      </c>
      <c r="C6" s="3047">
        <v>8</v>
      </c>
      <c r="D6" s="3048" t="s">
        <v>1713</v>
      </c>
      <c r="E6" s="3074">
        <v>0</v>
      </c>
      <c r="F6" s="743">
        <f>C6*E6</f>
        <v>0</v>
      </c>
    </row>
    <row r="7" spans="1:7">
      <c r="A7" s="3055"/>
      <c r="B7" s="3054" t="s">
        <v>4902</v>
      </c>
      <c r="C7" s="3047"/>
      <c r="D7" s="3048"/>
      <c r="E7" s="3074"/>
      <c r="F7" s="743"/>
    </row>
    <row r="8" spans="1:7" ht="60">
      <c r="A8" s="3045"/>
      <c r="B8" s="3046" t="s">
        <v>5463</v>
      </c>
      <c r="C8" s="3047"/>
      <c r="D8" s="3048"/>
      <c r="E8" s="3074"/>
      <c r="F8" s="743"/>
      <c r="G8" s="3045"/>
    </row>
    <row r="9" spans="1:7">
      <c r="A9" s="3045"/>
      <c r="B9" s="3046"/>
      <c r="C9" s="3047"/>
      <c r="D9" s="3048"/>
      <c r="E9" s="3074"/>
      <c r="F9" s="743"/>
      <c r="G9" s="3045"/>
    </row>
    <row r="10" spans="1:7" hidden="1">
      <c r="A10" s="3045"/>
      <c r="B10" s="3056" t="s">
        <v>4905</v>
      </c>
      <c r="C10" s="743"/>
      <c r="D10" s="743"/>
    </row>
    <row r="11" spans="1:7" hidden="1">
      <c r="A11" s="3045"/>
      <c r="B11" s="3056" t="s">
        <v>4641</v>
      </c>
      <c r="C11" s="743"/>
      <c r="D11" s="743"/>
    </row>
    <row r="12" spans="1:7" hidden="1">
      <c r="A12" s="3045"/>
      <c r="B12" s="3056" t="s">
        <v>4906</v>
      </c>
      <c r="C12" s="743"/>
      <c r="D12" s="743"/>
    </row>
    <row r="13" spans="1:7" hidden="1">
      <c r="A13" s="3045"/>
      <c r="B13" s="3056" t="s">
        <v>136</v>
      </c>
      <c r="C13" s="743"/>
      <c r="D13" s="743"/>
    </row>
    <row r="14" spans="1:7">
      <c r="A14" s="3045"/>
      <c r="B14" s="3046"/>
      <c r="C14" s="3047"/>
      <c r="D14" s="3048"/>
      <c r="E14" s="3074"/>
      <c r="F14" s="743"/>
      <c r="G14" s="3045"/>
    </row>
    <row r="15" spans="1:7">
      <c r="A15" s="3045"/>
      <c r="B15" s="3046"/>
      <c r="C15" s="3047"/>
      <c r="D15" s="3048"/>
      <c r="E15" s="3074"/>
      <c r="F15" s="743"/>
      <c r="G15" s="3045"/>
    </row>
    <row r="16" spans="1:7">
      <c r="A16" s="3055" t="s">
        <v>5464</v>
      </c>
      <c r="B16" s="3054" t="s">
        <v>5465</v>
      </c>
      <c r="C16" s="3047">
        <v>8</v>
      </c>
      <c r="D16" s="3048" t="s">
        <v>1713</v>
      </c>
      <c r="E16" s="3074">
        <v>0</v>
      </c>
      <c r="F16" s="743">
        <f>C16*E16</f>
        <v>0</v>
      </c>
    </row>
    <row r="17" spans="1:7">
      <c r="A17" s="3055"/>
      <c r="B17" s="3054" t="s">
        <v>4902</v>
      </c>
      <c r="C17" s="3047"/>
      <c r="D17" s="3048"/>
      <c r="E17" s="3074"/>
      <c r="F17" s="743"/>
    </row>
    <row r="18" spans="1:7">
      <c r="A18" s="3045"/>
      <c r="B18" s="3046" t="s">
        <v>5466</v>
      </c>
      <c r="C18" s="3047"/>
      <c r="D18" s="3048"/>
      <c r="E18" s="3074"/>
      <c r="F18" s="743"/>
      <c r="G18" s="3045"/>
    </row>
    <row r="19" spans="1:7">
      <c r="A19" s="3045"/>
      <c r="B19" s="3046" t="s">
        <v>5467</v>
      </c>
      <c r="C19" s="3047"/>
      <c r="D19" s="3048"/>
      <c r="E19" s="3074"/>
      <c r="F19" s="743"/>
      <c r="G19" s="3045"/>
    </row>
    <row r="20" spans="1:7">
      <c r="A20" s="3045"/>
      <c r="B20" s="3046" t="s">
        <v>5468</v>
      </c>
      <c r="C20" s="3047"/>
      <c r="D20" s="3048"/>
      <c r="E20" s="3074"/>
      <c r="F20" s="743"/>
      <c r="G20" s="3045"/>
    </row>
    <row r="21" spans="1:7">
      <c r="A21" s="3045"/>
      <c r="B21" s="3046" t="s">
        <v>5469</v>
      </c>
      <c r="C21" s="3047"/>
      <c r="D21" s="3048"/>
      <c r="E21" s="3074"/>
      <c r="F21" s="743"/>
      <c r="G21" s="3045"/>
    </row>
    <row r="22" spans="1:7" ht="24">
      <c r="A22" s="3045"/>
      <c r="B22" s="3046" t="s">
        <v>5470</v>
      </c>
      <c r="C22" s="3047"/>
      <c r="D22" s="3048"/>
      <c r="E22" s="3074"/>
      <c r="F22" s="743"/>
      <c r="G22" s="3045"/>
    </row>
    <row r="23" spans="1:7">
      <c r="A23" s="3045"/>
      <c r="B23" s="3046"/>
      <c r="C23" s="3047"/>
      <c r="D23" s="3048"/>
      <c r="E23" s="3074"/>
      <c r="F23" s="743"/>
      <c r="G23" s="3045"/>
    </row>
    <row r="24" spans="1:7" hidden="1">
      <c r="A24" s="3045"/>
      <c r="B24" s="3056" t="s">
        <v>4905</v>
      </c>
      <c r="C24" s="743"/>
      <c r="D24" s="743"/>
    </row>
    <row r="25" spans="1:7" hidden="1">
      <c r="A25" s="3045"/>
      <c r="B25" s="3056" t="s">
        <v>4641</v>
      </c>
      <c r="C25" s="743"/>
      <c r="D25" s="743"/>
    </row>
    <row r="26" spans="1:7" hidden="1">
      <c r="A26" s="3045"/>
      <c r="B26" s="3056" t="s">
        <v>4906</v>
      </c>
      <c r="C26" s="743"/>
      <c r="D26" s="743"/>
    </row>
    <row r="27" spans="1:7" hidden="1">
      <c r="A27" s="3045"/>
      <c r="B27" s="3056" t="s">
        <v>136</v>
      </c>
      <c r="C27" s="743"/>
      <c r="D27" s="743"/>
    </row>
    <row r="28" spans="1:7">
      <c r="A28" s="3045"/>
      <c r="B28" s="3046"/>
      <c r="C28" s="3047"/>
      <c r="D28" s="3048"/>
      <c r="E28" s="3074"/>
      <c r="F28" s="743"/>
      <c r="G28" s="3045"/>
    </row>
    <row r="29" spans="1:7">
      <c r="A29" s="3045"/>
      <c r="B29" s="3046"/>
      <c r="C29" s="3047"/>
      <c r="D29" s="3048"/>
      <c r="E29" s="3074"/>
      <c r="F29" s="743"/>
      <c r="G29" s="3045"/>
    </row>
    <row r="30" spans="1:7">
      <c r="A30" s="3055" t="s">
        <v>5471</v>
      </c>
      <c r="B30" s="3054" t="s">
        <v>5472</v>
      </c>
      <c r="C30" s="3047">
        <v>13</v>
      </c>
      <c r="D30" s="3048" t="s">
        <v>1713</v>
      </c>
      <c r="E30" s="3074">
        <v>0</v>
      </c>
      <c r="F30" s="743">
        <f>C30*E30</f>
        <v>0</v>
      </c>
    </row>
    <row r="31" spans="1:7">
      <c r="A31" s="3055"/>
      <c r="B31" s="3054" t="s">
        <v>4902</v>
      </c>
      <c r="C31" s="3047"/>
      <c r="D31" s="3048"/>
      <c r="E31" s="3074"/>
      <c r="F31" s="743"/>
    </row>
    <row r="32" spans="1:7">
      <c r="A32" s="3045"/>
      <c r="B32" s="3046"/>
      <c r="C32" s="3047"/>
      <c r="D32" s="3048"/>
      <c r="E32" s="3074"/>
      <c r="F32" s="743"/>
      <c r="G32" s="3045"/>
    </row>
    <row r="33" spans="1:7" hidden="1">
      <c r="A33" s="3045"/>
      <c r="B33" s="3056" t="s">
        <v>4905</v>
      </c>
      <c r="C33" s="743"/>
      <c r="D33" s="743"/>
    </row>
    <row r="34" spans="1:7" hidden="1">
      <c r="A34" s="3045"/>
      <c r="B34" s="3056" t="s">
        <v>4641</v>
      </c>
      <c r="C34" s="743"/>
      <c r="D34" s="743"/>
    </row>
    <row r="35" spans="1:7" hidden="1">
      <c r="A35" s="3045"/>
      <c r="B35" s="3056" t="s">
        <v>4906</v>
      </c>
      <c r="C35" s="743"/>
      <c r="D35" s="743"/>
    </row>
    <row r="36" spans="1:7" hidden="1">
      <c r="A36" s="3045"/>
      <c r="B36" s="3056" t="s">
        <v>136</v>
      </c>
      <c r="C36" s="743"/>
      <c r="D36" s="743"/>
    </row>
    <row r="37" spans="1:7">
      <c r="A37" s="3045"/>
      <c r="B37" s="3046"/>
      <c r="C37" s="3047"/>
      <c r="D37" s="3048"/>
      <c r="E37" s="3074"/>
      <c r="F37" s="743"/>
      <c r="G37" s="3045"/>
    </row>
    <row r="38" spans="1:7">
      <c r="A38" s="3045"/>
      <c r="B38" s="3046"/>
      <c r="C38" s="3047"/>
      <c r="D38" s="3048"/>
      <c r="E38" s="3074"/>
      <c r="F38" s="743"/>
      <c r="G38" s="3045"/>
    </row>
    <row r="39" spans="1:7">
      <c r="A39" s="3055" t="s">
        <v>5473</v>
      </c>
      <c r="B39" s="3054" t="s">
        <v>5474</v>
      </c>
      <c r="C39" s="3047">
        <v>5</v>
      </c>
      <c r="D39" s="3048" t="s">
        <v>1713</v>
      </c>
      <c r="E39" s="3074">
        <v>0</v>
      </c>
      <c r="F39" s="743">
        <f>C39*E39</f>
        <v>0</v>
      </c>
    </row>
    <row r="40" spans="1:7">
      <c r="A40" s="3055"/>
      <c r="B40" s="3054" t="s">
        <v>4902</v>
      </c>
      <c r="C40" s="3047"/>
      <c r="D40" s="3048"/>
      <c r="E40" s="3074"/>
      <c r="F40" s="743"/>
    </row>
    <row r="41" spans="1:7">
      <c r="A41" s="3045"/>
      <c r="B41" s="3046" t="s">
        <v>5475</v>
      </c>
      <c r="C41" s="3047"/>
      <c r="D41" s="3048"/>
      <c r="E41" s="3074"/>
      <c r="F41" s="743"/>
      <c r="G41" s="3045"/>
    </row>
    <row r="42" spans="1:7">
      <c r="A42" s="3045"/>
      <c r="B42" s="3046"/>
      <c r="C42" s="3047"/>
      <c r="D42" s="3048"/>
      <c r="E42" s="3074"/>
      <c r="F42" s="743"/>
      <c r="G42" s="3045"/>
    </row>
    <row r="43" spans="1:7" hidden="1">
      <c r="A43" s="3045"/>
      <c r="B43" s="3056" t="s">
        <v>4905</v>
      </c>
      <c r="C43" s="743"/>
      <c r="D43" s="743"/>
    </row>
    <row r="44" spans="1:7" hidden="1">
      <c r="A44" s="3045"/>
      <c r="B44" s="3056" t="s">
        <v>4641</v>
      </c>
      <c r="C44" s="743"/>
      <c r="D44" s="743"/>
    </row>
    <row r="45" spans="1:7" hidden="1">
      <c r="A45" s="3045"/>
      <c r="B45" s="3056" t="s">
        <v>4906</v>
      </c>
      <c r="C45" s="743"/>
      <c r="D45" s="743"/>
    </row>
    <row r="46" spans="1:7" hidden="1">
      <c r="A46" s="3045"/>
      <c r="B46" s="3056" t="s">
        <v>136</v>
      </c>
      <c r="C46" s="743"/>
      <c r="D46" s="743"/>
    </row>
    <row r="47" spans="1:7">
      <c r="A47" s="3045"/>
      <c r="B47" s="3046"/>
      <c r="C47" s="3047"/>
      <c r="D47" s="3048"/>
      <c r="E47" s="3074"/>
      <c r="F47" s="743"/>
      <c r="G47" s="3045"/>
    </row>
    <row r="48" spans="1:7">
      <c r="A48" s="3045"/>
      <c r="B48" s="3046"/>
      <c r="C48" s="3047"/>
      <c r="D48" s="3048"/>
      <c r="E48" s="3074"/>
      <c r="F48" s="743"/>
      <c r="G48" s="3045"/>
    </row>
    <row r="49" spans="1:7">
      <c r="A49" s="3055" t="s">
        <v>5476</v>
      </c>
      <c r="B49" s="3054" t="s">
        <v>5477</v>
      </c>
      <c r="C49" s="3047">
        <v>3</v>
      </c>
      <c r="D49" s="3048" t="s">
        <v>1713</v>
      </c>
      <c r="E49" s="3074">
        <v>0</v>
      </c>
      <c r="F49" s="743">
        <f>C49*E49</f>
        <v>0</v>
      </c>
    </row>
    <row r="50" spans="1:7">
      <c r="A50" s="3055"/>
      <c r="B50" s="3054" t="s">
        <v>4902</v>
      </c>
      <c r="C50" s="3047"/>
      <c r="D50" s="3048"/>
      <c r="E50" s="3074"/>
      <c r="F50" s="743"/>
    </row>
    <row r="51" spans="1:7">
      <c r="A51" s="3045"/>
      <c r="B51" s="3046" t="s">
        <v>5475</v>
      </c>
      <c r="C51" s="743"/>
      <c r="D51" s="743"/>
      <c r="G51" s="3045"/>
    </row>
    <row r="52" spans="1:7">
      <c r="A52" s="3045"/>
      <c r="B52" s="3046"/>
      <c r="C52" s="743"/>
      <c r="D52" s="743"/>
      <c r="G52" s="3045"/>
    </row>
    <row r="53" spans="1:7" hidden="1">
      <c r="A53" s="3045"/>
      <c r="B53" s="3056" t="s">
        <v>4905</v>
      </c>
      <c r="C53" s="743"/>
      <c r="D53" s="743"/>
    </row>
    <row r="54" spans="1:7" hidden="1">
      <c r="A54" s="3045"/>
      <c r="B54" s="3056" t="s">
        <v>4641</v>
      </c>
      <c r="C54" s="743"/>
      <c r="D54" s="743"/>
    </row>
    <row r="55" spans="1:7" hidden="1">
      <c r="A55" s="3045"/>
      <c r="B55" s="3056" t="s">
        <v>4906</v>
      </c>
      <c r="C55" s="743"/>
      <c r="D55" s="743"/>
    </row>
    <row r="56" spans="1:7" hidden="1">
      <c r="A56" s="3045"/>
      <c r="B56" s="3056" t="s">
        <v>136</v>
      </c>
      <c r="C56" s="743"/>
      <c r="D56" s="743"/>
    </row>
    <row r="57" spans="1:7">
      <c r="A57" s="3045"/>
      <c r="B57" s="3046"/>
      <c r="C57" s="3047"/>
      <c r="D57" s="3048"/>
      <c r="E57" s="3074"/>
      <c r="F57" s="743"/>
      <c r="G57" s="3045"/>
    </row>
    <row r="58" spans="1:7">
      <c r="A58" s="3045"/>
      <c r="B58" s="3046"/>
      <c r="C58" s="3047"/>
      <c r="D58" s="3048"/>
      <c r="E58" s="3074"/>
      <c r="F58" s="743"/>
      <c r="G58" s="3045"/>
    </row>
    <row r="59" spans="1:7">
      <c r="A59" s="3055" t="s">
        <v>5478</v>
      </c>
      <c r="B59" s="3054" t="s">
        <v>5479</v>
      </c>
      <c r="C59" s="3047">
        <v>11</v>
      </c>
      <c r="D59" s="3048" t="s">
        <v>1713</v>
      </c>
      <c r="E59" s="3074">
        <v>0</v>
      </c>
      <c r="F59" s="743">
        <f>C59*E59</f>
        <v>0</v>
      </c>
    </row>
    <row r="60" spans="1:7">
      <c r="A60" s="3055"/>
      <c r="B60" s="3054" t="s">
        <v>4902</v>
      </c>
      <c r="C60" s="3047"/>
      <c r="D60" s="3048"/>
      <c r="E60" s="3074"/>
      <c r="F60" s="743"/>
    </row>
    <row r="61" spans="1:7">
      <c r="A61" s="3045"/>
      <c r="B61" s="3046" t="s">
        <v>5480</v>
      </c>
      <c r="C61" s="743"/>
      <c r="D61" s="743"/>
      <c r="G61" s="3045"/>
    </row>
    <row r="62" spans="1:7">
      <c r="A62" s="3045"/>
      <c r="B62" s="3046"/>
      <c r="C62" s="743"/>
      <c r="D62" s="743"/>
      <c r="G62" s="3045"/>
    </row>
    <row r="63" spans="1:7" hidden="1">
      <c r="A63" s="3045"/>
      <c r="B63" s="3056" t="s">
        <v>4905</v>
      </c>
      <c r="C63" s="743"/>
      <c r="D63" s="743"/>
    </row>
    <row r="64" spans="1:7" hidden="1">
      <c r="A64" s="3045"/>
      <c r="B64" s="3056" t="s">
        <v>4641</v>
      </c>
      <c r="C64" s="743"/>
      <c r="D64" s="743"/>
    </row>
    <row r="65" spans="1:7" hidden="1">
      <c r="A65" s="3045"/>
      <c r="B65" s="3056" t="s">
        <v>4906</v>
      </c>
      <c r="C65" s="743"/>
      <c r="D65" s="743"/>
    </row>
    <row r="66" spans="1:7" hidden="1">
      <c r="A66" s="3045"/>
      <c r="B66" s="3056" t="s">
        <v>136</v>
      </c>
      <c r="C66" s="743"/>
      <c r="D66" s="743"/>
    </row>
    <row r="67" spans="1:7">
      <c r="A67" s="3045"/>
      <c r="B67" s="3088"/>
      <c r="C67" s="743"/>
      <c r="D67" s="743"/>
    </row>
    <row r="68" spans="1:7" ht="25.5">
      <c r="A68" s="3045"/>
      <c r="B68" s="3055" t="s">
        <v>5481</v>
      </c>
      <c r="C68" s="3047"/>
      <c r="D68" s="3048"/>
      <c r="E68" s="3074"/>
      <c r="F68" s="743"/>
      <c r="G68" s="3045"/>
    </row>
    <row r="69" spans="1:7" ht="25.5">
      <c r="A69" s="3055"/>
      <c r="B69" s="3054" t="s">
        <v>5482</v>
      </c>
      <c r="C69" s="3047">
        <v>3</v>
      </c>
      <c r="D69" s="3048" t="s">
        <v>1713</v>
      </c>
      <c r="E69" s="3074">
        <v>0</v>
      </c>
      <c r="F69" s="743">
        <f>C69*E69</f>
        <v>0</v>
      </c>
    </row>
    <row r="70" spans="1:7">
      <c r="A70" s="3055"/>
      <c r="B70" s="3054" t="s">
        <v>4902</v>
      </c>
      <c r="C70" s="3047"/>
      <c r="D70" s="3048"/>
      <c r="E70" s="3074"/>
      <c r="F70" s="743"/>
    </row>
    <row r="71" spans="1:7">
      <c r="A71" s="3045"/>
      <c r="B71" s="3046"/>
      <c r="C71" s="3047"/>
      <c r="D71" s="3048"/>
      <c r="E71" s="3074"/>
      <c r="F71" s="743"/>
      <c r="G71" s="3045"/>
    </row>
    <row r="72" spans="1:7" hidden="1">
      <c r="A72" s="3045"/>
      <c r="B72" s="3056" t="s">
        <v>4905</v>
      </c>
      <c r="C72" s="743"/>
      <c r="D72" s="743"/>
    </row>
    <row r="73" spans="1:7" hidden="1">
      <c r="A73" s="3045"/>
      <c r="B73" s="3056" t="s">
        <v>4641</v>
      </c>
      <c r="C73" s="743"/>
      <c r="D73" s="743"/>
    </row>
    <row r="74" spans="1:7" hidden="1">
      <c r="A74" s="3045"/>
      <c r="B74" s="3056" t="s">
        <v>4906</v>
      </c>
      <c r="C74" s="743"/>
      <c r="D74" s="743"/>
    </row>
    <row r="75" spans="1:7" hidden="1">
      <c r="A75" s="3045"/>
      <c r="B75" s="3056" t="s">
        <v>136</v>
      </c>
      <c r="C75" s="743"/>
      <c r="D75" s="743"/>
    </row>
    <row r="76" spans="1:7">
      <c r="A76" s="3045"/>
      <c r="B76" s="3046"/>
      <c r="C76" s="3047"/>
      <c r="D76" s="3048"/>
      <c r="E76" s="3074"/>
      <c r="F76" s="743"/>
      <c r="G76" s="3045"/>
    </row>
    <row r="77" spans="1:7" ht="25.5">
      <c r="A77" s="3055"/>
      <c r="B77" s="3054" t="s">
        <v>5483</v>
      </c>
      <c r="C77" s="3047">
        <v>3</v>
      </c>
      <c r="D77" s="3048" t="s">
        <v>1713</v>
      </c>
      <c r="E77" s="3074">
        <v>0</v>
      </c>
      <c r="F77" s="743">
        <f>C77*E77</f>
        <v>0</v>
      </c>
    </row>
    <row r="78" spans="1:7">
      <c r="A78" s="3055"/>
      <c r="B78" s="3054" t="s">
        <v>4902</v>
      </c>
      <c r="C78" s="3047"/>
      <c r="D78" s="3048"/>
      <c r="E78" s="3074"/>
      <c r="F78" s="743"/>
    </row>
    <row r="79" spans="1:7">
      <c r="A79" s="3045"/>
      <c r="B79" s="3046"/>
      <c r="C79" s="3047"/>
      <c r="D79" s="3048"/>
      <c r="E79" s="3074"/>
      <c r="F79" s="743"/>
      <c r="G79" s="3045"/>
    </row>
    <row r="80" spans="1:7" hidden="1">
      <c r="A80" s="3045"/>
      <c r="B80" s="3056" t="s">
        <v>4905</v>
      </c>
      <c r="C80" s="743"/>
      <c r="D80" s="743"/>
    </row>
    <row r="81" spans="1:7" hidden="1">
      <c r="A81" s="3045"/>
      <c r="B81" s="3056" t="s">
        <v>4641</v>
      </c>
      <c r="C81" s="743"/>
      <c r="D81" s="743"/>
    </row>
    <row r="82" spans="1:7" hidden="1">
      <c r="A82" s="3045"/>
      <c r="B82" s="3056" t="s">
        <v>4906</v>
      </c>
      <c r="C82" s="743"/>
      <c r="D82" s="743"/>
    </row>
    <row r="83" spans="1:7" hidden="1">
      <c r="A83" s="3045"/>
      <c r="B83" s="3056" t="s">
        <v>136</v>
      </c>
      <c r="C83" s="743"/>
      <c r="D83" s="743"/>
    </row>
    <row r="84" spans="1:7">
      <c r="A84" s="3045"/>
      <c r="B84" s="3046"/>
      <c r="C84" s="3047"/>
      <c r="D84" s="3048"/>
      <c r="E84" s="3074"/>
      <c r="F84" s="743"/>
      <c r="G84" s="3045"/>
    </row>
    <row r="85" spans="1:7" ht="25.5">
      <c r="A85" s="3055"/>
      <c r="B85" s="3054" t="s">
        <v>5484</v>
      </c>
      <c r="C85" s="3047">
        <v>3</v>
      </c>
      <c r="D85" s="3048" t="s">
        <v>1713</v>
      </c>
      <c r="E85" s="3074">
        <v>0</v>
      </c>
      <c r="F85" s="743">
        <f>C85*E85</f>
        <v>0</v>
      </c>
    </row>
    <row r="86" spans="1:7">
      <c r="A86" s="3055"/>
      <c r="B86" s="3054" t="s">
        <v>4902</v>
      </c>
      <c r="C86" s="3047"/>
      <c r="D86" s="3048"/>
      <c r="E86" s="3074"/>
      <c r="F86" s="743"/>
    </row>
    <row r="87" spans="1:7">
      <c r="A87" s="3045"/>
      <c r="B87" s="3046"/>
      <c r="C87" s="3047"/>
      <c r="D87" s="3048"/>
      <c r="E87" s="3074"/>
      <c r="F87" s="743"/>
      <c r="G87" s="3045"/>
    </row>
    <row r="88" spans="1:7" hidden="1">
      <c r="A88" s="3045"/>
      <c r="B88" s="3056" t="s">
        <v>4905</v>
      </c>
      <c r="C88" s="743"/>
      <c r="D88" s="743"/>
    </row>
    <row r="89" spans="1:7" hidden="1">
      <c r="A89" s="3045"/>
      <c r="B89" s="3056" t="s">
        <v>4641</v>
      </c>
      <c r="C89" s="743"/>
      <c r="D89" s="743"/>
    </row>
    <row r="90" spans="1:7" hidden="1">
      <c r="A90" s="3045"/>
      <c r="B90" s="3056" t="s">
        <v>4906</v>
      </c>
      <c r="C90" s="743"/>
      <c r="D90" s="743"/>
    </row>
    <row r="91" spans="1:7" hidden="1">
      <c r="A91" s="3045"/>
      <c r="B91" s="3056" t="s">
        <v>136</v>
      </c>
      <c r="C91" s="743"/>
      <c r="D91" s="743"/>
    </row>
    <row r="92" spans="1:7">
      <c r="A92" s="3045"/>
      <c r="B92" s="3046"/>
      <c r="C92" s="3047"/>
      <c r="D92" s="3048"/>
      <c r="E92" s="3074"/>
      <c r="F92" s="743"/>
      <c r="G92" s="3045"/>
    </row>
    <row r="93" spans="1:7" ht="15.75">
      <c r="A93" s="3058"/>
      <c r="B93" s="3059"/>
      <c r="C93" s="3060"/>
      <c r="D93" s="3061"/>
      <c r="E93" s="3075"/>
      <c r="F93" s="745"/>
      <c r="G93" s="3069"/>
    </row>
    <row r="94" spans="1:7" ht="15.75">
      <c r="A94" s="3064"/>
      <c r="B94" s="3065" t="s">
        <v>5485</v>
      </c>
      <c r="C94" s="3066"/>
      <c r="D94" s="3067"/>
      <c r="E94" s="3076"/>
      <c r="F94" s="746">
        <f>ROUND(SUM(F3:F92),2)</f>
        <v>0</v>
      </c>
      <c r="G94" s="3069"/>
    </row>
    <row r="95" spans="1:7">
      <c r="A95" s="3070"/>
      <c r="B95" s="3071"/>
      <c r="C95" s="3072"/>
      <c r="D95" s="3073"/>
      <c r="E95" s="3077"/>
      <c r="F95" s="747"/>
      <c r="G95" s="3045"/>
    </row>
    <row r="96" spans="1:7">
      <c r="A96" s="3045"/>
      <c r="B96" s="3046"/>
      <c r="C96" s="3047"/>
      <c r="D96" s="3048"/>
      <c r="E96" s="3074"/>
      <c r="F96" s="743"/>
      <c r="G96" s="3045"/>
    </row>
  </sheetData>
  <sheetProtection algorithmName="SHA-512" hashValue="Bb4Xkih8MidXTSQJN9iqRhdoLVB0IcZLba8bPH8IsbIjlPHiLV8clP/naWJt4EaHfox0mRbLonaD/Ez3fFwnvA==" saltValue="/D20gR3oSsoKL8Sm9PaoDQ==" spinCount="100000" sheet="1" formatColumns="0" formatRows="0" selectLockedCells="1"/>
  <protectedRanges>
    <protectedRange sqref="E1:E1048576" name="Obseg1"/>
  </protectedRanges>
  <conditionalFormatting sqref="C2:C3">
    <cfRule type="cellIs" dxfId="186" priority="4" stopIfTrue="1" operator="equal">
      <formula>0</formula>
    </cfRule>
    <cfRule type="cellIs" dxfId="185" priority="5" stopIfTrue="1" operator="equal">
      <formula>0</formula>
    </cfRule>
  </conditionalFormatting>
  <conditionalFormatting sqref="C2:F3 D10:D13 D24:D27 D33:D36 D43:D46 D51:D56 D61:D67 D72:D75 D80:D83 D88:D91">
    <cfRule type="cellIs" dxfId="184" priority="3" stopIfTrue="1" operator="equal">
      <formula>0</formula>
    </cfRule>
  </conditionalFormatting>
  <conditionalFormatting sqref="D2:F3">
    <cfRule type="cellIs" dxfId="183" priority="2" stopIfTrue="1" operator="equal">
      <formula>0</formula>
    </cfRule>
  </conditionalFormatting>
  <conditionalFormatting sqref="E2:F2">
    <cfRule type="cellIs" dxfId="182"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 od &amp;N</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List68">
    <tabColor theme="7" tint="0.59999389629810485"/>
    <pageSetUpPr fitToPage="1"/>
  </sheetPr>
  <dimension ref="A1:G312"/>
  <sheetViews>
    <sheetView view="pageBreakPreview" topLeftCell="A285" zoomScaleSheetLayoutView="100" workbookViewId="0">
      <selection activeCell="E300" sqref="E300"/>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17.85546875" style="3050" customWidth="1"/>
    <col min="7" max="16384" width="8.85546875" style="3050"/>
  </cols>
  <sheetData>
    <row r="1" spans="1:6">
      <c r="A1" s="3045"/>
      <c r="B1" s="3046"/>
      <c r="C1" s="3047"/>
      <c r="D1" s="3048"/>
      <c r="E1" s="3074"/>
      <c r="F1" s="743"/>
    </row>
    <row r="2" spans="1:6" ht="15.75">
      <c r="A2" s="3051" t="s">
        <v>5486</v>
      </c>
      <c r="B2" s="3052" t="s">
        <v>5487</v>
      </c>
      <c r="C2" s="3053" t="s">
        <v>2965</v>
      </c>
      <c r="D2" s="3053" t="s">
        <v>2964</v>
      </c>
      <c r="E2" s="744" t="s">
        <v>4</v>
      </c>
      <c r="F2" s="3053" t="s">
        <v>4860</v>
      </c>
    </row>
    <row r="3" spans="1:6">
      <c r="A3" s="3045"/>
      <c r="B3" s="3046"/>
      <c r="C3" s="3047"/>
      <c r="D3" s="3048"/>
      <c r="E3" s="3074"/>
      <c r="F3" s="743"/>
    </row>
    <row r="4" spans="1:6" ht="108">
      <c r="A4" s="3045"/>
      <c r="B4" s="3046" t="s">
        <v>4861</v>
      </c>
      <c r="C4" s="3047"/>
      <c r="D4" s="3048"/>
      <c r="E4" s="3074"/>
      <c r="F4" s="743"/>
    </row>
    <row r="5" spans="1:6">
      <c r="A5" s="3045"/>
      <c r="B5" s="3046"/>
      <c r="C5" s="3047"/>
      <c r="D5" s="3048"/>
      <c r="E5" s="3074"/>
      <c r="F5" s="743"/>
    </row>
    <row r="6" spans="1:6">
      <c r="A6" s="3055" t="s">
        <v>5461</v>
      </c>
      <c r="B6" s="3054" t="s">
        <v>5462</v>
      </c>
      <c r="C6" s="3047">
        <v>61</v>
      </c>
      <c r="D6" s="3048" t="s">
        <v>1713</v>
      </c>
      <c r="E6" s="3074">
        <v>0</v>
      </c>
      <c r="F6" s="743">
        <f>C6*E6</f>
        <v>0</v>
      </c>
    </row>
    <row r="7" spans="1:6">
      <c r="A7" s="3055"/>
      <c r="B7" s="3054" t="s">
        <v>4902</v>
      </c>
      <c r="C7" s="3047"/>
      <c r="D7" s="3048"/>
      <c r="E7" s="3074"/>
      <c r="F7" s="743"/>
    </row>
    <row r="8" spans="1:6" ht="60">
      <c r="A8" s="3045"/>
      <c r="B8" s="3046" t="s">
        <v>5463</v>
      </c>
      <c r="C8" s="3047"/>
      <c r="D8" s="3048"/>
      <c r="E8" s="3074"/>
      <c r="F8" s="743"/>
    </row>
    <row r="9" spans="1:6">
      <c r="A9" s="3045"/>
      <c r="B9" s="3046"/>
      <c r="C9" s="3047"/>
      <c r="D9" s="3048"/>
      <c r="E9" s="3074"/>
      <c r="F9" s="743"/>
    </row>
    <row r="10" spans="1:6" hidden="1">
      <c r="A10" s="3045"/>
      <c r="B10" s="3089" t="s">
        <v>4905</v>
      </c>
      <c r="C10" s="743"/>
      <c r="D10" s="743"/>
    </row>
    <row r="11" spans="1:6" hidden="1">
      <c r="A11" s="3045"/>
      <c r="B11" s="3089" t="s">
        <v>4641</v>
      </c>
      <c r="C11" s="743"/>
      <c r="D11" s="743"/>
    </row>
    <row r="12" spans="1:6" hidden="1">
      <c r="A12" s="3045"/>
      <c r="B12" s="3089" t="s">
        <v>4906</v>
      </c>
      <c r="C12" s="743"/>
      <c r="D12" s="743"/>
    </row>
    <row r="13" spans="1:6" hidden="1">
      <c r="A13" s="3045"/>
      <c r="B13" s="3089" t="s">
        <v>136</v>
      </c>
      <c r="C13" s="743"/>
      <c r="D13" s="743"/>
    </row>
    <row r="14" spans="1:6">
      <c r="A14" s="3045"/>
      <c r="B14" s="3046"/>
      <c r="C14" s="3047"/>
      <c r="D14" s="3048"/>
      <c r="E14" s="3074"/>
      <c r="F14" s="743"/>
    </row>
    <row r="15" spans="1:6">
      <c r="A15" s="3055" t="s">
        <v>5488</v>
      </c>
      <c r="B15" s="3054" t="s">
        <v>5462</v>
      </c>
      <c r="C15" s="3047">
        <v>18</v>
      </c>
      <c r="D15" s="3048" t="s">
        <v>1713</v>
      </c>
      <c r="E15" s="3074">
        <v>0</v>
      </c>
      <c r="F15" s="743">
        <f>C15*E15</f>
        <v>0</v>
      </c>
    </row>
    <row r="16" spans="1:6">
      <c r="A16" s="3055"/>
      <c r="B16" s="3054" t="s">
        <v>4902</v>
      </c>
      <c r="C16" s="3047"/>
      <c r="D16" s="3048"/>
      <c r="E16" s="3074"/>
      <c r="F16" s="743"/>
    </row>
    <row r="17" spans="1:6" ht="48">
      <c r="A17" s="3045"/>
      <c r="B17" s="3046" t="s">
        <v>5489</v>
      </c>
      <c r="C17" s="3047"/>
      <c r="D17" s="3048"/>
      <c r="E17" s="3074"/>
      <c r="F17" s="743"/>
    </row>
    <row r="18" spans="1:6">
      <c r="A18" s="3045"/>
      <c r="B18" s="3046"/>
      <c r="C18" s="3047"/>
      <c r="D18" s="3048"/>
      <c r="E18" s="3074"/>
      <c r="F18" s="743"/>
    </row>
    <row r="19" spans="1:6" hidden="1">
      <c r="A19" s="3045"/>
      <c r="B19" s="3089" t="s">
        <v>4905</v>
      </c>
      <c r="C19" s="743"/>
      <c r="D19" s="743"/>
    </row>
    <row r="20" spans="1:6" hidden="1">
      <c r="A20" s="3045"/>
      <c r="B20" s="3089" t="s">
        <v>4641</v>
      </c>
      <c r="C20" s="743"/>
      <c r="D20" s="743"/>
    </row>
    <row r="21" spans="1:6" hidden="1">
      <c r="A21" s="3045"/>
      <c r="B21" s="3089" t="s">
        <v>4906</v>
      </c>
      <c r="C21" s="743"/>
      <c r="D21" s="743"/>
    </row>
    <row r="22" spans="1:6" hidden="1">
      <c r="A22" s="3045"/>
      <c r="B22" s="3089" t="s">
        <v>136</v>
      </c>
      <c r="C22" s="743"/>
      <c r="D22" s="743"/>
    </row>
    <row r="23" spans="1:6">
      <c r="A23" s="3045"/>
      <c r="B23" s="3046"/>
      <c r="C23" s="3047"/>
      <c r="D23" s="3048"/>
      <c r="E23" s="3074"/>
      <c r="F23" s="743"/>
    </row>
    <row r="24" spans="1:6">
      <c r="A24" s="3055" t="s">
        <v>5490</v>
      </c>
      <c r="B24" s="3054" t="s">
        <v>5491</v>
      </c>
      <c r="C24" s="3047">
        <v>11</v>
      </c>
      <c r="D24" s="3048" t="s">
        <v>1713</v>
      </c>
      <c r="E24" s="3074">
        <v>0</v>
      </c>
      <c r="F24" s="743">
        <f>C24*E24</f>
        <v>0</v>
      </c>
    </row>
    <row r="25" spans="1:6">
      <c r="A25" s="3055"/>
      <c r="B25" s="3054" t="s">
        <v>4902</v>
      </c>
      <c r="C25" s="3047"/>
      <c r="D25" s="3048"/>
      <c r="E25" s="3074"/>
      <c r="F25" s="743"/>
    </row>
    <row r="26" spans="1:6" ht="48">
      <c r="A26" s="3045"/>
      <c r="B26" s="3046" t="s">
        <v>5492</v>
      </c>
      <c r="C26" s="3047"/>
      <c r="D26" s="3048"/>
      <c r="E26" s="3074"/>
      <c r="F26" s="743"/>
    </row>
    <row r="27" spans="1:6">
      <c r="A27" s="3045"/>
      <c r="B27" s="3046"/>
      <c r="C27" s="3047"/>
      <c r="D27" s="3048"/>
      <c r="E27" s="3074"/>
      <c r="F27" s="743"/>
    </row>
    <row r="28" spans="1:6" hidden="1">
      <c r="A28" s="3045"/>
      <c r="B28" s="3089" t="s">
        <v>4905</v>
      </c>
      <c r="C28" s="743"/>
      <c r="D28" s="743"/>
    </row>
    <row r="29" spans="1:6" hidden="1">
      <c r="A29" s="3045"/>
      <c r="B29" s="3089" t="s">
        <v>4641</v>
      </c>
      <c r="C29" s="743"/>
      <c r="D29" s="743"/>
    </row>
    <row r="30" spans="1:6" hidden="1">
      <c r="A30" s="3045"/>
      <c r="B30" s="3089" t="s">
        <v>4906</v>
      </c>
      <c r="C30" s="743"/>
      <c r="D30" s="743"/>
    </row>
    <row r="31" spans="1:6" hidden="1">
      <c r="A31" s="3045"/>
      <c r="B31" s="3089" t="s">
        <v>136</v>
      </c>
      <c r="C31" s="743"/>
      <c r="D31" s="743"/>
    </row>
    <row r="32" spans="1:6">
      <c r="A32" s="3045"/>
      <c r="B32" s="3046"/>
      <c r="C32" s="3047"/>
      <c r="D32" s="3048"/>
      <c r="E32" s="3074"/>
      <c r="F32" s="743"/>
    </row>
    <row r="33" spans="1:6">
      <c r="A33" s="3055" t="s">
        <v>5493</v>
      </c>
      <c r="B33" s="3054" t="s">
        <v>5491</v>
      </c>
      <c r="C33" s="3047">
        <v>7</v>
      </c>
      <c r="D33" s="3048" t="s">
        <v>1713</v>
      </c>
      <c r="E33" s="3074">
        <v>0</v>
      </c>
      <c r="F33" s="743">
        <f>C33*E33</f>
        <v>0</v>
      </c>
    </row>
    <row r="34" spans="1:6">
      <c r="A34" s="3055"/>
      <c r="B34" s="3054" t="s">
        <v>4902</v>
      </c>
      <c r="C34" s="3047"/>
      <c r="D34" s="3048"/>
      <c r="E34" s="3074"/>
      <c r="F34" s="743"/>
    </row>
    <row r="35" spans="1:6" ht="48">
      <c r="A35" s="3045"/>
      <c r="B35" s="3046" t="s">
        <v>5494</v>
      </c>
      <c r="C35" s="3047"/>
      <c r="D35" s="3048"/>
      <c r="E35" s="3074"/>
      <c r="F35" s="743"/>
    </row>
    <row r="36" spans="1:6">
      <c r="A36" s="3045"/>
      <c r="B36" s="3046"/>
      <c r="C36" s="3047"/>
      <c r="D36" s="3048"/>
      <c r="E36" s="3074"/>
      <c r="F36" s="743"/>
    </row>
    <row r="37" spans="1:6" hidden="1">
      <c r="A37" s="3045"/>
      <c r="B37" s="3089" t="s">
        <v>4905</v>
      </c>
      <c r="C37" s="743"/>
      <c r="D37" s="743"/>
    </row>
    <row r="38" spans="1:6" hidden="1">
      <c r="A38" s="3045"/>
      <c r="B38" s="3089" t="s">
        <v>4641</v>
      </c>
      <c r="C38" s="743"/>
      <c r="D38" s="743"/>
    </row>
    <row r="39" spans="1:6" hidden="1">
      <c r="A39" s="3045"/>
      <c r="B39" s="3089" t="s">
        <v>4906</v>
      </c>
      <c r="C39" s="743"/>
      <c r="D39" s="743"/>
    </row>
    <row r="40" spans="1:6" hidden="1">
      <c r="A40" s="3045"/>
      <c r="B40" s="3089" t="s">
        <v>136</v>
      </c>
      <c r="C40" s="743"/>
      <c r="D40" s="743"/>
    </row>
    <row r="41" spans="1:6">
      <c r="A41" s="3045"/>
      <c r="B41" s="3046"/>
      <c r="C41" s="3047"/>
      <c r="D41" s="3048"/>
      <c r="E41" s="3074"/>
      <c r="F41" s="743"/>
    </row>
    <row r="42" spans="1:6">
      <c r="A42" s="3045"/>
      <c r="B42" s="3046"/>
      <c r="C42" s="3047"/>
      <c r="D42" s="3048"/>
      <c r="E42" s="3074"/>
      <c r="F42" s="743"/>
    </row>
    <row r="43" spans="1:6">
      <c r="A43" s="3055" t="s">
        <v>5464</v>
      </c>
      <c r="B43" s="3054" t="s">
        <v>5465</v>
      </c>
      <c r="C43" s="3047">
        <v>24</v>
      </c>
      <c r="D43" s="3048" t="s">
        <v>1713</v>
      </c>
      <c r="E43" s="3074">
        <v>0</v>
      </c>
      <c r="F43" s="743">
        <f>C43*E43</f>
        <v>0</v>
      </c>
    </row>
    <row r="44" spans="1:6">
      <c r="A44" s="3055"/>
      <c r="B44" s="3054" t="s">
        <v>4902</v>
      </c>
      <c r="C44" s="3047"/>
      <c r="D44" s="3048"/>
      <c r="E44" s="3074"/>
      <c r="F44" s="743"/>
    </row>
    <row r="45" spans="1:6">
      <c r="A45" s="3045"/>
      <c r="B45" s="3046" t="s">
        <v>5466</v>
      </c>
      <c r="C45" s="3047"/>
      <c r="D45" s="3048"/>
      <c r="E45" s="3074"/>
      <c r="F45" s="743"/>
    </row>
    <row r="46" spans="1:6">
      <c r="A46" s="3045"/>
      <c r="B46" s="3046" t="s">
        <v>5467</v>
      </c>
      <c r="C46" s="3047"/>
      <c r="D46" s="3048"/>
      <c r="E46" s="3074"/>
      <c r="F46" s="743"/>
    </row>
    <row r="47" spans="1:6">
      <c r="A47" s="3045"/>
      <c r="B47" s="3046" t="s">
        <v>5468</v>
      </c>
      <c r="C47" s="3047"/>
      <c r="D47" s="3048"/>
      <c r="E47" s="3074"/>
      <c r="F47" s="743"/>
    </row>
    <row r="48" spans="1:6">
      <c r="A48" s="3045"/>
      <c r="B48" s="3046" t="s">
        <v>5469</v>
      </c>
      <c r="C48" s="3047"/>
      <c r="D48" s="3048"/>
      <c r="E48" s="3074"/>
      <c r="F48" s="743"/>
    </row>
    <row r="49" spans="1:6" ht="24">
      <c r="A49" s="3045"/>
      <c r="B49" s="3046" t="s">
        <v>5470</v>
      </c>
      <c r="C49" s="3047"/>
      <c r="D49" s="3048"/>
      <c r="E49" s="3074"/>
      <c r="F49" s="743"/>
    </row>
    <row r="50" spans="1:6">
      <c r="A50" s="3045"/>
      <c r="B50" s="3046"/>
      <c r="C50" s="3047"/>
      <c r="D50" s="3048"/>
      <c r="E50" s="3074"/>
      <c r="F50" s="743"/>
    </row>
    <row r="51" spans="1:6" hidden="1">
      <c r="A51" s="3045"/>
      <c r="B51" s="3089" t="s">
        <v>4905</v>
      </c>
      <c r="C51" s="743"/>
      <c r="D51" s="743"/>
    </row>
    <row r="52" spans="1:6" hidden="1">
      <c r="A52" s="3045"/>
      <c r="B52" s="3089" t="s">
        <v>4641</v>
      </c>
      <c r="C52" s="743"/>
      <c r="D52" s="743"/>
    </row>
    <row r="53" spans="1:6" hidden="1">
      <c r="A53" s="3045"/>
      <c r="B53" s="3089" t="s">
        <v>4906</v>
      </c>
      <c r="C53" s="743"/>
      <c r="D53" s="743"/>
    </row>
    <row r="54" spans="1:6" hidden="1">
      <c r="A54" s="3045"/>
      <c r="B54" s="3089" t="s">
        <v>136</v>
      </c>
      <c r="C54" s="743"/>
      <c r="D54" s="743"/>
    </row>
    <row r="55" spans="1:6">
      <c r="A55" s="3045"/>
      <c r="B55" s="3046"/>
      <c r="C55" s="3047"/>
      <c r="D55" s="3048"/>
      <c r="E55" s="3074"/>
      <c r="F55" s="743"/>
    </row>
    <row r="56" spans="1:6">
      <c r="A56" s="3045"/>
      <c r="B56" s="3046"/>
      <c r="C56" s="3047"/>
      <c r="D56" s="3048"/>
      <c r="E56" s="3074"/>
      <c r="F56" s="743"/>
    </row>
    <row r="57" spans="1:6">
      <c r="A57" s="3055" t="s">
        <v>5495</v>
      </c>
      <c r="B57" s="3054" t="s">
        <v>5496</v>
      </c>
      <c r="C57" s="3047">
        <v>15</v>
      </c>
      <c r="D57" s="3048" t="s">
        <v>1713</v>
      </c>
      <c r="E57" s="3074">
        <v>0</v>
      </c>
      <c r="F57" s="743">
        <f>C57*E57</f>
        <v>0</v>
      </c>
    </row>
    <row r="58" spans="1:6">
      <c r="A58" s="3055"/>
      <c r="B58" s="3054" t="s">
        <v>4902</v>
      </c>
      <c r="C58" s="3047"/>
      <c r="D58" s="3048"/>
      <c r="E58" s="3074"/>
      <c r="F58" s="743"/>
    </row>
    <row r="59" spans="1:6" ht="48">
      <c r="A59" s="3045"/>
      <c r="B59" s="3046" t="s">
        <v>5497</v>
      </c>
      <c r="C59" s="3047"/>
      <c r="D59" s="3048"/>
      <c r="E59" s="3074"/>
      <c r="F59" s="743"/>
    </row>
    <row r="60" spans="1:6">
      <c r="A60" s="3045"/>
      <c r="B60" s="3046"/>
      <c r="C60" s="3047"/>
      <c r="D60" s="3048"/>
      <c r="E60" s="3074"/>
      <c r="F60" s="743"/>
    </row>
    <row r="61" spans="1:6" hidden="1">
      <c r="A61" s="3045"/>
      <c r="B61" s="3089" t="s">
        <v>4905</v>
      </c>
      <c r="C61" s="743"/>
      <c r="D61" s="743"/>
    </row>
    <row r="62" spans="1:6" hidden="1">
      <c r="A62" s="3045"/>
      <c r="B62" s="3089" t="s">
        <v>4641</v>
      </c>
      <c r="C62" s="743"/>
      <c r="D62" s="743"/>
    </row>
    <row r="63" spans="1:6" hidden="1">
      <c r="A63" s="3045"/>
      <c r="B63" s="3089" t="s">
        <v>4906</v>
      </c>
      <c r="C63" s="743"/>
      <c r="D63" s="743"/>
    </row>
    <row r="64" spans="1:6" hidden="1">
      <c r="A64" s="3045"/>
      <c r="B64" s="3089" t="s">
        <v>136</v>
      </c>
      <c r="C64" s="743"/>
      <c r="D64" s="743"/>
    </row>
    <row r="65" spans="1:6">
      <c r="A65" s="3045"/>
      <c r="B65" s="3046"/>
      <c r="C65" s="3047"/>
      <c r="D65" s="3048"/>
      <c r="E65" s="3074"/>
      <c r="F65" s="743"/>
    </row>
    <row r="66" spans="1:6">
      <c r="A66" s="3045"/>
      <c r="B66" s="3046"/>
      <c r="C66" s="3047"/>
      <c r="D66" s="3048"/>
      <c r="E66" s="3074"/>
      <c r="F66" s="743"/>
    </row>
    <row r="67" spans="1:6">
      <c r="A67" s="3055" t="s">
        <v>5471</v>
      </c>
      <c r="B67" s="3054" t="s">
        <v>5472</v>
      </c>
      <c r="C67" s="3047">
        <v>46</v>
      </c>
      <c r="D67" s="3048" t="s">
        <v>1713</v>
      </c>
      <c r="E67" s="3074">
        <v>0</v>
      </c>
      <c r="F67" s="743">
        <f>C67*E67</f>
        <v>0</v>
      </c>
    </row>
    <row r="68" spans="1:6">
      <c r="A68" s="3055"/>
      <c r="B68" s="3054" t="s">
        <v>4902</v>
      </c>
      <c r="C68" s="3047"/>
      <c r="D68" s="3048"/>
      <c r="E68" s="3074"/>
      <c r="F68" s="743"/>
    </row>
    <row r="69" spans="1:6">
      <c r="A69" s="3045"/>
      <c r="B69" s="3046"/>
      <c r="C69" s="3047"/>
      <c r="D69" s="3048"/>
      <c r="E69" s="3074"/>
      <c r="F69" s="743"/>
    </row>
    <row r="70" spans="1:6" hidden="1">
      <c r="A70" s="3045"/>
      <c r="B70" s="3089" t="s">
        <v>4905</v>
      </c>
      <c r="C70" s="743"/>
      <c r="D70" s="743"/>
    </row>
    <row r="71" spans="1:6" hidden="1">
      <c r="A71" s="3045"/>
      <c r="B71" s="3089" t="s">
        <v>4641</v>
      </c>
      <c r="C71" s="743"/>
      <c r="D71" s="743"/>
    </row>
    <row r="72" spans="1:6" hidden="1">
      <c r="A72" s="3045"/>
      <c r="B72" s="3089" t="s">
        <v>4906</v>
      </c>
      <c r="C72" s="743"/>
      <c r="D72" s="743"/>
    </row>
    <row r="73" spans="1:6" hidden="1">
      <c r="A73" s="3045"/>
      <c r="B73" s="3089" t="s">
        <v>136</v>
      </c>
      <c r="C73" s="743"/>
      <c r="D73" s="743"/>
    </row>
    <row r="74" spans="1:6">
      <c r="A74" s="3045"/>
      <c r="B74" s="3046"/>
      <c r="C74" s="3047"/>
      <c r="D74" s="3048"/>
      <c r="E74" s="3074"/>
      <c r="F74" s="743"/>
    </row>
    <row r="75" spans="1:6">
      <c r="A75" s="3045"/>
      <c r="B75" s="3046"/>
      <c r="C75" s="3047"/>
      <c r="D75" s="3048"/>
      <c r="E75" s="3074"/>
      <c r="F75" s="743"/>
    </row>
    <row r="76" spans="1:6">
      <c r="A76" s="3055" t="s">
        <v>5473</v>
      </c>
      <c r="B76" s="3054" t="s">
        <v>5474</v>
      </c>
      <c r="C76" s="3047">
        <v>60</v>
      </c>
      <c r="D76" s="3048" t="s">
        <v>1713</v>
      </c>
      <c r="E76" s="3074">
        <v>0</v>
      </c>
      <c r="F76" s="743">
        <f>C76*E76</f>
        <v>0</v>
      </c>
    </row>
    <row r="77" spans="1:6">
      <c r="A77" s="3055"/>
      <c r="B77" s="3054" t="s">
        <v>4902</v>
      </c>
      <c r="C77" s="3047"/>
      <c r="D77" s="3048"/>
      <c r="E77" s="3074"/>
      <c r="F77" s="743"/>
    </row>
    <row r="78" spans="1:6">
      <c r="A78" s="3045"/>
      <c r="B78" s="3046" t="s">
        <v>5475</v>
      </c>
      <c r="C78" s="3047"/>
      <c r="D78" s="3048"/>
      <c r="E78" s="3074"/>
      <c r="F78" s="743"/>
    </row>
    <row r="79" spans="1:6">
      <c r="A79" s="3045"/>
      <c r="B79" s="3046"/>
      <c r="C79" s="3047"/>
      <c r="D79" s="3048"/>
      <c r="E79" s="3074"/>
      <c r="F79" s="743"/>
    </row>
    <row r="80" spans="1:6" hidden="1">
      <c r="A80" s="3045"/>
      <c r="B80" s="3089" t="s">
        <v>4905</v>
      </c>
      <c r="C80" s="743"/>
      <c r="D80" s="743"/>
    </row>
    <row r="81" spans="1:6" hidden="1">
      <c r="A81" s="3045"/>
      <c r="B81" s="3089" t="s">
        <v>4641</v>
      </c>
      <c r="C81" s="743"/>
      <c r="D81" s="743"/>
    </row>
    <row r="82" spans="1:6" hidden="1">
      <c r="A82" s="3045"/>
      <c r="B82" s="3089" t="s">
        <v>4906</v>
      </c>
      <c r="C82" s="743"/>
      <c r="D82" s="743"/>
    </row>
    <row r="83" spans="1:6" hidden="1">
      <c r="A83" s="3045"/>
      <c r="B83" s="3089" t="s">
        <v>136</v>
      </c>
      <c r="C83" s="743"/>
      <c r="D83" s="743"/>
    </row>
    <row r="84" spans="1:6">
      <c r="A84" s="3045"/>
      <c r="B84" s="3046"/>
      <c r="C84" s="3047"/>
      <c r="D84" s="3048"/>
      <c r="E84" s="3074"/>
      <c r="F84" s="743"/>
    </row>
    <row r="85" spans="1:6">
      <c r="A85" s="3045"/>
      <c r="B85" s="3046"/>
      <c r="C85" s="3047"/>
      <c r="D85" s="3048"/>
      <c r="E85" s="3074"/>
      <c r="F85" s="743"/>
    </row>
    <row r="86" spans="1:6">
      <c r="A86" s="3055" t="s">
        <v>5476</v>
      </c>
      <c r="B86" s="3054" t="s">
        <v>5477</v>
      </c>
      <c r="C86" s="3047">
        <v>2</v>
      </c>
      <c r="D86" s="3048" t="s">
        <v>1713</v>
      </c>
      <c r="E86" s="3074">
        <v>0</v>
      </c>
      <c r="F86" s="743">
        <f>C86*E86</f>
        <v>0</v>
      </c>
    </row>
    <row r="87" spans="1:6">
      <c r="A87" s="3055"/>
      <c r="B87" s="3054" t="s">
        <v>4902</v>
      </c>
      <c r="C87" s="3047"/>
      <c r="D87" s="3048"/>
      <c r="E87" s="3074"/>
      <c r="F87" s="743"/>
    </row>
    <row r="88" spans="1:6">
      <c r="A88" s="3045"/>
      <c r="B88" s="3046" t="s">
        <v>5498</v>
      </c>
      <c r="C88" s="743"/>
      <c r="D88" s="743"/>
    </row>
    <row r="89" spans="1:6">
      <c r="A89" s="3045"/>
      <c r="B89" s="3046"/>
      <c r="C89" s="743"/>
      <c r="D89" s="743"/>
    </row>
    <row r="90" spans="1:6" hidden="1">
      <c r="A90" s="3045"/>
      <c r="B90" s="3089" t="s">
        <v>4905</v>
      </c>
      <c r="C90" s="743"/>
      <c r="D90" s="743"/>
    </row>
    <row r="91" spans="1:6" hidden="1">
      <c r="A91" s="3045"/>
      <c r="B91" s="3089" t="s">
        <v>4641</v>
      </c>
      <c r="C91" s="743"/>
      <c r="D91" s="743"/>
    </row>
    <row r="92" spans="1:6" hidden="1">
      <c r="A92" s="3045"/>
      <c r="B92" s="3089" t="s">
        <v>4906</v>
      </c>
      <c r="C92" s="743"/>
      <c r="D92" s="743"/>
    </row>
    <row r="93" spans="1:6" hidden="1">
      <c r="A93" s="3045"/>
      <c r="B93" s="3089" t="s">
        <v>136</v>
      </c>
      <c r="C93" s="743"/>
      <c r="D93" s="743"/>
    </row>
    <row r="94" spans="1:6">
      <c r="A94" s="3045"/>
      <c r="B94" s="3046"/>
      <c r="C94" s="3047"/>
      <c r="D94" s="3048"/>
      <c r="E94" s="3074"/>
      <c r="F94" s="743"/>
    </row>
    <row r="95" spans="1:6">
      <c r="A95" s="3045"/>
      <c r="B95" s="3046"/>
      <c r="C95" s="3047"/>
      <c r="D95" s="3048"/>
      <c r="E95" s="3074"/>
      <c r="F95" s="743"/>
    </row>
    <row r="96" spans="1:6">
      <c r="A96" s="3055" t="s">
        <v>5478</v>
      </c>
      <c r="B96" s="3054" t="s">
        <v>5479</v>
      </c>
      <c r="C96" s="3047">
        <v>73</v>
      </c>
      <c r="D96" s="3048" t="s">
        <v>1713</v>
      </c>
      <c r="E96" s="3074">
        <v>0</v>
      </c>
      <c r="F96" s="743">
        <f>C96*E96</f>
        <v>0</v>
      </c>
    </row>
    <row r="97" spans="1:6">
      <c r="A97" s="3055"/>
      <c r="B97" s="3054" t="s">
        <v>4902</v>
      </c>
      <c r="C97" s="3047"/>
      <c r="D97" s="3048"/>
      <c r="E97" s="3074"/>
      <c r="F97" s="743"/>
    </row>
    <row r="98" spans="1:6">
      <c r="A98" s="3045"/>
      <c r="B98" s="3046" t="s">
        <v>5480</v>
      </c>
      <c r="C98" s="743"/>
      <c r="D98" s="743"/>
    </row>
    <row r="99" spans="1:6">
      <c r="A99" s="3045"/>
      <c r="B99" s="3046"/>
      <c r="C99" s="743"/>
      <c r="D99" s="743"/>
    </row>
    <row r="100" spans="1:6" hidden="1">
      <c r="A100" s="3045"/>
      <c r="B100" s="3089" t="s">
        <v>4905</v>
      </c>
      <c r="C100" s="743"/>
      <c r="D100" s="743"/>
    </row>
    <row r="101" spans="1:6" hidden="1">
      <c r="A101" s="3045"/>
      <c r="B101" s="3089" t="s">
        <v>4641</v>
      </c>
      <c r="C101" s="743"/>
      <c r="D101" s="743"/>
    </row>
    <row r="102" spans="1:6" hidden="1">
      <c r="A102" s="3045"/>
      <c r="B102" s="3089" t="s">
        <v>4906</v>
      </c>
      <c r="C102" s="743"/>
      <c r="D102" s="743"/>
    </row>
    <row r="103" spans="1:6" hidden="1">
      <c r="A103" s="3045"/>
      <c r="B103" s="3089" t="s">
        <v>136</v>
      </c>
      <c r="C103" s="743"/>
      <c r="D103" s="743"/>
    </row>
    <row r="104" spans="1:6">
      <c r="A104" s="3045"/>
      <c r="B104" s="3046"/>
      <c r="C104" s="3047"/>
      <c r="D104" s="3048"/>
      <c r="E104" s="3074"/>
      <c r="F104" s="743"/>
    </row>
    <row r="105" spans="1:6">
      <c r="A105" s="3055" t="s">
        <v>5499</v>
      </c>
      <c r="B105" s="3054" t="s">
        <v>5500</v>
      </c>
      <c r="C105" s="3047">
        <v>1</v>
      </c>
      <c r="D105" s="3048" t="s">
        <v>1713</v>
      </c>
      <c r="E105" s="3074">
        <v>0</v>
      </c>
      <c r="F105" s="743">
        <f>C105*E105</f>
        <v>0</v>
      </c>
    </row>
    <row r="106" spans="1:6">
      <c r="A106" s="3055"/>
      <c r="B106" s="3054" t="s">
        <v>4902</v>
      </c>
      <c r="C106" s="3047"/>
      <c r="D106" s="3048"/>
      <c r="E106" s="3074"/>
      <c r="F106" s="743"/>
    </row>
    <row r="107" spans="1:6">
      <c r="A107" s="3045"/>
      <c r="B107" s="3046"/>
      <c r="C107" s="743"/>
      <c r="D107" s="743"/>
    </row>
    <row r="108" spans="1:6" hidden="1">
      <c r="A108" s="3045"/>
      <c r="B108" s="3089" t="s">
        <v>4905</v>
      </c>
      <c r="C108" s="743"/>
      <c r="D108" s="743"/>
    </row>
    <row r="109" spans="1:6" hidden="1">
      <c r="A109" s="3045"/>
      <c r="B109" s="3089" t="s">
        <v>4641</v>
      </c>
      <c r="C109" s="743"/>
      <c r="D109" s="743"/>
    </row>
    <row r="110" spans="1:6" hidden="1">
      <c r="A110" s="3045"/>
      <c r="B110" s="3089" t="s">
        <v>4906</v>
      </c>
      <c r="C110" s="743"/>
      <c r="D110" s="743"/>
    </row>
    <row r="111" spans="1:6" hidden="1">
      <c r="A111" s="3045"/>
      <c r="B111" s="3089" t="s">
        <v>136</v>
      </c>
      <c r="C111" s="743"/>
      <c r="D111" s="743"/>
    </row>
    <row r="112" spans="1:6">
      <c r="A112" s="3045"/>
      <c r="B112" s="3047"/>
      <c r="C112" s="3048"/>
      <c r="D112" s="3049"/>
      <c r="E112" s="3079"/>
    </row>
    <row r="113" spans="1:6">
      <c r="A113" s="3045"/>
      <c r="B113" s="3046"/>
      <c r="C113" s="3047"/>
      <c r="D113" s="3048"/>
      <c r="E113" s="3074"/>
      <c r="F113" s="743"/>
    </row>
    <row r="114" spans="1:6">
      <c r="A114" s="3055" t="s">
        <v>5501</v>
      </c>
      <c r="B114" s="3054" t="s">
        <v>5502</v>
      </c>
      <c r="C114" s="3047">
        <v>3</v>
      </c>
      <c r="D114" s="3048" t="s">
        <v>1713</v>
      </c>
      <c r="E114" s="3074">
        <v>0</v>
      </c>
      <c r="F114" s="743">
        <f>C114*E114</f>
        <v>0</v>
      </c>
    </row>
    <row r="115" spans="1:6">
      <c r="A115" s="3055"/>
      <c r="B115" s="3054" t="s">
        <v>4902</v>
      </c>
      <c r="C115" s="3047"/>
      <c r="D115" s="3048"/>
      <c r="E115" s="3074"/>
      <c r="F115" s="743"/>
    </row>
    <row r="116" spans="1:6" ht="84">
      <c r="A116" s="3045"/>
      <c r="B116" s="3046" t="s">
        <v>5503</v>
      </c>
      <c r="C116" s="743"/>
      <c r="D116" s="743"/>
    </row>
    <row r="117" spans="1:6">
      <c r="A117" s="3045"/>
      <c r="B117" s="3046"/>
      <c r="C117" s="743"/>
      <c r="D117" s="743"/>
    </row>
    <row r="118" spans="1:6" hidden="1">
      <c r="A118" s="3045"/>
      <c r="B118" s="3089" t="s">
        <v>4905</v>
      </c>
      <c r="C118" s="743"/>
      <c r="D118" s="743"/>
    </row>
    <row r="119" spans="1:6" hidden="1">
      <c r="A119" s="3045"/>
      <c r="B119" s="3089" t="s">
        <v>4641</v>
      </c>
      <c r="C119" s="743"/>
      <c r="D119" s="743"/>
    </row>
    <row r="120" spans="1:6" hidden="1">
      <c r="A120" s="3045"/>
      <c r="B120" s="3089" t="s">
        <v>4906</v>
      </c>
      <c r="C120" s="743"/>
      <c r="D120" s="743"/>
    </row>
    <row r="121" spans="1:6" hidden="1">
      <c r="A121" s="3045"/>
      <c r="B121" s="3089" t="s">
        <v>136</v>
      </c>
      <c r="C121" s="743"/>
      <c r="D121" s="743"/>
    </row>
    <row r="122" spans="1:6">
      <c r="A122" s="3045"/>
      <c r="B122" s="3046"/>
      <c r="C122" s="3047"/>
      <c r="D122" s="3048"/>
      <c r="E122" s="3074"/>
      <c r="F122" s="743"/>
    </row>
    <row r="123" spans="1:6">
      <c r="A123" s="3045"/>
      <c r="B123" s="3046"/>
      <c r="C123" s="3047"/>
      <c r="D123" s="3048"/>
      <c r="E123" s="3074"/>
      <c r="F123" s="743"/>
    </row>
    <row r="124" spans="1:6" ht="25.5">
      <c r="A124" s="3055" t="s">
        <v>5504</v>
      </c>
      <c r="B124" s="3054" t="s">
        <v>5505</v>
      </c>
      <c r="C124" s="3047">
        <v>19</v>
      </c>
      <c r="D124" s="3048" t="s">
        <v>1713</v>
      </c>
      <c r="E124" s="3074">
        <v>0</v>
      </c>
      <c r="F124" s="743">
        <f>C124*E124</f>
        <v>0</v>
      </c>
    </row>
    <row r="125" spans="1:6">
      <c r="A125" s="3055"/>
      <c r="B125" s="3054" t="s">
        <v>4902</v>
      </c>
      <c r="C125" s="3047"/>
      <c r="D125" s="3048"/>
      <c r="E125" s="3074"/>
      <c r="F125" s="743"/>
    </row>
    <row r="126" spans="1:6" ht="96">
      <c r="A126" s="3045"/>
      <c r="B126" s="3046" t="s">
        <v>5506</v>
      </c>
      <c r="C126" s="743"/>
      <c r="D126" s="743"/>
    </row>
    <row r="127" spans="1:6">
      <c r="A127" s="3045"/>
      <c r="B127" s="3046"/>
      <c r="C127" s="743"/>
      <c r="D127" s="743"/>
    </row>
    <row r="128" spans="1:6" hidden="1">
      <c r="A128" s="3045"/>
      <c r="B128" s="3089" t="s">
        <v>4905</v>
      </c>
      <c r="C128" s="743"/>
      <c r="D128" s="743"/>
    </row>
    <row r="129" spans="1:6" hidden="1">
      <c r="A129" s="3045"/>
      <c r="B129" s="3089" t="s">
        <v>4641</v>
      </c>
      <c r="C129" s="743"/>
      <c r="D129" s="743"/>
    </row>
    <row r="130" spans="1:6" hidden="1">
      <c r="A130" s="3045"/>
      <c r="B130" s="3089" t="s">
        <v>4906</v>
      </c>
      <c r="C130" s="743"/>
      <c r="D130" s="743"/>
    </row>
    <row r="131" spans="1:6" hidden="1">
      <c r="A131" s="3045"/>
      <c r="B131" s="3089" t="s">
        <v>136</v>
      </c>
      <c r="C131" s="743"/>
      <c r="D131" s="743"/>
    </row>
    <row r="132" spans="1:6">
      <c r="A132" s="3045"/>
      <c r="B132" s="3046"/>
      <c r="C132" s="3047"/>
      <c r="D132" s="3048"/>
      <c r="E132" s="3074"/>
      <c r="F132" s="743"/>
    </row>
    <row r="133" spans="1:6">
      <c r="A133" s="3055" t="s">
        <v>5507</v>
      </c>
      <c r="B133" s="3054" t="s">
        <v>5508</v>
      </c>
      <c r="C133" s="3047">
        <v>1</v>
      </c>
      <c r="D133" s="3048" t="s">
        <v>1713</v>
      </c>
      <c r="E133" s="3074">
        <v>0</v>
      </c>
      <c r="F133" s="743">
        <f>C133*E133</f>
        <v>0</v>
      </c>
    </row>
    <row r="134" spans="1:6">
      <c r="A134" s="3055"/>
      <c r="B134" s="3054" t="s">
        <v>4902</v>
      </c>
      <c r="C134" s="3047"/>
      <c r="D134" s="3048"/>
      <c r="E134" s="3074"/>
      <c r="F134" s="743"/>
    </row>
    <row r="135" spans="1:6">
      <c r="A135" s="3045"/>
      <c r="B135" s="3046"/>
      <c r="C135" s="743"/>
      <c r="D135" s="743"/>
    </row>
    <row r="136" spans="1:6" hidden="1">
      <c r="A136" s="3045"/>
      <c r="B136" s="3089" t="s">
        <v>4905</v>
      </c>
      <c r="C136" s="743"/>
      <c r="D136" s="743"/>
    </row>
    <row r="137" spans="1:6" hidden="1">
      <c r="A137" s="3045"/>
      <c r="B137" s="3089" t="s">
        <v>4641</v>
      </c>
      <c r="C137" s="743"/>
      <c r="D137" s="743"/>
    </row>
    <row r="138" spans="1:6" hidden="1">
      <c r="A138" s="3045"/>
      <c r="B138" s="3089" t="s">
        <v>4906</v>
      </c>
      <c r="C138" s="743"/>
      <c r="D138" s="743"/>
    </row>
    <row r="139" spans="1:6" hidden="1">
      <c r="A139" s="3045"/>
      <c r="B139" s="3089" t="s">
        <v>136</v>
      </c>
      <c r="C139" s="743"/>
      <c r="D139" s="743"/>
    </row>
    <row r="140" spans="1:6">
      <c r="A140" s="3045"/>
      <c r="B140" s="3047"/>
      <c r="C140" s="3048"/>
      <c r="D140" s="3049"/>
      <c r="E140" s="3079"/>
    </row>
    <row r="141" spans="1:6" ht="25.5">
      <c r="A141" s="3055" t="s">
        <v>5509</v>
      </c>
      <c r="B141" s="3054" t="s">
        <v>5510</v>
      </c>
      <c r="C141" s="3047">
        <v>14</v>
      </c>
      <c r="D141" s="3048" t="s">
        <v>1713</v>
      </c>
      <c r="E141" s="3074">
        <v>0</v>
      </c>
      <c r="F141" s="743">
        <f>C141*E141</f>
        <v>0</v>
      </c>
    </row>
    <row r="142" spans="1:6">
      <c r="A142" s="3055"/>
      <c r="B142" s="3054" t="s">
        <v>4902</v>
      </c>
      <c r="C142" s="3047"/>
      <c r="D142" s="3048"/>
      <c r="E142" s="3074"/>
      <c r="F142" s="743"/>
    </row>
    <row r="143" spans="1:6" ht="132">
      <c r="A143" s="3045"/>
      <c r="B143" s="3046" t="s">
        <v>5511</v>
      </c>
      <c r="C143" s="743"/>
      <c r="D143" s="743"/>
    </row>
    <row r="144" spans="1:6">
      <c r="A144" s="3045"/>
      <c r="B144" s="3046"/>
      <c r="C144" s="743"/>
      <c r="D144" s="743"/>
    </row>
    <row r="145" spans="1:6" hidden="1">
      <c r="A145" s="3045"/>
      <c r="B145" s="3089" t="s">
        <v>4905</v>
      </c>
      <c r="C145" s="743"/>
      <c r="D145" s="743"/>
    </row>
    <row r="146" spans="1:6" hidden="1">
      <c r="A146" s="3045"/>
      <c r="B146" s="3089" t="s">
        <v>4641</v>
      </c>
      <c r="C146" s="743"/>
      <c r="D146" s="743"/>
    </row>
    <row r="147" spans="1:6" hidden="1">
      <c r="A147" s="3045"/>
      <c r="B147" s="3089" t="s">
        <v>4906</v>
      </c>
      <c r="C147" s="743"/>
      <c r="D147" s="743"/>
    </row>
    <row r="148" spans="1:6" hidden="1">
      <c r="A148" s="3045"/>
      <c r="B148" s="3089" t="s">
        <v>136</v>
      </c>
      <c r="C148" s="743"/>
      <c r="D148" s="743"/>
    </row>
    <row r="149" spans="1:6">
      <c r="A149" s="3045"/>
      <c r="B149" s="3046"/>
      <c r="C149" s="3047"/>
      <c r="D149" s="3048"/>
      <c r="E149" s="3074"/>
      <c r="F149" s="743"/>
    </row>
    <row r="150" spans="1:6" ht="25.5">
      <c r="A150" s="3055" t="s">
        <v>5512</v>
      </c>
      <c r="B150" s="3054" t="s">
        <v>5513</v>
      </c>
      <c r="C150" s="3047">
        <v>22</v>
      </c>
      <c r="D150" s="3048" t="s">
        <v>1713</v>
      </c>
      <c r="E150" s="3074">
        <v>0</v>
      </c>
      <c r="F150" s="743">
        <f>C150*E150</f>
        <v>0</v>
      </c>
    </row>
    <row r="151" spans="1:6">
      <c r="A151" s="3055"/>
      <c r="B151" s="3054" t="s">
        <v>4902</v>
      </c>
      <c r="C151" s="3047"/>
      <c r="D151" s="3048"/>
      <c r="E151" s="3074"/>
      <c r="F151" s="743"/>
    </row>
    <row r="152" spans="1:6" ht="144">
      <c r="A152" s="3045"/>
      <c r="B152" s="3046" t="s">
        <v>5514</v>
      </c>
      <c r="C152" s="743"/>
      <c r="D152" s="743"/>
    </row>
    <row r="153" spans="1:6">
      <c r="A153" s="3045"/>
      <c r="B153" s="3046"/>
      <c r="C153" s="743"/>
      <c r="D153" s="743"/>
    </row>
    <row r="154" spans="1:6" hidden="1">
      <c r="A154" s="3045"/>
      <c r="B154" s="3089" t="s">
        <v>4905</v>
      </c>
      <c r="C154" s="743"/>
      <c r="D154" s="743"/>
    </row>
    <row r="155" spans="1:6" hidden="1">
      <c r="A155" s="3045"/>
      <c r="B155" s="3089" t="s">
        <v>4641</v>
      </c>
      <c r="C155" s="743"/>
      <c r="D155" s="743"/>
    </row>
    <row r="156" spans="1:6" hidden="1">
      <c r="A156" s="3045"/>
      <c r="B156" s="3089" t="s">
        <v>4906</v>
      </c>
      <c r="C156" s="743"/>
      <c r="D156" s="743"/>
    </row>
    <row r="157" spans="1:6" hidden="1">
      <c r="A157" s="3045"/>
      <c r="B157" s="3089" t="s">
        <v>136</v>
      </c>
      <c r="C157" s="743"/>
      <c r="D157" s="743"/>
    </row>
    <row r="158" spans="1:6">
      <c r="A158" s="3045"/>
      <c r="B158" s="3047"/>
      <c r="C158" s="3048"/>
      <c r="D158" s="3049"/>
      <c r="E158" s="3079"/>
    </row>
    <row r="159" spans="1:6">
      <c r="A159" s="3055" t="s">
        <v>5515</v>
      </c>
      <c r="B159" s="3054" t="s">
        <v>5516</v>
      </c>
      <c r="C159" s="3047">
        <v>4</v>
      </c>
      <c r="D159" s="3048" t="s">
        <v>1713</v>
      </c>
      <c r="E159" s="3074">
        <v>0</v>
      </c>
      <c r="F159" s="743">
        <f>C159*E159</f>
        <v>0</v>
      </c>
    </row>
    <row r="160" spans="1:6">
      <c r="A160" s="3055"/>
      <c r="B160" s="3054" t="s">
        <v>4902</v>
      </c>
      <c r="C160" s="3047"/>
      <c r="D160" s="3048"/>
      <c r="E160" s="3074"/>
      <c r="F160" s="743"/>
    </row>
    <row r="161" spans="1:6" ht="216">
      <c r="A161" s="3045"/>
      <c r="B161" s="3046" t="s">
        <v>5517</v>
      </c>
      <c r="C161" s="743"/>
      <c r="D161" s="743"/>
    </row>
    <row r="162" spans="1:6">
      <c r="A162" s="3045"/>
      <c r="B162" s="3046"/>
      <c r="C162" s="743"/>
      <c r="D162" s="743"/>
    </row>
    <row r="163" spans="1:6" hidden="1">
      <c r="A163" s="3045"/>
      <c r="B163" s="3089" t="s">
        <v>4905</v>
      </c>
      <c r="C163" s="743"/>
      <c r="D163" s="743"/>
    </row>
    <row r="164" spans="1:6" hidden="1">
      <c r="A164" s="3045"/>
      <c r="B164" s="3089" t="s">
        <v>4641</v>
      </c>
      <c r="C164" s="743"/>
      <c r="D164" s="743"/>
    </row>
    <row r="165" spans="1:6" hidden="1">
      <c r="A165" s="3045"/>
      <c r="B165" s="3089" t="s">
        <v>4906</v>
      </c>
      <c r="C165" s="743"/>
      <c r="D165" s="743"/>
    </row>
    <row r="166" spans="1:6" hidden="1">
      <c r="A166" s="3045"/>
      <c r="B166" s="3089" t="s">
        <v>136</v>
      </c>
      <c r="C166" s="743"/>
      <c r="D166" s="743"/>
    </row>
    <row r="167" spans="1:6">
      <c r="A167" s="3045"/>
      <c r="B167" s="3047"/>
      <c r="C167" s="3048"/>
      <c r="D167" s="3049"/>
      <c r="E167" s="3079"/>
    </row>
    <row r="168" spans="1:6">
      <c r="A168" s="3045"/>
      <c r="B168" s="3046"/>
      <c r="C168" s="3047"/>
      <c r="D168" s="3048"/>
      <c r="E168" s="3074"/>
      <c r="F168" s="743"/>
    </row>
    <row r="169" spans="1:6" ht="25.5">
      <c r="A169" s="3055" t="s">
        <v>5512</v>
      </c>
      <c r="B169" s="3054" t="s">
        <v>5518</v>
      </c>
      <c r="C169" s="3047">
        <v>16</v>
      </c>
      <c r="D169" s="3048" t="s">
        <v>1713</v>
      </c>
      <c r="E169" s="3074">
        <v>0</v>
      </c>
      <c r="F169" s="743">
        <f>C169*E169</f>
        <v>0</v>
      </c>
    </row>
    <row r="170" spans="1:6">
      <c r="A170" s="3055"/>
      <c r="B170" s="3054" t="s">
        <v>4902</v>
      </c>
      <c r="C170" s="3047"/>
      <c r="D170" s="3048"/>
      <c r="E170" s="3074"/>
      <c r="F170" s="743"/>
    </row>
    <row r="171" spans="1:6" ht="156">
      <c r="A171" s="3045"/>
      <c r="B171" s="3046" t="s">
        <v>5519</v>
      </c>
      <c r="C171" s="743"/>
      <c r="D171" s="743"/>
    </row>
    <row r="172" spans="1:6">
      <c r="A172" s="3045"/>
      <c r="B172" s="3046"/>
      <c r="C172" s="743"/>
      <c r="D172" s="743"/>
    </row>
    <row r="173" spans="1:6" hidden="1">
      <c r="A173" s="3045"/>
      <c r="B173" s="3089" t="s">
        <v>4905</v>
      </c>
      <c r="C173" s="743"/>
      <c r="D173" s="743"/>
    </row>
    <row r="174" spans="1:6" hidden="1">
      <c r="A174" s="3045"/>
      <c r="B174" s="3089" t="s">
        <v>4641</v>
      </c>
      <c r="C174" s="743"/>
      <c r="D174" s="743"/>
    </row>
    <row r="175" spans="1:6" hidden="1">
      <c r="A175" s="3045"/>
      <c r="B175" s="3089" t="s">
        <v>4906</v>
      </c>
      <c r="C175" s="743"/>
      <c r="D175" s="743"/>
    </row>
    <row r="176" spans="1:6" hidden="1">
      <c r="A176" s="3045"/>
      <c r="B176" s="3089" t="s">
        <v>136</v>
      </c>
      <c r="C176" s="743"/>
      <c r="D176" s="743"/>
    </row>
    <row r="177" spans="1:6">
      <c r="A177" s="3045"/>
      <c r="B177" s="3046"/>
      <c r="C177" s="3047"/>
      <c r="D177" s="3048"/>
      <c r="E177" s="3074"/>
      <c r="F177" s="743"/>
    </row>
    <row r="178" spans="1:6">
      <c r="A178" s="3045"/>
      <c r="B178" s="3046"/>
      <c r="C178" s="3047"/>
      <c r="D178" s="3048"/>
      <c r="E178" s="3074"/>
      <c r="F178" s="743"/>
    </row>
    <row r="179" spans="1:6" ht="25.5">
      <c r="A179" s="3055" t="s">
        <v>5520</v>
      </c>
      <c r="B179" s="3054" t="s">
        <v>5521</v>
      </c>
      <c r="C179" s="3047">
        <v>8</v>
      </c>
      <c r="D179" s="3048" t="s">
        <v>1713</v>
      </c>
      <c r="E179" s="3074">
        <v>0</v>
      </c>
      <c r="F179" s="743">
        <f>C179*E179</f>
        <v>0</v>
      </c>
    </row>
    <row r="180" spans="1:6">
      <c r="A180" s="3055"/>
      <c r="B180" s="3054" t="s">
        <v>4902</v>
      </c>
      <c r="C180" s="3047"/>
      <c r="D180" s="3048"/>
      <c r="E180" s="3074"/>
      <c r="F180" s="743"/>
    </row>
    <row r="181" spans="1:6" ht="72">
      <c r="A181" s="3045"/>
      <c r="B181" s="3046" t="s">
        <v>5522</v>
      </c>
      <c r="C181" s="743"/>
      <c r="D181" s="743"/>
    </row>
    <row r="182" spans="1:6">
      <c r="A182" s="3045"/>
      <c r="B182" s="3046"/>
      <c r="C182" s="743"/>
      <c r="D182" s="743"/>
    </row>
    <row r="183" spans="1:6" hidden="1">
      <c r="A183" s="3045"/>
      <c r="B183" s="3089" t="s">
        <v>4905</v>
      </c>
      <c r="C183" s="743"/>
      <c r="D183" s="743"/>
    </row>
    <row r="184" spans="1:6" hidden="1">
      <c r="A184" s="3045"/>
      <c r="B184" s="3089" t="s">
        <v>4641</v>
      </c>
      <c r="C184" s="743"/>
      <c r="D184" s="743"/>
    </row>
    <row r="185" spans="1:6" hidden="1">
      <c r="A185" s="3045"/>
      <c r="B185" s="3089" t="s">
        <v>4906</v>
      </c>
      <c r="C185" s="743"/>
      <c r="D185" s="743"/>
    </row>
    <row r="186" spans="1:6" hidden="1">
      <c r="A186" s="3045"/>
      <c r="B186" s="3089" t="s">
        <v>136</v>
      </c>
      <c r="C186" s="743"/>
      <c r="D186" s="743"/>
    </row>
    <row r="187" spans="1:6">
      <c r="A187" s="3045"/>
      <c r="B187" s="3046"/>
      <c r="C187" s="3047"/>
      <c r="D187" s="3048"/>
      <c r="E187" s="3074"/>
      <c r="F187" s="743"/>
    </row>
    <row r="188" spans="1:6">
      <c r="A188" s="3045"/>
      <c r="B188" s="3046"/>
      <c r="C188" s="3047"/>
      <c r="D188" s="3048"/>
      <c r="E188" s="3074"/>
      <c r="F188" s="743"/>
    </row>
    <row r="189" spans="1:6" ht="25.5">
      <c r="A189" s="3055" t="s">
        <v>5523</v>
      </c>
      <c r="B189" s="3054" t="s">
        <v>5524</v>
      </c>
      <c r="C189" s="3047">
        <v>17</v>
      </c>
      <c r="D189" s="3048" t="s">
        <v>1713</v>
      </c>
      <c r="E189" s="3074">
        <v>0</v>
      </c>
      <c r="F189" s="743">
        <f>C189*E189</f>
        <v>0</v>
      </c>
    </row>
    <row r="190" spans="1:6">
      <c r="A190" s="3055"/>
      <c r="B190" s="3054" t="s">
        <v>4902</v>
      </c>
      <c r="C190" s="3047"/>
      <c r="D190" s="3048"/>
      <c r="E190" s="3074"/>
      <c r="F190" s="743"/>
    </row>
    <row r="191" spans="1:6" ht="84">
      <c r="A191" s="3045"/>
      <c r="B191" s="3046" t="s">
        <v>5525</v>
      </c>
      <c r="C191" s="743"/>
      <c r="D191" s="743"/>
    </row>
    <row r="192" spans="1:6">
      <c r="A192" s="3045"/>
      <c r="B192" s="3046"/>
      <c r="C192" s="743"/>
      <c r="D192" s="743"/>
    </row>
    <row r="193" spans="1:6" hidden="1">
      <c r="A193" s="3045"/>
      <c r="B193" s="3089" t="s">
        <v>4905</v>
      </c>
      <c r="C193" s="743"/>
      <c r="D193" s="743"/>
    </row>
    <row r="194" spans="1:6" hidden="1">
      <c r="A194" s="3045"/>
      <c r="B194" s="3089" t="s">
        <v>4641</v>
      </c>
      <c r="C194" s="743"/>
      <c r="D194" s="743"/>
    </row>
    <row r="195" spans="1:6" hidden="1">
      <c r="A195" s="3045"/>
      <c r="B195" s="3089" t="s">
        <v>4906</v>
      </c>
      <c r="C195" s="743"/>
      <c r="D195" s="743"/>
    </row>
    <row r="196" spans="1:6" hidden="1">
      <c r="A196" s="3045"/>
      <c r="B196" s="3089" t="s">
        <v>136</v>
      </c>
      <c r="C196" s="743"/>
      <c r="D196" s="743"/>
    </row>
    <row r="197" spans="1:6">
      <c r="A197" s="3045"/>
      <c r="B197" s="3046"/>
      <c r="C197" s="3047"/>
      <c r="D197" s="3048"/>
      <c r="E197" s="3074"/>
      <c r="F197" s="743"/>
    </row>
    <row r="198" spans="1:6" ht="25.5">
      <c r="A198" s="3055" t="s">
        <v>5526</v>
      </c>
      <c r="B198" s="3054" t="s">
        <v>5527</v>
      </c>
      <c r="C198" s="3047">
        <v>1</v>
      </c>
      <c r="D198" s="3048" t="s">
        <v>1713</v>
      </c>
      <c r="E198" s="3074">
        <v>0</v>
      </c>
      <c r="F198" s="743">
        <f>C198*E198</f>
        <v>0</v>
      </c>
    </row>
    <row r="199" spans="1:6">
      <c r="A199" s="3055"/>
      <c r="B199" s="3054" t="s">
        <v>4902</v>
      </c>
      <c r="C199" s="3047"/>
      <c r="D199" s="3048"/>
      <c r="E199" s="3074"/>
      <c r="F199" s="743"/>
    </row>
    <row r="200" spans="1:6" ht="84">
      <c r="A200" s="3045"/>
      <c r="B200" s="3046" t="s">
        <v>5528</v>
      </c>
      <c r="C200" s="743"/>
      <c r="D200" s="743"/>
    </row>
    <row r="201" spans="1:6">
      <c r="A201" s="3045"/>
      <c r="B201" s="3046"/>
      <c r="C201" s="743"/>
      <c r="D201" s="743"/>
    </row>
    <row r="202" spans="1:6" hidden="1">
      <c r="A202" s="3045"/>
      <c r="B202" s="3089" t="s">
        <v>4905</v>
      </c>
      <c r="C202" s="743"/>
      <c r="D202" s="743"/>
    </row>
    <row r="203" spans="1:6" hidden="1">
      <c r="A203" s="3045"/>
      <c r="B203" s="3089" t="s">
        <v>4641</v>
      </c>
      <c r="C203" s="743"/>
      <c r="D203" s="743"/>
    </row>
    <row r="204" spans="1:6" hidden="1">
      <c r="A204" s="3045"/>
      <c r="B204" s="3089" t="s">
        <v>4906</v>
      </c>
      <c r="C204" s="743"/>
      <c r="D204" s="743"/>
    </row>
    <row r="205" spans="1:6" hidden="1">
      <c r="A205" s="3045"/>
      <c r="B205" s="3089" t="s">
        <v>136</v>
      </c>
      <c r="C205" s="743"/>
      <c r="D205" s="743"/>
    </row>
    <row r="206" spans="1:6">
      <c r="A206" s="3045"/>
      <c r="B206" s="3046"/>
      <c r="C206" s="3047"/>
      <c r="D206" s="3048"/>
      <c r="E206" s="3074"/>
      <c r="F206" s="743"/>
    </row>
    <row r="207" spans="1:6" ht="25.5">
      <c r="A207" s="3055" t="s">
        <v>5529</v>
      </c>
      <c r="B207" s="3054" t="s">
        <v>5530</v>
      </c>
      <c r="C207" s="3047">
        <v>49</v>
      </c>
      <c r="D207" s="3048" t="s">
        <v>1713</v>
      </c>
      <c r="E207" s="3074">
        <v>0</v>
      </c>
      <c r="F207" s="743">
        <f>C207*E207</f>
        <v>0</v>
      </c>
    </row>
    <row r="208" spans="1:6">
      <c r="A208" s="3055"/>
      <c r="B208" s="3054" t="s">
        <v>4902</v>
      </c>
      <c r="C208" s="3047"/>
      <c r="D208" s="3048"/>
      <c r="E208" s="3074"/>
      <c r="F208" s="743"/>
    </row>
    <row r="209" spans="1:6" ht="60">
      <c r="A209" s="3045"/>
      <c r="B209" s="3046" t="s">
        <v>5531</v>
      </c>
      <c r="C209" s="743"/>
      <c r="D209" s="743"/>
    </row>
    <row r="210" spans="1:6">
      <c r="A210" s="3045"/>
      <c r="B210" s="3046"/>
      <c r="C210" s="743"/>
      <c r="D210" s="743"/>
    </row>
    <row r="211" spans="1:6" hidden="1">
      <c r="A211" s="3045"/>
      <c r="B211" s="3089" t="s">
        <v>4905</v>
      </c>
      <c r="C211" s="743"/>
      <c r="D211" s="743"/>
    </row>
    <row r="212" spans="1:6" hidden="1">
      <c r="A212" s="3045"/>
      <c r="B212" s="3089" t="s">
        <v>4641</v>
      </c>
      <c r="C212" s="743"/>
      <c r="D212" s="743"/>
    </row>
    <row r="213" spans="1:6" hidden="1">
      <c r="A213" s="3045"/>
      <c r="B213" s="3089" t="s">
        <v>4906</v>
      </c>
      <c r="C213" s="743"/>
      <c r="D213" s="743"/>
    </row>
    <row r="214" spans="1:6" hidden="1">
      <c r="A214" s="3045"/>
      <c r="B214" s="3089" t="s">
        <v>136</v>
      </c>
      <c r="C214" s="743"/>
      <c r="D214" s="743"/>
    </row>
    <row r="215" spans="1:6">
      <c r="A215" s="3045"/>
      <c r="B215" s="3046"/>
      <c r="C215" s="3047"/>
      <c r="D215" s="3048"/>
      <c r="E215" s="3074"/>
      <c r="F215" s="743"/>
    </row>
    <row r="216" spans="1:6" ht="25.5">
      <c r="A216" s="3055" t="s">
        <v>5532</v>
      </c>
      <c r="B216" s="3054" t="s">
        <v>5533</v>
      </c>
      <c r="C216" s="3047">
        <v>49</v>
      </c>
      <c r="D216" s="3048" t="s">
        <v>1713</v>
      </c>
      <c r="E216" s="3074">
        <v>0</v>
      </c>
      <c r="F216" s="743">
        <f>C216*E216</f>
        <v>0</v>
      </c>
    </row>
    <row r="217" spans="1:6">
      <c r="A217" s="3055"/>
      <c r="B217" s="3054" t="s">
        <v>4902</v>
      </c>
      <c r="C217" s="3047"/>
      <c r="D217" s="3048"/>
      <c r="E217" s="3074"/>
      <c r="F217" s="743"/>
    </row>
    <row r="218" spans="1:6" ht="36">
      <c r="A218" s="3045"/>
      <c r="B218" s="3046" t="s">
        <v>5534</v>
      </c>
      <c r="C218" s="743"/>
      <c r="D218" s="743"/>
    </row>
    <row r="219" spans="1:6">
      <c r="A219" s="3045"/>
      <c r="B219" s="3046"/>
      <c r="C219" s="743"/>
      <c r="D219" s="743"/>
    </row>
    <row r="220" spans="1:6" hidden="1">
      <c r="A220" s="3045"/>
      <c r="B220" s="3089" t="s">
        <v>4905</v>
      </c>
      <c r="C220" s="743"/>
      <c r="D220" s="743"/>
    </row>
    <row r="221" spans="1:6" hidden="1">
      <c r="A221" s="3045"/>
      <c r="B221" s="3089" t="s">
        <v>4641</v>
      </c>
      <c r="C221" s="743"/>
      <c r="D221" s="743"/>
    </row>
    <row r="222" spans="1:6" hidden="1">
      <c r="A222" s="3045"/>
      <c r="B222" s="3089" t="s">
        <v>4906</v>
      </c>
      <c r="C222" s="743"/>
      <c r="D222" s="743"/>
    </row>
    <row r="223" spans="1:6" hidden="1">
      <c r="A223" s="3045"/>
      <c r="B223" s="3089" t="s">
        <v>136</v>
      </c>
      <c r="C223" s="743"/>
      <c r="D223" s="743"/>
    </row>
    <row r="224" spans="1:6">
      <c r="A224" s="3045"/>
      <c r="B224" s="3046"/>
      <c r="C224" s="3047"/>
      <c r="D224" s="3048"/>
      <c r="E224" s="3074"/>
      <c r="F224" s="743"/>
    </row>
    <row r="225" spans="1:6">
      <c r="A225" s="3055" t="s">
        <v>5535</v>
      </c>
      <c r="B225" s="3054" t="s">
        <v>5536</v>
      </c>
      <c r="C225" s="3047">
        <v>4</v>
      </c>
      <c r="D225" s="3048" t="s">
        <v>1713</v>
      </c>
      <c r="E225" s="3074">
        <v>0</v>
      </c>
      <c r="F225" s="743">
        <f>C225*E225</f>
        <v>0</v>
      </c>
    </row>
    <row r="226" spans="1:6">
      <c r="A226" s="3055"/>
      <c r="B226" s="3054" t="s">
        <v>4902</v>
      </c>
      <c r="C226" s="3047"/>
      <c r="D226" s="3048"/>
      <c r="E226" s="3074"/>
      <c r="F226" s="743"/>
    </row>
    <row r="227" spans="1:6" ht="108">
      <c r="A227" s="3045"/>
      <c r="B227" s="3046" t="s">
        <v>5537</v>
      </c>
      <c r="C227" s="743"/>
      <c r="D227" s="743"/>
    </row>
    <row r="228" spans="1:6">
      <c r="A228" s="3045"/>
      <c r="B228" s="3046"/>
      <c r="C228" s="743"/>
      <c r="D228" s="743"/>
    </row>
    <row r="229" spans="1:6" hidden="1">
      <c r="A229" s="3045"/>
      <c r="B229" s="3089" t="s">
        <v>4905</v>
      </c>
      <c r="C229" s="743"/>
      <c r="D229" s="743"/>
    </row>
    <row r="230" spans="1:6" hidden="1">
      <c r="A230" s="3045"/>
      <c r="B230" s="3089" t="s">
        <v>4641</v>
      </c>
      <c r="C230" s="743"/>
      <c r="D230" s="743"/>
    </row>
    <row r="231" spans="1:6" hidden="1">
      <c r="A231" s="3045"/>
      <c r="B231" s="3089" t="s">
        <v>4906</v>
      </c>
      <c r="C231" s="743"/>
      <c r="D231" s="743"/>
    </row>
    <row r="232" spans="1:6" hidden="1">
      <c r="A232" s="3045"/>
      <c r="B232" s="3089" t="s">
        <v>136</v>
      </c>
      <c r="C232" s="743"/>
      <c r="D232" s="743"/>
    </row>
    <row r="233" spans="1:6">
      <c r="A233" s="3045"/>
      <c r="B233" s="3046"/>
      <c r="C233" s="3047"/>
      <c r="D233" s="3048"/>
      <c r="E233" s="3074"/>
      <c r="F233" s="743"/>
    </row>
    <row r="234" spans="1:6" ht="25.5">
      <c r="A234" s="3055" t="s">
        <v>5538</v>
      </c>
      <c r="B234" s="3054" t="s">
        <v>5539</v>
      </c>
      <c r="C234" s="3047">
        <v>3</v>
      </c>
      <c r="D234" s="3048" t="s">
        <v>1713</v>
      </c>
      <c r="E234" s="3074">
        <v>0</v>
      </c>
      <c r="F234" s="743">
        <f>C234*E234</f>
        <v>0</v>
      </c>
    </row>
    <row r="235" spans="1:6">
      <c r="A235" s="3045"/>
      <c r="B235" s="3090"/>
      <c r="C235" s="3047"/>
      <c r="D235" s="743"/>
    </row>
    <row r="236" spans="1:6">
      <c r="A236" s="3055"/>
      <c r="B236" s="3054" t="s">
        <v>4902</v>
      </c>
      <c r="C236" s="3047"/>
      <c r="D236" s="3048"/>
      <c r="E236" s="3074"/>
      <c r="F236" s="743"/>
    </row>
    <row r="237" spans="1:6" ht="96">
      <c r="A237" s="3045"/>
      <c r="B237" s="3046" t="s">
        <v>5540</v>
      </c>
      <c r="C237" s="743"/>
      <c r="D237" s="743"/>
    </row>
    <row r="238" spans="1:6">
      <c r="A238" s="3045"/>
      <c r="B238" s="3046"/>
      <c r="C238" s="743"/>
      <c r="D238" s="743"/>
    </row>
    <row r="239" spans="1:6" hidden="1">
      <c r="A239" s="3045"/>
      <c r="B239" s="3089" t="s">
        <v>4905</v>
      </c>
      <c r="C239" s="743"/>
      <c r="D239" s="743"/>
    </row>
    <row r="240" spans="1:6" hidden="1">
      <c r="A240" s="3045"/>
      <c r="B240" s="3089" t="s">
        <v>4641</v>
      </c>
      <c r="C240" s="743"/>
      <c r="D240" s="743"/>
    </row>
    <row r="241" spans="1:6" hidden="1">
      <c r="A241" s="3045"/>
      <c r="B241" s="3089" t="s">
        <v>4906</v>
      </c>
      <c r="C241" s="743"/>
      <c r="D241" s="743"/>
    </row>
    <row r="242" spans="1:6" hidden="1">
      <c r="A242" s="3045"/>
      <c r="B242" s="3089" t="s">
        <v>136</v>
      </c>
      <c r="C242" s="743"/>
      <c r="D242" s="743"/>
    </row>
    <row r="243" spans="1:6">
      <c r="A243" s="3045"/>
      <c r="B243" s="3046"/>
      <c r="C243" s="3047"/>
      <c r="D243" s="3048"/>
      <c r="E243" s="3074"/>
      <c r="F243" s="743"/>
    </row>
    <row r="244" spans="1:6">
      <c r="A244" s="3055" t="s">
        <v>5541</v>
      </c>
      <c r="B244" s="3054" t="s">
        <v>5542</v>
      </c>
      <c r="C244" s="3047">
        <v>3</v>
      </c>
      <c r="D244" s="3048" t="s">
        <v>1713</v>
      </c>
      <c r="E244" s="3074">
        <v>0</v>
      </c>
      <c r="F244" s="743">
        <f>C244*E244</f>
        <v>0</v>
      </c>
    </row>
    <row r="245" spans="1:6">
      <c r="A245" s="3055"/>
      <c r="B245" s="3054" t="s">
        <v>4902</v>
      </c>
      <c r="C245" s="3047"/>
      <c r="D245" s="3048"/>
      <c r="E245" s="3074"/>
      <c r="F245" s="743"/>
    </row>
    <row r="246" spans="1:6" ht="96">
      <c r="A246" s="3045"/>
      <c r="B246" s="3046" t="s">
        <v>5543</v>
      </c>
      <c r="C246" s="743"/>
      <c r="D246" s="743"/>
    </row>
    <row r="247" spans="1:6">
      <c r="A247" s="3045"/>
      <c r="B247" s="3046"/>
      <c r="C247" s="743"/>
      <c r="D247" s="743"/>
    </row>
    <row r="248" spans="1:6" hidden="1">
      <c r="A248" s="3045"/>
      <c r="B248" s="3089" t="s">
        <v>4905</v>
      </c>
      <c r="C248" s="743"/>
      <c r="D248" s="743"/>
    </row>
    <row r="249" spans="1:6" hidden="1">
      <c r="A249" s="3045"/>
      <c r="B249" s="3089" t="s">
        <v>4641</v>
      </c>
      <c r="C249" s="743"/>
      <c r="D249" s="743"/>
    </row>
    <row r="250" spans="1:6" hidden="1">
      <c r="A250" s="3045"/>
      <c r="B250" s="3089" t="s">
        <v>4906</v>
      </c>
      <c r="C250" s="743"/>
      <c r="D250" s="743"/>
    </row>
    <row r="251" spans="1:6" hidden="1">
      <c r="A251" s="3045"/>
      <c r="B251" s="3089" t="s">
        <v>136</v>
      </c>
      <c r="C251" s="743"/>
      <c r="D251" s="743"/>
    </row>
    <row r="252" spans="1:6">
      <c r="A252" s="3045"/>
      <c r="B252" s="3046"/>
      <c r="C252" s="3047"/>
      <c r="D252" s="3048"/>
      <c r="E252" s="3074"/>
      <c r="F252" s="743"/>
    </row>
    <row r="253" spans="1:6" hidden="1">
      <c r="A253" s="3045"/>
      <c r="B253" s="3046"/>
      <c r="C253" s="3047"/>
      <c r="D253" s="3048"/>
      <c r="E253" s="3074"/>
      <c r="F253" s="743"/>
    </row>
    <row r="254" spans="1:6">
      <c r="A254" s="3055" t="s">
        <v>5544</v>
      </c>
      <c r="B254" s="3054" t="s">
        <v>5545</v>
      </c>
      <c r="C254" s="3047">
        <v>3</v>
      </c>
      <c r="D254" s="3048" t="s">
        <v>1713</v>
      </c>
      <c r="E254" s="3074">
        <v>0</v>
      </c>
      <c r="F254" s="743">
        <f>C254*E254</f>
        <v>0</v>
      </c>
    </row>
    <row r="255" spans="1:6">
      <c r="A255" s="3055"/>
      <c r="B255" s="3054" t="s">
        <v>4902</v>
      </c>
      <c r="C255" s="3047"/>
      <c r="D255" s="3048"/>
      <c r="E255" s="3074"/>
      <c r="F255" s="743"/>
    </row>
    <row r="256" spans="1:6" ht="96">
      <c r="A256" s="3045"/>
      <c r="B256" s="3046" t="s">
        <v>5546</v>
      </c>
      <c r="C256" s="3047"/>
      <c r="D256" s="3048"/>
      <c r="E256" s="3074"/>
      <c r="F256" s="743"/>
    </row>
    <row r="257" spans="1:6">
      <c r="A257" s="3045"/>
      <c r="B257" s="3046"/>
      <c r="C257" s="743"/>
      <c r="D257" s="743"/>
    </row>
    <row r="258" spans="1:6" hidden="1">
      <c r="A258" s="3045"/>
      <c r="B258" s="3089" t="s">
        <v>4905</v>
      </c>
      <c r="C258" s="743"/>
      <c r="D258" s="743"/>
    </row>
    <row r="259" spans="1:6" hidden="1">
      <c r="A259" s="3045"/>
      <c r="B259" s="3089" t="s">
        <v>4641</v>
      </c>
      <c r="C259" s="743"/>
      <c r="D259" s="743"/>
    </row>
    <row r="260" spans="1:6" hidden="1">
      <c r="A260" s="3045"/>
      <c r="B260" s="3089" t="s">
        <v>4906</v>
      </c>
      <c r="C260" s="743"/>
      <c r="D260" s="743"/>
    </row>
    <row r="261" spans="1:6" hidden="1">
      <c r="A261" s="3045"/>
      <c r="B261" s="3089" t="s">
        <v>136</v>
      </c>
      <c r="C261" s="743"/>
      <c r="D261" s="743"/>
    </row>
    <row r="262" spans="1:6">
      <c r="A262" s="3045"/>
      <c r="B262" s="3046"/>
      <c r="C262" s="3047"/>
      <c r="D262" s="3048"/>
      <c r="E262" s="3074"/>
      <c r="F262" s="743"/>
    </row>
    <row r="263" spans="1:6">
      <c r="A263" s="3045"/>
      <c r="B263" s="3046"/>
      <c r="C263" s="3047"/>
      <c r="D263" s="3048"/>
      <c r="E263" s="3074"/>
      <c r="F263" s="743"/>
    </row>
    <row r="264" spans="1:6">
      <c r="A264" s="3055" t="s">
        <v>5547</v>
      </c>
      <c r="B264" s="3054" t="s">
        <v>5548</v>
      </c>
      <c r="C264" s="3047">
        <v>3</v>
      </c>
      <c r="D264" s="3048" t="s">
        <v>1713</v>
      </c>
      <c r="E264" s="3074">
        <v>0</v>
      </c>
      <c r="F264" s="743">
        <f>C264*E264</f>
        <v>0</v>
      </c>
    </row>
    <row r="265" spans="1:6">
      <c r="A265" s="3055"/>
      <c r="B265" s="3054" t="s">
        <v>4902</v>
      </c>
      <c r="C265" s="3047"/>
      <c r="D265" s="3048"/>
      <c r="E265" s="3074"/>
      <c r="F265" s="743"/>
    </row>
    <row r="266" spans="1:6" ht="72">
      <c r="A266" s="3045"/>
      <c r="B266" s="3046" t="s">
        <v>5549</v>
      </c>
      <c r="C266" s="3047"/>
      <c r="D266" s="3048"/>
      <c r="E266" s="3074"/>
      <c r="F266" s="743"/>
    </row>
    <row r="267" spans="1:6">
      <c r="A267" s="3045"/>
      <c r="B267" s="3046"/>
      <c r="C267" s="743"/>
      <c r="D267" s="743"/>
    </row>
    <row r="268" spans="1:6" hidden="1">
      <c r="A268" s="3045"/>
      <c r="B268" s="3089" t="s">
        <v>4905</v>
      </c>
      <c r="C268" s="743"/>
      <c r="D268" s="743"/>
    </row>
    <row r="269" spans="1:6" hidden="1">
      <c r="A269" s="3045"/>
      <c r="B269" s="3089" t="s">
        <v>4641</v>
      </c>
      <c r="C269" s="743"/>
      <c r="D269" s="743"/>
    </row>
    <row r="270" spans="1:6" hidden="1">
      <c r="A270" s="3045"/>
      <c r="B270" s="3089" t="s">
        <v>4906</v>
      </c>
      <c r="C270" s="743"/>
      <c r="D270" s="743"/>
    </row>
    <row r="271" spans="1:6" hidden="1">
      <c r="A271" s="3045"/>
      <c r="B271" s="3089" t="s">
        <v>136</v>
      </c>
      <c r="C271" s="743"/>
      <c r="D271" s="743"/>
    </row>
    <row r="272" spans="1:6">
      <c r="A272" s="3045"/>
      <c r="B272" s="3046"/>
      <c r="C272" s="3047"/>
      <c r="D272" s="3048"/>
      <c r="E272" s="3074"/>
      <c r="F272" s="743"/>
    </row>
    <row r="273" spans="1:7">
      <c r="A273" s="3055" t="s">
        <v>5550</v>
      </c>
      <c r="B273" s="3054" t="s">
        <v>5551</v>
      </c>
      <c r="C273" s="3047">
        <v>5</v>
      </c>
      <c r="D273" s="3048" t="s">
        <v>1713</v>
      </c>
      <c r="E273" s="3074">
        <v>0</v>
      </c>
      <c r="F273" s="743">
        <f>C273*E273</f>
        <v>0</v>
      </c>
    </row>
    <row r="274" spans="1:7">
      <c r="A274" s="3055"/>
      <c r="B274" s="3054"/>
      <c r="C274" s="3047"/>
      <c r="D274" s="3048"/>
      <c r="E274" s="3074"/>
      <c r="F274" s="743"/>
    </row>
    <row r="275" spans="1:7">
      <c r="A275" s="3055"/>
      <c r="B275" s="3054" t="s">
        <v>4902</v>
      </c>
      <c r="C275" s="3047"/>
      <c r="D275" s="3048"/>
      <c r="E275" s="3074"/>
      <c r="F275" s="743"/>
    </row>
    <row r="276" spans="1:7" ht="156">
      <c r="A276" s="3045"/>
      <c r="B276" s="3046" t="s">
        <v>5552</v>
      </c>
      <c r="C276" s="743"/>
      <c r="D276" s="743"/>
    </row>
    <row r="277" spans="1:7">
      <c r="A277" s="3045"/>
      <c r="B277" s="3046"/>
      <c r="C277" s="743"/>
      <c r="D277" s="743"/>
    </row>
    <row r="278" spans="1:7" hidden="1">
      <c r="A278" s="3045"/>
      <c r="B278" s="3089" t="s">
        <v>4905</v>
      </c>
      <c r="C278" s="743"/>
      <c r="D278" s="743"/>
    </row>
    <row r="279" spans="1:7" hidden="1">
      <c r="A279" s="3045"/>
      <c r="B279" s="3089" t="s">
        <v>4641</v>
      </c>
      <c r="C279" s="743"/>
      <c r="D279" s="743"/>
    </row>
    <row r="280" spans="1:7" hidden="1">
      <c r="A280" s="3045"/>
      <c r="B280" s="3089" t="s">
        <v>4906</v>
      </c>
      <c r="C280" s="743"/>
      <c r="D280" s="743"/>
    </row>
    <row r="281" spans="1:7" hidden="1">
      <c r="A281" s="3045"/>
      <c r="B281" s="3089" t="s">
        <v>136</v>
      </c>
      <c r="C281" s="743"/>
      <c r="D281" s="743"/>
    </row>
    <row r="282" spans="1:7">
      <c r="A282" s="3045"/>
      <c r="B282" s="3046"/>
      <c r="C282" s="3047"/>
      <c r="D282" s="3048"/>
      <c r="E282" s="3074"/>
      <c r="F282" s="743"/>
    </row>
    <row r="283" spans="1:7" ht="25.5">
      <c r="A283" s="3045"/>
      <c r="B283" s="3055" t="s">
        <v>5481</v>
      </c>
      <c r="C283" s="3047"/>
      <c r="D283" s="3048"/>
      <c r="E283" s="3074"/>
      <c r="F283" s="743"/>
      <c r="G283" s="3045"/>
    </row>
    <row r="284" spans="1:7" ht="25.5">
      <c r="A284" s="3055"/>
      <c r="B284" s="3054" t="s">
        <v>5482</v>
      </c>
      <c r="C284" s="3047">
        <v>3</v>
      </c>
      <c r="D284" s="3048" t="s">
        <v>1713</v>
      </c>
      <c r="E284" s="3074">
        <v>0</v>
      </c>
      <c r="F284" s="743">
        <f>C284*E284</f>
        <v>0</v>
      </c>
    </row>
    <row r="285" spans="1:7">
      <c r="A285" s="3055"/>
      <c r="B285" s="3054" t="s">
        <v>4902</v>
      </c>
      <c r="C285" s="3047"/>
      <c r="D285" s="3048"/>
      <c r="E285" s="3074"/>
      <c r="F285" s="743"/>
    </row>
    <row r="286" spans="1:7">
      <c r="A286" s="3045"/>
      <c r="B286" s="3046"/>
      <c r="C286" s="3047"/>
      <c r="D286" s="3048"/>
      <c r="E286" s="3074"/>
      <c r="F286" s="743"/>
      <c r="G286" s="3045"/>
    </row>
    <row r="287" spans="1:7" hidden="1">
      <c r="A287" s="3045"/>
      <c r="B287" s="3056" t="s">
        <v>4905</v>
      </c>
      <c r="C287" s="743"/>
      <c r="D287" s="743"/>
    </row>
    <row r="288" spans="1:7" hidden="1">
      <c r="A288" s="3045"/>
      <c r="B288" s="3056" t="s">
        <v>4641</v>
      </c>
      <c r="C288" s="743"/>
      <c r="D288" s="743"/>
    </row>
    <row r="289" spans="1:7" hidden="1">
      <c r="A289" s="3045"/>
      <c r="B289" s="3056" t="s">
        <v>4906</v>
      </c>
      <c r="C289" s="743"/>
      <c r="D289" s="743"/>
    </row>
    <row r="290" spans="1:7" hidden="1">
      <c r="A290" s="3045"/>
      <c r="B290" s="3056" t="s">
        <v>136</v>
      </c>
      <c r="C290" s="743"/>
      <c r="D290" s="743"/>
    </row>
    <row r="291" spans="1:7">
      <c r="A291" s="3045"/>
      <c r="B291" s="3046"/>
      <c r="C291" s="3047"/>
      <c r="D291" s="3048"/>
      <c r="E291" s="3074"/>
      <c r="F291" s="743"/>
      <c r="G291" s="3045"/>
    </row>
    <row r="292" spans="1:7" ht="25.5">
      <c r="A292" s="3055"/>
      <c r="B292" s="3054" t="s">
        <v>5483</v>
      </c>
      <c r="C292" s="3047">
        <v>1</v>
      </c>
      <c r="D292" s="3048" t="s">
        <v>1713</v>
      </c>
      <c r="E292" s="3074">
        <v>0</v>
      </c>
      <c r="F292" s="743">
        <f>C292*E292</f>
        <v>0</v>
      </c>
    </row>
    <row r="293" spans="1:7">
      <c r="A293" s="3055"/>
      <c r="B293" s="3054" t="s">
        <v>4902</v>
      </c>
      <c r="C293" s="3047"/>
      <c r="D293" s="3048"/>
      <c r="E293" s="3074"/>
      <c r="F293" s="743"/>
    </row>
    <row r="294" spans="1:7">
      <c r="A294" s="3045"/>
      <c r="B294" s="3046"/>
      <c r="C294" s="3047"/>
      <c r="D294" s="3048"/>
      <c r="E294" s="3074"/>
      <c r="F294" s="743"/>
      <c r="G294" s="3045"/>
    </row>
    <row r="295" spans="1:7" hidden="1">
      <c r="A295" s="3045"/>
      <c r="B295" s="3056" t="s">
        <v>4905</v>
      </c>
      <c r="C295" s="743"/>
      <c r="D295" s="743"/>
    </row>
    <row r="296" spans="1:7" hidden="1">
      <c r="A296" s="3045"/>
      <c r="B296" s="3056" t="s">
        <v>4641</v>
      </c>
      <c r="C296" s="743"/>
      <c r="D296" s="743"/>
    </row>
    <row r="297" spans="1:7" hidden="1">
      <c r="A297" s="3045"/>
      <c r="B297" s="3056" t="s">
        <v>4906</v>
      </c>
      <c r="C297" s="743"/>
      <c r="D297" s="743"/>
    </row>
    <row r="298" spans="1:7" hidden="1">
      <c r="A298" s="3045"/>
      <c r="B298" s="3056" t="s">
        <v>136</v>
      </c>
      <c r="C298" s="743"/>
      <c r="D298" s="743"/>
    </row>
    <row r="299" spans="1:7">
      <c r="A299" s="3045"/>
      <c r="B299" s="3046"/>
      <c r="C299" s="3047"/>
      <c r="D299" s="3048"/>
      <c r="E299" s="3074"/>
      <c r="F299" s="743"/>
      <c r="G299" s="3045"/>
    </row>
    <row r="300" spans="1:7" ht="25.5">
      <c r="A300" s="3055"/>
      <c r="B300" s="3054" t="s">
        <v>5484</v>
      </c>
      <c r="C300" s="3047">
        <v>1</v>
      </c>
      <c r="D300" s="3048" t="s">
        <v>1713</v>
      </c>
      <c r="E300" s="3074">
        <v>0</v>
      </c>
      <c r="F300" s="743">
        <f>C300*E300</f>
        <v>0</v>
      </c>
    </row>
    <row r="301" spans="1:7">
      <c r="A301" s="3055"/>
      <c r="B301" s="3054" t="s">
        <v>4902</v>
      </c>
      <c r="C301" s="3047"/>
      <c r="D301" s="3048"/>
      <c r="E301" s="3074"/>
      <c r="F301" s="743"/>
    </row>
    <row r="302" spans="1:7">
      <c r="A302" s="3045"/>
      <c r="B302" s="3046"/>
      <c r="C302" s="3047"/>
      <c r="D302" s="3048"/>
      <c r="E302" s="3074"/>
      <c r="F302" s="743"/>
      <c r="G302" s="3045"/>
    </row>
    <row r="303" spans="1:7" hidden="1">
      <c r="A303" s="3045"/>
      <c r="B303" s="3056" t="s">
        <v>4905</v>
      </c>
      <c r="C303" s="743"/>
      <c r="D303" s="743"/>
    </row>
    <row r="304" spans="1:7" hidden="1">
      <c r="A304" s="3045"/>
      <c r="B304" s="3056" t="s">
        <v>4641</v>
      </c>
      <c r="C304" s="743"/>
      <c r="D304" s="743"/>
    </row>
    <row r="305" spans="1:7" hidden="1">
      <c r="A305" s="3045"/>
      <c r="B305" s="3056" t="s">
        <v>4906</v>
      </c>
      <c r="C305" s="743"/>
      <c r="D305" s="743"/>
    </row>
    <row r="306" spans="1:7" hidden="1">
      <c r="A306" s="3045"/>
      <c r="B306" s="3056" t="s">
        <v>136</v>
      </c>
      <c r="C306" s="743"/>
      <c r="D306" s="743"/>
    </row>
    <row r="307" spans="1:7">
      <c r="A307" s="3045"/>
      <c r="B307" s="3046"/>
      <c r="C307" s="3047"/>
      <c r="D307" s="3048"/>
      <c r="E307" s="3074"/>
      <c r="F307" s="743"/>
      <c r="G307" s="3045"/>
    </row>
    <row r="308" spans="1:7">
      <c r="A308" s="3045"/>
      <c r="B308" s="3046"/>
      <c r="C308" s="3047"/>
      <c r="D308" s="3048"/>
      <c r="E308" s="3074"/>
      <c r="F308" s="743"/>
    </row>
    <row r="309" spans="1:7" ht="15.75">
      <c r="A309" s="3058"/>
      <c r="B309" s="3059"/>
      <c r="C309" s="3060"/>
      <c r="D309" s="3061"/>
      <c r="E309" s="3075"/>
      <c r="F309" s="749" t="s">
        <v>5553</v>
      </c>
    </row>
    <row r="310" spans="1:7" ht="31.5">
      <c r="A310" s="3064"/>
      <c r="B310" s="3065" t="s">
        <v>5554</v>
      </c>
      <c r="C310" s="3066"/>
      <c r="D310" s="3067"/>
      <c r="E310" s="3076"/>
      <c r="F310" s="746">
        <f>ROUND(SUM(F3:F308),2)</f>
        <v>0</v>
      </c>
    </row>
    <row r="311" spans="1:7">
      <c r="A311" s="3070"/>
      <c r="B311" s="3071"/>
      <c r="C311" s="3072"/>
      <c r="D311" s="3073"/>
      <c r="E311" s="3077"/>
      <c r="F311" s="747"/>
    </row>
    <row r="312" spans="1:7">
      <c r="A312" s="3045"/>
      <c r="B312" s="3046"/>
      <c r="C312" s="3047"/>
      <c r="D312" s="3048"/>
      <c r="E312" s="3074"/>
      <c r="F312" s="743"/>
    </row>
  </sheetData>
  <sheetProtection algorithmName="SHA-512" hashValue="yN1G6Dcv24MWVagosouRG04GHYgRT26SCQqvEUe4Jvfb9ScBBa2evHdA2A8kEbbTZJcCB2C20uO8sc7DC9ytIw==" saltValue="ETtMqg6b+Va+QXa1hg8oNw==" spinCount="100000" sheet="1" formatColumns="0" formatRows="0" selectLockedCells="1"/>
  <protectedRanges>
    <protectedRange sqref="E1:E1048576" name="Obseg8"/>
  </protectedRanges>
  <conditionalFormatting sqref="C2:C3">
    <cfRule type="cellIs" dxfId="181" priority="4" stopIfTrue="1" operator="equal">
      <formula>0</formula>
    </cfRule>
    <cfRule type="cellIs" dxfId="180" priority="5" stopIfTrue="1" operator="equal">
      <formula>0</formula>
    </cfRule>
  </conditionalFormatting>
  <conditionalFormatting sqref="C2:F3 D10:D13 D19:D22 D28:D31 D37:D40 D51:D54 D61:D64 D70:D73 D80:D83 D88:D93 D98:D103 D107:D111 D116:D121 D126:D131 D135:D139 D143:D148 D152:D157 D161:D166 D171:D176 D181:D186 D191:D196 D200:D205 D209:D214 D218:D223 D227:D232 D235 D237:D242 D246:D251 D257:D261 D267:D271 D276:D281 D287:D290 D295:D298 D303:D306">
    <cfRule type="cellIs" dxfId="179" priority="3" stopIfTrue="1" operator="equal">
      <formula>0</formula>
    </cfRule>
  </conditionalFormatting>
  <conditionalFormatting sqref="D2:F3">
    <cfRule type="cellIs" dxfId="178" priority="2" stopIfTrue="1" operator="equal">
      <formula>0</formula>
    </cfRule>
  </conditionalFormatting>
  <conditionalFormatting sqref="E2:F2">
    <cfRule type="cellIs" dxfId="177"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List69">
    <tabColor theme="7" tint="0.59999389629810485"/>
    <pageSetUpPr fitToPage="1"/>
  </sheetPr>
  <dimension ref="A1:G377"/>
  <sheetViews>
    <sheetView view="pageBreakPreview" topLeftCell="A333" zoomScaleSheetLayoutView="100" workbookViewId="0">
      <selection activeCell="E364" sqref="E364"/>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17.140625" style="3050" bestFit="1" customWidth="1"/>
    <col min="7" max="16384" width="8.85546875" style="3050"/>
  </cols>
  <sheetData>
    <row r="1" spans="1:6">
      <c r="A1" s="3045"/>
      <c r="B1" s="3046"/>
      <c r="C1" s="3047"/>
      <c r="D1" s="3048"/>
      <c r="E1" s="3074"/>
      <c r="F1" s="743"/>
    </row>
    <row r="2" spans="1:6" ht="15.75">
      <c r="A2" s="3051" t="s">
        <v>5555</v>
      </c>
      <c r="B2" s="3052" t="s">
        <v>5556</v>
      </c>
      <c r="C2" s="3053" t="s">
        <v>2965</v>
      </c>
      <c r="D2" s="3053" t="s">
        <v>2964</v>
      </c>
      <c r="E2" s="744" t="s">
        <v>4</v>
      </c>
      <c r="F2" s="3053" t="s">
        <v>4860</v>
      </c>
    </row>
    <row r="3" spans="1:6">
      <c r="A3" s="3045"/>
      <c r="B3" s="3046"/>
      <c r="C3" s="3047"/>
      <c r="D3" s="3048"/>
      <c r="E3" s="3074"/>
      <c r="F3" s="743"/>
    </row>
    <row r="4" spans="1:6" ht="108">
      <c r="A4" s="3045"/>
      <c r="B4" s="3046" t="s">
        <v>4861</v>
      </c>
      <c r="C4" s="3047"/>
      <c r="D4" s="3048"/>
      <c r="E4" s="3074"/>
      <c r="F4" s="743"/>
    </row>
    <row r="5" spans="1:6">
      <c r="A5" s="3045"/>
      <c r="B5" s="3046"/>
      <c r="C5" s="3047"/>
      <c r="D5" s="3048"/>
      <c r="E5" s="3074"/>
      <c r="F5" s="743"/>
    </row>
    <row r="6" spans="1:6">
      <c r="A6" s="3055" t="s">
        <v>5461</v>
      </c>
      <c r="B6" s="3054" t="s">
        <v>5462</v>
      </c>
      <c r="C6" s="3047">
        <v>61</v>
      </c>
      <c r="D6" s="3048" t="s">
        <v>1713</v>
      </c>
      <c r="E6" s="3074">
        <v>0</v>
      </c>
      <c r="F6" s="743">
        <f>C6*E6</f>
        <v>0</v>
      </c>
    </row>
    <row r="7" spans="1:6">
      <c r="A7" s="3055"/>
      <c r="B7" s="3054" t="s">
        <v>4902</v>
      </c>
      <c r="C7" s="3047"/>
      <c r="D7" s="3048"/>
      <c r="E7" s="3074"/>
      <c r="F7" s="743"/>
    </row>
    <row r="8" spans="1:6" ht="60">
      <c r="A8" s="3045"/>
      <c r="B8" s="3046" t="s">
        <v>5463</v>
      </c>
      <c r="C8" s="3047"/>
      <c r="D8" s="3048"/>
      <c r="E8" s="3074"/>
      <c r="F8" s="743"/>
    </row>
    <row r="9" spans="1:6">
      <c r="A9" s="3045"/>
      <c r="B9" s="3046"/>
      <c r="C9" s="3047"/>
      <c r="D9" s="3048"/>
      <c r="E9" s="3074"/>
      <c r="F9" s="743"/>
    </row>
    <row r="10" spans="1:6" hidden="1">
      <c r="A10" s="3045"/>
      <c r="B10" s="3089" t="s">
        <v>4905</v>
      </c>
      <c r="C10" s="743"/>
      <c r="D10" s="743"/>
    </row>
    <row r="11" spans="1:6" hidden="1">
      <c r="A11" s="3045"/>
      <c r="B11" s="3089" t="s">
        <v>4641</v>
      </c>
      <c r="C11" s="743"/>
      <c r="D11" s="743"/>
    </row>
    <row r="12" spans="1:6" hidden="1">
      <c r="A12" s="3045"/>
      <c r="B12" s="3089" t="s">
        <v>4906</v>
      </c>
      <c r="C12" s="743"/>
      <c r="D12" s="743"/>
    </row>
    <row r="13" spans="1:6" hidden="1">
      <c r="A13" s="3045"/>
      <c r="B13" s="3089" t="s">
        <v>136</v>
      </c>
      <c r="C13" s="743"/>
      <c r="D13" s="743"/>
    </row>
    <row r="14" spans="1:6">
      <c r="A14" s="3045"/>
      <c r="B14" s="3046"/>
      <c r="C14" s="3047"/>
      <c r="D14" s="3048"/>
      <c r="E14" s="3074"/>
      <c r="F14" s="743"/>
    </row>
    <row r="15" spans="1:6">
      <c r="A15" s="3055" t="s">
        <v>5488</v>
      </c>
      <c r="B15" s="3054" t="s">
        <v>5462</v>
      </c>
      <c r="C15" s="3047">
        <v>14</v>
      </c>
      <c r="D15" s="3048" t="s">
        <v>1713</v>
      </c>
      <c r="E15" s="3074">
        <v>0</v>
      </c>
      <c r="F15" s="743">
        <f>C15*E15</f>
        <v>0</v>
      </c>
    </row>
    <row r="16" spans="1:6">
      <c r="A16" s="3055"/>
      <c r="B16" s="3054" t="s">
        <v>4902</v>
      </c>
      <c r="C16" s="3047"/>
      <c r="D16" s="3048"/>
      <c r="E16" s="3074"/>
      <c r="F16" s="743"/>
    </row>
    <row r="17" spans="1:6" ht="48">
      <c r="A17" s="3045"/>
      <c r="B17" s="3046" t="s">
        <v>5489</v>
      </c>
      <c r="C17" s="3047"/>
      <c r="D17" s="3048"/>
      <c r="E17" s="3074"/>
      <c r="F17" s="743"/>
    </row>
    <row r="18" spans="1:6">
      <c r="A18" s="3045"/>
      <c r="B18" s="3046"/>
      <c r="C18" s="3047"/>
      <c r="D18" s="3048"/>
      <c r="E18" s="3074"/>
      <c r="F18" s="743"/>
    </row>
    <row r="19" spans="1:6" hidden="1">
      <c r="A19" s="3045"/>
      <c r="B19" s="3089" t="s">
        <v>4905</v>
      </c>
      <c r="C19" s="743"/>
      <c r="D19" s="743"/>
    </row>
    <row r="20" spans="1:6" hidden="1">
      <c r="A20" s="3045"/>
      <c r="B20" s="3089" t="s">
        <v>4641</v>
      </c>
      <c r="C20" s="743"/>
      <c r="D20" s="743"/>
    </row>
    <row r="21" spans="1:6" hidden="1">
      <c r="A21" s="3045"/>
      <c r="B21" s="3089" t="s">
        <v>4906</v>
      </c>
      <c r="C21" s="743"/>
      <c r="D21" s="743"/>
    </row>
    <row r="22" spans="1:6" hidden="1">
      <c r="A22" s="3045"/>
      <c r="B22" s="3089" t="s">
        <v>136</v>
      </c>
      <c r="C22" s="743"/>
      <c r="D22" s="743"/>
    </row>
    <row r="23" spans="1:6">
      <c r="A23" s="3045"/>
      <c r="B23" s="3046"/>
      <c r="C23" s="3047"/>
      <c r="D23" s="3048"/>
      <c r="E23" s="3074"/>
      <c r="F23" s="743"/>
    </row>
    <row r="24" spans="1:6">
      <c r="A24" s="3055" t="s">
        <v>5490</v>
      </c>
      <c r="B24" s="3054" t="s">
        <v>5491</v>
      </c>
      <c r="C24" s="3047">
        <v>14</v>
      </c>
      <c r="D24" s="3048" t="s">
        <v>1713</v>
      </c>
      <c r="E24" s="3074">
        <v>0</v>
      </c>
      <c r="F24" s="743">
        <f>C24*E24</f>
        <v>0</v>
      </c>
    </row>
    <row r="25" spans="1:6">
      <c r="A25" s="3055"/>
      <c r="B25" s="3054" t="s">
        <v>4902</v>
      </c>
      <c r="C25" s="3047"/>
      <c r="D25" s="3048"/>
      <c r="E25" s="3074"/>
      <c r="F25" s="743"/>
    </row>
    <row r="26" spans="1:6" ht="48">
      <c r="A26" s="3045"/>
      <c r="B26" s="3046" t="s">
        <v>5492</v>
      </c>
      <c r="C26" s="3047"/>
      <c r="D26" s="3048"/>
      <c r="E26" s="3074"/>
      <c r="F26" s="743"/>
    </row>
    <row r="27" spans="1:6">
      <c r="A27" s="3045"/>
      <c r="B27" s="3046"/>
      <c r="C27" s="3047"/>
      <c r="D27" s="3048"/>
      <c r="E27" s="3074"/>
      <c r="F27" s="743"/>
    </row>
    <row r="28" spans="1:6" hidden="1">
      <c r="A28" s="3045"/>
      <c r="B28" s="3089" t="s">
        <v>4905</v>
      </c>
      <c r="C28" s="743"/>
      <c r="D28" s="743"/>
    </row>
    <row r="29" spans="1:6" hidden="1">
      <c r="A29" s="3045"/>
      <c r="B29" s="3089" t="s">
        <v>4641</v>
      </c>
      <c r="C29" s="743"/>
      <c r="D29" s="743"/>
    </row>
    <row r="30" spans="1:6" hidden="1">
      <c r="A30" s="3045"/>
      <c r="B30" s="3089" t="s">
        <v>4906</v>
      </c>
      <c r="C30" s="743"/>
      <c r="D30" s="743"/>
    </row>
    <row r="31" spans="1:6" hidden="1">
      <c r="A31" s="3045"/>
      <c r="B31" s="3089" t="s">
        <v>136</v>
      </c>
      <c r="C31" s="743"/>
      <c r="D31" s="743"/>
    </row>
    <row r="32" spans="1:6">
      <c r="A32" s="3045"/>
      <c r="B32" s="3046"/>
      <c r="C32" s="3047"/>
      <c r="D32" s="3048"/>
      <c r="E32" s="3074"/>
      <c r="F32" s="743"/>
    </row>
    <row r="33" spans="1:6">
      <c r="A33" s="3055" t="s">
        <v>5464</v>
      </c>
      <c r="B33" s="3054" t="s">
        <v>5465</v>
      </c>
      <c r="C33" s="3047">
        <v>23</v>
      </c>
      <c r="D33" s="3048" t="s">
        <v>1713</v>
      </c>
      <c r="E33" s="3074">
        <v>0</v>
      </c>
      <c r="F33" s="743">
        <f>C33*E33</f>
        <v>0</v>
      </c>
    </row>
    <row r="34" spans="1:6">
      <c r="A34" s="3055"/>
      <c r="B34" s="3054" t="s">
        <v>4902</v>
      </c>
      <c r="C34" s="3047"/>
      <c r="D34" s="3048"/>
      <c r="E34" s="3074"/>
      <c r="F34" s="743"/>
    </row>
    <row r="35" spans="1:6">
      <c r="A35" s="3045"/>
      <c r="B35" s="3046" t="s">
        <v>5466</v>
      </c>
      <c r="C35" s="3047"/>
      <c r="D35" s="3048"/>
      <c r="E35" s="3074"/>
      <c r="F35" s="743"/>
    </row>
    <row r="36" spans="1:6">
      <c r="A36" s="3045"/>
      <c r="B36" s="3046" t="s">
        <v>5467</v>
      </c>
      <c r="C36" s="3047"/>
      <c r="D36" s="3048"/>
      <c r="E36" s="3074"/>
      <c r="F36" s="743"/>
    </row>
    <row r="37" spans="1:6">
      <c r="A37" s="3045"/>
      <c r="B37" s="3046" t="s">
        <v>5468</v>
      </c>
      <c r="C37" s="3047"/>
      <c r="D37" s="3048"/>
      <c r="E37" s="3074"/>
      <c r="F37" s="743"/>
    </row>
    <row r="38" spans="1:6">
      <c r="A38" s="3045"/>
      <c r="B38" s="3046" t="s">
        <v>5469</v>
      </c>
      <c r="C38" s="3047"/>
      <c r="D38" s="3048"/>
      <c r="E38" s="3074"/>
      <c r="F38" s="743"/>
    </row>
    <row r="39" spans="1:6" ht="24">
      <c r="A39" s="3045"/>
      <c r="B39" s="3046" t="s">
        <v>5470</v>
      </c>
      <c r="C39" s="3047"/>
      <c r="D39" s="3048"/>
      <c r="E39" s="3074"/>
      <c r="F39" s="743"/>
    </row>
    <row r="40" spans="1:6">
      <c r="A40" s="3045"/>
      <c r="B40" s="3046"/>
      <c r="C40" s="3047"/>
      <c r="D40" s="3048"/>
      <c r="E40" s="3074"/>
      <c r="F40" s="743"/>
    </row>
    <row r="41" spans="1:6" hidden="1">
      <c r="A41" s="3045"/>
      <c r="B41" s="3089" t="s">
        <v>4905</v>
      </c>
      <c r="C41" s="743"/>
      <c r="D41" s="743"/>
    </row>
    <row r="42" spans="1:6" hidden="1">
      <c r="A42" s="3045"/>
      <c r="B42" s="3089" t="s">
        <v>4641</v>
      </c>
      <c r="C42" s="743"/>
      <c r="D42" s="743"/>
    </row>
    <row r="43" spans="1:6" hidden="1">
      <c r="A43" s="3045"/>
      <c r="B43" s="3089" t="s">
        <v>4906</v>
      </c>
      <c r="C43" s="743"/>
      <c r="D43" s="743"/>
    </row>
    <row r="44" spans="1:6" hidden="1">
      <c r="A44" s="3045"/>
      <c r="B44" s="3089" t="s">
        <v>136</v>
      </c>
      <c r="C44" s="743"/>
      <c r="D44" s="743"/>
    </row>
    <row r="45" spans="1:6">
      <c r="A45" s="3045"/>
      <c r="B45" s="3046"/>
      <c r="C45" s="3047"/>
      <c r="D45" s="3048"/>
      <c r="E45" s="3074"/>
      <c r="F45" s="743"/>
    </row>
    <row r="46" spans="1:6">
      <c r="A46" s="3045"/>
      <c r="B46" s="3046"/>
      <c r="C46" s="3047"/>
      <c r="D46" s="3048"/>
      <c r="E46" s="3074"/>
      <c r="F46" s="743"/>
    </row>
    <row r="47" spans="1:6">
      <c r="A47" s="3055" t="s">
        <v>5495</v>
      </c>
      <c r="B47" s="3054" t="s">
        <v>5496</v>
      </c>
      <c r="C47" s="3047">
        <v>11</v>
      </c>
      <c r="D47" s="3048" t="s">
        <v>1713</v>
      </c>
      <c r="E47" s="3074">
        <v>0</v>
      </c>
      <c r="F47" s="743">
        <f>C47*E47</f>
        <v>0</v>
      </c>
    </row>
    <row r="48" spans="1:6">
      <c r="A48" s="3055"/>
      <c r="B48" s="3054" t="s">
        <v>4902</v>
      </c>
      <c r="C48" s="3047"/>
      <c r="D48" s="3048"/>
      <c r="E48" s="3074"/>
      <c r="F48" s="743"/>
    </row>
    <row r="49" spans="1:6" ht="48">
      <c r="A49" s="3045"/>
      <c r="B49" s="3046" t="s">
        <v>5497</v>
      </c>
      <c r="C49" s="3047"/>
      <c r="D49" s="3048"/>
      <c r="E49" s="3074"/>
      <c r="F49" s="743"/>
    </row>
    <row r="50" spans="1:6">
      <c r="A50" s="3045"/>
      <c r="B50" s="3046"/>
      <c r="C50" s="3047"/>
      <c r="D50" s="3048"/>
      <c r="E50" s="3074"/>
      <c r="F50" s="743"/>
    </row>
    <row r="51" spans="1:6" hidden="1">
      <c r="A51" s="3045"/>
      <c r="B51" s="3089" t="s">
        <v>4905</v>
      </c>
      <c r="C51" s="743"/>
      <c r="D51" s="743"/>
    </row>
    <row r="52" spans="1:6" hidden="1">
      <c r="A52" s="3045"/>
      <c r="B52" s="3089" t="s">
        <v>4641</v>
      </c>
      <c r="C52" s="743"/>
      <c r="D52" s="743"/>
    </row>
    <row r="53" spans="1:6" hidden="1">
      <c r="A53" s="3045"/>
      <c r="B53" s="3089" t="s">
        <v>4906</v>
      </c>
      <c r="C53" s="743"/>
      <c r="D53" s="743"/>
    </row>
    <row r="54" spans="1:6" hidden="1">
      <c r="A54" s="3045"/>
      <c r="B54" s="3089" t="s">
        <v>136</v>
      </c>
      <c r="C54" s="743"/>
      <c r="D54" s="743"/>
    </row>
    <row r="55" spans="1:6">
      <c r="A55" s="3045"/>
      <c r="B55" s="3046"/>
      <c r="C55" s="3047"/>
      <c r="D55" s="3048"/>
      <c r="E55" s="3074"/>
      <c r="F55" s="743"/>
    </row>
    <row r="56" spans="1:6">
      <c r="A56" s="3045"/>
      <c r="B56" s="3046"/>
      <c r="C56" s="3047"/>
      <c r="D56" s="3048"/>
      <c r="E56" s="3074"/>
      <c r="F56" s="743"/>
    </row>
    <row r="57" spans="1:6">
      <c r="A57" s="3055" t="s">
        <v>5471</v>
      </c>
      <c r="B57" s="3054" t="s">
        <v>5472</v>
      </c>
      <c r="C57" s="3047">
        <v>54</v>
      </c>
      <c r="D57" s="3048" t="s">
        <v>1713</v>
      </c>
      <c r="E57" s="3074">
        <v>0</v>
      </c>
      <c r="F57" s="743">
        <f>C57*E57</f>
        <v>0</v>
      </c>
    </row>
    <row r="58" spans="1:6">
      <c r="A58" s="3055"/>
      <c r="B58" s="3054" t="s">
        <v>4902</v>
      </c>
      <c r="C58" s="3047"/>
      <c r="D58" s="3048"/>
      <c r="E58" s="3074"/>
      <c r="F58" s="743"/>
    </row>
    <row r="59" spans="1:6">
      <c r="A59" s="3045"/>
      <c r="B59" s="3046"/>
      <c r="C59" s="3047"/>
      <c r="D59" s="3048"/>
      <c r="E59" s="3074"/>
      <c r="F59" s="743"/>
    </row>
    <row r="60" spans="1:6" hidden="1">
      <c r="A60" s="3045"/>
      <c r="B60" s="3089" t="s">
        <v>4905</v>
      </c>
      <c r="C60" s="743"/>
      <c r="D60" s="743"/>
    </row>
    <row r="61" spans="1:6" hidden="1">
      <c r="A61" s="3045"/>
      <c r="B61" s="3089" t="s">
        <v>4641</v>
      </c>
      <c r="C61" s="743"/>
      <c r="D61" s="743"/>
    </row>
    <row r="62" spans="1:6" hidden="1">
      <c r="A62" s="3045"/>
      <c r="B62" s="3089" t="s">
        <v>4906</v>
      </c>
      <c r="C62" s="743"/>
      <c r="D62" s="743"/>
    </row>
    <row r="63" spans="1:6" hidden="1">
      <c r="A63" s="3045"/>
      <c r="B63" s="3089" t="s">
        <v>136</v>
      </c>
      <c r="C63" s="743"/>
      <c r="D63" s="743"/>
    </row>
    <row r="64" spans="1:6">
      <c r="A64" s="3045"/>
      <c r="B64" s="3046"/>
      <c r="C64" s="3047"/>
      <c r="D64" s="3048"/>
      <c r="E64" s="3074"/>
      <c r="F64" s="743"/>
    </row>
    <row r="65" spans="1:6">
      <c r="A65" s="3045"/>
      <c r="B65" s="3046"/>
      <c r="C65" s="3047"/>
      <c r="D65" s="3048"/>
      <c r="E65" s="3074"/>
      <c r="F65" s="743"/>
    </row>
    <row r="66" spans="1:6">
      <c r="A66" s="3055" t="s">
        <v>5473</v>
      </c>
      <c r="B66" s="3054" t="s">
        <v>5474</v>
      </c>
      <c r="C66" s="3047">
        <v>58</v>
      </c>
      <c r="D66" s="3048" t="s">
        <v>1713</v>
      </c>
      <c r="E66" s="3074">
        <v>0</v>
      </c>
      <c r="F66" s="743">
        <f>C66*E66</f>
        <v>0</v>
      </c>
    </row>
    <row r="67" spans="1:6">
      <c r="A67" s="3055"/>
      <c r="B67" s="3054" t="s">
        <v>4902</v>
      </c>
      <c r="C67" s="3047"/>
      <c r="D67" s="3048"/>
      <c r="E67" s="3074"/>
      <c r="F67" s="743"/>
    </row>
    <row r="68" spans="1:6">
      <c r="A68" s="3045"/>
      <c r="B68" s="3046" t="s">
        <v>5498</v>
      </c>
      <c r="C68" s="3047"/>
      <c r="D68" s="3048"/>
      <c r="E68" s="3074"/>
      <c r="F68" s="743"/>
    </row>
    <row r="69" spans="1:6">
      <c r="A69" s="3045"/>
      <c r="B69" s="3046"/>
      <c r="C69" s="3047"/>
      <c r="D69" s="3048"/>
      <c r="E69" s="3074"/>
      <c r="F69" s="743"/>
    </row>
    <row r="70" spans="1:6" hidden="1">
      <c r="A70" s="3045"/>
      <c r="B70" s="3089" t="s">
        <v>4905</v>
      </c>
      <c r="C70" s="743"/>
      <c r="D70" s="743"/>
    </row>
    <row r="71" spans="1:6" hidden="1">
      <c r="A71" s="3045"/>
      <c r="B71" s="3089" t="s">
        <v>4641</v>
      </c>
      <c r="C71" s="743"/>
      <c r="D71" s="743"/>
    </row>
    <row r="72" spans="1:6" hidden="1">
      <c r="A72" s="3045"/>
      <c r="B72" s="3089" t="s">
        <v>4906</v>
      </c>
      <c r="C72" s="743"/>
      <c r="D72" s="743"/>
    </row>
    <row r="73" spans="1:6" hidden="1">
      <c r="A73" s="3045"/>
      <c r="B73" s="3089" t="s">
        <v>136</v>
      </c>
      <c r="C73" s="743"/>
      <c r="D73" s="743"/>
    </row>
    <row r="74" spans="1:6">
      <c r="A74" s="3045"/>
      <c r="B74" s="3046"/>
      <c r="C74" s="3047"/>
      <c r="D74" s="3048"/>
      <c r="E74" s="3074"/>
      <c r="F74" s="743"/>
    </row>
    <row r="75" spans="1:6">
      <c r="A75" s="3045"/>
      <c r="B75" s="3046"/>
      <c r="C75" s="3047"/>
      <c r="D75" s="3048"/>
      <c r="E75" s="3074"/>
      <c r="F75" s="743"/>
    </row>
    <row r="76" spans="1:6">
      <c r="A76" s="3055" t="s">
        <v>5476</v>
      </c>
      <c r="B76" s="3054" t="s">
        <v>5477</v>
      </c>
      <c r="C76" s="3047">
        <v>2</v>
      </c>
      <c r="D76" s="3048" t="s">
        <v>1713</v>
      </c>
      <c r="E76" s="3074">
        <v>0</v>
      </c>
      <c r="F76" s="743">
        <f>C76*E76</f>
        <v>0</v>
      </c>
    </row>
    <row r="77" spans="1:6">
      <c r="A77" s="3055"/>
      <c r="B77" s="3054" t="s">
        <v>4902</v>
      </c>
      <c r="C77" s="3047"/>
      <c r="D77" s="3048"/>
      <c r="E77" s="3074"/>
      <c r="F77" s="743"/>
    </row>
    <row r="78" spans="1:6">
      <c r="A78" s="3045"/>
      <c r="B78" s="3046" t="s">
        <v>5498</v>
      </c>
      <c r="C78" s="743"/>
      <c r="D78" s="743"/>
    </row>
    <row r="79" spans="1:6">
      <c r="A79" s="3045"/>
      <c r="B79" s="3046"/>
      <c r="C79" s="743"/>
      <c r="D79" s="743"/>
    </row>
    <row r="80" spans="1:6" hidden="1">
      <c r="A80" s="3045"/>
      <c r="B80" s="3089" t="s">
        <v>4905</v>
      </c>
      <c r="C80" s="743"/>
      <c r="D80" s="743"/>
    </row>
    <row r="81" spans="1:6" hidden="1">
      <c r="A81" s="3045"/>
      <c r="B81" s="3089" t="s">
        <v>4641</v>
      </c>
      <c r="C81" s="743"/>
      <c r="D81" s="743"/>
    </row>
    <row r="82" spans="1:6" hidden="1">
      <c r="A82" s="3045"/>
      <c r="B82" s="3089" t="s">
        <v>4906</v>
      </c>
      <c r="C82" s="743"/>
      <c r="D82" s="743"/>
    </row>
    <row r="83" spans="1:6" hidden="1">
      <c r="A83" s="3045"/>
      <c r="B83" s="3089" t="s">
        <v>136</v>
      </c>
      <c r="C83" s="743"/>
      <c r="D83" s="743"/>
    </row>
    <row r="84" spans="1:6">
      <c r="A84" s="3045"/>
      <c r="B84" s="3046"/>
      <c r="C84" s="3047"/>
      <c r="D84" s="3048"/>
      <c r="E84" s="3074"/>
      <c r="F84" s="743"/>
    </row>
    <row r="85" spans="1:6">
      <c r="A85" s="3045"/>
      <c r="B85" s="3046"/>
      <c r="C85" s="3047"/>
      <c r="D85" s="3048"/>
      <c r="E85" s="3074"/>
      <c r="F85" s="743"/>
    </row>
    <row r="86" spans="1:6">
      <c r="A86" s="3055" t="s">
        <v>5478</v>
      </c>
      <c r="B86" s="3054" t="s">
        <v>5479</v>
      </c>
      <c r="C86" s="3047">
        <v>79</v>
      </c>
      <c r="D86" s="3048" t="s">
        <v>1713</v>
      </c>
      <c r="E86" s="3074">
        <v>0</v>
      </c>
      <c r="F86" s="743">
        <f>C86*E86</f>
        <v>0</v>
      </c>
    </row>
    <row r="87" spans="1:6">
      <c r="A87" s="3055"/>
      <c r="B87" s="3054" t="s">
        <v>4902</v>
      </c>
      <c r="C87" s="3047"/>
      <c r="D87" s="3048"/>
      <c r="E87" s="3074"/>
      <c r="F87" s="743"/>
    </row>
    <row r="88" spans="1:6">
      <c r="A88" s="3045"/>
      <c r="B88" s="3046" t="s">
        <v>5480</v>
      </c>
      <c r="C88" s="743"/>
      <c r="D88" s="743"/>
    </row>
    <row r="89" spans="1:6">
      <c r="A89" s="3045"/>
      <c r="B89" s="3046"/>
      <c r="C89" s="743"/>
      <c r="D89" s="743"/>
    </row>
    <row r="90" spans="1:6" hidden="1">
      <c r="A90" s="3045"/>
      <c r="B90" s="3089" t="s">
        <v>4905</v>
      </c>
      <c r="C90" s="743"/>
      <c r="D90" s="743"/>
    </row>
    <row r="91" spans="1:6" hidden="1">
      <c r="A91" s="3045"/>
      <c r="B91" s="3089" t="s">
        <v>4641</v>
      </c>
      <c r="C91" s="743"/>
      <c r="D91" s="743"/>
    </row>
    <row r="92" spans="1:6" hidden="1">
      <c r="A92" s="3045"/>
      <c r="B92" s="3089" t="s">
        <v>4906</v>
      </c>
      <c r="C92" s="743"/>
      <c r="D92" s="743"/>
    </row>
    <row r="93" spans="1:6" hidden="1">
      <c r="A93" s="3045"/>
      <c r="B93" s="3089" t="s">
        <v>136</v>
      </c>
      <c r="C93" s="743"/>
      <c r="D93" s="743"/>
    </row>
    <row r="94" spans="1:6">
      <c r="A94" s="3045"/>
      <c r="B94" s="3046"/>
      <c r="C94" s="3047"/>
      <c r="D94" s="3048"/>
      <c r="E94" s="3074"/>
      <c r="F94" s="743"/>
    </row>
    <row r="95" spans="1:6">
      <c r="A95" s="3045"/>
      <c r="B95" s="3046"/>
      <c r="C95" s="3047"/>
      <c r="D95" s="3048"/>
      <c r="E95" s="3074"/>
      <c r="F95" s="743"/>
    </row>
    <row r="96" spans="1:6">
      <c r="A96" s="3055" t="s">
        <v>5499</v>
      </c>
      <c r="B96" s="3054" t="s">
        <v>5500</v>
      </c>
      <c r="C96" s="3047">
        <v>2</v>
      </c>
      <c r="D96" s="3048" t="s">
        <v>1713</v>
      </c>
      <c r="E96" s="3074">
        <v>0</v>
      </c>
      <c r="F96" s="743">
        <f>C96*E96</f>
        <v>0</v>
      </c>
    </row>
    <row r="97" spans="1:6">
      <c r="A97" s="3055"/>
      <c r="B97" s="3054" t="s">
        <v>4902</v>
      </c>
      <c r="C97" s="3047"/>
      <c r="D97" s="3048"/>
      <c r="E97" s="3074"/>
      <c r="F97" s="743"/>
    </row>
    <row r="98" spans="1:6">
      <c r="A98" s="3045"/>
      <c r="B98" s="3046"/>
      <c r="C98" s="743"/>
      <c r="D98" s="743"/>
    </row>
    <row r="99" spans="1:6" hidden="1">
      <c r="A99" s="3045"/>
      <c r="B99" s="3089" t="s">
        <v>4905</v>
      </c>
      <c r="C99" s="743"/>
      <c r="D99" s="743"/>
    </row>
    <row r="100" spans="1:6" hidden="1">
      <c r="A100" s="3045"/>
      <c r="B100" s="3089" t="s">
        <v>4641</v>
      </c>
      <c r="C100" s="743"/>
      <c r="D100" s="743"/>
    </row>
    <row r="101" spans="1:6" hidden="1">
      <c r="A101" s="3045"/>
      <c r="B101" s="3089" t="s">
        <v>4906</v>
      </c>
      <c r="C101" s="743"/>
      <c r="D101" s="743"/>
    </row>
    <row r="102" spans="1:6" hidden="1">
      <c r="A102" s="3045"/>
      <c r="B102" s="3089" t="s">
        <v>136</v>
      </c>
      <c r="C102" s="743"/>
      <c r="D102" s="743"/>
    </row>
    <row r="103" spans="1:6">
      <c r="A103" s="3045"/>
      <c r="B103" s="3046"/>
      <c r="C103" s="3047"/>
      <c r="D103" s="3048"/>
      <c r="E103" s="3074"/>
      <c r="F103" s="743"/>
    </row>
    <row r="104" spans="1:6">
      <c r="A104" s="3045"/>
      <c r="B104" s="3046"/>
      <c r="C104" s="3047"/>
      <c r="D104" s="3048"/>
      <c r="E104" s="3074"/>
      <c r="F104" s="743"/>
    </row>
    <row r="105" spans="1:6">
      <c r="A105" s="3055" t="s">
        <v>5557</v>
      </c>
      <c r="B105" s="3054" t="s">
        <v>5558</v>
      </c>
      <c r="C105" s="3047">
        <v>3</v>
      </c>
      <c r="D105" s="3048" t="s">
        <v>1713</v>
      </c>
      <c r="E105" s="3074">
        <v>0</v>
      </c>
      <c r="F105" s="743">
        <f>C105*E105</f>
        <v>0</v>
      </c>
    </row>
    <row r="106" spans="1:6">
      <c r="A106" s="3055"/>
      <c r="B106" s="3054" t="s">
        <v>5559</v>
      </c>
      <c r="C106" s="3047"/>
      <c r="D106" s="3048"/>
      <c r="E106" s="3074"/>
      <c r="F106" s="743"/>
    </row>
    <row r="107" spans="1:6" ht="60">
      <c r="A107" s="3045"/>
      <c r="B107" s="3046" t="s">
        <v>5560</v>
      </c>
      <c r="C107" s="743"/>
      <c r="D107" s="743"/>
    </row>
    <row r="108" spans="1:6">
      <c r="A108" s="3045"/>
      <c r="B108" s="3046"/>
      <c r="C108" s="743"/>
      <c r="D108" s="743"/>
    </row>
    <row r="109" spans="1:6" hidden="1">
      <c r="A109" s="3045"/>
      <c r="B109" s="3089" t="s">
        <v>4905</v>
      </c>
      <c r="C109" s="743"/>
      <c r="D109" s="743"/>
    </row>
    <row r="110" spans="1:6" hidden="1">
      <c r="A110" s="3045"/>
      <c r="B110" s="3089" t="s">
        <v>4641</v>
      </c>
      <c r="C110" s="743"/>
      <c r="D110" s="743"/>
    </row>
    <row r="111" spans="1:6" hidden="1">
      <c r="A111" s="3045"/>
      <c r="B111" s="3089" t="s">
        <v>4906</v>
      </c>
      <c r="C111" s="743"/>
      <c r="D111" s="743"/>
    </row>
    <row r="112" spans="1:6" hidden="1">
      <c r="A112" s="3045"/>
      <c r="B112" s="3089" t="s">
        <v>136</v>
      </c>
      <c r="C112" s="743"/>
      <c r="D112" s="743"/>
    </row>
    <row r="113" spans="1:6">
      <c r="A113" s="3045"/>
      <c r="B113" s="3046"/>
      <c r="C113" s="3047"/>
      <c r="D113" s="3048"/>
      <c r="E113" s="3074"/>
      <c r="F113" s="743"/>
    </row>
    <row r="114" spans="1:6">
      <c r="A114" s="3045"/>
      <c r="B114" s="3046"/>
      <c r="C114" s="3047"/>
      <c r="D114" s="3048"/>
      <c r="E114" s="3074"/>
      <c r="F114" s="743"/>
    </row>
    <row r="115" spans="1:6">
      <c r="A115" s="3055" t="s">
        <v>5501</v>
      </c>
      <c r="B115" s="3054" t="s">
        <v>5502</v>
      </c>
      <c r="C115" s="3047">
        <v>5</v>
      </c>
      <c r="D115" s="3048" t="s">
        <v>1713</v>
      </c>
      <c r="E115" s="3074">
        <v>0</v>
      </c>
      <c r="F115" s="743">
        <f>C115*E115</f>
        <v>0</v>
      </c>
    </row>
    <row r="116" spans="1:6">
      <c r="A116" s="3055"/>
      <c r="B116" s="3054" t="s">
        <v>4902</v>
      </c>
      <c r="C116" s="3047"/>
      <c r="D116" s="3048"/>
      <c r="E116" s="3074"/>
      <c r="F116" s="743"/>
    </row>
    <row r="117" spans="1:6" ht="84">
      <c r="A117" s="3045"/>
      <c r="B117" s="3046" t="s">
        <v>5503</v>
      </c>
      <c r="C117" s="743"/>
      <c r="D117" s="743"/>
    </row>
    <row r="118" spans="1:6">
      <c r="A118" s="3045"/>
      <c r="B118" s="3046"/>
      <c r="C118" s="743"/>
      <c r="D118" s="743"/>
    </row>
    <row r="119" spans="1:6" hidden="1">
      <c r="A119" s="3045"/>
      <c r="B119" s="3089" t="s">
        <v>4905</v>
      </c>
      <c r="C119" s="743"/>
      <c r="D119" s="743"/>
    </row>
    <row r="120" spans="1:6" hidden="1">
      <c r="A120" s="3045"/>
      <c r="B120" s="3089" t="s">
        <v>4641</v>
      </c>
      <c r="C120" s="743"/>
      <c r="D120" s="743"/>
    </row>
    <row r="121" spans="1:6" hidden="1">
      <c r="A121" s="3045"/>
      <c r="B121" s="3089" t="s">
        <v>4906</v>
      </c>
      <c r="C121" s="743"/>
      <c r="D121" s="743"/>
    </row>
    <row r="122" spans="1:6" hidden="1">
      <c r="A122" s="3045"/>
      <c r="B122" s="3089" t="s">
        <v>136</v>
      </c>
      <c r="C122" s="743"/>
      <c r="D122" s="743"/>
    </row>
    <row r="123" spans="1:6">
      <c r="A123" s="3045"/>
      <c r="B123" s="3046"/>
      <c r="C123" s="3047"/>
      <c r="D123" s="3048"/>
      <c r="E123" s="3074"/>
      <c r="F123" s="743"/>
    </row>
    <row r="124" spans="1:6">
      <c r="A124" s="3045"/>
      <c r="B124" s="3046"/>
      <c r="C124" s="3047"/>
      <c r="D124" s="3048"/>
      <c r="E124" s="3074"/>
      <c r="F124" s="743"/>
    </row>
    <row r="125" spans="1:6" ht="25.5">
      <c r="A125" s="3055" t="s">
        <v>5504</v>
      </c>
      <c r="B125" s="3054" t="s">
        <v>5505</v>
      </c>
      <c r="C125" s="3047">
        <v>4</v>
      </c>
      <c r="D125" s="3048" t="s">
        <v>1713</v>
      </c>
      <c r="E125" s="3074">
        <v>0</v>
      </c>
      <c r="F125" s="743">
        <f>C125*E125</f>
        <v>0</v>
      </c>
    </row>
    <row r="126" spans="1:6">
      <c r="A126" s="3055"/>
      <c r="B126" s="3054" t="s">
        <v>4902</v>
      </c>
      <c r="C126" s="3047"/>
      <c r="D126" s="3048"/>
      <c r="E126" s="3074"/>
      <c r="F126" s="743"/>
    </row>
    <row r="127" spans="1:6" ht="96">
      <c r="A127" s="3045"/>
      <c r="B127" s="3046" t="s">
        <v>5506</v>
      </c>
      <c r="C127" s="743"/>
      <c r="D127" s="743"/>
    </row>
    <row r="128" spans="1:6">
      <c r="A128" s="3045"/>
      <c r="B128" s="3046"/>
      <c r="C128" s="743"/>
      <c r="D128" s="743"/>
    </row>
    <row r="129" spans="1:6" hidden="1">
      <c r="A129" s="3045"/>
      <c r="B129" s="3089" t="s">
        <v>4905</v>
      </c>
      <c r="C129" s="743"/>
      <c r="D129" s="743"/>
    </row>
    <row r="130" spans="1:6" hidden="1">
      <c r="A130" s="3045"/>
      <c r="B130" s="3089" t="s">
        <v>4641</v>
      </c>
      <c r="C130" s="743"/>
      <c r="D130" s="743"/>
    </row>
    <row r="131" spans="1:6" hidden="1">
      <c r="A131" s="3045"/>
      <c r="B131" s="3089" t="s">
        <v>4906</v>
      </c>
      <c r="C131" s="743"/>
      <c r="D131" s="743"/>
    </row>
    <row r="132" spans="1:6" hidden="1">
      <c r="A132" s="3045"/>
      <c r="B132" s="3089" t="s">
        <v>136</v>
      </c>
      <c r="C132" s="743"/>
      <c r="D132" s="743"/>
    </row>
    <row r="133" spans="1:6">
      <c r="A133" s="3045"/>
      <c r="B133" s="3046"/>
      <c r="C133" s="3047"/>
      <c r="D133" s="3048"/>
      <c r="E133" s="3074"/>
      <c r="F133" s="743"/>
    </row>
    <row r="134" spans="1:6">
      <c r="A134" s="3045"/>
      <c r="B134" s="3046"/>
      <c r="C134" s="3047"/>
      <c r="D134" s="3048"/>
      <c r="E134" s="3074"/>
      <c r="F134" s="743"/>
    </row>
    <row r="135" spans="1:6" ht="25.5">
      <c r="A135" s="3055" t="s">
        <v>5561</v>
      </c>
      <c r="B135" s="3054" t="s">
        <v>5562</v>
      </c>
      <c r="C135" s="3047">
        <v>20</v>
      </c>
      <c r="D135" s="3048" t="s">
        <v>1713</v>
      </c>
      <c r="E135" s="3074">
        <v>0</v>
      </c>
      <c r="F135" s="743">
        <f>C135*E135</f>
        <v>0</v>
      </c>
    </row>
    <row r="136" spans="1:6">
      <c r="A136" s="3055"/>
      <c r="B136" s="3054" t="s">
        <v>4902</v>
      </c>
      <c r="C136" s="3047"/>
      <c r="D136" s="3048"/>
      <c r="E136" s="3074"/>
      <c r="F136" s="743"/>
    </row>
    <row r="137" spans="1:6" ht="96">
      <c r="A137" s="3045"/>
      <c r="B137" s="3046" t="s">
        <v>5563</v>
      </c>
      <c r="C137" s="743"/>
      <c r="D137" s="743"/>
    </row>
    <row r="138" spans="1:6">
      <c r="A138" s="3045"/>
      <c r="B138" s="3046"/>
      <c r="C138" s="743"/>
      <c r="D138" s="743"/>
    </row>
    <row r="139" spans="1:6" hidden="1">
      <c r="A139" s="3045"/>
      <c r="B139" s="3089" t="s">
        <v>4905</v>
      </c>
      <c r="C139" s="743"/>
      <c r="D139" s="743"/>
    </row>
    <row r="140" spans="1:6" hidden="1">
      <c r="A140" s="3045"/>
      <c r="B140" s="3089" t="s">
        <v>4641</v>
      </c>
      <c r="C140" s="743"/>
      <c r="D140" s="743"/>
    </row>
    <row r="141" spans="1:6" hidden="1">
      <c r="A141" s="3045"/>
      <c r="B141" s="3089" t="s">
        <v>4906</v>
      </c>
      <c r="C141" s="743"/>
      <c r="D141" s="743"/>
    </row>
    <row r="142" spans="1:6" hidden="1">
      <c r="A142" s="3045"/>
      <c r="B142" s="3089" t="s">
        <v>136</v>
      </c>
      <c r="C142" s="743"/>
      <c r="D142" s="743"/>
    </row>
    <row r="143" spans="1:6">
      <c r="A143" s="3045"/>
      <c r="B143" s="3046"/>
      <c r="C143" s="3047"/>
      <c r="D143" s="3048"/>
      <c r="E143" s="3074"/>
      <c r="F143" s="743"/>
    </row>
    <row r="144" spans="1:6">
      <c r="A144" s="3045"/>
      <c r="B144" s="3046"/>
      <c r="C144" s="3047"/>
      <c r="D144" s="3048"/>
      <c r="E144" s="3074"/>
      <c r="F144" s="743"/>
    </row>
    <row r="145" spans="1:6">
      <c r="A145" s="3055" t="s">
        <v>5564</v>
      </c>
      <c r="B145" s="3054" t="s">
        <v>5565</v>
      </c>
      <c r="C145" s="3047">
        <v>3</v>
      </c>
      <c r="D145" s="3048" t="s">
        <v>1713</v>
      </c>
      <c r="E145" s="3074">
        <v>0</v>
      </c>
      <c r="F145" s="743">
        <f>C145*E145</f>
        <v>0</v>
      </c>
    </row>
    <row r="146" spans="1:6">
      <c r="A146" s="3055"/>
      <c r="B146" s="3054" t="s">
        <v>4902</v>
      </c>
      <c r="C146" s="3047"/>
      <c r="D146" s="3048"/>
      <c r="E146" s="3074"/>
      <c r="F146" s="743"/>
    </row>
    <row r="147" spans="1:6" ht="36">
      <c r="A147" s="3045"/>
      <c r="B147" s="3046" t="s">
        <v>5566</v>
      </c>
      <c r="C147" s="743"/>
      <c r="D147" s="743"/>
    </row>
    <row r="148" spans="1:6">
      <c r="A148" s="3045"/>
      <c r="B148" s="3046"/>
      <c r="C148" s="743"/>
      <c r="D148" s="743"/>
    </row>
    <row r="149" spans="1:6" hidden="1">
      <c r="A149" s="3045"/>
      <c r="B149" s="3089" t="s">
        <v>4905</v>
      </c>
      <c r="C149" s="743"/>
      <c r="D149" s="743"/>
    </row>
    <row r="150" spans="1:6" hidden="1">
      <c r="A150" s="3045"/>
      <c r="B150" s="3089" t="s">
        <v>4641</v>
      </c>
      <c r="C150" s="743"/>
      <c r="D150" s="743"/>
    </row>
    <row r="151" spans="1:6" hidden="1">
      <c r="A151" s="3045"/>
      <c r="B151" s="3089" t="s">
        <v>4906</v>
      </c>
      <c r="C151" s="743"/>
      <c r="D151" s="743"/>
    </row>
    <row r="152" spans="1:6" hidden="1">
      <c r="A152" s="3045"/>
      <c r="B152" s="3089" t="s">
        <v>136</v>
      </c>
      <c r="C152" s="743"/>
      <c r="D152" s="743"/>
    </row>
    <row r="153" spans="1:6">
      <c r="A153" s="3045"/>
      <c r="B153" s="3046"/>
      <c r="C153" s="3047"/>
      <c r="D153" s="3048"/>
      <c r="E153" s="3074"/>
      <c r="F153" s="743"/>
    </row>
    <row r="154" spans="1:6">
      <c r="A154" s="3045"/>
      <c r="B154" s="3046"/>
      <c r="C154" s="3047"/>
      <c r="D154" s="3048"/>
      <c r="E154" s="3074"/>
      <c r="F154" s="743"/>
    </row>
    <row r="155" spans="1:6">
      <c r="A155" s="3055" t="s">
        <v>5567</v>
      </c>
      <c r="B155" s="3054" t="s">
        <v>5568</v>
      </c>
      <c r="C155" s="3047">
        <v>18</v>
      </c>
      <c r="D155" s="3048" t="s">
        <v>1713</v>
      </c>
      <c r="E155" s="3074">
        <v>0</v>
      </c>
      <c r="F155" s="743">
        <f>C155*E155</f>
        <v>0</v>
      </c>
    </row>
    <row r="156" spans="1:6">
      <c r="A156" s="3055"/>
      <c r="B156" s="3054" t="s">
        <v>4902</v>
      </c>
      <c r="C156" s="3047"/>
      <c r="D156" s="3048"/>
      <c r="E156" s="3074"/>
      <c r="F156" s="743"/>
    </row>
    <row r="157" spans="1:6">
      <c r="A157" s="3045"/>
      <c r="B157" s="3046"/>
      <c r="C157" s="743"/>
      <c r="D157" s="743"/>
    </row>
    <row r="158" spans="1:6" hidden="1">
      <c r="A158" s="3045"/>
      <c r="B158" s="3089" t="s">
        <v>4905</v>
      </c>
      <c r="C158" s="743"/>
      <c r="D158" s="743"/>
    </row>
    <row r="159" spans="1:6" hidden="1">
      <c r="A159" s="3045"/>
      <c r="B159" s="3089" t="s">
        <v>4641</v>
      </c>
      <c r="C159" s="743"/>
      <c r="D159" s="743"/>
    </row>
    <row r="160" spans="1:6" hidden="1">
      <c r="A160" s="3045"/>
      <c r="B160" s="3089" t="s">
        <v>4906</v>
      </c>
      <c r="C160" s="743"/>
      <c r="D160" s="743"/>
    </row>
    <row r="161" spans="1:6" hidden="1">
      <c r="A161" s="3045"/>
      <c r="B161" s="3089" t="s">
        <v>136</v>
      </c>
      <c r="C161" s="743"/>
      <c r="D161" s="743"/>
    </row>
    <row r="162" spans="1:6">
      <c r="A162" s="3045"/>
      <c r="B162" s="3046"/>
      <c r="C162" s="3047"/>
      <c r="D162" s="3048"/>
      <c r="E162" s="3074"/>
      <c r="F162" s="743"/>
    </row>
    <row r="163" spans="1:6">
      <c r="A163" s="3055" t="s">
        <v>5507</v>
      </c>
      <c r="B163" s="3054" t="s">
        <v>5508</v>
      </c>
      <c r="C163" s="3047">
        <v>4</v>
      </c>
      <c r="D163" s="3048" t="s">
        <v>1713</v>
      </c>
      <c r="E163" s="3074">
        <v>0</v>
      </c>
      <c r="F163" s="743">
        <f>C163*E163</f>
        <v>0</v>
      </c>
    </row>
    <row r="164" spans="1:6">
      <c r="A164" s="3055"/>
      <c r="B164" s="3054" t="s">
        <v>4902</v>
      </c>
      <c r="C164" s="3047"/>
      <c r="D164" s="3048"/>
      <c r="E164" s="3074"/>
      <c r="F164" s="743"/>
    </row>
    <row r="165" spans="1:6">
      <c r="A165" s="3045"/>
      <c r="B165" s="3046"/>
      <c r="C165" s="743"/>
      <c r="D165" s="743"/>
    </row>
    <row r="166" spans="1:6" hidden="1">
      <c r="A166" s="3045"/>
      <c r="B166" s="3089" t="s">
        <v>4905</v>
      </c>
      <c r="C166" s="743"/>
      <c r="D166" s="743"/>
    </row>
    <row r="167" spans="1:6" hidden="1">
      <c r="A167" s="3045"/>
      <c r="B167" s="3089" t="s">
        <v>4641</v>
      </c>
      <c r="C167" s="743"/>
      <c r="D167" s="743"/>
    </row>
    <row r="168" spans="1:6" hidden="1">
      <c r="A168" s="3045"/>
      <c r="B168" s="3089" t="s">
        <v>4906</v>
      </c>
      <c r="C168" s="743"/>
      <c r="D168" s="743"/>
    </row>
    <row r="169" spans="1:6" hidden="1">
      <c r="A169" s="3045"/>
      <c r="B169" s="3089" t="s">
        <v>136</v>
      </c>
      <c r="C169" s="743"/>
      <c r="D169" s="743"/>
    </row>
    <row r="170" spans="1:6">
      <c r="A170" s="3045"/>
      <c r="B170" s="3047"/>
      <c r="C170" s="3048"/>
      <c r="D170" s="3049"/>
      <c r="E170" s="3079"/>
    </row>
    <row r="171" spans="1:6">
      <c r="A171" s="3045"/>
      <c r="B171" s="3046"/>
      <c r="C171" s="3047"/>
      <c r="D171" s="3048"/>
      <c r="E171" s="3074"/>
      <c r="F171" s="743"/>
    </row>
    <row r="172" spans="1:6">
      <c r="A172" s="3055" t="s">
        <v>5569</v>
      </c>
      <c r="B172" s="3054" t="s">
        <v>5570</v>
      </c>
      <c r="C172" s="3047">
        <v>2</v>
      </c>
      <c r="D172" s="3048" t="s">
        <v>1713</v>
      </c>
      <c r="E172" s="3074">
        <v>0</v>
      </c>
      <c r="F172" s="743">
        <f>C172*E172</f>
        <v>0</v>
      </c>
    </row>
    <row r="173" spans="1:6">
      <c r="A173" s="3055"/>
      <c r="B173" s="3054" t="s">
        <v>4902</v>
      </c>
      <c r="C173" s="3047"/>
      <c r="D173" s="3048"/>
      <c r="E173" s="3074"/>
      <c r="F173" s="743"/>
    </row>
    <row r="174" spans="1:6" ht="24">
      <c r="A174" s="3045"/>
      <c r="B174" s="3046" t="s">
        <v>5571</v>
      </c>
      <c r="C174" s="743"/>
      <c r="D174" s="743"/>
    </row>
    <row r="175" spans="1:6">
      <c r="A175" s="3045"/>
      <c r="B175" s="3046"/>
      <c r="C175" s="743"/>
      <c r="D175" s="743"/>
    </row>
    <row r="176" spans="1:6" hidden="1">
      <c r="A176" s="3045"/>
      <c r="B176" s="3089" t="s">
        <v>4905</v>
      </c>
      <c r="C176" s="743"/>
      <c r="D176" s="743"/>
    </row>
    <row r="177" spans="1:6" hidden="1">
      <c r="A177" s="3045"/>
      <c r="B177" s="3089" t="s">
        <v>4641</v>
      </c>
      <c r="C177" s="743"/>
      <c r="D177" s="743"/>
    </row>
    <row r="178" spans="1:6" hidden="1">
      <c r="A178" s="3045"/>
      <c r="B178" s="3089" t="s">
        <v>4906</v>
      </c>
      <c r="C178" s="743"/>
      <c r="D178" s="743"/>
    </row>
    <row r="179" spans="1:6" hidden="1">
      <c r="A179" s="3045"/>
      <c r="B179" s="3089" t="s">
        <v>136</v>
      </c>
      <c r="C179" s="743"/>
      <c r="D179" s="743"/>
    </row>
    <row r="180" spans="1:6">
      <c r="A180" s="3045"/>
      <c r="B180" s="3046"/>
      <c r="C180" s="3047"/>
      <c r="D180" s="3048"/>
      <c r="E180" s="3074"/>
      <c r="F180" s="743"/>
    </row>
    <row r="181" spans="1:6">
      <c r="A181" s="3045"/>
      <c r="B181" s="3046"/>
      <c r="C181" s="3047"/>
      <c r="D181" s="3048"/>
      <c r="E181" s="3074"/>
      <c r="F181" s="743"/>
    </row>
    <row r="182" spans="1:6">
      <c r="A182" s="3055" t="s">
        <v>5572</v>
      </c>
      <c r="B182" s="3054" t="s">
        <v>5573</v>
      </c>
      <c r="C182" s="3047">
        <v>1</v>
      </c>
      <c r="D182" s="3048" t="s">
        <v>1713</v>
      </c>
      <c r="E182" s="3074">
        <v>0</v>
      </c>
      <c r="F182" s="743">
        <f>C182*E182</f>
        <v>0</v>
      </c>
    </row>
    <row r="183" spans="1:6">
      <c r="A183" s="3055"/>
      <c r="B183" s="3054" t="s">
        <v>4902</v>
      </c>
      <c r="C183" s="3047"/>
      <c r="D183" s="3048"/>
      <c r="E183" s="3074"/>
      <c r="F183" s="743"/>
    </row>
    <row r="184" spans="1:6" ht="72">
      <c r="A184" s="3045"/>
      <c r="B184" s="3046" t="s">
        <v>5574</v>
      </c>
      <c r="C184" s="743"/>
      <c r="D184" s="743"/>
    </row>
    <row r="185" spans="1:6">
      <c r="A185" s="3045"/>
      <c r="B185" s="3046"/>
      <c r="C185" s="743"/>
      <c r="D185" s="743"/>
    </row>
    <row r="186" spans="1:6" hidden="1">
      <c r="A186" s="3045"/>
      <c r="B186" s="3089" t="s">
        <v>4905</v>
      </c>
      <c r="C186" s="743"/>
      <c r="D186" s="743"/>
    </row>
    <row r="187" spans="1:6" hidden="1">
      <c r="A187" s="3045"/>
      <c r="B187" s="3089" t="s">
        <v>4641</v>
      </c>
      <c r="C187" s="743"/>
      <c r="D187" s="743"/>
    </row>
    <row r="188" spans="1:6" hidden="1">
      <c r="A188" s="3045"/>
      <c r="B188" s="3089" t="s">
        <v>4906</v>
      </c>
      <c r="C188" s="743"/>
      <c r="D188" s="743"/>
    </row>
    <row r="189" spans="1:6" hidden="1">
      <c r="A189" s="3045"/>
      <c r="B189" s="3089" t="s">
        <v>136</v>
      </c>
      <c r="C189" s="743"/>
      <c r="D189" s="743"/>
    </row>
    <row r="190" spans="1:6">
      <c r="A190" s="3045"/>
      <c r="B190" s="3046"/>
      <c r="C190" s="3047"/>
      <c r="D190" s="3048"/>
      <c r="E190" s="3074"/>
      <c r="F190" s="743"/>
    </row>
    <row r="191" spans="1:6">
      <c r="A191" s="3045"/>
      <c r="B191" s="3046"/>
      <c r="C191" s="3047"/>
      <c r="D191" s="3048"/>
      <c r="E191" s="3074"/>
      <c r="F191" s="743"/>
    </row>
    <row r="192" spans="1:6" ht="25.5">
      <c r="A192" s="3055" t="s">
        <v>5575</v>
      </c>
      <c r="B192" s="3054" t="s">
        <v>5510</v>
      </c>
      <c r="C192" s="3047">
        <v>3</v>
      </c>
      <c r="D192" s="3048" t="s">
        <v>1713</v>
      </c>
      <c r="E192" s="3074">
        <v>0</v>
      </c>
      <c r="F192" s="743">
        <f>C192*E192</f>
        <v>0</v>
      </c>
    </row>
    <row r="193" spans="1:6">
      <c r="A193" s="3055"/>
      <c r="B193" s="3054" t="s">
        <v>4902</v>
      </c>
      <c r="C193" s="3047"/>
      <c r="D193" s="3048"/>
      <c r="E193" s="3074"/>
      <c r="F193" s="743"/>
    </row>
    <row r="194" spans="1:6" ht="132">
      <c r="A194" s="3045"/>
      <c r="B194" s="3046" t="s">
        <v>5511</v>
      </c>
      <c r="C194" s="743"/>
      <c r="D194" s="743"/>
    </row>
    <row r="195" spans="1:6">
      <c r="A195" s="3045"/>
      <c r="B195" s="3046"/>
      <c r="C195" s="743"/>
      <c r="D195" s="743"/>
    </row>
    <row r="196" spans="1:6" hidden="1">
      <c r="A196" s="3045"/>
      <c r="B196" s="3089" t="s">
        <v>4905</v>
      </c>
      <c r="C196" s="743"/>
      <c r="D196" s="743"/>
    </row>
    <row r="197" spans="1:6" hidden="1">
      <c r="A197" s="3045"/>
      <c r="B197" s="3089" t="s">
        <v>4641</v>
      </c>
      <c r="C197" s="743"/>
      <c r="D197" s="743"/>
    </row>
    <row r="198" spans="1:6" hidden="1">
      <c r="A198" s="3045"/>
      <c r="B198" s="3089" t="s">
        <v>4906</v>
      </c>
      <c r="C198" s="743"/>
      <c r="D198" s="743"/>
    </row>
    <row r="199" spans="1:6" hidden="1">
      <c r="A199" s="3045"/>
      <c r="B199" s="3089" t="s">
        <v>136</v>
      </c>
      <c r="C199" s="743"/>
      <c r="D199" s="743"/>
    </row>
    <row r="200" spans="1:6">
      <c r="A200" s="3045"/>
      <c r="B200" s="3046"/>
      <c r="C200" s="3047"/>
      <c r="D200" s="3048"/>
      <c r="E200" s="3074"/>
      <c r="F200" s="743"/>
    </row>
    <row r="201" spans="1:6">
      <c r="A201" s="3055" t="s">
        <v>5576</v>
      </c>
      <c r="B201" s="3054" t="s">
        <v>5516</v>
      </c>
      <c r="C201" s="3047">
        <v>3</v>
      </c>
      <c r="D201" s="3048" t="s">
        <v>1713</v>
      </c>
      <c r="E201" s="3074">
        <v>0</v>
      </c>
      <c r="F201" s="743">
        <f>C201*E201</f>
        <v>0</v>
      </c>
    </row>
    <row r="202" spans="1:6">
      <c r="A202" s="3055"/>
      <c r="B202" s="3054" t="s">
        <v>4902</v>
      </c>
      <c r="C202" s="3047"/>
      <c r="D202" s="3048"/>
      <c r="E202" s="3074"/>
      <c r="F202" s="743"/>
    </row>
    <row r="203" spans="1:6" ht="216">
      <c r="A203" s="3045"/>
      <c r="B203" s="3046" t="s">
        <v>5517</v>
      </c>
      <c r="C203" s="743"/>
      <c r="D203" s="743"/>
    </row>
    <row r="204" spans="1:6">
      <c r="A204" s="3045"/>
      <c r="B204" s="3046"/>
      <c r="C204" s="743"/>
      <c r="D204" s="743"/>
    </row>
    <row r="205" spans="1:6" hidden="1">
      <c r="A205" s="3045"/>
      <c r="B205" s="3089" t="s">
        <v>4905</v>
      </c>
      <c r="C205" s="743"/>
      <c r="D205" s="743"/>
    </row>
    <row r="206" spans="1:6" hidden="1">
      <c r="A206" s="3045"/>
      <c r="B206" s="3089" t="s">
        <v>4641</v>
      </c>
      <c r="C206" s="743"/>
      <c r="D206" s="743"/>
    </row>
    <row r="207" spans="1:6" hidden="1">
      <c r="A207" s="3045"/>
      <c r="B207" s="3089" t="s">
        <v>4906</v>
      </c>
      <c r="C207" s="743"/>
      <c r="D207" s="743"/>
    </row>
    <row r="208" spans="1:6" hidden="1">
      <c r="A208" s="3045"/>
      <c r="B208" s="3089" t="s">
        <v>136</v>
      </c>
      <c r="C208" s="743"/>
      <c r="D208" s="743"/>
    </row>
    <row r="209" spans="1:6">
      <c r="A209" s="3045"/>
      <c r="B209" s="3046"/>
      <c r="C209" s="3047"/>
      <c r="D209" s="3048"/>
      <c r="E209" s="3074"/>
      <c r="F209" s="743"/>
    </row>
    <row r="210" spans="1:6" ht="25.5">
      <c r="A210" s="3055" t="s">
        <v>5520</v>
      </c>
      <c r="B210" s="3054" t="s">
        <v>5521</v>
      </c>
      <c r="C210" s="3047">
        <v>17</v>
      </c>
      <c r="D210" s="3048" t="s">
        <v>1713</v>
      </c>
      <c r="E210" s="3074">
        <v>0</v>
      </c>
      <c r="F210" s="743">
        <f>C210*E210</f>
        <v>0</v>
      </c>
    </row>
    <row r="211" spans="1:6">
      <c r="A211" s="3055"/>
      <c r="B211" s="3054" t="s">
        <v>4902</v>
      </c>
      <c r="C211" s="3047"/>
      <c r="D211" s="3048"/>
      <c r="E211" s="3074"/>
      <c r="F211" s="743"/>
    </row>
    <row r="212" spans="1:6" ht="72">
      <c r="A212" s="3045"/>
      <c r="B212" s="3046" t="s">
        <v>5522</v>
      </c>
      <c r="C212" s="743"/>
      <c r="D212" s="743"/>
    </row>
    <row r="213" spans="1:6">
      <c r="A213" s="3045"/>
      <c r="B213" s="3046"/>
      <c r="C213" s="743"/>
      <c r="D213" s="743"/>
    </row>
    <row r="214" spans="1:6" hidden="1">
      <c r="A214" s="3045"/>
      <c r="B214" s="3089" t="s">
        <v>4905</v>
      </c>
      <c r="C214" s="743"/>
      <c r="D214" s="743"/>
    </row>
    <row r="215" spans="1:6" hidden="1">
      <c r="A215" s="3045"/>
      <c r="B215" s="3089" t="s">
        <v>4641</v>
      </c>
      <c r="C215" s="743"/>
      <c r="D215" s="743"/>
    </row>
    <row r="216" spans="1:6" hidden="1">
      <c r="A216" s="3045"/>
      <c r="B216" s="3089" t="s">
        <v>4906</v>
      </c>
      <c r="C216" s="743"/>
      <c r="D216" s="743"/>
    </row>
    <row r="217" spans="1:6" hidden="1">
      <c r="A217" s="3045"/>
      <c r="B217" s="3089" t="s">
        <v>136</v>
      </c>
      <c r="C217" s="743"/>
      <c r="D217" s="743"/>
    </row>
    <row r="218" spans="1:6">
      <c r="A218" s="3045"/>
      <c r="B218" s="3046"/>
      <c r="C218" s="3047"/>
      <c r="D218" s="3048"/>
      <c r="E218" s="3074"/>
      <c r="F218" s="743"/>
    </row>
    <row r="219" spans="1:6" ht="25.5">
      <c r="A219" s="3055" t="s">
        <v>5523</v>
      </c>
      <c r="B219" s="3054" t="s">
        <v>5524</v>
      </c>
      <c r="C219" s="3047">
        <v>4</v>
      </c>
      <c r="D219" s="3048" t="s">
        <v>1713</v>
      </c>
      <c r="E219" s="3074">
        <v>0</v>
      </c>
      <c r="F219" s="743">
        <f>C219*E219</f>
        <v>0</v>
      </c>
    </row>
    <row r="220" spans="1:6">
      <c r="A220" s="3055"/>
      <c r="B220" s="3054" t="s">
        <v>4902</v>
      </c>
      <c r="C220" s="3047"/>
      <c r="D220" s="3048"/>
      <c r="E220" s="3074"/>
      <c r="F220" s="743"/>
    </row>
    <row r="221" spans="1:6" ht="84">
      <c r="A221" s="3045"/>
      <c r="B221" s="3046" t="s">
        <v>5525</v>
      </c>
      <c r="C221" s="743"/>
      <c r="D221" s="743"/>
    </row>
    <row r="222" spans="1:6">
      <c r="A222" s="3045"/>
      <c r="B222" s="3046"/>
      <c r="C222" s="743"/>
      <c r="D222" s="743"/>
    </row>
    <row r="223" spans="1:6" hidden="1">
      <c r="A223" s="3045"/>
      <c r="B223" s="3089" t="s">
        <v>4905</v>
      </c>
      <c r="C223" s="743"/>
      <c r="D223" s="743"/>
    </row>
    <row r="224" spans="1:6" hidden="1">
      <c r="A224" s="3045"/>
      <c r="B224" s="3089" t="s">
        <v>4641</v>
      </c>
      <c r="C224" s="743"/>
      <c r="D224" s="743"/>
    </row>
    <row r="225" spans="1:6" hidden="1">
      <c r="A225" s="3045"/>
      <c r="B225" s="3089" t="s">
        <v>4906</v>
      </c>
      <c r="C225" s="743"/>
      <c r="D225" s="743"/>
    </row>
    <row r="226" spans="1:6" hidden="1">
      <c r="A226" s="3045"/>
      <c r="B226" s="3089" t="s">
        <v>136</v>
      </c>
      <c r="C226" s="743"/>
      <c r="D226" s="743"/>
    </row>
    <row r="227" spans="1:6">
      <c r="A227" s="3045"/>
      <c r="B227" s="3046"/>
      <c r="C227" s="3047"/>
      <c r="D227" s="3048"/>
      <c r="E227" s="3074"/>
      <c r="F227" s="743"/>
    </row>
    <row r="228" spans="1:6">
      <c r="A228" s="3045"/>
      <c r="B228" s="3046"/>
      <c r="C228" s="3047"/>
      <c r="D228" s="3048"/>
      <c r="E228" s="3074"/>
      <c r="F228" s="743"/>
    </row>
    <row r="229" spans="1:6">
      <c r="A229" s="3055" t="s">
        <v>5577</v>
      </c>
      <c r="B229" s="3054" t="s">
        <v>5578</v>
      </c>
      <c r="C229" s="3047">
        <v>29</v>
      </c>
      <c r="D229" s="3048" t="s">
        <v>1713</v>
      </c>
      <c r="E229" s="3074">
        <v>0</v>
      </c>
      <c r="F229" s="743">
        <f>C229*E229</f>
        <v>0</v>
      </c>
    </row>
    <row r="230" spans="1:6">
      <c r="A230" s="3055"/>
      <c r="B230" s="3054" t="s">
        <v>4902</v>
      </c>
      <c r="C230" s="3047"/>
      <c r="D230" s="3048"/>
      <c r="E230" s="3074"/>
      <c r="F230" s="743"/>
    </row>
    <row r="231" spans="1:6" ht="48">
      <c r="A231" s="3045"/>
      <c r="B231" s="3046" t="s">
        <v>5579</v>
      </c>
      <c r="C231" s="743"/>
      <c r="D231" s="743"/>
    </row>
    <row r="232" spans="1:6">
      <c r="A232" s="3045"/>
      <c r="B232" s="3046"/>
      <c r="C232" s="743"/>
      <c r="D232" s="743"/>
    </row>
    <row r="233" spans="1:6" hidden="1">
      <c r="A233" s="3045"/>
      <c r="B233" s="3089" t="s">
        <v>4905</v>
      </c>
      <c r="C233" s="743"/>
      <c r="D233" s="743"/>
    </row>
    <row r="234" spans="1:6" hidden="1">
      <c r="A234" s="3045"/>
      <c r="B234" s="3089" t="s">
        <v>4641</v>
      </c>
      <c r="C234" s="743"/>
      <c r="D234" s="743"/>
    </row>
    <row r="235" spans="1:6" hidden="1">
      <c r="A235" s="3045"/>
      <c r="B235" s="3089" t="s">
        <v>4906</v>
      </c>
      <c r="C235" s="743"/>
      <c r="D235" s="743"/>
    </row>
    <row r="236" spans="1:6" hidden="1">
      <c r="A236" s="3045"/>
      <c r="B236" s="3089" t="s">
        <v>136</v>
      </c>
      <c r="C236" s="743"/>
      <c r="D236" s="743"/>
    </row>
    <row r="237" spans="1:6">
      <c r="A237" s="3045"/>
      <c r="B237" s="3046"/>
      <c r="C237" s="3047"/>
      <c r="D237" s="3048"/>
      <c r="E237" s="3074"/>
      <c r="F237" s="743"/>
    </row>
    <row r="238" spans="1:6">
      <c r="A238" s="3045"/>
      <c r="B238" s="3046"/>
      <c r="C238" s="3047"/>
      <c r="D238" s="3048"/>
      <c r="E238" s="3074"/>
      <c r="F238" s="743"/>
    </row>
    <row r="239" spans="1:6">
      <c r="A239" s="3055" t="s">
        <v>5580</v>
      </c>
      <c r="B239" s="3054" t="s">
        <v>5581</v>
      </c>
      <c r="C239" s="3047">
        <v>29</v>
      </c>
      <c r="D239" s="3048" t="s">
        <v>1713</v>
      </c>
      <c r="E239" s="3074">
        <v>0</v>
      </c>
      <c r="F239" s="743">
        <f>C239*E239</f>
        <v>0</v>
      </c>
    </row>
    <row r="240" spans="1:6">
      <c r="A240" s="3055"/>
      <c r="B240" s="3054" t="s">
        <v>4902</v>
      </c>
      <c r="C240" s="3047"/>
      <c r="D240" s="3048"/>
      <c r="E240" s="3074"/>
      <c r="F240" s="743"/>
    </row>
    <row r="241" spans="1:6" ht="24">
      <c r="A241" s="3045"/>
      <c r="B241" s="3046" t="s">
        <v>5582</v>
      </c>
      <c r="C241" s="743"/>
      <c r="D241" s="743"/>
    </row>
    <row r="242" spans="1:6">
      <c r="A242" s="3045"/>
      <c r="B242" s="3046"/>
      <c r="C242" s="743"/>
      <c r="D242" s="743"/>
    </row>
    <row r="243" spans="1:6" hidden="1">
      <c r="A243" s="3045"/>
      <c r="B243" s="3089" t="s">
        <v>4905</v>
      </c>
      <c r="C243" s="743"/>
      <c r="D243" s="743"/>
    </row>
    <row r="244" spans="1:6" hidden="1">
      <c r="A244" s="3045"/>
      <c r="B244" s="3089" t="s">
        <v>4641</v>
      </c>
      <c r="C244" s="743"/>
      <c r="D244" s="743"/>
    </row>
    <row r="245" spans="1:6" hidden="1">
      <c r="A245" s="3045"/>
      <c r="B245" s="3089" t="s">
        <v>4906</v>
      </c>
      <c r="C245" s="743"/>
      <c r="D245" s="743"/>
    </row>
    <row r="246" spans="1:6" hidden="1">
      <c r="A246" s="3045"/>
      <c r="B246" s="3089" t="s">
        <v>136</v>
      </c>
      <c r="C246" s="743"/>
      <c r="D246" s="743"/>
    </row>
    <row r="247" spans="1:6">
      <c r="A247" s="3045"/>
      <c r="B247" s="3046"/>
      <c r="C247" s="3047"/>
      <c r="D247" s="3048"/>
      <c r="E247" s="3074"/>
      <c r="F247" s="743"/>
    </row>
    <row r="248" spans="1:6">
      <c r="A248" s="3045"/>
      <c r="B248" s="3046"/>
      <c r="C248" s="3047"/>
      <c r="D248" s="3048"/>
      <c r="E248" s="3074"/>
      <c r="F248" s="743"/>
    </row>
    <row r="249" spans="1:6">
      <c r="A249" s="3055" t="s">
        <v>5583</v>
      </c>
      <c r="B249" s="3054" t="s">
        <v>5584</v>
      </c>
      <c r="C249" s="3047">
        <v>29</v>
      </c>
      <c r="D249" s="3048" t="s">
        <v>1713</v>
      </c>
      <c r="E249" s="3074">
        <v>0</v>
      </c>
      <c r="F249" s="743">
        <f>C249*E249</f>
        <v>0</v>
      </c>
    </row>
    <row r="250" spans="1:6">
      <c r="A250" s="3055"/>
      <c r="B250" s="3054" t="s">
        <v>4902</v>
      </c>
      <c r="C250" s="3047"/>
      <c r="D250" s="3048"/>
      <c r="E250" s="3074"/>
      <c r="F250" s="743"/>
    </row>
    <row r="251" spans="1:6">
      <c r="A251" s="3045"/>
      <c r="B251" s="3046" t="s">
        <v>5585</v>
      </c>
      <c r="C251" s="743"/>
      <c r="D251" s="743"/>
    </row>
    <row r="252" spans="1:6">
      <c r="A252" s="3045"/>
      <c r="B252" s="3046"/>
      <c r="C252" s="743"/>
      <c r="D252" s="743"/>
    </row>
    <row r="253" spans="1:6" hidden="1">
      <c r="A253" s="3045"/>
      <c r="B253" s="3089" t="s">
        <v>4905</v>
      </c>
      <c r="C253" s="743"/>
      <c r="D253" s="743"/>
    </row>
    <row r="254" spans="1:6" hidden="1">
      <c r="A254" s="3045"/>
      <c r="B254" s="3089" t="s">
        <v>4641</v>
      </c>
      <c r="C254" s="743"/>
      <c r="D254" s="743"/>
    </row>
    <row r="255" spans="1:6" hidden="1">
      <c r="A255" s="3045"/>
      <c r="B255" s="3089" t="s">
        <v>4906</v>
      </c>
      <c r="C255" s="743"/>
      <c r="D255" s="743"/>
    </row>
    <row r="256" spans="1:6" hidden="1">
      <c r="A256" s="3045"/>
      <c r="B256" s="3089" t="s">
        <v>136</v>
      </c>
      <c r="C256" s="743"/>
      <c r="D256" s="743"/>
    </row>
    <row r="257" spans="1:6">
      <c r="A257" s="3045"/>
      <c r="B257" s="3046"/>
      <c r="C257" s="3047"/>
      <c r="D257" s="3048"/>
      <c r="E257" s="3074"/>
      <c r="F257" s="743"/>
    </row>
    <row r="258" spans="1:6">
      <c r="A258" s="3045"/>
      <c r="B258" s="3046"/>
      <c r="C258" s="3047"/>
      <c r="D258" s="3048"/>
      <c r="E258" s="3074"/>
      <c r="F258" s="743"/>
    </row>
    <row r="259" spans="1:6">
      <c r="A259" s="3055" t="s">
        <v>5586</v>
      </c>
      <c r="B259" s="3054" t="s">
        <v>5587</v>
      </c>
      <c r="C259" s="3047">
        <v>3</v>
      </c>
      <c r="D259" s="3048" t="s">
        <v>1713</v>
      </c>
      <c r="E259" s="3074">
        <v>0</v>
      </c>
      <c r="F259" s="743">
        <f>C259*E259</f>
        <v>0</v>
      </c>
    </row>
    <row r="260" spans="1:6">
      <c r="A260" s="3055"/>
      <c r="B260" s="3054" t="s">
        <v>4902</v>
      </c>
      <c r="C260" s="3047"/>
      <c r="D260" s="3048"/>
      <c r="E260" s="3074"/>
      <c r="F260" s="743"/>
    </row>
    <row r="261" spans="1:6" ht="96">
      <c r="A261" s="3045"/>
      <c r="B261" s="3046" t="s">
        <v>5588</v>
      </c>
      <c r="C261" s="743"/>
      <c r="D261" s="743"/>
    </row>
    <row r="262" spans="1:6">
      <c r="A262" s="3045"/>
      <c r="B262" s="3046"/>
      <c r="C262" s="743"/>
      <c r="D262" s="743"/>
    </row>
    <row r="263" spans="1:6" hidden="1">
      <c r="A263" s="3045"/>
      <c r="B263" s="3089" t="s">
        <v>4905</v>
      </c>
      <c r="C263" s="743"/>
      <c r="D263" s="743"/>
    </row>
    <row r="264" spans="1:6" hidden="1">
      <c r="A264" s="3045"/>
      <c r="B264" s="3089" t="s">
        <v>4641</v>
      </c>
      <c r="C264" s="743"/>
      <c r="D264" s="743"/>
    </row>
    <row r="265" spans="1:6" hidden="1">
      <c r="A265" s="3045"/>
      <c r="B265" s="3089" t="s">
        <v>4906</v>
      </c>
      <c r="C265" s="743"/>
      <c r="D265" s="743"/>
    </row>
    <row r="266" spans="1:6" hidden="1">
      <c r="A266" s="3045"/>
      <c r="B266" s="3089" t="s">
        <v>136</v>
      </c>
      <c r="C266" s="743"/>
      <c r="D266" s="743"/>
    </row>
    <row r="267" spans="1:6">
      <c r="A267" s="3045"/>
      <c r="B267" s="3046"/>
      <c r="C267" s="3047"/>
      <c r="D267" s="3048"/>
      <c r="E267" s="3074"/>
      <c r="F267" s="743"/>
    </row>
    <row r="268" spans="1:6">
      <c r="A268" s="3045"/>
      <c r="B268" s="3046"/>
      <c r="C268" s="3047"/>
      <c r="D268" s="3048"/>
      <c r="E268" s="3074"/>
      <c r="F268" s="743"/>
    </row>
    <row r="269" spans="1:6">
      <c r="A269" s="3055" t="s">
        <v>5589</v>
      </c>
      <c r="B269" s="3054" t="s">
        <v>5590</v>
      </c>
      <c r="C269" s="3047">
        <v>1</v>
      </c>
      <c r="D269" s="3048" t="s">
        <v>1713</v>
      </c>
      <c r="E269" s="3074">
        <v>0</v>
      </c>
      <c r="F269" s="743">
        <f>C269*E269</f>
        <v>0</v>
      </c>
    </row>
    <row r="270" spans="1:6">
      <c r="A270" s="3055"/>
      <c r="B270" s="3054" t="s">
        <v>4902</v>
      </c>
      <c r="C270" s="3047"/>
      <c r="D270" s="3048"/>
      <c r="E270" s="3074"/>
      <c r="F270" s="743"/>
    </row>
    <row r="271" spans="1:6" ht="96">
      <c r="A271" s="3045"/>
      <c r="B271" s="3046" t="s">
        <v>5591</v>
      </c>
      <c r="C271" s="743"/>
      <c r="D271" s="743"/>
    </row>
    <row r="272" spans="1:6">
      <c r="A272" s="3045"/>
      <c r="B272" s="3046"/>
      <c r="C272" s="743"/>
      <c r="D272" s="743"/>
    </row>
    <row r="273" spans="1:6" hidden="1">
      <c r="A273" s="3045"/>
      <c r="B273" s="3089" t="s">
        <v>4905</v>
      </c>
      <c r="C273" s="743"/>
      <c r="D273" s="743"/>
    </row>
    <row r="274" spans="1:6" hidden="1">
      <c r="A274" s="3045"/>
      <c r="B274" s="3089" t="s">
        <v>4641</v>
      </c>
      <c r="C274" s="743"/>
      <c r="D274" s="743"/>
    </row>
    <row r="275" spans="1:6" hidden="1">
      <c r="A275" s="3045"/>
      <c r="B275" s="3089" t="s">
        <v>4906</v>
      </c>
      <c r="C275" s="743"/>
      <c r="D275" s="743"/>
    </row>
    <row r="276" spans="1:6" hidden="1">
      <c r="A276" s="3045"/>
      <c r="B276" s="3089" t="s">
        <v>136</v>
      </c>
      <c r="C276" s="743"/>
      <c r="D276" s="743"/>
    </row>
    <row r="277" spans="1:6">
      <c r="A277" s="3045"/>
      <c r="B277" s="3046"/>
      <c r="C277" s="3047"/>
      <c r="D277" s="3048"/>
      <c r="E277" s="3074"/>
      <c r="F277" s="743"/>
    </row>
    <row r="278" spans="1:6">
      <c r="A278" s="3045"/>
      <c r="B278" s="3046"/>
      <c r="C278" s="3047"/>
      <c r="D278" s="3048"/>
      <c r="E278" s="3074"/>
      <c r="F278" s="743"/>
    </row>
    <row r="279" spans="1:6">
      <c r="A279" s="3055" t="s">
        <v>5592</v>
      </c>
      <c r="B279" s="3054" t="s">
        <v>5593</v>
      </c>
      <c r="C279" s="3047">
        <v>3</v>
      </c>
      <c r="D279" s="3048" t="s">
        <v>1713</v>
      </c>
      <c r="E279" s="3074">
        <v>0</v>
      </c>
      <c r="F279" s="743">
        <f>C279*E279</f>
        <v>0</v>
      </c>
    </row>
    <row r="280" spans="1:6">
      <c r="A280" s="3055"/>
      <c r="B280" s="3054" t="s">
        <v>4902</v>
      </c>
      <c r="C280" s="3047"/>
      <c r="D280" s="3048"/>
      <c r="E280" s="3074"/>
      <c r="F280" s="743"/>
    </row>
    <row r="281" spans="1:6" ht="120">
      <c r="A281" s="3045"/>
      <c r="B281" s="3046" t="s">
        <v>5594</v>
      </c>
      <c r="C281" s="743"/>
      <c r="D281" s="743"/>
    </row>
    <row r="282" spans="1:6">
      <c r="A282" s="3045"/>
      <c r="B282" s="3046"/>
      <c r="C282" s="743"/>
      <c r="D282" s="743"/>
    </row>
    <row r="283" spans="1:6" hidden="1">
      <c r="A283" s="3045"/>
      <c r="B283" s="3089" t="s">
        <v>4905</v>
      </c>
      <c r="C283" s="743"/>
      <c r="D283" s="743"/>
    </row>
    <row r="284" spans="1:6" hidden="1">
      <c r="A284" s="3045"/>
      <c r="B284" s="3089" t="s">
        <v>4641</v>
      </c>
      <c r="C284" s="743"/>
      <c r="D284" s="743"/>
    </row>
    <row r="285" spans="1:6" hidden="1">
      <c r="A285" s="3045"/>
      <c r="B285" s="3089" t="s">
        <v>4906</v>
      </c>
      <c r="C285" s="743"/>
      <c r="D285" s="743"/>
    </row>
    <row r="286" spans="1:6" hidden="1">
      <c r="A286" s="3045"/>
      <c r="B286" s="3089" t="s">
        <v>136</v>
      </c>
      <c r="C286" s="743"/>
      <c r="D286" s="743"/>
    </row>
    <row r="287" spans="1:6">
      <c r="A287" s="3045"/>
      <c r="B287" s="3046"/>
      <c r="C287" s="3047"/>
      <c r="D287" s="3048"/>
      <c r="E287" s="3074"/>
      <c r="F287" s="743"/>
    </row>
    <row r="288" spans="1:6">
      <c r="A288" s="3045"/>
      <c r="B288" s="3046"/>
      <c r="C288" s="3047"/>
      <c r="D288" s="3048"/>
      <c r="E288" s="3074"/>
      <c r="F288" s="743"/>
    </row>
    <row r="289" spans="1:6" ht="25.5">
      <c r="A289" s="3055" t="s">
        <v>5538</v>
      </c>
      <c r="B289" s="3054" t="s">
        <v>5539</v>
      </c>
      <c r="C289" s="3047">
        <v>3</v>
      </c>
      <c r="D289" s="3048" t="s">
        <v>1713</v>
      </c>
      <c r="E289" s="3074">
        <v>0</v>
      </c>
      <c r="F289" s="743">
        <f>C289*E289</f>
        <v>0</v>
      </c>
    </row>
    <row r="290" spans="1:6">
      <c r="A290" s="3055"/>
      <c r="B290" s="3054" t="s">
        <v>4902</v>
      </c>
      <c r="C290" s="3047"/>
      <c r="D290" s="3048"/>
      <c r="E290" s="3074"/>
      <c r="F290" s="743"/>
    </row>
    <row r="291" spans="1:6" ht="108">
      <c r="A291" s="3045"/>
      <c r="B291" s="3046" t="s">
        <v>5595</v>
      </c>
      <c r="C291" s="743"/>
      <c r="D291" s="743"/>
    </row>
    <row r="292" spans="1:6">
      <c r="A292" s="3045"/>
      <c r="B292" s="3046"/>
      <c r="C292" s="743"/>
      <c r="D292" s="743"/>
    </row>
    <row r="293" spans="1:6" hidden="1">
      <c r="A293" s="3045"/>
      <c r="B293" s="3089" t="s">
        <v>4905</v>
      </c>
      <c r="C293" s="743"/>
      <c r="D293" s="743"/>
    </row>
    <row r="294" spans="1:6" hidden="1">
      <c r="A294" s="3045"/>
      <c r="B294" s="3089" t="s">
        <v>4641</v>
      </c>
      <c r="C294" s="743"/>
      <c r="D294" s="743"/>
    </row>
    <row r="295" spans="1:6" hidden="1">
      <c r="A295" s="3045"/>
      <c r="B295" s="3089" t="s">
        <v>4906</v>
      </c>
      <c r="C295" s="743"/>
      <c r="D295" s="743"/>
    </row>
    <row r="296" spans="1:6" hidden="1">
      <c r="A296" s="3045"/>
      <c r="B296" s="3089" t="s">
        <v>136</v>
      </c>
      <c r="C296" s="743"/>
      <c r="D296" s="743"/>
    </row>
    <row r="297" spans="1:6">
      <c r="A297" s="3045"/>
      <c r="B297" s="3046"/>
      <c r="C297" s="3047"/>
      <c r="D297" s="3048"/>
      <c r="E297" s="3074"/>
      <c r="F297" s="743"/>
    </row>
    <row r="298" spans="1:6">
      <c r="A298" s="3045"/>
      <c r="B298" s="3046"/>
      <c r="C298" s="3047"/>
      <c r="D298" s="3048"/>
      <c r="E298" s="3074"/>
      <c r="F298" s="743"/>
    </row>
    <row r="299" spans="1:6">
      <c r="A299" s="3055" t="s">
        <v>5541</v>
      </c>
      <c r="B299" s="3054" t="s">
        <v>5542</v>
      </c>
      <c r="C299" s="3047">
        <v>3</v>
      </c>
      <c r="D299" s="3048" t="s">
        <v>1713</v>
      </c>
      <c r="E299" s="3074">
        <v>0</v>
      </c>
      <c r="F299" s="743">
        <f>C299*E299</f>
        <v>0</v>
      </c>
    </row>
    <row r="300" spans="1:6">
      <c r="A300" s="3055"/>
      <c r="B300" s="3054" t="s">
        <v>4902</v>
      </c>
      <c r="C300" s="3047"/>
      <c r="D300" s="3048"/>
      <c r="E300" s="3074"/>
      <c r="F300" s="743"/>
    </row>
    <row r="301" spans="1:6" ht="96">
      <c r="A301" s="3045"/>
      <c r="B301" s="3046" t="s">
        <v>5596</v>
      </c>
      <c r="C301" s="743"/>
      <c r="D301" s="743"/>
    </row>
    <row r="302" spans="1:6">
      <c r="A302" s="3045"/>
      <c r="B302" s="3046"/>
      <c r="C302" s="743"/>
      <c r="D302" s="743"/>
    </row>
    <row r="303" spans="1:6" hidden="1">
      <c r="A303" s="3045"/>
      <c r="B303" s="3089" t="s">
        <v>4905</v>
      </c>
      <c r="C303" s="743"/>
      <c r="D303" s="743"/>
    </row>
    <row r="304" spans="1:6" hidden="1">
      <c r="A304" s="3045"/>
      <c r="B304" s="3089" t="s">
        <v>4641</v>
      </c>
      <c r="C304" s="743"/>
      <c r="D304" s="743"/>
    </row>
    <row r="305" spans="1:6" hidden="1">
      <c r="A305" s="3045"/>
      <c r="B305" s="3089" t="s">
        <v>4906</v>
      </c>
      <c r="C305" s="743"/>
      <c r="D305" s="743"/>
    </row>
    <row r="306" spans="1:6" hidden="1">
      <c r="A306" s="3045"/>
      <c r="B306" s="3089" t="s">
        <v>136</v>
      </c>
      <c r="C306" s="743"/>
      <c r="D306" s="743"/>
    </row>
    <row r="307" spans="1:6">
      <c r="A307" s="3045"/>
      <c r="B307" s="3046"/>
      <c r="C307" s="3047"/>
      <c r="D307" s="3048"/>
      <c r="E307" s="3074"/>
      <c r="F307" s="743"/>
    </row>
    <row r="308" spans="1:6">
      <c r="A308" s="3045"/>
      <c r="B308" s="3046"/>
      <c r="C308" s="3047"/>
      <c r="D308" s="3048"/>
      <c r="E308" s="3074"/>
      <c r="F308" s="743"/>
    </row>
    <row r="309" spans="1:6">
      <c r="A309" s="3055" t="s">
        <v>5544</v>
      </c>
      <c r="B309" s="3054" t="s">
        <v>5545</v>
      </c>
      <c r="C309" s="3047">
        <v>3</v>
      </c>
      <c r="D309" s="3048" t="s">
        <v>1713</v>
      </c>
      <c r="E309" s="3074">
        <v>0</v>
      </c>
      <c r="F309" s="743">
        <f>C309*E309</f>
        <v>0</v>
      </c>
    </row>
    <row r="310" spans="1:6">
      <c r="A310" s="3055"/>
      <c r="B310" s="3054" t="s">
        <v>4902</v>
      </c>
      <c r="C310" s="3047"/>
      <c r="D310" s="3048"/>
      <c r="E310" s="3074"/>
      <c r="F310" s="743"/>
    </row>
    <row r="311" spans="1:6" ht="96">
      <c r="A311" s="3045"/>
      <c r="B311" s="3046" t="s">
        <v>5597</v>
      </c>
      <c r="C311" s="3047"/>
      <c r="D311" s="3048"/>
      <c r="E311" s="3074"/>
      <c r="F311" s="743"/>
    </row>
    <row r="312" spans="1:6">
      <c r="A312" s="3045"/>
      <c r="B312" s="3046"/>
      <c r="C312" s="743"/>
      <c r="D312" s="743"/>
    </row>
    <row r="313" spans="1:6" hidden="1">
      <c r="A313" s="3045"/>
      <c r="B313" s="3089" t="s">
        <v>4905</v>
      </c>
      <c r="C313" s="743"/>
      <c r="D313" s="743"/>
    </row>
    <row r="314" spans="1:6" hidden="1">
      <c r="A314" s="3045"/>
      <c r="B314" s="3089" t="s">
        <v>4641</v>
      </c>
      <c r="C314" s="743"/>
      <c r="D314" s="743"/>
    </row>
    <row r="315" spans="1:6" hidden="1">
      <c r="A315" s="3045"/>
      <c r="B315" s="3089" t="s">
        <v>4906</v>
      </c>
      <c r="C315" s="743"/>
      <c r="D315" s="743"/>
    </row>
    <row r="316" spans="1:6" hidden="1">
      <c r="A316" s="3045"/>
      <c r="B316" s="3089" t="s">
        <v>136</v>
      </c>
      <c r="C316" s="743"/>
      <c r="D316" s="743"/>
    </row>
    <row r="317" spans="1:6">
      <c r="A317" s="3045"/>
      <c r="B317" s="3046"/>
      <c r="C317" s="3047"/>
      <c r="D317" s="3048"/>
      <c r="E317" s="3074"/>
      <c r="F317" s="743"/>
    </row>
    <row r="318" spans="1:6">
      <c r="A318" s="3045"/>
      <c r="B318" s="3046"/>
      <c r="C318" s="3047"/>
      <c r="D318" s="3048"/>
      <c r="E318" s="3074"/>
      <c r="F318" s="743"/>
    </row>
    <row r="319" spans="1:6">
      <c r="A319" s="3055" t="s">
        <v>5547</v>
      </c>
      <c r="B319" s="3054" t="s">
        <v>5548</v>
      </c>
      <c r="C319" s="3047">
        <v>3</v>
      </c>
      <c r="D319" s="3048" t="s">
        <v>1713</v>
      </c>
      <c r="E319" s="3074">
        <v>0</v>
      </c>
      <c r="F319" s="743">
        <f>C319*E319</f>
        <v>0</v>
      </c>
    </row>
    <row r="320" spans="1:6">
      <c r="A320" s="3055"/>
      <c r="B320" s="3054" t="s">
        <v>4902</v>
      </c>
      <c r="C320" s="3047"/>
      <c r="D320" s="3048"/>
      <c r="E320" s="3074"/>
      <c r="F320" s="743"/>
    </row>
    <row r="321" spans="1:6" ht="72">
      <c r="A321" s="3045"/>
      <c r="B321" s="3046" t="s">
        <v>5549</v>
      </c>
      <c r="C321" s="3047"/>
      <c r="D321" s="3048"/>
      <c r="E321" s="3074"/>
      <c r="F321" s="743"/>
    </row>
    <row r="322" spans="1:6">
      <c r="A322" s="3045"/>
      <c r="B322" s="3046"/>
      <c r="C322" s="743"/>
      <c r="D322" s="743"/>
    </row>
    <row r="323" spans="1:6" hidden="1">
      <c r="A323" s="3045"/>
      <c r="B323" s="3089" t="s">
        <v>4905</v>
      </c>
      <c r="C323" s="743"/>
      <c r="D323" s="743"/>
    </row>
    <row r="324" spans="1:6" hidden="1">
      <c r="A324" s="3045"/>
      <c r="B324" s="3089" t="s">
        <v>4641</v>
      </c>
      <c r="C324" s="743"/>
      <c r="D324" s="743"/>
    </row>
    <row r="325" spans="1:6" hidden="1">
      <c r="A325" s="3045"/>
      <c r="B325" s="3089" t="s">
        <v>4906</v>
      </c>
      <c r="C325" s="743"/>
      <c r="D325" s="743"/>
    </row>
    <row r="326" spans="1:6" hidden="1">
      <c r="A326" s="3045"/>
      <c r="B326" s="3089" t="s">
        <v>136</v>
      </c>
      <c r="C326" s="743"/>
      <c r="D326" s="743"/>
    </row>
    <row r="327" spans="1:6">
      <c r="A327" s="3045"/>
      <c r="B327" s="3046"/>
      <c r="C327" s="3047"/>
      <c r="D327" s="3048"/>
      <c r="E327" s="3074"/>
      <c r="F327" s="743"/>
    </row>
    <row r="328" spans="1:6">
      <c r="A328" s="3045"/>
      <c r="B328" s="3046"/>
      <c r="C328" s="3047"/>
      <c r="D328" s="3048"/>
      <c r="E328" s="3074"/>
      <c r="F328" s="743"/>
    </row>
    <row r="329" spans="1:6">
      <c r="A329" s="3045"/>
      <c r="B329" s="3046"/>
      <c r="C329" s="3047"/>
      <c r="D329" s="3048"/>
      <c r="E329" s="3074"/>
      <c r="F329" s="743"/>
    </row>
    <row r="330" spans="1:6">
      <c r="A330" s="3055" t="s">
        <v>5550</v>
      </c>
      <c r="B330" s="3054" t="s">
        <v>5551</v>
      </c>
      <c r="C330" s="3047">
        <v>4</v>
      </c>
      <c r="D330" s="3048" t="s">
        <v>1713</v>
      </c>
      <c r="E330" s="3074">
        <v>0</v>
      </c>
      <c r="F330" s="743">
        <f>C330*E330</f>
        <v>0</v>
      </c>
    </row>
    <row r="331" spans="1:6">
      <c r="A331" s="3055"/>
      <c r="B331" s="3054" t="s">
        <v>4902</v>
      </c>
      <c r="C331" s="3047"/>
      <c r="D331" s="3048"/>
      <c r="E331" s="3074"/>
      <c r="F331" s="743"/>
    </row>
    <row r="332" spans="1:6" ht="156">
      <c r="A332" s="3045"/>
      <c r="B332" s="3046" t="s">
        <v>5552</v>
      </c>
      <c r="C332" s="743"/>
      <c r="D332" s="743"/>
    </row>
    <row r="333" spans="1:6">
      <c r="A333" s="3045"/>
      <c r="B333" s="3046"/>
      <c r="C333" s="743"/>
      <c r="D333" s="743"/>
    </row>
    <row r="334" spans="1:6" hidden="1">
      <c r="A334" s="3045"/>
      <c r="B334" s="3089" t="s">
        <v>4905</v>
      </c>
      <c r="C334" s="743"/>
      <c r="D334" s="743"/>
    </row>
    <row r="335" spans="1:6" hidden="1">
      <c r="A335" s="3045"/>
      <c r="B335" s="3089" t="s">
        <v>4641</v>
      </c>
      <c r="C335" s="743"/>
      <c r="D335" s="743"/>
    </row>
    <row r="336" spans="1:6" hidden="1">
      <c r="A336" s="3045"/>
      <c r="B336" s="3089" t="s">
        <v>4906</v>
      </c>
      <c r="C336" s="743"/>
      <c r="D336" s="743"/>
    </row>
    <row r="337" spans="1:7" hidden="1">
      <c r="A337" s="3045"/>
      <c r="B337" s="3089" t="s">
        <v>136</v>
      </c>
      <c r="C337" s="743"/>
      <c r="D337" s="743"/>
    </row>
    <row r="338" spans="1:7">
      <c r="A338" s="3045"/>
      <c r="B338" s="3046"/>
      <c r="C338" s="3047"/>
      <c r="D338" s="3048"/>
      <c r="E338" s="3074"/>
      <c r="F338" s="743"/>
    </row>
    <row r="339" spans="1:7" ht="25.5">
      <c r="A339" s="3045"/>
      <c r="B339" s="3055" t="s">
        <v>5481</v>
      </c>
      <c r="C339" s="3047"/>
      <c r="D339" s="3048"/>
      <c r="E339" s="3074"/>
      <c r="F339" s="743"/>
      <c r="G339" s="3045"/>
    </row>
    <row r="340" spans="1:7" ht="25.5">
      <c r="A340" s="3055"/>
      <c r="B340" s="3054" t="s">
        <v>5482</v>
      </c>
      <c r="C340" s="3047">
        <v>2</v>
      </c>
      <c r="D340" s="3048" t="s">
        <v>1713</v>
      </c>
      <c r="E340" s="3074">
        <v>0</v>
      </c>
      <c r="F340" s="743">
        <f>C340*E340</f>
        <v>0</v>
      </c>
    </row>
    <row r="341" spans="1:7">
      <c r="A341" s="3055"/>
      <c r="B341" s="3054" t="s">
        <v>4902</v>
      </c>
      <c r="C341" s="3047"/>
      <c r="D341" s="3048"/>
      <c r="E341" s="3074"/>
      <c r="F341" s="743"/>
    </row>
    <row r="342" spans="1:7">
      <c r="A342" s="3045"/>
      <c r="B342" s="3046"/>
      <c r="C342" s="3047"/>
      <c r="D342" s="3048"/>
      <c r="E342" s="3074"/>
      <c r="F342" s="743"/>
      <c r="G342" s="3045"/>
    </row>
    <row r="343" spans="1:7" hidden="1">
      <c r="A343" s="3045"/>
      <c r="B343" s="3056" t="s">
        <v>4905</v>
      </c>
      <c r="C343" s="743"/>
      <c r="D343" s="743"/>
    </row>
    <row r="344" spans="1:7" hidden="1">
      <c r="A344" s="3045"/>
      <c r="B344" s="3056" t="s">
        <v>4641</v>
      </c>
      <c r="C344" s="743"/>
      <c r="D344" s="743"/>
    </row>
    <row r="345" spans="1:7" hidden="1">
      <c r="A345" s="3045"/>
      <c r="B345" s="3056" t="s">
        <v>4906</v>
      </c>
      <c r="C345" s="743"/>
      <c r="D345" s="743"/>
    </row>
    <row r="346" spans="1:7" hidden="1">
      <c r="A346" s="3045"/>
      <c r="B346" s="3056" t="s">
        <v>136</v>
      </c>
      <c r="C346" s="743"/>
      <c r="D346" s="743"/>
    </row>
    <row r="347" spans="1:7">
      <c r="A347" s="3045"/>
      <c r="B347" s="3046"/>
      <c r="C347" s="3047"/>
      <c r="D347" s="3048"/>
      <c r="E347" s="3074"/>
      <c r="F347" s="743"/>
      <c r="G347" s="3045"/>
    </row>
    <row r="348" spans="1:7" ht="25.5">
      <c r="A348" s="3055"/>
      <c r="B348" s="3054" t="s">
        <v>5483</v>
      </c>
      <c r="C348" s="3047">
        <v>2</v>
      </c>
      <c r="D348" s="3048" t="s">
        <v>1713</v>
      </c>
      <c r="E348" s="3074">
        <v>0</v>
      </c>
      <c r="F348" s="743">
        <f>C348*E348</f>
        <v>0</v>
      </c>
    </row>
    <row r="349" spans="1:7">
      <c r="A349" s="3055"/>
      <c r="B349" s="3054" t="s">
        <v>4902</v>
      </c>
      <c r="C349" s="3047"/>
      <c r="D349" s="3048"/>
      <c r="E349" s="3074"/>
      <c r="F349" s="743"/>
    </row>
    <row r="350" spans="1:7">
      <c r="A350" s="3045"/>
      <c r="B350" s="3046"/>
      <c r="C350" s="3047"/>
      <c r="D350" s="3048"/>
      <c r="E350" s="3074"/>
      <c r="F350" s="743"/>
      <c r="G350" s="3045"/>
    </row>
    <row r="351" spans="1:7" hidden="1">
      <c r="A351" s="3045"/>
      <c r="B351" s="3056" t="s">
        <v>4905</v>
      </c>
      <c r="C351" s="743"/>
      <c r="D351" s="743"/>
    </row>
    <row r="352" spans="1:7" hidden="1">
      <c r="A352" s="3045"/>
      <c r="B352" s="3056" t="s">
        <v>4641</v>
      </c>
      <c r="C352" s="743"/>
      <c r="D352" s="743"/>
    </row>
    <row r="353" spans="1:7" hidden="1">
      <c r="A353" s="3045"/>
      <c r="B353" s="3056" t="s">
        <v>4906</v>
      </c>
      <c r="C353" s="743"/>
      <c r="D353" s="743"/>
    </row>
    <row r="354" spans="1:7" hidden="1">
      <c r="A354" s="3045"/>
      <c r="B354" s="3056" t="s">
        <v>136</v>
      </c>
      <c r="C354" s="743"/>
      <c r="D354" s="743"/>
    </row>
    <row r="355" spans="1:7">
      <c r="A355" s="3045"/>
      <c r="B355" s="3046"/>
      <c r="C355" s="3047"/>
      <c r="D355" s="3048"/>
      <c r="E355" s="3074"/>
      <c r="F355" s="743"/>
      <c r="G355" s="3045"/>
    </row>
    <row r="356" spans="1:7" ht="25.5">
      <c r="A356" s="3055"/>
      <c r="B356" s="3054" t="s">
        <v>5484</v>
      </c>
      <c r="C356" s="3047">
        <v>2</v>
      </c>
      <c r="D356" s="3048" t="s">
        <v>1713</v>
      </c>
      <c r="E356" s="3074">
        <v>0</v>
      </c>
      <c r="F356" s="743">
        <f>C356*E356</f>
        <v>0</v>
      </c>
    </row>
    <row r="357" spans="1:7">
      <c r="A357" s="3055"/>
      <c r="B357" s="3054" t="s">
        <v>4902</v>
      </c>
      <c r="C357" s="3047"/>
      <c r="D357" s="3048"/>
      <c r="E357" s="3074"/>
      <c r="F357" s="743"/>
    </row>
    <row r="358" spans="1:7">
      <c r="A358" s="3045"/>
      <c r="B358" s="3046"/>
      <c r="C358" s="3047"/>
      <c r="D358" s="3048"/>
      <c r="E358" s="3074"/>
      <c r="F358" s="743"/>
      <c r="G358" s="3045"/>
    </row>
    <row r="359" spans="1:7" hidden="1">
      <c r="A359" s="3045"/>
      <c r="B359" s="3056" t="s">
        <v>4905</v>
      </c>
      <c r="C359" s="743"/>
      <c r="D359" s="743"/>
    </row>
    <row r="360" spans="1:7" hidden="1">
      <c r="A360" s="3045"/>
      <c r="B360" s="3056" t="s">
        <v>4641</v>
      </c>
      <c r="C360" s="743"/>
      <c r="D360" s="743"/>
    </row>
    <row r="361" spans="1:7" hidden="1">
      <c r="A361" s="3045"/>
      <c r="B361" s="3056" t="s">
        <v>4906</v>
      </c>
      <c r="C361" s="743"/>
      <c r="D361" s="743"/>
    </row>
    <row r="362" spans="1:7" hidden="1">
      <c r="A362" s="3045"/>
      <c r="B362" s="3056" t="s">
        <v>136</v>
      </c>
      <c r="C362" s="743"/>
      <c r="D362" s="743"/>
    </row>
    <row r="363" spans="1:7">
      <c r="A363" s="3045"/>
      <c r="B363" s="3046"/>
      <c r="C363" s="3047"/>
      <c r="D363" s="3048"/>
      <c r="E363" s="3074"/>
      <c r="F363" s="743"/>
      <c r="G363" s="3045"/>
    </row>
    <row r="364" spans="1:7">
      <c r="A364" s="3055" t="s">
        <v>5598</v>
      </c>
      <c r="B364" s="3054" t="s">
        <v>5599</v>
      </c>
      <c r="C364" s="3047">
        <v>6</v>
      </c>
      <c r="D364" s="3048" t="s">
        <v>1713</v>
      </c>
      <c r="E364" s="3074">
        <v>0</v>
      </c>
      <c r="F364" s="743">
        <f>C364*E364</f>
        <v>0</v>
      </c>
    </row>
    <row r="365" spans="1:7">
      <c r="A365" s="3055"/>
      <c r="B365" s="3054" t="s">
        <v>4902</v>
      </c>
      <c r="C365" s="3047"/>
      <c r="D365" s="3048"/>
      <c r="E365" s="3074"/>
      <c r="F365" s="743"/>
    </row>
    <row r="366" spans="1:7" ht="36">
      <c r="A366" s="3045"/>
      <c r="B366" s="3046" t="s">
        <v>5600</v>
      </c>
      <c r="C366" s="743"/>
      <c r="D366" s="743"/>
    </row>
    <row r="367" spans="1:7">
      <c r="A367" s="3045"/>
      <c r="B367" s="3046"/>
      <c r="C367" s="743"/>
      <c r="D367" s="743"/>
    </row>
    <row r="368" spans="1:7" hidden="1">
      <c r="A368" s="3045"/>
      <c r="B368" s="3089" t="s">
        <v>4905</v>
      </c>
      <c r="C368" s="743"/>
      <c r="D368" s="743"/>
    </row>
    <row r="369" spans="1:6" hidden="1">
      <c r="A369" s="3045"/>
      <c r="B369" s="3089" t="s">
        <v>4641</v>
      </c>
      <c r="C369" s="743"/>
      <c r="D369" s="743"/>
    </row>
    <row r="370" spans="1:6" hidden="1">
      <c r="A370" s="3045"/>
      <c r="B370" s="3089" t="s">
        <v>4906</v>
      </c>
      <c r="C370" s="743"/>
      <c r="D370" s="743"/>
    </row>
    <row r="371" spans="1:6" hidden="1">
      <c r="A371" s="3045"/>
      <c r="B371" s="3089" t="s">
        <v>136</v>
      </c>
      <c r="C371" s="743"/>
      <c r="D371" s="743"/>
    </row>
    <row r="372" spans="1:6">
      <c r="A372" s="3045"/>
      <c r="B372" s="3046"/>
      <c r="C372" s="3047"/>
      <c r="D372" s="3048"/>
      <c r="E372" s="3074"/>
      <c r="F372" s="743"/>
    </row>
    <row r="373" spans="1:6">
      <c r="A373" s="3045"/>
      <c r="B373" s="3046"/>
      <c r="C373" s="3047"/>
      <c r="D373" s="3048"/>
      <c r="E373" s="3074"/>
      <c r="F373" s="743"/>
    </row>
    <row r="374" spans="1:6" ht="15.75">
      <c r="A374" s="3058"/>
      <c r="B374" s="3059"/>
      <c r="C374" s="3060"/>
      <c r="D374" s="3061"/>
      <c r="E374" s="3075"/>
      <c r="F374" s="749" t="s">
        <v>5553</v>
      </c>
    </row>
    <row r="375" spans="1:6" ht="15.75">
      <c r="A375" s="3064"/>
      <c r="B375" s="3065" t="s">
        <v>5601</v>
      </c>
      <c r="C375" s="3066"/>
      <c r="D375" s="3067"/>
      <c r="E375" s="3076"/>
      <c r="F375" s="746">
        <f>ROUND(SUM(F3:F370),2)</f>
        <v>0</v>
      </c>
    </row>
    <row r="376" spans="1:6">
      <c r="A376" s="3070"/>
      <c r="B376" s="3071"/>
      <c r="C376" s="3072"/>
      <c r="D376" s="3073"/>
      <c r="E376" s="3077"/>
      <c r="F376" s="747"/>
    </row>
    <row r="377" spans="1:6">
      <c r="A377" s="3045"/>
      <c r="B377" s="3046"/>
      <c r="C377" s="3047"/>
      <c r="D377" s="3048"/>
      <c r="E377" s="3074"/>
      <c r="F377" s="743"/>
    </row>
  </sheetData>
  <sheetProtection algorithmName="SHA-512" hashValue="xF/SEJfdeJnF1kYXV3sk5DQYXe8yIojb1wAwUw9urjyrV87B53NxfKjfe9Mp8Frs/afUG9JobXbGrOpWX6ofNQ==" saltValue="OHXEwPZCIveTnsmnJQBUHw==" spinCount="100000" sheet="1" formatColumns="0" formatRows="0" selectLockedCells="1"/>
  <protectedRanges>
    <protectedRange sqref="B323:B326 B334:B337 B368:B371" name="Obseg5"/>
    <protectedRange sqref="B129:B132 B139:B142 B149:B152 B158:B161 B176:B179 B186:B189 B196:B199 B214:B217 B233:B236" name="Obseg3"/>
    <protectedRange sqref="B10:B13 B41:B44 B51:B54 B60:B64 B70:B73 B80:B83 B90:B93 B99:B102 B109:B112 B119:B122" name="Obseg2"/>
    <protectedRange sqref="B243:B246 B253:B256 B263:B266 B273:B276 B283:B286 B293:B296 B303:B306 B313:B316" name="Obseg4"/>
    <protectedRange sqref="B343:B346 B351:B354 B359:B362" name="Obseg2_2"/>
    <protectedRange sqref="B223:B226" name="Obseg3_1"/>
    <protectedRange sqref="B205:B208" name="Obseg3_2"/>
    <protectedRange sqref="B166:B169" name="Obseg3_1_1"/>
    <protectedRange sqref="B19:B22 B28:B31" name="Obseg2_1"/>
  </protectedRanges>
  <conditionalFormatting sqref="C2:C3">
    <cfRule type="cellIs" dxfId="176" priority="5" stopIfTrue="1" operator="equal">
      <formula>0</formula>
    </cfRule>
    <cfRule type="cellIs" dxfId="175" priority="6" stopIfTrue="1" operator="equal">
      <formula>0</formula>
    </cfRule>
  </conditionalFormatting>
  <conditionalFormatting sqref="C2:F3 D10:D32 D41:D44 D51:D54 D60:D63 D70:D73 D78:D83 D88:D93 D98:D102 D107:D112 D117:D122 D127:D132 D137:D142 D147:D152 D157:D161 D165:D169 D174:D179 D184:D189 D194:D199 D203:D208 D212:D217 D221:D226 D231:D236 D241:D246 D251:D256 D261:D266 D271:D276 D281:D286 D291:D296 D301:D306 D312:D316 D322:D326 D332:D337 D343:D346 D351:D354 D359:D362">
    <cfRule type="cellIs" dxfId="174" priority="4" stopIfTrue="1" operator="equal">
      <formula>0</formula>
    </cfRule>
  </conditionalFormatting>
  <conditionalFormatting sqref="D366:D371">
    <cfRule type="cellIs" dxfId="173" priority="3" stopIfTrue="1" operator="equal">
      <formula>0</formula>
    </cfRule>
  </conditionalFormatting>
  <conditionalFormatting sqref="D2:F3">
    <cfRule type="cellIs" dxfId="172" priority="2" stopIfTrue="1" operator="equal">
      <formula>0</formula>
    </cfRule>
  </conditionalFormatting>
  <conditionalFormatting sqref="E2:F2">
    <cfRule type="cellIs" dxfId="171"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List70">
    <tabColor theme="7" tint="0.59999389629810485"/>
    <pageSetUpPr fitToPage="1"/>
  </sheetPr>
  <dimension ref="A1:F74"/>
  <sheetViews>
    <sheetView view="pageBreakPreview" topLeftCell="A49" zoomScaleSheetLayoutView="100" workbookViewId="0">
      <selection activeCell="E75" sqref="E75"/>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17" style="3050" bestFit="1" customWidth="1"/>
    <col min="7" max="16384" width="8.85546875" style="3050"/>
  </cols>
  <sheetData>
    <row r="1" spans="1:6">
      <c r="A1" s="3045"/>
      <c r="B1" s="3046"/>
      <c r="C1" s="3047"/>
      <c r="D1" s="3048"/>
      <c r="E1" s="3074"/>
      <c r="F1" s="743"/>
    </row>
    <row r="2" spans="1:6" ht="15.75">
      <c r="A2" s="3051" t="s">
        <v>5602</v>
      </c>
      <c r="B2" s="3052" t="s">
        <v>5603</v>
      </c>
      <c r="C2" s="3053" t="s">
        <v>2965</v>
      </c>
      <c r="D2" s="3053" t="s">
        <v>2964</v>
      </c>
      <c r="E2" s="744" t="s">
        <v>4</v>
      </c>
      <c r="F2" s="3053" t="s">
        <v>4860</v>
      </c>
    </row>
    <row r="3" spans="1:6">
      <c r="A3" s="3045"/>
      <c r="B3" s="3046"/>
      <c r="C3" s="3047"/>
      <c r="D3" s="3048"/>
      <c r="E3" s="3074"/>
      <c r="F3" s="743"/>
    </row>
    <row r="4" spans="1:6" ht="120">
      <c r="A4" s="3045"/>
      <c r="B4" s="3046" t="s">
        <v>5612</v>
      </c>
      <c r="C4" s="3047"/>
      <c r="D4" s="3048"/>
      <c r="E4" s="3074" t="s">
        <v>4011</v>
      </c>
      <c r="F4" s="743"/>
    </row>
    <row r="5" spans="1:6">
      <c r="A5" s="3045"/>
      <c r="B5" s="3046"/>
      <c r="C5" s="3047"/>
      <c r="D5" s="3048"/>
      <c r="E5" s="3074"/>
      <c r="F5" s="743"/>
    </row>
    <row r="6" spans="1:6" ht="25.5">
      <c r="A6" s="3055" t="s">
        <v>5614</v>
      </c>
      <c r="B6" s="3054" t="s">
        <v>5615</v>
      </c>
      <c r="C6" s="3047">
        <v>3</v>
      </c>
      <c r="D6" s="3048" t="s">
        <v>1713</v>
      </c>
      <c r="E6" s="3074">
        <v>0</v>
      </c>
      <c r="F6" s="743">
        <f>C6*E6</f>
        <v>0</v>
      </c>
    </row>
    <row r="7" spans="1:6">
      <c r="A7" s="3045"/>
      <c r="B7" s="3090"/>
      <c r="C7" s="3047"/>
      <c r="D7" s="743"/>
    </row>
    <row r="8" spans="1:6">
      <c r="A8" s="3055"/>
      <c r="B8" s="3054" t="s">
        <v>4902</v>
      </c>
      <c r="C8" s="3047"/>
      <c r="D8" s="3048"/>
      <c r="E8" s="3074"/>
      <c r="F8" s="743"/>
    </row>
    <row r="9" spans="1:6" ht="24">
      <c r="A9" s="3045"/>
      <c r="B9" s="3046" t="s">
        <v>5616</v>
      </c>
      <c r="C9" s="3047"/>
      <c r="D9" s="3048"/>
      <c r="E9" s="3074"/>
      <c r="F9" s="743"/>
    </row>
    <row r="10" spans="1:6" ht="24">
      <c r="A10" s="3045"/>
      <c r="B10" s="3046" t="s">
        <v>5617</v>
      </c>
      <c r="C10" s="3047"/>
      <c r="D10" s="3048"/>
      <c r="E10" s="3074"/>
      <c r="F10" s="743"/>
    </row>
    <row r="11" spans="1:6" ht="24">
      <c r="A11" s="3045"/>
      <c r="B11" s="3046" t="s">
        <v>5618</v>
      </c>
      <c r="C11" s="3047"/>
      <c r="D11" s="3048"/>
      <c r="E11" s="3074"/>
      <c r="F11" s="743"/>
    </row>
    <row r="12" spans="1:6" ht="36">
      <c r="A12" s="3045"/>
      <c r="B12" s="3046" t="s">
        <v>5619</v>
      </c>
      <c r="C12" s="743"/>
      <c r="D12" s="743"/>
    </row>
    <row r="13" spans="1:6" ht="72">
      <c r="A13" s="3045"/>
      <c r="B13" s="3046" t="s">
        <v>5620</v>
      </c>
      <c r="C13" s="743"/>
      <c r="D13" s="743"/>
    </row>
    <row r="14" spans="1:6" ht="36">
      <c r="A14" s="3045"/>
      <c r="B14" s="3046" t="s">
        <v>5621</v>
      </c>
      <c r="C14" s="743"/>
      <c r="D14" s="743"/>
    </row>
    <row r="15" spans="1:6">
      <c r="A15" s="3045"/>
      <c r="B15" s="3046" t="s">
        <v>5622</v>
      </c>
      <c r="C15" s="743"/>
      <c r="D15" s="743"/>
    </row>
    <row r="16" spans="1:6" ht="48">
      <c r="A16" s="3045"/>
      <c r="B16" s="3046" t="s">
        <v>5623</v>
      </c>
      <c r="C16" s="3047"/>
      <c r="D16" s="3048"/>
      <c r="E16" s="3074"/>
      <c r="F16" s="743"/>
    </row>
    <row r="17" spans="1:6" ht="72">
      <c r="A17" s="3045"/>
      <c r="B17" s="3046" t="s">
        <v>5624</v>
      </c>
      <c r="C17" s="3047"/>
      <c r="D17" s="3048"/>
      <c r="E17" s="3074"/>
      <c r="F17" s="743"/>
    </row>
    <row r="18" spans="1:6" ht="36">
      <c r="A18" s="3045"/>
      <c r="B18" s="3046" t="s">
        <v>5625</v>
      </c>
      <c r="C18" s="3047"/>
      <c r="D18" s="3048"/>
      <c r="E18" s="3074"/>
      <c r="F18" s="743"/>
    </row>
    <row r="19" spans="1:6" ht="60">
      <c r="A19" s="3045"/>
      <c r="B19" s="3046" t="s">
        <v>5626</v>
      </c>
      <c r="C19" s="3047"/>
      <c r="D19" s="3048"/>
      <c r="E19" s="3074"/>
      <c r="F19" s="743"/>
    </row>
    <row r="20" spans="1:6" ht="96">
      <c r="A20" s="3045"/>
      <c r="B20" s="3046" t="s">
        <v>5627</v>
      </c>
      <c r="C20" s="3047"/>
      <c r="D20" s="3048"/>
      <c r="E20" s="3074"/>
      <c r="F20" s="743"/>
    </row>
    <row r="21" spans="1:6" ht="36">
      <c r="A21" s="3045"/>
      <c r="B21" s="3046" t="s">
        <v>5628</v>
      </c>
      <c r="C21" s="3047"/>
      <c r="D21" s="3048"/>
      <c r="E21" s="3074"/>
      <c r="F21" s="743"/>
    </row>
    <row r="22" spans="1:6" ht="24">
      <c r="A22" s="3045"/>
      <c r="B22" s="3046" t="s">
        <v>5629</v>
      </c>
      <c r="C22" s="743"/>
      <c r="D22" s="743"/>
    </row>
    <row r="23" spans="1:6">
      <c r="A23" s="3045"/>
      <c r="B23" s="3046" t="s">
        <v>1674</v>
      </c>
      <c r="C23" s="743"/>
      <c r="D23" s="743"/>
    </row>
    <row r="24" spans="1:6">
      <c r="A24" s="3045"/>
      <c r="B24" s="3046" t="s">
        <v>5630</v>
      </c>
      <c r="C24" s="743"/>
      <c r="D24" s="743"/>
    </row>
    <row r="25" spans="1:6" ht="36">
      <c r="A25" s="3045"/>
      <c r="B25" s="3046" t="s">
        <v>5631</v>
      </c>
      <c r="C25" s="743"/>
      <c r="D25" s="743"/>
    </row>
    <row r="26" spans="1:6" ht="48">
      <c r="A26" s="3045"/>
      <c r="B26" s="3046" t="s">
        <v>5632</v>
      </c>
      <c r="C26" s="3047"/>
      <c r="D26" s="3048"/>
      <c r="E26" s="3074"/>
      <c r="F26" s="743"/>
    </row>
    <row r="27" spans="1:6" ht="132">
      <c r="A27" s="3045"/>
      <c r="B27" s="3046" t="s">
        <v>5633</v>
      </c>
      <c r="C27" s="3047"/>
      <c r="D27" s="3048"/>
      <c r="E27" s="3074"/>
      <c r="F27" s="743"/>
    </row>
    <row r="28" spans="1:6" ht="24">
      <c r="A28" s="3045"/>
      <c r="B28" s="3046" t="s">
        <v>5634</v>
      </c>
      <c r="C28" s="3047"/>
      <c r="D28" s="3048"/>
      <c r="E28" s="3074"/>
      <c r="F28" s="743"/>
    </row>
    <row r="29" spans="1:6">
      <c r="A29" s="3045"/>
      <c r="B29" s="3046"/>
      <c r="C29" s="3047"/>
      <c r="D29" s="3048"/>
      <c r="E29" s="3074"/>
      <c r="F29" s="743"/>
    </row>
    <row r="30" spans="1:6" hidden="1">
      <c r="A30" s="3045"/>
      <c r="B30" s="3056" t="s">
        <v>4905</v>
      </c>
      <c r="C30" s="743"/>
      <c r="D30" s="743"/>
    </row>
    <row r="31" spans="1:6" hidden="1">
      <c r="A31" s="3045"/>
      <c r="B31" s="3056" t="s">
        <v>4641</v>
      </c>
      <c r="C31" s="743"/>
      <c r="D31" s="743"/>
    </row>
    <row r="32" spans="1:6" hidden="1">
      <c r="A32" s="3045"/>
      <c r="B32" s="3056" t="s">
        <v>4906</v>
      </c>
      <c r="C32" s="743"/>
      <c r="D32" s="743"/>
    </row>
    <row r="33" spans="1:6" hidden="1">
      <c r="A33" s="3045"/>
      <c r="B33" s="3056" t="s">
        <v>136</v>
      </c>
      <c r="C33" s="743"/>
      <c r="D33" s="743"/>
    </row>
    <row r="34" spans="1:6">
      <c r="A34" s="3045"/>
      <c r="B34" s="3046"/>
      <c r="C34" s="3047"/>
      <c r="D34" s="3048"/>
      <c r="E34" s="3074"/>
      <c r="F34" s="743"/>
    </row>
    <row r="35" spans="1:6">
      <c r="A35" s="3045"/>
      <c r="B35" s="3046"/>
      <c r="C35" s="3047"/>
      <c r="D35" s="3048"/>
      <c r="E35" s="3074"/>
      <c r="F35" s="743"/>
    </row>
    <row r="36" spans="1:6">
      <c r="A36" s="3055" t="s">
        <v>5635</v>
      </c>
      <c r="B36" s="3054" t="s">
        <v>5636</v>
      </c>
      <c r="C36" s="3047">
        <v>3</v>
      </c>
      <c r="D36" s="3048" t="s">
        <v>1713</v>
      </c>
      <c r="E36" s="3074">
        <v>0</v>
      </c>
      <c r="F36" s="743">
        <f>C36*E36</f>
        <v>0</v>
      </c>
    </row>
    <row r="37" spans="1:6">
      <c r="A37" s="3045"/>
      <c r="B37" s="3090"/>
      <c r="C37" s="3047"/>
      <c r="D37" s="743"/>
    </row>
    <row r="38" spans="1:6">
      <c r="A38" s="3055"/>
      <c r="B38" s="3055" t="s">
        <v>4902</v>
      </c>
      <c r="C38" s="3047"/>
      <c r="D38" s="3048"/>
      <c r="E38" s="3074"/>
      <c r="F38" s="743"/>
    </row>
    <row r="39" spans="1:6">
      <c r="A39" s="3045"/>
      <c r="B39" s="3045" t="s">
        <v>5637</v>
      </c>
      <c r="C39" s="3047"/>
      <c r="D39" s="3048"/>
      <c r="E39" s="3074"/>
      <c r="F39" s="743"/>
    </row>
    <row r="40" spans="1:6">
      <c r="A40" s="3045"/>
      <c r="B40" s="3045" t="s">
        <v>5638</v>
      </c>
      <c r="C40" s="3047"/>
      <c r="D40" s="3048"/>
      <c r="E40" s="3074"/>
      <c r="F40" s="743"/>
    </row>
    <row r="41" spans="1:6">
      <c r="A41" s="3045"/>
      <c r="B41" s="3045" t="s">
        <v>5639</v>
      </c>
      <c r="C41" s="743"/>
      <c r="D41" s="743"/>
    </row>
    <row r="42" spans="1:6">
      <c r="A42" s="3045"/>
      <c r="B42" s="3045" t="s">
        <v>5640</v>
      </c>
      <c r="C42" s="743"/>
      <c r="D42" s="743"/>
    </row>
    <row r="43" spans="1:6">
      <c r="A43" s="3045"/>
      <c r="B43" s="3045" t="s">
        <v>5641</v>
      </c>
      <c r="C43" s="743"/>
      <c r="D43" s="743"/>
    </row>
    <row r="44" spans="1:6">
      <c r="A44" s="3045"/>
      <c r="B44" s="3045" t="s">
        <v>5642</v>
      </c>
      <c r="C44" s="743"/>
      <c r="D44" s="743"/>
    </row>
    <row r="45" spans="1:6">
      <c r="A45" s="3045"/>
      <c r="B45" s="3045" t="s">
        <v>5643</v>
      </c>
      <c r="C45" s="3047"/>
      <c r="D45" s="3048"/>
      <c r="E45" s="3074"/>
      <c r="F45" s="743"/>
    </row>
    <row r="46" spans="1:6">
      <c r="A46" s="3045"/>
      <c r="B46" s="3045" t="s">
        <v>5644</v>
      </c>
      <c r="C46" s="3047"/>
      <c r="D46" s="3048"/>
      <c r="E46" s="3074"/>
      <c r="F46" s="743"/>
    </row>
    <row r="47" spans="1:6" ht="24">
      <c r="A47" s="3045"/>
      <c r="B47" s="3045" t="s">
        <v>5645</v>
      </c>
      <c r="C47" s="3047"/>
      <c r="D47" s="3048"/>
      <c r="E47" s="3074"/>
      <c r="F47" s="743"/>
    </row>
    <row r="48" spans="1:6" ht="36">
      <c r="A48" s="3045"/>
      <c r="B48" s="3045" t="s">
        <v>5646</v>
      </c>
      <c r="C48" s="3047"/>
      <c r="D48" s="3048"/>
      <c r="E48" s="3074"/>
      <c r="F48" s="743"/>
    </row>
    <row r="49" spans="1:6" ht="24">
      <c r="A49" s="3045"/>
      <c r="B49" s="3045" t="s">
        <v>5647</v>
      </c>
      <c r="C49" s="3047"/>
      <c r="D49" s="3048"/>
      <c r="E49" s="3074"/>
      <c r="F49" s="743"/>
    </row>
    <row r="50" spans="1:6" ht="36">
      <c r="A50" s="3045"/>
      <c r="B50" s="3045" t="s">
        <v>5648</v>
      </c>
      <c r="C50" s="3047"/>
      <c r="D50" s="3048"/>
      <c r="E50" s="3074"/>
      <c r="F50" s="743"/>
    </row>
    <row r="51" spans="1:6" ht="24">
      <c r="A51" s="3045"/>
      <c r="B51" s="3045" t="s">
        <v>5634</v>
      </c>
      <c r="C51" s="3047"/>
      <c r="D51" s="3048"/>
      <c r="E51" s="3074"/>
      <c r="F51" s="743"/>
    </row>
    <row r="52" spans="1:6">
      <c r="A52" s="3045"/>
      <c r="B52" s="3046"/>
      <c r="C52" s="743"/>
      <c r="D52" s="743"/>
    </row>
    <row r="53" spans="1:6">
      <c r="A53" s="3045"/>
      <c r="B53" s="3046"/>
      <c r="C53" s="743"/>
      <c r="D53" s="743"/>
    </row>
    <row r="54" spans="1:6" hidden="1">
      <c r="A54" s="3045"/>
      <c r="B54" s="3056" t="s">
        <v>4905</v>
      </c>
      <c r="C54" s="743"/>
      <c r="D54" s="743"/>
    </row>
    <row r="55" spans="1:6" hidden="1">
      <c r="A55" s="3045"/>
      <c r="B55" s="3056" t="s">
        <v>4641</v>
      </c>
      <c r="C55" s="743"/>
      <c r="D55" s="743"/>
    </row>
    <row r="56" spans="1:6" hidden="1">
      <c r="A56" s="3045"/>
      <c r="B56" s="3056" t="s">
        <v>4906</v>
      </c>
      <c r="C56" s="743"/>
      <c r="D56" s="743"/>
    </row>
    <row r="57" spans="1:6" hidden="1">
      <c r="A57" s="3045"/>
      <c r="B57" s="3056" t="s">
        <v>136</v>
      </c>
      <c r="C57" s="743"/>
      <c r="D57" s="743"/>
    </row>
    <row r="58" spans="1:6">
      <c r="A58" s="3045"/>
      <c r="B58" s="3046"/>
      <c r="C58" s="3047"/>
      <c r="D58" s="3048"/>
      <c r="E58" s="3074"/>
      <c r="F58" s="743"/>
    </row>
    <row r="59" spans="1:6">
      <c r="A59" s="3045"/>
      <c r="B59" s="3046"/>
      <c r="C59" s="3047"/>
      <c r="D59" s="3048"/>
      <c r="E59" s="3074"/>
      <c r="F59" s="743"/>
    </row>
    <row r="60" spans="1:6">
      <c r="A60" s="3055" t="s">
        <v>5649</v>
      </c>
      <c r="B60" s="3054" t="s">
        <v>5650</v>
      </c>
      <c r="C60" s="3047">
        <v>1</v>
      </c>
      <c r="D60" s="3048" t="s">
        <v>1713</v>
      </c>
      <c r="E60" s="3074">
        <v>0</v>
      </c>
      <c r="F60" s="743">
        <f>C60*E60</f>
        <v>0</v>
      </c>
    </row>
    <row r="61" spans="1:6">
      <c r="A61" s="3045"/>
      <c r="B61" s="3090"/>
      <c r="C61" s="3047"/>
      <c r="D61" s="743"/>
    </row>
    <row r="62" spans="1:6">
      <c r="A62" s="3055"/>
      <c r="B62" s="3054" t="s">
        <v>4902</v>
      </c>
      <c r="C62" s="3047"/>
      <c r="D62" s="3048"/>
      <c r="E62" s="3074"/>
      <c r="F62" s="743"/>
    </row>
    <row r="63" spans="1:6" ht="60">
      <c r="A63" s="3045"/>
      <c r="B63" s="3046" t="s">
        <v>5652</v>
      </c>
      <c r="C63" s="3047"/>
      <c r="D63" s="3048"/>
      <c r="E63" s="3074"/>
      <c r="F63" s="743"/>
    </row>
    <row r="64" spans="1:6" ht="36">
      <c r="A64" s="3045"/>
      <c r="B64" s="3046" t="s">
        <v>5653</v>
      </c>
      <c r="C64" s="3047"/>
      <c r="D64" s="3048"/>
      <c r="E64" s="3074"/>
      <c r="F64" s="743"/>
    </row>
    <row r="65" spans="1:6">
      <c r="A65" s="3045"/>
      <c r="B65" s="3046"/>
      <c r="C65" s="743"/>
      <c r="D65" s="743"/>
    </row>
    <row r="66" spans="1:6" hidden="1">
      <c r="A66" s="3045"/>
      <c r="B66" s="3056" t="s">
        <v>4905</v>
      </c>
      <c r="C66" s="743"/>
      <c r="D66" s="743"/>
    </row>
    <row r="67" spans="1:6" hidden="1">
      <c r="A67" s="3045"/>
      <c r="B67" s="3056" t="s">
        <v>4641</v>
      </c>
      <c r="C67" s="743"/>
      <c r="D67" s="743"/>
    </row>
    <row r="68" spans="1:6" hidden="1">
      <c r="A68" s="3045"/>
      <c r="B68" s="3056" t="s">
        <v>4906</v>
      </c>
      <c r="C68" s="743"/>
      <c r="D68" s="743"/>
    </row>
    <row r="69" spans="1:6" hidden="1">
      <c r="A69" s="3045"/>
      <c r="B69" s="3056" t="s">
        <v>136</v>
      </c>
      <c r="C69" s="743"/>
      <c r="D69" s="743"/>
    </row>
    <row r="70" spans="1:6">
      <c r="A70" s="3045"/>
      <c r="B70" s="3046"/>
      <c r="C70" s="3047"/>
      <c r="D70" s="3048"/>
      <c r="E70" s="3074"/>
      <c r="F70" s="743"/>
    </row>
    <row r="71" spans="1:6">
      <c r="A71" s="3070"/>
      <c r="B71" s="3071"/>
      <c r="C71" s="747"/>
      <c r="D71" s="747"/>
      <c r="E71" s="975"/>
      <c r="F71" s="3096"/>
    </row>
    <row r="72" spans="1:6" ht="15.75">
      <c r="A72" s="3064"/>
      <c r="B72" s="3065"/>
      <c r="C72" s="3066"/>
      <c r="D72" s="3067"/>
      <c r="E72" s="3076"/>
      <c r="F72" s="750" t="s">
        <v>5553</v>
      </c>
    </row>
    <row r="73" spans="1:6" ht="31.5">
      <c r="A73" s="3064"/>
      <c r="B73" s="3065" t="s">
        <v>5655</v>
      </c>
      <c r="C73" s="3066"/>
      <c r="D73" s="3067"/>
      <c r="E73" s="3076"/>
      <c r="F73" s="746">
        <f>ROUND(SUM(F3:F69),2)</f>
        <v>0</v>
      </c>
    </row>
    <row r="74" spans="1:6" s="3096" customFormat="1">
      <c r="A74" s="3070"/>
      <c r="B74" s="3071"/>
      <c r="C74" s="3072"/>
      <c r="D74" s="3073"/>
      <c r="E74" s="3077"/>
      <c r="F74" s="747"/>
    </row>
  </sheetData>
  <sheetProtection algorithmName="SHA-512" hashValue="/t6g4HWQ7fuaNTAF1xZOOMpwxvNXUtby3aghtmUZ7bScbq4CtKPh4iwPnhATE4FbJ16ao/0OU9aJTv3raD8umw==" saltValue="5jaJ7X+5Q50CMOcG61ay6w==" spinCount="100000" sheet="1" formatColumns="0" formatRows="0" selectLockedCells="1"/>
  <protectedRanges>
    <protectedRange sqref="E1:E1048576" name="Obseg1"/>
  </protectedRanges>
  <conditionalFormatting sqref="C2">
    <cfRule type="cellIs" dxfId="170" priority="13" stopIfTrue="1" operator="equal">
      <formula>0</formula>
    </cfRule>
    <cfRule type="cellIs" dxfId="169" priority="14" stopIfTrue="1" operator="equal">
      <formula>0</formula>
    </cfRule>
  </conditionalFormatting>
  <conditionalFormatting sqref="C3">
    <cfRule type="cellIs" dxfId="168" priority="25" stopIfTrue="1" operator="equal">
      <formula>0</formula>
    </cfRule>
    <cfRule type="cellIs" dxfId="167" priority="26" stopIfTrue="1" operator="equal">
      <formula>0</formula>
    </cfRule>
  </conditionalFormatting>
  <conditionalFormatting sqref="C2:D2">
    <cfRule type="cellIs" dxfId="166" priority="12" stopIfTrue="1" operator="equal">
      <formula>0</formula>
    </cfRule>
  </conditionalFormatting>
  <conditionalFormatting sqref="C3:D3">
    <cfRule type="cellIs" dxfId="165" priority="24" stopIfTrue="1" operator="equal">
      <formula>0</formula>
    </cfRule>
  </conditionalFormatting>
  <conditionalFormatting sqref="D2">
    <cfRule type="cellIs" dxfId="164" priority="11" stopIfTrue="1" operator="equal">
      <formula>0</formula>
    </cfRule>
  </conditionalFormatting>
  <conditionalFormatting sqref="D3">
    <cfRule type="cellIs" dxfId="163" priority="23" stopIfTrue="1" operator="equal">
      <formula>0</formula>
    </cfRule>
  </conditionalFormatting>
  <conditionalFormatting sqref="D7">
    <cfRule type="cellIs" dxfId="162" priority="6" stopIfTrue="1" operator="equal">
      <formula>0</formula>
    </cfRule>
  </conditionalFormatting>
  <conditionalFormatting sqref="D12:D15">
    <cfRule type="cellIs" dxfId="161" priority="18" stopIfTrue="1" operator="equal">
      <formula>0</formula>
    </cfRule>
  </conditionalFormatting>
  <conditionalFormatting sqref="D22:D25">
    <cfRule type="cellIs" dxfId="160" priority="17" stopIfTrue="1" operator="equal">
      <formula>0</formula>
    </cfRule>
  </conditionalFormatting>
  <conditionalFormatting sqref="D30:D33">
    <cfRule type="cellIs" dxfId="159" priority="9" stopIfTrue="1" operator="equal">
      <formula>0</formula>
    </cfRule>
  </conditionalFormatting>
  <conditionalFormatting sqref="D37">
    <cfRule type="cellIs" dxfId="158" priority="5" stopIfTrue="1" operator="equal">
      <formula>0</formula>
    </cfRule>
  </conditionalFormatting>
  <conditionalFormatting sqref="D41:D44">
    <cfRule type="cellIs" dxfId="157" priority="16" stopIfTrue="1" operator="equal">
      <formula>0</formula>
    </cfRule>
  </conditionalFormatting>
  <conditionalFormatting sqref="D52:D57">
    <cfRule type="cellIs" dxfId="156" priority="8" stopIfTrue="1" operator="equal">
      <formula>0</formula>
    </cfRule>
  </conditionalFormatting>
  <conditionalFormatting sqref="D61">
    <cfRule type="cellIs" dxfId="155" priority="4" stopIfTrue="1" operator="equal">
      <formula>0</formula>
    </cfRule>
  </conditionalFormatting>
  <conditionalFormatting sqref="D65:D69">
    <cfRule type="cellIs" dxfId="154" priority="7" stopIfTrue="1" operator="equal">
      <formula>0</formula>
    </cfRule>
  </conditionalFormatting>
  <conditionalFormatting sqref="D71">
    <cfRule type="cellIs" dxfId="153" priority="15" stopIfTrue="1" operator="equal">
      <formula>0</formula>
    </cfRule>
  </conditionalFormatting>
  <conditionalFormatting sqref="D2:E2">
    <cfRule type="cellIs" dxfId="152" priority="10" stopIfTrue="1" operator="equal">
      <formula>0</formula>
    </cfRule>
  </conditionalFormatting>
  <conditionalFormatting sqref="D3:E3">
    <cfRule type="cellIs" dxfId="151" priority="22" stopIfTrue="1" operator="equal">
      <formula>0</formula>
    </cfRule>
  </conditionalFormatting>
  <conditionalFormatting sqref="E3">
    <cfRule type="cellIs" dxfId="150" priority="21" stopIfTrue="1" operator="equal">
      <formula>0</formula>
    </cfRule>
  </conditionalFormatting>
  <conditionalFormatting sqref="E2:F2">
    <cfRule type="cellIs" dxfId="149" priority="1" stopIfTrue="1" operator="equal">
      <formula>0</formula>
    </cfRule>
    <cfRule type="cellIs" dxfId="148" priority="2" stopIfTrue="1" operator="equal">
      <formula>0</formula>
    </cfRule>
  </conditionalFormatting>
  <conditionalFormatting sqref="E3:F3">
    <cfRule type="cellIs" dxfId="147" priority="20" stopIfTrue="1" operator="equal">
      <formula>0</formula>
    </cfRule>
  </conditionalFormatting>
  <conditionalFormatting sqref="F2:F3">
    <cfRule type="cellIs" dxfId="146" priority="3" stopIfTrue="1" operator="equal">
      <formula>0</formula>
    </cfRule>
  </conditionalFormatting>
  <conditionalFormatting sqref="F3">
    <cfRule type="cellIs" dxfId="145" priority="19"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List71">
    <tabColor theme="7" tint="0.59999389629810485"/>
    <pageSetUpPr fitToPage="1"/>
  </sheetPr>
  <dimension ref="A1:F277"/>
  <sheetViews>
    <sheetView view="pageBreakPreview" topLeftCell="A259" zoomScaleSheetLayoutView="100" workbookViewId="0">
      <selection activeCell="E255" sqref="E255"/>
    </sheetView>
  </sheetViews>
  <sheetFormatPr defaultColWidth="9.14062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17" style="3050" bestFit="1" customWidth="1"/>
    <col min="7" max="16384" width="9.140625" style="3050"/>
  </cols>
  <sheetData>
    <row r="1" spans="1:6">
      <c r="A1" s="3045"/>
      <c r="B1" s="3046"/>
      <c r="C1" s="3047"/>
      <c r="D1" s="3048"/>
      <c r="E1" s="3074"/>
      <c r="F1" s="743"/>
    </row>
    <row r="2" spans="1:6" ht="15.75">
      <c r="A2" s="3051" t="s">
        <v>5656</v>
      </c>
      <c r="B2" s="3052" t="s">
        <v>5657</v>
      </c>
      <c r="C2" s="3053" t="s">
        <v>2965</v>
      </c>
      <c r="D2" s="3053" t="s">
        <v>2964</v>
      </c>
      <c r="E2" s="744" t="s">
        <v>4</v>
      </c>
      <c r="F2" s="3053" t="s">
        <v>4860</v>
      </c>
    </row>
    <row r="3" spans="1:6">
      <c r="A3" s="3045"/>
      <c r="B3" s="3046"/>
      <c r="C3" s="3047"/>
      <c r="D3" s="3048"/>
      <c r="E3" s="3074"/>
      <c r="F3" s="743"/>
    </row>
    <row r="4" spans="1:6" ht="120">
      <c r="A4" s="3045"/>
      <c r="B4" s="3046" t="s">
        <v>5612</v>
      </c>
      <c r="C4" s="3047"/>
      <c r="D4" s="3048"/>
      <c r="E4" s="3074"/>
      <c r="F4" s="743"/>
    </row>
    <row r="5" spans="1:6">
      <c r="A5" s="3045"/>
      <c r="B5" s="3046"/>
      <c r="C5" s="3047"/>
      <c r="D5" s="3048"/>
      <c r="E5" s="3074"/>
      <c r="F5" s="743"/>
    </row>
    <row r="6" spans="1:6">
      <c r="A6" s="3055" t="s">
        <v>5658</v>
      </c>
      <c r="B6" s="3054" t="s">
        <v>5659</v>
      </c>
      <c r="C6" s="3047">
        <v>24</v>
      </c>
      <c r="D6" s="3048" t="s">
        <v>1713</v>
      </c>
      <c r="E6" s="3074">
        <v>0</v>
      </c>
      <c r="F6" s="743">
        <f>C6*E6</f>
        <v>0</v>
      </c>
    </row>
    <row r="7" spans="1:6">
      <c r="A7" s="3045"/>
      <c r="B7" s="3090"/>
      <c r="C7" s="3047"/>
      <c r="D7" s="743"/>
    </row>
    <row r="8" spans="1:6">
      <c r="A8" s="3055"/>
      <c r="B8" s="3054" t="s">
        <v>4902</v>
      </c>
      <c r="C8" s="3047"/>
      <c r="D8" s="3048"/>
      <c r="E8" s="3074"/>
      <c r="F8" s="743"/>
    </row>
    <row r="9" spans="1:6" ht="96">
      <c r="A9" s="3045"/>
      <c r="B9" s="3046" t="s">
        <v>5660</v>
      </c>
      <c r="C9" s="3047"/>
      <c r="D9" s="3048"/>
      <c r="E9" s="3074"/>
      <c r="F9" s="743"/>
    </row>
    <row r="10" spans="1:6">
      <c r="A10" s="3045"/>
      <c r="B10" s="3046"/>
      <c r="C10" s="3047"/>
      <c r="D10" s="3048"/>
      <c r="E10" s="3074"/>
      <c r="F10" s="743"/>
    </row>
    <row r="11" spans="1:6" hidden="1">
      <c r="A11" s="3045"/>
      <c r="B11" s="3056" t="s">
        <v>4905</v>
      </c>
      <c r="C11" s="743"/>
      <c r="D11" s="743"/>
    </row>
    <row r="12" spans="1:6" hidden="1">
      <c r="A12" s="3045"/>
      <c r="B12" s="3056" t="s">
        <v>4641</v>
      </c>
      <c r="C12" s="743"/>
      <c r="D12" s="743"/>
    </row>
    <row r="13" spans="1:6" hidden="1">
      <c r="A13" s="3045"/>
      <c r="B13" s="3056" t="s">
        <v>4906</v>
      </c>
      <c r="C13" s="743"/>
      <c r="D13" s="743"/>
    </row>
    <row r="14" spans="1:6" hidden="1">
      <c r="A14" s="3045"/>
      <c r="B14" s="3056" t="s">
        <v>136</v>
      </c>
      <c r="C14" s="743"/>
      <c r="D14" s="743"/>
    </row>
    <row r="15" spans="1:6">
      <c r="A15" s="3045"/>
      <c r="B15" s="3046"/>
      <c r="C15" s="3047"/>
      <c r="D15" s="3048"/>
      <c r="E15" s="3074"/>
      <c r="F15" s="743"/>
    </row>
    <row r="16" spans="1:6">
      <c r="A16" s="3045"/>
      <c r="B16" s="3046"/>
      <c r="C16" s="3047"/>
      <c r="D16" s="3048"/>
      <c r="E16" s="3074"/>
      <c r="F16" s="743"/>
    </row>
    <row r="17" spans="1:6">
      <c r="A17" s="3055" t="s">
        <v>5661</v>
      </c>
      <c r="B17" s="3054" t="s">
        <v>5662</v>
      </c>
      <c r="C17" s="3047">
        <v>16</v>
      </c>
      <c r="D17" s="3048" t="s">
        <v>1713</v>
      </c>
      <c r="E17" s="3074">
        <v>0</v>
      </c>
      <c r="F17" s="743">
        <f>C17*E17</f>
        <v>0</v>
      </c>
    </row>
    <row r="18" spans="1:6">
      <c r="A18" s="3055"/>
      <c r="B18" s="3054" t="s">
        <v>4902</v>
      </c>
      <c r="C18" s="3047"/>
      <c r="D18" s="3048"/>
      <c r="E18" s="3074"/>
      <c r="F18" s="743"/>
    </row>
    <row r="19" spans="1:6" ht="24">
      <c r="A19" s="3045"/>
      <c r="B19" s="3046" t="s">
        <v>5663</v>
      </c>
      <c r="C19" s="3047"/>
      <c r="D19" s="3048"/>
      <c r="E19" s="3074"/>
      <c r="F19" s="743"/>
    </row>
    <row r="20" spans="1:6">
      <c r="A20" s="3045"/>
      <c r="B20" s="3046"/>
      <c r="C20" s="3047"/>
      <c r="D20" s="3048"/>
      <c r="E20" s="3074"/>
      <c r="F20" s="743"/>
    </row>
    <row r="21" spans="1:6" hidden="1">
      <c r="A21" s="3045"/>
      <c r="B21" s="3056" t="s">
        <v>4905</v>
      </c>
      <c r="C21" s="743"/>
      <c r="D21" s="743"/>
    </row>
    <row r="22" spans="1:6" hidden="1">
      <c r="A22" s="3045"/>
      <c r="B22" s="3056" t="s">
        <v>4641</v>
      </c>
      <c r="C22" s="743"/>
      <c r="D22" s="743"/>
    </row>
    <row r="23" spans="1:6" hidden="1">
      <c r="A23" s="3045"/>
      <c r="B23" s="3056" t="s">
        <v>4906</v>
      </c>
      <c r="C23" s="743"/>
      <c r="D23" s="743"/>
    </row>
    <row r="24" spans="1:6" hidden="1">
      <c r="A24" s="3045"/>
      <c r="B24" s="3056" t="s">
        <v>136</v>
      </c>
      <c r="C24" s="743"/>
      <c r="D24" s="743"/>
    </row>
    <row r="25" spans="1:6">
      <c r="A25" s="3045"/>
      <c r="B25" s="3046"/>
      <c r="C25" s="743"/>
      <c r="D25" s="743"/>
    </row>
    <row r="26" spans="1:6">
      <c r="A26" s="3045"/>
      <c r="B26" s="3046"/>
      <c r="C26" s="743"/>
      <c r="D26" s="743"/>
    </row>
    <row r="27" spans="1:6">
      <c r="A27" s="3055" t="s">
        <v>5664</v>
      </c>
      <c r="B27" s="3054" t="s">
        <v>5665</v>
      </c>
      <c r="C27" s="3047">
        <v>8</v>
      </c>
      <c r="D27" s="3048" t="s">
        <v>1713</v>
      </c>
      <c r="E27" s="3074">
        <v>0</v>
      </c>
      <c r="F27" s="743">
        <f>C27*E27</f>
        <v>0</v>
      </c>
    </row>
    <row r="28" spans="1:6">
      <c r="A28" s="3055"/>
      <c r="B28" s="3054" t="s">
        <v>4902</v>
      </c>
      <c r="C28" s="3047"/>
      <c r="D28" s="3048"/>
      <c r="E28" s="3074"/>
      <c r="F28" s="743"/>
    </row>
    <row r="29" spans="1:6" ht="36">
      <c r="A29" s="3045"/>
      <c r="B29" s="3046" t="s">
        <v>5666</v>
      </c>
      <c r="C29" s="3047"/>
      <c r="D29" s="3048"/>
      <c r="E29" s="3074"/>
      <c r="F29" s="743"/>
    </row>
    <row r="30" spans="1:6">
      <c r="A30" s="3045"/>
      <c r="B30" s="3046"/>
      <c r="C30" s="3047"/>
      <c r="D30" s="3048"/>
      <c r="E30" s="3074"/>
      <c r="F30" s="743"/>
    </row>
    <row r="31" spans="1:6" hidden="1">
      <c r="A31" s="3045"/>
      <c r="B31" s="3056" t="s">
        <v>4905</v>
      </c>
      <c r="C31" s="743"/>
      <c r="D31" s="743"/>
    </row>
    <row r="32" spans="1:6" hidden="1">
      <c r="A32" s="3045"/>
      <c r="B32" s="3056" t="s">
        <v>4641</v>
      </c>
      <c r="C32" s="743"/>
      <c r="D32" s="743"/>
    </row>
    <row r="33" spans="1:6" hidden="1">
      <c r="A33" s="3045"/>
      <c r="B33" s="3056" t="s">
        <v>4906</v>
      </c>
      <c r="C33" s="743"/>
      <c r="D33" s="743"/>
    </row>
    <row r="34" spans="1:6" hidden="1">
      <c r="A34" s="3045"/>
      <c r="B34" s="3056" t="s">
        <v>136</v>
      </c>
      <c r="C34" s="743"/>
      <c r="D34" s="743"/>
    </row>
    <row r="35" spans="1:6">
      <c r="A35" s="3045"/>
      <c r="B35" s="3046"/>
      <c r="C35" s="743"/>
      <c r="D35" s="743"/>
    </row>
    <row r="36" spans="1:6">
      <c r="A36" s="3045"/>
      <c r="B36" s="3046"/>
      <c r="C36" s="743"/>
      <c r="D36" s="743"/>
    </row>
    <row r="37" spans="1:6">
      <c r="A37" s="3055" t="s">
        <v>5667</v>
      </c>
      <c r="B37" s="3054" t="s">
        <v>5668</v>
      </c>
      <c r="C37" s="3047">
        <v>20</v>
      </c>
      <c r="D37" s="3048" t="s">
        <v>1713</v>
      </c>
      <c r="E37" s="3074">
        <v>0</v>
      </c>
      <c r="F37" s="743">
        <f>C37*E37</f>
        <v>0</v>
      </c>
    </row>
    <row r="38" spans="1:6">
      <c r="A38" s="3045"/>
      <c r="B38" s="3090"/>
      <c r="C38" s="3047"/>
      <c r="D38" s="743"/>
    </row>
    <row r="39" spans="1:6">
      <c r="A39" s="3055"/>
      <c r="B39" s="3055" t="s">
        <v>4902</v>
      </c>
      <c r="C39" s="3047"/>
      <c r="D39" s="3048"/>
      <c r="E39" s="3074"/>
      <c r="F39" s="743"/>
    </row>
    <row r="40" spans="1:6">
      <c r="A40" s="3045"/>
      <c r="B40" s="3045" t="s">
        <v>5669</v>
      </c>
      <c r="C40" s="3047"/>
      <c r="D40" s="3048"/>
      <c r="E40" s="3074"/>
      <c r="F40" s="743"/>
    </row>
    <row r="41" spans="1:6">
      <c r="A41" s="3045"/>
      <c r="B41" s="3045" t="s">
        <v>5670</v>
      </c>
      <c r="C41" s="3047"/>
      <c r="D41" s="3048"/>
      <c r="E41" s="3074"/>
      <c r="F41" s="743"/>
    </row>
    <row r="42" spans="1:6" ht="24">
      <c r="A42" s="3045"/>
      <c r="B42" s="3045" t="s">
        <v>5671</v>
      </c>
      <c r="C42" s="3047"/>
      <c r="D42" s="3048"/>
      <c r="E42" s="3074"/>
      <c r="F42" s="743"/>
    </row>
    <row r="43" spans="1:6">
      <c r="A43" s="3045"/>
      <c r="B43" s="3045" t="s">
        <v>5672</v>
      </c>
      <c r="C43" s="3047"/>
      <c r="D43" s="3048"/>
      <c r="E43" s="3074"/>
      <c r="F43" s="743"/>
    </row>
    <row r="44" spans="1:6">
      <c r="A44" s="3045"/>
      <c r="B44" s="3045" t="s">
        <v>5673</v>
      </c>
      <c r="C44" s="3047"/>
      <c r="D44" s="3048"/>
      <c r="E44" s="3074"/>
      <c r="F44" s="743"/>
    </row>
    <row r="45" spans="1:6">
      <c r="A45" s="3045"/>
      <c r="B45" s="3045" t="s">
        <v>5674</v>
      </c>
      <c r="C45" s="743"/>
      <c r="D45" s="743"/>
    </row>
    <row r="46" spans="1:6">
      <c r="A46" s="3045"/>
      <c r="B46" s="3045" t="s">
        <v>5675</v>
      </c>
      <c r="C46" s="743"/>
      <c r="D46" s="743"/>
    </row>
    <row r="47" spans="1:6">
      <c r="A47" s="3045"/>
      <c r="B47" s="3045" t="s">
        <v>5676</v>
      </c>
      <c r="C47" s="743"/>
      <c r="D47" s="743"/>
    </row>
    <row r="48" spans="1:6" ht="24">
      <c r="A48" s="3045"/>
      <c r="B48" s="3045" t="s">
        <v>5677</v>
      </c>
      <c r="C48" s="743"/>
      <c r="D48" s="743"/>
    </row>
    <row r="49" spans="1:6" ht="24">
      <c r="A49" s="3045"/>
      <c r="B49" s="3045" t="s">
        <v>5678</v>
      </c>
      <c r="C49" s="3047"/>
      <c r="D49" s="3048"/>
      <c r="E49" s="3074"/>
      <c r="F49" s="743"/>
    </row>
    <row r="50" spans="1:6" ht="24">
      <c r="A50" s="3045"/>
      <c r="B50" s="3045" t="s">
        <v>5679</v>
      </c>
      <c r="C50" s="3047"/>
      <c r="D50" s="3048"/>
      <c r="E50" s="3074"/>
      <c r="F50" s="743"/>
    </row>
    <row r="51" spans="1:6">
      <c r="A51" s="3045"/>
      <c r="B51" s="3045" t="s">
        <v>5680</v>
      </c>
      <c r="C51" s="3047"/>
      <c r="D51" s="3048"/>
      <c r="E51" s="3074"/>
      <c r="F51" s="743"/>
    </row>
    <row r="52" spans="1:6">
      <c r="A52" s="3045"/>
      <c r="B52" s="3045" t="s">
        <v>5681</v>
      </c>
      <c r="C52" s="3047"/>
      <c r="D52" s="3048"/>
      <c r="E52" s="3074"/>
      <c r="F52" s="743"/>
    </row>
    <row r="53" spans="1:6">
      <c r="A53" s="3045"/>
      <c r="B53" s="3045" t="s">
        <v>5682</v>
      </c>
      <c r="C53" s="3047"/>
      <c r="D53" s="3048"/>
      <c r="E53" s="3074"/>
      <c r="F53" s="743"/>
    </row>
    <row r="54" spans="1:6">
      <c r="A54" s="3045"/>
      <c r="B54" s="3045" t="s">
        <v>5683</v>
      </c>
      <c r="C54" s="3047"/>
      <c r="D54" s="3048"/>
      <c r="E54" s="3074"/>
      <c r="F54" s="743"/>
    </row>
    <row r="55" spans="1:6">
      <c r="A55" s="3045"/>
      <c r="B55" s="3046"/>
      <c r="C55" s="743"/>
      <c r="D55" s="743"/>
    </row>
    <row r="56" spans="1:6" hidden="1">
      <c r="A56" s="3045"/>
      <c r="B56" s="3056" t="s">
        <v>4905</v>
      </c>
      <c r="C56" s="743"/>
      <c r="D56" s="743"/>
    </row>
    <row r="57" spans="1:6" hidden="1">
      <c r="A57" s="3045"/>
      <c r="B57" s="3056" t="s">
        <v>4641</v>
      </c>
      <c r="C57" s="743"/>
      <c r="D57" s="743"/>
    </row>
    <row r="58" spans="1:6" hidden="1">
      <c r="A58" s="3045"/>
      <c r="B58" s="3056" t="s">
        <v>4906</v>
      </c>
      <c r="C58" s="743"/>
      <c r="D58" s="743"/>
    </row>
    <row r="59" spans="1:6" hidden="1">
      <c r="A59" s="3045"/>
      <c r="B59" s="3056" t="s">
        <v>136</v>
      </c>
      <c r="C59" s="743"/>
      <c r="D59" s="743"/>
    </row>
    <row r="60" spans="1:6">
      <c r="A60" s="3045"/>
      <c r="B60" s="3046"/>
      <c r="C60" s="743"/>
      <c r="D60" s="743"/>
    </row>
    <row r="61" spans="1:6">
      <c r="A61" s="3045"/>
      <c r="B61" s="3046"/>
      <c r="C61" s="743"/>
      <c r="D61" s="743"/>
    </row>
    <row r="62" spans="1:6">
      <c r="A62" s="3055" t="s">
        <v>5684</v>
      </c>
      <c r="B62" s="3054" t="s">
        <v>5685</v>
      </c>
      <c r="C62" s="3047">
        <v>11</v>
      </c>
      <c r="D62" s="3048" t="s">
        <v>1713</v>
      </c>
      <c r="E62" s="3074">
        <v>0</v>
      </c>
      <c r="F62" s="743">
        <f>C62*E62</f>
        <v>0</v>
      </c>
    </row>
    <row r="63" spans="1:6">
      <c r="A63" s="3045"/>
      <c r="B63" s="3090"/>
      <c r="C63" s="3047"/>
      <c r="D63" s="743"/>
    </row>
    <row r="64" spans="1:6">
      <c r="A64" s="3055"/>
      <c r="B64" s="3055" t="s">
        <v>4902</v>
      </c>
      <c r="C64" s="3047"/>
      <c r="D64" s="3048"/>
      <c r="E64" s="3074"/>
      <c r="F64" s="743"/>
    </row>
    <row r="65" spans="1:6">
      <c r="A65" s="3045"/>
      <c r="B65" s="3045" t="s">
        <v>5686</v>
      </c>
      <c r="C65" s="743"/>
      <c r="D65" s="743"/>
    </row>
    <row r="66" spans="1:6">
      <c r="A66" s="3045"/>
      <c r="B66" s="3045" t="s">
        <v>5687</v>
      </c>
      <c r="C66" s="743"/>
      <c r="D66" s="743"/>
    </row>
    <row r="67" spans="1:6">
      <c r="A67" s="3045"/>
      <c r="B67" s="3045" t="s">
        <v>5688</v>
      </c>
      <c r="C67" s="743"/>
      <c r="D67" s="743"/>
    </row>
    <row r="68" spans="1:6">
      <c r="A68" s="3045"/>
      <c r="B68" s="3045" t="s">
        <v>5689</v>
      </c>
      <c r="C68" s="743"/>
      <c r="D68" s="743"/>
    </row>
    <row r="69" spans="1:6">
      <c r="A69" s="3045"/>
      <c r="B69" s="3045" t="s">
        <v>5690</v>
      </c>
      <c r="C69" s="3047"/>
      <c r="D69" s="3048"/>
      <c r="E69" s="3074"/>
      <c r="F69" s="743"/>
    </row>
    <row r="70" spans="1:6">
      <c r="A70" s="3045"/>
      <c r="B70" s="3045" t="s">
        <v>5691</v>
      </c>
      <c r="C70" s="3047"/>
      <c r="D70" s="3048"/>
      <c r="E70" s="3074"/>
      <c r="F70" s="743"/>
    </row>
    <row r="71" spans="1:6">
      <c r="A71" s="3045"/>
      <c r="B71" s="3388"/>
      <c r="C71" s="3047"/>
      <c r="D71" s="3048"/>
      <c r="E71" s="3074"/>
      <c r="F71" s="743"/>
    </row>
    <row r="72" spans="1:6">
      <c r="A72" s="3045"/>
      <c r="B72" s="3045" t="s">
        <v>5681</v>
      </c>
      <c r="C72" s="3047"/>
      <c r="D72" s="3048"/>
      <c r="E72" s="3074"/>
      <c r="F72" s="743"/>
    </row>
    <row r="73" spans="1:6">
      <c r="A73" s="3045"/>
      <c r="B73" s="3046"/>
      <c r="C73" s="3047"/>
      <c r="D73" s="3048"/>
      <c r="E73" s="3074"/>
      <c r="F73" s="743"/>
    </row>
    <row r="74" spans="1:6" hidden="1">
      <c r="A74" s="3045"/>
      <c r="B74" s="3056" t="s">
        <v>4905</v>
      </c>
      <c r="C74" s="743"/>
      <c r="D74" s="743"/>
    </row>
    <row r="75" spans="1:6" hidden="1">
      <c r="A75" s="3045"/>
      <c r="B75" s="3056" t="s">
        <v>4641</v>
      </c>
      <c r="C75" s="743"/>
      <c r="D75" s="743"/>
    </row>
    <row r="76" spans="1:6" hidden="1">
      <c r="A76" s="3045"/>
      <c r="B76" s="3056" t="s">
        <v>4906</v>
      </c>
      <c r="C76" s="743"/>
      <c r="D76" s="743"/>
    </row>
    <row r="77" spans="1:6" hidden="1">
      <c r="A77" s="3045"/>
      <c r="B77" s="3056" t="s">
        <v>136</v>
      </c>
      <c r="C77" s="743"/>
      <c r="D77" s="743"/>
    </row>
    <row r="78" spans="1:6">
      <c r="A78" s="3045"/>
      <c r="B78" s="3046"/>
      <c r="C78" s="3047"/>
      <c r="D78" s="3048"/>
      <c r="E78" s="3074"/>
      <c r="F78" s="743"/>
    </row>
    <row r="79" spans="1:6">
      <c r="A79" s="3045"/>
      <c r="B79" s="3046"/>
      <c r="C79" s="3047"/>
      <c r="D79" s="3048"/>
      <c r="E79" s="3074"/>
      <c r="F79" s="743"/>
    </row>
    <row r="80" spans="1:6">
      <c r="A80" s="3055" t="s">
        <v>5692</v>
      </c>
      <c r="B80" s="3054" t="s">
        <v>5693</v>
      </c>
      <c r="C80" s="3047">
        <v>18</v>
      </c>
      <c r="D80" s="3048" t="s">
        <v>1713</v>
      </c>
      <c r="E80" s="3399">
        <v>0</v>
      </c>
      <c r="F80" s="743">
        <f>C80*E80</f>
        <v>0</v>
      </c>
    </row>
    <row r="81" spans="1:6">
      <c r="A81" s="3045"/>
      <c r="B81" s="3090"/>
      <c r="C81" s="3047"/>
      <c r="D81" s="743"/>
    </row>
    <row r="82" spans="1:6">
      <c r="A82" s="3055"/>
      <c r="B82" s="3054" t="s">
        <v>4902</v>
      </c>
      <c r="C82" s="3047"/>
      <c r="D82" s="3048"/>
      <c r="E82" s="3074"/>
      <c r="F82" s="743"/>
    </row>
    <row r="83" spans="1:6" ht="312">
      <c r="A83" s="3045"/>
      <c r="B83" s="3389" t="s">
        <v>5694</v>
      </c>
      <c r="C83" s="3047"/>
      <c r="D83" s="3048"/>
      <c r="E83" s="3074"/>
      <c r="F83" s="743"/>
    </row>
    <row r="84" spans="1:6">
      <c r="A84" s="3045"/>
      <c r="B84" s="3046"/>
      <c r="C84" s="3047"/>
      <c r="D84" s="3048"/>
      <c r="E84" s="3074"/>
      <c r="F84" s="743"/>
    </row>
    <row r="85" spans="1:6" hidden="1">
      <c r="A85" s="3045"/>
      <c r="B85" s="3056" t="s">
        <v>4905</v>
      </c>
      <c r="C85" s="743"/>
      <c r="D85" s="743"/>
    </row>
    <row r="86" spans="1:6" hidden="1">
      <c r="A86" s="3045"/>
      <c r="B86" s="3056" t="s">
        <v>4641</v>
      </c>
      <c r="C86" s="743"/>
      <c r="D86" s="743"/>
    </row>
    <row r="87" spans="1:6" hidden="1">
      <c r="A87" s="3045"/>
      <c r="B87" s="3056" t="s">
        <v>4906</v>
      </c>
      <c r="C87" s="743"/>
      <c r="D87" s="743"/>
    </row>
    <row r="88" spans="1:6" hidden="1">
      <c r="A88" s="3045"/>
      <c r="B88" s="3056" t="s">
        <v>136</v>
      </c>
      <c r="C88" s="743"/>
      <c r="D88" s="743"/>
    </row>
    <row r="89" spans="1:6">
      <c r="A89" s="3045"/>
      <c r="B89" s="3046"/>
      <c r="C89" s="743"/>
      <c r="D89" s="743"/>
    </row>
    <row r="90" spans="1:6">
      <c r="A90" s="3045"/>
      <c r="B90" s="3046"/>
      <c r="C90" s="743"/>
      <c r="D90" s="743"/>
    </row>
    <row r="91" spans="1:6">
      <c r="A91" s="3055" t="s">
        <v>5695</v>
      </c>
      <c r="B91" s="3054" t="s">
        <v>5696</v>
      </c>
      <c r="C91" s="3047">
        <v>18</v>
      </c>
      <c r="D91" s="3048" t="s">
        <v>1713</v>
      </c>
      <c r="E91" s="3074">
        <v>0</v>
      </c>
      <c r="F91" s="743">
        <f>C91*E91</f>
        <v>0</v>
      </c>
    </row>
    <row r="92" spans="1:6">
      <c r="A92" s="3045"/>
      <c r="B92" s="3090"/>
      <c r="C92" s="3047"/>
      <c r="D92" s="743"/>
    </row>
    <row r="93" spans="1:6">
      <c r="A93" s="3055"/>
      <c r="B93" s="3054" t="s">
        <v>4902</v>
      </c>
      <c r="C93" s="3047"/>
      <c r="D93" s="3048"/>
      <c r="E93" s="3074"/>
      <c r="F93" s="743"/>
    </row>
    <row r="94" spans="1:6" ht="24">
      <c r="A94" s="3045"/>
      <c r="B94" s="3045" t="s">
        <v>5697</v>
      </c>
      <c r="C94" s="743"/>
      <c r="D94" s="743"/>
    </row>
    <row r="95" spans="1:6" ht="24">
      <c r="A95" s="3045"/>
      <c r="B95" s="3045" t="s">
        <v>5698</v>
      </c>
      <c r="C95" s="743"/>
      <c r="D95" s="743"/>
    </row>
    <row r="96" spans="1:6">
      <c r="A96" s="3045"/>
      <c r="B96" s="3045" t="s">
        <v>5699</v>
      </c>
      <c r="C96" s="3047"/>
      <c r="D96" s="3048"/>
      <c r="E96" s="3074"/>
      <c r="F96" s="743"/>
    </row>
    <row r="97" spans="1:6">
      <c r="A97" s="3045"/>
      <c r="B97" s="3045" t="s">
        <v>5700</v>
      </c>
      <c r="C97" s="3047"/>
      <c r="D97" s="3048"/>
      <c r="E97" s="3074"/>
      <c r="F97" s="743"/>
    </row>
    <row r="98" spans="1:6">
      <c r="A98" s="3045"/>
      <c r="B98" s="3045" t="s">
        <v>5701</v>
      </c>
      <c r="C98" s="3047"/>
      <c r="D98" s="3048"/>
      <c r="E98" s="3074"/>
      <c r="F98" s="743"/>
    </row>
    <row r="99" spans="1:6">
      <c r="A99" s="3045"/>
      <c r="B99" s="3045" t="s">
        <v>5702</v>
      </c>
      <c r="C99" s="3047"/>
      <c r="D99" s="3048"/>
      <c r="E99" s="3074"/>
      <c r="F99" s="743"/>
    </row>
    <row r="100" spans="1:6">
      <c r="A100" s="3045"/>
      <c r="B100" s="3045" t="s">
        <v>5703</v>
      </c>
      <c r="C100" s="3047"/>
      <c r="D100" s="3048"/>
      <c r="E100" s="3074"/>
      <c r="F100" s="743"/>
    </row>
    <row r="101" spans="1:6" ht="24">
      <c r="A101" s="3045"/>
      <c r="B101" s="3045" t="s">
        <v>5704</v>
      </c>
      <c r="C101" s="3047"/>
      <c r="D101" s="3048"/>
      <c r="E101" s="3074"/>
      <c r="F101" s="743"/>
    </row>
    <row r="102" spans="1:6">
      <c r="A102" s="3045"/>
      <c r="B102" s="3045" t="s">
        <v>5705</v>
      </c>
      <c r="C102" s="743"/>
      <c r="D102" s="743"/>
    </row>
    <row r="103" spans="1:6">
      <c r="A103" s="3045"/>
      <c r="B103" s="3045" t="s">
        <v>5706</v>
      </c>
      <c r="C103" s="743"/>
      <c r="D103" s="743"/>
    </row>
    <row r="104" spans="1:6">
      <c r="A104" s="3045"/>
      <c r="B104" s="3045" t="s">
        <v>5707</v>
      </c>
      <c r="C104" s="743"/>
      <c r="D104" s="743"/>
    </row>
    <row r="105" spans="1:6" ht="24">
      <c r="A105" s="3045"/>
      <c r="B105" s="3045" t="s">
        <v>5708</v>
      </c>
      <c r="C105" s="743"/>
      <c r="D105" s="743"/>
    </row>
    <row r="106" spans="1:6">
      <c r="A106" s="3045"/>
      <c r="B106" s="3046"/>
      <c r="C106" s="3047"/>
      <c r="D106" s="3048"/>
      <c r="E106" s="3074"/>
      <c r="F106" s="743"/>
    </row>
    <row r="107" spans="1:6" hidden="1">
      <c r="A107" s="3045"/>
      <c r="B107" s="3056" t="s">
        <v>4905</v>
      </c>
      <c r="C107" s="743"/>
      <c r="D107" s="743"/>
    </row>
    <row r="108" spans="1:6" hidden="1">
      <c r="A108" s="3045"/>
      <c r="B108" s="3056" t="s">
        <v>4641</v>
      </c>
      <c r="C108" s="743"/>
      <c r="D108" s="743"/>
    </row>
    <row r="109" spans="1:6" hidden="1">
      <c r="A109" s="3045"/>
      <c r="B109" s="3056" t="s">
        <v>4906</v>
      </c>
      <c r="C109" s="743"/>
      <c r="D109" s="743"/>
    </row>
    <row r="110" spans="1:6" hidden="1">
      <c r="A110" s="3045"/>
      <c r="B110" s="3056" t="s">
        <v>136</v>
      </c>
      <c r="C110" s="743"/>
      <c r="D110" s="743"/>
    </row>
    <row r="111" spans="1:6">
      <c r="A111" s="3045"/>
      <c r="B111" s="3046"/>
      <c r="C111" s="743"/>
      <c r="D111" s="743"/>
    </row>
    <row r="112" spans="1:6">
      <c r="A112" s="3045"/>
      <c r="B112" s="3046"/>
      <c r="C112" s="3047"/>
      <c r="D112" s="3048"/>
      <c r="E112" s="3074"/>
      <c r="F112" s="743"/>
    </row>
    <row r="113" spans="1:6" ht="25.5">
      <c r="A113" s="3055" t="s">
        <v>5709</v>
      </c>
      <c r="B113" s="3055" t="s">
        <v>5710</v>
      </c>
      <c r="C113" s="3047">
        <v>48</v>
      </c>
      <c r="D113" s="3048" t="s">
        <v>1713</v>
      </c>
      <c r="E113" s="3074">
        <v>0</v>
      </c>
      <c r="F113" s="743">
        <f>C113*E113</f>
        <v>0</v>
      </c>
    </row>
    <row r="114" spans="1:6">
      <c r="A114" s="3045"/>
      <c r="B114" s="3390"/>
      <c r="C114" s="3047"/>
      <c r="D114" s="743"/>
    </row>
    <row r="115" spans="1:6">
      <c r="A115" s="3055"/>
      <c r="B115" s="3055"/>
      <c r="C115" s="3047"/>
      <c r="D115" s="3048"/>
      <c r="E115" s="3074"/>
      <c r="F115" s="743"/>
    </row>
    <row r="116" spans="1:6" ht="24">
      <c r="A116" s="3045"/>
      <c r="B116" s="3045" t="s">
        <v>5711</v>
      </c>
      <c r="C116" s="743"/>
      <c r="D116" s="743"/>
    </row>
    <row r="117" spans="1:6">
      <c r="A117" s="3045"/>
      <c r="B117" s="3045" t="s">
        <v>5712</v>
      </c>
      <c r="C117" s="743"/>
      <c r="D117" s="743"/>
    </row>
    <row r="118" spans="1:6">
      <c r="A118" s="3045"/>
      <c r="B118" s="3045" t="s">
        <v>5713</v>
      </c>
      <c r="C118" s="743"/>
      <c r="D118" s="743"/>
    </row>
    <row r="119" spans="1:6">
      <c r="A119" s="3045"/>
      <c r="B119" s="3045" t="s">
        <v>5714</v>
      </c>
      <c r="C119" s="743"/>
      <c r="D119" s="743"/>
    </row>
    <row r="120" spans="1:6">
      <c r="A120" s="3045"/>
      <c r="B120" s="3045" t="s">
        <v>5715</v>
      </c>
      <c r="C120" s="743"/>
      <c r="D120" s="743"/>
    </row>
    <row r="121" spans="1:6">
      <c r="A121" s="3045"/>
      <c r="B121" s="3045" t="s">
        <v>5716</v>
      </c>
      <c r="C121" s="743"/>
      <c r="D121" s="743"/>
    </row>
    <row r="122" spans="1:6" ht="24">
      <c r="A122" s="3045"/>
      <c r="B122" s="3045" t="s">
        <v>5717</v>
      </c>
      <c r="C122" s="743"/>
      <c r="D122" s="743"/>
    </row>
    <row r="123" spans="1:6">
      <c r="A123" s="3045"/>
      <c r="B123" s="3045" t="s">
        <v>5718</v>
      </c>
      <c r="C123" s="743"/>
      <c r="D123" s="743"/>
    </row>
    <row r="124" spans="1:6">
      <c r="A124" s="3045"/>
      <c r="B124" s="3045" t="s">
        <v>5719</v>
      </c>
      <c r="C124" s="3047"/>
      <c r="D124" s="3048"/>
      <c r="E124" s="3074"/>
      <c r="F124" s="743"/>
    </row>
    <row r="125" spans="1:6">
      <c r="A125" s="3045"/>
      <c r="B125" s="3045"/>
      <c r="C125" s="3047"/>
      <c r="D125" s="3048"/>
      <c r="E125" s="3074"/>
      <c r="F125" s="743"/>
    </row>
    <row r="126" spans="1:6" hidden="1">
      <c r="A126" s="3045"/>
      <c r="B126" s="3056" t="s">
        <v>4905</v>
      </c>
      <c r="C126" s="743"/>
      <c r="D126" s="743"/>
    </row>
    <row r="127" spans="1:6" hidden="1">
      <c r="A127" s="3045"/>
      <c r="B127" s="3056" t="s">
        <v>4641</v>
      </c>
      <c r="C127" s="743"/>
      <c r="D127" s="743"/>
    </row>
    <row r="128" spans="1:6" hidden="1">
      <c r="A128" s="3045"/>
      <c r="B128" s="3056" t="s">
        <v>4906</v>
      </c>
      <c r="C128" s="743"/>
      <c r="D128" s="743"/>
    </row>
    <row r="129" spans="1:6" hidden="1">
      <c r="A129" s="3045"/>
      <c r="B129" s="3056" t="s">
        <v>136</v>
      </c>
      <c r="C129" s="743"/>
      <c r="D129" s="743"/>
    </row>
    <row r="130" spans="1:6">
      <c r="A130" s="3045"/>
      <c r="B130" s="3046"/>
      <c r="C130" s="3047"/>
      <c r="D130" s="3048"/>
      <c r="E130" s="3074"/>
      <c r="F130" s="743"/>
    </row>
    <row r="131" spans="1:6">
      <c r="A131" s="3045"/>
      <c r="B131" s="3046"/>
      <c r="C131" s="743"/>
      <c r="D131" s="743"/>
    </row>
    <row r="132" spans="1:6" ht="25.5">
      <c r="A132" s="3055" t="s">
        <v>5614</v>
      </c>
      <c r="B132" s="3054" t="s">
        <v>5615</v>
      </c>
      <c r="C132" s="3047">
        <v>37</v>
      </c>
      <c r="D132" s="3048" t="s">
        <v>1713</v>
      </c>
      <c r="E132" s="3074">
        <v>0</v>
      </c>
      <c r="F132" s="743">
        <f>C132*E132</f>
        <v>0</v>
      </c>
    </row>
    <row r="133" spans="1:6">
      <c r="A133" s="3045"/>
      <c r="B133" s="3090"/>
      <c r="C133" s="3047"/>
      <c r="D133" s="743"/>
    </row>
    <row r="134" spans="1:6">
      <c r="A134" s="3055"/>
      <c r="B134" s="3054" t="s">
        <v>4902</v>
      </c>
      <c r="C134" s="3047"/>
      <c r="D134" s="3048"/>
      <c r="E134" s="3074"/>
      <c r="F134" s="743"/>
    </row>
    <row r="135" spans="1:6" ht="24">
      <c r="A135" s="3045"/>
      <c r="B135" s="3046" t="s">
        <v>5616</v>
      </c>
      <c r="C135" s="3047"/>
      <c r="D135" s="3048"/>
      <c r="E135" s="3074"/>
      <c r="F135" s="743"/>
    </row>
    <row r="136" spans="1:6" ht="24">
      <c r="A136" s="3045"/>
      <c r="B136" s="3046" t="s">
        <v>5617</v>
      </c>
      <c r="C136" s="3047"/>
      <c r="D136" s="3048"/>
      <c r="E136" s="3074"/>
      <c r="F136" s="743"/>
    </row>
    <row r="137" spans="1:6" ht="24">
      <c r="A137" s="3045"/>
      <c r="B137" s="3046" t="s">
        <v>5618</v>
      </c>
      <c r="C137" s="3047"/>
      <c r="D137" s="3048"/>
      <c r="E137" s="3074"/>
      <c r="F137" s="743"/>
    </row>
    <row r="138" spans="1:6" ht="36">
      <c r="A138" s="3045"/>
      <c r="B138" s="3046" t="s">
        <v>5619</v>
      </c>
      <c r="C138" s="743"/>
      <c r="D138" s="743"/>
    </row>
    <row r="139" spans="1:6" ht="72">
      <c r="A139" s="3045"/>
      <c r="B139" s="3046" t="s">
        <v>5620</v>
      </c>
      <c r="C139" s="743"/>
      <c r="D139" s="743"/>
    </row>
    <row r="140" spans="1:6" ht="36">
      <c r="A140" s="3045"/>
      <c r="B140" s="3046" t="s">
        <v>5621</v>
      </c>
      <c r="C140" s="743"/>
      <c r="D140" s="743"/>
    </row>
    <row r="141" spans="1:6">
      <c r="A141" s="3045"/>
      <c r="B141" s="3046" t="s">
        <v>5622</v>
      </c>
      <c r="C141" s="743"/>
      <c r="D141" s="743"/>
    </row>
    <row r="142" spans="1:6" ht="48">
      <c r="A142" s="3045"/>
      <c r="B142" s="3046" t="s">
        <v>5623</v>
      </c>
      <c r="C142" s="3047"/>
      <c r="D142" s="3048"/>
      <c r="E142" s="3074"/>
      <c r="F142" s="743"/>
    </row>
    <row r="143" spans="1:6" ht="72">
      <c r="A143" s="3045"/>
      <c r="B143" s="3046" t="s">
        <v>5624</v>
      </c>
      <c r="C143" s="3047"/>
      <c r="D143" s="3048"/>
      <c r="E143" s="3074"/>
      <c r="F143" s="743"/>
    </row>
    <row r="144" spans="1:6" ht="36">
      <c r="A144" s="3045"/>
      <c r="B144" s="3046" t="s">
        <v>5625</v>
      </c>
      <c r="C144" s="3047"/>
      <c r="D144" s="3048"/>
      <c r="E144" s="3074"/>
      <c r="F144" s="743"/>
    </row>
    <row r="145" spans="1:6" ht="60">
      <c r="A145" s="3045"/>
      <c r="B145" s="3046" t="s">
        <v>5626</v>
      </c>
      <c r="C145" s="3047"/>
      <c r="D145" s="3048"/>
      <c r="E145" s="3074"/>
      <c r="F145" s="743"/>
    </row>
    <row r="146" spans="1:6" ht="96">
      <c r="A146" s="3045"/>
      <c r="B146" s="3046" t="s">
        <v>5627</v>
      </c>
      <c r="C146" s="3047"/>
      <c r="D146" s="3048"/>
      <c r="E146" s="3074"/>
      <c r="F146" s="743"/>
    </row>
    <row r="147" spans="1:6" ht="36">
      <c r="A147" s="3045"/>
      <c r="B147" s="3046" t="s">
        <v>5628</v>
      </c>
      <c r="C147" s="3047"/>
      <c r="D147" s="3048"/>
      <c r="E147" s="3074"/>
      <c r="F147" s="743"/>
    </row>
    <row r="148" spans="1:6" ht="24">
      <c r="A148" s="3045"/>
      <c r="B148" s="3046" t="s">
        <v>5629</v>
      </c>
      <c r="C148" s="743"/>
      <c r="D148" s="743"/>
    </row>
    <row r="149" spans="1:6">
      <c r="A149" s="3045"/>
      <c r="B149" s="3046" t="s">
        <v>1674</v>
      </c>
      <c r="C149" s="743"/>
      <c r="D149" s="743"/>
    </row>
    <row r="150" spans="1:6">
      <c r="A150" s="3045"/>
      <c r="B150" s="3046" t="s">
        <v>5630</v>
      </c>
      <c r="C150" s="743"/>
      <c r="D150" s="743"/>
    </row>
    <row r="151" spans="1:6" ht="36">
      <c r="A151" s="3045"/>
      <c r="B151" s="3046" t="s">
        <v>5631</v>
      </c>
      <c r="C151" s="743"/>
      <c r="D151" s="743"/>
    </row>
    <row r="152" spans="1:6" ht="48">
      <c r="A152" s="3045"/>
      <c r="B152" s="3046" t="s">
        <v>5632</v>
      </c>
      <c r="C152" s="3047"/>
      <c r="D152" s="3048"/>
      <c r="E152" s="3074"/>
      <c r="F152" s="743"/>
    </row>
    <row r="153" spans="1:6" ht="132">
      <c r="A153" s="3045"/>
      <c r="B153" s="3046" t="s">
        <v>5633</v>
      </c>
      <c r="C153" s="3047"/>
      <c r="D153" s="3048"/>
      <c r="E153" s="3074"/>
      <c r="F153" s="743"/>
    </row>
    <row r="154" spans="1:6" ht="24">
      <c r="A154" s="3045"/>
      <c r="B154" s="3046" t="s">
        <v>5634</v>
      </c>
      <c r="C154" s="3047"/>
      <c r="D154" s="3048"/>
      <c r="E154" s="3074"/>
      <c r="F154" s="743"/>
    </row>
    <row r="155" spans="1:6">
      <c r="A155" s="3045"/>
      <c r="B155" s="3046"/>
      <c r="C155" s="3047"/>
      <c r="D155" s="3048"/>
      <c r="E155" s="3074"/>
      <c r="F155" s="743"/>
    </row>
    <row r="156" spans="1:6" hidden="1">
      <c r="A156" s="3045"/>
      <c r="B156" s="3056" t="s">
        <v>4905</v>
      </c>
      <c r="C156" s="743"/>
      <c r="D156" s="743"/>
    </row>
    <row r="157" spans="1:6" hidden="1">
      <c r="A157" s="3045"/>
      <c r="B157" s="3056" t="s">
        <v>4641</v>
      </c>
      <c r="C157" s="743"/>
      <c r="D157" s="743"/>
    </row>
    <row r="158" spans="1:6" hidden="1">
      <c r="A158" s="3045"/>
      <c r="B158" s="3056" t="s">
        <v>4906</v>
      </c>
      <c r="C158" s="743"/>
      <c r="D158" s="743"/>
    </row>
    <row r="159" spans="1:6" hidden="1">
      <c r="A159" s="3045"/>
      <c r="B159" s="3056" t="s">
        <v>136</v>
      </c>
      <c r="C159" s="743"/>
      <c r="D159" s="743"/>
    </row>
    <row r="160" spans="1:6">
      <c r="A160" s="3045"/>
      <c r="B160" s="3046"/>
      <c r="C160" s="3047"/>
      <c r="D160" s="3048"/>
      <c r="E160" s="3074"/>
      <c r="F160" s="743"/>
    </row>
    <row r="161" spans="1:6">
      <c r="A161" s="3045"/>
      <c r="B161" s="3046"/>
      <c r="C161" s="3047"/>
      <c r="D161" s="3048"/>
      <c r="E161" s="3074"/>
      <c r="F161" s="743"/>
    </row>
    <row r="162" spans="1:6" ht="25.5">
      <c r="A162" s="3055" t="s">
        <v>5720</v>
      </c>
      <c r="B162" s="3054" t="s">
        <v>5721</v>
      </c>
      <c r="C162" s="3047">
        <v>17</v>
      </c>
      <c r="D162" s="3048" t="s">
        <v>1713</v>
      </c>
      <c r="E162" s="3074">
        <v>0</v>
      </c>
      <c r="F162" s="743">
        <f>C162*E162</f>
        <v>0</v>
      </c>
    </row>
    <row r="163" spans="1:6">
      <c r="A163" s="3045"/>
      <c r="B163" s="3098"/>
      <c r="C163" s="3047"/>
      <c r="D163" s="743"/>
    </row>
    <row r="164" spans="1:6">
      <c r="A164" s="3055"/>
      <c r="B164" s="3055" t="s">
        <v>4902</v>
      </c>
      <c r="C164" s="3047"/>
      <c r="D164" s="3048"/>
      <c r="E164" s="3074"/>
      <c r="F164" s="743"/>
    </row>
    <row r="165" spans="1:6" ht="24">
      <c r="A165" s="3045"/>
      <c r="B165" s="3045" t="s">
        <v>5722</v>
      </c>
      <c r="C165" s="3047"/>
      <c r="D165" s="3048"/>
      <c r="E165" s="3074"/>
      <c r="F165" s="743"/>
    </row>
    <row r="166" spans="1:6" ht="60">
      <c r="A166" s="3045"/>
      <c r="B166" s="3045" t="s">
        <v>5723</v>
      </c>
      <c r="C166" s="3047"/>
      <c r="D166" s="3048"/>
      <c r="E166" s="3074"/>
      <c r="F166" s="743"/>
    </row>
    <row r="167" spans="1:6" ht="24">
      <c r="A167" s="3045"/>
      <c r="B167" s="3045" t="s">
        <v>5724</v>
      </c>
      <c r="C167" s="3047"/>
      <c r="D167" s="3048"/>
      <c r="E167" s="3074"/>
      <c r="F167" s="743"/>
    </row>
    <row r="168" spans="1:6" ht="36">
      <c r="A168" s="3045"/>
      <c r="B168" s="3045" t="s">
        <v>5725</v>
      </c>
      <c r="C168" s="743"/>
      <c r="D168" s="743"/>
    </row>
    <row r="169" spans="1:6" ht="72">
      <c r="A169" s="3045"/>
      <c r="B169" s="3045" t="s">
        <v>5726</v>
      </c>
      <c r="C169" s="743"/>
      <c r="D169" s="743"/>
    </row>
    <row r="170" spans="1:6" ht="36">
      <c r="A170" s="3045"/>
      <c r="B170" s="3045" t="s">
        <v>5727</v>
      </c>
      <c r="C170" s="743"/>
      <c r="D170" s="743"/>
    </row>
    <row r="171" spans="1:6">
      <c r="A171" s="3045"/>
      <c r="B171" s="3045" t="s">
        <v>5728</v>
      </c>
      <c r="C171" s="743"/>
      <c r="D171" s="743"/>
    </row>
    <row r="172" spans="1:6" ht="48">
      <c r="A172" s="3045"/>
      <c r="B172" s="3045" t="s">
        <v>5729</v>
      </c>
      <c r="C172" s="3047"/>
      <c r="D172" s="3048"/>
      <c r="E172" s="3074"/>
      <c r="F172" s="743"/>
    </row>
    <row r="173" spans="1:6" ht="60">
      <c r="A173" s="3045"/>
      <c r="B173" s="3045" t="s">
        <v>5730</v>
      </c>
      <c r="C173" s="3047"/>
      <c r="D173" s="3048"/>
      <c r="E173" s="3074"/>
      <c r="F173" s="743"/>
    </row>
    <row r="174" spans="1:6" ht="36">
      <c r="A174" s="3045"/>
      <c r="B174" s="3045" t="s">
        <v>5625</v>
      </c>
      <c r="C174" s="3047"/>
      <c r="D174" s="3048"/>
      <c r="E174" s="3074"/>
      <c r="F174" s="743"/>
    </row>
    <row r="175" spans="1:6" ht="60">
      <c r="A175" s="3045"/>
      <c r="B175" s="3045" t="s">
        <v>5626</v>
      </c>
      <c r="C175" s="3047"/>
      <c r="D175" s="3048"/>
      <c r="E175" s="3074"/>
      <c r="F175" s="743"/>
    </row>
    <row r="176" spans="1:6" ht="96">
      <c r="A176" s="3045"/>
      <c r="B176" s="3045" t="s">
        <v>5627</v>
      </c>
      <c r="C176" s="3047"/>
      <c r="D176" s="3048"/>
      <c r="E176" s="3074"/>
      <c r="F176" s="743"/>
    </row>
    <row r="177" spans="1:6" ht="36">
      <c r="A177" s="3045"/>
      <c r="B177" s="3045" t="s">
        <v>5628</v>
      </c>
      <c r="C177" s="3047"/>
      <c r="D177" s="3048"/>
      <c r="E177" s="3074"/>
      <c r="F177" s="743"/>
    </row>
    <row r="178" spans="1:6" ht="24">
      <c r="A178" s="3045"/>
      <c r="B178" s="3045" t="s">
        <v>5629</v>
      </c>
      <c r="C178" s="743"/>
      <c r="D178" s="743"/>
    </row>
    <row r="179" spans="1:6" ht="24">
      <c r="A179" s="3045"/>
      <c r="B179" s="3045" t="s">
        <v>5731</v>
      </c>
      <c r="C179" s="743"/>
      <c r="D179" s="743"/>
    </row>
    <row r="180" spans="1:6">
      <c r="A180" s="3045"/>
      <c r="B180" s="3045" t="s">
        <v>5732</v>
      </c>
      <c r="C180" s="743"/>
      <c r="D180" s="743"/>
    </row>
    <row r="181" spans="1:6" ht="48">
      <c r="A181" s="3045"/>
      <c r="B181" s="3045" t="s">
        <v>5733</v>
      </c>
      <c r="C181" s="743"/>
      <c r="D181" s="743"/>
    </row>
    <row r="182" spans="1:6" ht="48">
      <c r="A182" s="3045"/>
      <c r="B182" s="3045" t="s">
        <v>5632</v>
      </c>
      <c r="C182" s="3047"/>
      <c r="D182" s="3048"/>
      <c r="E182" s="3074"/>
      <c r="F182" s="743"/>
    </row>
    <row r="183" spans="1:6" ht="108">
      <c r="A183" s="3045"/>
      <c r="B183" s="3391" t="s">
        <v>5734</v>
      </c>
      <c r="C183" s="3047"/>
      <c r="D183" s="3048"/>
      <c r="E183" s="3074"/>
      <c r="F183" s="743"/>
    </row>
    <row r="184" spans="1:6" ht="24">
      <c r="A184" s="3045"/>
      <c r="B184" s="3045" t="s">
        <v>5634</v>
      </c>
      <c r="C184" s="3047"/>
      <c r="D184" s="3048"/>
      <c r="E184" s="3074"/>
      <c r="F184" s="743"/>
    </row>
    <row r="185" spans="1:6">
      <c r="A185" s="3045"/>
      <c r="B185" s="3045"/>
      <c r="C185" s="3047"/>
      <c r="D185" s="3048"/>
      <c r="E185" s="3074"/>
      <c r="F185" s="743"/>
    </row>
    <row r="186" spans="1:6" hidden="1">
      <c r="A186" s="3045"/>
      <c r="B186" s="3056" t="s">
        <v>4905</v>
      </c>
      <c r="C186" s="743"/>
      <c r="D186" s="743"/>
    </row>
    <row r="187" spans="1:6" hidden="1">
      <c r="A187" s="3045"/>
      <c r="B187" s="3056" t="s">
        <v>4641</v>
      </c>
      <c r="C187" s="743"/>
      <c r="D187" s="743"/>
    </row>
    <row r="188" spans="1:6" hidden="1">
      <c r="A188" s="3045"/>
      <c r="B188" s="3056" t="s">
        <v>4906</v>
      </c>
      <c r="C188" s="743"/>
      <c r="D188" s="743"/>
    </row>
    <row r="189" spans="1:6" hidden="1">
      <c r="A189" s="3045"/>
      <c r="B189" s="3056" t="s">
        <v>136</v>
      </c>
      <c r="C189" s="743"/>
      <c r="D189" s="743"/>
    </row>
    <row r="190" spans="1:6">
      <c r="A190" s="3045"/>
      <c r="B190" s="3046"/>
      <c r="C190" s="3047"/>
      <c r="D190" s="3048"/>
      <c r="E190" s="3074"/>
      <c r="F190" s="743"/>
    </row>
    <row r="191" spans="1:6">
      <c r="A191" s="3045"/>
      <c r="B191" s="3046"/>
      <c r="C191" s="3047"/>
      <c r="D191" s="3048"/>
      <c r="E191" s="3074"/>
      <c r="F191" s="743"/>
    </row>
    <row r="192" spans="1:6">
      <c r="A192" s="3055" t="s">
        <v>5635</v>
      </c>
      <c r="B192" s="3054" t="s">
        <v>5636</v>
      </c>
      <c r="C192" s="3047">
        <v>52</v>
      </c>
      <c r="D192" s="3048" t="s">
        <v>1713</v>
      </c>
      <c r="E192" s="3074">
        <v>0</v>
      </c>
      <c r="F192" s="743">
        <f>C192*E192</f>
        <v>0</v>
      </c>
    </row>
    <row r="193" spans="1:6">
      <c r="A193" s="3045"/>
      <c r="B193" s="3090"/>
      <c r="C193" s="3047"/>
      <c r="D193" s="743"/>
    </row>
    <row r="194" spans="1:6">
      <c r="A194" s="3055"/>
      <c r="B194" s="3054" t="s">
        <v>4902</v>
      </c>
      <c r="C194" s="3047"/>
      <c r="D194" s="3048"/>
      <c r="E194" s="3074"/>
      <c r="F194" s="743"/>
    </row>
    <row r="195" spans="1:6">
      <c r="A195" s="3045"/>
      <c r="B195" s="3045" t="s">
        <v>5637</v>
      </c>
      <c r="C195" s="3047"/>
      <c r="D195" s="3048"/>
      <c r="E195" s="3074"/>
      <c r="F195" s="743"/>
    </row>
    <row r="196" spans="1:6">
      <c r="A196" s="3045"/>
      <c r="B196" s="3045" t="s">
        <v>5638</v>
      </c>
      <c r="C196" s="3047"/>
      <c r="D196" s="3048"/>
      <c r="E196" s="3074"/>
      <c r="F196" s="743"/>
    </row>
    <row r="197" spans="1:6">
      <c r="A197" s="3045"/>
      <c r="B197" s="3045" t="s">
        <v>5639</v>
      </c>
      <c r="C197" s="743"/>
      <c r="D197" s="743"/>
    </row>
    <row r="198" spans="1:6">
      <c r="A198" s="3045"/>
      <c r="B198" s="3045" t="s">
        <v>5640</v>
      </c>
      <c r="C198" s="743"/>
      <c r="D198" s="743"/>
    </row>
    <row r="199" spans="1:6">
      <c r="A199" s="3045"/>
      <c r="B199" s="3045" t="s">
        <v>5641</v>
      </c>
      <c r="C199" s="743"/>
      <c r="D199" s="743"/>
    </row>
    <row r="200" spans="1:6">
      <c r="A200" s="3045"/>
      <c r="B200" s="3045" t="s">
        <v>5642</v>
      </c>
      <c r="C200" s="743"/>
      <c r="D200" s="743"/>
    </row>
    <row r="201" spans="1:6">
      <c r="A201" s="3045"/>
      <c r="B201" s="3045" t="s">
        <v>5643</v>
      </c>
      <c r="C201" s="3047"/>
      <c r="D201" s="3048"/>
      <c r="E201" s="3074"/>
      <c r="F201" s="743"/>
    </row>
    <row r="202" spans="1:6">
      <c r="A202" s="3045"/>
      <c r="B202" s="3045" t="s">
        <v>5644</v>
      </c>
      <c r="C202" s="3047"/>
      <c r="D202" s="3048"/>
      <c r="E202" s="3074"/>
      <c r="F202" s="743"/>
    </row>
    <row r="203" spans="1:6" ht="24">
      <c r="A203" s="3045"/>
      <c r="B203" s="3045" t="s">
        <v>5645</v>
      </c>
      <c r="C203" s="3047"/>
      <c r="D203" s="3048"/>
      <c r="E203" s="3074"/>
      <c r="F203" s="743"/>
    </row>
    <row r="204" spans="1:6" ht="36">
      <c r="A204" s="3045"/>
      <c r="B204" s="3045" t="s">
        <v>5646</v>
      </c>
      <c r="C204" s="3047"/>
      <c r="D204" s="3048"/>
      <c r="E204" s="3074"/>
      <c r="F204" s="743"/>
    </row>
    <row r="205" spans="1:6" ht="24">
      <c r="A205" s="3045"/>
      <c r="B205" s="3045" t="s">
        <v>5647</v>
      </c>
      <c r="C205" s="3047"/>
      <c r="D205" s="3048"/>
      <c r="E205" s="3074"/>
      <c r="F205" s="743"/>
    </row>
    <row r="206" spans="1:6" ht="36">
      <c r="A206" s="3045"/>
      <c r="B206" s="3045" t="s">
        <v>5648</v>
      </c>
      <c r="C206" s="3047"/>
      <c r="D206" s="3048"/>
      <c r="E206" s="3074"/>
      <c r="F206" s="743"/>
    </row>
    <row r="207" spans="1:6" ht="24">
      <c r="A207" s="3045"/>
      <c r="B207" s="3045" t="s">
        <v>5634</v>
      </c>
      <c r="C207" s="3047"/>
      <c r="D207" s="3048"/>
      <c r="E207" s="3074"/>
      <c r="F207" s="743"/>
    </row>
    <row r="208" spans="1:6">
      <c r="A208" s="3045"/>
      <c r="B208" s="3046"/>
      <c r="C208" s="743"/>
      <c r="D208" s="743"/>
    </row>
    <row r="209" spans="1:6">
      <c r="A209" s="3045"/>
      <c r="B209" s="3046"/>
      <c r="C209" s="743"/>
      <c r="D209" s="743"/>
    </row>
    <row r="210" spans="1:6" hidden="1">
      <c r="A210" s="3045"/>
      <c r="B210" s="3056" t="s">
        <v>4905</v>
      </c>
      <c r="C210" s="743"/>
      <c r="D210" s="743"/>
    </row>
    <row r="211" spans="1:6" hidden="1">
      <c r="A211" s="3045"/>
      <c r="B211" s="3056" t="s">
        <v>4641</v>
      </c>
      <c r="C211" s="743"/>
      <c r="D211" s="743"/>
    </row>
    <row r="212" spans="1:6" hidden="1">
      <c r="A212" s="3045"/>
      <c r="B212" s="3056" t="s">
        <v>4906</v>
      </c>
      <c r="C212" s="743"/>
      <c r="D212" s="743"/>
    </row>
    <row r="213" spans="1:6" hidden="1">
      <c r="A213" s="3045"/>
      <c r="B213" s="3056" t="s">
        <v>136</v>
      </c>
      <c r="C213" s="743"/>
      <c r="D213" s="743"/>
    </row>
    <row r="214" spans="1:6">
      <c r="A214" s="3045"/>
      <c r="B214" s="3046"/>
      <c r="C214" s="3047"/>
      <c r="D214" s="3048"/>
      <c r="E214" s="3074"/>
      <c r="F214" s="743"/>
    </row>
    <row r="215" spans="1:6">
      <c r="A215" s="3045"/>
      <c r="B215" s="3046"/>
      <c r="C215" s="3047"/>
      <c r="D215" s="3048"/>
      <c r="E215" s="3074"/>
      <c r="F215" s="743"/>
    </row>
    <row r="216" spans="1:6">
      <c r="A216" s="3055" t="s">
        <v>5649</v>
      </c>
      <c r="B216" s="3054" t="s">
        <v>5735</v>
      </c>
      <c r="C216" s="3047">
        <v>1</v>
      </c>
      <c r="D216" s="3048" t="s">
        <v>1713</v>
      </c>
      <c r="E216" s="3074">
        <v>0</v>
      </c>
      <c r="F216" s="743">
        <f>C216*E216</f>
        <v>0</v>
      </c>
    </row>
    <row r="217" spans="1:6">
      <c r="A217" s="3045"/>
      <c r="B217" s="3090"/>
      <c r="C217" s="3047"/>
      <c r="D217" s="743"/>
    </row>
    <row r="218" spans="1:6">
      <c r="A218" s="3055"/>
      <c r="B218" s="3054" t="s">
        <v>4902</v>
      </c>
      <c r="C218" s="3047"/>
      <c r="D218" s="3048"/>
      <c r="E218" s="3074"/>
      <c r="F218" s="743"/>
    </row>
    <row r="219" spans="1:6" ht="60">
      <c r="A219" s="3045"/>
      <c r="B219" s="3046" t="s">
        <v>5652</v>
      </c>
      <c r="C219" s="3047"/>
      <c r="D219" s="3048"/>
      <c r="E219" s="3074"/>
      <c r="F219" s="743"/>
    </row>
    <row r="220" spans="1:6" ht="36">
      <c r="A220" s="3045"/>
      <c r="B220" s="3046" t="s">
        <v>5653</v>
      </c>
      <c r="C220" s="3047"/>
      <c r="D220" s="3048"/>
      <c r="E220" s="3074"/>
      <c r="F220" s="743"/>
    </row>
    <row r="221" spans="1:6">
      <c r="A221" s="3045"/>
      <c r="B221" s="3046"/>
      <c r="C221" s="743"/>
      <c r="D221" s="743"/>
    </row>
    <row r="222" spans="1:6" hidden="1">
      <c r="A222" s="3045"/>
      <c r="B222" s="3056" t="s">
        <v>4905</v>
      </c>
      <c r="C222" s="743"/>
      <c r="D222" s="743"/>
    </row>
    <row r="223" spans="1:6" hidden="1">
      <c r="A223" s="3045"/>
      <c r="B223" s="3056" t="s">
        <v>4641</v>
      </c>
      <c r="C223" s="743"/>
      <c r="D223" s="743"/>
    </row>
    <row r="224" spans="1:6" hidden="1">
      <c r="A224" s="3045"/>
      <c r="B224" s="3056" t="s">
        <v>4906</v>
      </c>
      <c r="C224" s="743"/>
      <c r="D224" s="743"/>
    </row>
    <row r="225" spans="1:6" hidden="1">
      <c r="A225" s="3045"/>
      <c r="B225" s="3056" t="s">
        <v>136</v>
      </c>
      <c r="C225" s="743"/>
      <c r="D225" s="743"/>
    </row>
    <row r="226" spans="1:6">
      <c r="A226" s="3045"/>
      <c r="B226" s="3046"/>
      <c r="C226" s="3047"/>
      <c r="D226" s="3048"/>
      <c r="E226" s="3074"/>
      <c r="F226" s="743"/>
    </row>
    <row r="227" spans="1:6">
      <c r="A227" s="3045"/>
      <c r="B227" s="3046"/>
      <c r="C227" s="3047"/>
      <c r="D227" s="3048"/>
      <c r="E227" s="3074"/>
      <c r="F227" s="743"/>
    </row>
    <row r="228" spans="1:6">
      <c r="A228" s="3055" t="s">
        <v>5736</v>
      </c>
      <c r="B228" s="3392" t="s">
        <v>5737</v>
      </c>
      <c r="C228" s="3047">
        <v>17</v>
      </c>
      <c r="D228" s="3048" t="s">
        <v>1713</v>
      </c>
      <c r="E228" s="3074">
        <v>0</v>
      </c>
      <c r="F228" s="743">
        <f>C228*E228</f>
        <v>0</v>
      </c>
    </row>
    <row r="229" spans="1:6">
      <c r="A229" s="3045"/>
      <c r="B229" s="3098"/>
      <c r="C229" s="3047"/>
      <c r="D229" s="743"/>
    </row>
    <row r="230" spans="1:6">
      <c r="A230" s="3055"/>
      <c r="B230" s="3055" t="s">
        <v>4902</v>
      </c>
      <c r="C230" s="3047"/>
      <c r="D230" s="3048"/>
      <c r="E230" s="3074"/>
      <c r="F230" s="743"/>
    </row>
    <row r="231" spans="1:6">
      <c r="A231" s="3045"/>
      <c r="B231" s="3045" t="s">
        <v>5738</v>
      </c>
      <c r="C231" s="743"/>
      <c r="D231" s="743"/>
    </row>
    <row r="232" spans="1:6">
      <c r="A232" s="3045"/>
      <c r="B232" s="3045" t="s">
        <v>5739</v>
      </c>
      <c r="C232" s="743"/>
      <c r="D232" s="743"/>
    </row>
    <row r="233" spans="1:6">
      <c r="A233" s="3045"/>
      <c r="B233" s="3045" t="s">
        <v>5740</v>
      </c>
      <c r="C233" s="743"/>
      <c r="D233" s="743"/>
    </row>
    <row r="234" spans="1:6">
      <c r="A234" s="3045"/>
      <c r="B234" s="3045" t="s">
        <v>5741</v>
      </c>
      <c r="C234" s="743"/>
      <c r="D234" s="743"/>
    </row>
    <row r="235" spans="1:6">
      <c r="A235" s="3045"/>
      <c r="B235" s="3045" t="s">
        <v>5742</v>
      </c>
      <c r="C235" s="3047"/>
      <c r="D235" s="3048"/>
      <c r="E235" s="3074"/>
      <c r="F235" s="743"/>
    </row>
    <row r="236" spans="1:6">
      <c r="A236" s="3045"/>
      <c r="B236" s="3045" t="s">
        <v>5743</v>
      </c>
      <c r="C236" s="3047"/>
      <c r="D236" s="3048"/>
      <c r="E236" s="3074"/>
      <c r="F236" s="743"/>
    </row>
    <row r="237" spans="1:6" ht="24">
      <c r="A237" s="3045"/>
      <c r="B237" s="3045" t="s">
        <v>5744</v>
      </c>
      <c r="C237" s="3047"/>
      <c r="D237" s="3048"/>
      <c r="E237" s="3074"/>
      <c r="F237" s="743"/>
    </row>
    <row r="238" spans="1:6">
      <c r="A238" s="3045"/>
      <c r="B238" s="3045" t="s">
        <v>5745</v>
      </c>
      <c r="C238" s="3047"/>
      <c r="D238" s="3048"/>
      <c r="E238" s="3074"/>
      <c r="F238" s="743"/>
    </row>
    <row r="239" spans="1:6">
      <c r="A239" s="3045"/>
      <c r="B239" s="3045" t="s">
        <v>5746</v>
      </c>
      <c r="C239" s="3047"/>
      <c r="D239" s="3048"/>
      <c r="E239" s="3074"/>
      <c r="F239" s="743"/>
    </row>
    <row r="240" spans="1:6">
      <c r="A240" s="3045"/>
      <c r="B240" s="3045" t="s">
        <v>5747</v>
      </c>
      <c r="C240" s="3047"/>
      <c r="D240" s="3048"/>
      <c r="E240" s="3074"/>
      <c r="F240" s="743"/>
    </row>
    <row r="241" spans="1:6">
      <c r="A241" s="3045"/>
      <c r="B241" s="3045" t="s">
        <v>5748</v>
      </c>
      <c r="C241" s="3047"/>
      <c r="D241" s="3048"/>
      <c r="E241" s="3074"/>
      <c r="F241" s="743"/>
    </row>
    <row r="242" spans="1:6">
      <c r="A242" s="3045"/>
      <c r="B242" s="3045" t="s">
        <v>5622</v>
      </c>
      <c r="C242" s="743"/>
      <c r="D242" s="743"/>
    </row>
    <row r="243" spans="1:6">
      <c r="A243" s="3045"/>
      <c r="B243" s="3045" t="s">
        <v>5749</v>
      </c>
      <c r="C243" s="743"/>
      <c r="D243" s="743"/>
    </row>
    <row r="244" spans="1:6">
      <c r="A244" s="3045"/>
      <c r="B244" s="3045" t="s">
        <v>5750</v>
      </c>
      <c r="C244" s="743"/>
      <c r="D244" s="743"/>
    </row>
    <row r="245" spans="1:6" ht="36">
      <c r="A245" s="3045"/>
      <c r="B245" s="3045" t="s">
        <v>5751</v>
      </c>
      <c r="C245" s="743"/>
      <c r="D245" s="743"/>
    </row>
    <row r="246" spans="1:6" ht="60">
      <c r="A246" s="3045"/>
      <c r="B246" s="3045" t="s">
        <v>5752</v>
      </c>
      <c r="C246" s="3047"/>
      <c r="D246" s="3048"/>
      <c r="E246" s="3074"/>
      <c r="F246" s="743"/>
    </row>
    <row r="247" spans="1:6" ht="24">
      <c r="A247" s="3045"/>
      <c r="B247" s="3045" t="s">
        <v>5753</v>
      </c>
      <c r="C247" s="3047"/>
      <c r="D247" s="3048"/>
      <c r="E247" s="3074"/>
      <c r="F247" s="743"/>
    </row>
    <row r="248" spans="1:6" ht="24">
      <c r="A248" s="3045"/>
      <c r="B248" s="3045" t="s">
        <v>5754</v>
      </c>
      <c r="C248" s="743"/>
      <c r="D248" s="743"/>
    </row>
    <row r="249" spans="1:6">
      <c r="A249" s="3045"/>
      <c r="B249" s="3045"/>
      <c r="C249" s="743"/>
      <c r="D249" s="743"/>
    </row>
    <row r="250" spans="1:6" hidden="1">
      <c r="A250" s="3045"/>
      <c r="B250" s="3056" t="s">
        <v>4641</v>
      </c>
      <c r="C250" s="743"/>
      <c r="D250" s="743"/>
    </row>
    <row r="251" spans="1:6" hidden="1">
      <c r="A251" s="3045"/>
      <c r="B251" s="3056" t="s">
        <v>4906</v>
      </c>
      <c r="C251" s="743"/>
      <c r="D251" s="743"/>
    </row>
    <row r="252" spans="1:6" hidden="1">
      <c r="A252" s="3045"/>
      <c r="B252" s="3056" t="s">
        <v>136</v>
      </c>
      <c r="C252" s="743"/>
      <c r="D252" s="743"/>
    </row>
    <row r="253" spans="1:6">
      <c r="A253" s="3045"/>
      <c r="B253" s="3046"/>
      <c r="C253" s="743"/>
      <c r="D253" s="743"/>
    </row>
    <row r="254" spans="1:6">
      <c r="A254" s="3045"/>
      <c r="B254" s="3046"/>
      <c r="C254" s="743"/>
      <c r="D254" s="743"/>
    </row>
    <row r="255" spans="1:6" s="3395" customFormat="1">
      <c r="A255" s="3393" t="s">
        <v>5755</v>
      </c>
      <c r="B255" s="3394" t="s">
        <v>5756</v>
      </c>
      <c r="C255" s="3047">
        <v>6</v>
      </c>
      <c r="D255" s="3048" t="s">
        <v>1713</v>
      </c>
      <c r="E255" s="3074">
        <v>0</v>
      </c>
      <c r="F255" s="743">
        <f>C255*E255</f>
        <v>0</v>
      </c>
    </row>
    <row r="256" spans="1:6" s="3395" customFormat="1">
      <c r="A256" s="3396"/>
      <c r="B256" s="3090"/>
      <c r="C256" s="3047"/>
      <c r="D256" s="743"/>
      <c r="E256" s="973"/>
      <c r="F256" s="3050"/>
    </row>
    <row r="257" spans="1:6" s="3395" customFormat="1">
      <c r="A257" s="3393"/>
      <c r="B257" s="3054" t="s">
        <v>4902</v>
      </c>
      <c r="C257" s="3047"/>
      <c r="D257" s="3048"/>
      <c r="E257" s="3074"/>
      <c r="F257" s="743"/>
    </row>
    <row r="258" spans="1:6" ht="24">
      <c r="A258" s="3055"/>
      <c r="B258" s="3046" t="s">
        <v>5757</v>
      </c>
      <c r="C258" s="3047"/>
      <c r="D258" s="3048"/>
      <c r="E258" s="3074"/>
      <c r="F258" s="743"/>
    </row>
    <row r="259" spans="1:6" ht="24">
      <c r="A259" s="3055"/>
      <c r="B259" s="3046" t="s">
        <v>5758</v>
      </c>
      <c r="C259" s="3047"/>
      <c r="D259" s="3048"/>
      <c r="E259" s="3074"/>
      <c r="F259" s="743"/>
    </row>
    <row r="260" spans="1:6" ht="48">
      <c r="A260" s="3055"/>
      <c r="B260" s="3046" t="s">
        <v>5759</v>
      </c>
      <c r="C260" s="3047"/>
      <c r="D260" s="3048"/>
      <c r="E260" s="3074"/>
      <c r="F260" s="743"/>
    </row>
    <row r="261" spans="1:6">
      <c r="A261" s="3055"/>
      <c r="B261" s="3050" t="s">
        <v>5760</v>
      </c>
      <c r="C261" s="3047"/>
      <c r="D261" s="3048"/>
      <c r="E261" s="3074"/>
      <c r="F261" s="743"/>
    </row>
    <row r="262" spans="1:6" ht="120">
      <c r="A262" s="3055"/>
      <c r="B262" s="3046" t="s">
        <v>5761</v>
      </c>
      <c r="C262" s="3047"/>
      <c r="D262" s="3048"/>
      <c r="E262" s="3074"/>
      <c r="F262" s="743"/>
    </row>
    <row r="263" spans="1:6">
      <c r="A263" s="3055"/>
      <c r="C263" s="3047"/>
      <c r="D263" s="3048"/>
      <c r="E263" s="3074"/>
      <c r="F263" s="743"/>
    </row>
    <row r="264" spans="1:6" ht="24">
      <c r="A264" s="3055"/>
      <c r="B264" s="3046" t="s">
        <v>5762</v>
      </c>
      <c r="C264" s="3047"/>
      <c r="D264" s="3048"/>
      <c r="E264" s="3074"/>
      <c r="F264" s="743"/>
    </row>
    <row r="265" spans="1:6">
      <c r="A265" s="3045"/>
      <c r="B265" s="3050" t="s">
        <v>5763</v>
      </c>
      <c r="C265" s="3047"/>
      <c r="D265" s="743"/>
    </row>
    <row r="266" spans="1:6" ht="24">
      <c r="A266" s="3045"/>
      <c r="B266" s="3046" t="s">
        <v>5754</v>
      </c>
      <c r="C266" s="3047"/>
      <c r="D266" s="3048"/>
      <c r="E266" s="3074"/>
      <c r="F266" s="743"/>
    </row>
    <row r="267" spans="1:6" s="3395" customFormat="1">
      <c r="A267" s="3396"/>
      <c r="B267" s="3397"/>
      <c r="C267" s="3047"/>
      <c r="D267" s="3048"/>
      <c r="E267" s="3074"/>
      <c r="F267" s="743"/>
    </row>
    <row r="268" spans="1:6" s="3395" customFormat="1" hidden="1">
      <c r="A268" s="3396"/>
      <c r="B268" s="3056" t="s">
        <v>4905</v>
      </c>
      <c r="C268" s="743"/>
      <c r="D268" s="743"/>
      <c r="E268" s="973"/>
      <c r="F268" s="3050"/>
    </row>
    <row r="269" spans="1:6" s="3395" customFormat="1" hidden="1">
      <c r="A269" s="3396"/>
      <c r="B269" s="3056" t="s">
        <v>4641</v>
      </c>
      <c r="C269" s="743"/>
      <c r="D269" s="743"/>
      <c r="E269" s="973"/>
      <c r="F269" s="3050"/>
    </row>
    <row r="270" spans="1:6" s="3395" customFormat="1" hidden="1">
      <c r="A270" s="3396"/>
      <c r="B270" s="3056" t="s">
        <v>4906</v>
      </c>
      <c r="C270" s="743"/>
      <c r="D270" s="743"/>
      <c r="E270" s="973"/>
      <c r="F270" s="3050"/>
    </row>
    <row r="271" spans="1:6" s="3395" customFormat="1" hidden="1">
      <c r="A271" s="3396"/>
      <c r="B271" s="3056" t="s">
        <v>136</v>
      </c>
      <c r="C271" s="3398"/>
      <c r="D271" s="743"/>
      <c r="E271" s="973"/>
      <c r="F271" s="3050"/>
    </row>
    <row r="272" spans="1:6">
      <c r="A272" s="3045"/>
      <c r="B272" s="3046"/>
      <c r="C272" s="3047"/>
      <c r="D272" s="3048"/>
      <c r="E272" s="3074"/>
      <c r="F272" s="743"/>
    </row>
    <row r="273" spans="1:6">
      <c r="A273" s="3045"/>
      <c r="B273" s="3046"/>
      <c r="C273" s="743"/>
      <c r="D273" s="743"/>
    </row>
    <row r="274" spans="1:6">
      <c r="A274" s="3045"/>
      <c r="B274" s="3046"/>
      <c r="C274" s="3047"/>
      <c r="D274" s="3048"/>
      <c r="E274" s="3074"/>
      <c r="F274" s="743"/>
    </row>
    <row r="275" spans="1:6" ht="15.75">
      <c r="A275" s="3058"/>
      <c r="B275" s="3059"/>
      <c r="C275" s="3060"/>
      <c r="D275" s="3061"/>
      <c r="E275" s="3075"/>
      <c r="F275" s="749" t="s">
        <v>5553</v>
      </c>
    </row>
    <row r="276" spans="1:6" ht="31.5">
      <c r="A276" s="3064"/>
      <c r="B276" s="3065" t="s">
        <v>5764</v>
      </c>
      <c r="C276" s="3066"/>
      <c r="D276" s="3067"/>
      <c r="E276" s="3076"/>
      <c r="F276" s="746">
        <f>ROUND(SUM(F3:F274),2)</f>
        <v>0</v>
      </c>
    </row>
    <row r="277" spans="1:6" s="3096" customFormat="1">
      <c r="A277" s="3070"/>
      <c r="B277" s="3071"/>
      <c r="C277" s="3072"/>
      <c r="D277" s="3073"/>
      <c r="E277" s="3077"/>
      <c r="F277" s="747"/>
    </row>
  </sheetData>
  <sheetProtection algorithmName="SHA-512" hashValue="cZyM9SmjTotQvIkVy29kRUwBBy2zEa9jI7utcrOyewJN7qzXBctmfnqM/4wduYtW//EIbYYl/nj0v8fCo687og==" saltValue="ENvXDuub868rCntklbQYkw==" spinCount="100000" sheet="1" formatColumns="0" formatRows="0" selectLockedCells="1"/>
  <protectedRanges>
    <protectedRange sqref="E1:E1048576" name="Obseg1"/>
  </protectedRanges>
  <conditionalFormatting sqref="C2:C3">
    <cfRule type="cellIs" dxfId="144" priority="4" stopIfTrue="1" operator="equal">
      <formula>0</formula>
    </cfRule>
    <cfRule type="cellIs" dxfId="143" priority="5" stopIfTrue="1" operator="equal">
      <formula>0</formula>
    </cfRule>
  </conditionalFormatting>
  <conditionalFormatting sqref="C2:F3 D7 D11:D14 D21:D26 D31:D36 D38 D45:D48 D55:D61 D63 D65:D68 D74:D77 D81 D85:D90 D92 D94:D95 D102:D105 D107:D111 D114 D116:D123 D126:D129 D131 D133 D138:D141 D148:D151 D156:D159 D163 D168:D171 D178:D181 D186:D189 D193 D197:D200 D208:D213 D217 D221:D225 D229 D231:D234 D242:D245 D248:D254 D256 D265 D268:D271 D273">
    <cfRule type="cellIs" dxfId="142" priority="3" stopIfTrue="1" operator="equal">
      <formula>0</formula>
    </cfRule>
  </conditionalFormatting>
  <conditionalFormatting sqref="D2:F3">
    <cfRule type="cellIs" dxfId="141" priority="2" stopIfTrue="1" operator="equal">
      <formula>0</formula>
    </cfRule>
  </conditionalFormatting>
  <conditionalFormatting sqref="E2:F2">
    <cfRule type="cellIs" dxfId="140"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List72">
    <tabColor theme="7" tint="0.59999389629810485"/>
    <pageSetUpPr fitToPage="1"/>
  </sheetPr>
  <dimension ref="A1:F463"/>
  <sheetViews>
    <sheetView view="pageBreakPreview" topLeftCell="A448" zoomScaleSheetLayoutView="100" workbookViewId="0">
      <selection activeCell="E464" sqref="E464"/>
    </sheetView>
  </sheetViews>
  <sheetFormatPr defaultColWidth="9.14062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17" style="3050" bestFit="1" customWidth="1"/>
    <col min="7" max="16384" width="9.140625" style="3050"/>
  </cols>
  <sheetData>
    <row r="1" spans="1:6">
      <c r="A1" s="3045"/>
      <c r="B1" s="3046"/>
      <c r="C1" s="3047"/>
      <c r="D1" s="3048"/>
      <c r="E1" s="3074"/>
      <c r="F1" s="743"/>
    </row>
    <row r="2" spans="1:6" ht="15.75">
      <c r="A2" s="3051" t="s">
        <v>5765</v>
      </c>
      <c r="B2" s="3052" t="s">
        <v>5766</v>
      </c>
      <c r="C2" s="3053" t="s">
        <v>2965</v>
      </c>
      <c r="D2" s="3053" t="s">
        <v>2964</v>
      </c>
      <c r="E2" s="744" t="s">
        <v>4</v>
      </c>
      <c r="F2" s="3053" t="s">
        <v>4860</v>
      </c>
    </row>
    <row r="3" spans="1:6">
      <c r="A3" s="3045"/>
      <c r="B3" s="3046"/>
      <c r="C3" s="3047"/>
      <c r="D3" s="3048"/>
      <c r="E3" s="3074"/>
      <c r="F3" s="743"/>
    </row>
    <row r="4" spans="1:6" ht="120">
      <c r="A4" s="3045"/>
      <c r="B4" s="3046" t="s">
        <v>5612</v>
      </c>
      <c r="C4" s="3047"/>
      <c r="D4" s="3048"/>
      <c r="E4" s="3074"/>
      <c r="F4" s="743"/>
    </row>
    <row r="5" spans="1:6">
      <c r="A5" s="3045"/>
      <c r="B5" s="3046"/>
      <c r="C5" s="3047"/>
      <c r="D5" s="3048"/>
      <c r="E5" s="3074"/>
      <c r="F5" s="743"/>
    </row>
    <row r="6" spans="1:6">
      <c r="A6" s="3055" t="s">
        <v>5658</v>
      </c>
      <c r="B6" s="3054" t="s">
        <v>5659</v>
      </c>
      <c r="C6" s="3047">
        <v>20</v>
      </c>
      <c r="D6" s="3048" t="s">
        <v>1713</v>
      </c>
      <c r="E6" s="3074">
        <v>0</v>
      </c>
      <c r="F6" s="743">
        <f>C6*E6</f>
        <v>0</v>
      </c>
    </row>
    <row r="7" spans="1:6">
      <c r="A7" s="3045"/>
      <c r="B7" s="3090"/>
      <c r="C7" s="3047"/>
      <c r="D7" s="743"/>
    </row>
    <row r="8" spans="1:6">
      <c r="A8" s="3055"/>
      <c r="B8" s="3054" t="s">
        <v>4902</v>
      </c>
      <c r="C8" s="3047"/>
      <c r="D8" s="3048"/>
      <c r="E8" s="3074"/>
      <c r="F8" s="743"/>
    </row>
    <row r="9" spans="1:6" ht="96">
      <c r="A9" s="3045"/>
      <c r="B9" s="3046" t="s">
        <v>5660</v>
      </c>
      <c r="C9" s="3047"/>
      <c r="D9" s="3048"/>
      <c r="E9" s="3074"/>
      <c r="F9" s="743"/>
    </row>
    <row r="10" spans="1:6">
      <c r="A10" s="3045"/>
      <c r="B10" s="3046"/>
      <c r="C10" s="3047"/>
      <c r="D10" s="3048"/>
      <c r="E10" s="3074"/>
      <c r="F10" s="743"/>
    </row>
    <row r="11" spans="1:6" hidden="1">
      <c r="A11" s="3045"/>
      <c r="B11" s="3056" t="s">
        <v>4905</v>
      </c>
      <c r="C11" s="743"/>
      <c r="D11" s="743"/>
    </row>
    <row r="12" spans="1:6" hidden="1">
      <c r="A12" s="3045"/>
      <c r="B12" s="3056" t="s">
        <v>4641</v>
      </c>
      <c r="C12" s="743"/>
      <c r="D12" s="743"/>
    </row>
    <row r="13" spans="1:6" hidden="1">
      <c r="A13" s="3045"/>
      <c r="B13" s="3056" t="s">
        <v>4906</v>
      </c>
      <c r="C13" s="743"/>
      <c r="D13" s="743"/>
    </row>
    <row r="14" spans="1:6" hidden="1">
      <c r="A14" s="3045"/>
      <c r="B14" s="3056" t="s">
        <v>136</v>
      </c>
      <c r="C14" s="743"/>
      <c r="D14" s="743"/>
    </row>
    <row r="15" spans="1:6">
      <c r="A15" s="3045"/>
      <c r="B15" s="3046"/>
      <c r="C15" s="3047"/>
      <c r="D15" s="3048"/>
      <c r="E15" s="3074"/>
      <c r="F15" s="743"/>
    </row>
    <row r="16" spans="1:6">
      <c r="A16" s="3045"/>
      <c r="B16" s="3046"/>
      <c r="C16" s="3047"/>
      <c r="D16" s="3048"/>
      <c r="E16" s="3074"/>
      <c r="F16" s="743"/>
    </row>
    <row r="17" spans="1:6">
      <c r="A17" s="3055" t="s">
        <v>5661</v>
      </c>
      <c r="B17" s="3054" t="s">
        <v>5662</v>
      </c>
      <c r="C17" s="3047">
        <v>18</v>
      </c>
      <c r="D17" s="3048" t="s">
        <v>1713</v>
      </c>
      <c r="E17" s="3074">
        <v>0</v>
      </c>
      <c r="F17" s="743">
        <f>C17*E17</f>
        <v>0</v>
      </c>
    </row>
    <row r="18" spans="1:6">
      <c r="A18" s="3055"/>
      <c r="B18" s="3054" t="s">
        <v>4902</v>
      </c>
      <c r="C18" s="3047"/>
      <c r="D18" s="3048"/>
      <c r="E18" s="3074"/>
      <c r="F18" s="743"/>
    </row>
    <row r="19" spans="1:6" ht="24">
      <c r="A19" s="3045"/>
      <c r="B19" s="3046" t="s">
        <v>5663</v>
      </c>
      <c r="C19" s="3047"/>
      <c r="D19" s="3048"/>
      <c r="E19" s="3074"/>
      <c r="F19" s="743"/>
    </row>
    <row r="20" spans="1:6">
      <c r="A20" s="3045"/>
      <c r="B20" s="3046"/>
      <c r="C20" s="3047"/>
      <c r="D20" s="3048"/>
      <c r="E20" s="3074"/>
      <c r="F20" s="743"/>
    </row>
    <row r="21" spans="1:6" hidden="1">
      <c r="A21" s="3045"/>
      <c r="B21" s="3056" t="s">
        <v>4905</v>
      </c>
      <c r="C21" s="743"/>
      <c r="D21" s="743"/>
    </row>
    <row r="22" spans="1:6" hidden="1">
      <c r="A22" s="3045"/>
      <c r="B22" s="3056" t="s">
        <v>4641</v>
      </c>
      <c r="C22" s="743"/>
      <c r="D22" s="743"/>
    </row>
    <row r="23" spans="1:6" hidden="1">
      <c r="A23" s="3045"/>
      <c r="B23" s="3056" t="s">
        <v>4906</v>
      </c>
      <c r="C23" s="743"/>
      <c r="D23" s="743"/>
    </row>
    <row r="24" spans="1:6" hidden="1">
      <c r="A24" s="3045"/>
      <c r="B24" s="3056" t="s">
        <v>136</v>
      </c>
      <c r="C24" s="743"/>
      <c r="D24" s="743"/>
    </row>
    <row r="25" spans="1:6">
      <c r="A25" s="3045"/>
      <c r="B25" s="3046"/>
      <c r="C25" s="743"/>
      <c r="D25" s="743"/>
    </row>
    <row r="26" spans="1:6">
      <c r="A26" s="3045"/>
      <c r="B26" s="3046"/>
      <c r="C26" s="743"/>
      <c r="D26" s="743"/>
    </row>
    <row r="27" spans="1:6">
      <c r="A27" s="3055" t="s">
        <v>5664</v>
      </c>
      <c r="B27" s="3054" t="s">
        <v>5665</v>
      </c>
      <c r="C27" s="3047">
        <v>2</v>
      </c>
      <c r="D27" s="3048" t="s">
        <v>1713</v>
      </c>
      <c r="E27" s="3074">
        <v>0</v>
      </c>
      <c r="F27" s="743">
        <f>C27*E27</f>
        <v>0</v>
      </c>
    </row>
    <row r="28" spans="1:6">
      <c r="A28" s="3055"/>
      <c r="B28" s="3054" t="s">
        <v>4902</v>
      </c>
      <c r="C28" s="3047"/>
      <c r="D28" s="3048"/>
      <c r="E28" s="3074"/>
      <c r="F28" s="743"/>
    </row>
    <row r="29" spans="1:6" ht="36">
      <c r="A29" s="3045"/>
      <c r="B29" s="3046" t="s">
        <v>5666</v>
      </c>
      <c r="C29" s="3047"/>
      <c r="D29" s="3048"/>
      <c r="E29" s="3074"/>
      <c r="F29" s="743"/>
    </row>
    <row r="30" spans="1:6">
      <c r="A30" s="3045"/>
      <c r="B30" s="3046"/>
      <c r="C30" s="3047"/>
      <c r="D30" s="3048"/>
      <c r="E30" s="3074"/>
      <c r="F30" s="743"/>
    </row>
    <row r="31" spans="1:6" hidden="1">
      <c r="A31" s="3045"/>
      <c r="B31" s="3056" t="s">
        <v>4905</v>
      </c>
      <c r="C31" s="743"/>
      <c r="D31" s="743"/>
    </row>
    <row r="32" spans="1:6" hidden="1">
      <c r="A32" s="3045"/>
      <c r="B32" s="3056" t="s">
        <v>4641</v>
      </c>
      <c r="C32" s="743"/>
      <c r="D32" s="743"/>
    </row>
    <row r="33" spans="1:6" hidden="1">
      <c r="A33" s="3045"/>
      <c r="B33" s="3056" t="s">
        <v>4906</v>
      </c>
      <c r="C33" s="743"/>
      <c r="D33" s="743"/>
    </row>
    <row r="34" spans="1:6" hidden="1">
      <c r="A34" s="3045"/>
      <c r="B34" s="3056" t="s">
        <v>136</v>
      </c>
      <c r="C34" s="743"/>
      <c r="D34" s="743"/>
    </row>
    <row r="35" spans="1:6">
      <c r="A35" s="3045"/>
      <c r="B35" s="3046"/>
      <c r="C35" s="743"/>
      <c r="D35" s="743"/>
    </row>
    <row r="36" spans="1:6">
      <c r="A36" s="3045"/>
      <c r="B36" s="3046"/>
      <c r="C36" s="743"/>
      <c r="D36" s="743"/>
    </row>
    <row r="37" spans="1:6">
      <c r="A37" s="3055" t="s">
        <v>5767</v>
      </c>
      <c r="B37" s="3054" t="s">
        <v>5768</v>
      </c>
      <c r="C37" s="3047">
        <v>6</v>
      </c>
      <c r="D37" s="3048" t="s">
        <v>1713</v>
      </c>
      <c r="E37" s="3074">
        <v>0</v>
      </c>
      <c r="F37" s="743">
        <f>C37*E37</f>
        <v>0</v>
      </c>
    </row>
    <row r="38" spans="1:6">
      <c r="A38" s="3045"/>
      <c r="B38" s="3090"/>
      <c r="C38" s="3047"/>
      <c r="D38" s="743"/>
    </row>
    <row r="39" spans="1:6">
      <c r="A39" s="3055"/>
      <c r="B39" s="3054" t="s">
        <v>4902</v>
      </c>
      <c r="C39" s="3047"/>
      <c r="D39" s="3048"/>
      <c r="E39" s="3074"/>
      <c r="F39" s="743"/>
    </row>
    <row r="40" spans="1:6" ht="24">
      <c r="A40" s="3045"/>
      <c r="B40" s="3046" t="s">
        <v>5769</v>
      </c>
      <c r="C40" s="3047"/>
      <c r="D40" s="3048"/>
      <c r="E40" s="3074"/>
      <c r="F40" s="743"/>
    </row>
    <row r="41" spans="1:6">
      <c r="A41" s="3045"/>
      <c r="B41" s="3046" t="s">
        <v>5770</v>
      </c>
      <c r="C41" s="3047"/>
      <c r="D41" s="3048"/>
      <c r="E41" s="3074"/>
      <c r="F41" s="743"/>
    </row>
    <row r="42" spans="1:6">
      <c r="A42" s="3045"/>
      <c r="B42" s="3046" t="s">
        <v>5771</v>
      </c>
      <c r="C42" s="3047"/>
      <c r="D42" s="3048"/>
      <c r="E42" s="3074"/>
      <c r="F42" s="743"/>
    </row>
    <row r="43" spans="1:6">
      <c r="A43" s="3045"/>
      <c r="B43" s="3046" t="s">
        <v>5772</v>
      </c>
      <c r="C43" s="3047"/>
      <c r="D43" s="3048"/>
      <c r="E43" s="3074"/>
      <c r="F43" s="743"/>
    </row>
    <row r="44" spans="1:6">
      <c r="A44" s="3045"/>
      <c r="B44" s="3046" t="s">
        <v>5773</v>
      </c>
      <c r="C44" s="3047"/>
      <c r="D44" s="3048"/>
      <c r="E44" s="3074"/>
      <c r="F44" s="743"/>
    </row>
    <row r="45" spans="1:6">
      <c r="A45" s="3045"/>
      <c r="B45" s="3046" t="s">
        <v>5774</v>
      </c>
      <c r="C45" s="3047"/>
      <c r="D45" s="3048"/>
      <c r="E45" s="3074"/>
      <c r="F45" s="743"/>
    </row>
    <row r="46" spans="1:6">
      <c r="A46" s="3045"/>
      <c r="B46" s="3046"/>
      <c r="C46" s="3047"/>
      <c r="D46" s="3048"/>
      <c r="E46" s="3074"/>
      <c r="F46" s="743"/>
    </row>
    <row r="47" spans="1:6" hidden="1">
      <c r="A47" s="3045"/>
      <c r="B47" s="3056" t="s">
        <v>4905</v>
      </c>
      <c r="C47" s="743"/>
      <c r="D47" s="743"/>
    </row>
    <row r="48" spans="1:6" hidden="1">
      <c r="A48" s="3045"/>
      <c r="B48" s="3056" t="s">
        <v>4641</v>
      </c>
      <c r="C48" s="743"/>
      <c r="D48" s="743"/>
    </row>
    <row r="49" spans="1:6" hidden="1">
      <c r="A49" s="3045"/>
      <c r="B49" s="3056" t="s">
        <v>4906</v>
      </c>
      <c r="C49" s="743"/>
      <c r="D49" s="743"/>
    </row>
    <row r="50" spans="1:6" hidden="1">
      <c r="A50" s="3045"/>
      <c r="B50" s="3056" t="s">
        <v>136</v>
      </c>
      <c r="C50" s="743"/>
      <c r="D50" s="743"/>
    </row>
    <row r="51" spans="1:6">
      <c r="A51" s="3045"/>
      <c r="B51" s="3046"/>
      <c r="C51" s="3047"/>
      <c r="D51" s="3048"/>
      <c r="E51" s="3074"/>
      <c r="F51" s="743"/>
    </row>
    <row r="52" spans="1:6">
      <c r="A52" s="3045"/>
      <c r="B52" s="3046"/>
      <c r="C52" s="3047"/>
      <c r="D52" s="3048"/>
      <c r="E52" s="3074"/>
      <c r="F52" s="743"/>
    </row>
    <row r="53" spans="1:6">
      <c r="A53" s="3055" t="s">
        <v>5775</v>
      </c>
      <c r="B53" s="3054" t="s">
        <v>5776</v>
      </c>
      <c r="C53" s="3047">
        <v>6</v>
      </c>
      <c r="D53" s="3048" t="s">
        <v>1713</v>
      </c>
      <c r="E53" s="3074">
        <v>0</v>
      </c>
      <c r="F53" s="743">
        <f>C53*E53</f>
        <v>0</v>
      </c>
    </row>
    <row r="54" spans="1:6">
      <c r="A54" s="3055"/>
      <c r="B54" s="3054" t="s">
        <v>4902</v>
      </c>
      <c r="C54" s="3047"/>
      <c r="D54" s="3048"/>
      <c r="E54" s="3074"/>
      <c r="F54" s="743"/>
    </row>
    <row r="55" spans="1:6" ht="24">
      <c r="A55" s="3045"/>
      <c r="B55" s="3046" t="s">
        <v>5777</v>
      </c>
      <c r="C55" s="743"/>
      <c r="D55" s="743"/>
    </row>
    <row r="56" spans="1:6">
      <c r="A56" s="3045"/>
      <c r="B56" s="3046" t="s">
        <v>5778</v>
      </c>
      <c r="C56" s="743"/>
      <c r="D56" s="743"/>
    </row>
    <row r="57" spans="1:6">
      <c r="A57" s="3045"/>
      <c r="B57" s="3046" t="s">
        <v>5779</v>
      </c>
      <c r="C57" s="3047"/>
      <c r="D57" s="3048"/>
      <c r="E57" s="3074"/>
      <c r="F57" s="743"/>
    </row>
    <row r="58" spans="1:6">
      <c r="A58" s="3045"/>
      <c r="B58" s="3046" t="s">
        <v>5780</v>
      </c>
      <c r="C58" s="3047"/>
      <c r="D58" s="3048"/>
      <c r="E58" s="3074"/>
      <c r="F58" s="743"/>
    </row>
    <row r="59" spans="1:6">
      <c r="A59" s="3045"/>
      <c r="B59" s="3046"/>
      <c r="C59" s="3047"/>
      <c r="D59" s="3048"/>
      <c r="E59" s="3074"/>
      <c r="F59" s="743"/>
    </row>
    <row r="60" spans="1:6" hidden="1">
      <c r="A60" s="3045"/>
      <c r="B60" s="3056" t="s">
        <v>4905</v>
      </c>
      <c r="C60" s="743"/>
      <c r="D60" s="743"/>
    </row>
    <row r="61" spans="1:6" hidden="1">
      <c r="A61" s="3045"/>
      <c r="B61" s="3056" t="s">
        <v>4641</v>
      </c>
      <c r="C61" s="743"/>
      <c r="D61" s="743"/>
    </row>
    <row r="62" spans="1:6" hidden="1">
      <c r="A62" s="3045"/>
      <c r="B62" s="3056" t="s">
        <v>4906</v>
      </c>
      <c r="C62" s="743"/>
      <c r="D62" s="743"/>
    </row>
    <row r="63" spans="1:6" hidden="1">
      <c r="A63" s="3045"/>
      <c r="B63" s="3056" t="s">
        <v>136</v>
      </c>
      <c r="C63" s="743"/>
      <c r="D63" s="743"/>
    </row>
    <row r="64" spans="1:6">
      <c r="A64" s="3045"/>
      <c r="B64" s="3046"/>
      <c r="C64" s="743"/>
      <c r="D64" s="743"/>
    </row>
    <row r="65" spans="1:6">
      <c r="A65" s="3045"/>
      <c r="B65" s="3046"/>
      <c r="C65" s="743"/>
      <c r="D65" s="743"/>
    </row>
    <row r="66" spans="1:6">
      <c r="A66" s="3055" t="s">
        <v>5667</v>
      </c>
      <c r="B66" s="3054" t="s">
        <v>5668</v>
      </c>
      <c r="C66" s="3047">
        <v>17</v>
      </c>
      <c r="D66" s="3048" t="s">
        <v>1713</v>
      </c>
      <c r="E66" s="3074">
        <v>0</v>
      </c>
      <c r="F66" s="743">
        <f>C66*E66</f>
        <v>0</v>
      </c>
    </row>
    <row r="67" spans="1:6">
      <c r="A67" s="3045"/>
      <c r="B67" s="3090"/>
      <c r="C67" s="3047"/>
      <c r="D67" s="743"/>
    </row>
    <row r="68" spans="1:6">
      <c r="A68" s="3055"/>
      <c r="B68" s="3055" t="s">
        <v>4902</v>
      </c>
      <c r="C68" s="3047"/>
      <c r="D68" s="3048"/>
      <c r="E68" s="3074"/>
      <c r="F68" s="743"/>
    </row>
    <row r="69" spans="1:6">
      <c r="A69" s="3045"/>
      <c r="B69" s="3045" t="s">
        <v>5669</v>
      </c>
      <c r="C69" s="3047"/>
      <c r="D69" s="3048"/>
      <c r="E69" s="3074"/>
      <c r="F69" s="743"/>
    </row>
    <row r="70" spans="1:6">
      <c r="A70" s="3045"/>
      <c r="B70" s="3045" t="s">
        <v>5670</v>
      </c>
      <c r="C70" s="3047"/>
      <c r="D70" s="3048"/>
      <c r="E70" s="3074"/>
      <c r="F70" s="743"/>
    </row>
    <row r="71" spans="1:6" ht="24">
      <c r="A71" s="3045"/>
      <c r="B71" s="3045" t="s">
        <v>5671</v>
      </c>
      <c r="C71" s="3047"/>
      <c r="D71" s="3048"/>
      <c r="E71" s="3074"/>
      <c r="F71" s="743"/>
    </row>
    <row r="72" spans="1:6">
      <c r="A72" s="3045"/>
      <c r="B72" s="3045" t="s">
        <v>5672</v>
      </c>
      <c r="C72" s="3047"/>
      <c r="D72" s="3048"/>
      <c r="E72" s="3074"/>
      <c r="F72" s="743"/>
    </row>
    <row r="73" spans="1:6">
      <c r="A73" s="3045"/>
      <c r="B73" s="3045" t="s">
        <v>5673</v>
      </c>
      <c r="C73" s="3047"/>
      <c r="D73" s="3048"/>
      <c r="E73" s="3074"/>
      <c r="F73" s="743"/>
    </row>
    <row r="74" spans="1:6">
      <c r="A74" s="3045"/>
      <c r="B74" s="3045" t="s">
        <v>5674</v>
      </c>
      <c r="C74" s="743"/>
      <c r="D74" s="743"/>
    </row>
    <row r="75" spans="1:6">
      <c r="A75" s="3045"/>
      <c r="B75" s="3045" t="s">
        <v>5675</v>
      </c>
      <c r="C75" s="743"/>
      <c r="D75" s="743"/>
    </row>
    <row r="76" spans="1:6">
      <c r="A76" s="3045"/>
      <c r="B76" s="3045" t="s">
        <v>5676</v>
      </c>
      <c r="C76" s="743"/>
      <c r="D76" s="743"/>
    </row>
    <row r="77" spans="1:6" ht="24">
      <c r="A77" s="3045"/>
      <c r="B77" s="3045" t="s">
        <v>5677</v>
      </c>
      <c r="C77" s="743"/>
      <c r="D77" s="743"/>
    </row>
    <row r="78" spans="1:6" ht="24">
      <c r="A78" s="3045"/>
      <c r="B78" s="3045" t="s">
        <v>5678</v>
      </c>
      <c r="C78" s="3047"/>
      <c r="D78" s="3048"/>
      <c r="E78" s="3074"/>
      <c r="F78" s="743"/>
    </row>
    <row r="79" spans="1:6" ht="24">
      <c r="A79" s="3045"/>
      <c r="B79" s="3045" t="s">
        <v>5679</v>
      </c>
      <c r="C79" s="3047"/>
      <c r="D79" s="3048"/>
      <c r="E79" s="3074"/>
      <c r="F79" s="743"/>
    </row>
    <row r="80" spans="1:6">
      <c r="A80" s="3045"/>
      <c r="B80" s="3045" t="s">
        <v>5680</v>
      </c>
      <c r="C80" s="3047"/>
      <c r="D80" s="3048"/>
      <c r="E80" s="3074"/>
      <c r="F80" s="743"/>
    </row>
    <row r="81" spans="1:6">
      <c r="A81" s="3045"/>
      <c r="B81" s="3045" t="s">
        <v>5681</v>
      </c>
      <c r="C81" s="3047"/>
      <c r="D81" s="3048"/>
      <c r="E81" s="3074"/>
      <c r="F81" s="743"/>
    </row>
    <row r="82" spans="1:6">
      <c r="A82" s="3045"/>
      <c r="B82" s="3045" t="s">
        <v>5682</v>
      </c>
      <c r="C82" s="3047"/>
      <c r="D82" s="3048"/>
      <c r="E82" s="3074"/>
      <c r="F82" s="743"/>
    </row>
    <row r="83" spans="1:6">
      <c r="A83" s="3045"/>
      <c r="B83" s="3045" t="s">
        <v>5683</v>
      </c>
      <c r="C83" s="3047"/>
      <c r="D83" s="3048"/>
      <c r="E83" s="3074"/>
      <c r="F83" s="743"/>
    </row>
    <row r="84" spans="1:6">
      <c r="A84" s="3045"/>
      <c r="B84" s="3046"/>
      <c r="C84" s="743"/>
      <c r="D84" s="743"/>
    </row>
    <row r="85" spans="1:6">
      <c r="A85" s="3045"/>
      <c r="B85" s="3046"/>
      <c r="C85" s="743"/>
      <c r="D85" s="743"/>
    </row>
    <row r="86" spans="1:6" hidden="1">
      <c r="A86" s="3045"/>
      <c r="B86" s="3056" t="s">
        <v>4905</v>
      </c>
      <c r="C86" s="743"/>
      <c r="D86" s="743"/>
    </row>
    <row r="87" spans="1:6" hidden="1">
      <c r="A87" s="3045"/>
      <c r="B87" s="3056" t="s">
        <v>4641</v>
      </c>
      <c r="C87" s="743"/>
      <c r="D87" s="743"/>
    </row>
    <row r="88" spans="1:6" hidden="1">
      <c r="A88" s="3045"/>
      <c r="B88" s="3056" t="s">
        <v>4906</v>
      </c>
      <c r="C88" s="743"/>
      <c r="D88" s="743"/>
    </row>
    <row r="89" spans="1:6" hidden="1">
      <c r="A89" s="3045"/>
      <c r="B89" s="3056" t="s">
        <v>136</v>
      </c>
      <c r="C89" s="743"/>
      <c r="D89" s="743"/>
    </row>
    <row r="90" spans="1:6">
      <c r="A90" s="3045"/>
      <c r="B90" s="3046"/>
      <c r="C90" s="743"/>
      <c r="D90" s="743"/>
    </row>
    <row r="91" spans="1:6">
      <c r="A91" s="3045"/>
      <c r="B91" s="3046"/>
      <c r="C91" s="743"/>
      <c r="D91" s="743"/>
    </row>
    <row r="92" spans="1:6">
      <c r="A92" s="3055" t="s">
        <v>5684</v>
      </c>
      <c r="B92" s="3054" t="s">
        <v>5685</v>
      </c>
      <c r="C92" s="3047">
        <v>6</v>
      </c>
      <c r="D92" s="3048" t="s">
        <v>1713</v>
      </c>
      <c r="E92" s="3074">
        <v>0</v>
      </c>
      <c r="F92" s="743">
        <f>C92*E92</f>
        <v>0</v>
      </c>
    </row>
    <row r="93" spans="1:6">
      <c r="A93" s="3045"/>
      <c r="B93" s="3090"/>
      <c r="C93" s="3047"/>
      <c r="D93" s="743"/>
    </row>
    <row r="94" spans="1:6">
      <c r="A94" s="3055"/>
      <c r="B94" s="3055" t="s">
        <v>4902</v>
      </c>
      <c r="C94" s="3047"/>
      <c r="D94" s="3048"/>
      <c r="E94" s="3074"/>
      <c r="F94" s="743"/>
    </row>
    <row r="95" spans="1:6">
      <c r="A95" s="3045"/>
      <c r="B95" s="3045" t="s">
        <v>5686</v>
      </c>
      <c r="C95" s="743"/>
      <c r="D95" s="743"/>
    </row>
    <row r="96" spans="1:6">
      <c r="A96" s="3045"/>
      <c r="B96" s="3045" t="s">
        <v>5687</v>
      </c>
      <c r="C96" s="743"/>
      <c r="D96" s="743"/>
    </row>
    <row r="97" spans="1:6">
      <c r="A97" s="3045"/>
      <c r="B97" s="3045" t="s">
        <v>5688</v>
      </c>
      <c r="C97" s="743"/>
      <c r="D97" s="743"/>
    </row>
    <row r="98" spans="1:6">
      <c r="A98" s="3045"/>
      <c r="B98" s="3045" t="s">
        <v>5689</v>
      </c>
      <c r="C98" s="743"/>
      <c r="D98" s="743"/>
    </row>
    <row r="99" spans="1:6">
      <c r="A99" s="3045"/>
      <c r="B99" s="3045" t="s">
        <v>5690</v>
      </c>
      <c r="C99" s="3047"/>
      <c r="D99" s="3048"/>
      <c r="E99" s="3074"/>
      <c r="F99" s="743"/>
    </row>
    <row r="100" spans="1:6">
      <c r="A100" s="3045"/>
      <c r="B100" s="3045" t="s">
        <v>5691</v>
      </c>
      <c r="C100" s="3047"/>
      <c r="D100" s="3048"/>
      <c r="E100" s="3074"/>
      <c r="F100" s="743"/>
    </row>
    <row r="101" spans="1:6">
      <c r="A101" s="3045"/>
      <c r="B101" s="3388"/>
      <c r="C101" s="3047"/>
      <c r="D101" s="3048"/>
      <c r="E101" s="3074"/>
      <c r="F101" s="743"/>
    </row>
    <row r="102" spans="1:6">
      <c r="A102" s="3045"/>
      <c r="B102" s="3045" t="s">
        <v>5681</v>
      </c>
      <c r="C102" s="3047"/>
      <c r="D102" s="3048"/>
      <c r="E102" s="3074"/>
      <c r="F102" s="743"/>
    </row>
    <row r="103" spans="1:6">
      <c r="A103" s="3045"/>
      <c r="B103" s="3046"/>
      <c r="C103" s="3047"/>
      <c r="D103" s="3048"/>
      <c r="E103" s="3074"/>
      <c r="F103" s="743"/>
    </row>
    <row r="104" spans="1:6" hidden="1">
      <c r="A104" s="3045"/>
      <c r="B104" s="3056" t="s">
        <v>4905</v>
      </c>
      <c r="C104" s="743"/>
      <c r="D104" s="743"/>
    </row>
    <row r="105" spans="1:6" hidden="1">
      <c r="A105" s="3045"/>
      <c r="B105" s="3056" t="s">
        <v>4641</v>
      </c>
      <c r="C105" s="743"/>
      <c r="D105" s="743"/>
    </row>
    <row r="106" spans="1:6" hidden="1">
      <c r="A106" s="3045"/>
      <c r="B106" s="3056" t="s">
        <v>4906</v>
      </c>
      <c r="C106" s="743"/>
      <c r="D106" s="743"/>
    </row>
    <row r="107" spans="1:6" hidden="1">
      <c r="A107" s="3045"/>
      <c r="B107" s="3056" t="s">
        <v>136</v>
      </c>
      <c r="C107" s="743"/>
      <c r="D107" s="743"/>
    </row>
    <row r="108" spans="1:6">
      <c r="A108" s="3045"/>
      <c r="B108" s="3046"/>
      <c r="C108" s="3047"/>
      <c r="D108" s="3048"/>
      <c r="E108" s="3074"/>
      <c r="F108" s="743"/>
    </row>
    <row r="109" spans="1:6">
      <c r="A109" s="3045"/>
      <c r="B109" s="3046"/>
      <c r="C109" s="3047"/>
      <c r="D109" s="3048"/>
      <c r="E109" s="3074"/>
      <c r="F109" s="743"/>
    </row>
    <row r="110" spans="1:6">
      <c r="A110" s="3055" t="s">
        <v>5692</v>
      </c>
      <c r="B110" s="3054" t="s">
        <v>5693</v>
      </c>
      <c r="C110" s="3047">
        <v>20</v>
      </c>
      <c r="D110" s="3048" t="s">
        <v>1713</v>
      </c>
      <c r="E110" s="3399">
        <v>0</v>
      </c>
      <c r="F110" s="743">
        <f>C110*E110</f>
        <v>0</v>
      </c>
    </row>
    <row r="111" spans="1:6">
      <c r="A111" s="3045"/>
      <c r="B111" s="3090"/>
      <c r="C111" s="3047"/>
      <c r="D111" s="743"/>
    </row>
    <row r="112" spans="1:6">
      <c r="A112" s="3055"/>
      <c r="B112" s="3054" t="s">
        <v>4902</v>
      </c>
      <c r="C112" s="3047"/>
      <c r="D112" s="3048"/>
      <c r="E112" s="3074"/>
      <c r="F112" s="743"/>
    </row>
    <row r="113" spans="1:6" ht="312">
      <c r="A113" s="3045"/>
      <c r="B113" s="3389" t="s">
        <v>5694</v>
      </c>
      <c r="C113" s="3047"/>
      <c r="D113" s="3048"/>
      <c r="E113" s="3074"/>
      <c r="F113" s="743"/>
    </row>
    <row r="114" spans="1:6">
      <c r="A114" s="3045"/>
      <c r="B114" s="3046"/>
      <c r="C114" s="3047"/>
      <c r="D114" s="3048"/>
      <c r="E114" s="3074"/>
      <c r="F114" s="743"/>
    </row>
    <row r="115" spans="1:6" hidden="1">
      <c r="A115" s="3045"/>
      <c r="B115" s="3056" t="s">
        <v>4905</v>
      </c>
      <c r="C115" s="743"/>
      <c r="D115" s="743"/>
    </row>
    <row r="116" spans="1:6" hidden="1">
      <c r="A116" s="3045"/>
      <c r="B116" s="3056" t="s">
        <v>4641</v>
      </c>
      <c r="C116" s="743"/>
      <c r="D116" s="743"/>
    </row>
    <row r="117" spans="1:6" hidden="1">
      <c r="A117" s="3045"/>
      <c r="B117" s="3056" t="s">
        <v>4906</v>
      </c>
      <c r="C117" s="743"/>
      <c r="D117" s="743"/>
    </row>
    <row r="118" spans="1:6" hidden="1">
      <c r="A118" s="3045"/>
      <c r="B118" s="3056" t="s">
        <v>136</v>
      </c>
      <c r="C118" s="743"/>
      <c r="D118" s="743"/>
    </row>
    <row r="119" spans="1:6">
      <c r="A119" s="3045"/>
      <c r="B119" s="3046"/>
      <c r="C119" s="743"/>
      <c r="D119" s="743"/>
    </row>
    <row r="120" spans="1:6">
      <c r="A120" s="3045"/>
      <c r="B120" s="3046"/>
      <c r="C120" s="743"/>
      <c r="D120" s="743"/>
    </row>
    <row r="121" spans="1:6">
      <c r="A121" s="3055" t="s">
        <v>5695</v>
      </c>
      <c r="B121" s="3054" t="s">
        <v>5696</v>
      </c>
      <c r="C121" s="3047">
        <v>25</v>
      </c>
      <c r="D121" s="3048" t="s">
        <v>1713</v>
      </c>
      <c r="E121" s="3074">
        <v>0</v>
      </c>
      <c r="F121" s="743">
        <f>C121*E121</f>
        <v>0</v>
      </c>
    </row>
    <row r="122" spans="1:6">
      <c r="A122" s="3045"/>
      <c r="B122" s="3090"/>
      <c r="C122" s="3047"/>
      <c r="D122" s="743"/>
    </row>
    <row r="123" spans="1:6">
      <c r="A123" s="3055"/>
      <c r="B123" s="3054" t="s">
        <v>4902</v>
      </c>
      <c r="C123" s="3047"/>
      <c r="D123" s="3048"/>
      <c r="E123" s="3074"/>
      <c r="F123" s="743"/>
    </row>
    <row r="124" spans="1:6" ht="24">
      <c r="A124" s="3045"/>
      <c r="B124" s="3045" t="s">
        <v>5697</v>
      </c>
      <c r="C124" s="743"/>
      <c r="D124" s="743"/>
    </row>
    <row r="125" spans="1:6" ht="24">
      <c r="A125" s="3045"/>
      <c r="B125" s="3045" t="s">
        <v>5698</v>
      </c>
      <c r="C125" s="743"/>
      <c r="D125" s="743"/>
    </row>
    <row r="126" spans="1:6">
      <c r="A126" s="3045"/>
      <c r="B126" s="3045" t="s">
        <v>5699</v>
      </c>
      <c r="C126" s="3047"/>
      <c r="D126" s="3048"/>
      <c r="E126" s="3074"/>
      <c r="F126" s="743"/>
    </row>
    <row r="127" spans="1:6">
      <c r="A127" s="3045"/>
      <c r="B127" s="3045" t="s">
        <v>5700</v>
      </c>
      <c r="C127" s="3047"/>
      <c r="D127" s="3048"/>
      <c r="E127" s="3074"/>
      <c r="F127" s="743"/>
    </row>
    <row r="128" spans="1:6">
      <c r="A128" s="3045"/>
      <c r="B128" s="3045" t="s">
        <v>5701</v>
      </c>
      <c r="C128" s="3047"/>
      <c r="D128" s="3048"/>
      <c r="E128" s="3074"/>
      <c r="F128" s="743"/>
    </row>
    <row r="129" spans="1:6">
      <c r="A129" s="3045"/>
      <c r="B129" s="3045" t="s">
        <v>5702</v>
      </c>
      <c r="C129" s="3047"/>
      <c r="D129" s="3048"/>
      <c r="E129" s="3074"/>
      <c r="F129" s="743"/>
    </row>
    <row r="130" spans="1:6">
      <c r="A130" s="3045"/>
      <c r="B130" s="3045" t="s">
        <v>5703</v>
      </c>
      <c r="C130" s="3047"/>
      <c r="D130" s="3048"/>
      <c r="E130" s="3074"/>
      <c r="F130" s="743"/>
    </row>
    <row r="131" spans="1:6" ht="24">
      <c r="A131" s="3045"/>
      <c r="B131" s="3045" t="s">
        <v>5704</v>
      </c>
      <c r="C131" s="3047"/>
      <c r="D131" s="3048"/>
      <c r="E131" s="3074"/>
      <c r="F131" s="743"/>
    </row>
    <row r="132" spans="1:6">
      <c r="A132" s="3045"/>
      <c r="B132" s="3045" t="s">
        <v>5705</v>
      </c>
      <c r="C132" s="743"/>
      <c r="D132" s="743"/>
    </row>
    <row r="133" spans="1:6">
      <c r="A133" s="3045"/>
      <c r="B133" s="3045" t="s">
        <v>5706</v>
      </c>
      <c r="C133" s="743"/>
      <c r="D133" s="743"/>
    </row>
    <row r="134" spans="1:6">
      <c r="A134" s="3045"/>
      <c r="B134" s="3045" t="s">
        <v>5707</v>
      </c>
      <c r="C134" s="743"/>
      <c r="D134" s="743"/>
    </row>
    <row r="135" spans="1:6" ht="24">
      <c r="A135" s="3045"/>
      <c r="B135" s="3045" t="s">
        <v>5708</v>
      </c>
      <c r="C135" s="743"/>
      <c r="D135" s="743"/>
    </row>
    <row r="136" spans="1:6">
      <c r="A136" s="3045"/>
      <c r="B136" s="3046"/>
      <c r="C136" s="3047"/>
      <c r="D136" s="3048"/>
      <c r="E136" s="3074"/>
      <c r="F136" s="743"/>
    </row>
    <row r="137" spans="1:6" hidden="1">
      <c r="A137" s="3045"/>
      <c r="B137" s="3056" t="s">
        <v>4905</v>
      </c>
      <c r="C137" s="743"/>
      <c r="D137" s="743"/>
    </row>
    <row r="138" spans="1:6" hidden="1">
      <c r="A138" s="3045"/>
      <c r="B138" s="3056" t="s">
        <v>4641</v>
      </c>
      <c r="C138" s="743"/>
      <c r="D138" s="743"/>
    </row>
    <row r="139" spans="1:6" hidden="1">
      <c r="A139" s="3045"/>
      <c r="B139" s="3056" t="s">
        <v>4906</v>
      </c>
      <c r="C139" s="743"/>
      <c r="D139" s="743"/>
    </row>
    <row r="140" spans="1:6" hidden="1">
      <c r="A140" s="3045"/>
      <c r="B140" s="3056" t="s">
        <v>136</v>
      </c>
      <c r="C140" s="743"/>
      <c r="D140" s="743"/>
    </row>
    <row r="141" spans="1:6">
      <c r="A141" s="3045"/>
      <c r="B141" s="3046"/>
      <c r="C141" s="743"/>
      <c r="D141" s="743"/>
    </row>
    <row r="142" spans="1:6">
      <c r="A142" s="3045"/>
      <c r="B142" s="3046"/>
      <c r="C142" s="3047"/>
      <c r="D142" s="3048"/>
      <c r="E142" s="3074"/>
      <c r="F142" s="743"/>
    </row>
    <row r="143" spans="1:6" ht="25.5">
      <c r="A143" s="3055" t="s">
        <v>5709</v>
      </c>
      <c r="B143" s="3055" t="s">
        <v>5710</v>
      </c>
      <c r="C143" s="3047">
        <v>58</v>
      </c>
      <c r="D143" s="3048" t="s">
        <v>1713</v>
      </c>
      <c r="E143" s="3074">
        <v>0</v>
      </c>
      <c r="F143" s="743">
        <f>C143*E143</f>
        <v>0</v>
      </c>
    </row>
    <row r="144" spans="1:6">
      <c r="A144" s="3045"/>
      <c r="B144" s="3400"/>
      <c r="C144" s="3047"/>
      <c r="D144" s="743"/>
    </row>
    <row r="145" spans="1:6">
      <c r="A145" s="3055"/>
      <c r="B145" s="3055"/>
      <c r="C145" s="3047"/>
      <c r="D145" s="3048"/>
      <c r="E145" s="3074"/>
      <c r="F145" s="743"/>
    </row>
    <row r="146" spans="1:6" ht="24">
      <c r="A146" s="3045"/>
      <c r="B146" s="3045" t="s">
        <v>5711</v>
      </c>
      <c r="C146" s="743"/>
      <c r="D146" s="743"/>
    </row>
    <row r="147" spans="1:6">
      <c r="A147" s="3045"/>
      <c r="B147" s="3045" t="s">
        <v>5712</v>
      </c>
      <c r="C147" s="743"/>
      <c r="D147" s="743"/>
    </row>
    <row r="148" spans="1:6">
      <c r="A148" s="3045"/>
      <c r="B148" s="3045" t="s">
        <v>5713</v>
      </c>
      <c r="C148" s="743"/>
      <c r="D148" s="743"/>
    </row>
    <row r="149" spans="1:6">
      <c r="A149" s="3045"/>
      <c r="B149" s="3045" t="s">
        <v>5714</v>
      </c>
      <c r="C149" s="743"/>
      <c r="D149" s="743"/>
    </row>
    <row r="150" spans="1:6">
      <c r="A150" s="3045"/>
      <c r="B150" s="3045" t="s">
        <v>5715</v>
      </c>
      <c r="C150" s="743"/>
      <c r="D150" s="743"/>
    </row>
    <row r="151" spans="1:6">
      <c r="A151" s="3045"/>
      <c r="B151" s="3045" t="s">
        <v>5716</v>
      </c>
      <c r="C151" s="743"/>
      <c r="D151" s="743"/>
    </row>
    <row r="152" spans="1:6" ht="24">
      <c r="A152" s="3045"/>
      <c r="B152" s="3045" t="s">
        <v>5717</v>
      </c>
      <c r="C152" s="743"/>
      <c r="D152" s="743"/>
    </row>
    <row r="153" spans="1:6">
      <c r="A153" s="3045"/>
      <c r="B153" s="3045" t="s">
        <v>5718</v>
      </c>
      <c r="C153" s="743"/>
      <c r="D153" s="743"/>
    </row>
    <row r="154" spans="1:6">
      <c r="A154" s="3045"/>
      <c r="B154" s="3045" t="s">
        <v>5719</v>
      </c>
      <c r="C154" s="3047"/>
      <c r="D154" s="3048"/>
      <c r="E154" s="3074"/>
      <c r="F154" s="743"/>
    </row>
    <row r="155" spans="1:6" hidden="1">
      <c r="A155" s="3045"/>
      <c r="B155" s="3056" t="s">
        <v>4905</v>
      </c>
      <c r="C155" s="743"/>
      <c r="D155" s="743"/>
    </row>
    <row r="156" spans="1:6" hidden="1">
      <c r="A156" s="3045"/>
      <c r="B156" s="3056" t="s">
        <v>4641</v>
      </c>
      <c r="C156" s="743"/>
      <c r="D156" s="743"/>
    </row>
    <row r="157" spans="1:6" hidden="1">
      <c r="A157" s="3045"/>
      <c r="B157" s="3056" t="s">
        <v>4906</v>
      </c>
      <c r="C157" s="743"/>
      <c r="D157" s="743"/>
    </row>
    <row r="158" spans="1:6" hidden="1">
      <c r="A158" s="3045"/>
      <c r="B158" s="3056" t="s">
        <v>136</v>
      </c>
      <c r="C158" s="743"/>
      <c r="D158" s="743"/>
    </row>
    <row r="159" spans="1:6">
      <c r="A159" s="3045"/>
      <c r="B159" s="3046"/>
      <c r="C159" s="3047"/>
      <c r="D159" s="3048"/>
      <c r="E159" s="3074"/>
      <c r="F159" s="743"/>
    </row>
    <row r="160" spans="1:6">
      <c r="A160" s="3045"/>
      <c r="B160" s="3046"/>
      <c r="C160" s="743"/>
      <c r="D160" s="743"/>
    </row>
    <row r="161" spans="1:6" ht="25.5">
      <c r="A161" s="3055" t="s">
        <v>5614</v>
      </c>
      <c r="B161" s="3054" t="s">
        <v>5615</v>
      </c>
      <c r="C161" s="3047">
        <v>45</v>
      </c>
      <c r="D161" s="3048" t="s">
        <v>1713</v>
      </c>
      <c r="E161" s="3074">
        <v>0</v>
      </c>
      <c r="F161" s="743">
        <f>C161*E161</f>
        <v>0</v>
      </c>
    </row>
    <row r="162" spans="1:6">
      <c r="A162" s="3045"/>
      <c r="B162" s="3090"/>
      <c r="C162" s="3047"/>
      <c r="D162" s="743"/>
    </row>
    <row r="163" spans="1:6">
      <c r="A163" s="3055"/>
      <c r="B163" s="3054" t="s">
        <v>4902</v>
      </c>
      <c r="C163" s="3047"/>
      <c r="D163" s="3048"/>
      <c r="E163" s="3074"/>
      <c r="F163" s="743"/>
    </row>
    <row r="164" spans="1:6" ht="24">
      <c r="A164" s="3045"/>
      <c r="B164" s="3046" t="s">
        <v>5616</v>
      </c>
      <c r="C164" s="3047"/>
      <c r="D164" s="3048"/>
      <c r="E164" s="3074"/>
      <c r="F164" s="743"/>
    </row>
    <row r="165" spans="1:6" ht="24">
      <c r="A165" s="3045"/>
      <c r="B165" s="3046" t="s">
        <v>5617</v>
      </c>
      <c r="C165" s="3047"/>
      <c r="D165" s="3048"/>
      <c r="E165" s="3074"/>
      <c r="F165" s="743"/>
    </row>
    <row r="166" spans="1:6" ht="24">
      <c r="A166" s="3045"/>
      <c r="B166" s="3046" t="s">
        <v>5618</v>
      </c>
      <c r="C166" s="3047"/>
      <c r="D166" s="3048"/>
      <c r="E166" s="3074"/>
      <c r="F166" s="743"/>
    </row>
    <row r="167" spans="1:6" ht="36">
      <c r="A167" s="3045"/>
      <c r="B167" s="3046" t="s">
        <v>5619</v>
      </c>
      <c r="C167" s="743"/>
      <c r="D167" s="743"/>
    </row>
    <row r="168" spans="1:6" ht="72">
      <c r="A168" s="3045"/>
      <c r="B168" s="3046" t="s">
        <v>5620</v>
      </c>
      <c r="C168" s="743"/>
      <c r="D168" s="743"/>
    </row>
    <row r="169" spans="1:6" ht="36">
      <c r="A169" s="3045"/>
      <c r="B169" s="3046" t="s">
        <v>5621</v>
      </c>
      <c r="C169" s="743"/>
      <c r="D169" s="743"/>
    </row>
    <row r="170" spans="1:6">
      <c r="A170" s="3045"/>
      <c r="B170" s="3046" t="s">
        <v>5622</v>
      </c>
      <c r="C170" s="743"/>
      <c r="D170" s="743"/>
    </row>
    <row r="171" spans="1:6" ht="48">
      <c r="A171" s="3045"/>
      <c r="B171" s="3046" t="s">
        <v>5623</v>
      </c>
      <c r="C171" s="3047"/>
      <c r="D171" s="3048"/>
      <c r="E171" s="3074"/>
      <c r="F171" s="743"/>
    </row>
    <row r="172" spans="1:6" ht="72">
      <c r="A172" s="3045"/>
      <c r="B172" s="3046" t="s">
        <v>5624</v>
      </c>
      <c r="C172" s="3047"/>
      <c r="D172" s="3048"/>
      <c r="E172" s="3074"/>
      <c r="F172" s="743"/>
    </row>
    <row r="173" spans="1:6" ht="36">
      <c r="A173" s="3045"/>
      <c r="B173" s="3046" t="s">
        <v>5625</v>
      </c>
      <c r="C173" s="3047"/>
      <c r="D173" s="3048"/>
      <c r="E173" s="3074"/>
      <c r="F173" s="743"/>
    </row>
    <row r="174" spans="1:6" ht="60">
      <c r="A174" s="3045"/>
      <c r="B174" s="3046" t="s">
        <v>5626</v>
      </c>
      <c r="C174" s="3047"/>
      <c r="D174" s="3048"/>
      <c r="E174" s="3074"/>
      <c r="F174" s="743"/>
    </row>
    <row r="175" spans="1:6" ht="96">
      <c r="A175" s="3045"/>
      <c r="B175" s="3046" t="s">
        <v>5627</v>
      </c>
      <c r="C175" s="3047"/>
      <c r="D175" s="3048"/>
      <c r="E175" s="3074"/>
      <c r="F175" s="743"/>
    </row>
    <row r="176" spans="1:6" ht="36">
      <c r="A176" s="3045"/>
      <c r="B176" s="3046" t="s">
        <v>5628</v>
      </c>
      <c r="C176" s="3047"/>
      <c r="D176" s="3048"/>
      <c r="E176" s="3074"/>
      <c r="F176" s="743"/>
    </row>
    <row r="177" spans="1:6" ht="24">
      <c r="A177" s="3045"/>
      <c r="B177" s="3046" t="s">
        <v>5629</v>
      </c>
      <c r="C177" s="743"/>
      <c r="D177" s="743"/>
    </row>
    <row r="178" spans="1:6">
      <c r="A178" s="3045"/>
      <c r="B178" s="3046" t="s">
        <v>1674</v>
      </c>
      <c r="C178" s="743"/>
      <c r="D178" s="743"/>
    </row>
    <row r="179" spans="1:6">
      <c r="A179" s="3045"/>
      <c r="B179" s="3046" t="s">
        <v>5630</v>
      </c>
      <c r="C179" s="743"/>
      <c r="D179" s="743"/>
    </row>
    <row r="180" spans="1:6" ht="36">
      <c r="A180" s="3045"/>
      <c r="B180" s="3046" t="s">
        <v>5631</v>
      </c>
      <c r="C180" s="743"/>
      <c r="D180" s="743"/>
    </row>
    <row r="181" spans="1:6" ht="48">
      <c r="A181" s="3045"/>
      <c r="B181" s="3046" t="s">
        <v>5632</v>
      </c>
      <c r="C181" s="3047"/>
      <c r="D181" s="3048"/>
      <c r="E181" s="3074"/>
      <c r="F181" s="743"/>
    </row>
    <row r="182" spans="1:6" ht="132">
      <c r="A182" s="3045"/>
      <c r="B182" s="3046" t="s">
        <v>5633</v>
      </c>
      <c r="C182" s="3047"/>
      <c r="D182" s="3048"/>
      <c r="E182" s="3074"/>
      <c r="F182" s="743"/>
    </row>
    <row r="183" spans="1:6" ht="24">
      <c r="A183" s="3045"/>
      <c r="B183" s="3046" t="s">
        <v>5634</v>
      </c>
      <c r="C183" s="3047"/>
      <c r="D183" s="3048"/>
      <c r="E183" s="3074"/>
      <c r="F183" s="743"/>
    </row>
    <row r="184" spans="1:6">
      <c r="A184" s="3045"/>
      <c r="B184" s="3046"/>
      <c r="C184" s="3047"/>
      <c r="D184" s="3048"/>
      <c r="E184" s="3074"/>
      <c r="F184" s="743"/>
    </row>
    <row r="185" spans="1:6" hidden="1">
      <c r="A185" s="3045"/>
      <c r="B185" s="3056" t="s">
        <v>4905</v>
      </c>
      <c r="C185" s="743"/>
      <c r="D185" s="743"/>
    </row>
    <row r="186" spans="1:6" hidden="1">
      <c r="A186" s="3045"/>
      <c r="B186" s="3056" t="s">
        <v>4641</v>
      </c>
      <c r="C186" s="743"/>
      <c r="D186" s="743"/>
    </row>
    <row r="187" spans="1:6" hidden="1">
      <c r="A187" s="3045"/>
      <c r="B187" s="3056" t="s">
        <v>4906</v>
      </c>
      <c r="C187" s="743"/>
      <c r="D187" s="743"/>
    </row>
    <row r="188" spans="1:6" hidden="1">
      <c r="A188" s="3045"/>
      <c r="B188" s="3056" t="s">
        <v>136</v>
      </c>
      <c r="C188" s="743"/>
      <c r="D188" s="743"/>
    </row>
    <row r="189" spans="1:6">
      <c r="A189" s="3045"/>
      <c r="B189" s="3046"/>
      <c r="C189" s="3047"/>
      <c r="D189" s="3048"/>
      <c r="E189" s="3074"/>
      <c r="F189" s="743"/>
    </row>
    <row r="190" spans="1:6">
      <c r="A190" s="3045"/>
      <c r="B190" s="3046"/>
      <c r="C190" s="3047"/>
      <c r="D190" s="3048"/>
      <c r="E190" s="3074"/>
      <c r="F190" s="743"/>
    </row>
    <row r="191" spans="1:6" ht="25.5">
      <c r="A191" s="3055" t="s">
        <v>5720</v>
      </c>
      <c r="B191" s="3054" t="s">
        <v>5721</v>
      </c>
      <c r="C191" s="3047">
        <v>5</v>
      </c>
      <c r="D191" s="3048" t="s">
        <v>1713</v>
      </c>
      <c r="E191" s="3074">
        <v>0</v>
      </c>
      <c r="F191" s="743">
        <f>C191*E191</f>
        <v>0</v>
      </c>
    </row>
    <row r="192" spans="1:6">
      <c r="A192" s="3045"/>
      <c r="B192" s="3090"/>
      <c r="C192" s="3047"/>
      <c r="D192" s="743"/>
    </row>
    <row r="193" spans="1:6">
      <c r="A193" s="3055"/>
      <c r="B193" s="3054" t="s">
        <v>4902</v>
      </c>
      <c r="C193" s="3047"/>
      <c r="D193" s="3048"/>
      <c r="E193" s="3074"/>
      <c r="F193" s="743"/>
    </row>
    <row r="194" spans="1:6" ht="24">
      <c r="A194" s="3045"/>
      <c r="B194" s="3046" t="s">
        <v>5722</v>
      </c>
      <c r="C194" s="3047"/>
      <c r="D194" s="3048"/>
      <c r="E194" s="3074"/>
      <c r="F194" s="743"/>
    </row>
    <row r="195" spans="1:6" ht="60">
      <c r="A195" s="3045"/>
      <c r="B195" s="3046" t="s">
        <v>5723</v>
      </c>
      <c r="C195" s="3047"/>
      <c r="D195" s="3048"/>
      <c r="E195" s="3074"/>
      <c r="F195" s="743"/>
    </row>
    <row r="196" spans="1:6" ht="24">
      <c r="A196" s="3045"/>
      <c r="B196" s="3046" t="s">
        <v>5724</v>
      </c>
      <c r="C196" s="3047"/>
      <c r="D196" s="3048"/>
      <c r="E196" s="3074"/>
      <c r="F196" s="743"/>
    </row>
    <row r="197" spans="1:6" ht="36">
      <c r="A197" s="3045"/>
      <c r="B197" s="3046" t="s">
        <v>5725</v>
      </c>
      <c r="C197" s="743"/>
      <c r="D197" s="743"/>
    </row>
    <row r="198" spans="1:6" ht="72">
      <c r="A198" s="3045"/>
      <c r="B198" s="3046" t="s">
        <v>5726</v>
      </c>
      <c r="C198" s="743"/>
      <c r="D198" s="743"/>
    </row>
    <row r="199" spans="1:6" ht="36">
      <c r="A199" s="3045"/>
      <c r="B199" s="3046" t="s">
        <v>5727</v>
      </c>
      <c r="C199" s="743"/>
      <c r="D199" s="743"/>
    </row>
    <row r="200" spans="1:6">
      <c r="A200" s="3045"/>
      <c r="B200" s="3046" t="s">
        <v>5728</v>
      </c>
      <c r="C200" s="743"/>
      <c r="D200" s="743"/>
    </row>
    <row r="201" spans="1:6" ht="48">
      <c r="A201" s="3045"/>
      <c r="B201" s="3046" t="s">
        <v>5729</v>
      </c>
      <c r="C201" s="3047"/>
      <c r="D201" s="3048"/>
      <c r="E201" s="3074"/>
      <c r="F201" s="743"/>
    </row>
    <row r="202" spans="1:6" ht="60">
      <c r="A202" s="3045"/>
      <c r="B202" s="3046" t="s">
        <v>5730</v>
      </c>
      <c r="C202" s="3047"/>
      <c r="D202" s="3048"/>
      <c r="E202" s="3074"/>
      <c r="F202" s="743"/>
    </row>
    <row r="203" spans="1:6" ht="36">
      <c r="A203" s="3045"/>
      <c r="B203" s="3046" t="s">
        <v>5625</v>
      </c>
      <c r="C203" s="3047"/>
      <c r="D203" s="3048"/>
      <c r="E203" s="3074"/>
      <c r="F203" s="743"/>
    </row>
    <row r="204" spans="1:6" ht="60">
      <c r="A204" s="3045"/>
      <c r="B204" s="3046" t="s">
        <v>5626</v>
      </c>
      <c r="C204" s="3047"/>
      <c r="D204" s="3048"/>
      <c r="E204" s="3074"/>
      <c r="F204" s="743"/>
    </row>
    <row r="205" spans="1:6" ht="96">
      <c r="A205" s="3045"/>
      <c r="B205" s="3046" t="s">
        <v>5627</v>
      </c>
      <c r="C205" s="3047"/>
      <c r="D205" s="3048"/>
      <c r="E205" s="3074"/>
      <c r="F205" s="743"/>
    </row>
    <row r="206" spans="1:6" ht="36">
      <c r="A206" s="3045"/>
      <c r="B206" s="3046" t="s">
        <v>5628</v>
      </c>
      <c r="C206" s="3047"/>
      <c r="D206" s="3048"/>
      <c r="E206" s="3074"/>
      <c r="F206" s="743"/>
    </row>
    <row r="207" spans="1:6" ht="24">
      <c r="A207" s="3045"/>
      <c r="B207" s="3046" t="s">
        <v>5629</v>
      </c>
      <c r="C207" s="743"/>
      <c r="D207" s="743"/>
    </row>
    <row r="208" spans="1:6" ht="24">
      <c r="A208" s="3045"/>
      <c r="B208" s="3046" t="s">
        <v>5731</v>
      </c>
      <c r="C208" s="743"/>
      <c r="D208" s="743"/>
    </row>
    <row r="209" spans="1:6">
      <c r="A209" s="3045"/>
      <c r="B209" s="3046" t="s">
        <v>5732</v>
      </c>
      <c r="C209" s="743"/>
      <c r="D209" s="743"/>
    </row>
    <row r="210" spans="1:6" ht="48">
      <c r="A210" s="3045"/>
      <c r="B210" s="3046" t="s">
        <v>5733</v>
      </c>
      <c r="C210" s="743"/>
      <c r="D210" s="743"/>
    </row>
    <row r="211" spans="1:6" ht="48">
      <c r="A211" s="3045"/>
      <c r="B211" s="3046" t="s">
        <v>5632</v>
      </c>
      <c r="C211" s="3047"/>
      <c r="D211" s="3048"/>
      <c r="E211" s="3074"/>
      <c r="F211" s="743"/>
    </row>
    <row r="212" spans="1:6" ht="108">
      <c r="A212" s="3045"/>
      <c r="B212" s="3046" t="s">
        <v>5734</v>
      </c>
      <c r="C212" s="3047"/>
      <c r="D212" s="3048"/>
      <c r="E212" s="3074"/>
      <c r="F212" s="743"/>
    </row>
    <row r="213" spans="1:6" ht="24">
      <c r="A213" s="3045"/>
      <c r="B213" s="3046" t="s">
        <v>5634</v>
      </c>
      <c r="C213" s="3047"/>
      <c r="D213" s="3048"/>
      <c r="E213" s="3074"/>
      <c r="F213" s="743"/>
    </row>
    <row r="214" spans="1:6" hidden="1">
      <c r="A214" s="3045"/>
      <c r="B214" s="3056" t="s">
        <v>4905</v>
      </c>
      <c r="C214" s="743"/>
      <c r="D214" s="743"/>
    </row>
    <row r="215" spans="1:6" hidden="1">
      <c r="A215" s="3045"/>
      <c r="B215" s="3056" t="s">
        <v>4641</v>
      </c>
      <c r="C215" s="743"/>
      <c r="D215" s="743"/>
    </row>
    <row r="216" spans="1:6" hidden="1">
      <c r="A216" s="3045"/>
      <c r="B216" s="3056" t="s">
        <v>4906</v>
      </c>
      <c r="C216" s="743"/>
      <c r="D216" s="743"/>
    </row>
    <row r="217" spans="1:6" hidden="1">
      <c r="A217" s="3045"/>
      <c r="B217" s="3056" t="s">
        <v>136</v>
      </c>
      <c r="C217" s="743"/>
      <c r="D217" s="743"/>
    </row>
    <row r="218" spans="1:6">
      <c r="A218" s="3045"/>
      <c r="B218" s="3046"/>
      <c r="C218" s="3047"/>
      <c r="D218" s="3048"/>
      <c r="E218" s="3074"/>
      <c r="F218" s="743"/>
    </row>
    <row r="219" spans="1:6">
      <c r="A219" s="3045"/>
      <c r="B219" s="3046"/>
      <c r="C219" s="3047"/>
      <c r="D219" s="3048"/>
      <c r="E219" s="3074"/>
      <c r="F219" s="743"/>
    </row>
    <row r="220" spans="1:6">
      <c r="A220" s="3055" t="s">
        <v>5635</v>
      </c>
      <c r="B220" s="3054" t="s">
        <v>5636</v>
      </c>
      <c r="C220" s="3047">
        <v>13</v>
      </c>
      <c r="D220" s="3048" t="s">
        <v>1713</v>
      </c>
      <c r="E220" s="3074">
        <v>0</v>
      </c>
      <c r="F220" s="743">
        <f>C220*E220</f>
        <v>0</v>
      </c>
    </row>
    <row r="221" spans="1:6">
      <c r="A221" s="3045"/>
      <c r="B221" s="3090"/>
      <c r="C221" s="3047"/>
      <c r="D221" s="743"/>
    </row>
    <row r="222" spans="1:6">
      <c r="A222" s="3055"/>
      <c r="B222" s="3055" t="s">
        <v>4902</v>
      </c>
      <c r="C222" s="3047"/>
      <c r="D222" s="3048"/>
      <c r="E222" s="3074"/>
      <c r="F222" s="743"/>
    </row>
    <row r="223" spans="1:6">
      <c r="A223" s="3045"/>
      <c r="B223" s="3045" t="s">
        <v>5637</v>
      </c>
      <c r="C223" s="3047"/>
      <c r="D223" s="3048"/>
      <c r="E223" s="3074"/>
      <c r="F223" s="743"/>
    </row>
    <row r="224" spans="1:6">
      <c r="A224" s="3045"/>
      <c r="B224" s="3045" t="s">
        <v>5638</v>
      </c>
      <c r="C224" s="3047"/>
      <c r="D224" s="3048"/>
      <c r="E224" s="3074"/>
      <c r="F224" s="743"/>
    </row>
    <row r="225" spans="1:6">
      <c r="A225" s="3045"/>
      <c r="B225" s="3045" t="s">
        <v>5639</v>
      </c>
      <c r="C225" s="743"/>
      <c r="D225" s="743"/>
    </row>
    <row r="226" spans="1:6">
      <c r="A226" s="3045"/>
      <c r="B226" s="3045" t="s">
        <v>5640</v>
      </c>
      <c r="C226" s="743"/>
      <c r="D226" s="743"/>
    </row>
    <row r="227" spans="1:6">
      <c r="A227" s="3045"/>
      <c r="B227" s="3045" t="s">
        <v>5641</v>
      </c>
      <c r="C227" s="743"/>
      <c r="D227" s="743"/>
    </row>
    <row r="228" spans="1:6">
      <c r="A228" s="3045"/>
      <c r="B228" s="3045" t="s">
        <v>5642</v>
      </c>
      <c r="C228" s="743"/>
      <c r="D228" s="743"/>
    </row>
    <row r="229" spans="1:6">
      <c r="A229" s="3045"/>
      <c r="B229" s="3045" t="s">
        <v>5643</v>
      </c>
      <c r="C229" s="3047"/>
      <c r="D229" s="3048"/>
      <c r="E229" s="3074"/>
      <c r="F229" s="743"/>
    </row>
    <row r="230" spans="1:6">
      <c r="A230" s="3045"/>
      <c r="B230" s="3045" t="s">
        <v>5644</v>
      </c>
      <c r="C230" s="3047"/>
      <c r="D230" s="3048"/>
      <c r="E230" s="3074"/>
      <c r="F230" s="743"/>
    </row>
    <row r="231" spans="1:6" ht="24">
      <c r="A231" s="3045"/>
      <c r="B231" s="3045" t="s">
        <v>5645</v>
      </c>
      <c r="C231" s="3047"/>
      <c r="D231" s="3048"/>
      <c r="E231" s="3074"/>
      <c r="F231" s="743"/>
    </row>
    <row r="232" spans="1:6" ht="36">
      <c r="A232" s="3045"/>
      <c r="B232" s="3045" t="s">
        <v>5646</v>
      </c>
      <c r="C232" s="3047"/>
      <c r="D232" s="3048"/>
      <c r="E232" s="3074"/>
      <c r="F232" s="743"/>
    </row>
    <row r="233" spans="1:6" ht="24">
      <c r="A233" s="3045"/>
      <c r="B233" s="3045" t="s">
        <v>5647</v>
      </c>
      <c r="C233" s="3047"/>
      <c r="D233" s="3048"/>
      <c r="E233" s="3074"/>
      <c r="F233" s="743"/>
    </row>
    <row r="234" spans="1:6" ht="36">
      <c r="A234" s="3045"/>
      <c r="B234" s="3045" t="s">
        <v>5648</v>
      </c>
      <c r="C234" s="3047"/>
      <c r="D234" s="3048"/>
      <c r="E234" s="3074"/>
      <c r="F234" s="743"/>
    </row>
    <row r="235" spans="1:6" ht="24">
      <c r="A235" s="3045"/>
      <c r="B235" s="3045" t="s">
        <v>5634</v>
      </c>
      <c r="C235" s="3047"/>
      <c r="D235" s="3048"/>
      <c r="E235" s="3074"/>
      <c r="F235" s="743"/>
    </row>
    <row r="236" spans="1:6">
      <c r="A236" s="3045"/>
      <c r="B236" s="3046"/>
      <c r="C236" s="743"/>
      <c r="D236" s="743"/>
    </row>
    <row r="237" spans="1:6">
      <c r="A237" s="3045"/>
      <c r="B237" s="3046"/>
      <c r="C237" s="743"/>
      <c r="D237" s="743"/>
    </row>
    <row r="238" spans="1:6" hidden="1">
      <c r="A238" s="3045"/>
      <c r="B238" s="3056" t="s">
        <v>4905</v>
      </c>
      <c r="C238" s="743"/>
      <c r="D238" s="743"/>
    </row>
    <row r="239" spans="1:6" hidden="1">
      <c r="A239" s="3045"/>
      <c r="B239" s="3056" t="s">
        <v>4641</v>
      </c>
      <c r="C239" s="743"/>
      <c r="D239" s="743"/>
    </row>
    <row r="240" spans="1:6" hidden="1">
      <c r="A240" s="3045"/>
      <c r="B240" s="3056" t="s">
        <v>4906</v>
      </c>
      <c r="C240" s="743"/>
      <c r="D240" s="743"/>
    </row>
    <row r="241" spans="1:6" hidden="1">
      <c r="A241" s="3045"/>
      <c r="B241" s="3056" t="s">
        <v>136</v>
      </c>
      <c r="C241" s="743"/>
      <c r="D241" s="743"/>
    </row>
    <row r="242" spans="1:6">
      <c r="A242" s="3045"/>
      <c r="B242" s="3046"/>
      <c r="C242" s="3047"/>
      <c r="D242" s="3048"/>
      <c r="E242" s="3074"/>
      <c r="F242" s="743"/>
    </row>
    <row r="243" spans="1:6">
      <c r="A243" s="3045"/>
      <c r="B243" s="3046"/>
      <c r="C243" s="3047"/>
      <c r="D243" s="3048"/>
      <c r="E243" s="3074"/>
      <c r="F243" s="743"/>
    </row>
    <row r="244" spans="1:6">
      <c r="A244" s="3055" t="s">
        <v>5781</v>
      </c>
      <c r="B244" s="3054" t="s">
        <v>5636</v>
      </c>
      <c r="C244" s="3047">
        <v>33</v>
      </c>
      <c r="D244" s="3048" t="s">
        <v>1713</v>
      </c>
      <c r="E244" s="3074">
        <v>0</v>
      </c>
      <c r="F244" s="743">
        <f>C244*E244</f>
        <v>0</v>
      </c>
    </row>
    <row r="245" spans="1:6">
      <c r="A245" s="3045"/>
      <c r="B245" s="3090"/>
      <c r="C245" s="3047"/>
      <c r="D245" s="743"/>
    </row>
    <row r="246" spans="1:6">
      <c r="A246" s="3055"/>
      <c r="B246" s="3055" t="s">
        <v>4902</v>
      </c>
      <c r="C246" s="3047"/>
      <c r="D246" s="3048"/>
      <c r="E246" s="3074"/>
      <c r="F246" s="743"/>
    </row>
    <row r="247" spans="1:6">
      <c r="A247" s="3045"/>
      <c r="B247" s="3045" t="s">
        <v>5637</v>
      </c>
      <c r="C247" s="3047"/>
      <c r="D247" s="3048"/>
      <c r="E247" s="3074"/>
      <c r="F247" s="743"/>
    </row>
    <row r="248" spans="1:6">
      <c r="A248" s="3045"/>
      <c r="B248" s="3045" t="s">
        <v>5638</v>
      </c>
      <c r="C248" s="3047"/>
      <c r="D248" s="3048"/>
      <c r="E248" s="3074"/>
      <c r="F248" s="743"/>
    </row>
    <row r="249" spans="1:6">
      <c r="A249" s="3045"/>
      <c r="B249" s="3045" t="s">
        <v>5639</v>
      </c>
      <c r="C249" s="743"/>
      <c r="D249" s="743"/>
    </row>
    <row r="250" spans="1:6">
      <c r="A250" s="3045"/>
      <c r="B250" s="3045" t="s">
        <v>5640</v>
      </c>
      <c r="C250" s="743"/>
      <c r="D250" s="743"/>
    </row>
    <row r="251" spans="1:6">
      <c r="A251" s="3045"/>
      <c r="B251" s="3045" t="s">
        <v>5641</v>
      </c>
      <c r="C251" s="743"/>
      <c r="D251" s="743"/>
    </row>
    <row r="252" spans="1:6">
      <c r="A252" s="3045"/>
      <c r="B252" s="3045" t="s">
        <v>5642</v>
      </c>
      <c r="C252" s="743"/>
      <c r="D252" s="743"/>
    </row>
    <row r="253" spans="1:6">
      <c r="A253" s="3045"/>
      <c r="B253" s="3045" t="s">
        <v>5643</v>
      </c>
      <c r="C253" s="3047"/>
      <c r="D253" s="3048"/>
      <c r="E253" s="3074"/>
      <c r="F253" s="743"/>
    </row>
    <row r="254" spans="1:6">
      <c r="A254" s="3045"/>
      <c r="B254" s="3045" t="s">
        <v>5644</v>
      </c>
      <c r="C254" s="3047"/>
      <c r="D254" s="3048"/>
      <c r="E254" s="3074"/>
      <c r="F254" s="743"/>
    </row>
    <row r="255" spans="1:6" ht="24">
      <c r="A255" s="3045"/>
      <c r="B255" s="3045" t="s">
        <v>5645</v>
      </c>
      <c r="C255" s="3047"/>
      <c r="D255" s="3048"/>
      <c r="E255" s="3074"/>
      <c r="F255" s="743"/>
    </row>
    <row r="256" spans="1:6" ht="36">
      <c r="A256" s="3045"/>
      <c r="B256" s="3045" t="s">
        <v>5646</v>
      </c>
      <c r="C256" s="3047"/>
      <c r="D256" s="3048"/>
      <c r="E256" s="3074"/>
      <c r="F256" s="743"/>
    </row>
    <row r="257" spans="1:6" ht="24">
      <c r="A257" s="3045"/>
      <c r="B257" s="3045" t="s">
        <v>5647</v>
      </c>
      <c r="C257" s="3047"/>
      <c r="D257" s="3048"/>
      <c r="E257" s="3074"/>
      <c r="F257" s="743"/>
    </row>
    <row r="258" spans="1:6" ht="36">
      <c r="A258" s="3045"/>
      <c r="B258" s="3045" t="s">
        <v>5648</v>
      </c>
      <c r="C258" s="3047"/>
      <c r="D258" s="3048"/>
      <c r="E258" s="3074"/>
      <c r="F258" s="743"/>
    </row>
    <row r="259" spans="1:6" ht="24">
      <c r="A259" s="3045"/>
      <c r="B259" s="3045" t="s">
        <v>5634</v>
      </c>
      <c r="C259" s="3047"/>
      <c r="D259" s="3048"/>
      <c r="E259" s="3074"/>
      <c r="F259" s="743"/>
    </row>
    <row r="260" spans="1:6">
      <c r="A260" s="3045"/>
      <c r="B260" s="3046"/>
      <c r="C260" s="743"/>
      <c r="D260" s="743"/>
    </row>
    <row r="261" spans="1:6">
      <c r="A261" s="3045"/>
      <c r="B261" s="3046"/>
      <c r="C261" s="743"/>
      <c r="D261" s="743"/>
    </row>
    <row r="262" spans="1:6" hidden="1">
      <c r="A262" s="3045"/>
      <c r="B262" s="3056" t="s">
        <v>4905</v>
      </c>
      <c r="C262" s="743"/>
      <c r="D262" s="743"/>
    </row>
    <row r="263" spans="1:6" hidden="1">
      <c r="A263" s="3045"/>
      <c r="B263" s="3056" t="s">
        <v>4641</v>
      </c>
      <c r="C263" s="743"/>
      <c r="D263" s="743"/>
    </row>
    <row r="264" spans="1:6" hidden="1">
      <c r="A264" s="3045"/>
      <c r="B264" s="3056" t="s">
        <v>4906</v>
      </c>
      <c r="C264" s="743"/>
      <c r="D264" s="743"/>
    </row>
    <row r="265" spans="1:6" hidden="1">
      <c r="A265" s="3045"/>
      <c r="B265" s="3056" t="s">
        <v>136</v>
      </c>
      <c r="C265" s="743"/>
      <c r="D265" s="743"/>
    </row>
    <row r="266" spans="1:6">
      <c r="A266" s="3045"/>
      <c r="B266" s="3046"/>
      <c r="C266" s="3047"/>
      <c r="D266" s="3048"/>
      <c r="E266" s="3074"/>
      <c r="F266" s="743"/>
    </row>
    <row r="267" spans="1:6">
      <c r="A267" s="3045"/>
      <c r="B267" s="3046"/>
      <c r="C267" s="3047"/>
      <c r="D267" s="3048"/>
      <c r="E267" s="3074"/>
      <c r="F267" s="743"/>
    </row>
    <row r="268" spans="1:6" ht="25.5">
      <c r="A268" s="3055" t="s">
        <v>5782</v>
      </c>
      <c r="B268" s="3054" t="s">
        <v>5783</v>
      </c>
      <c r="C268" s="3047">
        <v>3</v>
      </c>
      <c r="D268" s="3048" t="s">
        <v>1713</v>
      </c>
      <c r="E268" s="3074">
        <v>0</v>
      </c>
      <c r="F268" s="743">
        <f>C268*E268</f>
        <v>0</v>
      </c>
    </row>
    <row r="269" spans="1:6">
      <c r="A269" s="3045"/>
      <c r="B269" s="3090"/>
      <c r="C269" s="3047"/>
      <c r="D269" s="743"/>
    </row>
    <row r="270" spans="1:6">
      <c r="A270" s="3055"/>
      <c r="B270" s="3054" t="s">
        <v>4902</v>
      </c>
      <c r="C270" s="3047"/>
      <c r="D270" s="3048"/>
      <c r="E270" s="3074"/>
      <c r="F270" s="743"/>
    </row>
    <row r="271" spans="1:6">
      <c r="A271" s="3045"/>
      <c r="B271" s="3046" t="s">
        <v>5637</v>
      </c>
      <c r="C271" s="3047"/>
      <c r="D271" s="3048"/>
      <c r="E271" s="3074"/>
      <c r="F271" s="743"/>
    </row>
    <row r="272" spans="1:6">
      <c r="A272" s="3045"/>
      <c r="B272" s="3046" t="s">
        <v>5784</v>
      </c>
      <c r="C272" s="3047"/>
      <c r="D272" s="3048"/>
      <c r="E272" s="3074"/>
      <c r="F272" s="743"/>
    </row>
    <row r="273" spans="1:6">
      <c r="A273" s="3045"/>
      <c r="B273" s="3046" t="s">
        <v>5785</v>
      </c>
      <c r="C273" s="743"/>
      <c r="D273" s="743"/>
    </row>
    <row r="274" spans="1:6">
      <c r="A274" s="3045"/>
      <c r="B274" s="3046" t="s">
        <v>5640</v>
      </c>
      <c r="C274" s="743"/>
      <c r="D274" s="743"/>
    </row>
    <row r="275" spans="1:6">
      <c r="A275" s="3045"/>
      <c r="B275" s="3046" t="s">
        <v>5786</v>
      </c>
      <c r="C275" s="743"/>
      <c r="D275" s="743"/>
    </row>
    <row r="276" spans="1:6">
      <c r="A276" s="3045"/>
      <c r="B276" s="3046" t="s">
        <v>5787</v>
      </c>
      <c r="C276" s="743"/>
      <c r="D276" s="743"/>
    </row>
    <row r="277" spans="1:6">
      <c r="A277" s="3045"/>
      <c r="B277" s="3046" t="s">
        <v>5643</v>
      </c>
      <c r="C277" s="3047"/>
      <c r="D277" s="3048"/>
      <c r="E277" s="3074"/>
      <c r="F277" s="743"/>
    </row>
    <row r="278" spans="1:6">
      <c r="A278" s="3045"/>
      <c r="B278" s="3046" t="s">
        <v>5644</v>
      </c>
      <c r="C278" s="3047"/>
      <c r="D278" s="3048"/>
      <c r="E278" s="3074"/>
      <c r="F278" s="743"/>
    </row>
    <row r="279" spans="1:6" ht="24">
      <c r="A279" s="3045"/>
      <c r="B279" s="3046" t="s">
        <v>5788</v>
      </c>
      <c r="C279" s="3047"/>
      <c r="D279" s="3048"/>
      <c r="E279" s="3074"/>
      <c r="F279" s="743"/>
    </row>
    <row r="280" spans="1:6" ht="36">
      <c r="A280" s="3045"/>
      <c r="B280" s="3046" t="s">
        <v>5646</v>
      </c>
      <c r="C280" s="3047"/>
      <c r="D280" s="3048"/>
      <c r="E280" s="3074"/>
      <c r="F280" s="743"/>
    </row>
    <row r="281" spans="1:6" ht="24">
      <c r="A281" s="3045"/>
      <c r="B281" s="3046" t="s">
        <v>5647</v>
      </c>
      <c r="C281" s="3047"/>
      <c r="D281" s="3048"/>
      <c r="E281" s="3074"/>
      <c r="F281" s="743"/>
    </row>
    <row r="282" spans="1:6" ht="36">
      <c r="A282" s="3045"/>
      <c r="B282" s="3046" t="s">
        <v>5648</v>
      </c>
      <c r="C282" s="3047"/>
      <c r="D282" s="3048"/>
      <c r="E282" s="3074"/>
      <c r="F282" s="743"/>
    </row>
    <row r="283" spans="1:6">
      <c r="A283" s="3045"/>
      <c r="B283" s="3046"/>
      <c r="C283" s="3047"/>
      <c r="D283" s="3048"/>
      <c r="E283" s="3074"/>
      <c r="F283" s="743"/>
    </row>
    <row r="284" spans="1:6">
      <c r="A284" s="3045"/>
      <c r="B284" s="3046"/>
      <c r="C284" s="743"/>
      <c r="D284" s="743"/>
    </row>
    <row r="285" spans="1:6" ht="36">
      <c r="A285" s="3045"/>
      <c r="B285" s="3046" t="s">
        <v>5653</v>
      </c>
      <c r="C285" s="3047"/>
      <c r="D285" s="3048"/>
      <c r="E285" s="3074"/>
      <c r="F285" s="743"/>
    </row>
    <row r="286" spans="1:6">
      <c r="A286" s="3045"/>
      <c r="B286" s="3046"/>
      <c r="C286" s="743"/>
      <c r="D286" s="743"/>
    </row>
    <row r="287" spans="1:6" hidden="1">
      <c r="A287" s="3045"/>
      <c r="B287" s="3056" t="s">
        <v>4905</v>
      </c>
      <c r="C287" s="743"/>
      <c r="D287" s="743"/>
    </row>
    <row r="288" spans="1:6" hidden="1">
      <c r="A288" s="3045"/>
      <c r="B288" s="3056" t="s">
        <v>4641</v>
      </c>
      <c r="C288" s="743"/>
      <c r="D288" s="743"/>
    </row>
    <row r="289" spans="1:6" hidden="1">
      <c r="A289" s="3045"/>
      <c r="B289" s="3056" t="s">
        <v>4906</v>
      </c>
      <c r="C289" s="743"/>
      <c r="D289" s="743"/>
    </row>
    <row r="290" spans="1:6" hidden="1">
      <c r="A290" s="3045"/>
      <c r="B290" s="3056" t="s">
        <v>136</v>
      </c>
      <c r="C290" s="743"/>
      <c r="D290" s="743"/>
    </row>
    <row r="291" spans="1:6">
      <c r="A291" s="3045"/>
      <c r="B291" s="3046"/>
      <c r="C291" s="3047"/>
      <c r="D291" s="3048"/>
      <c r="E291" s="3074"/>
      <c r="F291" s="743"/>
    </row>
    <row r="292" spans="1:6">
      <c r="A292" s="3045"/>
      <c r="B292" s="3046"/>
      <c r="C292" s="3047"/>
      <c r="D292" s="3048"/>
      <c r="E292" s="3074"/>
      <c r="F292" s="743"/>
    </row>
    <row r="293" spans="1:6">
      <c r="A293" s="3055" t="s">
        <v>5649</v>
      </c>
      <c r="B293" s="3054" t="s">
        <v>5735</v>
      </c>
      <c r="C293" s="3047">
        <v>1</v>
      </c>
      <c r="D293" s="3048" t="s">
        <v>1713</v>
      </c>
      <c r="E293" s="3074">
        <v>0</v>
      </c>
      <c r="F293" s="743">
        <f>C293*E293</f>
        <v>0</v>
      </c>
    </row>
    <row r="294" spans="1:6">
      <c r="A294" s="3045"/>
      <c r="B294" s="3090"/>
      <c r="C294" s="3047"/>
      <c r="D294" s="743"/>
    </row>
    <row r="295" spans="1:6">
      <c r="A295" s="3055"/>
      <c r="B295" s="3054" t="s">
        <v>4902</v>
      </c>
      <c r="C295" s="3047"/>
      <c r="D295" s="3048"/>
      <c r="E295" s="3074"/>
      <c r="F295" s="743"/>
    </row>
    <row r="296" spans="1:6" ht="60">
      <c r="A296" s="3045"/>
      <c r="B296" s="3046" t="s">
        <v>5652</v>
      </c>
      <c r="C296" s="3047"/>
      <c r="D296" s="3048"/>
      <c r="E296" s="3074"/>
      <c r="F296" s="743"/>
    </row>
    <row r="297" spans="1:6" ht="36">
      <c r="A297" s="3045"/>
      <c r="B297" s="3046" t="s">
        <v>5653</v>
      </c>
      <c r="C297" s="3047"/>
      <c r="D297" s="3048"/>
      <c r="E297" s="3074"/>
      <c r="F297" s="743"/>
    </row>
    <row r="298" spans="1:6">
      <c r="A298" s="3045"/>
      <c r="B298" s="3046"/>
      <c r="C298" s="743"/>
      <c r="D298" s="743"/>
    </row>
    <row r="299" spans="1:6" hidden="1">
      <c r="A299" s="3045"/>
      <c r="B299" s="3056" t="s">
        <v>4905</v>
      </c>
      <c r="C299" s="743"/>
      <c r="D299" s="743"/>
    </row>
    <row r="300" spans="1:6" hidden="1">
      <c r="A300" s="3045"/>
      <c r="B300" s="3056" t="s">
        <v>4641</v>
      </c>
      <c r="C300" s="743"/>
      <c r="D300" s="743"/>
    </row>
    <row r="301" spans="1:6" hidden="1">
      <c r="A301" s="3045"/>
      <c r="B301" s="3056" t="s">
        <v>4906</v>
      </c>
      <c r="C301" s="743"/>
      <c r="D301" s="743"/>
    </row>
    <row r="302" spans="1:6" hidden="1">
      <c r="A302" s="3045"/>
      <c r="B302" s="3056" t="s">
        <v>136</v>
      </c>
      <c r="C302" s="743"/>
      <c r="D302" s="743"/>
    </row>
    <row r="303" spans="1:6">
      <c r="A303" s="3045"/>
      <c r="B303" s="3046"/>
      <c r="C303" s="3047"/>
      <c r="D303" s="3048"/>
      <c r="E303" s="3074"/>
      <c r="F303" s="743"/>
    </row>
    <row r="304" spans="1:6">
      <c r="A304" s="3055" t="s">
        <v>5736</v>
      </c>
      <c r="B304" s="3392" t="s">
        <v>5737</v>
      </c>
      <c r="C304" s="3047">
        <v>5</v>
      </c>
      <c r="D304" s="3048" t="s">
        <v>1713</v>
      </c>
      <c r="E304" s="3074">
        <v>0</v>
      </c>
      <c r="F304" s="743">
        <f>C304*E304</f>
        <v>0</v>
      </c>
    </row>
    <row r="305" spans="1:6">
      <c r="A305" s="3045"/>
      <c r="B305" s="3098"/>
      <c r="C305" s="3047"/>
      <c r="D305" s="743"/>
    </row>
    <row r="306" spans="1:6">
      <c r="A306" s="3055"/>
      <c r="B306" s="3055" t="s">
        <v>4902</v>
      </c>
      <c r="C306" s="3047"/>
      <c r="D306" s="3048"/>
      <c r="E306" s="3074"/>
      <c r="F306" s="743"/>
    </row>
    <row r="307" spans="1:6">
      <c r="A307" s="3045"/>
      <c r="B307" s="3045" t="s">
        <v>5738</v>
      </c>
      <c r="C307" s="743"/>
      <c r="D307" s="743"/>
    </row>
    <row r="308" spans="1:6">
      <c r="A308" s="3045"/>
      <c r="B308" s="3045" t="s">
        <v>5739</v>
      </c>
      <c r="C308" s="743"/>
      <c r="D308" s="743"/>
    </row>
    <row r="309" spans="1:6">
      <c r="A309" s="3045"/>
      <c r="B309" s="3045" t="s">
        <v>5740</v>
      </c>
      <c r="C309" s="743"/>
      <c r="D309" s="743"/>
    </row>
    <row r="310" spans="1:6">
      <c r="A310" s="3045"/>
      <c r="B310" s="3045" t="s">
        <v>5741</v>
      </c>
      <c r="C310" s="743"/>
      <c r="D310" s="743"/>
    </row>
    <row r="311" spans="1:6">
      <c r="A311" s="3045"/>
      <c r="B311" s="3045" t="s">
        <v>5742</v>
      </c>
      <c r="C311" s="3047"/>
      <c r="D311" s="3048"/>
      <c r="E311" s="3074"/>
      <c r="F311" s="743"/>
    </row>
    <row r="312" spans="1:6">
      <c r="A312" s="3045"/>
      <c r="B312" s="3045" t="s">
        <v>5743</v>
      </c>
      <c r="C312" s="3047"/>
      <c r="D312" s="3048"/>
      <c r="E312" s="3074"/>
      <c r="F312" s="743"/>
    </row>
    <row r="313" spans="1:6" ht="24">
      <c r="A313" s="3045"/>
      <c r="B313" s="3045" t="s">
        <v>5744</v>
      </c>
      <c r="C313" s="3047"/>
      <c r="D313" s="3048"/>
      <c r="E313" s="3074"/>
      <c r="F313" s="743"/>
    </row>
    <row r="314" spans="1:6">
      <c r="A314" s="3045"/>
      <c r="B314" s="3045" t="s">
        <v>5745</v>
      </c>
      <c r="C314" s="3047"/>
      <c r="D314" s="3048"/>
      <c r="E314" s="3074"/>
      <c r="F314" s="743"/>
    </row>
    <row r="315" spans="1:6">
      <c r="A315" s="3045"/>
      <c r="B315" s="3045" t="s">
        <v>5746</v>
      </c>
      <c r="C315" s="3047"/>
      <c r="D315" s="3048"/>
      <c r="E315" s="3074"/>
      <c r="F315" s="743"/>
    </row>
    <row r="316" spans="1:6">
      <c r="A316" s="3045"/>
      <c r="B316" s="3045" t="s">
        <v>5747</v>
      </c>
      <c r="C316" s="3047"/>
      <c r="D316" s="3048"/>
      <c r="E316" s="3074"/>
      <c r="F316" s="743"/>
    </row>
    <row r="317" spans="1:6">
      <c r="A317" s="3045"/>
      <c r="B317" s="3045" t="s">
        <v>5748</v>
      </c>
      <c r="C317" s="3047"/>
      <c r="D317" s="3048"/>
      <c r="E317" s="3074"/>
      <c r="F317" s="743"/>
    </row>
    <row r="318" spans="1:6">
      <c r="A318" s="3045"/>
      <c r="B318" s="3045" t="s">
        <v>5622</v>
      </c>
      <c r="C318" s="743"/>
      <c r="D318" s="743"/>
    </row>
    <row r="319" spans="1:6">
      <c r="A319" s="3045"/>
      <c r="B319" s="3045" t="s">
        <v>5749</v>
      </c>
      <c r="C319" s="743"/>
      <c r="D319" s="743"/>
    </row>
    <row r="320" spans="1:6">
      <c r="A320" s="3045"/>
      <c r="B320" s="3045" t="s">
        <v>5750</v>
      </c>
      <c r="C320" s="743"/>
      <c r="D320" s="743"/>
    </row>
    <row r="321" spans="1:6" ht="36">
      <c r="A321" s="3045"/>
      <c r="B321" s="3045" t="s">
        <v>5751</v>
      </c>
      <c r="C321" s="743"/>
      <c r="D321" s="743"/>
    </row>
    <row r="322" spans="1:6" ht="60">
      <c r="A322" s="3045"/>
      <c r="B322" s="3045" t="s">
        <v>5752</v>
      </c>
      <c r="C322" s="3047"/>
      <c r="D322" s="3048"/>
      <c r="E322" s="3074"/>
      <c r="F322" s="743"/>
    </row>
    <row r="323" spans="1:6" ht="24">
      <c r="A323" s="3045"/>
      <c r="B323" s="3045" t="s">
        <v>5753</v>
      </c>
      <c r="C323" s="3047"/>
      <c r="D323" s="3048"/>
      <c r="E323" s="3074"/>
      <c r="F323" s="743"/>
    </row>
    <row r="324" spans="1:6" ht="24">
      <c r="A324" s="3045"/>
      <c r="B324" s="3045" t="s">
        <v>5754</v>
      </c>
      <c r="C324" s="743"/>
      <c r="D324" s="743"/>
    </row>
    <row r="325" spans="1:6" hidden="1">
      <c r="A325" s="3045"/>
      <c r="B325" s="3056" t="s">
        <v>4641</v>
      </c>
      <c r="C325" s="743"/>
      <c r="D325" s="743"/>
    </row>
    <row r="326" spans="1:6" hidden="1">
      <c r="A326" s="3045"/>
      <c r="B326" s="3056" t="s">
        <v>4906</v>
      </c>
      <c r="C326" s="743"/>
      <c r="D326" s="743"/>
    </row>
    <row r="327" spans="1:6" hidden="1">
      <c r="A327" s="3045"/>
      <c r="B327" s="3056" t="s">
        <v>136</v>
      </c>
      <c r="C327" s="743"/>
      <c r="D327" s="743"/>
    </row>
    <row r="328" spans="1:6">
      <c r="A328" s="3045"/>
      <c r="B328" s="3046"/>
      <c r="C328" s="3047"/>
      <c r="D328" s="3048"/>
      <c r="E328" s="3074"/>
      <c r="F328" s="743"/>
    </row>
    <row r="329" spans="1:6">
      <c r="A329" s="3045"/>
      <c r="B329" s="3046"/>
      <c r="C329" s="3047"/>
      <c r="D329" s="3048"/>
      <c r="E329" s="3074"/>
      <c r="F329" s="743"/>
    </row>
    <row r="330" spans="1:6">
      <c r="A330" s="3055" t="s">
        <v>5755</v>
      </c>
      <c r="B330" s="3054" t="s">
        <v>5756</v>
      </c>
      <c r="C330" s="3047">
        <v>15</v>
      </c>
      <c r="D330" s="3048" t="s">
        <v>1713</v>
      </c>
      <c r="E330" s="3074">
        <v>0</v>
      </c>
      <c r="F330" s="743">
        <f>C330*E330</f>
        <v>0</v>
      </c>
    </row>
    <row r="331" spans="1:6">
      <c r="A331" s="3045"/>
      <c r="B331" s="3098"/>
      <c r="C331" s="3047"/>
      <c r="D331" s="743"/>
    </row>
    <row r="332" spans="1:6">
      <c r="A332" s="3055"/>
      <c r="B332" s="3055" t="s">
        <v>4902</v>
      </c>
      <c r="C332" s="3047"/>
      <c r="D332" s="3048"/>
      <c r="E332" s="3074"/>
      <c r="F332" s="743"/>
    </row>
    <row r="333" spans="1:6" ht="24">
      <c r="A333" s="3055"/>
      <c r="B333" s="3045" t="s">
        <v>5757</v>
      </c>
      <c r="C333" s="3047"/>
      <c r="D333" s="3048"/>
      <c r="E333" s="3074"/>
      <c r="F333" s="743"/>
    </row>
    <row r="334" spans="1:6" ht="24">
      <c r="A334" s="3055"/>
      <c r="B334" s="3045" t="s">
        <v>5758</v>
      </c>
      <c r="C334" s="3047"/>
      <c r="D334" s="3048"/>
      <c r="E334" s="3074"/>
      <c r="F334" s="743"/>
    </row>
    <row r="335" spans="1:6" ht="48">
      <c r="A335" s="3055"/>
      <c r="B335" s="3045" t="s">
        <v>5759</v>
      </c>
      <c r="C335" s="3047"/>
      <c r="D335" s="3048"/>
      <c r="E335" s="3074"/>
      <c r="F335" s="743"/>
    </row>
    <row r="336" spans="1:6">
      <c r="A336" s="3055"/>
      <c r="B336" s="3050" t="s">
        <v>5760</v>
      </c>
      <c r="C336" s="3047"/>
      <c r="D336" s="3048"/>
      <c r="E336" s="3074"/>
      <c r="F336" s="743"/>
    </row>
    <row r="337" spans="1:6" ht="120">
      <c r="A337" s="3055"/>
      <c r="B337" s="3046" t="s">
        <v>5761</v>
      </c>
      <c r="C337" s="3047"/>
      <c r="D337" s="3048"/>
      <c r="E337" s="3074"/>
      <c r="F337" s="743"/>
    </row>
    <row r="338" spans="1:6">
      <c r="A338" s="3055"/>
      <c r="C338" s="3047"/>
      <c r="D338" s="3048"/>
      <c r="E338" s="3074"/>
      <c r="F338" s="743"/>
    </row>
    <row r="339" spans="1:6" ht="24">
      <c r="A339" s="3055"/>
      <c r="B339" s="3045" t="s">
        <v>5762</v>
      </c>
      <c r="C339" s="3047"/>
      <c r="D339" s="3048"/>
      <c r="E339" s="3074"/>
      <c r="F339" s="743"/>
    </row>
    <row r="340" spans="1:6">
      <c r="A340" s="3045"/>
      <c r="B340" s="3050" t="s">
        <v>5763</v>
      </c>
      <c r="C340" s="3047"/>
      <c r="D340" s="743"/>
    </row>
    <row r="341" spans="1:6" ht="24">
      <c r="A341" s="3045"/>
      <c r="B341" s="3045" t="s">
        <v>5754</v>
      </c>
      <c r="C341" s="3047"/>
      <c r="D341" s="3048"/>
      <c r="E341" s="3074"/>
      <c r="F341" s="743"/>
    </row>
    <row r="342" spans="1:6">
      <c r="A342" s="3045"/>
      <c r="C342" s="3047"/>
      <c r="D342" s="3048"/>
      <c r="E342" s="3074"/>
      <c r="F342" s="743"/>
    </row>
    <row r="343" spans="1:6" hidden="1">
      <c r="A343" s="3045"/>
      <c r="B343" s="3056" t="s">
        <v>4905</v>
      </c>
      <c r="C343" s="743"/>
      <c r="D343" s="743"/>
    </row>
    <row r="344" spans="1:6" hidden="1">
      <c r="A344" s="3045"/>
      <c r="B344" s="3056" t="s">
        <v>4641</v>
      </c>
      <c r="C344" s="743"/>
      <c r="D344" s="743"/>
    </row>
    <row r="345" spans="1:6" hidden="1">
      <c r="A345" s="3045"/>
      <c r="B345" s="3056" t="s">
        <v>4906</v>
      </c>
      <c r="C345" s="743"/>
      <c r="D345" s="743"/>
    </row>
    <row r="346" spans="1:6" hidden="1">
      <c r="A346" s="3045"/>
      <c r="B346" s="3056" t="s">
        <v>136</v>
      </c>
      <c r="C346" s="743"/>
      <c r="D346" s="743"/>
    </row>
    <row r="347" spans="1:6">
      <c r="A347" s="3045"/>
      <c r="B347" s="3046"/>
      <c r="C347" s="3047"/>
      <c r="D347" s="3048"/>
      <c r="E347" s="3074"/>
      <c r="F347" s="743"/>
    </row>
    <row r="348" spans="1:6">
      <c r="A348" s="3045"/>
      <c r="B348" s="3046"/>
      <c r="C348" s="743"/>
      <c r="D348" s="743"/>
    </row>
    <row r="349" spans="1:6">
      <c r="A349" s="3055" t="s">
        <v>5789</v>
      </c>
      <c r="B349" s="3054" t="s">
        <v>5790</v>
      </c>
      <c r="C349" s="3047"/>
      <c r="D349" s="3048"/>
      <c r="E349" s="3074"/>
      <c r="F349" s="743"/>
    </row>
    <row r="350" spans="1:6">
      <c r="A350" s="3045"/>
      <c r="B350" s="3090"/>
      <c r="C350" s="3047"/>
      <c r="D350" s="743"/>
    </row>
    <row r="351" spans="1:6">
      <c r="A351" s="3055"/>
      <c r="B351" s="3055" t="s">
        <v>4902</v>
      </c>
      <c r="C351" s="3047"/>
      <c r="D351" s="3048"/>
      <c r="E351" s="3074"/>
      <c r="F351" s="743"/>
    </row>
    <row r="352" spans="1:6" ht="24">
      <c r="A352" s="3045"/>
      <c r="B352" s="3098" t="s">
        <v>5791</v>
      </c>
      <c r="C352" s="3047">
        <v>1</v>
      </c>
      <c r="D352" s="3048" t="s">
        <v>1713</v>
      </c>
      <c r="E352" s="3074">
        <v>0</v>
      </c>
      <c r="F352" s="743">
        <f>C352*E352</f>
        <v>0</v>
      </c>
    </row>
    <row r="353" spans="1:6" ht="24">
      <c r="B353" s="3098" t="s">
        <v>5792</v>
      </c>
      <c r="C353" s="3047">
        <v>1</v>
      </c>
      <c r="D353" s="3048" t="s">
        <v>1713</v>
      </c>
      <c r="E353" s="3074">
        <v>0</v>
      </c>
      <c r="F353" s="743">
        <f>C353*E353</f>
        <v>0</v>
      </c>
    </row>
    <row r="354" spans="1:6">
      <c r="B354" s="3045" t="s">
        <v>5793</v>
      </c>
      <c r="C354" s="3401"/>
    </row>
    <row r="355" spans="1:6">
      <c r="B355" s="3045" t="s">
        <v>5794</v>
      </c>
      <c r="C355" s="3401"/>
    </row>
    <row r="356" spans="1:6">
      <c r="B356" s="3045" t="s">
        <v>5795</v>
      </c>
      <c r="C356" s="3401"/>
    </row>
    <row r="357" spans="1:6">
      <c r="B357" s="3045" t="s">
        <v>5796</v>
      </c>
      <c r="C357" s="3401"/>
    </row>
    <row r="358" spans="1:6">
      <c r="B358" s="3045" t="s">
        <v>5797</v>
      </c>
      <c r="C358" s="3401"/>
    </row>
    <row r="359" spans="1:6" ht="48">
      <c r="B359" s="3045" t="s">
        <v>5798</v>
      </c>
      <c r="C359" s="3401"/>
    </row>
    <row r="360" spans="1:6">
      <c r="B360" s="3045" t="s">
        <v>5799</v>
      </c>
      <c r="C360" s="3401"/>
    </row>
    <row r="361" spans="1:6">
      <c r="B361" s="3045" t="s">
        <v>5800</v>
      </c>
      <c r="C361" s="3401"/>
    </row>
    <row r="362" spans="1:6">
      <c r="B362" s="3045" t="s">
        <v>5801</v>
      </c>
      <c r="C362" s="3401"/>
    </row>
    <row r="363" spans="1:6">
      <c r="A363" s="3045"/>
      <c r="B363" s="3046"/>
      <c r="C363" s="3047"/>
      <c r="D363" s="3048"/>
      <c r="E363" s="3074"/>
      <c r="F363" s="743"/>
    </row>
    <row r="364" spans="1:6" hidden="1">
      <c r="A364" s="3045"/>
      <c r="B364" s="3056" t="s">
        <v>4905</v>
      </c>
      <c r="C364" s="743"/>
      <c r="D364" s="743"/>
    </row>
    <row r="365" spans="1:6" hidden="1">
      <c r="A365" s="3045"/>
      <c r="B365" s="3056" t="s">
        <v>4641</v>
      </c>
      <c r="C365" s="743"/>
      <c r="D365" s="743"/>
    </row>
    <row r="366" spans="1:6" hidden="1">
      <c r="A366" s="3045"/>
      <c r="B366" s="3056" t="s">
        <v>4906</v>
      </c>
      <c r="C366" s="743"/>
      <c r="D366" s="743"/>
    </row>
    <row r="367" spans="1:6" hidden="1">
      <c r="A367" s="3045"/>
      <c r="B367" s="3056" t="s">
        <v>136</v>
      </c>
      <c r="C367" s="743"/>
      <c r="D367" s="743"/>
    </row>
    <row r="368" spans="1:6">
      <c r="A368" s="3045"/>
      <c r="B368" s="3046"/>
      <c r="C368" s="3047"/>
      <c r="D368" s="3048"/>
      <c r="E368" s="3074"/>
      <c r="F368" s="743"/>
    </row>
    <row r="369" spans="1:6">
      <c r="A369" s="3045"/>
      <c r="B369" s="3046"/>
      <c r="C369" s="3047"/>
      <c r="D369" s="3048"/>
      <c r="E369" s="3074"/>
      <c r="F369" s="743"/>
    </row>
    <row r="370" spans="1:6">
      <c r="A370" s="3055" t="s">
        <v>5802</v>
      </c>
      <c r="B370" s="3054" t="s">
        <v>5803</v>
      </c>
      <c r="C370" s="3047">
        <v>1</v>
      </c>
      <c r="D370" s="3048" t="s">
        <v>1713</v>
      </c>
      <c r="E370" s="3399">
        <v>0</v>
      </c>
      <c r="F370" s="743">
        <f>C370*E370</f>
        <v>0</v>
      </c>
    </row>
    <row r="371" spans="1:6">
      <c r="A371" s="3045"/>
      <c r="B371" s="3090"/>
      <c r="C371" s="3047"/>
      <c r="D371" s="743"/>
    </row>
    <row r="372" spans="1:6">
      <c r="A372" s="3055"/>
      <c r="B372" s="3054" t="s">
        <v>4902</v>
      </c>
      <c r="C372" s="3047"/>
      <c r="D372" s="3048"/>
      <c r="E372" s="3074"/>
      <c r="F372" s="743"/>
    </row>
    <row r="373" spans="1:6" ht="24">
      <c r="A373" s="3045"/>
      <c r="B373" s="3046" t="s">
        <v>5804</v>
      </c>
      <c r="C373" s="3047"/>
      <c r="D373" s="3048"/>
      <c r="E373" s="3074"/>
      <c r="F373" s="743"/>
    </row>
    <row r="374" spans="1:6" ht="24">
      <c r="A374" s="3045"/>
      <c r="B374" s="3046" t="s">
        <v>5805</v>
      </c>
      <c r="C374" s="3047"/>
      <c r="D374" s="3048"/>
      <c r="E374" s="3074"/>
      <c r="F374" s="743"/>
    </row>
    <row r="375" spans="1:6">
      <c r="A375" s="3045"/>
      <c r="B375" s="3046" t="s">
        <v>5806</v>
      </c>
      <c r="C375" s="3047"/>
      <c r="D375" s="3048"/>
      <c r="E375" s="3074"/>
      <c r="F375" s="743"/>
    </row>
    <row r="376" spans="1:6" ht="24">
      <c r="A376" s="3045"/>
      <c r="B376" s="3046" t="s">
        <v>5807</v>
      </c>
      <c r="C376" s="3047"/>
      <c r="D376" s="3048"/>
      <c r="E376" s="3074"/>
      <c r="F376" s="743"/>
    </row>
    <row r="377" spans="1:6" ht="24">
      <c r="A377" s="3045"/>
      <c r="B377" s="3046" t="s">
        <v>5808</v>
      </c>
      <c r="C377" s="743"/>
      <c r="D377" s="743"/>
    </row>
    <row r="378" spans="1:6" ht="24">
      <c r="A378" s="3045"/>
      <c r="B378" s="3046" t="s">
        <v>5809</v>
      </c>
      <c r="C378" s="743"/>
      <c r="D378" s="743"/>
    </row>
    <row r="379" spans="1:6">
      <c r="A379" s="3045"/>
      <c r="B379" s="3046" t="s">
        <v>5810</v>
      </c>
      <c r="C379" s="743"/>
      <c r="D379" s="743"/>
    </row>
    <row r="380" spans="1:6" ht="24">
      <c r="A380" s="3045"/>
      <c r="B380" s="3046" t="s">
        <v>5811</v>
      </c>
      <c r="C380" s="743"/>
      <c r="D380" s="743"/>
    </row>
    <row r="381" spans="1:6">
      <c r="A381" s="3045"/>
      <c r="B381" s="3046"/>
      <c r="C381" s="3047"/>
      <c r="D381" s="3048"/>
      <c r="E381" s="3074"/>
      <c r="F381" s="743"/>
    </row>
    <row r="382" spans="1:6" hidden="1">
      <c r="A382" s="3045"/>
      <c r="B382" s="3056" t="s">
        <v>4905</v>
      </c>
      <c r="C382" s="743"/>
      <c r="D382" s="743"/>
    </row>
    <row r="383" spans="1:6" hidden="1">
      <c r="A383" s="3045"/>
      <c r="B383" s="3056" t="s">
        <v>4641</v>
      </c>
      <c r="C383" s="743"/>
      <c r="D383" s="743"/>
    </row>
    <row r="384" spans="1:6" hidden="1">
      <c r="A384" s="3045"/>
      <c r="B384" s="3056" t="s">
        <v>4906</v>
      </c>
      <c r="C384" s="743"/>
      <c r="D384" s="743"/>
    </row>
    <row r="385" spans="1:6" hidden="1">
      <c r="A385" s="3045"/>
      <c r="B385" s="3056" t="s">
        <v>136</v>
      </c>
      <c r="C385" s="743"/>
      <c r="D385" s="743"/>
    </row>
    <row r="386" spans="1:6">
      <c r="A386" s="3045"/>
      <c r="B386" s="3046"/>
      <c r="C386" s="3047"/>
      <c r="D386" s="3048"/>
      <c r="E386" s="3074"/>
      <c r="F386" s="743"/>
    </row>
    <row r="387" spans="1:6">
      <c r="A387" s="3045"/>
      <c r="B387" s="3046"/>
      <c r="C387" s="3047"/>
      <c r="D387" s="3048"/>
      <c r="E387" s="3074"/>
      <c r="F387" s="743"/>
    </row>
    <row r="388" spans="1:6">
      <c r="A388" s="3055" t="s">
        <v>5812</v>
      </c>
      <c r="B388" s="3054" t="s">
        <v>5813</v>
      </c>
      <c r="C388" s="3047">
        <v>6</v>
      </c>
      <c r="D388" s="3048" t="s">
        <v>1713</v>
      </c>
      <c r="E388" s="3399">
        <v>0</v>
      </c>
      <c r="F388" s="743">
        <f>C388*E388</f>
        <v>0</v>
      </c>
    </row>
    <row r="389" spans="1:6">
      <c r="A389" s="3045"/>
      <c r="B389" s="3090"/>
      <c r="C389" s="3047"/>
      <c r="D389" s="743"/>
    </row>
    <row r="390" spans="1:6">
      <c r="A390" s="3055"/>
      <c r="B390" s="3055" t="s">
        <v>4902</v>
      </c>
      <c r="C390" s="3047"/>
      <c r="D390" s="3048"/>
      <c r="E390" s="3074"/>
      <c r="F390" s="743"/>
    </row>
    <row r="391" spans="1:6" ht="48">
      <c r="A391" s="3045"/>
      <c r="B391" s="3045" t="s">
        <v>5814</v>
      </c>
      <c r="C391" s="3047"/>
      <c r="D391" s="3048"/>
      <c r="E391" s="3074"/>
      <c r="F391" s="743"/>
    </row>
    <row r="392" spans="1:6">
      <c r="A392" s="3045"/>
      <c r="B392" s="3046"/>
      <c r="C392" s="3047"/>
      <c r="D392" s="3048"/>
      <c r="E392" s="3074"/>
      <c r="F392" s="743"/>
    </row>
    <row r="393" spans="1:6" hidden="1">
      <c r="A393" s="3045"/>
      <c r="B393" s="3056" t="s">
        <v>4905</v>
      </c>
      <c r="C393" s="743"/>
      <c r="D393" s="743"/>
    </row>
    <row r="394" spans="1:6" hidden="1">
      <c r="A394" s="3045"/>
      <c r="B394" s="3056" t="s">
        <v>4641</v>
      </c>
      <c r="C394" s="743"/>
      <c r="D394" s="743"/>
    </row>
    <row r="395" spans="1:6" hidden="1">
      <c r="A395" s="3045"/>
      <c r="B395" s="3056" t="s">
        <v>4906</v>
      </c>
      <c r="C395" s="743"/>
      <c r="D395" s="743"/>
    </row>
    <row r="396" spans="1:6" hidden="1">
      <c r="A396" s="3045"/>
      <c r="B396" s="3056" t="s">
        <v>136</v>
      </c>
      <c r="C396" s="743"/>
      <c r="D396" s="743"/>
    </row>
    <row r="397" spans="1:6">
      <c r="A397" s="3045"/>
      <c r="B397" s="3046"/>
      <c r="C397" s="3047"/>
      <c r="D397" s="3048"/>
      <c r="E397" s="3074"/>
      <c r="F397" s="743"/>
    </row>
    <row r="398" spans="1:6">
      <c r="A398" s="3045"/>
      <c r="B398" s="3046"/>
      <c r="C398" s="3047"/>
      <c r="D398" s="3048"/>
      <c r="E398" s="3074"/>
      <c r="F398" s="743"/>
    </row>
    <row r="399" spans="1:6">
      <c r="A399" s="3402" t="s">
        <v>5815</v>
      </c>
      <c r="B399" s="3402" t="s">
        <v>5816</v>
      </c>
      <c r="C399" s="3047">
        <v>2</v>
      </c>
      <c r="D399" s="3048" t="s">
        <v>1713</v>
      </c>
      <c r="E399" s="3074">
        <v>0</v>
      </c>
      <c r="F399" s="743">
        <f>C399*E399</f>
        <v>0</v>
      </c>
    </row>
    <row r="400" spans="1:6">
      <c r="A400" s="3045"/>
      <c r="B400" s="3098"/>
      <c r="C400" s="3047"/>
      <c r="D400" s="743"/>
    </row>
    <row r="401" spans="1:6">
      <c r="A401" s="3055"/>
      <c r="B401" s="3055" t="s">
        <v>4902</v>
      </c>
      <c r="C401" s="3047"/>
      <c r="D401" s="3048"/>
      <c r="E401" s="3074"/>
      <c r="F401" s="743"/>
    </row>
    <row r="402" spans="1:6">
      <c r="B402" s="3403" t="s">
        <v>5817</v>
      </c>
    </row>
    <row r="403" spans="1:6" ht="24.75">
      <c r="B403" s="3403" t="s">
        <v>5818</v>
      </c>
    </row>
    <row r="404" spans="1:6">
      <c r="B404" s="3403" t="s">
        <v>5819</v>
      </c>
    </row>
    <row r="405" spans="1:6">
      <c r="B405" s="3403" t="s">
        <v>5820</v>
      </c>
    </row>
    <row r="406" spans="1:6">
      <c r="B406" s="3403" t="s">
        <v>5821</v>
      </c>
    </row>
    <row r="407" spans="1:6" ht="24.75">
      <c r="B407" s="3403" t="s">
        <v>5822</v>
      </c>
    </row>
    <row r="408" spans="1:6">
      <c r="B408" s="3403" t="s">
        <v>5823</v>
      </c>
    </row>
    <row r="409" spans="1:6">
      <c r="B409" s="3403" t="s">
        <v>5824</v>
      </c>
    </row>
    <row r="410" spans="1:6" ht="36.75">
      <c r="B410" s="3403" t="s">
        <v>5825</v>
      </c>
    </row>
    <row r="411" spans="1:6">
      <c r="B411" s="3403" t="s">
        <v>5826</v>
      </c>
    </row>
    <row r="412" spans="1:6">
      <c r="B412" s="3403" t="s">
        <v>5827</v>
      </c>
    </row>
    <row r="413" spans="1:6">
      <c r="B413" s="3403" t="s">
        <v>5828</v>
      </c>
    </row>
    <row r="414" spans="1:6">
      <c r="B414" s="3403" t="s">
        <v>5829</v>
      </c>
    </row>
    <row r="415" spans="1:6">
      <c r="B415" s="3403" t="s">
        <v>5830</v>
      </c>
    </row>
    <row r="416" spans="1:6">
      <c r="B416" s="3403" t="s">
        <v>5831</v>
      </c>
    </row>
    <row r="417" spans="1:6">
      <c r="B417" s="3403" t="s">
        <v>5832</v>
      </c>
    </row>
    <row r="418" spans="1:6">
      <c r="B418" s="3403" t="s">
        <v>5833</v>
      </c>
    </row>
    <row r="419" spans="1:6">
      <c r="B419" s="3403" t="s">
        <v>5834</v>
      </c>
    </row>
    <row r="420" spans="1:6" ht="24.75">
      <c r="B420" s="3403" t="s">
        <v>5835</v>
      </c>
    </row>
    <row r="421" spans="1:6" ht="24.75">
      <c r="B421" s="3403" t="s">
        <v>5836</v>
      </c>
    </row>
    <row r="422" spans="1:6">
      <c r="B422" s="3403" t="s">
        <v>5837</v>
      </c>
    </row>
    <row r="423" spans="1:6">
      <c r="B423" s="3403" t="s">
        <v>5838</v>
      </c>
    </row>
    <row r="424" spans="1:6" ht="15.75" customHeight="1">
      <c r="A424" s="3045"/>
      <c r="B424" s="3046"/>
      <c r="C424" s="3047"/>
      <c r="D424" s="3048"/>
      <c r="E424" s="3074"/>
      <c r="F424" s="743"/>
    </row>
    <row r="425" spans="1:6" hidden="1">
      <c r="A425" s="3045"/>
      <c r="B425" s="3056" t="s">
        <v>4905</v>
      </c>
      <c r="C425" s="743"/>
      <c r="D425" s="743"/>
    </row>
    <row r="426" spans="1:6" hidden="1">
      <c r="A426" s="3045"/>
      <c r="B426" s="3056" t="s">
        <v>4641</v>
      </c>
      <c r="C426" s="743"/>
      <c r="D426" s="743"/>
    </row>
    <row r="427" spans="1:6" hidden="1">
      <c r="A427" s="3045"/>
      <c r="B427" s="3056" t="s">
        <v>4906</v>
      </c>
      <c r="C427" s="743"/>
      <c r="D427" s="743"/>
    </row>
    <row r="428" spans="1:6" hidden="1">
      <c r="A428" s="3045"/>
      <c r="B428" s="3056" t="s">
        <v>136</v>
      </c>
      <c r="C428" s="743"/>
      <c r="D428" s="743"/>
    </row>
    <row r="429" spans="1:6">
      <c r="A429" s="3045"/>
      <c r="B429" s="3046"/>
      <c r="C429" s="3047"/>
      <c r="D429" s="3048"/>
      <c r="E429" s="3074"/>
      <c r="F429" s="743"/>
    </row>
    <row r="430" spans="1:6">
      <c r="A430" s="3045"/>
      <c r="B430" s="3046"/>
      <c r="C430" s="3047"/>
      <c r="D430" s="3048"/>
      <c r="E430" s="3074"/>
      <c r="F430" s="743"/>
    </row>
    <row r="431" spans="1:6">
      <c r="A431" s="3402" t="s">
        <v>5839</v>
      </c>
      <c r="B431" s="3402" t="s">
        <v>5840</v>
      </c>
      <c r="C431" s="3047">
        <v>2</v>
      </c>
      <c r="D431" s="3048" t="s">
        <v>1713</v>
      </c>
      <c r="E431" s="3074">
        <v>0</v>
      </c>
      <c r="F431" s="743">
        <f>C431*E431</f>
        <v>0</v>
      </c>
    </row>
    <row r="432" spans="1:6">
      <c r="A432" s="3045"/>
      <c r="B432" s="3098"/>
      <c r="C432" s="3047"/>
      <c r="D432" s="743"/>
    </row>
    <row r="433" spans="1:6">
      <c r="A433" s="3055"/>
      <c r="B433" s="3055" t="s">
        <v>4902</v>
      </c>
      <c r="C433" s="3047"/>
      <c r="D433" s="3048"/>
      <c r="E433" s="3074"/>
      <c r="F433" s="743"/>
    </row>
    <row r="434" spans="1:6">
      <c r="B434" s="3404" t="s">
        <v>5841</v>
      </c>
      <c r="C434" s="3045"/>
    </row>
    <row r="435" spans="1:6" ht="36">
      <c r="B435" s="3404" t="s">
        <v>5842</v>
      </c>
      <c r="C435" s="3045"/>
    </row>
    <row r="436" spans="1:6" ht="24">
      <c r="B436" s="3404" t="s">
        <v>5843</v>
      </c>
      <c r="C436" s="3045"/>
    </row>
    <row r="437" spans="1:6" ht="24">
      <c r="B437" s="3404" t="s">
        <v>5844</v>
      </c>
      <c r="C437" s="3045"/>
    </row>
    <row r="438" spans="1:6" ht="24">
      <c r="B438" s="3404" t="s">
        <v>5845</v>
      </c>
      <c r="C438" s="3045"/>
    </row>
    <row r="439" spans="1:6">
      <c r="B439" s="3404" t="s">
        <v>5846</v>
      </c>
      <c r="C439" s="3045"/>
    </row>
    <row r="440" spans="1:6" ht="48">
      <c r="B440" s="3404" t="s">
        <v>5847</v>
      </c>
      <c r="C440" s="3045"/>
    </row>
    <row r="441" spans="1:6" ht="24">
      <c r="B441" s="3404" t="s">
        <v>5848</v>
      </c>
      <c r="C441" s="3045"/>
    </row>
    <row r="442" spans="1:6">
      <c r="B442" s="3404" t="s">
        <v>5849</v>
      </c>
      <c r="C442" s="3045"/>
    </row>
    <row r="443" spans="1:6">
      <c r="B443" s="3404" t="s">
        <v>5850</v>
      </c>
      <c r="C443" s="3045"/>
    </row>
    <row r="444" spans="1:6" ht="36">
      <c r="B444" s="3404" t="s">
        <v>5851</v>
      </c>
    </row>
    <row r="445" spans="1:6" ht="36">
      <c r="B445" s="3404" t="s">
        <v>5852</v>
      </c>
      <c r="C445" s="3045"/>
    </row>
    <row r="446" spans="1:6" ht="72">
      <c r="B446" s="3404" t="s">
        <v>5853</v>
      </c>
      <c r="C446" s="3045"/>
    </row>
    <row r="447" spans="1:6" ht="24">
      <c r="B447" s="3404" t="s">
        <v>5854</v>
      </c>
      <c r="C447" s="3045"/>
    </row>
    <row r="448" spans="1:6" ht="36">
      <c r="B448" s="3404" t="s">
        <v>5855</v>
      </c>
      <c r="C448" s="3045"/>
    </row>
    <row r="449" spans="1:6" ht="48">
      <c r="B449" s="3404" t="s">
        <v>5856</v>
      </c>
      <c r="C449" s="3045"/>
    </row>
    <row r="450" spans="1:6" ht="48">
      <c r="B450" s="3404" t="s">
        <v>5857</v>
      </c>
      <c r="C450" s="3045"/>
    </row>
    <row r="451" spans="1:6" ht="24">
      <c r="B451" s="3404" t="s">
        <v>5858</v>
      </c>
      <c r="C451" s="3045"/>
    </row>
    <row r="452" spans="1:6" ht="24">
      <c r="B452" s="3404" t="s">
        <v>5859</v>
      </c>
      <c r="C452" s="3045"/>
    </row>
    <row r="453" spans="1:6" ht="24">
      <c r="A453" s="3045"/>
      <c r="B453" s="3100" t="s">
        <v>5634</v>
      </c>
      <c r="C453" s="3047"/>
      <c r="D453" s="3048"/>
      <c r="E453" s="3074"/>
      <c r="F453" s="743"/>
    </row>
    <row r="454" spans="1:6">
      <c r="B454" s="3046"/>
    </row>
    <row r="455" spans="1:6" hidden="1">
      <c r="B455" s="3056" t="s">
        <v>4905</v>
      </c>
      <c r="C455" s="3045"/>
    </row>
    <row r="456" spans="1:6" hidden="1">
      <c r="B456" s="3056" t="s">
        <v>4641</v>
      </c>
      <c r="C456" s="3045"/>
    </row>
    <row r="457" spans="1:6" hidden="1">
      <c r="B457" s="3056" t="s">
        <v>4906</v>
      </c>
    </row>
    <row r="458" spans="1:6" hidden="1">
      <c r="B458" s="3056" t="s">
        <v>136</v>
      </c>
    </row>
    <row r="460" spans="1:6">
      <c r="A460" s="3045"/>
      <c r="B460" s="3046"/>
      <c r="C460" s="743"/>
      <c r="D460" s="743"/>
    </row>
    <row r="461" spans="1:6" ht="15.75">
      <c r="A461" s="3058"/>
      <c r="B461" s="3059"/>
      <c r="C461" s="3060"/>
      <c r="D461" s="3061"/>
      <c r="E461" s="3075"/>
      <c r="F461" s="749" t="s">
        <v>5553</v>
      </c>
    </row>
    <row r="462" spans="1:6" ht="31.5">
      <c r="A462" s="3064"/>
      <c r="B462" s="3065" t="s">
        <v>5860</v>
      </c>
      <c r="C462" s="3066"/>
      <c r="D462" s="3067"/>
      <c r="E462" s="3076"/>
      <c r="F462" s="746">
        <f>ROUND(SUM(F3:F457),2)</f>
        <v>0</v>
      </c>
    </row>
    <row r="463" spans="1:6" s="3096" customFormat="1">
      <c r="A463" s="3070"/>
      <c r="B463" s="3071"/>
      <c r="C463" s="3072"/>
      <c r="D463" s="3073"/>
      <c r="E463" s="3077"/>
      <c r="F463" s="747"/>
    </row>
  </sheetData>
  <sheetProtection algorithmName="SHA-512" hashValue="/coH/FZQKhcwbAYhyC+BgSC+sOoZagNwjC+oB3bDpI0AEbQDmziQeHmXG00zOQUUM6g6yKie2yyGWnZOLqTsHA==" saltValue="2qCqgpeRpfOjafwLAvpDkg==" spinCount="100000" sheet="1" formatColumns="0" formatRows="0" selectLockedCells="1"/>
  <protectedRanges>
    <protectedRange sqref="B455:B458" name="Obseg9"/>
    <protectedRange sqref="B287:B290 B299:B302 B343:B346 B325:B327" name="Obseg7"/>
    <protectedRange sqref="B137:B140 B155:B158 B185:B188" name="Obseg5"/>
    <protectedRange sqref="B11:B14 B21:B24 B31:B34 B47:B50 B60:B63" name="Obseg3"/>
    <protectedRange sqref="B115:B118 B86:B89 B104:B107" name="Obseg4"/>
    <protectedRange sqref="B214:B217 B238:B241 B262:B265" name="Obseg6"/>
    <protectedRange sqref="B364:B367 B425:B428 B382:B385 B393:B396" name="Obseg8"/>
    <protectedRange sqref="E1:E1048576" name="Obseg10"/>
  </protectedRanges>
  <conditionalFormatting sqref="C2:C3">
    <cfRule type="cellIs" dxfId="139" priority="11" stopIfTrue="1" operator="equal">
      <formula>0</formula>
    </cfRule>
    <cfRule type="cellIs" dxfId="138" priority="12" stopIfTrue="1" operator="equal">
      <formula>0</formula>
    </cfRule>
  </conditionalFormatting>
  <conditionalFormatting sqref="C2:F3 D7 D11:D14 D21:D26 D31:D36 D38 D47:D50 D55:D56 D60:D65 D67 D74:D77 D84:D91 D93 D95:D98 D104:D107 D111 D115:D120 D122 D124:D125 D132:D135 D137:D141 D144 D146:D153 D155:D158 D160 D162 D167:D170 D177:D180 D185:D188 D192 D197:D200 D207:D210 D214:D217 D221 D225:D228 D236:D241 D245 D249:D252 D260:D265 D269 D273:D276 D284 D286:D290 D294 D298:D302 D305 D307:D310 D318:D321 D324:D327 D329 D331 D340 D343:D346 D348 D350 D354:D362 D364:D367">
    <cfRule type="cellIs" dxfId="137" priority="10" stopIfTrue="1" operator="equal">
      <formula>0</formula>
    </cfRule>
  </conditionalFormatting>
  <conditionalFormatting sqref="D371">
    <cfRule type="cellIs" dxfId="136" priority="7" stopIfTrue="1" operator="equal">
      <formula>0</formula>
    </cfRule>
  </conditionalFormatting>
  <conditionalFormatting sqref="D377:D380">
    <cfRule type="cellIs" dxfId="135" priority="14" stopIfTrue="1" operator="equal">
      <formula>0</formula>
    </cfRule>
  </conditionalFormatting>
  <conditionalFormatting sqref="D382:D385">
    <cfRule type="cellIs" dxfId="134" priority="9" stopIfTrue="1" operator="equal">
      <formula>0</formula>
    </cfRule>
  </conditionalFormatting>
  <conditionalFormatting sqref="D389">
    <cfRule type="cellIs" dxfId="133" priority="6" stopIfTrue="1" operator="equal">
      <formula>0</formula>
    </cfRule>
  </conditionalFormatting>
  <conditionalFormatting sqref="D393:D396">
    <cfRule type="cellIs" dxfId="132" priority="8" stopIfTrue="1" operator="equal">
      <formula>0</formula>
    </cfRule>
  </conditionalFormatting>
  <conditionalFormatting sqref="D400">
    <cfRule type="cellIs" dxfId="131" priority="3" stopIfTrue="1" operator="equal">
      <formula>0</formula>
    </cfRule>
  </conditionalFormatting>
  <conditionalFormatting sqref="D425:D428">
    <cfRule type="cellIs" dxfId="130" priority="2" stopIfTrue="1" operator="equal">
      <formula>0</formula>
    </cfRule>
  </conditionalFormatting>
  <conditionalFormatting sqref="D432">
    <cfRule type="cellIs" dxfId="129" priority="1" stopIfTrue="1" operator="equal">
      <formula>0</formula>
    </cfRule>
  </conditionalFormatting>
  <conditionalFormatting sqref="D460">
    <cfRule type="cellIs" dxfId="128" priority="13" stopIfTrue="1" operator="equal">
      <formula>0</formula>
    </cfRule>
  </conditionalFormatting>
  <conditionalFormatting sqref="D2:F3">
    <cfRule type="cellIs" dxfId="127" priority="5" stopIfTrue="1" operator="equal">
      <formula>0</formula>
    </cfRule>
  </conditionalFormatting>
  <conditionalFormatting sqref="E2:F2">
    <cfRule type="cellIs" dxfId="126" priority="4"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List73">
    <tabColor theme="7" tint="0.59999389629810485"/>
    <pageSetUpPr fitToPage="1"/>
  </sheetPr>
  <dimension ref="A1:J282"/>
  <sheetViews>
    <sheetView view="pageBreakPreview" topLeftCell="A266" zoomScaleSheetLayoutView="100" workbookViewId="0">
      <selection activeCell="F272" sqref="F272"/>
    </sheetView>
  </sheetViews>
  <sheetFormatPr defaultColWidth="8.85546875" defaultRowHeight="15"/>
  <cols>
    <col min="1" max="1" width="11" style="3050" customWidth="1"/>
    <col min="2" max="2" width="47.28515625" style="3050" customWidth="1"/>
    <col min="3" max="3" width="27.7109375" style="3050" customWidth="1"/>
    <col min="4" max="4" width="13.140625" style="3050" customWidth="1"/>
    <col min="5" max="5" width="6.7109375" style="3050" customWidth="1"/>
    <col min="6" max="6" width="17.85546875" style="973" customWidth="1"/>
    <col min="7" max="7" width="17" style="3050" bestFit="1" customWidth="1"/>
    <col min="8" max="16384" width="8.85546875" style="3050"/>
  </cols>
  <sheetData>
    <row r="1" spans="1:7">
      <c r="A1" s="3045"/>
      <c r="B1" s="3046"/>
      <c r="C1" s="3045"/>
      <c r="D1" s="3047"/>
      <c r="E1" s="3048"/>
      <c r="F1" s="3074"/>
      <c r="G1" s="743"/>
    </row>
    <row r="2" spans="1:7" ht="15.75">
      <c r="A2" s="3051" t="s">
        <v>5861</v>
      </c>
      <c r="B2" s="3052" t="s">
        <v>5862</v>
      </c>
      <c r="C2" s="3051"/>
      <c r="D2" s="3053" t="s">
        <v>2965</v>
      </c>
      <c r="E2" s="3053" t="s">
        <v>2964</v>
      </c>
      <c r="F2" s="744" t="s">
        <v>4</v>
      </c>
      <c r="G2" s="3053" t="s">
        <v>4860</v>
      </c>
    </row>
    <row r="3" spans="1:7">
      <c r="A3" s="3045"/>
      <c r="B3" s="3046"/>
      <c r="C3" s="3045"/>
      <c r="D3" s="3047"/>
      <c r="E3" s="3048"/>
      <c r="F3" s="3074"/>
      <c r="G3" s="743"/>
    </row>
    <row r="4" spans="1:7" ht="120">
      <c r="A4" s="3045"/>
      <c r="B4" s="3046" t="s">
        <v>5612</v>
      </c>
      <c r="C4" s="3045"/>
      <c r="D4" s="3047"/>
      <c r="E4" s="3048"/>
      <c r="F4" s="3074"/>
      <c r="G4" s="743"/>
    </row>
    <row r="5" spans="1:7">
      <c r="A5" s="3045"/>
      <c r="B5" s="3046"/>
      <c r="C5" s="3045"/>
      <c r="D5" s="3047"/>
      <c r="E5" s="3048"/>
      <c r="F5" s="3074"/>
      <c r="G5" s="743"/>
    </row>
    <row r="6" spans="1:7">
      <c r="A6" s="3055" t="s">
        <v>5863</v>
      </c>
      <c r="B6" s="3054" t="s">
        <v>5862</v>
      </c>
      <c r="C6" s="3055"/>
      <c r="D6" s="3047">
        <v>1</v>
      </c>
      <c r="E6" s="3048" t="s">
        <v>7</v>
      </c>
      <c r="F6" s="3074"/>
      <c r="G6" s="743"/>
    </row>
    <row r="7" spans="1:7" ht="24" hidden="1">
      <c r="A7" s="3045"/>
      <c r="B7" s="3090" t="s">
        <v>5651</v>
      </c>
      <c r="C7" s="3098"/>
      <c r="D7" s="3047">
        <v>1</v>
      </c>
      <c r="E7" s="743" t="s">
        <v>7</v>
      </c>
    </row>
    <row r="8" spans="1:7">
      <c r="A8" s="3055"/>
      <c r="B8" s="3054" t="s">
        <v>4902</v>
      </c>
      <c r="C8" s="3055"/>
      <c r="D8" s="3047"/>
      <c r="E8" s="3048"/>
      <c r="F8" s="3074"/>
      <c r="G8" s="743"/>
    </row>
    <row r="9" spans="1:7" hidden="1">
      <c r="A9" s="3045"/>
      <c r="B9" s="3046"/>
      <c r="C9" s="3045"/>
      <c r="D9" s="3047"/>
      <c r="E9" s="3048"/>
      <c r="F9" s="3074"/>
      <c r="G9" s="743"/>
    </row>
    <row r="10" spans="1:7" hidden="1">
      <c r="A10" s="3045"/>
      <c r="B10" s="3099" t="s">
        <v>5864</v>
      </c>
      <c r="C10" s="3047"/>
      <c r="D10" s="3048"/>
      <c r="E10" s="3049"/>
      <c r="F10" s="3079"/>
    </row>
    <row r="11" spans="1:7" ht="24" hidden="1">
      <c r="A11" s="3045"/>
      <c r="B11" s="3100" t="s">
        <v>5865</v>
      </c>
      <c r="C11" s="3047"/>
      <c r="D11" s="3048"/>
      <c r="E11" s="3049"/>
      <c r="F11" s="3079"/>
      <c r="G11" s="3101"/>
    </row>
    <row r="12" spans="1:7" ht="192" hidden="1">
      <c r="A12" s="3045"/>
      <c r="B12" s="3100" t="s">
        <v>5866</v>
      </c>
      <c r="C12" s="743"/>
      <c r="D12" s="743"/>
      <c r="E12" s="3057"/>
      <c r="F12" s="977"/>
      <c r="G12" s="3045"/>
    </row>
    <row r="13" spans="1:7" ht="132" hidden="1">
      <c r="A13" s="3045"/>
      <c r="B13" s="3100" t="s">
        <v>5867</v>
      </c>
      <c r="C13" s="743"/>
      <c r="D13" s="743"/>
      <c r="E13" s="3057"/>
      <c r="F13" s="977"/>
      <c r="G13" s="3045"/>
    </row>
    <row r="14" spans="1:7" ht="108">
      <c r="A14" s="3045"/>
      <c r="B14" s="3046" t="s">
        <v>5868</v>
      </c>
      <c r="C14" s="743"/>
      <c r="D14" s="743"/>
      <c r="E14" s="3057"/>
      <c r="F14" s="977"/>
    </row>
    <row r="15" spans="1:7" ht="36">
      <c r="A15" s="3045"/>
      <c r="B15" s="3046" t="s">
        <v>5869</v>
      </c>
      <c r="C15" s="743"/>
      <c r="D15" s="743"/>
      <c r="E15" s="3057"/>
      <c r="F15" s="977"/>
    </row>
    <row r="16" spans="1:7" ht="84">
      <c r="A16" s="3045"/>
      <c r="B16" s="3046" t="s">
        <v>5870</v>
      </c>
      <c r="C16" s="3047"/>
      <c r="D16" s="3048"/>
      <c r="E16" s="3049"/>
      <c r="F16" s="3079"/>
    </row>
    <row r="17" spans="1:7" ht="72">
      <c r="A17" s="3045"/>
      <c r="B17" s="3046" t="s">
        <v>5871</v>
      </c>
      <c r="C17" s="3047"/>
      <c r="D17" s="3048"/>
      <c r="E17" s="3049"/>
      <c r="F17" s="3079"/>
    </row>
    <row r="18" spans="1:7" ht="36">
      <c r="A18" s="3055"/>
      <c r="B18" s="3046" t="s">
        <v>5872</v>
      </c>
      <c r="C18" s="3047"/>
      <c r="D18" s="3048"/>
      <c r="E18" s="3049"/>
      <c r="F18" s="3079"/>
    </row>
    <row r="19" spans="1:7" ht="48">
      <c r="A19" s="3055"/>
      <c r="B19" s="3046" t="s">
        <v>5873</v>
      </c>
      <c r="C19" s="3047"/>
      <c r="D19" s="3048"/>
      <c r="E19" s="3049"/>
      <c r="F19" s="3079"/>
      <c r="G19" s="3045"/>
    </row>
    <row r="20" spans="1:7" ht="36">
      <c r="A20" s="3045"/>
      <c r="B20" s="3046" t="s">
        <v>5874</v>
      </c>
      <c r="C20" s="3047"/>
      <c r="D20" s="3048"/>
      <c r="E20" s="3049"/>
      <c r="F20" s="3079"/>
      <c r="G20" s="3045"/>
    </row>
    <row r="21" spans="1:7" ht="36">
      <c r="A21" s="3045"/>
      <c r="B21" s="3046" t="s">
        <v>5875</v>
      </c>
      <c r="C21" s="3047"/>
      <c r="D21" s="3048"/>
      <c r="E21" s="3049"/>
      <c r="F21" s="3079"/>
    </row>
    <row r="22" spans="1:7" ht="48">
      <c r="A22" s="3045"/>
      <c r="B22" s="3046" t="s">
        <v>5876</v>
      </c>
      <c r="C22" s="3047"/>
      <c r="D22" s="3048"/>
      <c r="E22" s="3049"/>
      <c r="F22" s="3079"/>
    </row>
    <row r="23" spans="1:7" ht="24">
      <c r="A23" s="3045"/>
      <c r="B23" s="3046" t="s">
        <v>5877</v>
      </c>
      <c r="C23" s="3047"/>
      <c r="D23" s="3048"/>
      <c r="E23" s="3049"/>
      <c r="F23" s="3079"/>
      <c r="G23" s="3101"/>
    </row>
    <row r="24" spans="1:7" ht="72">
      <c r="A24" s="3045"/>
      <c r="B24" s="3046" t="s">
        <v>5878</v>
      </c>
      <c r="C24" s="3047"/>
      <c r="D24" s="3048"/>
      <c r="E24" s="3049"/>
      <c r="F24" s="3079"/>
      <c r="G24" s="3045"/>
    </row>
    <row r="25" spans="1:7">
      <c r="A25" s="3045"/>
      <c r="B25" s="3046" t="s">
        <v>5879</v>
      </c>
      <c r="C25" s="3047"/>
      <c r="D25" s="3048"/>
      <c r="E25" s="3049"/>
      <c r="F25" s="3079"/>
      <c r="G25" s="3045"/>
    </row>
    <row r="26" spans="1:7">
      <c r="A26" s="3045"/>
      <c r="B26" s="3046" t="s">
        <v>5880</v>
      </c>
      <c r="C26" s="3047"/>
      <c r="D26" s="3048"/>
      <c r="E26" s="3049"/>
      <c r="F26" s="3079"/>
      <c r="G26" s="3045"/>
    </row>
    <row r="27" spans="1:7">
      <c r="A27" s="3045"/>
      <c r="B27" s="3045" t="s">
        <v>5881</v>
      </c>
      <c r="C27" s="3047"/>
      <c r="D27" s="3048"/>
      <c r="E27" s="3049"/>
      <c r="F27" s="3079"/>
      <c r="G27" s="3045"/>
    </row>
    <row r="28" spans="1:7">
      <c r="A28" s="3045"/>
      <c r="B28" s="3045" t="s">
        <v>5882</v>
      </c>
      <c r="C28" s="743"/>
      <c r="D28" s="743"/>
      <c r="E28" s="3057"/>
      <c r="F28" s="977"/>
      <c r="G28" s="3045"/>
    </row>
    <row r="29" spans="1:7">
      <c r="A29" s="3045"/>
      <c r="B29" s="3045" t="s">
        <v>5883</v>
      </c>
      <c r="C29" s="743"/>
      <c r="D29" s="743"/>
      <c r="E29" s="3057"/>
      <c r="F29" s="977"/>
      <c r="G29" s="3045"/>
    </row>
    <row r="30" spans="1:7">
      <c r="A30" s="3045"/>
      <c r="B30" s="3045" t="s">
        <v>5884</v>
      </c>
      <c r="C30" s="743"/>
      <c r="D30" s="743"/>
      <c r="E30" s="3057"/>
      <c r="F30" s="977"/>
      <c r="G30" s="3045"/>
    </row>
    <row r="31" spans="1:7">
      <c r="A31" s="3045"/>
      <c r="B31" s="3045" t="s">
        <v>5885</v>
      </c>
      <c r="C31" s="743"/>
      <c r="D31" s="743"/>
      <c r="E31" s="3057"/>
      <c r="F31" s="977"/>
      <c r="G31" s="3045"/>
    </row>
    <row r="32" spans="1:7">
      <c r="A32" s="3045"/>
      <c r="B32" s="3046" t="s">
        <v>5886</v>
      </c>
      <c r="C32" s="3047"/>
      <c r="D32" s="3048"/>
      <c r="E32" s="3049"/>
      <c r="F32" s="3079"/>
      <c r="G32" s="3045"/>
    </row>
    <row r="33" spans="1:7">
      <c r="A33" s="3045"/>
      <c r="B33" s="3046" t="s">
        <v>5887</v>
      </c>
      <c r="C33" s="3047"/>
      <c r="D33" s="3048"/>
      <c r="E33" s="3049"/>
      <c r="F33" s="3079"/>
      <c r="G33" s="3045"/>
    </row>
    <row r="34" spans="1:7">
      <c r="A34" s="3055"/>
      <c r="B34" s="3046" t="s">
        <v>5888</v>
      </c>
      <c r="C34" s="3047"/>
      <c r="D34" s="3048"/>
      <c r="E34" s="3049"/>
      <c r="F34" s="3079"/>
      <c r="G34" s="3045"/>
    </row>
    <row r="35" spans="1:7">
      <c r="A35" s="3055"/>
      <c r="B35" s="3046" t="s">
        <v>5889</v>
      </c>
      <c r="C35" s="3047"/>
      <c r="D35" s="3048"/>
      <c r="E35" s="3049"/>
      <c r="F35" s="3079"/>
    </row>
    <row r="36" spans="1:7">
      <c r="A36" s="3045"/>
      <c r="B36" s="3046" t="s">
        <v>5890</v>
      </c>
      <c r="C36" s="3047"/>
      <c r="D36" s="3048"/>
      <c r="E36" s="3049"/>
      <c r="F36" s="3079"/>
    </row>
    <row r="37" spans="1:7" ht="48">
      <c r="A37" s="3045"/>
      <c r="B37" s="3045" t="s">
        <v>5891</v>
      </c>
      <c r="C37" s="3047"/>
      <c r="D37" s="3048"/>
      <c r="E37" s="3049"/>
      <c r="F37" s="3079"/>
    </row>
    <row r="38" spans="1:7" ht="24">
      <c r="A38" s="3045"/>
      <c r="B38" s="3045" t="s">
        <v>5892</v>
      </c>
      <c r="C38" s="3047"/>
      <c r="D38" s="3048"/>
      <c r="E38" s="3049"/>
      <c r="F38" s="3079"/>
    </row>
    <row r="39" spans="1:7">
      <c r="A39" s="3045"/>
      <c r="B39" s="3045"/>
      <c r="C39" s="3047"/>
      <c r="D39" s="3048"/>
      <c r="E39" s="3049"/>
      <c r="F39" s="3079"/>
    </row>
    <row r="40" spans="1:7" ht="24">
      <c r="A40" s="3045"/>
      <c r="B40" s="3046" t="s">
        <v>5893</v>
      </c>
      <c r="C40" s="3047"/>
      <c r="D40" s="3048"/>
      <c r="E40" s="3049"/>
      <c r="F40" s="3079"/>
      <c r="G40" s="3045"/>
    </row>
    <row r="41" spans="1:7">
      <c r="A41" s="3045"/>
      <c r="B41" s="3090" t="s">
        <v>5894</v>
      </c>
      <c r="C41" s="743"/>
      <c r="D41" s="743"/>
      <c r="E41" s="3057"/>
      <c r="F41" s="977"/>
      <c r="G41" s="3045"/>
    </row>
    <row r="42" spans="1:7" ht="120">
      <c r="A42" s="3045"/>
      <c r="B42" s="3046" t="s">
        <v>5895</v>
      </c>
      <c r="C42" s="743"/>
      <c r="D42" s="743"/>
      <c r="E42" s="3057"/>
      <c r="F42" s="977"/>
    </row>
    <row r="43" spans="1:7">
      <c r="A43" s="3045"/>
      <c r="B43" s="3090" t="s">
        <v>5896</v>
      </c>
      <c r="C43" s="743"/>
      <c r="D43" s="743"/>
      <c r="E43" s="3057"/>
      <c r="F43" s="977"/>
    </row>
    <row r="44" spans="1:7" ht="24">
      <c r="A44" s="3045"/>
      <c r="B44" s="3046" t="s">
        <v>5897</v>
      </c>
      <c r="C44" s="743"/>
      <c r="D44" s="743"/>
      <c r="E44" s="3057"/>
      <c r="F44" s="977"/>
      <c r="G44" s="3101"/>
    </row>
    <row r="45" spans="1:7">
      <c r="A45" s="3045"/>
      <c r="B45" s="3046" t="s">
        <v>5898</v>
      </c>
      <c r="C45" s="3047"/>
      <c r="D45" s="3048"/>
      <c r="E45" s="3049"/>
      <c r="F45" s="3079"/>
      <c r="G45" s="3045"/>
    </row>
    <row r="46" spans="1:7">
      <c r="A46" s="3045"/>
      <c r="B46" s="3046" t="s">
        <v>5899</v>
      </c>
      <c r="C46" s="3047"/>
      <c r="D46" s="3048"/>
      <c r="E46" s="3049"/>
      <c r="F46" s="3079"/>
      <c r="G46" s="3045"/>
    </row>
    <row r="47" spans="1:7">
      <c r="A47" s="3055"/>
      <c r="B47" s="3046" t="s">
        <v>5900</v>
      </c>
      <c r="C47" s="3047"/>
      <c r="D47" s="3048"/>
      <c r="E47" s="3049"/>
      <c r="F47" s="3079"/>
      <c r="G47" s="3045"/>
    </row>
    <row r="48" spans="1:7">
      <c r="A48" s="3055"/>
      <c r="B48" s="3046" t="s">
        <v>5901</v>
      </c>
      <c r="C48" s="3047"/>
      <c r="D48" s="3048"/>
      <c r="E48" s="3049"/>
      <c r="F48" s="3079"/>
      <c r="G48" s="3045"/>
    </row>
    <row r="49" spans="1:7">
      <c r="A49" s="3045"/>
      <c r="B49" s="3046" t="s">
        <v>5902</v>
      </c>
      <c r="C49" s="3047"/>
      <c r="D49" s="3048"/>
      <c r="E49" s="3049"/>
      <c r="F49" s="3079"/>
      <c r="G49" s="3045"/>
    </row>
    <row r="50" spans="1:7">
      <c r="A50" s="3045"/>
      <c r="B50" s="3046" t="s">
        <v>5903</v>
      </c>
      <c r="C50" s="3047"/>
      <c r="D50" s="3048"/>
      <c r="E50" s="3049"/>
      <c r="F50" s="3079"/>
      <c r="G50" s="3045"/>
    </row>
    <row r="51" spans="1:7">
      <c r="A51" s="3045"/>
      <c r="B51" s="3046" t="s">
        <v>5904</v>
      </c>
      <c r="C51" s="3047"/>
      <c r="D51" s="3048"/>
      <c r="E51" s="3049"/>
      <c r="F51" s="3079"/>
      <c r="G51" s="3045"/>
    </row>
    <row r="52" spans="1:7">
      <c r="A52" s="3045"/>
      <c r="B52" s="3046" t="s">
        <v>5905</v>
      </c>
      <c r="C52" s="3047"/>
      <c r="D52" s="3048"/>
      <c r="E52" s="3049"/>
      <c r="F52" s="3079"/>
      <c r="G52" s="3045"/>
    </row>
    <row r="53" spans="1:7">
      <c r="A53" s="3045"/>
      <c r="B53" s="3046" t="s">
        <v>5906</v>
      </c>
      <c r="C53" s="3047"/>
      <c r="D53" s="3048"/>
      <c r="E53" s="3049"/>
      <c r="F53" s="3079"/>
      <c r="G53" s="3045"/>
    </row>
    <row r="54" spans="1:7">
      <c r="A54" s="3045"/>
      <c r="B54" s="3046" t="s">
        <v>5907</v>
      </c>
      <c r="C54" s="3047"/>
      <c r="D54" s="3048"/>
      <c r="E54" s="3049"/>
      <c r="F54" s="3079"/>
      <c r="G54" s="3045"/>
    </row>
    <row r="55" spans="1:7">
      <c r="A55" s="3045"/>
      <c r="B55" s="3046" t="s">
        <v>5908</v>
      </c>
      <c r="C55" s="3047"/>
      <c r="D55" s="3048"/>
      <c r="E55" s="3049"/>
      <c r="F55" s="3079"/>
      <c r="G55" s="3045"/>
    </row>
    <row r="56" spans="1:7">
      <c r="A56" s="3045"/>
      <c r="B56" s="3046" t="s">
        <v>5909</v>
      </c>
      <c r="C56" s="743"/>
      <c r="D56" s="743"/>
      <c r="E56" s="3057"/>
      <c r="F56" s="977"/>
    </row>
    <row r="57" spans="1:7">
      <c r="A57" s="3045"/>
      <c r="B57" s="3046" t="s">
        <v>5910</v>
      </c>
      <c r="C57" s="743"/>
      <c r="D57" s="743"/>
      <c r="E57" s="3057"/>
      <c r="F57" s="977"/>
    </row>
    <row r="58" spans="1:7">
      <c r="A58" s="3045"/>
      <c r="B58" s="3046" t="s">
        <v>5911</v>
      </c>
      <c r="C58" s="743"/>
      <c r="D58" s="743"/>
      <c r="E58" s="3057"/>
      <c r="F58" s="977"/>
    </row>
    <row r="59" spans="1:7">
      <c r="A59" s="3045"/>
      <c r="B59" s="3046" t="s">
        <v>5912</v>
      </c>
      <c r="C59" s="743"/>
      <c r="D59" s="743"/>
      <c r="E59" s="3057"/>
      <c r="F59" s="977"/>
    </row>
    <row r="60" spans="1:7">
      <c r="A60" s="3045"/>
      <c r="B60" s="3046" t="s">
        <v>5913</v>
      </c>
      <c r="C60" s="3047"/>
      <c r="D60" s="3048"/>
      <c r="E60" s="3049"/>
      <c r="F60" s="3079"/>
    </row>
    <row r="61" spans="1:7">
      <c r="A61" s="3045"/>
      <c r="B61" s="3046" t="s">
        <v>5914</v>
      </c>
      <c r="C61" s="3047"/>
      <c r="D61" s="3048"/>
      <c r="E61" s="3049"/>
      <c r="F61" s="3079"/>
      <c r="G61" s="3045"/>
    </row>
    <row r="62" spans="1:7">
      <c r="A62" s="3055"/>
      <c r="B62" s="3046" t="s">
        <v>5915</v>
      </c>
      <c r="C62" s="3047"/>
      <c r="D62" s="3048"/>
      <c r="E62" s="3049"/>
      <c r="F62" s="3079"/>
      <c r="G62" s="3045"/>
    </row>
    <row r="63" spans="1:7">
      <c r="A63" s="3055"/>
      <c r="B63" s="3046" t="s">
        <v>5916</v>
      </c>
      <c r="C63" s="3047"/>
      <c r="D63" s="3048"/>
      <c r="E63" s="3049"/>
      <c r="F63" s="3079"/>
      <c r="G63" s="746"/>
    </row>
    <row r="64" spans="1:7">
      <c r="A64" s="3045"/>
      <c r="B64" s="3046" t="s">
        <v>5917</v>
      </c>
      <c r="C64" s="743"/>
      <c r="D64" s="743"/>
      <c r="E64" s="3057"/>
      <c r="F64" s="977"/>
      <c r="G64" s="746"/>
    </row>
    <row r="65" spans="1:7">
      <c r="A65" s="3045"/>
      <c r="B65" s="3046" t="s">
        <v>5918</v>
      </c>
      <c r="C65" s="743"/>
      <c r="D65" s="743"/>
      <c r="E65" s="3057"/>
      <c r="F65" s="977"/>
      <c r="G65" s="743"/>
    </row>
    <row r="66" spans="1:7">
      <c r="A66" s="3045"/>
      <c r="B66" s="3046" t="s">
        <v>5919</v>
      </c>
      <c r="C66" s="3047"/>
      <c r="D66" s="3048"/>
      <c r="E66" s="3049"/>
      <c r="F66" s="3079"/>
      <c r="G66" s="3045"/>
    </row>
    <row r="67" spans="1:7">
      <c r="A67" s="3045"/>
      <c r="B67" s="3046" t="s">
        <v>5920</v>
      </c>
      <c r="C67" s="3047"/>
      <c r="D67" s="3048"/>
      <c r="E67" s="3049"/>
      <c r="F67" s="3079"/>
    </row>
    <row r="68" spans="1:7" ht="24">
      <c r="A68" s="3045"/>
      <c r="B68" s="3046" t="s">
        <v>5921</v>
      </c>
      <c r="C68" s="3047"/>
      <c r="D68" s="3048"/>
      <c r="E68" s="3049"/>
      <c r="F68" s="3079"/>
    </row>
    <row r="69" spans="1:7" ht="60">
      <c r="A69" s="3045"/>
      <c r="B69" s="3046" t="s">
        <v>5922</v>
      </c>
      <c r="C69" s="743"/>
      <c r="D69" s="743"/>
      <c r="E69" s="3057"/>
      <c r="F69" s="977"/>
    </row>
    <row r="70" spans="1:7">
      <c r="A70" s="3045"/>
      <c r="B70" s="3090" t="s">
        <v>5923</v>
      </c>
      <c r="C70" s="743"/>
      <c r="D70" s="743"/>
      <c r="E70" s="3057"/>
      <c r="F70" s="977"/>
    </row>
    <row r="71" spans="1:7" ht="72">
      <c r="A71" s="3045"/>
      <c r="B71" s="3046" t="s">
        <v>5924</v>
      </c>
      <c r="C71" s="743"/>
      <c r="D71" s="743"/>
      <c r="E71" s="3057"/>
      <c r="F71" s="977"/>
    </row>
    <row r="72" spans="1:7" ht="36">
      <c r="A72" s="3045"/>
      <c r="B72" s="3046" t="s">
        <v>5925</v>
      </c>
      <c r="C72" s="743"/>
      <c r="D72" s="743"/>
      <c r="E72" s="3057"/>
      <c r="F72" s="977"/>
    </row>
    <row r="73" spans="1:7">
      <c r="A73" s="3045"/>
      <c r="B73" s="3090" t="s">
        <v>5926</v>
      </c>
      <c r="C73" s="743"/>
      <c r="D73" s="743"/>
      <c r="E73" s="3057"/>
      <c r="F73" s="977"/>
    </row>
    <row r="74" spans="1:7" ht="132">
      <c r="A74" s="3045"/>
      <c r="B74" s="3046" t="s">
        <v>5927</v>
      </c>
      <c r="C74" s="743"/>
      <c r="D74" s="743"/>
      <c r="E74" s="3057"/>
      <c r="F74" s="977"/>
    </row>
    <row r="75" spans="1:7">
      <c r="A75" s="3055"/>
      <c r="B75" s="3046" t="s">
        <v>5928</v>
      </c>
      <c r="C75" s="3047"/>
      <c r="D75" s="3048"/>
      <c r="E75" s="3049"/>
      <c r="F75" s="3079"/>
    </row>
    <row r="76" spans="1:7" ht="24">
      <c r="A76" s="3055"/>
      <c r="B76" s="3090" t="s">
        <v>5929</v>
      </c>
      <c r="C76" s="3047"/>
      <c r="D76" s="3048"/>
      <c r="E76" s="3049"/>
      <c r="F76" s="3079"/>
    </row>
    <row r="77" spans="1:7" ht="84">
      <c r="A77" s="3045"/>
      <c r="B77" s="3046" t="s">
        <v>5930</v>
      </c>
      <c r="C77" s="3047"/>
      <c r="D77" s="3048"/>
      <c r="E77" s="3049"/>
      <c r="F77" s="3079"/>
    </row>
    <row r="78" spans="1:7" ht="96">
      <c r="A78" s="3045"/>
      <c r="B78" s="3046" t="s">
        <v>5931</v>
      </c>
      <c r="C78" s="3047"/>
      <c r="D78" s="3048"/>
      <c r="E78" s="3049"/>
      <c r="F78" s="3079"/>
    </row>
    <row r="79" spans="1:7" ht="60">
      <c r="A79" s="3045"/>
      <c r="B79" s="3046" t="s">
        <v>5932</v>
      </c>
      <c r="C79" s="743"/>
      <c r="D79" s="743"/>
      <c r="E79" s="3057"/>
      <c r="F79" s="977"/>
    </row>
    <row r="80" spans="1:7" ht="60">
      <c r="A80" s="3045"/>
      <c r="B80" s="3046" t="s">
        <v>5933</v>
      </c>
      <c r="C80" s="743"/>
      <c r="D80" s="743"/>
      <c r="E80" s="3057"/>
      <c r="F80" s="977"/>
    </row>
    <row r="81" spans="1:10" ht="36">
      <c r="A81" s="3045"/>
      <c r="B81" s="3046" t="s">
        <v>5934</v>
      </c>
      <c r="C81" s="743"/>
      <c r="D81" s="743"/>
      <c r="E81" s="3057"/>
      <c r="F81" s="977"/>
    </row>
    <row r="82" spans="1:10" ht="60">
      <c r="A82" s="3045"/>
      <c r="B82" s="3046" t="s">
        <v>5935</v>
      </c>
      <c r="C82" s="743"/>
      <c r="D82" s="743"/>
      <c r="E82" s="3057"/>
      <c r="F82" s="977"/>
    </row>
    <row r="83" spans="1:10" ht="24">
      <c r="A83" s="3045"/>
      <c r="B83" s="3046" t="s">
        <v>5936</v>
      </c>
      <c r="C83" s="743"/>
      <c r="D83" s="743"/>
      <c r="E83" s="3057"/>
      <c r="F83" s="977"/>
    </row>
    <row r="84" spans="1:10">
      <c r="A84" s="3045"/>
      <c r="B84" s="3090" t="s">
        <v>5937</v>
      </c>
      <c r="C84" s="743"/>
      <c r="D84" s="743"/>
      <c r="E84" s="3057"/>
      <c r="F84" s="977"/>
    </row>
    <row r="85" spans="1:10" ht="144">
      <c r="A85" s="3055"/>
      <c r="B85" s="3046" t="s">
        <v>5938</v>
      </c>
      <c r="C85" s="3047"/>
      <c r="D85" s="3048"/>
      <c r="E85" s="3049"/>
      <c r="F85" s="3079"/>
    </row>
    <row r="86" spans="1:10">
      <c r="A86" s="3055"/>
      <c r="B86" s="3090" t="s">
        <v>5939</v>
      </c>
      <c r="C86" s="3047"/>
      <c r="D86" s="3048"/>
      <c r="E86" s="3049"/>
      <c r="F86" s="3079"/>
    </row>
    <row r="87" spans="1:10">
      <c r="A87" s="3045"/>
      <c r="B87" s="3046" t="s">
        <v>5940</v>
      </c>
      <c r="C87" s="3047"/>
      <c r="D87" s="3048"/>
      <c r="E87" s="3049"/>
      <c r="F87" s="3079"/>
    </row>
    <row r="88" spans="1:10">
      <c r="A88" s="3045"/>
      <c r="B88" s="3046" t="s">
        <v>5941</v>
      </c>
      <c r="C88" s="3047"/>
      <c r="D88" s="3048"/>
      <c r="E88" s="3049"/>
      <c r="F88" s="3079"/>
    </row>
    <row r="89" spans="1:10">
      <c r="A89" s="3045"/>
      <c r="B89" s="3090" t="s">
        <v>5942</v>
      </c>
      <c r="C89" s="743"/>
      <c r="D89" s="743"/>
      <c r="E89" s="3057"/>
      <c r="F89" s="977"/>
    </row>
    <row r="90" spans="1:10">
      <c r="A90" s="3045"/>
      <c r="B90" s="3046" t="s">
        <v>5943</v>
      </c>
      <c r="C90" s="743"/>
      <c r="D90" s="743"/>
      <c r="E90" s="3057"/>
      <c r="F90" s="977"/>
    </row>
    <row r="91" spans="1:10">
      <c r="A91" s="3045"/>
      <c r="B91" s="3046" t="s">
        <v>5944</v>
      </c>
      <c r="C91" s="743"/>
      <c r="D91" s="743"/>
      <c r="E91" s="3057"/>
      <c r="F91" s="977"/>
    </row>
    <row r="92" spans="1:10">
      <c r="A92" s="3045"/>
      <c r="B92" s="3046" t="s">
        <v>5945</v>
      </c>
      <c r="C92" s="743"/>
      <c r="D92" s="743"/>
      <c r="E92" s="3057"/>
      <c r="F92" s="977"/>
    </row>
    <row r="93" spans="1:10" ht="24">
      <c r="A93" s="3045"/>
      <c r="B93" s="3090" t="s">
        <v>5946</v>
      </c>
      <c r="C93" s="743"/>
      <c r="D93" s="743"/>
      <c r="E93" s="3057"/>
      <c r="F93" s="977"/>
    </row>
    <row r="94" spans="1:10" ht="168">
      <c r="A94" s="3045"/>
      <c r="B94" s="3046" t="s">
        <v>5947</v>
      </c>
      <c r="C94" s="3045"/>
      <c r="D94" s="3047"/>
      <c r="E94" s="3048"/>
      <c r="F94" s="3074"/>
      <c r="G94" s="743"/>
    </row>
    <row r="95" spans="1:10">
      <c r="A95" s="3045"/>
      <c r="B95" s="3090" t="s">
        <v>5939</v>
      </c>
      <c r="C95" s="3045"/>
      <c r="D95" s="743"/>
      <c r="E95" s="743"/>
    </row>
    <row r="96" spans="1:10" s="3105" customFormat="1" ht="16.5">
      <c r="A96" s="751"/>
      <c r="B96" s="3046" t="s">
        <v>5948</v>
      </c>
      <c r="C96" s="3103"/>
      <c r="D96" s="752"/>
      <c r="E96" s="3104"/>
      <c r="F96" s="3139"/>
      <c r="G96" s="3106"/>
      <c r="H96" s="3107"/>
      <c r="I96" s="3107"/>
      <c r="J96" s="3107"/>
    </row>
    <row r="97" spans="1:10" s="3105" customFormat="1" ht="16.5">
      <c r="A97" s="751"/>
      <c r="B97" s="3046" t="s">
        <v>5949</v>
      </c>
      <c r="C97" s="3103"/>
      <c r="D97" s="752"/>
      <c r="E97" s="3104"/>
      <c r="F97" s="3139"/>
      <c r="G97" s="3106"/>
      <c r="H97" s="3107"/>
      <c r="I97" s="3107"/>
      <c r="J97" s="3107"/>
    </row>
    <row r="98" spans="1:10" s="3105" customFormat="1" ht="16.5">
      <c r="A98" s="751"/>
      <c r="B98" s="3090" t="s">
        <v>5942</v>
      </c>
      <c r="C98" s="3103"/>
      <c r="D98" s="752"/>
      <c r="E98" s="3104"/>
      <c r="F98" s="3139"/>
      <c r="G98" s="3106"/>
      <c r="H98" s="3107"/>
      <c r="I98" s="3107"/>
      <c r="J98" s="3107"/>
    </row>
    <row r="99" spans="1:10" s="3105" customFormat="1" ht="16.5">
      <c r="A99" s="751"/>
      <c r="B99" s="3046" t="s">
        <v>5950</v>
      </c>
      <c r="C99" s="3103"/>
      <c r="D99" s="752"/>
      <c r="E99" s="3104"/>
      <c r="F99" s="3139"/>
      <c r="G99" s="3106"/>
      <c r="H99" s="3107"/>
      <c r="I99" s="3107"/>
      <c r="J99" s="3107"/>
    </row>
    <row r="100" spans="1:10" s="3105" customFormat="1" ht="16.5">
      <c r="A100" s="751"/>
      <c r="B100" s="3046" t="s">
        <v>5951</v>
      </c>
      <c r="C100" s="3103"/>
      <c r="D100" s="752"/>
      <c r="E100" s="3104"/>
      <c r="F100" s="3139"/>
      <c r="G100" s="3106"/>
      <c r="H100" s="3107"/>
      <c r="I100" s="3107"/>
      <c r="J100" s="3107"/>
    </row>
    <row r="101" spans="1:10" s="3105" customFormat="1" ht="16.5">
      <c r="A101" s="751"/>
      <c r="B101" s="3046" t="s">
        <v>5945</v>
      </c>
      <c r="C101" s="3103"/>
      <c r="D101" s="752"/>
      <c r="E101" s="3104"/>
      <c r="F101" s="3139"/>
      <c r="G101" s="3106"/>
      <c r="H101" s="3107"/>
      <c r="I101" s="3107"/>
      <c r="J101" s="3107"/>
    </row>
    <row r="102" spans="1:10" s="3105" customFormat="1" ht="24">
      <c r="A102" s="751"/>
      <c r="B102" s="3090" t="s">
        <v>5952</v>
      </c>
      <c r="C102" s="3103"/>
      <c r="D102" s="752"/>
      <c r="E102" s="3104"/>
      <c r="F102" s="3139"/>
      <c r="G102" s="3106"/>
      <c r="H102" s="3107"/>
      <c r="I102" s="3107"/>
      <c r="J102" s="3107"/>
    </row>
    <row r="103" spans="1:10" s="3105" customFormat="1" ht="16.5">
      <c r="A103" s="751"/>
      <c r="B103" s="3090"/>
      <c r="C103" s="3103"/>
      <c r="D103" s="752"/>
      <c r="E103" s="3104"/>
      <c r="F103" s="3139"/>
      <c r="G103" s="3106"/>
      <c r="H103" s="3107"/>
      <c r="I103" s="3107"/>
      <c r="J103" s="3107"/>
    </row>
    <row r="104" spans="1:10" s="3105" customFormat="1" ht="16.5">
      <c r="A104" s="751"/>
      <c r="B104" s="3090"/>
      <c r="C104" s="3103"/>
      <c r="D104" s="752"/>
      <c r="E104" s="3104"/>
      <c r="F104" s="3139"/>
      <c r="G104" s="3106"/>
      <c r="H104" s="3107"/>
      <c r="I104" s="3107"/>
      <c r="J104" s="3107"/>
    </row>
    <row r="105" spans="1:10" s="3105" customFormat="1" ht="49.5">
      <c r="A105" s="753" t="s">
        <v>31</v>
      </c>
      <c r="B105" s="3108" t="s">
        <v>5953</v>
      </c>
      <c r="C105" s="3109" t="s">
        <v>5954</v>
      </c>
      <c r="D105" s="754">
        <v>6</v>
      </c>
      <c r="E105" s="3110" t="s">
        <v>14</v>
      </c>
      <c r="F105" s="3140">
        <v>0</v>
      </c>
      <c r="G105" s="978">
        <f>D105*F105</f>
        <v>0</v>
      </c>
      <c r="H105" s="3107"/>
      <c r="I105" s="3107"/>
      <c r="J105" s="3107"/>
    </row>
    <row r="106" spans="1:10" s="3105" customFormat="1" ht="16.5">
      <c r="A106" s="753"/>
      <c r="B106" s="3108"/>
      <c r="C106" s="3109"/>
      <c r="D106" s="754"/>
      <c r="E106" s="3110"/>
      <c r="F106" s="3140"/>
      <c r="G106" s="978"/>
      <c r="H106" s="3107"/>
      <c r="I106" s="3107"/>
      <c r="J106" s="3107"/>
    </row>
    <row r="107" spans="1:10" s="3105" customFormat="1" ht="66">
      <c r="A107" s="753" t="s">
        <v>32</v>
      </c>
      <c r="B107" s="3108" t="s">
        <v>5955</v>
      </c>
      <c r="C107" s="3109" t="s">
        <v>5956</v>
      </c>
      <c r="D107" s="754">
        <v>1</v>
      </c>
      <c r="E107" s="3110" t="s">
        <v>14</v>
      </c>
      <c r="F107" s="3140">
        <v>0</v>
      </c>
      <c r="G107" s="978">
        <f>D107*F107</f>
        <v>0</v>
      </c>
      <c r="H107" s="3107"/>
      <c r="I107" s="3107"/>
      <c r="J107" s="3107"/>
    </row>
    <row r="108" spans="1:10" s="3105" customFormat="1" ht="16.5">
      <c r="A108" s="753"/>
      <c r="B108" s="3111"/>
      <c r="C108" s="3109"/>
      <c r="D108" s="754"/>
      <c r="E108" s="3110"/>
      <c r="F108" s="3140"/>
      <c r="G108" s="978"/>
      <c r="H108" s="3107"/>
      <c r="I108" s="3107"/>
      <c r="J108" s="3107"/>
    </row>
    <row r="109" spans="1:10" s="3105" customFormat="1" ht="49.5">
      <c r="A109" s="753" t="s">
        <v>33</v>
      </c>
      <c r="B109" s="3108" t="s">
        <v>5957</v>
      </c>
      <c r="C109" s="3109" t="s">
        <v>5958</v>
      </c>
      <c r="D109" s="754">
        <v>9</v>
      </c>
      <c r="E109" s="3110" t="s">
        <v>14</v>
      </c>
      <c r="F109" s="3140">
        <v>0</v>
      </c>
      <c r="G109" s="978">
        <f>D109*F109</f>
        <v>0</v>
      </c>
      <c r="H109" s="3107"/>
      <c r="I109" s="3107"/>
      <c r="J109" s="3107"/>
    </row>
    <row r="110" spans="1:10" s="3105" customFormat="1" ht="16.5">
      <c r="A110" s="753"/>
      <c r="B110" s="3108"/>
      <c r="C110" s="3109"/>
      <c r="D110" s="754"/>
      <c r="E110" s="3110"/>
      <c r="F110" s="3140"/>
      <c r="G110" s="978"/>
      <c r="H110" s="3107"/>
      <c r="I110" s="3107"/>
      <c r="J110" s="3107"/>
    </row>
    <row r="111" spans="1:10" s="3105" customFormat="1" ht="66">
      <c r="A111" s="753" t="s">
        <v>34</v>
      </c>
      <c r="B111" s="3108" t="s">
        <v>5959</v>
      </c>
      <c r="C111" s="3109" t="s">
        <v>5960</v>
      </c>
      <c r="D111" s="754">
        <v>3</v>
      </c>
      <c r="E111" s="3110" t="s">
        <v>14</v>
      </c>
      <c r="F111" s="3140">
        <v>0</v>
      </c>
      <c r="G111" s="978">
        <f>D111*F111</f>
        <v>0</v>
      </c>
      <c r="H111" s="3107"/>
      <c r="I111" s="3107"/>
      <c r="J111" s="3107"/>
    </row>
    <row r="112" spans="1:10" s="3105" customFormat="1" ht="16.5">
      <c r="A112" s="753"/>
      <c r="B112" s="3111"/>
      <c r="C112" s="3109"/>
      <c r="D112" s="754"/>
      <c r="E112" s="3110"/>
      <c r="F112" s="3140"/>
      <c r="G112" s="978"/>
      <c r="H112" s="3107"/>
      <c r="I112" s="3107"/>
      <c r="J112" s="3107"/>
    </row>
    <row r="113" spans="1:10" s="3105" customFormat="1" ht="66">
      <c r="A113" s="753" t="s">
        <v>35</v>
      </c>
      <c r="B113" s="3108" t="s">
        <v>5961</v>
      </c>
      <c r="C113" s="3109" t="s">
        <v>5962</v>
      </c>
      <c r="D113" s="754">
        <v>1</v>
      </c>
      <c r="E113" s="3110" t="s">
        <v>14</v>
      </c>
      <c r="F113" s="3140">
        <v>0</v>
      </c>
      <c r="G113" s="978">
        <f>D113*F113</f>
        <v>0</v>
      </c>
      <c r="H113" s="3107"/>
      <c r="I113" s="3107"/>
      <c r="J113" s="3107"/>
    </row>
    <row r="114" spans="1:10" s="3105" customFormat="1" ht="16.5">
      <c r="A114" s="753"/>
      <c r="B114" s="3108"/>
      <c r="C114" s="3109"/>
      <c r="D114" s="754"/>
      <c r="E114" s="3110"/>
      <c r="F114" s="3140"/>
      <c r="G114" s="978"/>
      <c r="H114" s="3107"/>
      <c r="I114" s="3107"/>
      <c r="J114" s="3107"/>
    </row>
    <row r="115" spans="1:10" s="3105" customFormat="1" ht="66">
      <c r="A115" s="753" t="s">
        <v>36</v>
      </c>
      <c r="B115" s="3108" t="s">
        <v>5963</v>
      </c>
      <c r="C115" s="3109" t="s">
        <v>5964</v>
      </c>
      <c r="D115" s="755">
        <v>2</v>
      </c>
      <c r="E115" s="3112" t="s">
        <v>14</v>
      </c>
      <c r="F115" s="3140">
        <v>0</v>
      </c>
      <c r="G115" s="978">
        <f>D115*F115</f>
        <v>0</v>
      </c>
      <c r="H115" s="3107"/>
      <c r="I115" s="3107"/>
      <c r="J115" s="3107"/>
    </row>
    <row r="116" spans="1:10" s="3105" customFormat="1" ht="16.5">
      <c r="A116" s="753"/>
      <c r="B116" s="3108"/>
      <c r="C116" s="3109"/>
      <c r="D116" s="755"/>
      <c r="E116" s="3112"/>
      <c r="F116" s="3140"/>
      <c r="G116" s="978"/>
      <c r="H116" s="3107"/>
      <c r="I116" s="3107"/>
      <c r="J116" s="3107"/>
    </row>
    <row r="117" spans="1:10" s="3105" customFormat="1" ht="33">
      <c r="A117" s="753" t="s">
        <v>37</v>
      </c>
      <c r="B117" s="3111" t="s">
        <v>5965</v>
      </c>
      <c r="C117" s="3109" t="s">
        <v>5966</v>
      </c>
      <c r="D117" s="754">
        <v>2</v>
      </c>
      <c r="E117" s="3113" t="s">
        <v>14</v>
      </c>
      <c r="F117" s="3140">
        <v>0</v>
      </c>
      <c r="G117" s="978">
        <f>D117*F117</f>
        <v>0</v>
      </c>
      <c r="H117" s="3107"/>
      <c r="I117" s="3107"/>
      <c r="J117" s="3107"/>
    </row>
    <row r="118" spans="1:10" s="3105" customFormat="1" ht="16.5">
      <c r="A118" s="753"/>
      <c r="B118" s="3111"/>
      <c r="C118" s="3109"/>
      <c r="D118" s="754"/>
      <c r="E118" s="3113"/>
      <c r="F118" s="3140"/>
      <c r="G118" s="978"/>
      <c r="H118" s="3107"/>
      <c r="I118" s="3107"/>
      <c r="J118" s="3107"/>
    </row>
    <row r="119" spans="1:10" s="3105" customFormat="1" ht="33">
      <c r="A119" s="753" t="s">
        <v>105</v>
      </c>
      <c r="B119" s="3111" t="s">
        <v>5967</v>
      </c>
      <c r="C119" s="3109" t="s">
        <v>5968</v>
      </c>
      <c r="D119" s="754">
        <v>2</v>
      </c>
      <c r="E119" s="3113" t="s">
        <v>14</v>
      </c>
      <c r="F119" s="3140">
        <v>0</v>
      </c>
      <c r="G119" s="978">
        <f>D119*F119</f>
        <v>0</v>
      </c>
      <c r="H119" s="3107"/>
      <c r="I119" s="3107"/>
      <c r="J119" s="3107"/>
    </row>
    <row r="120" spans="1:10" s="3105" customFormat="1" ht="16.5">
      <c r="A120" s="753"/>
      <c r="B120" s="3108"/>
      <c r="C120" s="3109"/>
      <c r="D120" s="755"/>
      <c r="E120" s="3112"/>
      <c r="F120" s="3140"/>
      <c r="G120" s="978"/>
      <c r="H120" s="3107"/>
      <c r="I120" s="3107"/>
      <c r="J120" s="3107"/>
    </row>
    <row r="121" spans="1:10" s="3105" customFormat="1" ht="31.5">
      <c r="A121" s="753" t="s">
        <v>124</v>
      </c>
      <c r="B121" s="3108" t="s">
        <v>5969</v>
      </c>
      <c r="C121" s="3109" t="s">
        <v>5970</v>
      </c>
      <c r="D121" s="754">
        <v>2</v>
      </c>
      <c r="E121" s="3113" t="s">
        <v>14</v>
      </c>
      <c r="F121" s="3140">
        <v>0</v>
      </c>
      <c r="G121" s="978">
        <f>D121*F121</f>
        <v>0</v>
      </c>
      <c r="H121" s="3107"/>
      <c r="I121" s="3107"/>
      <c r="J121" s="3107"/>
    </row>
    <row r="122" spans="1:10" s="3105" customFormat="1" ht="16.5">
      <c r="A122" s="753"/>
      <c r="B122" s="3108"/>
      <c r="C122" s="3109"/>
      <c r="D122" s="754"/>
      <c r="E122" s="3113"/>
      <c r="F122" s="3140"/>
      <c r="G122" s="978"/>
      <c r="H122" s="3107"/>
      <c r="I122" s="3107"/>
      <c r="J122" s="3107"/>
    </row>
    <row r="123" spans="1:10" s="3105" customFormat="1" ht="33">
      <c r="A123" s="753" t="s">
        <v>1177</v>
      </c>
      <c r="B123" s="3114" t="s">
        <v>5971</v>
      </c>
      <c r="C123" s="3115" t="s">
        <v>5972</v>
      </c>
      <c r="D123" s="755">
        <v>2</v>
      </c>
      <c r="E123" s="3116" t="s">
        <v>14</v>
      </c>
      <c r="F123" s="3140">
        <v>0</v>
      </c>
      <c r="G123" s="978">
        <f>D123*F123</f>
        <v>0</v>
      </c>
      <c r="H123" s="3107"/>
      <c r="I123" s="3107"/>
      <c r="J123" s="3107"/>
    </row>
    <row r="124" spans="1:10" s="3105" customFormat="1" ht="16.5">
      <c r="A124" s="753"/>
      <c r="B124" s="3114"/>
      <c r="C124" s="3115"/>
      <c r="D124" s="755"/>
      <c r="E124" s="3116"/>
      <c r="F124" s="3140"/>
      <c r="G124" s="978"/>
      <c r="H124" s="3107"/>
      <c r="I124" s="3107"/>
      <c r="J124" s="3107"/>
    </row>
    <row r="125" spans="1:10" s="3105" customFormat="1" ht="82.5">
      <c r="A125" s="753" t="s">
        <v>134</v>
      </c>
      <c r="B125" s="3114" t="s">
        <v>5973</v>
      </c>
      <c r="C125" s="3115" t="s">
        <v>5974</v>
      </c>
      <c r="D125" s="755">
        <v>1</v>
      </c>
      <c r="E125" s="3116" t="s">
        <v>7</v>
      </c>
      <c r="F125" s="3140">
        <v>0</v>
      </c>
      <c r="G125" s="978">
        <f>D125*F125</f>
        <v>0</v>
      </c>
      <c r="H125" s="3107"/>
      <c r="I125" s="3107"/>
      <c r="J125" s="3107"/>
    </row>
    <row r="126" spans="1:10" s="3105" customFormat="1" ht="16.5">
      <c r="A126" s="753"/>
      <c r="B126" s="3114"/>
      <c r="C126" s="3115"/>
      <c r="D126" s="755"/>
      <c r="E126" s="3116"/>
      <c r="F126" s="3140"/>
      <c r="G126" s="978"/>
      <c r="H126" s="3107"/>
      <c r="I126" s="3107"/>
      <c r="J126" s="3107"/>
    </row>
    <row r="127" spans="1:10" s="3105" customFormat="1" ht="78.75">
      <c r="A127" s="753" t="s">
        <v>135</v>
      </c>
      <c r="B127" s="3114" t="s">
        <v>5975</v>
      </c>
      <c r="C127" s="3115" t="s">
        <v>5976</v>
      </c>
      <c r="D127" s="755">
        <v>1</v>
      </c>
      <c r="E127" s="3116" t="s">
        <v>7</v>
      </c>
      <c r="F127" s="3140">
        <v>0</v>
      </c>
      <c r="G127" s="978">
        <f>D127*F127</f>
        <v>0</v>
      </c>
      <c r="H127" s="3107"/>
      <c r="I127" s="3107"/>
      <c r="J127" s="3107"/>
    </row>
    <row r="128" spans="1:10" s="3105" customFormat="1" ht="16.5">
      <c r="A128" s="753"/>
      <c r="B128" s="3114"/>
      <c r="C128" s="3115"/>
      <c r="D128" s="755"/>
      <c r="E128" s="3116"/>
      <c r="F128" s="3140"/>
      <c r="G128" s="978"/>
      <c r="H128" s="3107"/>
      <c r="I128" s="3107"/>
      <c r="J128" s="3107"/>
    </row>
    <row r="129" spans="1:10" s="3105" customFormat="1" ht="66">
      <c r="A129" s="753" t="s">
        <v>1117</v>
      </c>
      <c r="B129" s="3114" t="s">
        <v>5977</v>
      </c>
      <c r="C129" s="3115" t="s">
        <v>5978</v>
      </c>
      <c r="D129" s="755">
        <v>1</v>
      </c>
      <c r="E129" s="3116" t="s">
        <v>7</v>
      </c>
      <c r="F129" s="3140">
        <v>0</v>
      </c>
      <c r="G129" s="978">
        <f>D129*F129</f>
        <v>0</v>
      </c>
      <c r="H129" s="3107"/>
      <c r="I129" s="3107"/>
      <c r="J129" s="3107"/>
    </row>
    <row r="130" spans="1:10" s="3105" customFormat="1" ht="16.5">
      <c r="A130" s="753"/>
      <c r="B130" s="3114"/>
      <c r="C130" s="3115"/>
      <c r="D130" s="755"/>
      <c r="E130" s="3116"/>
      <c r="F130" s="3140"/>
      <c r="G130" s="978"/>
      <c r="H130" s="3107"/>
      <c r="I130" s="3107"/>
      <c r="J130" s="3107"/>
    </row>
    <row r="131" spans="1:10" s="3105" customFormat="1" ht="47.25">
      <c r="A131" s="753" t="s">
        <v>168</v>
      </c>
      <c r="B131" s="3111" t="s">
        <v>5979</v>
      </c>
      <c r="C131" s="3109" t="s">
        <v>5980</v>
      </c>
      <c r="D131" s="754">
        <v>4</v>
      </c>
      <c r="E131" s="3110" t="s">
        <v>14</v>
      </c>
      <c r="F131" s="3140">
        <v>0</v>
      </c>
      <c r="G131" s="978">
        <f>D131*F131</f>
        <v>0</v>
      </c>
      <c r="H131" s="3107"/>
      <c r="I131" s="3107"/>
      <c r="J131" s="3107"/>
    </row>
    <row r="132" spans="1:10" s="3105" customFormat="1" ht="16.5">
      <c r="A132" s="753"/>
      <c r="B132" s="3111"/>
      <c r="C132" s="3109"/>
      <c r="D132" s="754"/>
      <c r="E132" s="3110"/>
      <c r="F132" s="3140"/>
      <c r="G132" s="978"/>
      <c r="H132" s="3107"/>
      <c r="I132" s="3107"/>
      <c r="J132" s="3107"/>
    </row>
    <row r="133" spans="1:10" s="3105" customFormat="1" ht="49.5">
      <c r="A133" s="753" t="s">
        <v>169</v>
      </c>
      <c r="B133" s="3111" t="s">
        <v>5981</v>
      </c>
      <c r="C133" s="3109" t="s">
        <v>5982</v>
      </c>
      <c r="D133" s="754">
        <v>2</v>
      </c>
      <c r="E133" s="3113" t="s">
        <v>14</v>
      </c>
      <c r="F133" s="3140">
        <v>0</v>
      </c>
      <c r="G133" s="978">
        <f>D133*F133</f>
        <v>0</v>
      </c>
      <c r="H133" s="3107"/>
      <c r="I133" s="3107"/>
      <c r="J133" s="3107"/>
    </row>
    <row r="134" spans="1:10" s="3105" customFormat="1" ht="16.5">
      <c r="A134" s="753"/>
      <c r="B134" s="3111"/>
      <c r="C134" s="3109"/>
      <c r="D134" s="754"/>
      <c r="E134" s="3113"/>
      <c r="F134" s="3140"/>
      <c r="G134" s="978"/>
      <c r="H134" s="3107"/>
      <c r="I134" s="3107"/>
      <c r="J134" s="3107"/>
    </row>
    <row r="135" spans="1:10" s="3105" customFormat="1" ht="63">
      <c r="A135" s="753" t="s">
        <v>170</v>
      </c>
      <c r="B135" s="3111" t="s">
        <v>5983</v>
      </c>
      <c r="C135" s="3109" t="s">
        <v>5984</v>
      </c>
      <c r="D135" s="754">
        <v>1</v>
      </c>
      <c r="E135" s="3113" t="s">
        <v>7</v>
      </c>
      <c r="F135" s="3140">
        <v>0</v>
      </c>
      <c r="G135" s="978">
        <f>D135*F135</f>
        <v>0</v>
      </c>
      <c r="H135" s="3107"/>
      <c r="I135" s="3107"/>
      <c r="J135" s="3107"/>
    </row>
    <row r="136" spans="1:10" s="3105" customFormat="1" ht="16.5">
      <c r="A136" s="753"/>
      <c r="B136" s="3111"/>
      <c r="C136" s="3109"/>
      <c r="D136" s="754"/>
      <c r="E136" s="3113"/>
      <c r="F136" s="3140"/>
      <c r="G136" s="978"/>
      <c r="H136" s="3107"/>
      <c r="I136" s="3107"/>
      <c r="J136" s="3107"/>
    </row>
    <row r="137" spans="1:10" s="3105" customFormat="1" ht="247.5">
      <c r="A137" s="753" t="s">
        <v>171</v>
      </c>
      <c r="B137" s="3111" t="s">
        <v>5985</v>
      </c>
      <c r="C137" s="3109"/>
      <c r="D137" s="754">
        <v>1</v>
      </c>
      <c r="E137" s="3110" t="s">
        <v>7</v>
      </c>
      <c r="F137" s="3140">
        <v>0</v>
      </c>
      <c r="G137" s="978">
        <f>D137*F137</f>
        <v>0</v>
      </c>
      <c r="H137" s="3107"/>
      <c r="I137" s="3107"/>
      <c r="J137" s="3107"/>
    </row>
    <row r="138" spans="1:10" s="3105" customFormat="1" ht="16.5">
      <c r="A138" s="753"/>
      <c r="B138" s="3111"/>
      <c r="C138" s="3109"/>
      <c r="D138" s="754"/>
      <c r="E138" s="3110"/>
      <c r="F138" s="3140"/>
      <c r="G138" s="978"/>
      <c r="H138" s="3107"/>
      <c r="I138" s="3107"/>
      <c r="J138" s="3107"/>
    </row>
    <row r="139" spans="1:10" s="3105" customFormat="1" ht="31.5">
      <c r="A139" s="753" t="s">
        <v>1118</v>
      </c>
      <c r="B139" s="3111" t="s">
        <v>5986</v>
      </c>
      <c r="C139" s="3109" t="s">
        <v>5987</v>
      </c>
      <c r="D139" s="754">
        <v>8</v>
      </c>
      <c r="E139" s="3110" t="s">
        <v>14</v>
      </c>
      <c r="F139" s="3140">
        <v>0</v>
      </c>
      <c r="G139" s="978">
        <f>D139*F139</f>
        <v>0</v>
      </c>
      <c r="H139" s="3107"/>
      <c r="I139" s="3107"/>
      <c r="J139" s="3107"/>
    </row>
    <row r="140" spans="1:10" s="3105" customFormat="1" ht="16.5">
      <c r="A140" s="753"/>
      <c r="B140" s="3111"/>
      <c r="C140" s="3109"/>
      <c r="D140" s="754"/>
      <c r="E140" s="3110"/>
      <c r="F140" s="3140"/>
      <c r="G140" s="978"/>
      <c r="H140" s="3107"/>
      <c r="I140" s="3107"/>
      <c r="J140" s="3107"/>
    </row>
    <row r="141" spans="1:10" s="3105" customFormat="1" ht="33">
      <c r="A141" s="753" t="s">
        <v>1119</v>
      </c>
      <c r="B141" s="3111" t="s">
        <v>5988</v>
      </c>
      <c r="C141" s="3109" t="s">
        <v>5989</v>
      </c>
      <c r="D141" s="754">
        <v>8</v>
      </c>
      <c r="E141" s="3110" t="s">
        <v>14</v>
      </c>
      <c r="F141" s="3140">
        <v>0</v>
      </c>
      <c r="G141" s="978">
        <f>D141*F141</f>
        <v>0</v>
      </c>
      <c r="H141" s="3107"/>
      <c r="I141" s="3107"/>
      <c r="J141" s="3107"/>
    </row>
    <row r="142" spans="1:10" s="3105" customFormat="1" ht="16.5">
      <c r="A142" s="753"/>
      <c r="B142" s="3111"/>
      <c r="C142" s="3109"/>
      <c r="D142" s="754"/>
      <c r="E142" s="3110"/>
      <c r="F142" s="3140"/>
      <c r="G142" s="978"/>
      <c r="H142" s="3107"/>
      <c r="I142" s="3107"/>
      <c r="J142" s="3107"/>
    </row>
    <row r="143" spans="1:10" s="3105" customFormat="1" ht="47.25">
      <c r="A143" s="753" t="s">
        <v>1425</v>
      </c>
      <c r="B143" s="3111" t="s">
        <v>5990</v>
      </c>
      <c r="C143" s="3109" t="s">
        <v>5991</v>
      </c>
      <c r="D143" s="754">
        <v>1</v>
      </c>
      <c r="E143" s="3110" t="s">
        <v>7</v>
      </c>
      <c r="F143" s="3140">
        <v>0</v>
      </c>
      <c r="G143" s="978">
        <f>D143*F143</f>
        <v>0</v>
      </c>
      <c r="H143" s="3107"/>
      <c r="I143" s="3107"/>
      <c r="J143" s="3107"/>
    </row>
    <row r="144" spans="1:10" s="3105" customFormat="1" ht="16.5">
      <c r="A144" s="753"/>
      <c r="B144" s="3111"/>
      <c r="C144" s="3109"/>
      <c r="D144" s="754"/>
      <c r="E144" s="3110"/>
      <c r="F144" s="3140"/>
      <c r="G144" s="978"/>
      <c r="H144" s="3107"/>
      <c r="I144" s="3107"/>
      <c r="J144" s="3107"/>
    </row>
    <row r="145" spans="1:10" s="3105" customFormat="1" ht="16.5">
      <c r="A145" s="753" t="s">
        <v>5992</v>
      </c>
      <c r="B145" s="3111" t="s">
        <v>5993</v>
      </c>
      <c r="C145" s="3109" t="s">
        <v>5994</v>
      </c>
      <c r="D145" s="754">
        <v>6</v>
      </c>
      <c r="E145" s="3110" t="s">
        <v>14</v>
      </c>
      <c r="F145" s="3140">
        <v>0</v>
      </c>
      <c r="G145" s="978">
        <f>D145*F145</f>
        <v>0</v>
      </c>
      <c r="H145" s="3107"/>
      <c r="I145" s="3107"/>
      <c r="J145" s="3107"/>
    </row>
    <row r="146" spans="1:10" s="3105" customFormat="1" ht="16.5">
      <c r="A146" s="753"/>
      <c r="B146" s="3111"/>
      <c r="C146" s="3109"/>
      <c r="D146" s="754"/>
      <c r="E146" s="3110"/>
      <c r="F146" s="3140"/>
      <c r="G146" s="978"/>
      <c r="H146" s="3107"/>
      <c r="I146" s="3107"/>
      <c r="J146" s="3107"/>
    </row>
    <row r="147" spans="1:10" s="3105" customFormat="1" ht="33">
      <c r="A147" s="753" t="s">
        <v>5995</v>
      </c>
      <c r="B147" s="3108" t="s">
        <v>5996</v>
      </c>
      <c r="C147" s="3109" t="s">
        <v>5997</v>
      </c>
      <c r="D147" s="754">
        <v>6</v>
      </c>
      <c r="E147" s="3110" t="s">
        <v>14</v>
      </c>
      <c r="F147" s="3140">
        <v>0</v>
      </c>
      <c r="G147" s="978">
        <f>D147*F147</f>
        <v>0</v>
      </c>
      <c r="H147" s="3107"/>
      <c r="I147" s="3107"/>
      <c r="J147" s="3107"/>
    </row>
    <row r="148" spans="1:10" s="3105" customFormat="1" ht="16.5">
      <c r="A148" s="753"/>
      <c r="B148" s="3108"/>
      <c r="C148" s="3109"/>
      <c r="D148" s="754"/>
      <c r="E148" s="3110"/>
      <c r="F148" s="3140"/>
      <c r="G148" s="978"/>
      <c r="H148" s="3107"/>
      <c r="I148" s="3107"/>
      <c r="J148" s="3107"/>
    </row>
    <row r="149" spans="1:10" s="3105" customFormat="1" ht="66">
      <c r="A149" s="753" t="s">
        <v>5998</v>
      </c>
      <c r="B149" s="3108" t="s">
        <v>5999</v>
      </c>
      <c r="C149" s="3109" t="s">
        <v>6000</v>
      </c>
      <c r="D149" s="754">
        <v>1</v>
      </c>
      <c r="E149" s="3110" t="s">
        <v>14</v>
      </c>
      <c r="F149" s="3140">
        <v>0</v>
      </c>
      <c r="G149" s="978">
        <f>D149*F149</f>
        <v>0</v>
      </c>
      <c r="H149" s="3107"/>
      <c r="I149" s="3107"/>
      <c r="J149" s="3107"/>
    </row>
    <row r="150" spans="1:10" s="3105" customFormat="1" ht="16.5">
      <c r="A150" s="753"/>
      <c r="B150" s="3111"/>
      <c r="C150" s="3109"/>
      <c r="D150" s="754"/>
      <c r="E150" s="3110"/>
      <c r="F150" s="3140"/>
      <c r="G150" s="978"/>
      <c r="H150" s="3107"/>
      <c r="I150" s="3107"/>
      <c r="J150" s="3107"/>
    </row>
    <row r="151" spans="1:10" s="3105" customFormat="1" ht="31.5">
      <c r="A151" s="753" t="s">
        <v>6001</v>
      </c>
      <c r="B151" s="3111" t="s">
        <v>5923</v>
      </c>
      <c r="C151" s="3109" t="s">
        <v>6002</v>
      </c>
      <c r="D151" s="754">
        <v>6</v>
      </c>
      <c r="E151" s="3110" t="s">
        <v>14</v>
      </c>
      <c r="F151" s="3140">
        <v>0</v>
      </c>
      <c r="G151" s="978">
        <f>D151*F151</f>
        <v>0</v>
      </c>
      <c r="H151" s="3107"/>
      <c r="I151" s="3107"/>
      <c r="J151" s="3107"/>
    </row>
    <row r="152" spans="1:10" s="3105" customFormat="1" ht="16.5">
      <c r="A152" s="753"/>
      <c r="B152" s="3111"/>
      <c r="C152" s="3109"/>
      <c r="D152" s="754"/>
      <c r="E152" s="3110"/>
      <c r="F152" s="3140"/>
      <c r="G152" s="978"/>
      <c r="H152" s="3107"/>
      <c r="I152" s="3107"/>
      <c r="J152" s="3107"/>
    </row>
    <row r="153" spans="1:10" s="3105" customFormat="1" ht="33">
      <c r="A153" s="753" t="s">
        <v>6003</v>
      </c>
      <c r="B153" s="3111" t="s">
        <v>6004</v>
      </c>
      <c r="C153" s="3109" t="s">
        <v>6005</v>
      </c>
      <c r="D153" s="754">
        <v>1</v>
      </c>
      <c r="E153" s="3110" t="s">
        <v>7</v>
      </c>
      <c r="F153" s="3140">
        <v>0</v>
      </c>
      <c r="G153" s="978">
        <f>D153*F153</f>
        <v>0</v>
      </c>
      <c r="H153" s="3107"/>
      <c r="I153" s="3107"/>
      <c r="J153" s="3107"/>
    </row>
    <row r="154" spans="1:10" s="3105" customFormat="1" ht="16.5">
      <c r="A154" s="753"/>
      <c r="B154" s="3111"/>
      <c r="C154" s="3109"/>
      <c r="D154" s="754"/>
      <c r="E154" s="3110"/>
      <c r="F154" s="3140"/>
      <c r="G154" s="978"/>
      <c r="H154" s="3107"/>
      <c r="I154" s="3107"/>
      <c r="J154" s="3107"/>
    </row>
    <row r="155" spans="1:10" s="3105" customFormat="1" ht="31.5">
      <c r="A155" s="753" t="s">
        <v>6006</v>
      </c>
      <c r="B155" s="3111" t="s">
        <v>6007</v>
      </c>
      <c r="C155" s="3109" t="s">
        <v>6008</v>
      </c>
      <c r="D155" s="754">
        <v>6</v>
      </c>
      <c r="E155" s="3110" t="s">
        <v>6009</v>
      </c>
      <c r="F155" s="3140">
        <v>0</v>
      </c>
      <c r="G155" s="978">
        <f>D155*F155</f>
        <v>0</v>
      </c>
      <c r="H155" s="3107"/>
      <c r="I155" s="3107"/>
      <c r="J155" s="3107"/>
    </row>
    <row r="156" spans="1:10" s="3105" customFormat="1" ht="16.5">
      <c r="A156" s="753"/>
      <c r="B156" s="3111"/>
      <c r="C156" s="3109"/>
      <c r="D156" s="754"/>
      <c r="E156" s="3110"/>
      <c r="F156" s="3140"/>
      <c r="G156" s="978"/>
      <c r="H156" s="3107"/>
      <c r="I156" s="3107"/>
      <c r="J156" s="3107"/>
    </row>
    <row r="157" spans="1:10" s="3105" customFormat="1" ht="16.5">
      <c r="A157" s="753" t="s">
        <v>6010</v>
      </c>
      <c r="B157" s="3111" t="s">
        <v>6011</v>
      </c>
      <c r="C157" s="3109" t="s">
        <v>6012</v>
      </c>
      <c r="D157" s="754">
        <v>12</v>
      </c>
      <c r="E157" s="3110" t="s">
        <v>14</v>
      </c>
      <c r="F157" s="3140">
        <v>0</v>
      </c>
      <c r="G157" s="978">
        <f>D157*F157</f>
        <v>0</v>
      </c>
      <c r="H157" s="3107"/>
      <c r="I157" s="3107"/>
      <c r="J157" s="3107"/>
    </row>
    <row r="158" spans="1:10" s="3105" customFormat="1" ht="16.5">
      <c r="A158" s="753"/>
      <c r="B158" s="3111"/>
      <c r="C158" s="3109"/>
      <c r="D158" s="754"/>
      <c r="E158" s="3110"/>
      <c r="F158" s="3140"/>
      <c r="G158" s="978"/>
      <c r="H158" s="3107"/>
      <c r="I158" s="3107"/>
      <c r="J158" s="3107"/>
    </row>
    <row r="159" spans="1:10" s="3105" customFormat="1" ht="16.5">
      <c r="A159" s="753" t="s">
        <v>6013</v>
      </c>
      <c r="B159" s="3111" t="s">
        <v>6014</v>
      </c>
      <c r="C159" s="3109" t="s">
        <v>6015</v>
      </c>
      <c r="D159" s="754">
        <v>6</v>
      </c>
      <c r="E159" s="3110" t="s">
        <v>14</v>
      </c>
      <c r="F159" s="3140">
        <v>0</v>
      </c>
      <c r="G159" s="978">
        <f>D159*F159</f>
        <v>0</v>
      </c>
      <c r="H159" s="3107"/>
      <c r="I159" s="3107"/>
      <c r="J159" s="3107"/>
    </row>
    <row r="160" spans="1:10" s="3105" customFormat="1" ht="16.5">
      <c r="A160" s="753"/>
      <c r="B160" s="3111"/>
      <c r="C160" s="3109"/>
      <c r="D160" s="754"/>
      <c r="E160" s="3110"/>
      <c r="F160" s="3140"/>
      <c r="G160" s="978"/>
      <c r="H160" s="3107"/>
      <c r="I160" s="3107"/>
      <c r="J160" s="3107"/>
    </row>
    <row r="161" spans="1:10" s="3105" customFormat="1" ht="33">
      <c r="A161" s="753" t="s">
        <v>6016</v>
      </c>
      <c r="B161" s="3111" t="s">
        <v>6017</v>
      </c>
      <c r="C161" s="3109" t="s">
        <v>6018</v>
      </c>
      <c r="D161" s="754">
        <v>1</v>
      </c>
      <c r="E161" s="3110" t="s">
        <v>14</v>
      </c>
      <c r="F161" s="3140">
        <v>0</v>
      </c>
      <c r="G161" s="978">
        <f>D161*F161</f>
        <v>0</v>
      </c>
      <c r="H161" s="3107"/>
      <c r="I161" s="3107"/>
      <c r="J161" s="3107"/>
    </row>
    <row r="162" spans="1:10" s="3105" customFormat="1" ht="16.5">
      <c r="A162" s="753"/>
      <c r="B162" s="3111"/>
      <c r="C162" s="3109"/>
      <c r="D162" s="754"/>
      <c r="E162" s="3110"/>
      <c r="F162" s="3140"/>
      <c r="G162" s="978"/>
      <c r="H162" s="3107"/>
      <c r="I162" s="3107"/>
      <c r="J162" s="3107"/>
    </row>
    <row r="163" spans="1:10" s="3105" customFormat="1" ht="47.25">
      <c r="A163" s="753" t="s">
        <v>6019</v>
      </c>
      <c r="B163" s="3111" t="s">
        <v>6020</v>
      </c>
      <c r="C163" s="3109" t="s">
        <v>6021</v>
      </c>
      <c r="D163" s="754">
        <v>5</v>
      </c>
      <c r="E163" s="3110" t="s">
        <v>14</v>
      </c>
      <c r="F163" s="3140">
        <v>0</v>
      </c>
      <c r="G163" s="978">
        <f>D163*F163</f>
        <v>0</v>
      </c>
      <c r="H163" s="3107"/>
      <c r="I163" s="3107"/>
      <c r="J163" s="3107"/>
    </row>
    <row r="164" spans="1:10" s="3105" customFormat="1" ht="16.5">
      <c r="A164" s="753"/>
      <c r="B164" s="3111"/>
      <c r="C164" s="3109"/>
      <c r="D164" s="754"/>
      <c r="E164" s="3110"/>
      <c r="F164" s="3140"/>
      <c r="G164" s="978"/>
      <c r="H164" s="3107"/>
      <c r="I164" s="3107"/>
      <c r="J164" s="3107"/>
    </row>
    <row r="165" spans="1:10" s="3105" customFormat="1" ht="31.5">
      <c r="A165" s="753" t="s">
        <v>6022</v>
      </c>
      <c r="B165" s="3111" t="s">
        <v>6023</v>
      </c>
      <c r="C165" s="3109" t="s">
        <v>6024</v>
      </c>
      <c r="D165" s="754">
        <v>2</v>
      </c>
      <c r="E165" s="3110" t="s">
        <v>14</v>
      </c>
      <c r="F165" s="3140">
        <v>0</v>
      </c>
      <c r="G165" s="978">
        <f>D165*F165</f>
        <v>0</v>
      </c>
      <c r="H165" s="3107"/>
      <c r="I165" s="3107"/>
      <c r="J165" s="3107"/>
    </row>
    <row r="166" spans="1:10" s="3105" customFormat="1" ht="16.5">
      <c r="A166" s="753"/>
      <c r="B166" s="3111"/>
      <c r="C166" s="3109"/>
      <c r="D166" s="754"/>
      <c r="E166" s="3110"/>
      <c r="F166" s="3140"/>
      <c r="G166" s="978"/>
      <c r="H166" s="3107"/>
      <c r="I166" s="3107"/>
      <c r="J166" s="3107"/>
    </row>
    <row r="167" spans="1:10" s="3105" customFormat="1" ht="49.5">
      <c r="A167" s="753" t="s">
        <v>6025</v>
      </c>
      <c r="B167" s="3108" t="s">
        <v>6026</v>
      </c>
      <c r="C167" s="3109" t="s">
        <v>6027</v>
      </c>
      <c r="D167" s="754">
        <v>23</v>
      </c>
      <c r="E167" s="3110" t="s">
        <v>1376</v>
      </c>
      <c r="F167" s="3140">
        <v>0</v>
      </c>
      <c r="G167" s="978">
        <f>D167*F167</f>
        <v>0</v>
      </c>
      <c r="H167" s="3107"/>
      <c r="I167" s="3107"/>
      <c r="J167" s="3107"/>
    </row>
    <row r="168" spans="1:10" s="3105" customFormat="1" ht="16.5">
      <c r="A168" s="753"/>
      <c r="B168" s="3108"/>
      <c r="C168" s="3109"/>
      <c r="D168" s="754"/>
      <c r="E168" s="3110"/>
      <c r="F168" s="3140"/>
      <c r="G168" s="978"/>
      <c r="H168" s="3107"/>
      <c r="I168" s="3107"/>
      <c r="J168" s="3107"/>
    </row>
    <row r="169" spans="1:10" s="3105" customFormat="1" ht="31.5">
      <c r="A169" s="753" t="s">
        <v>6028</v>
      </c>
      <c r="B169" s="3108" t="s">
        <v>6029</v>
      </c>
      <c r="C169" s="3109" t="s">
        <v>6030</v>
      </c>
      <c r="D169" s="754">
        <v>656</v>
      </c>
      <c r="E169" s="3110" t="s">
        <v>1376</v>
      </c>
      <c r="F169" s="3140">
        <v>0</v>
      </c>
      <c r="G169" s="978">
        <f>D169*F169</f>
        <v>0</v>
      </c>
      <c r="H169" s="3107"/>
      <c r="I169" s="3107"/>
      <c r="J169" s="3107"/>
    </row>
    <row r="170" spans="1:10" s="3105" customFormat="1" ht="16.5">
      <c r="A170" s="753"/>
      <c r="B170" s="3111"/>
      <c r="C170" s="3109"/>
      <c r="D170" s="754"/>
      <c r="E170" s="3110"/>
      <c r="F170" s="3140"/>
      <c r="G170" s="978"/>
      <c r="H170" s="3107"/>
      <c r="I170" s="3107"/>
      <c r="J170" s="3107"/>
    </row>
    <row r="171" spans="1:10" s="3105" customFormat="1" ht="31.5">
      <c r="A171" s="753" t="s">
        <v>6031</v>
      </c>
      <c r="B171" s="3108" t="s">
        <v>6032</v>
      </c>
      <c r="C171" s="3109" t="s">
        <v>6033</v>
      </c>
      <c r="D171" s="754">
        <v>24</v>
      </c>
      <c r="E171" s="3110" t="s">
        <v>1376</v>
      </c>
      <c r="F171" s="3140">
        <v>0</v>
      </c>
      <c r="G171" s="978">
        <f>D171*F171</f>
        <v>0</v>
      </c>
      <c r="H171" s="3107"/>
      <c r="I171" s="3107"/>
      <c r="J171" s="3107"/>
    </row>
    <row r="172" spans="1:10" s="3105" customFormat="1" ht="16.5">
      <c r="A172" s="753"/>
      <c r="B172" s="3111"/>
      <c r="C172" s="3109"/>
      <c r="D172" s="754"/>
      <c r="E172" s="3110"/>
      <c r="F172" s="3140"/>
      <c r="G172" s="978"/>
      <c r="H172" s="3107"/>
      <c r="I172" s="3107"/>
      <c r="J172" s="3107"/>
    </row>
    <row r="173" spans="1:10" s="3105" customFormat="1" ht="31.5">
      <c r="A173" s="753" t="s">
        <v>6034</v>
      </c>
      <c r="B173" s="3111" t="s">
        <v>6035</v>
      </c>
      <c r="C173" s="3109" t="s">
        <v>6036</v>
      </c>
      <c r="D173" s="754">
        <v>162</v>
      </c>
      <c r="E173" s="3110" t="s">
        <v>14</v>
      </c>
      <c r="F173" s="3140">
        <v>0</v>
      </c>
      <c r="G173" s="978">
        <f>D173*F173</f>
        <v>0</v>
      </c>
      <c r="H173" s="3107"/>
      <c r="I173" s="3107"/>
      <c r="J173" s="3107"/>
    </row>
    <row r="174" spans="1:10" s="3105" customFormat="1" ht="16.5">
      <c r="A174" s="753"/>
      <c r="B174" s="3111"/>
      <c r="C174" s="3109"/>
      <c r="D174" s="754"/>
      <c r="E174" s="3110"/>
      <c r="F174" s="3140"/>
      <c r="G174" s="978"/>
      <c r="H174" s="3107"/>
      <c r="I174" s="3107"/>
      <c r="J174" s="3107"/>
    </row>
    <row r="175" spans="1:10" s="3105" customFormat="1" ht="31.5">
      <c r="A175" s="753" t="s">
        <v>6037</v>
      </c>
      <c r="B175" s="3111" t="s">
        <v>6038</v>
      </c>
      <c r="C175" s="3109" t="s">
        <v>6039</v>
      </c>
      <c r="D175" s="754">
        <v>3</v>
      </c>
      <c r="E175" s="3110" t="s">
        <v>14</v>
      </c>
      <c r="F175" s="3140">
        <v>0</v>
      </c>
      <c r="G175" s="978">
        <f>D175*F175</f>
        <v>0</v>
      </c>
      <c r="H175" s="3107"/>
      <c r="I175" s="3107"/>
      <c r="J175" s="3107"/>
    </row>
    <row r="176" spans="1:10" s="3105" customFormat="1" ht="16.5">
      <c r="A176" s="753"/>
      <c r="B176" s="3111"/>
      <c r="C176" s="3109"/>
      <c r="D176" s="754"/>
      <c r="E176" s="3110"/>
      <c r="F176" s="3140"/>
      <c r="G176" s="978"/>
      <c r="H176" s="3107"/>
      <c r="I176" s="3107"/>
      <c r="J176" s="3107"/>
    </row>
    <row r="177" spans="1:10" s="3105" customFormat="1" ht="31.5">
      <c r="A177" s="753" t="s">
        <v>6040</v>
      </c>
      <c r="B177" s="3111" t="s">
        <v>6041</v>
      </c>
      <c r="C177" s="3109" t="s">
        <v>6042</v>
      </c>
      <c r="D177" s="754">
        <v>15</v>
      </c>
      <c r="E177" s="3110" t="s">
        <v>14</v>
      </c>
      <c r="F177" s="3140">
        <v>0</v>
      </c>
      <c r="G177" s="978">
        <f>D177*F177</f>
        <v>0</v>
      </c>
      <c r="H177" s="3107"/>
      <c r="I177" s="3107"/>
      <c r="J177" s="3107"/>
    </row>
    <row r="178" spans="1:10" s="3105" customFormat="1" ht="16.5">
      <c r="A178" s="753"/>
      <c r="B178" s="3111"/>
      <c r="C178" s="3109"/>
      <c r="D178" s="754"/>
      <c r="E178" s="3110"/>
      <c r="F178" s="3140"/>
      <c r="G178" s="978"/>
      <c r="H178" s="3107"/>
      <c r="I178" s="3107"/>
      <c r="J178" s="3107"/>
    </row>
    <row r="179" spans="1:10" s="3105" customFormat="1" ht="31.5">
      <c r="A179" s="753" t="s">
        <v>6043</v>
      </c>
      <c r="B179" s="3111" t="s">
        <v>6041</v>
      </c>
      <c r="C179" s="3109" t="s">
        <v>6044</v>
      </c>
      <c r="D179" s="754">
        <v>454</v>
      </c>
      <c r="E179" s="3117" t="s">
        <v>14</v>
      </c>
      <c r="F179" s="3140">
        <v>0</v>
      </c>
      <c r="G179" s="978">
        <f>D179*F179</f>
        <v>0</v>
      </c>
      <c r="H179" s="3107"/>
      <c r="I179" s="3107"/>
      <c r="J179" s="3107"/>
    </row>
    <row r="180" spans="1:10" s="3105" customFormat="1" ht="16.5">
      <c r="A180" s="753"/>
      <c r="B180" s="3111"/>
      <c r="C180" s="3109"/>
      <c r="D180" s="754"/>
      <c r="E180" s="3117"/>
      <c r="F180" s="3140"/>
      <c r="G180" s="978"/>
      <c r="H180" s="3107"/>
      <c r="I180" s="3107"/>
      <c r="J180" s="3107"/>
    </row>
    <row r="181" spans="1:10" s="3105" customFormat="1" ht="31.5">
      <c r="A181" s="753" t="s">
        <v>6045</v>
      </c>
      <c r="B181" s="3111" t="s">
        <v>6046</v>
      </c>
      <c r="C181" s="3118" t="s">
        <v>6047</v>
      </c>
      <c r="D181" s="3119">
        <v>6</v>
      </c>
      <c r="E181" s="3120" t="s">
        <v>14</v>
      </c>
      <c r="F181" s="3140">
        <v>0</v>
      </c>
      <c r="G181" s="978">
        <f>D181*F181</f>
        <v>0</v>
      </c>
      <c r="H181" s="3107"/>
      <c r="I181" s="3107"/>
      <c r="J181" s="3107"/>
    </row>
    <row r="182" spans="1:10" s="3105" customFormat="1" ht="16.5">
      <c r="A182" s="753"/>
      <c r="B182" s="3111"/>
      <c r="C182" s="3109"/>
      <c r="D182" s="754"/>
      <c r="E182" s="3117"/>
      <c r="F182" s="3140"/>
      <c r="G182" s="978"/>
      <c r="H182" s="3107"/>
      <c r="I182" s="3107"/>
      <c r="J182" s="3107"/>
    </row>
    <row r="183" spans="1:10" s="3105" customFormat="1" ht="31.5">
      <c r="A183" s="753" t="s">
        <v>6048</v>
      </c>
      <c r="B183" s="3111" t="s">
        <v>6049</v>
      </c>
      <c r="C183" s="3118" t="s">
        <v>6050</v>
      </c>
      <c r="D183" s="3119">
        <v>73</v>
      </c>
      <c r="E183" s="3120" t="s">
        <v>14</v>
      </c>
      <c r="F183" s="3140">
        <v>0</v>
      </c>
      <c r="G183" s="978">
        <f>D183*F183</f>
        <v>0</v>
      </c>
      <c r="H183" s="3107"/>
      <c r="I183" s="3107"/>
      <c r="J183" s="3107"/>
    </row>
    <row r="184" spans="1:10" s="3105" customFormat="1" ht="16.5">
      <c r="A184" s="753"/>
      <c r="B184" s="3111"/>
      <c r="C184" s="3109"/>
      <c r="D184" s="754"/>
      <c r="E184" s="3110"/>
      <c r="F184" s="3140"/>
      <c r="G184" s="978"/>
      <c r="H184" s="3107"/>
      <c r="I184" s="3107"/>
      <c r="J184" s="3107"/>
    </row>
    <row r="185" spans="1:10" s="3105" customFormat="1" ht="31.5">
      <c r="A185" s="753" t="s">
        <v>6051</v>
      </c>
      <c r="B185" s="3111" t="s">
        <v>6052</v>
      </c>
      <c r="C185" s="3109" t="s">
        <v>6053</v>
      </c>
      <c r="D185" s="754">
        <v>338</v>
      </c>
      <c r="E185" s="3110" t="s">
        <v>14</v>
      </c>
      <c r="F185" s="3140">
        <v>0</v>
      </c>
      <c r="G185" s="978">
        <f>D185*F185</f>
        <v>0</v>
      </c>
      <c r="H185" s="3107"/>
      <c r="I185" s="3107"/>
      <c r="J185" s="3107"/>
    </row>
    <row r="186" spans="1:10" s="3105" customFormat="1" ht="16.5">
      <c r="A186" s="753"/>
      <c r="B186" s="3111"/>
      <c r="C186" s="3109"/>
      <c r="D186" s="754"/>
      <c r="E186" s="3110"/>
      <c r="F186" s="3140"/>
      <c r="G186" s="978"/>
      <c r="H186" s="3107"/>
      <c r="I186" s="3107"/>
      <c r="J186" s="3107"/>
    </row>
    <row r="187" spans="1:10" s="3105" customFormat="1" ht="16.5">
      <c r="A187" s="753" t="s">
        <v>6054</v>
      </c>
      <c r="B187" s="3111" t="s">
        <v>6055</v>
      </c>
      <c r="C187" s="3109" t="s">
        <v>6056</v>
      </c>
      <c r="D187" s="754">
        <v>10</v>
      </c>
      <c r="E187" s="3110" t="s">
        <v>14</v>
      </c>
      <c r="F187" s="3140">
        <v>0</v>
      </c>
      <c r="G187" s="978">
        <f>D187*F187</f>
        <v>0</v>
      </c>
      <c r="H187" s="3107"/>
      <c r="I187" s="3107"/>
      <c r="J187" s="3107"/>
    </row>
    <row r="188" spans="1:10" s="3105" customFormat="1" ht="16.5">
      <c r="A188" s="753"/>
      <c r="B188" s="3111"/>
      <c r="C188" s="3109"/>
      <c r="D188" s="754"/>
      <c r="E188" s="3110"/>
      <c r="F188" s="3140"/>
      <c r="G188" s="978"/>
      <c r="H188" s="3107"/>
      <c r="I188" s="3107"/>
      <c r="J188" s="3107"/>
    </row>
    <row r="189" spans="1:10" s="3105" customFormat="1" ht="31.5">
      <c r="A189" s="753" t="s">
        <v>6057</v>
      </c>
      <c r="B189" s="3111" t="s">
        <v>6058</v>
      </c>
      <c r="C189" s="3109" t="s">
        <v>6059</v>
      </c>
      <c r="D189" s="3121">
        <v>270</v>
      </c>
      <c r="E189" s="3110" t="s">
        <v>14</v>
      </c>
      <c r="F189" s="3140">
        <v>0</v>
      </c>
      <c r="G189" s="978">
        <f>D189*F189</f>
        <v>0</v>
      </c>
      <c r="H189" s="3107"/>
      <c r="I189" s="3107"/>
      <c r="J189" s="3107"/>
    </row>
    <row r="190" spans="1:10" s="3105" customFormat="1" ht="16.5">
      <c r="A190" s="753"/>
      <c r="B190" s="3111"/>
      <c r="C190" s="3109"/>
      <c r="D190" s="3121"/>
      <c r="E190" s="3110"/>
      <c r="F190" s="3140"/>
      <c r="G190" s="978"/>
      <c r="H190" s="3107"/>
      <c r="I190" s="3107"/>
      <c r="J190" s="3107"/>
    </row>
    <row r="191" spans="1:10" s="3105" customFormat="1" ht="31.5">
      <c r="A191" s="753" t="s">
        <v>6060</v>
      </c>
      <c r="B191" s="3111" t="s">
        <v>6061</v>
      </c>
      <c r="C191" s="3109" t="s">
        <v>6062</v>
      </c>
      <c r="D191" s="754">
        <v>28</v>
      </c>
      <c r="E191" s="3110" t="s">
        <v>14</v>
      </c>
      <c r="F191" s="3140">
        <v>0</v>
      </c>
      <c r="G191" s="978">
        <f>D191*F191</f>
        <v>0</v>
      </c>
      <c r="H191" s="3107"/>
      <c r="I191" s="3107"/>
      <c r="J191" s="3107"/>
    </row>
    <row r="192" spans="1:10" s="3105" customFormat="1" ht="16.5">
      <c r="A192" s="753"/>
      <c r="B192" s="3111"/>
      <c r="C192" s="3109"/>
      <c r="D192" s="754"/>
      <c r="E192" s="3110"/>
      <c r="F192" s="3140"/>
      <c r="G192" s="978"/>
      <c r="H192" s="3107"/>
      <c r="I192" s="3107"/>
      <c r="J192" s="3107"/>
    </row>
    <row r="193" spans="1:10" s="3105" customFormat="1" ht="31.5">
      <c r="A193" s="753" t="s">
        <v>6063</v>
      </c>
      <c r="B193" s="3111" t="s">
        <v>6061</v>
      </c>
      <c r="C193" s="3109" t="s">
        <v>6064</v>
      </c>
      <c r="D193" s="754">
        <v>14</v>
      </c>
      <c r="E193" s="3110" t="s">
        <v>14</v>
      </c>
      <c r="F193" s="3140">
        <v>0</v>
      </c>
      <c r="G193" s="978">
        <f>D193*F193</f>
        <v>0</v>
      </c>
      <c r="H193" s="3107"/>
      <c r="I193" s="3107"/>
      <c r="J193" s="3107"/>
    </row>
    <row r="194" spans="1:10" s="3105" customFormat="1" ht="16.5">
      <c r="A194" s="753"/>
      <c r="B194" s="3111"/>
      <c r="C194" s="3109"/>
      <c r="D194" s="754"/>
      <c r="E194" s="3110"/>
      <c r="F194" s="3140"/>
      <c r="G194" s="978"/>
      <c r="H194" s="3107"/>
      <c r="I194" s="3107"/>
      <c r="J194" s="3107"/>
    </row>
    <row r="195" spans="1:10" s="3105" customFormat="1" ht="31.5">
      <c r="A195" s="753" t="s">
        <v>6065</v>
      </c>
      <c r="B195" s="3111" t="s">
        <v>6061</v>
      </c>
      <c r="C195" s="3109" t="s">
        <v>6066</v>
      </c>
      <c r="D195" s="754">
        <v>14</v>
      </c>
      <c r="E195" s="3110" t="s">
        <v>14</v>
      </c>
      <c r="F195" s="3140">
        <v>0</v>
      </c>
      <c r="G195" s="978">
        <f>D195*F195</f>
        <v>0</v>
      </c>
      <c r="H195" s="3107"/>
      <c r="I195" s="3107"/>
      <c r="J195" s="3107"/>
    </row>
    <row r="196" spans="1:10" s="3105" customFormat="1" ht="16.5">
      <c r="A196" s="753"/>
      <c r="B196" s="3111"/>
      <c r="C196" s="3109"/>
      <c r="D196" s="754"/>
      <c r="E196" s="3110"/>
      <c r="F196" s="3140"/>
      <c r="G196" s="978"/>
      <c r="H196" s="3107"/>
      <c r="I196" s="3107"/>
      <c r="J196" s="3107"/>
    </row>
    <row r="197" spans="1:10" s="3105" customFormat="1" ht="31.5">
      <c r="A197" s="753" t="s">
        <v>6067</v>
      </c>
      <c r="B197" s="3111" t="s">
        <v>6068</v>
      </c>
      <c r="C197" s="3109" t="s">
        <v>6069</v>
      </c>
      <c r="D197" s="754">
        <v>2</v>
      </c>
      <c r="E197" s="3110" t="s">
        <v>14</v>
      </c>
      <c r="F197" s="3140">
        <v>0</v>
      </c>
      <c r="G197" s="978">
        <f>D197*F197</f>
        <v>0</v>
      </c>
      <c r="H197" s="3107"/>
      <c r="I197" s="3107"/>
      <c r="J197" s="3107"/>
    </row>
    <row r="198" spans="1:10" s="3105" customFormat="1" ht="16.5">
      <c r="A198" s="753"/>
      <c r="B198" s="3111"/>
      <c r="C198" s="3109"/>
      <c r="D198" s="754"/>
      <c r="E198" s="3110"/>
      <c r="F198" s="3140"/>
      <c r="G198" s="978"/>
      <c r="H198" s="3107"/>
      <c r="I198" s="3107"/>
      <c r="J198" s="3107"/>
    </row>
    <row r="199" spans="1:10" s="3105" customFormat="1" ht="31.5">
      <c r="A199" s="753" t="s">
        <v>6070</v>
      </c>
      <c r="B199" s="3111" t="s">
        <v>6071</v>
      </c>
      <c r="C199" s="3109" t="s">
        <v>6072</v>
      </c>
      <c r="D199" s="754">
        <v>8</v>
      </c>
      <c r="E199" s="3110" t="s">
        <v>14</v>
      </c>
      <c r="F199" s="3140">
        <v>0</v>
      </c>
      <c r="G199" s="978">
        <f>D199*F199</f>
        <v>0</v>
      </c>
      <c r="H199" s="3107"/>
      <c r="I199" s="3107"/>
      <c r="J199" s="3107"/>
    </row>
    <row r="200" spans="1:10" s="3105" customFormat="1" ht="16.5">
      <c r="A200" s="753"/>
      <c r="B200" s="3111"/>
      <c r="C200" s="3109"/>
      <c r="D200" s="754"/>
      <c r="E200" s="3110"/>
      <c r="F200" s="3140"/>
      <c r="G200" s="978"/>
      <c r="H200" s="3107"/>
      <c r="I200" s="3107"/>
      <c r="J200" s="3107"/>
    </row>
    <row r="201" spans="1:10" s="3105" customFormat="1" ht="16.5">
      <c r="A201" s="753" t="s">
        <v>6073</v>
      </c>
      <c r="B201" s="3111" t="s">
        <v>6074</v>
      </c>
      <c r="C201" s="3109" t="s">
        <v>6075</v>
      </c>
      <c r="D201" s="754">
        <v>7</v>
      </c>
      <c r="E201" s="3110" t="s">
        <v>1376</v>
      </c>
      <c r="F201" s="3140">
        <v>0</v>
      </c>
      <c r="G201" s="978">
        <f>D201*F201</f>
        <v>0</v>
      </c>
      <c r="H201" s="3107"/>
      <c r="I201" s="3107"/>
      <c r="J201" s="3107"/>
    </row>
    <row r="202" spans="1:10" s="3105" customFormat="1" ht="16.5">
      <c r="A202" s="753"/>
      <c r="B202" s="3111"/>
      <c r="C202" s="3109"/>
      <c r="D202" s="754"/>
      <c r="E202" s="3110"/>
      <c r="F202" s="3140"/>
      <c r="G202" s="978"/>
      <c r="H202" s="3107"/>
      <c r="I202" s="3107"/>
      <c r="J202" s="3107"/>
    </row>
    <row r="203" spans="1:10" s="3105" customFormat="1" ht="31.5">
      <c r="A203" s="753" t="s">
        <v>6076</v>
      </c>
      <c r="B203" s="3111" t="s">
        <v>6077</v>
      </c>
      <c r="C203" s="3109" t="s">
        <v>6078</v>
      </c>
      <c r="D203" s="754">
        <v>22</v>
      </c>
      <c r="E203" s="3110" t="s">
        <v>14</v>
      </c>
      <c r="F203" s="3140">
        <v>0</v>
      </c>
      <c r="G203" s="978">
        <f>D203*F203</f>
        <v>0</v>
      </c>
      <c r="H203" s="3107"/>
      <c r="I203" s="3107"/>
      <c r="J203" s="3107"/>
    </row>
    <row r="204" spans="1:10" s="3105" customFormat="1" ht="16.5">
      <c r="A204" s="753"/>
      <c r="B204" s="3111"/>
      <c r="C204" s="3109"/>
      <c r="D204" s="754"/>
      <c r="E204" s="3110"/>
      <c r="F204" s="3140"/>
      <c r="G204" s="978"/>
      <c r="H204" s="3107"/>
      <c r="I204" s="3107"/>
      <c r="J204" s="3107"/>
    </row>
    <row r="205" spans="1:10" s="3105" customFormat="1" ht="31.5">
      <c r="A205" s="753" t="s">
        <v>6079</v>
      </c>
      <c r="B205" s="3111" t="s">
        <v>6080</v>
      </c>
      <c r="C205" s="3109" t="s">
        <v>6081</v>
      </c>
      <c r="D205" s="754">
        <v>14</v>
      </c>
      <c r="E205" s="3110" t="s">
        <v>14</v>
      </c>
      <c r="F205" s="3140">
        <v>0</v>
      </c>
      <c r="G205" s="978">
        <f>D205*F205</f>
        <v>0</v>
      </c>
      <c r="H205" s="3107"/>
      <c r="I205" s="3107"/>
      <c r="J205" s="3107"/>
    </row>
    <row r="206" spans="1:10" s="3105" customFormat="1" ht="16.5">
      <c r="A206" s="753"/>
      <c r="B206" s="3111"/>
      <c r="C206" s="3109"/>
      <c r="D206" s="754"/>
      <c r="E206" s="3110"/>
      <c r="F206" s="3140"/>
      <c r="G206" s="978"/>
      <c r="H206" s="3107"/>
      <c r="I206" s="3107"/>
      <c r="J206" s="3107"/>
    </row>
    <row r="207" spans="1:10" s="3105" customFormat="1" ht="31.5">
      <c r="A207" s="753" t="s">
        <v>6082</v>
      </c>
      <c r="B207" s="3111" t="s">
        <v>6083</v>
      </c>
      <c r="C207" s="3109" t="s">
        <v>6084</v>
      </c>
      <c r="D207" s="754">
        <v>7</v>
      </c>
      <c r="E207" s="3110" t="s">
        <v>14</v>
      </c>
      <c r="F207" s="3140">
        <v>0</v>
      </c>
      <c r="G207" s="978">
        <f>D207*F207</f>
        <v>0</v>
      </c>
      <c r="H207" s="3107"/>
      <c r="I207" s="3107"/>
      <c r="J207" s="3107"/>
    </row>
    <row r="208" spans="1:10" s="3105" customFormat="1" ht="16.5">
      <c r="A208" s="753"/>
      <c r="B208" s="3111"/>
      <c r="C208" s="3109"/>
      <c r="D208" s="754"/>
      <c r="E208" s="3110"/>
      <c r="F208" s="3140"/>
      <c r="G208" s="978"/>
      <c r="H208" s="3107"/>
      <c r="I208" s="3107"/>
      <c r="J208" s="3107"/>
    </row>
    <row r="209" spans="1:10" s="3105" customFormat="1" ht="16.5">
      <c r="A209" s="753" t="s">
        <v>6085</v>
      </c>
      <c r="B209" s="3111" t="s">
        <v>6086</v>
      </c>
      <c r="C209" s="3109" t="s">
        <v>6087</v>
      </c>
      <c r="D209" s="754">
        <v>41</v>
      </c>
      <c r="E209" s="3110" t="s">
        <v>14</v>
      </c>
      <c r="F209" s="3140">
        <v>0</v>
      </c>
      <c r="G209" s="978">
        <f>D209*F209</f>
        <v>0</v>
      </c>
      <c r="H209" s="3107"/>
      <c r="I209" s="3107"/>
      <c r="J209" s="3107"/>
    </row>
    <row r="210" spans="1:10" s="3105" customFormat="1" ht="16.5">
      <c r="A210" s="753"/>
      <c r="B210" s="3111"/>
      <c r="C210" s="3109"/>
      <c r="D210" s="754"/>
      <c r="E210" s="3110"/>
      <c r="F210" s="3140"/>
      <c r="G210" s="978"/>
      <c r="H210" s="3107"/>
      <c r="I210" s="3107"/>
      <c r="J210" s="3107"/>
    </row>
    <row r="211" spans="1:10" s="3105" customFormat="1" ht="31.5">
      <c r="A211" s="753" t="s">
        <v>6088</v>
      </c>
      <c r="B211" s="3111" t="s">
        <v>6089</v>
      </c>
      <c r="C211" s="3109" t="s">
        <v>6090</v>
      </c>
      <c r="D211" s="754">
        <v>260</v>
      </c>
      <c r="E211" s="3110" t="s">
        <v>1376</v>
      </c>
      <c r="F211" s="3140">
        <v>0</v>
      </c>
      <c r="G211" s="978">
        <f>D211*F211</f>
        <v>0</v>
      </c>
      <c r="H211" s="3107"/>
      <c r="I211" s="3107"/>
      <c r="J211" s="3107"/>
    </row>
    <row r="212" spans="1:10" s="3105" customFormat="1" ht="16.5">
      <c r="A212" s="753"/>
      <c r="B212" s="3111"/>
      <c r="C212" s="3109"/>
      <c r="D212" s="754"/>
      <c r="E212" s="3110"/>
      <c r="F212" s="3140"/>
      <c r="G212" s="978"/>
      <c r="H212" s="3107"/>
      <c r="I212" s="3107"/>
      <c r="J212" s="3107"/>
    </row>
    <row r="213" spans="1:10" s="3105" customFormat="1" ht="16.5">
      <c r="A213" s="753" t="s">
        <v>6091</v>
      </c>
      <c r="B213" s="3111" t="s">
        <v>6092</v>
      </c>
      <c r="C213" s="3109" t="s">
        <v>6093</v>
      </c>
      <c r="D213" s="754">
        <v>6</v>
      </c>
      <c r="E213" s="3110" t="s">
        <v>14</v>
      </c>
      <c r="F213" s="3140">
        <v>0</v>
      </c>
      <c r="G213" s="978">
        <f>D213*F213</f>
        <v>0</v>
      </c>
      <c r="H213" s="3107"/>
      <c r="I213" s="3107"/>
      <c r="J213" s="3107"/>
    </row>
    <row r="214" spans="1:10" s="3105" customFormat="1" ht="16.5">
      <c r="A214" s="753"/>
      <c r="B214" s="3111"/>
      <c r="C214" s="3109"/>
      <c r="D214" s="754"/>
      <c r="E214" s="3110"/>
      <c r="F214" s="3140"/>
      <c r="G214" s="978"/>
      <c r="H214" s="3107"/>
      <c r="I214" s="3107"/>
      <c r="J214" s="3107"/>
    </row>
    <row r="215" spans="1:10" s="3105" customFormat="1" ht="16.5">
      <c r="A215" s="753" t="s">
        <v>6094</v>
      </c>
      <c r="B215" s="3111" t="s">
        <v>6095</v>
      </c>
      <c r="C215" s="3109" t="s">
        <v>6096</v>
      </c>
      <c r="D215" s="754">
        <v>2</v>
      </c>
      <c r="E215" s="3110" t="s">
        <v>14</v>
      </c>
      <c r="F215" s="3140">
        <v>0</v>
      </c>
      <c r="G215" s="978">
        <f>D215*F215</f>
        <v>0</v>
      </c>
      <c r="H215" s="3107"/>
      <c r="I215" s="3107"/>
      <c r="J215" s="3107"/>
    </row>
    <row r="216" spans="1:10" s="3105" customFormat="1" ht="16.5">
      <c r="A216" s="753"/>
      <c r="B216" s="3111"/>
      <c r="C216" s="3109"/>
      <c r="D216" s="754"/>
      <c r="E216" s="3110"/>
      <c r="F216" s="3140"/>
      <c r="G216" s="978"/>
      <c r="H216" s="3107"/>
      <c r="I216" s="3107"/>
      <c r="J216" s="3107"/>
    </row>
    <row r="217" spans="1:10" s="3105" customFormat="1" ht="33">
      <c r="A217" s="753" t="s">
        <v>6097</v>
      </c>
      <c r="B217" s="3111" t="s">
        <v>6098</v>
      </c>
      <c r="C217" s="3109" t="s">
        <v>6099</v>
      </c>
      <c r="D217" s="754">
        <v>1</v>
      </c>
      <c r="E217" s="3110" t="s">
        <v>14</v>
      </c>
      <c r="F217" s="3140">
        <v>0</v>
      </c>
      <c r="G217" s="978">
        <f>D217*F217</f>
        <v>0</v>
      </c>
      <c r="H217" s="3107"/>
      <c r="I217" s="3107"/>
      <c r="J217" s="3107"/>
    </row>
    <row r="218" spans="1:10" s="3105" customFormat="1" ht="16.5">
      <c r="A218" s="753"/>
      <c r="B218" s="3111"/>
      <c r="C218" s="3109"/>
      <c r="D218" s="754"/>
      <c r="E218" s="3110"/>
      <c r="F218" s="3140"/>
      <c r="G218" s="978"/>
      <c r="H218" s="3107"/>
      <c r="I218" s="3107"/>
      <c r="J218" s="3107"/>
    </row>
    <row r="219" spans="1:10" s="3105" customFormat="1" ht="47.25">
      <c r="A219" s="753" t="s">
        <v>6100</v>
      </c>
      <c r="B219" s="3111" t="s">
        <v>6101</v>
      </c>
      <c r="C219" s="3109" t="s">
        <v>6102</v>
      </c>
      <c r="D219" s="754">
        <v>3</v>
      </c>
      <c r="E219" s="3110" t="s">
        <v>14</v>
      </c>
      <c r="F219" s="3140">
        <v>0</v>
      </c>
      <c r="G219" s="978">
        <f>D219*F219</f>
        <v>0</v>
      </c>
      <c r="H219" s="3107"/>
      <c r="I219" s="3107"/>
      <c r="J219" s="3107"/>
    </row>
    <row r="220" spans="1:10" s="3105" customFormat="1" ht="16.5">
      <c r="A220" s="753"/>
      <c r="B220" s="3111"/>
      <c r="C220" s="3109"/>
      <c r="D220" s="754"/>
      <c r="E220" s="3110"/>
      <c r="F220" s="3140"/>
      <c r="G220" s="978"/>
      <c r="H220" s="3107"/>
      <c r="I220" s="3107"/>
      <c r="J220" s="3107"/>
    </row>
    <row r="221" spans="1:10" s="3105" customFormat="1" ht="31.5">
      <c r="A221" s="753" t="s">
        <v>6103</v>
      </c>
      <c r="B221" s="3111" t="s">
        <v>6104</v>
      </c>
      <c r="C221" s="3109" t="s">
        <v>6105</v>
      </c>
      <c r="D221" s="754">
        <v>3</v>
      </c>
      <c r="E221" s="3110" t="s">
        <v>14</v>
      </c>
      <c r="F221" s="3140">
        <v>0</v>
      </c>
      <c r="G221" s="978">
        <f>D221*F221</f>
        <v>0</v>
      </c>
      <c r="H221" s="3107"/>
      <c r="I221" s="3107"/>
      <c r="J221" s="3107"/>
    </row>
    <row r="222" spans="1:10" s="3105" customFormat="1" ht="16.5">
      <c r="A222" s="753"/>
      <c r="B222" s="3111"/>
      <c r="C222" s="3109"/>
      <c r="D222" s="754"/>
      <c r="E222" s="3110"/>
      <c r="F222" s="3140"/>
      <c r="G222" s="978"/>
      <c r="H222" s="3107"/>
      <c r="I222" s="3107"/>
      <c r="J222" s="3107"/>
    </row>
    <row r="223" spans="1:10" s="3105" customFormat="1" ht="16.5">
      <c r="A223" s="753" t="s">
        <v>6106</v>
      </c>
      <c r="B223" s="3111" t="s">
        <v>6107</v>
      </c>
      <c r="C223" s="3109" t="s">
        <v>6108</v>
      </c>
      <c r="D223" s="754">
        <v>3</v>
      </c>
      <c r="E223" s="3110" t="s">
        <v>14</v>
      </c>
      <c r="F223" s="3140">
        <v>0</v>
      </c>
      <c r="G223" s="978">
        <f>D223*F223</f>
        <v>0</v>
      </c>
      <c r="H223" s="3107"/>
      <c r="I223" s="3107"/>
      <c r="J223" s="3107"/>
    </row>
    <row r="224" spans="1:10" s="3105" customFormat="1" ht="16.5">
      <c r="A224" s="753"/>
      <c r="B224" s="3111"/>
      <c r="C224" s="3109"/>
      <c r="D224" s="754"/>
      <c r="E224" s="3110"/>
      <c r="F224" s="3140"/>
      <c r="G224" s="978"/>
      <c r="H224" s="3107"/>
      <c r="I224" s="3107"/>
      <c r="J224" s="3107"/>
    </row>
    <row r="225" spans="1:10" s="3105" customFormat="1" ht="31.5">
      <c r="A225" s="753" t="s">
        <v>6109</v>
      </c>
      <c r="B225" s="3111" t="s">
        <v>6110</v>
      </c>
      <c r="C225" s="3109" t="s">
        <v>6111</v>
      </c>
      <c r="D225" s="754">
        <v>3</v>
      </c>
      <c r="E225" s="3110" t="s">
        <v>14</v>
      </c>
      <c r="F225" s="3140">
        <v>0</v>
      </c>
      <c r="G225" s="978">
        <f>D225*F225</f>
        <v>0</v>
      </c>
      <c r="H225" s="3107"/>
      <c r="I225" s="3107"/>
      <c r="J225" s="3107"/>
    </row>
    <row r="226" spans="1:10" s="3105" customFormat="1" ht="16.5">
      <c r="A226" s="753"/>
      <c r="B226" s="3111"/>
      <c r="C226" s="3109"/>
      <c r="D226" s="754"/>
      <c r="E226" s="3110"/>
      <c r="F226" s="3140"/>
      <c r="G226" s="978"/>
      <c r="H226" s="3107"/>
      <c r="I226" s="3107"/>
      <c r="J226" s="3107"/>
    </row>
    <row r="227" spans="1:10" s="3105" customFormat="1" ht="31.5">
      <c r="A227" s="753" t="s">
        <v>6112</v>
      </c>
      <c r="B227" s="3108" t="s">
        <v>6113</v>
      </c>
      <c r="C227" s="3109" t="s">
        <v>6114</v>
      </c>
      <c r="D227" s="3122">
        <v>6</v>
      </c>
      <c r="E227" s="3110" t="s">
        <v>6009</v>
      </c>
      <c r="F227" s="3140">
        <v>0</v>
      </c>
      <c r="G227" s="978">
        <f>D227*F227</f>
        <v>0</v>
      </c>
      <c r="H227" s="3107"/>
      <c r="I227" s="3107"/>
      <c r="J227" s="3107"/>
    </row>
    <row r="228" spans="1:10" s="3105" customFormat="1" ht="16.5">
      <c r="A228" s="753"/>
      <c r="B228" s="3108"/>
      <c r="C228" s="3109"/>
      <c r="D228" s="3122"/>
      <c r="E228" s="3110"/>
      <c r="F228" s="3140"/>
      <c r="G228" s="978"/>
      <c r="H228" s="3107"/>
      <c r="I228" s="3107"/>
      <c r="J228" s="3107"/>
    </row>
    <row r="229" spans="1:10" s="3105" customFormat="1" ht="33">
      <c r="A229" s="753" t="s">
        <v>6115</v>
      </c>
      <c r="B229" s="3111" t="s">
        <v>6116</v>
      </c>
      <c r="C229" s="3109" t="s">
        <v>6117</v>
      </c>
      <c r="D229" s="754">
        <v>6</v>
      </c>
      <c r="E229" s="3110" t="s">
        <v>14</v>
      </c>
      <c r="F229" s="3140">
        <v>0</v>
      </c>
      <c r="G229" s="978">
        <f>D229*F229</f>
        <v>0</v>
      </c>
      <c r="H229" s="3107"/>
      <c r="I229" s="3107"/>
      <c r="J229" s="3107"/>
    </row>
    <row r="230" spans="1:10" s="3105" customFormat="1" ht="16.5">
      <c r="A230" s="753"/>
      <c r="B230" s="3108"/>
      <c r="C230" s="3109"/>
      <c r="D230" s="3122"/>
      <c r="E230" s="3110"/>
      <c r="F230" s="3140"/>
      <c r="G230" s="978"/>
      <c r="H230" s="3107"/>
      <c r="I230" s="3107"/>
      <c r="J230" s="3107"/>
    </row>
    <row r="231" spans="1:10" s="3105" customFormat="1" ht="49.5">
      <c r="A231" s="753" t="s">
        <v>6118</v>
      </c>
      <c r="B231" s="3111" t="s">
        <v>6119</v>
      </c>
      <c r="C231" s="3109" t="s">
        <v>6120</v>
      </c>
      <c r="D231" s="754">
        <v>3</v>
      </c>
      <c r="E231" s="3110" t="s">
        <v>14</v>
      </c>
      <c r="F231" s="3140">
        <v>0</v>
      </c>
      <c r="G231" s="978">
        <f>D231*F231</f>
        <v>0</v>
      </c>
      <c r="H231" s="3107"/>
      <c r="I231" s="3107"/>
      <c r="J231" s="3107"/>
    </row>
    <row r="232" spans="1:10" s="3105" customFormat="1" ht="16.5">
      <c r="A232" s="753"/>
      <c r="B232" s="3111"/>
      <c r="C232" s="3109"/>
      <c r="D232" s="754"/>
      <c r="E232" s="3110"/>
      <c r="F232" s="3140"/>
      <c r="G232" s="978"/>
      <c r="H232" s="3107"/>
      <c r="I232" s="3107"/>
      <c r="J232" s="3107"/>
    </row>
    <row r="233" spans="1:10" s="3105" customFormat="1" ht="31.5">
      <c r="A233" s="753" t="s">
        <v>6121</v>
      </c>
      <c r="B233" s="3111" t="s">
        <v>6122</v>
      </c>
      <c r="C233" s="3109" t="s">
        <v>6123</v>
      </c>
      <c r="D233" s="754">
        <v>3</v>
      </c>
      <c r="E233" s="3110" t="s">
        <v>14</v>
      </c>
      <c r="F233" s="3140">
        <v>0</v>
      </c>
      <c r="G233" s="978">
        <f>D233*F233</f>
        <v>0</v>
      </c>
      <c r="H233" s="3107"/>
      <c r="I233" s="3107"/>
      <c r="J233" s="3107"/>
    </row>
    <row r="234" spans="1:10" s="3105" customFormat="1" ht="16.5">
      <c r="A234" s="753"/>
      <c r="B234" s="3111"/>
      <c r="C234" s="3109"/>
      <c r="D234" s="754"/>
      <c r="E234" s="3110"/>
      <c r="F234" s="3140"/>
      <c r="G234" s="978"/>
      <c r="H234" s="3107"/>
      <c r="I234" s="3107"/>
      <c r="J234" s="3107"/>
    </row>
    <row r="235" spans="1:10" s="3105" customFormat="1" ht="49.5">
      <c r="A235" s="753" t="s">
        <v>6124</v>
      </c>
      <c r="B235" s="3108" t="s">
        <v>6125</v>
      </c>
      <c r="C235" s="3109" t="s">
        <v>6126</v>
      </c>
      <c r="D235" s="3122">
        <v>1</v>
      </c>
      <c r="E235" s="3113" t="s">
        <v>7</v>
      </c>
      <c r="F235" s="3140">
        <v>0</v>
      </c>
      <c r="G235" s="978">
        <f>D235*F235</f>
        <v>0</v>
      </c>
      <c r="H235" s="3107"/>
      <c r="I235" s="3107"/>
      <c r="J235" s="3107"/>
    </row>
    <row r="236" spans="1:10" s="3105" customFormat="1" ht="16.5">
      <c r="A236" s="753"/>
      <c r="B236" s="3111"/>
      <c r="C236" s="3109"/>
      <c r="D236" s="754"/>
      <c r="E236" s="3110"/>
      <c r="F236" s="3140"/>
      <c r="G236" s="978"/>
      <c r="H236" s="3107"/>
      <c r="I236" s="3107"/>
      <c r="J236" s="3107"/>
    </row>
    <row r="237" spans="1:10" s="3105" customFormat="1" ht="31.5">
      <c r="A237" s="753" t="s">
        <v>6127</v>
      </c>
      <c r="B237" s="3111" t="s">
        <v>6128</v>
      </c>
      <c r="C237" s="3109" t="s">
        <v>6129</v>
      </c>
      <c r="D237" s="754">
        <v>18</v>
      </c>
      <c r="E237" s="3110" t="s">
        <v>14</v>
      </c>
      <c r="F237" s="3140">
        <v>0</v>
      </c>
      <c r="G237" s="978">
        <f>D237*F237</f>
        <v>0</v>
      </c>
      <c r="H237" s="3107"/>
      <c r="I237" s="3107"/>
      <c r="J237" s="3107"/>
    </row>
    <row r="238" spans="1:10" s="3105" customFormat="1" ht="16.5">
      <c r="A238" s="753"/>
      <c r="B238" s="3111"/>
      <c r="C238" s="3109"/>
      <c r="D238" s="754"/>
      <c r="E238" s="3110"/>
      <c r="F238" s="3140"/>
      <c r="G238" s="978"/>
      <c r="H238" s="3107"/>
      <c r="I238" s="3107"/>
      <c r="J238" s="3107"/>
    </row>
    <row r="239" spans="1:10" s="3105" customFormat="1" ht="16.5">
      <c r="A239" s="753" t="s">
        <v>6130</v>
      </c>
      <c r="B239" s="3111" t="s">
        <v>6131</v>
      </c>
      <c r="C239" s="3109" t="s">
        <v>6132</v>
      </c>
      <c r="D239" s="754">
        <v>6</v>
      </c>
      <c r="E239" s="3110" t="s">
        <v>14</v>
      </c>
      <c r="F239" s="3140">
        <v>0</v>
      </c>
      <c r="G239" s="978">
        <f>D239*F239</f>
        <v>0</v>
      </c>
      <c r="H239" s="3107"/>
      <c r="I239" s="3107"/>
      <c r="J239" s="3107"/>
    </row>
    <row r="240" spans="1:10" s="3105" customFormat="1" ht="16.5">
      <c r="A240" s="753"/>
      <c r="B240" s="3111"/>
      <c r="C240" s="3109"/>
      <c r="D240" s="754"/>
      <c r="E240" s="3110"/>
      <c r="F240" s="3140"/>
      <c r="G240" s="978"/>
      <c r="H240" s="3107"/>
      <c r="I240" s="3107"/>
      <c r="J240" s="3107"/>
    </row>
    <row r="241" spans="1:10" s="3105" customFormat="1" ht="16.5">
      <c r="A241" s="753" t="s">
        <v>6133</v>
      </c>
      <c r="B241" s="3111" t="s">
        <v>6131</v>
      </c>
      <c r="C241" s="3109" t="s">
        <v>6134</v>
      </c>
      <c r="D241" s="754">
        <v>6</v>
      </c>
      <c r="E241" s="3110" t="s">
        <v>14</v>
      </c>
      <c r="F241" s="3140">
        <v>0</v>
      </c>
      <c r="G241" s="978">
        <f>D241*F241</f>
        <v>0</v>
      </c>
      <c r="H241" s="3107"/>
      <c r="I241" s="3107"/>
      <c r="J241" s="3107"/>
    </row>
    <row r="242" spans="1:10" s="3105" customFormat="1" ht="16.5">
      <c r="A242" s="753"/>
      <c r="B242" s="3111"/>
      <c r="C242" s="3109"/>
      <c r="D242" s="754"/>
      <c r="E242" s="3110"/>
      <c r="F242" s="3140"/>
      <c r="G242" s="978"/>
      <c r="H242" s="3107"/>
      <c r="I242" s="3107"/>
      <c r="J242" s="3107"/>
    </row>
    <row r="243" spans="1:10" s="3105" customFormat="1" ht="148.5">
      <c r="A243" s="753" t="s">
        <v>6135</v>
      </c>
      <c r="B243" s="3114" t="s">
        <v>6136</v>
      </c>
      <c r="C243" s="3115"/>
      <c r="D243" s="755">
        <v>2</v>
      </c>
      <c r="E243" s="3123" t="s">
        <v>7</v>
      </c>
      <c r="F243" s="3140">
        <v>0</v>
      </c>
      <c r="G243" s="978">
        <f>D243*F243</f>
        <v>0</v>
      </c>
      <c r="H243" s="3107"/>
      <c r="I243" s="3107"/>
      <c r="J243" s="3107"/>
    </row>
    <row r="244" spans="1:10" s="3105" customFormat="1" ht="16.5">
      <c r="A244" s="753"/>
      <c r="B244" s="3111"/>
      <c r="C244" s="3109"/>
      <c r="D244" s="754"/>
      <c r="E244" s="3110"/>
      <c r="F244" s="3140"/>
      <c r="G244" s="978"/>
      <c r="H244" s="3107"/>
      <c r="I244" s="3107"/>
      <c r="J244" s="3107"/>
    </row>
    <row r="245" spans="1:10" s="3105" customFormat="1" ht="33">
      <c r="A245" s="753" t="s">
        <v>6137</v>
      </c>
      <c r="B245" s="3111" t="s">
        <v>6138</v>
      </c>
      <c r="C245" s="3109"/>
      <c r="D245" s="754">
        <v>16</v>
      </c>
      <c r="E245" s="3123" t="s">
        <v>1376</v>
      </c>
      <c r="F245" s="3140">
        <v>0</v>
      </c>
      <c r="G245" s="978">
        <f>D245*F245</f>
        <v>0</v>
      </c>
      <c r="H245" s="3107"/>
      <c r="I245" s="3107"/>
      <c r="J245" s="3107"/>
    </row>
    <row r="246" spans="1:10" s="3105" customFormat="1" ht="16.5">
      <c r="A246" s="753"/>
      <c r="B246" s="3111"/>
      <c r="C246" s="3109"/>
      <c r="D246" s="754"/>
      <c r="E246" s="3110"/>
      <c r="F246" s="3140"/>
      <c r="G246" s="978"/>
      <c r="H246" s="3107"/>
      <c r="I246" s="3107"/>
      <c r="J246" s="3107"/>
    </row>
    <row r="247" spans="1:10" s="3105" customFormat="1" ht="16.5">
      <c r="A247" s="753" t="s">
        <v>6139</v>
      </c>
      <c r="B247" s="3114" t="s">
        <v>6140</v>
      </c>
      <c r="C247" s="3115" t="s">
        <v>6141</v>
      </c>
      <c r="D247" s="755">
        <v>56</v>
      </c>
      <c r="E247" s="3123" t="s">
        <v>1376</v>
      </c>
      <c r="F247" s="3140">
        <v>0</v>
      </c>
      <c r="G247" s="978">
        <f>D247*F247</f>
        <v>0</v>
      </c>
      <c r="H247" s="3107"/>
      <c r="I247" s="3107"/>
      <c r="J247" s="3107"/>
    </row>
    <row r="248" spans="1:10" s="3105" customFormat="1" ht="16.5">
      <c r="A248" s="753"/>
      <c r="B248" s="3114"/>
      <c r="C248" s="3115"/>
      <c r="D248" s="755"/>
      <c r="E248" s="3123"/>
      <c r="F248" s="3140"/>
      <c r="G248" s="978"/>
      <c r="H248" s="3107"/>
      <c r="I248" s="3107"/>
      <c r="J248" s="3107"/>
    </row>
    <row r="249" spans="1:10" s="3105" customFormat="1" ht="49.5">
      <c r="A249" s="753" t="s">
        <v>6142</v>
      </c>
      <c r="B249" s="3111" t="s">
        <v>6143</v>
      </c>
      <c r="C249" s="3109"/>
      <c r="D249" s="754">
        <v>110</v>
      </c>
      <c r="E249" s="3110" t="s">
        <v>1376</v>
      </c>
      <c r="F249" s="3140">
        <v>0</v>
      </c>
      <c r="G249" s="978">
        <f>D249*F249</f>
        <v>0</v>
      </c>
      <c r="H249" s="3107"/>
      <c r="I249" s="3107"/>
      <c r="J249" s="3107"/>
    </row>
    <row r="250" spans="1:10" s="3105" customFormat="1" ht="16.5">
      <c r="A250" s="753"/>
      <c r="B250" s="3111"/>
      <c r="C250" s="3109"/>
      <c r="D250" s="754"/>
      <c r="E250" s="3110"/>
      <c r="F250" s="3140"/>
      <c r="G250" s="978"/>
      <c r="H250" s="3107"/>
      <c r="I250" s="3107"/>
      <c r="J250" s="3107"/>
    </row>
    <row r="251" spans="1:10" s="3105" customFormat="1" ht="82.5">
      <c r="A251" s="753" t="s">
        <v>6144</v>
      </c>
      <c r="B251" s="3111" t="s">
        <v>6145</v>
      </c>
      <c r="C251" s="3109"/>
      <c r="D251" s="754">
        <v>93</v>
      </c>
      <c r="E251" s="3110" t="s">
        <v>1376</v>
      </c>
      <c r="F251" s="3140">
        <v>0</v>
      </c>
      <c r="G251" s="978">
        <f>D251*F251</f>
        <v>0</v>
      </c>
      <c r="H251" s="3107"/>
      <c r="I251" s="3107"/>
      <c r="J251" s="3107"/>
    </row>
    <row r="252" spans="1:10" s="3105" customFormat="1" ht="16.5">
      <c r="A252" s="753"/>
      <c r="B252" s="3111"/>
      <c r="C252" s="3109"/>
      <c r="D252" s="754"/>
      <c r="E252" s="3110"/>
      <c r="F252" s="3140"/>
      <c r="G252" s="978"/>
      <c r="H252" s="3107"/>
      <c r="I252" s="3107"/>
      <c r="J252" s="3107"/>
    </row>
    <row r="253" spans="1:10" s="3105" customFormat="1" ht="16.5">
      <c r="A253" s="753" t="s">
        <v>6146</v>
      </c>
      <c r="B253" s="3111" t="s">
        <v>6147</v>
      </c>
      <c r="C253" s="3109" t="s">
        <v>6148</v>
      </c>
      <c r="D253" s="754">
        <v>1</v>
      </c>
      <c r="E253" s="3110" t="s">
        <v>7</v>
      </c>
      <c r="F253" s="3140">
        <v>0</v>
      </c>
      <c r="G253" s="978">
        <f>D253*F253</f>
        <v>0</v>
      </c>
      <c r="H253" s="3107"/>
      <c r="I253" s="3107"/>
      <c r="J253" s="3107"/>
    </row>
    <row r="254" spans="1:10" s="3105" customFormat="1" ht="16.5">
      <c r="A254" s="753"/>
      <c r="B254" s="3111"/>
      <c r="C254" s="3109"/>
      <c r="D254" s="754"/>
      <c r="E254" s="3110"/>
      <c r="F254" s="3140"/>
      <c r="G254" s="978"/>
      <c r="H254" s="3107"/>
      <c r="I254" s="3107"/>
      <c r="J254" s="3107"/>
    </row>
    <row r="255" spans="1:10" s="3105" customFormat="1" ht="16.5">
      <c r="A255" s="753" t="s">
        <v>6149</v>
      </c>
      <c r="B255" s="3111" t="s">
        <v>6150</v>
      </c>
      <c r="C255" s="3109"/>
      <c r="D255" s="754">
        <v>1</v>
      </c>
      <c r="E255" s="3110" t="s">
        <v>7</v>
      </c>
      <c r="F255" s="3140">
        <v>0</v>
      </c>
      <c r="G255" s="978">
        <f>D255*F255</f>
        <v>0</v>
      </c>
      <c r="H255" s="3107"/>
      <c r="I255" s="3107"/>
      <c r="J255" s="3107"/>
    </row>
    <row r="256" spans="1:10" s="3105" customFormat="1" ht="16.5">
      <c r="A256" s="753"/>
      <c r="B256" s="3111"/>
      <c r="C256" s="3109"/>
      <c r="D256" s="754"/>
      <c r="E256" s="3110"/>
      <c r="F256" s="3140"/>
      <c r="G256" s="978"/>
      <c r="H256" s="3107"/>
      <c r="I256" s="3107"/>
      <c r="J256" s="3107"/>
    </row>
    <row r="257" spans="1:10" s="3105" customFormat="1" ht="49.5">
      <c r="A257" s="753" t="s">
        <v>6151</v>
      </c>
      <c r="B257" s="3111" t="s">
        <v>6152</v>
      </c>
      <c r="C257" s="3109"/>
      <c r="D257" s="754">
        <v>1</v>
      </c>
      <c r="E257" s="3110" t="s">
        <v>7</v>
      </c>
      <c r="F257" s="3140">
        <v>0</v>
      </c>
      <c r="G257" s="978">
        <f>D257*F257</f>
        <v>0</v>
      </c>
      <c r="H257" s="3107"/>
      <c r="I257" s="3107"/>
      <c r="J257" s="3107"/>
    </row>
    <row r="258" spans="1:10" s="3105" customFormat="1" ht="16.5">
      <c r="A258" s="753"/>
      <c r="B258" s="3111"/>
      <c r="C258" s="3109"/>
      <c r="D258" s="754"/>
      <c r="E258" s="3110"/>
      <c r="F258" s="3140"/>
      <c r="G258" s="978"/>
      <c r="H258" s="3107"/>
      <c r="I258" s="3107"/>
      <c r="J258" s="3107"/>
    </row>
    <row r="259" spans="1:10" s="3105" customFormat="1" ht="49.5">
      <c r="A259" s="753" t="s">
        <v>6153</v>
      </c>
      <c r="B259" s="3111" t="s">
        <v>6154</v>
      </c>
      <c r="C259" s="3109"/>
      <c r="D259" s="754">
        <v>1</v>
      </c>
      <c r="E259" s="3110" t="s">
        <v>7</v>
      </c>
      <c r="F259" s="3140">
        <v>0</v>
      </c>
      <c r="G259" s="978">
        <f>D259*F259</f>
        <v>0</v>
      </c>
      <c r="H259" s="3107"/>
      <c r="I259" s="3107"/>
      <c r="J259" s="3107"/>
    </row>
    <row r="260" spans="1:10" s="3105" customFormat="1" ht="16.5">
      <c r="A260" s="753"/>
      <c r="B260" s="3111"/>
      <c r="C260" s="3109"/>
      <c r="D260" s="754"/>
      <c r="E260" s="3110"/>
      <c r="F260" s="3140"/>
      <c r="G260" s="978"/>
      <c r="H260" s="3107"/>
      <c r="I260" s="3107"/>
      <c r="J260" s="3107"/>
    </row>
    <row r="261" spans="1:10" s="3105" customFormat="1" ht="49.5">
      <c r="A261" s="753" t="s">
        <v>6155</v>
      </c>
      <c r="B261" s="3124" t="s">
        <v>6156</v>
      </c>
      <c r="C261" s="3109"/>
      <c r="D261" s="754">
        <v>1</v>
      </c>
      <c r="E261" s="3110" t="s">
        <v>7</v>
      </c>
      <c r="F261" s="3140">
        <v>0</v>
      </c>
      <c r="G261" s="978">
        <f>D261*F261</f>
        <v>0</v>
      </c>
      <c r="H261" s="3107"/>
      <c r="I261" s="3107"/>
      <c r="J261" s="3107"/>
    </row>
    <row r="262" spans="1:10" s="3105" customFormat="1" ht="16.5">
      <c r="A262" s="753"/>
      <c r="B262" s="3124"/>
      <c r="C262" s="3109"/>
      <c r="D262" s="754"/>
      <c r="E262" s="3110"/>
      <c r="F262" s="3140"/>
      <c r="G262" s="978"/>
      <c r="H262" s="3107"/>
      <c r="I262" s="3107"/>
      <c r="J262" s="3107"/>
    </row>
    <row r="263" spans="1:10" s="3105" customFormat="1" ht="33">
      <c r="A263" s="753" t="s">
        <v>6157</v>
      </c>
      <c r="B263" s="3111" t="s">
        <v>6158</v>
      </c>
      <c r="C263" s="3109"/>
      <c r="D263" s="754">
        <v>9</v>
      </c>
      <c r="E263" s="3110" t="s">
        <v>14</v>
      </c>
      <c r="F263" s="3140">
        <v>0</v>
      </c>
      <c r="G263" s="978">
        <f>D263*F263</f>
        <v>0</v>
      </c>
      <c r="H263" s="3107"/>
      <c r="I263" s="3107"/>
      <c r="J263" s="3107"/>
    </row>
    <row r="264" spans="1:10" s="3105" customFormat="1" ht="16.5">
      <c r="A264" s="753"/>
      <c r="B264" s="3111"/>
      <c r="C264" s="3109"/>
      <c r="D264" s="754"/>
      <c r="E264" s="3110"/>
      <c r="F264" s="3140"/>
      <c r="G264" s="978"/>
      <c r="H264" s="3107"/>
      <c r="I264" s="3107"/>
      <c r="J264" s="3107"/>
    </row>
    <row r="265" spans="1:10" s="3105" customFormat="1" ht="33">
      <c r="A265" s="753" t="s">
        <v>6159</v>
      </c>
      <c r="B265" s="3111" t="s">
        <v>6160</v>
      </c>
      <c r="C265" s="3109"/>
      <c r="D265" s="754">
        <v>1</v>
      </c>
      <c r="E265" s="3110" t="s">
        <v>7</v>
      </c>
      <c r="F265" s="3140">
        <v>0</v>
      </c>
      <c r="G265" s="978">
        <f>D265*F265</f>
        <v>0</v>
      </c>
      <c r="H265" s="3107"/>
      <c r="I265" s="3107"/>
      <c r="J265" s="3107"/>
    </row>
    <row r="266" spans="1:10" s="3105" customFormat="1" ht="16.5">
      <c r="A266" s="753"/>
      <c r="B266" s="3125"/>
      <c r="C266" s="3109"/>
      <c r="D266" s="754"/>
      <c r="E266" s="3110"/>
      <c r="F266" s="3140"/>
      <c r="G266" s="978"/>
      <c r="H266" s="3107"/>
      <c r="I266" s="3107"/>
      <c r="J266" s="3107"/>
    </row>
    <row r="267" spans="1:10" s="3105" customFormat="1" ht="16.5">
      <c r="A267" s="753"/>
      <c r="B267" s="3126" t="s">
        <v>136</v>
      </c>
      <c r="C267" s="3109"/>
      <c r="D267" s="754"/>
      <c r="E267" s="3110"/>
      <c r="F267" s="3140"/>
      <c r="G267" s="978"/>
      <c r="H267" s="3107"/>
      <c r="I267" s="3107"/>
      <c r="J267" s="3107"/>
    </row>
    <row r="268" spans="1:10" s="3105" customFormat="1" ht="38.25">
      <c r="A268" s="753"/>
      <c r="B268" s="3125" t="s">
        <v>6161</v>
      </c>
      <c r="C268" s="3109"/>
      <c r="D268" s="754"/>
      <c r="E268" s="3110"/>
      <c r="F268" s="3140"/>
      <c r="G268" s="978"/>
      <c r="H268" s="3107"/>
      <c r="I268" s="3107"/>
      <c r="J268" s="3107"/>
    </row>
    <row r="269" spans="1:10" s="3105" customFormat="1" ht="16.5">
      <c r="A269" s="753"/>
      <c r="B269" s="3127"/>
      <c r="C269" s="3109"/>
      <c r="D269" s="754"/>
      <c r="E269" s="3110"/>
      <c r="F269" s="3140"/>
      <c r="G269" s="978"/>
      <c r="H269" s="3107"/>
      <c r="I269" s="3107"/>
      <c r="J269" s="3107"/>
    </row>
    <row r="270" spans="1:10" s="3105" customFormat="1" ht="27">
      <c r="A270" s="756"/>
      <c r="B270" s="3127" t="s">
        <v>6162</v>
      </c>
      <c r="C270" s="3128"/>
      <c r="D270" s="3129"/>
      <c r="E270" s="3130"/>
      <c r="F270" s="3141"/>
      <c r="G270" s="3131"/>
      <c r="H270" s="3107"/>
      <c r="I270" s="3107"/>
      <c r="J270" s="3107"/>
    </row>
    <row r="271" spans="1:10" s="3105" customFormat="1" ht="16.5">
      <c r="A271" s="756"/>
      <c r="B271" s="3132"/>
      <c r="C271" s="3128"/>
      <c r="D271" s="757"/>
      <c r="E271" s="3133"/>
      <c r="F271" s="3141"/>
      <c r="G271" s="3134"/>
      <c r="H271" s="3107"/>
      <c r="I271" s="3107"/>
      <c r="J271" s="3107"/>
    </row>
    <row r="272" spans="1:10" s="3105" customFormat="1" ht="27">
      <c r="A272" s="756"/>
      <c r="B272" s="3132" t="s">
        <v>6163</v>
      </c>
      <c r="C272" s="3128"/>
      <c r="D272" s="757"/>
      <c r="E272" s="3133"/>
      <c r="F272" s="3141"/>
      <c r="G272" s="3134"/>
      <c r="H272" s="3107"/>
      <c r="I272" s="3107"/>
      <c r="J272" s="3107"/>
    </row>
    <row r="273" spans="1:10" s="3105" customFormat="1" ht="16.5">
      <c r="A273" s="751"/>
      <c r="B273" s="3135"/>
      <c r="C273" s="3103"/>
      <c r="D273" s="752"/>
      <c r="E273" s="3136"/>
      <c r="F273" s="3139"/>
      <c r="G273" s="3137"/>
      <c r="H273" s="3107"/>
      <c r="I273" s="3107"/>
      <c r="J273" s="3107"/>
    </row>
    <row r="274" spans="1:10" hidden="1">
      <c r="A274" s="3045"/>
      <c r="B274" s="3056" t="s">
        <v>4905</v>
      </c>
      <c r="C274" s="3056"/>
      <c r="D274" s="743"/>
      <c r="E274" s="743"/>
    </row>
    <row r="275" spans="1:10" hidden="1">
      <c r="A275" s="3045"/>
      <c r="B275" s="3056" t="s">
        <v>4641</v>
      </c>
      <c r="C275" s="3056"/>
      <c r="D275" s="743"/>
      <c r="E275" s="743"/>
    </row>
    <row r="276" spans="1:10" hidden="1">
      <c r="A276" s="3045"/>
      <c r="B276" s="3056" t="s">
        <v>4906</v>
      </c>
      <c r="C276" s="3056"/>
      <c r="D276" s="743"/>
      <c r="E276" s="743"/>
    </row>
    <row r="277" spans="1:10" hidden="1">
      <c r="A277" s="3045"/>
      <c r="B277" s="3056" t="s">
        <v>136</v>
      </c>
      <c r="C277" s="3056"/>
      <c r="D277" s="743"/>
      <c r="E277" s="743"/>
    </row>
    <row r="278" spans="1:10">
      <c r="A278" s="3045"/>
      <c r="B278" s="3046"/>
      <c r="C278" s="3045"/>
      <c r="D278" s="3047"/>
      <c r="E278" s="3048"/>
      <c r="F278" s="3074"/>
      <c r="G278" s="743"/>
    </row>
    <row r="279" spans="1:10">
      <c r="A279" s="3045"/>
      <c r="B279" s="3046"/>
      <c r="C279" s="3045"/>
      <c r="D279" s="3047"/>
      <c r="E279" s="3048"/>
      <c r="F279" s="3074"/>
      <c r="G279" s="743"/>
    </row>
    <row r="280" spans="1:10" ht="15.75">
      <c r="A280" s="3058"/>
      <c r="B280" s="3059"/>
      <c r="C280" s="3058"/>
      <c r="D280" s="3060"/>
      <c r="E280" s="3061"/>
      <c r="F280" s="3075"/>
      <c r="G280" s="749" t="s">
        <v>5553</v>
      </c>
    </row>
    <row r="281" spans="1:10" ht="15.75">
      <c r="A281" s="3064"/>
      <c r="B281" s="3065" t="s">
        <v>6164</v>
      </c>
      <c r="C281" s="3064"/>
      <c r="D281" s="3066"/>
      <c r="E281" s="3067"/>
      <c r="F281" s="3076"/>
      <c r="G281" s="746">
        <f>ROUND(SUM(G3:G279),2)</f>
        <v>0</v>
      </c>
    </row>
    <row r="282" spans="1:10">
      <c r="A282" s="3045"/>
      <c r="B282" s="3046"/>
      <c r="C282" s="3045"/>
      <c r="D282" s="3047"/>
      <c r="E282" s="3048"/>
      <c r="F282" s="3074"/>
      <c r="G282" s="743"/>
    </row>
  </sheetData>
  <sheetProtection algorithmName="SHA-512" hashValue="0sjSBKrb59yVzEO/dBzmN5ZQwyQ6SBbtxm+vX8bLlww6MxiRYum9JfrS5PNOwS//togy2txjO+dk2Yk7wEg9Ug==" saltValue="MVMN4pjjGdlnStioRNgZqw==" spinCount="100000" sheet="1" formatColumns="0" formatRows="0" selectLockedCells="1"/>
  <protectedRanges>
    <protectedRange sqref="F1:F1048576" name="Obseg2"/>
  </protectedRanges>
  <conditionalFormatting sqref="D2:D3">
    <cfRule type="cellIs" dxfId="125" priority="4" stopIfTrue="1" operator="equal">
      <formula>0</formula>
    </cfRule>
    <cfRule type="cellIs" dxfId="124" priority="5" stopIfTrue="1" operator="equal">
      <formula>0</formula>
    </cfRule>
  </conditionalFormatting>
  <conditionalFormatting sqref="D2:G3 E7 D12:D15 D28:D31 D41:D44 D56:D59 D64:D65 D69:D74 D79:D84 D89:D93 E95:E277">
    <cfRule type="cellIs" dxfId="123" priority="3" stopIfTrue="1" operator="equal">
      <formula>0</formula>
    </cfRule>
  </conditionalFormatting>
  <conditionalFormatting sqref="E2:G3">
    <cfRule type="cellIs" dxfId="122" priority="2" stopIfTrue="1" operator="equal">
      <formula>0</formula>
    </cfRule>
  </conditionalFormatting>
  <conditionalFormatting sqref="F2:G2">
    <cfRule type="cellIs" dxfId="121" priority="1" stopIfTrue="1" operator="equal">
      <formula>0</formula>
    </cfRule>
  </conditionalFormatting>
  <pageMargins left="0.59055118110236227" right="0.39370078740157483" top="0.70866141732283472" bottom="0.59055118110236227" header="0.19685039370078741" footer="0.19685039370078741"/>
  <pageSetup paperSize="9" scale="67" fitToHeight="0" orientation="portrait" r:id="rId1"/>
  <headerFooter>
    <oddFooter>Stran &amp;P</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List74">
    <tabColor rgb="FF00B050"/>
  </sheetPr>
  <dimension ref="B2:L25"/>
  <sheetViews>
    <sheetView view="pageBreakPreview" zoomScaleNormal="100" zoomScaleSheetLayoutView="100" workbookViewId="0">
      <selection activeCell="F19" sqref="F19"/>
    </sheetView>
  </sheetViews>
  <sheetFormatPr defaultColWidth="8.85546875" defaultRowHeight="15"/>
  <cols>
    <col min="1" max="1" width="8.85546875" style="964"/>
    <col min="2" max="2" width="6" style="964" bestFit="1" customWidth="1"/>
    <col min="3" max="3" width="38.85546875" style="964" bestFit="1" customWidth="1"/>
    <col min="4" max="4" width="16.85546875" style="964" customWidth="1"/>
    <col min="5" max="5" width="17" style="964" customWidth="1"/>
    <col min="6" max="12" width="13.28515625" style="964" bestFit="1" customWidth="1"/>
    <col min="13" max="16384" width="8.85546875" style="964"/>
  </cols>
  <sheetData>
    <row r="2" spans="2:12">
      <c r="B2" s="3510" t="s">
        <v>4838</v>
      </c>
      <c r="C2" s="3510"/>
    </row>
    <row r="3" spans="2:12">
      <c r="B3" s="3510" t="s">
        <v>4839</v>
      </c>
      <c r="C3" s="3510"/>
    </row>
    <row r="5" spans="2:12">
      <c r="B5" s="3511" t="s">
        <v>4840</v>
      </c>
      <c r="C5" s="3511"/>
    </row>
    <row r="6" spans="2:12" ht="45" customHeight="1">
      <c r="B6" s="3512" t="s">
        <v>4841</v>
      </c>
      <c r="C6" s="3512"/>
      <c r="D6" s="3512"/>
    </row>
    <row r="9" spans="2:12" ht="15.75">
      <c r="B9" s="3513" t="s">
        <v>10</v>
      </c>
      <c r="C9" s="3513"/>
      <c r="D9" s="965"/>
    </row>
    <row r="10" spans="2:12">
      <c r="B10" s="966"/>
      <c r="C10" s="966"/>
      <c r="D10" s="965"/>
    </row>
    <row r="11" spans="2:12" s="965" customFormat="1">
      <c r="B11" s="965" t="s">
        <v>6165</v>
      </c>
      <c r="C11" s="965" t="s">
        <v>1530</v>
      </c>
    </row>
    <row r="12" spans="2:12" s="965" customFormat="1" ht="30">
      <c r="D12" s="967" t="s">
        <v>4843</v>
      </c>
      <c r="E12" s="967" t="s">
        <v>6166</v>
      </c>
      <c r="F12" s="3458" t="s">
        <v>5605</v>
      </c>
      <c r="G12" s="3458" t="s">
        <v>5606</v>
      </c>
      <c r="H12" s="3458" t="s">
        <v>5607</v>
      </c>
      <c r="I12" s="3458" t="s">
        <v>5608</v>
      </c>
      <c r="J12" s="3458" t="s">
        <v>5609</v>
      </c>
      <c r="K12" s="3458" t="s">
        <v>5610</v>
      </c>
      <c r="L12" s="3458" t="s">
        <v>5611</v>
      </c>
    </row>
    <row r="13" spans="2:12">
      <c r="B13" s="969">
        <v>1</v>
      </c>
      <c r="C13" s="964" t="s">
        <v>6167</v>
      </c>
      <c r="D13" s="968"/>
    </row>
    <row r="14" spans="2:12">
      <c r="B14" s="970" t="s">
        <v>6168</v>
      </c>
      <c r="C14" s="964" t="s">
        <v>6169</v>
      </c>
      <c r="D14" s="968">
        <f>'H.1.1 KARDIO Med. op. - splošna'!F160</f>
        <v>0</v>
      </c>
      <c r="E14" s="968">
        <f>'H.1.1 KARDIO Med. op. - splošna'!G160</f>
        <v>0</v>
      </c>
      <c r="F14" s="968">
        <f>'H.1.1 KARDIO Med. op. - splošna'!H160</f>
        <v>0</v>
      </c>
      <c r="G14" s="968">
        <f>'H.1.1 KARDIO Med. op. - splošna'!I160</f>
        <v>0</v>
      </c>
      <c r="H14" s="968">
        <f>'H.1.1 KARDIO Med. op. - splošna'!J160</f>
        <v>0</v>
      </c>
      <c r="I14" s="968">
        <f>'H.1.1 KARDIO Med. op. - splošna'!K160</f>
        <v>0</v>
      </c>
      <c r="J14" s="968">
        <f>'H.1.1 KARDIO Med. op. - splošna'!L160</f>
        <v>0</v>
      </c>
      <c r="K14" s="968">
        <f>'H.1.1 KARDIO Med. op. - splošna'!M160</f>
        <v>0</v>
      </c>
      <c r="L14" s="968">
        <f>'H.1.1 KARDIO Med. op. - splošna'!N160</f>
        <v>0</v>
      </c>
    </row>
    <row r="15" spans="2:12">
      <c r="B15" s="970" t="s">
        <v>6170</v>
      </c>
      <c r="C15" s="964" t="s">
        <v>6171</v>
      </c>
      <c r="D15" s="968">
        <f>'H.1.2 ORL Med. op. - splošna'!F197</f>
        <v>0</v>
      </c>
      <c r="E15" s="968">
        <f>'H.1.2 ORL Med. op. - splošna'!G197</f>
        <v>0</v>
      </c>
      <c r="F15" s="968">
        <f>'H.1.2 ORL Med. op. - splošna'!H197</f>
        <v>0</v>
      </c>
      <c r="G15" s="968">
        <f>'H.1.2 ORL Med. op. - splošna'!I197</f>
        <v>0</v>
      </c>
      <c r="H15" s="968">
        <f>'H.1.2 ORL Med. op. - splošna'!J197</f>
        <v>0</v>
      </c>
      <c r="I15" s="968">
        <f>'H.1.2 ORL Med. op. - splošna'!K197</f>
        <v>0</v>
      </c>
      <c r="J15" s="968">
        <f>'H.1.2 ORL Med. op. - splošna'!L197</f>
        <v>0</v>
      </c>
      <c r="K15" s="968">
        <f>'H.1.2 ORL Med. op. - splošna'!M197</f>
        <v>0</v>
      </c>
      <c r="L15" s="968">
        <f>'H.1.2 ORL Med. op. - splošna'!N197</f>
        <v>0</v>
      </c>
    </row>
    <row r="16" spans="2:12">
      <c r="B16" s="969">
        <v>2</v>
      </c>
      <c r="C16" s="964" t="s">
        <v>6172</v>
      </c>
      <c r="D16" s="968"/>
      <c r="E16" s="968"/>
      <c r="F16" s="968"/>
      <c r="G16" s="968"/>
      <c r="H16" s="968"/>
      <c r="I16" s="968"/>
      <c r="J16" s="968"/>
      <c r="K16" s="968"/>
      <c r="L16" s="968"/>
    </row>
    <row r="17" spans="2:12">
      <c r="B17" s="970" t="s">
        <v>6173</v>
      </c>
      <c r="C17" s="964" t="s">
        <v>6174</v>
      </c>
      <c r="D17" s="968">
        <f>'H.2.1 KARDIO Med. op. - Ambul.'!F29</f>
        <v>0</v>
      </c>
      <c r="E17" s="968"/>
      <c r="F17" s="968"/>
      <c r="G17" s="968"/>
      <c r="H17" s="968"/>
      <c r="I17" s="968"/>
      <c r="J17" s="968"/>
      <c r="K17" s="968"/>
      <c r="L17" s="968"/>
    </row>
    <row r="18" spans="2:12">
      <c r="B18" s="970" t="s">
        <v>6175</v>
      </c>
      <c r="C18" s="964" t="s">
        <v>6176</v>
      </c>
      <c r="D18" s="968">
        <f>'H.2.2 ORL Med. op. - Ambul.'!F669</f>
        <v>0</v>
      </c>
      <c r="E18" s="968">
        <f>'H.2.2 ORL Med. op. - Ambul.'!G669</f>
        <v>0</v>
      </c>
      <c r="F18" s="968">
        <f>'H.2.2 ORL Med. op. - Ambul.'!H669</f>
        <v>0</v>
      </c>
      <c r="G18" s="968">
        <f>'H.2.2 ORL Med. op. - Ambul.'!I669</f>
        <v>0</v>
      </c>
      <c r="H18" s="968">
        <f>'H.2.2 ORL Med. op. - Ambul.'!J669</f>
        <v>0</v>
      </c>
      <c r="I18" s="968">
        <f>'H.2.2 ORL Med. op. - Ambul.'!K669</f>
        <v>0</v>
      </c>
      <c r="J18" s="968">
        <f>'H.2.2 ORL Med. op. - Ambul.'!L669</f>
        <v>0</v>
      </c>
      <c r="K18" s="968">
        <f>'H.2.2 ORL Med. op. - Ambul.'!M669</f>
        <v>0</v>
      </c>
      <c r="L18" s="968">
        <f>'H.2.2 ORL Med. op. - Ambul.'!N669</f>
        <v>0</v>
      </c>
    </row>
    <row r="19" spans="2:12">
      <c r="B19" s="969">
        <v>3</v>
      </c>
      <c r="C19" s="964" t="s">
        <v>6177</v>
      </c>
      <c r="D19" s="968">
        <f>'H.3 Med. napr. - 3N.OP-14'!F154</f>
        <v>0</v>
      </c>
      <c r="E19" s="968">
        <f>'H.3 Med. napr. - 3N.OP-14'!G154</f>
        <v>0</v>
      </c>
      <c r="F19" s="968">
        <f>'H.3 Med. napr. - 3N.OP-14'!H154</f>
        <v>0</v>
      </c>
      <c r="G19" s="968">
        <f>'H.3 Med. napr. - 3N.OP-14'!I154</f>
        <v>0</v>
      </c>
      <c r="H19" s="968">
        <f>'H.3 Med. napr. - 3N.OP-14'!J154</f>
        <v>0</v>
      </c>
      <c r="I19" s="968">
        <f>'H.3 Med. napr. - 3N.OP-14'!K154</f>
        <v>0</v>
      </c>
      <c r="J19" s="968">
        <f>'H.3 Med. napr. - 3N.OP-14'!L154</f>
        <v>0</v>
      </c>
      <c r="K19" s="968">
        <f>'H.3 Med. napr. - 3N.OP-14'!M154</f>
        <v>0</v>
      </c>
      <c r="L19" s="968">
        <f>'H.3 Med. napr. - 3N.OP-14'!N154</f>
        <v>0</v>
      </c>
    </row>
    <row r="20" spans="2:12">
      <c r="B20" s="969">
        <v>4</v>
      </c>
      <c r="C20" s="964" t="s">
        <v>6178</v>
      </c>
      <c r="D20" s="968">
        <f>'H.4 Med. napr. - 3N.OP18'!F1307</f>
        <v>0</v>
      </c>
      <c r="E20" s="968">
        <f>'H.4 Med. napr. - 3N.OP18'!G1307</f>
        <v>0</v>
      </c>
      <c r="F20" s="968">
        <f>'H.4 Med. napr. - 3N.OP18'!H1307</f>
        <v>0</v>
      </c>
      <c r="G20" s="968">
        <f>'H.4 Med. napr. - 3N.OP18'!I1307</f>
        <v>0</v>
      </c>
      <c r="H20" s="968">
        <f>'H.4 Med. napr. - 3N.OP18'!J1307</f>
        <v>0</v>
      </c>
      <c r="I20" s="968">
        <f>'H.4 Med. napr. - 3N.OP18'!K1307</f>
        <v>0</v>
      </c>
      <c r="J20" s="968">
        <f>'H.4 Med. napr. - 3N.OP18'!L1307</f>
        <v>0</v>
      </c>
      <c r="K20" s="968">
        <f>'H.4 Med. napr. - 3N.OP18'!M1307</f>
        <v>0</v>
      </c>
      <c r="L20" s="968">
        <f>'H.4 Med. napr. - 3N.OP18'!N1307</f>
        <v>0</v>
      </c>
    </row>
    <row r="21" spans="2:12">
      <c r="B21" s="969">
        <v>5</v>
      </c>
      <c r="C21" s="964" t="s">
        <v>6179</v>
      </c>
      <c r="D21" s="968">
        <f>'H.5 Med. napr. - 3N.OP-21'!F1031</f>
        <v>0</v>
      </c>
      <c r="E21" s="968">
        <f>'H.5 Med. napr. - 3N.OP-21'!G1031</f>
        <v>0</v>
      </c>
      <c r="F21" s="968">
        <f>'H.5 Med. napr. - 3N.OP-21'!H1031</f>
        <v>0</v>
      </c>
      <c r="G21" s="968">
        <f>'H.5 Med. napr. - 3N.OP-21'!I1031</f>
        <v>0</v>
      </c>
      <c r="H21" s="968">
        <f>'H.5 Med. napr. - 3N.OP-21'!J1031</f>
        <v>0</v>
      </c>
      <c r="I21" s="968">
        <f>'H.5 Med. napr. - 3N.OP-21'!K1031</f>
        <v>0</v>
      </c>
      <c r="J21" s="968">
        <f>'H.5 Med. napr. - 3N.OP-21'!L1031</f>
        <v>0</v>
      </c>
      <c r="K21" s="968">
        <f>'H.5 Med. napr. - 3N.OP-21'!M1031</f>
        <v>0</v>
      </c>
      <c r="L21" s="968">
        <f>'H.5 Med. napr. - 3N.OP-21'!N1031</f>
        <v>0</v>
      </c>
    </row>
    <row r="22" spans="2:12">
      <c r="B22" s="979" t="s">
        <v>6180</v>
      </c>
      <c r="C22" s="964" t="s">
        <v>6181</v>
      </c>
      <c r="D22" s="968">
        <f>'H.7.1 2N Modularni sistem'!F171</f>
        <v>0</v>
      </c>
      <c r="E22" s="968"/>
      <c r="F22" s="968"/>
      <c r="G22" s="968"/>
      <c r="H22" s="968"/>
      <c r="I22" s="968"/>
      <c r="J22" s="968"/>
      <c r="K22" s="968"/>
      <c r="L22" s="968"/>
    </row>
    <row r="23" spans="2:12">
      <c r="B23" s="979" t="s">
        <v>6182</v>
      </c>
      <c r="C23" s="964" t="s">
        <v>6183</v>
      </c>
      <c r="D23" s="968">
        <f>'H.7.2 3N Modularni sistem'!F179</f>
        <v>0</v>
      </c>
      <c r="E23" s="968"/>
      <c r="F23" s="968"/>
      <c r="G23" s="968"/>
      <c r="H23" s="968"/>
      <c r="I23" s="968"/>
      <c r="J23" s="968"/>
      <c r="K23" s="968"/>
      <c r="L23" s="968"/>
    </row>
    <row r="24" spans="2:12">
      <c r="B24" s="969">
        <v>8</v>
      </c>
      <c r="C24" s="964" t="s">
        <v>6184</v>
      </c>
      <c r="D24" s="968">
        <f>'H.8 Koronarograf'!F231</f>
        <v>0</v>
      </c>
      <c r="E24" s="968">
        <f>'H.8 Koronarograf'!G231</f>
        <v>0</v>
      </c>
      <c r="F24" s="968">
        <f>'H.8 Koronarograf'!H231</f>
        <v>0</v>
      </c>
      <c r="G24" s="968">
        <f>'H.8 Koronarograf'!I231</f>
        <v>0</v>
      </c>
      <c r="H24" s="968">
        <f>'H.8 Koronarograf'!J231</f>
        <v>0</v>
      </c>
      <c r="I24" s="968">
        <f>'H.8 Koronarograf'!K231</f>
        <v>0</v>
      </c>
      <c r="J24" s="968">
        <f>'H.8 Koronarograf'!L231</f>
        <v>0</v>
      </c>
      <c r="K24" s="968">
        <f>'H.8 Koronarograf'!M231</f>
        <v>0</v>
      </c>
      <c r="L24" s="968">
        <f>'H.8 Koronarograf'!N231</f>
        <v>0</v>
      </c>
    </row>
    <row r="25" spans="2:12" s="965" customFormat="1">
      <c r="B25" s="971"/>
      <c r="C25" s="971" t="s">
        <v>4857</v>
      </c>
      <c r="D25" s="972">
        <f>SUM(D13:D24)</f>
        <v>0</v>
      </c>
      <c r="E25" s="972">
        <f>SUM(E13:E24)</f>
        <v>0</v>
      </c>
      <c r="F25" s="972">
        <f t="shared" ref="F25:L25" si="0">SUM(F13:F24)</f>
        <v>0</v>
      </c>
      <c r="G25" s="972">
        <f t="shared" si="0"/>
        <v>0</v>
      </c>
      <c r="H25" s="972">
        <f t="shared" si="0"/>
        <v>0</v>
      </c>
      <c r="I25" s="972">
        <f t="shared" si="0"/>
        <v>0</v>
      </c>
      <c r="J25" s="972">
        <f t="shared" si="0"/>
        <v>0</v>
      </c>
      <c r="K25" s="972">
        <f t="shared" si="0"/>
        <v>0</v>
      </c>
      <c r="L25" s="972">
        <f t="shared" si="0"/>
        <v>0</v>
      </c>
    </row>
  </sheetData>
  <sheetProtection algorithmName="SHA-512" hashValue="ibA/IO6WkN0oMAEWsGPH0QjvoQk7l7a07i1Rle6gVkxXCMUB8ZbaSlvHZhXkBFd/iglGtnpDmw2WAQxD4aLE6g==" saltValue="9poKbGOzTj8P9WSQIKwSgQ==" spinCount="100000" sheet="1" formatColumns="0" formatRows="0"/>
  <mergeCells count="5">
    <mergeCell ref="B2:C2"/>
    <mergeCell ref="B3:C3"/>
    <mergeCell ref="B5:C5"/>
    <mergeCell ref="B6:D6"/>
    <mergeCell ref="B9:C9"/>
  </mergeCells>
  <pageMargins left="0.7" right="0.7" top="0.75" bottom="0.75" header="0.3" footer="0.3"/>
  <pageSetup paperSize="9" scale="52"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List75">
    <tabColor rgb="FF92D050"/>
    <pageSetUpPr fitToPage="1"/>
  </sheetPr>
  <dimension ref="A1:O162"/>
  <sheetViews>
    <sheetView view="pageBreakPreview" topLeftCell="A86" zoomScaleSheetLayoutView="100" workbookViewId="0">
      <selection activeCell="J93" sqref="J93"/>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21.5703125" style="3050" customWidth="1"/>
    <col min="7" max="7" width="19.85546875" style="3050" bestFit="1" customWidth="1"/>
    <col min="8" max="8" width="13.28515625" style="3050" bestFit="1" customWidth="1"/>
    <col min="9" max="14" width="19" style="3050" customWidth="1"/>
    <col min="15" max="16384" width="8.85546875" style="3050"/>
  </cols>
  <sheetData>
    <row r="1" spans="1:14">
      <c r="A1" s="3045"/>
      <c r="B1" s="3046"/>
      <c r="C1" s="3047"/>
      <c r="D1" s="3048"/>
      <c r="E1" s="3074"/>
      <c r="F1" s="743"/>
      <c r="G1" s="3045"/>
    </row>
    <row r="2" spans="1:14" ht="31.5">
      <c r="A2" s="3051" t="s">
        <v>6185</v>
      </c>
      <c r="B2" s="3405" t="s">
        <v>6186</v>
      </c>
      <c r="C2" s="3053" t="s">
        <v>2965</v>
      </c>
      <c r="D2" s="3053" t="s">
        <v>2964</v>
      </c>
      <c r="E2" s="744" t="s">
        <v>4</v>
      </c>
      <c r="F2" s="3053" t="s">
        <v>4860</v>
      </c>
      <c r="G2" s="3091" t="s">
        <v>5604</v>
      </c>
      <c r="H2" s="3091" t="s">
        <v>5605</v>
      </c>
      <c r="I2" s="3091" t="s">
        <v>5606</v>
      </c>
      <c r="J2" s="3091" t="s">
        <v>5607</v>
      </c>
      <c r="K2" s="3091" t="s">
        <v>5608</v>
      </c>
      <c r="L2" s="3091" t="s">
        <v>5609</v>
      </c>
      <c r="M2" s="3091" t="s">
        <v>5610</v>
      </c>
      <c r="N2" s="3091" t="s">
        <v>5611</v>
      </c>
    </row>
    <row r="3" spans="1:14">
      <c r="A3" s="3045"/>
      <c r="B3" s="3046"/>
      <c r="C3" s="3047"/>
      <c r="D3" s="3048"/>
      <c r="E3" s="3074"/>
      <c r="F3" s="743"/>
      <c r="G3" s="3045"/>
    </row>
    <row r="4" spans="1:14" ht="147" customHeight="1">
      <c r="A4" s="3045"/>
      <c r="B4" s="3046" t="s">
        <v>5612</v>
      </c>
      <c r="C4" s="3047"/>
      <c r="D4" s="3048"/>
      <c r="E4" s="3074"/>
      <c r="F4" s="743"/>
      <c r="G4" s="3045"/>
      <c r="H4" s="3092" t="s">
        <v>5613</v>
      </c>
    </row>
    <row r="5" spans="1:14">
      <c r="A5" s="3045"/>
      <c r="B5" s="3046"/>
      <c r="C5" s="3047"/>
      <c r="D5" s="3048"/>
      <c r="E5" s="3074"/>
      <c r="F5" s="743"/>
      <c r="G5" s="3045"/>
      <c r="I5" s="3057"/>
      <c r="J5" s="3057"/>
      <c r="K5" s="3057"/>
      <c r="L5" s="3057"/>
      <c r="M5" s="3057"/>
      <c r="N5" s="3057"/>
    </row>
    <row r="6" spans="1:14">
      <c r="A6" s="3055" t="s">
        <v>6190</v>
      </c>
      <c r="B6" s="3054" t="s">
        <v>6191</v>
      </c>
      <c r="C6" s="3406">
        <v>2</v>
      </c>
      <c r="D6" s="3048" t="s">
        <v>1713</v>
      </c>
      <c r="E6" s="3074">
        <v>0</v>
      </c>
      <c r="F6" s="743">
        <f>E6*C6</f>
        <v>0</v>
      </c>
      <c r="I6" s="3057"/>
      <c r="J6" s="3057"/>
      <c r="K6" s="3057"/>
      <c r="L6" s="3057"/>
      <c r="M6" s="3057"/>
      <c r="N6" s="3057"/>
    </row>
    <row r="7" spans="1:14">
      <c r="A7" s="3055"/>
      <c r="B7" s="3054" t="s">
        <v>6188</v>
      </c>
      <c r="C7" s="3047"/>
      <c r="D7" s="3048"/>
      <c r="E7" s="3074"/>
      <c r="F7" s="743"/>
      <c r="I7" s="3057"/>
      <c r="J7" s="3057"/>
      <c r="K7" s="3057"/>
      <c r="L7" s="3057"/>
      <c r="M7" s="3057"/>
      <c r="N7" s="3057"/>
    </row>
    <row r="8" spans="1:14">
      <c r="A8" s="3045"/>
      <c r="B8" s="3046" t="s">
        <v>6189</v>
      </c>
      <c r="C8" s="743"/>
      <c r="D8" s="743"/>
      <c r="I8" s="3057"/>
      <c r="J8" s="3057"/>
      <c r="K8" s="3057"/>
      <c r="L8" s="3057"/>
      <c r="M8" s="3057"/>
      <c r="N8" s="3057"/>
    </row>
    <row r="9" spans="1:14" ht="60">
      <c r="A9" s="3045"/>
      <c r="B9" s="3046" t="s">
        <v>6192</v>
      </c>
      <c r="C9" s="743"/>
      <c r="D9" s="743"/>
      <c r="I9" s="3057"/>
      <c r="J9" s="3057"/>
      <c r="K9" s="3057"/>
      <c r="L9" s="3057"/>
      <c r="M9" s="3057"/>
      <c r="N9" s="3057"/>
    </row>
    <row r="10" spans="1:14">
      <c r="A10" s="3045"/>
      <c r="B10" s="3046"/>
      <c r="C10" s="743"/>
      <c r="D10" s="743"/>
      <c r="I10" s="3057"/>
      <c r="J10" s="3057"/>
      <c r="K10" s="3057"/>
      <c r="L10" s="3057"/>
      <c r="M10" s="3057"/>
      <c r="N10" s="3057"/>
    </row>
    <row r="11" spans="1:14" hidden="1">
      <c r="A11" s="3045"/>
      <c r="B11" s="3056" t="s">
        <v>4905</v>
      </c>
      <c r="C11" s="743"/>
      <c r="D11" s="743"/>
      <c r="I11" s="3057"/>
      <c r="J11" s="3057"/>
      <c r="K11" s="3057"/>
      <c r="L11" s="3057"/>
      <c r="M11" s="3057"/>
      <c r="N11" s="3057"/>
    </row>
    <row r="12" spans="1:14" hidden="1">
      <c r="A12" s="3045"/>
      <c r="B12" s="3056" t="s">
        <v>4641</v>
      </c>
      <c r="C12" s="743"/>
      <c r="D12" s="743"/>
      <c r="I12" s="3057"/>
      <c r="J12" s="3057"/>
      <c r="K12" s="3057"/>
      <c r="L12" s="3057"/>
      <c r="M12" s="3057"/>
      <c r="N12" s="3057"/>
    </row>
    <row r="13" spans="1:14" hidden="1">
      <c r="A13" s="3045"/>
      <c r="B13" s="3056" t="s">
        <v>4906</v>
      </c>
      <c r="C13" s="743"/>
      <c r="D13" s="743"/>
      <c r="I13" s="3057"/>
      <c r="J13" s="3057"/>
      <c r="K13" s="3057"/>
      <c r="L13" s="3057"/>
      <c r="M13" s="3057"/>
      <c r="N13" s="3057"/>
    </row>
    <row r="14" spans="1:14" hidden="1">
      <c r="A14" s="3045"/>
      <c r="B14" s="3407" t="s">
        <v>136</v>
      </c>
      <c r="C14" s="743"/>
      <c r="D14" s="743"/>
      <c r="I14" s="3057"/>
      <c r="J14" s="3057"/>
      <c r="K14" s="3057"/>
      <c r="L14" s="3057"/>
      <c r="M14" s="3057"/>
      <c r="N14" s="3057"/>
    </row>
    <row r="15" spans="1:14" hidden="1">
      <c r="A15" s="3045"/>
      <c r="B15" s="3056" t="s">
        <v>6187</v>
      </c>
      <c r="C15" s="743"/>
      <c r="D15" s="743"/>
      <c r="G15" s="3045"/>
      <c r="I15" s="3057"/>
      <c r="J15" s="3057"/>
      <c r="K15" s="3057"/>
      <c r="L15" s="3057"/>
      <c r="M15" s="3057"/>
      <c r="N15" s="3057"/>
    </row>
    <row r="16" spans="1:14">
      <c r="A16" s="3045"/>
      <c r="B16" s="3088"/>
      <c r="C16" s="743"/>
      <c r="D16" s="743"/>
      <c r="I16" s="3057"/>
      <c r="J16" s="3057"/>
      <c r="K16" s="3057"/>
      <c r="L16" s="3057"/>
      <c r="M16" s="3057"/>
      <c r="N16" s="3057"/>
    </row>
    <row r="17" spans="1:14">
      <c r="A17" s="3045"/>
      <c r="B17" s="3088"/>
      <c r="C17" s="743"/>
      <c r="D17" s="743"/>
      <c r="I17" s="3057"/>
      <c r="J17" s="3057"/>
      <c r="K17" s="3057"/>
      <c r="L17" s="3057"/>
      <c r="M17" s="3057"/>
      <c r="N17" s="3057"/>
    </row>
    <row r="18" spans="1:14">
      <c r="A18" s="3055" t="s">
        <v>6193</v>
      </c>
      <c r="B18" s="3054" t="s">
        <v>6194</v>
      </c>
      <c r="C18" s="3047">
        <v>1</v>
      </c>
      <c r="D18" s="3048" t="s">
        <v>1713</v>
      </c>
      <c r="E18" s="3074">
        <v>0</v>
      </c>
      <c r="F18" s="743">
        <f>E18*C18</f>
        <v>0</v>
      </c>
      <c r="I18" s="3057"/>
      <c r="J18" s="3057"/>
      <c r="K18" s="3057"/>
      <c r="L18" s="3057"/>
      <c r="M18" s="3057"/>
      <c r="N18" s="3057"/>
    </row>
    <row r="19" spans="1:14" ht="204">
      <c r="A19" s="3045"/>
      <c r="B19" s="3046" t="s">
        <v>6195</v>
      </c>
      <c r="C19" s="3047"/>
      <c r="D19" s="3048"/>
      <c r="E19" s="3074"/>
      <c r="F19" s="743"/>
      <c r="I19" s="3057"/>
      <c r="J19" s="3057"/>
      <c r="K19" s="3057"/>
      <c r="L19" s="3057"/>
      <c r="M19" s="3057"/>
      <c r="N19" s="3057"/>
    </row>
    <row r="20" spans="1:14">
      <c r="A20" s="3045"/>
      <c r="B20" s="3046"/>
      <c r="C20" s="3047"/>
      <c r="D20" s="3048"/>
      <c r="E20" s="3074"/>
      <c r="F20" s="743"/>
      <c r="I20" s="3057"/>
      <c r="J20" s="3057"/>
      <c r="K20" s="3057"/>
      <c r="L20" s="3057"/>
      <c r="M20" s="3057"/>
      <c r="N20" s="3057"/>
    </row>
    <row r="21" spans="1:14" hidden="1">
      <c r="A21" s="3045"/>
      <c r="B21" s="3056" t="s">
        <v>4905</v>
      </c>
      <c r="C21" s="743"/>
      <c r="D21" s="743"/>
      <c r="I21" s="3057"/>
      <c r="J21" s="3057"/>
      <c r="K21" s="3057"/>
      <c r="L21" s="3057"/>
      <c r="M21" s="3057"/>
      <c r="N21" s="3057"/>
    </row>
    <row r="22" spans="1:14" hidden="1">
      <c r="A22" s="3045"/>
      <c r="B22" s="3056" t="s">
        <v>4641</v>
      </c>
      <c r="C22" s="743"/>
      <c r="D22" s="743"/>
      <c r="I22" s="3057"/>
      <c r="J22" s="3057"/>
      <c r="K22" s="3057"/>
      <c r="L22" s="3057"/>
      <c r="M22" s="3057"/>
      <c r="N22" s="3057"/>
    </row>
    <row r="23" spans="1:14" hidden="1">
      <c r="A23" s="3045"/>
      <c r="B23" s="3056" t="s">
        <v>4906</v>
      </c>
      <c r="C23" s="743"/>
      <c r="D23" s="743"/>
      <c r="I23" s="3057"/>
      <c r="J23" s="3057"/>
      <c r="K23" s="3057"/>
      <c r="L23" s="3057"/>
      <c r="M23" s="3057"/>
      <c r="N23" s="3057"/>
    </row>
    <row r="24" spans="1:14" hidden="1">
      <c r="A24" s="3045"/>
      <c r="B24" s="3056" t="s">
        <v>136</v>
      </c>
      <c r="C24" s="743"/>
      <c r="D24" s="743"/>
      <c r="I24" s="3057"/>
      <c r="J24" s="3057"/>
      <c r="K24" s="3057"/>
      <c r="L24" s="3057"/>
      <c r="M24" s="3057"/>
      <c r="N24" s="3057"/>
    </row>
    <row r="25" spans="1:14" hidden="1">
      <c r="A25" s="3045"/>
      <c r="B25" s="3056" t="s">
        <v>6187</v>
      </c>
      <c r="C25" s="743"/>
      <c r="D25" s="743"/>
      <c r="I25" s="3057"/>
      <c r="J25" s="3057"/>
      <c r="K25" s="3057"/>
      <c r="L25" s="3057"/>
      <c r="M25" s="3057"/>
      <c r="N25" s="3057"/>
    </row>
    <row r="26" spans="1:14">
      <c r="A26" s="3045"/>
      <c r="B26" s="3046"/>
      <c r="C26" s="3047"/>
      <c r="D26" s="3048"/>
      <c r="E26" s="3074"/>
      <c r="F26" s="743"/>
      <c r="I26" s="3057"/>
      <c r="J26" s="3057"/>
      <c r="K26" s="3057"/>
      <c r="L26" s="3057"/>
      <c r="M26" s="3057"/>
      <c r="N26" s="3057"/>
    </row>
    <row r="27" spans="1:14">
      <c r="A27" s="3045"/>
      <c r="B27" s="3046"/>
      <c r="C27" s="3047"/>
      <c r="D27" s="3048"/>
      <c r="E27" s="3074"/>
      <c r="F27" s="743"/>
      <c r="I27" s="3057"/>
      <c r="J27" s="3057"/>
      <c r="K27" s="3057"/>
      <c r="L27" s="3057"/>
      <c r="M27" s="3057"/>
      <c r="N27" s="3057"/>
    </row>
    <row r="28" spans="1:14">
      <c r="A28" s="3055" t="s">
        <v>6196</v>
      </c>
      <c r="B28" s="3054" t="s">
        <v>6197</v>
      </c>
      <c r="C28" s="3047">
        <v>4</v>
      </c>
      <c r="D28" s="3048" t="s">
        <v>1713</v>
      </c>
      <c r="E28" s="3074">
        <v>0</v>
      </c>
      <c r="F28" s="743">
        <f>E28*C28</f>
        <v>0</v>
      </c>
      <c r="I28" s="3057"/>
      <c r="J28" s="3057"/>
      <c r="K28" s="3057"/>
      <c r="L28" s="3057"/>
      <c r="M28" s="3057"/>
      <c r="N28" s="3057"/>
    </row>
    <row r="29" spans="1:14" ht="24">
      <c r="A29" s="3045"/>
      <c r="B29" s="3090" t="s">
        <v>5651</v>
      </c>
      <c r="C29" s="3047">
        <v>1</v>
      </c>
      <c r="D29" s="743" t="s">
        <v>7</v>
      </c>
      <c r="G29" s="3101">
        <f>SUM(H29:N29)</f>
        <v>0</v>
      </c>
      <c r="H29" s="3102">
        <v>0</v>
      </c>
      <c r="I29" s="976">
        <v>0</v>
      </c>
      <c r="J29" s="976">
        <v>0</v>
      </c>
      <c r="K29" s="976">
        <v>0</v>
      </c>
      <c r="L29" s="976">
        <v>0</v>
      </c>
      <c r="M29" s="976">
        <v>0</v>
      </c>
      <c r="N29" s="976">
        <v>0</v>
      </c>
    </row>
    <row r="30" spans="1:14">
      <c r="A30" s="3055"/>
      <c r="B30" s="3054" t="s">
        <v>5559</v>
      </c>
      <c r="C30" s="3047"/>
      <c r="D30" s="3048"/>
      <c r="E30" s="3074"/>
      <c r="F30" s="743"/>
      <c r="I30" s="973"/>
      <c r="J30" s="973"/>
      <c r="K30" s="973"/>
      <c r="L30" s="973"/>
      <c r="M30" s="973"/>
      <c r="N30" s="973"/>
    </row>
    <row r="31" spans="1:14" ht="60">
      <c r="A31" s="3045"/>
      <c r="B31" s="3046" t="s">
        <v>6198</v>
      </c>
      <c r="C31" s="3047"/>
      <c r="D31" s="3048"/>
      <c r="E31" s="3074"/>
      <c r="F31" s="743"/>
      <c r="I31" s="973"/>
      <c r="J31" s="973"/>
      <c r="K31" s="973"/>
      <c r="L31" s="973"/>
      <c r="M31" s="973"/>
      <c r="N31" s="973"/>
    </row>
    <row r="32" spans="1:14" ht="24">
      <c r="A32" s="3045"/>
      <c r="B32" s="3046" t="s">
        <v>6199</v>
      </c>
      <c r="C32" s="3047"/>
      <c r="D32" s="3048"/>
      <c r="E32" s="3074"/>
      <c r="F32" s="743"/>
      <c r="I32" s="973"/>
      <c r="J32" s="973"/>
      <c r="K32" s="973"/>
      <c r="L32" s="973"/>
      <c r="M32" s="973"/>
      <c r="N32" s="973"/>
    </row>
    <row r="33" spans="1:14" ht="36">
      <c r="A33" s="3045"/>
      <c r="B33" s="3046" t="s">
        <v>6200</v>
      </c>
      <c r="C33" s="3047"/>
      <c r="D33" s="3048"/>
      <c r="E33" s="3074"/>
      <c r="F33" s="743"/>
      <c r="I33" s="973"/>
      <c r="J33" s="973"/>
      <c r="K33" s="973"/>
      <c r="L33" s="973"/>
      <c r="M33" s="973"/>
      <c r="N33" s="973"/>
    </row>
    <row r="34" spans="1:14">
      <c r="A34" s="3045"/>
      <c r="B34" s="3090" t="s">
        <v>6201</v>
      </c>
      <c r="C34" s="3047"/>
      <c r="D34" s="3048"/>
      <c r="E34" s="3074"/>
      <c r="F34" s="743"/>
      <c r="I34" s="973"/>
      <c r="J34" s="973"/>
      <c r="K34" s="973"/>
      <c r="L34" s="973"/>
      <c r="M34" s="973"/>
      <c r="N34" s="973"/>
    </row>
    <row r="35" spans="1:14" ht="24">
      <c r="A35" s="3045"/>
      <c r="B35" s="3046" t="s">
        <v>6202</v>
      </c>
      <c r="C35" s="3047"/>
      <c r="D35" s="3048"/>
      <c r="E35" s="3074"/>
      <c r="F35" s="743"/>
      <c r="I35" s="973"/>
      <c r="J35" s="973"/>
      <c r="K35" s="973"/>
      <c r="L35" s="973"/>
      <c r="M35" s="973"/>
      <c r="N35" s="973"/>
    </row>
    <row r="36" spans="1:14">
      <c r="A36" s="3045"/>
      <c r="B36" s="3046" t="s">
        <v>6203</v>
      </c>
      <c r="C36" s="3047"/>
      <c r="D36" s="3048"/>
      <c r="E36" s="3074"/>
      <c r="F36" s="743"/>
      <c r="I36" s="973"/>
      <c r="J36" s="973"/>
      <c r="K36" s="973"/>
      <c r="L36" s="973"/>
      <c r="M36" s="973"/>
      <c r="N36" s="973"/>
    </row>
    <row r="37" spans="1:14" ht="36">
      <c r="A37" s="3045"/>
      <c r="B37" s="3046" t="s">
        <v>6204</v>
      </c>
      <c r="C37" s="3047"/>
      <c r="D37" s="3048"/>
      <c r="E37" s="3074"/>
      <c r="F37" s="743"/>
      <c r="I37" s="973"/>
      <c r="J37" s="973"/>
      <c r="K37" s="973"/>
      <c r="L37" s="973"/>
      <c r="M37" s="973"/>
      <c r="N37" s="973"/>
    </row>
    <row r="38" spans="1:14" s="3395" customFormat="1" ht="36">
      <c r="A38" s="3045"/>
      <c r="B38" s="3397" t="s">
        <v>6205</v>
      </c>
      <c r="C38" s="3047"/>
      <c r="D38" s="3048"/>
      <c r="E38" s="3074"/>
      <c r="F38" s="743"/>
      <c r="G38" s="3050"/>
      <c r="H38" s="3050"/>
      <c r="I38" s="973"/>
      <c r="J38" s="973"/>
      <c r="K38" s="973"/>
      <c r="L38" s="973"/>
      <c r="M38" s="973"/>
      <c r="N38" s="973"/>
    </row>
    <row r="39" spans="1:14" s="3395" customFormat="1" ht="36">
      <c r="A39" s="3045"/>
      <c r="B39" s="3397" t="s">
        <v>6206</v>
      </c>
      <c r="C39" s="3047"/>
      <c r="D39" s="3048"/>
      <c r="E39" s="3074"/>
      <c r="F39" s="743"/>
      <c r="G39" s="3050"/>
      <c r="H39" s="3050"/>
      <c r="I39" s="973"/>
      <c r="J39" s="973"/>
      <c r="K39" s="973"/>
      <c r="L39" s="973"/>
      <c r="M39" s="973"/>
      <c r="N39" s="973"/>
    </row>
    <row r="40" spans="1:14" ht="36">
      <c r="A40" s="3045"/>
      <c r="B40" s="3046" t="s">
        <v>6207</v>
      </c>
      <c r="C40" s="3047"/>
      <c r="D40" s="3048"/>
      <c r="E40" s="3074"/>
      <c r="F40" s="743"/>
      <c r="I40" s="973"/>
      <c r="J40" s="973"/>
      <c r="K40" s="973"/>
      <c r="L40" s="973"/>
      <c r="M40" s="973"/>
      <c r="N40" s="973"/>
    </row>
    <row r="41" spans="1:14">
      <c r="A41" s="3045"/>
      <c r="B41" s="3046" t="s">
        <v>6208</v>
      </c>
      <c r="C41" s="3047"/>
      <c r="D41" s="3048"/>
      <c r="E41" s="3074"/>
      <c r="F41" s="743"/>
      <c r="I41" s="973"/>
      <c r="J41" s="973"/>
      <c r="K41" s="973"/>
      <c r="L41" s="973"/>
      <c r="M41" s="973"/>
      <c r="N41" s="973"/>
    </row>
    <row r="42" spans="1:14">
      <c r="A42" s="3045"/>
      <c r="B42" s="3046" t="s">
        <v>6209</v>
      </c>
      <c r="C42" s="3047"/>
      <c r="D42" s="3048"/>
      <c r="E42" s="3074"/>
      <c r="F42" s="743"/>
      <c r="I42" s="973"/>
      <c r="J42" s="973"/>
      <c r="K42" s="973"/>
      <c r="L42" s="973"/>
      <c r="M42" s="973"/>
      <c r="N42" s="973"/>
    </row>
    <row r="43" spans="1:14">
      <c r="A43" s="3045"/>
      <c r="B43" s="3046" t="s">
        <v>6210</v>
      </c>
      <c r="C43" s="3047"/>
      <c r="D43" s="3048"/>
      <c r="E43" s="3074"/>
      <c r="F43" s="743"/>
      <c r="I43" s="973"/>
      <c r="J43" s="973"/>
      <c r="K43" s="973"/>
      <c r="L43" s="973"/>
      <c r="M43" s="973"/>
      <c r="N43" s="973"/>
    </row>
    <row r="44" spans="1:14" ht="36">
      <c r="A44" s="3045"/>
      <c r="B44" s="3046" t="s">
        <v>6211</v>
      </c>
      <c r="C44" s="3047"/>
      <c r="D44" s="3048"/>
      <c r="E44" s="3074"/>
      <c r="F44" s="743"/>
      <c r="I44" s="973"/>
      <c r="J44" s="973"/>
      <c r="K44" s="973"/>
      <c r="L44" s="973"/>
      <c r="M44" s="973"/>
      <c r="N44" s="973"/>
    </row>
    <row r="45" spans="1:14" ht="24">
      <c r="A45" s="3045"/>
      <c r="B45" s="3046" t="s">
        <v>6212</v>
      </c>
      <c r="C45" s="3047"/>
      <c r="D45" s="3048"/>
      <c r="E45" s="3074"/>
      <c r="F45" s="743"/>
      <c r="I45" s="973"/>
      <c r="J45" s="973"/>
      <c r="K45" s="973"/>
      <c r="L45" s="973"/>
      <c r="M45" s="973"/>
      <c r="N45" s="973"/>
    </row>
    <row r="46" spans="1:14">
      <c r="A46" s="3045"/>
      <c r="B46" s="3046" t="s">
        <v>6213</v>
      </c>
      <c r="C46" s="3047"/>
      <c r="D46" s="3048"/>
      <c r="E46" s="3074"/>
      <c r="F46" s="743"/>
      <c r="I46" s="973"/>
      <c r="J46" s="973"/>
      <c r="K46" s="973"/>
      <c r="L46" s="973"/>
      <c r="M46" s="973"/>
      <c r="N46" s="973"/>
    </row>
    <row r="47" spans="1:14">
      <c r="A47" s="3045"/>
      <c r="B47" s="3046" t="s">
        <v>6214</v>
      </c>
      <c r="C47" s="3047"/>
      <c r="D47" s="3048"/>
      <c r="E47" s="3074"/>
      <c r="F47" s="743"/>
      <c r="I47" s="973"/>
      <c r="J47" s="973"/>
      <c r="K47" s="973"/>
      <c r="L47" s="973"/>
      <c r="M47" s="973"/>
      <c r="N47" s="973"/>
    </row>
    <row r="48" spans="1:14" ht="36">
      <c r="A48" s="3045"/>
      <c r="B48" s="3046" t="s">
        <v>6215</v>
      </c>
      <c r="C48" s="3047"/>
      <c r="D48" s="3048"/>
      <c r="E48" s="3074"/>
      <c r="F48" s="743"/>
      <c r="I48" s="973"/>
      <c r="J48" s="973"/>
      <c r="K48" s="973"/>
      <c r="L48" s="973"/>
      <c r="M48" s="973"/>
      <c r="N48" s="973"/>
    </row>
    <row r="49" spans="1:14" ht="24">
      <c r="A49" s="3045"/>
      <c r="B49" s="3046" t="s">
        <v>6216</v>
      </c>
      <c r="C49" s="3047"/>
      <c r="D49" s="3048"/>
      <c r="E49" s="3074"/>
      <c r="F49" s="743"/>
      <c r="I49" s="973"/>
      <c r="J49" s="973"/>
      <c r="K49" s="973"/>
      <c r="L49" s="973"/>
      <c r="M49" s="973"/>
      <c r="N49" s="973"/>
    </row>
    <row r="50" spans="1:14" ht="24">
      <c r="A50" s="3045"/>
      <c r="B50" s="3046" t="s">
        <v>6217</v>
      </c>
      <c r="C50" s="3047"/>
      <c r="D50" s="3048"/>
      <c r="E50" s="3074"/>
      <c r="F50" s="743"/>
      <c r="I50" s="973"/>
      <c r="J50" s="973"/>
      <c r="K50" s="973"/>
      <c r="L50" s="973"/>
      <c r="M50" s="973"/>
      <c r="N50" s="973"/>
    </row>
    <row r="51" spans="1:14" ht="60">
      <c r="A51" s="3045"/>
      <c r="B51" s="3046" t="s">
        <v>6218</v>
      </c>
      <c r="C51" s="3047"/>
      <c r="D51" s="3048"/>
      <c r="E51" s="3074"/>
      <c r="F51" s="743"/>
      <c r="I51" s="973"/>
      <c r="J51" s="973"/>
      <c r="K51" s="973"/>
      <c r="L51" s="973"/>
      <c r="M51" s="973"/>
      <c r="N51" s="973"/>
    </row>
    <row r="52" spans="1:14">
      <c r="A52" s="3045"/>
      <c r="B52" s="3548" t="s">
        <v>4905</v>
      </c>
      <c r="C52" s="743"/>
      <c r="D52" s="743"/>
      <c r="I52" s="973"/>
      <c r="J52" s="973"/>
      <c r="K52" s="973"/>
      <c r="L52" s="973"/>
      <c r="M52" s="973"/>
      <c r="N52" s="973"/>
    </row>
    <row r="53" spans="1:14">
      <c r="A53" s="3045"/>
      <c r="B53" s="3548" t="s">
        <v>4641</v>
      </c>
      <c r="C53" s="743"/>
      <c r="D53" s="743"/>
      <c r="I53" s="973"/>
      <c r="J53" s="973"/>
      <c r="K53" s="973"/>
      <c r="L53" s="973"/>
      <c r="M53" s="973"/>
      <c r="N53" s="973"/>
    </row>
    <row r="54" spans="1:14">
      <c r="A54" s="3045"/>
      <c r="B54" s="3548" t="s">
        <v>4906</v>
      </c>
      <c r="C54" s="743"/>
      <c r="D54" s="743"/>
      <c r="I54" s="973"/>
      <c r="J54" s="973"/>
      <c r="K54" s="973"/>
      <c r="L54" s="973"/>
      <c r="M54" s="973"/>
      <c r="N54" s="973"/>
    </row>
    <row r="55" spans="1:14">
      <c r="A55" s="3045"/>
      <c r="B55" s="3548" t="s">
        <v>136</v>
      </c>
      <c r="C55" s="743"/>
      <c r="D55" s="743"/>
      <c r="I55" s="973"/>
      <c r="J55" s="973"/>
      <c r="K55" s="973"/>
      <c r="L55" s="973"/>
      <c r="M55" s="973"/>
      <c r="N55" s="973"/>
    </row>
    <row r="56" spans="1:14">
      <c r="A56" s="3045"/>
      <c r="B56" s="3548" t="s">
        <v>6187</v>
      </c>
      <c r="C56" s="743"/>
      <c r="D56" s="743"/>
      <c r="I56" s="973"/>
      <c r="J56" s="973"/>
      <c r="K56" s="973"/>
      <c r="L56" s="973"/>
      <c r="M56" s="973"/>
      <c r="N56" s="973"/>
    </row>
    <row r="57" spans="1:14">
      <c r="A57" s="3045"/>
      <c r="B57" s="3046"/>
      <c r="C57" s="3047"/>
      <c r="D57" s="3048"/>
      <c r="E57" s="3074"/>
      <c r="F57" s="743"/>
      <c r="I57" s="973"/>
      <c r="J57" s="973"/>
      <c r="K57" s="973"/>
      <c r="L57" s="973"/>
      <c r="M57" s="973"/>
      <c r="N57" s="973"/>
    </row>
    <row r="58" spans="1:14">
      <c r="A58" s="3045"/>
      <c r="B58" s="3046"/>
      <c r="C58" s="3047"/>
      <c r="D58" s="3048"/>
      <c r="E58" s="3074"/>
      <c r="F58" s="743"/>
      <c r="I58" s="973"/>
      <c r="J58" s="973"/>
      <c r="K58" s="973"/>
      <c r="L58" s="973"/>
      <c r="M58" s="973"/>
      <c r="N58" s="973"/>
    </row>
    <row r="59" spans="1:14" ht="25.5">
      <c r="A59" s="3055" t="s">
        <v>6219</v>
      </c>
      <c r="B59" s="3054" t="s">
        <v>6220</v>
      </c>
      <c r="C59" s="3047">
        <v>24</v>
      </c>
      <c r="D59" s="3048" t="s">
        <v>1713</v>
      </c>
      <c r="E59" s="3074">
        <v>0</v>
      </c>
      <c r="F59" s="743">
        <f>E59*C59</f>
        <v>0</v>
      </c>
      <c r="I59" s="973"/>
      <c r="J59" s="973"/>
      <c r="K59" s="973"/>
      <c r="L59" s="973"/>
      <c r="M59" s="973"/>
      <c r="N59" s="973"/>
    </row>
    <row r="60" spans="1:14" ht="24">
      <c r="A60" s="3045"/>
      <c r="B60" s="3090" t="s">
        <v>5651</v>
      </c>
      <c r="C60" s="3047">
        <v>1</v>
      </c>
      <c r="D60" s="743" t="s">
        <v>7</v>
      </c>
      <c r="G60" s="3409">
        <f>SUM(H60:N60)</f>
        <v>0</v>
      </c>
      <c r="H60" s="3410">
        <v>0</v>
      </c>
      <c r="I60" s="974">
        <v>0</v>
      </c>
      <c r="J60" s="974">
        <v>0</v>
      </c>
      <c r="K60" s="974">
        <v>0</v>
      </c>
      <c r="L60" s="974">
        <v>0</v>
      </c>
      <c r="M60" s="974">
        <v>0</v>
      </c>
      <c r="N60" s="974">
        <v>0</v>
      </c>
    </row>
    <row r="61" spans="1:14">
      <c r="A61" s="3055"/>
      <c r="B61" s="3054" t="s">
        <v>5559</v>
      </c>
      <c r="C61" s="3047"/>
      <c r="D61" s="3048"/>
      <c r="E61" s="3074"/>
      <c r="F61" s="743"/>
      <c r="I61" s="973"/>
      <c r="J61" s="973"/>
      <c r="K61" s="973"/>
      <c r="L61" s="973"/>
      <c r="M61" s="973"/>
      <c r="N61" s="973"/>
    </row>
    <row r="62" spans="1:14" ht="36">
      <c r="A62" s="3045"/>
      <c r="B62" s="3046" t="s">
        <v>6221</v>
      </c>
      <c r="C62" s="3047"/>
      <c r="D62" s="3048"/>
      <c r="E62" s="3074"/>
      <c r="F62" s="743"/>
      <c r="I62" s="973"/>
      <c r="J62" s="973"/>
      <c r="K62" s="973"/>
      <c r="L62" s="973"/>
      <c r="M62" s="973"/>
      <c r="N62" s="973"/>
    </row>
    <row r="63" spans="1:14" ht="36">
      <c r="A63" s="3045"/>
      <c r="B63" s="3046" t="s">
        <v>6222</v>
      </c>
      <c r="C63" s="3047"/>
      <c r="D63" s="3048"/>
      <c r="E63" s="3074"/>
      <c r="F63" s="743"/>
      <c r="I63" s="973"/>
      <c r="J63" s="973"/>
      <c r="K63" s="973"/>
      <c r="L63" s="973"/>
      <c r="M63" s="973"/>
      <c r="N63" s="973"/>
    </row>
    <row r="64" spans="1:14">
      <c r="A64" s="3045"/>
      <c r="B64" s="3090" t="s">
        <v>6201</v>
      </c>
      <c r="C64" s="3047"/>
      <c r="D64" s="3048"/>
      <c r="E64" s="3074"/>
      <c r="F64" s="743"/>
      <c r="I64" s="973"/>
      <c r="J64" s="973"/>
      <c r="K64" s="973"/>
      <c r="L64" s="973"/>
      <c r="M64" s="973"/>
      <c r="N64" s="973"/>
    </row>
    <row r="65" spans="1:14" ht="48">
      <c r="A65" s="3045"/>
      <c r="B65" s="3046" t="s">
        <v>6223</v>
      </c>
      <c r="C65" s="3047"/>
      <c r="D65" s="3048"/>
      <c r="E65" s="3074"/>
      <c r="F65" s="743"/>
      <c r="I65" s="973"/>
      <c r="J65" s="973"/>
      <c r="K65" s="973"/>
      <c r="L65" s="973"/>
      <c r="M65" s="973"/>
      <c r="N65" s="973"/>
    </row>
    <row r="66" spans="1:14" ht="36">
      <c r="A66" s="3045"/>
      <c r="B66" s="3046" t="s">
        <v>6224</v>
      </c>
      <c r="C66" s="743"/>
      <c r="D66" s="743"/>
      <c r="I66" s="973"/>
      <c r="J66" s="973"/>
      <c r="K66" s="973"/>
      <c r="L66" s="973"/>
      <c r="M66" s="973"/>
      <c r="N66" s="973"/>
    </row>
    <row r="67" spans="1:14" ht="24">
      <c r="A67" s="3045"/>
      <c r="B67" s="3046" t="s">
        <v>6225</v>
      </c>
      <c r="C67" s="743"/>
      <c r="D67" s="743"/>
      <c r="I67" s="973"/>
      <c r="J67" s="973"/>
      <c r="K67" s="973"/>
      <c r="L67" s="973"/>
      <c r="M67" s="973"/>
      <c r="N67" s="973"/>
    </row>
    <row r="68" spans="1:14" ht="36">
      <c r="A68" s="3045"/>
      <c r="B68" s="3046" t="s">
        <v>6226</v>
      </c>
      <c r="C68" s="743"/>
      <c r="D68" s="743"/>
      <c r="I68" s="973"/>
      <c r="J68" s="973"/>
      <c r="K68" s="973"/>
      <c r="L68" s="973"/>
      <c r="M68" s="973"/>
      <c r="N68" s="973"/>
    </row>
    <row r="69" spans="1:14" ht="36">
      <c r="A69" s="3045"/>
      <c r="B69" s="3046" t="s">
        <v>6227</v>
      </c>
      <c r="C69" s="743"/>
      <c r="D69" s="743"/>
      <c r="I69" s="973"/>
      <c r="J69" s="973"/>
      <c r="K69" s="973"/>
      <c r="L69" s="973"/>
      <c r="M69" s="973"/>
      <c r="N69" s="973"/>
    </row>
    <row r="70" spans="1:14" ht="36">
      <c r="A70" s="3045"/>
      <c r="B70" s="3046" t="s">
        <v>6228</v>
      </c>
      <c r="C70" s="3047"/>
      <c r="D70" s="3048"/>
      <c r="E70" s="3074"/>
      <c r="F70" s="743"/>
      <c r="I70" s="973"/>
      <c r="J70" s="973"/>
      <c r="K70" s="973"/>
      <c r="L70" s="973"/>
      <c r="M70" s="973"/>
      <c r="N70" s="973"/>
    </row>
    <row r="71" spans="1:14" ht="24">
      <c r="A71" s="3045"/>
      <c r="B71" s="3046" t="s">
        <v>6229</v>
      </c>
      <c r="C71" s="3047"/>
      <c r="D71" s="3048"/>
      <c r="E71" s="3074"/>
      <c r="F71" s="743"/>
      <c r="I71" s="973"/>
      <c r="J71" s="973"/>
      <c r="K71" s="973"/>
      <c r="L71" s="973"/>
      <c r="M71" s="973"/>
      <c r="N71" s="973"/>
    </row>
    <row r="72" spans="1:14" ht="60">
      <c r="A72" s="3045"/>
      <c r="B72" s="3046" t="s">
        <v>6230</v>
      </c>
      <c r="C72" s="3047"/>
      <c r="D72" s="3048"/>
      <c r="E72" s="3074"/>
      <c r="F72" s="743"/>
      <c r="I72" s="973"/>
      <c r="J72" s="973"/>
      <c r="K72" s="973"/>
      <c r="L72" s="973"/>
      <c r="M72" s="973"/>
      <c r="N72" s="973"/>
    </row>
    <row r="73" spans="1:14">
      <c r="A73" s="3045"/>
      <c r="B73" s="3046" t="s">
        <v>6231</v>
      </c>
      <c r="C73" s="3047"/>
      <c r="D73" s="3048"/>
      <c r="E73" s="3074"/>
      <c r="F73" s="743"/>
      <c r="I73" s="973"/>
      <c r="J73" s="973"/>
      <c r="K73" s="973"/>
      <c r="L73" s="973"/>
      <c r="M73" s="973"/>
      <c r="N73" s="973"/>
    </row>
    <row r="74" spans="1:14">
      <c r="A74" s="3045"/>
      <c r="B74" s="3046" t="s">
        <v>6232</v>
      </c>
      <c r="C74" s="3047"/>
      <c r="D74" s="3048"/>
      <c r="E74" s="3074"/>
      <c r="F74" s="743"/>
      <c r="I74" s="973"/>
      <c r="J74" s="973"/>
      <c r="K74" s="973"/>
      <c r="L74" s="973"/>
      <c r="M74" s="973"/>
      <c r="N74" s="973"/>
    </row>
    <row r="75" spans="1:14" ht="24">
      <c r="A75" s="3045"/>
      <c r="B75" s="3046" t="s">
        <v>6233</v>
      </c>
      <c r="C75" s="3047"/>
      <c r="D75" s="3048"/>
      <c r="E75" s="3074"/>
      <c r="F75" s="743"/>
      <c r="I75" s="973"/>
      <c r="J75" s="973"/>
      <c r="K75" s="973"/>
      <c r="L75" s="973"/>
      <c r="M75" s="973"/>
      <c r="N75" s="973"/>
    </row>
    <row r="76" spans="1:14" ht="24">
      <c r="A76" s="3045"/>
      <c r="B76" s="3046" t="s">
        <v>6234</v>
      </c>
      <c r="C76" s="743"/>
      <c r="D76" s="743"/>
      <c r="I76" s="973"/>
      <c r="J76" s="973"/>
      <c r="K76" s="973"/>
      <c r="L76" s="973"/>
      <c r="M76" s="973"/>
      <c r="N76" s="973"/>
    </row>
    <row r="77" spans="1:14">
      <c r="A77" s="3045"/>
      <c r="B77" s="3046" t="s">
        <v>6235</v>
      </c>
      <c r="C77" s="743"/>
      <c r="D77" s="743"/>
      <c r="I77" s="973"/>
      <c r="J77" s="973"/>
      <c r="K77" s="973"/>
      <c r="L77" s="973"/>
      <c r="M77" s="973"/>
      <c r="N77" s="973"/>
    </row>
    <row r="78" spans="1:14">
      <c r="A78" s="3045"/>
      <c r="B78" s="3046" t="s">
        <v>6236</v>
      </c>
      <c r="C78" s="743"/>
      <c r="D78" s="743"/>
      <c r="I78" s="973"/>
      <c r="J78" s="973"/>
      <c r="K78" s="973"/>
      <c r="L78" s="973"/>
      <c r="M78" s="973"/>
      <c r="N78" s="973"/>
    </row>
    <row r="79" spans="1:14" ht="24">
      <c r="A79" s="3045"/>
      <c r="B79" s="3046" t="s">
        <v>6237</v>
      </c>
      <c r="C79" s="743"/>
      <c r="D79" s="743"/>
      <c r="I79" s="973"/>
      <c r="J79" s="973"/>
      <c r="K79" s="973"/>
      <c r="L79" s="973"/>
      <c r="M79" s="973"/>
      <c r="N79" s="973"/>
    </row>
    <row r="80" spans="1:14" ht="24">
      <c r="A80" s="3045"/>
      <c r="B80" s="3046" t="s">
        <v>6238</v>
      </c>
      <c r="C80" s="3047"/>
      <c r="D80" s="3048"/>
      <c r="E80" s="3074"/>
      <c r="F80" s="743"/>
      <c r="I80" s="973"/>
      <c r="J80" s="973"/>
      <c r="K80" s="973"/>
      <c r="L80" s="973"/>
      <c r="M80" s="973"/>
      <c r="N80" s="973"/>
    </row>
    <row r="81" spans="1:14">
      <c r="A81" s="3045"/>
      <c r="B81" s="3046" t="s">
        <v>6239</v>
      </c>
      <c r="C81" s="3047"/>
      <c r="D81" s="3048"/>
      <c r="E81" s="3074"/>
      <c r="F81" s="743"/>
      <c r="I81" s="973"/>
      <c r="J81" s="973"/>
      <c r="K81" s="973"/>
      <c r="L81" s="973"/>
      <c r="M81" s="973"/>
      <c r="N81" s="973"/>
    </row>
    <row r="82" spans="1:14" ht="24">
      <c r="A82" s="3045"/>
      <c r="B82" s="3046" t="s">
        <v>6240</v>
      </c>
      <c r="C82" s="3047"/>
      <c r="D82" s="3048"/>
      <c r="E82" s="3074"/>
      <c r="F82" s="743"/>
      <c r="I82" s="973"/>
      <c r="J82" s="973"/>
      <c r="K82" s="973"/>
      <c r="L82" s="973"/>
      <c r="M82" s="973"/>
      <c r="N82" s="973"/>
    </row>
    <row r="83" spans="1:14">
      <c r="A83" s="3045"/>
      <c r="B83" s="3046" t="s">
        <v>6241</v>
      </c>
      <c r="C83" s="3047"/>
      <c r="D83" s="3048"/>
      <c r="E83" s="3074"/>
      <c r="F83" s="743"/>
      <c r="I83" s="973"/>
      <c r="J83" s="973"/>
      <c r="K83" s="973"/>
      <c r="L83" s="973"/>
      <c r="M83" s="973"/>
      <c r="N83" s="973"/>
    </row>
    <row r="84" spans="1:14">
      <c r="A84" s="3045"/>
      <c r="B84" s="3046"/>
      <c r="C84" s="3047"/>
      <c r="D84" s="3048"/>
      <c r="E84" s="3074"/>
      <c r="F84" s="743"/>
      <c r="I84" s="973"/>
      <c r="J84" s="973"/>
      <c r="K84" s="973"/>
      <c r="L84" s="973"/>
      <c r="M84" s="973"/>
      <c r="N84" s="973"/>
    </row>
    <row r="85" spans="1:14">
      <c r="A85" s="3045"/>
      <c r="B85" s="3548" t="s">
        <v>4905</v>
      </c>
      <c r="C85" s="743"/>
      <c r="D85" s="743"/>
      <c r="I85" s="973"/>
      <c r="J85" s="973"/>
      <c r="K85" s="973"/>
      <c r="L85" s="973"/>
      <c r="M85" s="973"/>
      <c r="N85" s="973"/>
    </row>
    <row r="86" spans="1:14">
      <c r="A86" s="3045"/>
      <c r="B86" s="3548" t="s">
        <v>4641</v>
      </c>
      <c r="C86" s="743"/>
      <c r="D86" s="743"/>
      <c r="I86" s="973"/>
      <c r="J86" s="973"/>
      <c r="K86" s="973"/>
      <c r="L86" s="973"/>
      <c r="M86" s="973"/>
      <c r="N86" s="973"/>
    </row>
    <row r="87" spans="1:14">
      <c r="A87" s="3045"/>
      <c r="B87" s="3548" t="s">
        <v>4906</v>
      </c>
      <c r="C87" s="743"/>
      <c r="D87" s="743"/>
      <c r="I87" s="973"/>
      <c r="J87" s="973"/>
      <c r="K87" s="973"/>
      <c r="L87" s="973"/>
      <c r="M87" s="973"/>
      <c r="N87" s="973"/>
    </row>
    <row r="88" spans="1:14">
      <c r="A88" s="3045"/>
      <c r="B88" s="3548" t="s">
        <v>136</v>
      </c>
      <c r="C88" s="743"/>
      <c r="D88" s="743"/>
      <c r="I88" s="973"/>
      <c r="J88" s="973"/>
      <c r="K88" s="973"/>
      <c r="L88" s="973"/>
      <c r="M88" s="973"/>
      <c r="N88" s="973"/>
    </row>
    <row r="89" spans="1:14">
      <c r="A89" s="3045"/>
      <c r="B89" s="3548" t="s">
        <v>6187</v>
      </c>
      <c r="C89" s="743"/>
      <c r="D89" s="743"/>
      <c r="I89" s="973"/>
      <c r="J89" s="973"/>
      <c r="K89" s="973"/>
      <c r="L89" s="973"/>
      <c r="M89" s="973"/>
      <c r="N89" s="973"/>
    </row>
    <row r="90" spans="1:14">
      <c r="A90" s="3045"/>
      <c r="B90" s="3046"/>
      <c r="C90" s="743"/>
      <c r="D90" s="743"/>
      <c r="I90" s="973"/>
      <c r="J90" s="973"/>
      <c r="K90" s="973"/>
      <c r="L90" s="973"/>
      <c r="M90" s="973"/>
      <c r="N90" s="973"/>
    </row>
    <row r="91" spans="1:14">
      <c r="A91" s="3045"/>
      <c r="B91" s="3046"/>
      <c r="C91" s="3047"/>
      <c r="D91" s="3048"/>
      <c r="E91" s="3074"/>
      <c r="F91" s="743"/>
      <c r="I91" s="973"/>
      <c r="J91" s="973"/>
      <c r="K91" s="973"/>
      <c r="L91" s="973"/>
      <c r="M91" s="973"/>
      <c r="N91" s="973"/>
    </row>
    <row r="92" spans="1:14">
      <c r="A92" s="3055" t="s">
        <v>6242</v>
      </c>
      <c r="B92" s="3054" t="s">
        <v>6243</v>
      </c>
      <c r="C92" s="3047">
        <v>24</v>
      </c>
      <c r="D92" s="3048" t="s">
        <v>1713</v>
      </c>
      <c r="E92" s="3074">
        <v>0</v>
      </c>
      <c r="F92" s="743">
        <f>E92*C92</f>
        <v>0</v>
      </c>
      <c r="I92" s="973"/>
      <c r="J92" s="973"/>
      <c r="K92" s="973"/>
      <c r="L92" s="973"/>
      <c r="M92" s="973"/>
      <c r="N92" s="973"/>
    </row>
    <row r="93" spans="1:14" ht="24">
      <c r="A93" s="3045"/>
      <c r="B93" s="3090" t="s">
        <v>5651</v>
      </c>
      <c r="C93" s="3047">
        <v>1</v>
      </c>
      <c r="D93" s="743" t="s">
        <v>7</v>
      </c>
      <c r="G93" s="3101">
        <f>SUM(H93:N93)</f>
        <v>0</v>
      </c>
      <c r="H93" s="3102">
        <v>0</v>
      </c>
      <c r="I93" s="976">
        <v>0</v>
      </c>
      <c r="J93" s="976">
        <v>0</v>
      </c>
      <c r="K93" s="976">
        <v>0</v>
      </c>
      <c r="L93" s="976">
        <v>0</v>
      </c>
      <c r="M93" s="976">
        <v>0</v>
      </c>
      <c r="N93" s="976">
        <v>0</v>
      </c>
    </row>
    <row r="94" spans="1:14">
      <c r="A94" s="3055"/>
      <c r="B94" s="3054" t="s">
        <v>5559</v>
      </c>
      <c r="C94" s="3047"/>
      <c r="D94" s="3048"/>
      <c r="E94" s="3074"/>
      <c r="F94" s="743"/>
      <c r="I94" s="3057"/>
      <c r="J94" s="3057"/>
      <c r="K94" s="3057"/>
      <c r="L94" s="3057"/>
      <c r="M94" s="3057"/>
      <c r="N94" s="3057"/>
    </row>
    <row r="95" spans="1:14" ht="24">
      <c r="A95" s="3055"/>
      <c r="B95" s="3046" t="s">
        <v>6244</v>
      </c>
      <c r="C95" s="3047"/>
      <c r="D95" s="3048"/>
      <c r="E95" s="3074"/>
      <c r="F95" s="743"/>
      <c r="I95" s="3057"/>
      <c r="J95" s="3057"/>
      <c r="K95" s="3057"/>
      <c r="L95" s="3057"/>
      <c r="M95" s="3057"/>
      <c r="N95" s="3057"/>
    </row>
    <row r="96" spans="1:14" ht="48">
      <c r="A96" s="3055"/>
      <c r="B96" s="3046" t="s">
        <v>6245</v>
      </c>
      <c r="C96" s="3047"/>
      <c r="D96" s="3048"/>
      <c r="E96" s="3074"/>
      <c r="F96" s="743"/>
      <c r="I96" s="3057"/>
      <c r="J96" s="3057"/>
      <c r="K96" s="3057"/>
      <c r="L96" s="3057"/>
      <c r="M96" s="3057"/>
      <c r="N96" s="3057"/>
    </row>
    <row r="97" spans="1:14" ht="36">
      <c r="A97" s="3055"/>
      <c r="B97" s="3046" t="s">
        <v>6246</v>
      </c>
      <c r="C97" s="3047"/>
      <c r="D97" s="3048"/>
      <c r="E97" s="3074"/>
      <c r="F97" s="743"/>
      <c r="I97" s="3057"/>
      <c r="J97" s="3057"/>
      <c r="K97" s="3057"/>
      <c r="L97" s="3057"/>
      <c r="M97" s="3057"/>
      <c r="N97" s="3057"/>
    </row>
    <row r="98" spans="1:14" ht="24">
      <c r="A98" s="3055"/>
      <c r="B98" s="3046" t="s">
        <v>6247</v>
      </c>
      <c r="C98" s="3047"/>
      <c r="D98" s="3048"/>
      <c r="E98" s="3074"/>
      <c r="F98" s="743"/>
      <c r="I98" s="3057"/>
      <c r="J98" s="3057"/>
      <c r="K98" s="3057"/>
      <c r="L98" s="3057"/>
      <c r="M98" s="3057"/>
      <c r="N98" s="3057"/>
    </row>
    <row r="99" spans="1:14" ht="24">
      <c r="A99" s="3055"/>
      <c r="B99" s="3046" t="s">
        <v>6248</v>
      </c>
      <c r="C99" s="3047"/>
      <c r="D99" s="3048"/>
      <c r="E99" s="3074"/>
      <c r="F99" s="743"/>
      <c r="I99" s="3057"/>
      <c r="J99" s="3057"/>
      <c r="K99" s="3057"/>
      <c r="L99" s="3057"/>
      <c r="M99" s="3057"/>
      <c r="N99" s="3057"/>
    </row>
    <row r="100" spans="1:14">
      <c r="A100" s="3055"/>
      <c r="B100" s="3046"/>
      <c r="C100" s="3047"/>
      <c r="D100" s="3048"/>
      <c r="E100" s="3074"/>
      <c r="F100" s="743"/>
      <c r="I100" s="3057"/>
      <c r="J100" s="3057"/>
      <c r="K100" s="3057"/>
      <c r="L100" s="3057"/>
      <c r="M100" s="3057"/>
      <c r="N100" s="3057"/>
    </row>
    <row r="101" spans="1:14" ht="36">
      <c r="A101" s="3045"/>
      <c r="B101" s="3046" t="s">
        <v>6221</v>
      </c>
      <c r="C101" s="3047"/>
      <c r="D101" s="3048"/>
      <c r="E101" s="3074"/>
      <c r="F101" s="743"/>
      <c r="I101" s="3057"/>
      <c r="J101" s="3057"/>
      <c r="K101" s="3057"/>
      <c r="L101" s="3057"/>
      <c r="M101" s="3057"/>
      <c r="N101" s="3057"/>
    </row>
    <row r="102" spans="1:14" ht="36">
      <c r="A102" s="3045"/>
      <c r="B102" s="3046" t="s">
        <v>6222</v>
      </c>
      <c r="C102" s="3047"/>
      <c r="D102" s="3048"/>
      <c r="E102" s="3074"/>
      <c r="F102" s="743"/>
      <c r="I102" s="3057"/>
      <c r="J102" s="3057"/>
      <c r="K102" s="3057"/>
      <c r="L102" s="3057"/>
      <c r="M102" s="3057"/>
      <c r="N102" s="3057"/>
    </row>
    <row r="103" spans="1:14" ht="24">
      <c r="A103" s="3045"/>
      <c r="B103" s="3090" t="s">
        <v>6249</v>
      </c>
      <c r="C103" s="3047"/>
      <c r="D103" s="3048"/>
      <c r="E103" s="3074"/>
      <c r="F103" s="743"/>
      <c r="I103" s="3057"/>
      <c r="J103" s="3057"/>
      <c r="K103" s="3057"/>
      <c r="L103" s="3057"/>
      <c r="M103" s="3057"/>
      <c r="N103" s="3057"/>
    </row>
    <row r="104" spans="1:14" ht="72">
      <c r="A104" s="3055"/>
      <c r="B104" s="3046" t="s">
        <v>6250</v>
      </c>
      <c r="C104" s="3047"/>
      <c r="D104" s="3048"/>
      <c r="E104" s="3074"/>
      <c r="F104" s="743"/>
      <c r="I104" s="3057"/>
      <c r="J104" s="3057"/>
      <c r="K104" s="3057"/>
      <c r="L104" s="3057"/>
      <c r="M104" s="3057"/>
      <c r="N104" s="3057"/>
    </row>
    <row r="105" spans="1:14" ht="24">
      <c r="A105" s="3055"/>
      <c r="B105" s="3046" t="s">
        <v>6251</v>
      </c>
      <c r="C105" s="3047"/>
      <c r="D105" s="3048"/>
      <c r="E105" s="3074"/>
      <c r="F105" s="743"/>
      <c r="I105" s="3057"/>
      <c r="J105" s="3057"/>
      <c r="K105" s="3057"/>
      <c r="L105" s="3057"/>
      <c r="M105" s="3057"/>
      <c r="N105" s="3057"/>
    </row>
    <row r="106" spans="1:14" ht="24">
      <c r="A106" s="3055"/>
      <c r="B106" s="3046" t="s">
        <v>6252</v>
      </c>
      <c r="C106" s="3047"/>
      <c r="D106" s="3048"/>
      <c r="E106" s="3074"/>
      <c r="F106" s="743"/>
      <c r="I106" s="3057"/>
      <c r="J106" s="3057"/>
      <c r="K106" s="3057"/>
      <c r="L106" s="3057"/>
      <c r="M106" s="3057"/>
      <c r="N106" s="3057"/>
    </row>
    <row r="107" spans="1:14">
      <c r="A107" s="3055"/>
      <c r="B107" s="3046" t="s">
        <v>6253</v>
      </c>
      <c r="C107" s="3047"/>
      <c r="D107" s="3048"/>
      <c r="E107" s="3074"/>
      <c r="F107" s="743"/>
      <c r="I107" s="3057"/>
      <c r="J107" s="3057"/>
      <c r="K107" s="3057"/>
      <c r="L107" s="3057"/>
      <c r="M107" s="3057"/>
      <c r="N107" s="3057"/>
    </row>
    <row r="108" spans="1:14" ht="24">
      <c r="A108" s="3055"/>
      <c r="B108" s="3046" t="s">
        <v>6254</v>
      </c>
      <c r="C108" s="3047"/>
      <c r="D108" s="3048"/>
      <c r="E108" s="3074"/>
      <c r="F108" s="743"/>
      <c r="I108" s="3057"/>
      <c r="J108" s="3057"/>
      <c r="K108" s="3057"/>
      <c r="L108" s="3057"/>
      <c r="M108" s="3057"/>
      <c r="N108" s="3057"/>
    </row>
    <row r="109" spans="1:14" ht="24">
      <c r="A109" s="3055"/>
      <c r="B109" s="3046" t="s">
        <v>6255</v>
      </c>
      <c r="C109" s="3047"/>
      <c r="D109" s="3048"/>
      <c r="E109" s="3074"/>
      <c r="F109" s="743"/>
      <c r="I109" s="3057"/>
      <c r="J109" s="3057"/>
      <c r="K109" s="3057"/>
      <c r="L109" s="3057"/>
      <c r="M109" s="3057"/>
      <c r="N109" s="3057"/>
    </row>
    <row r="110" spans="1:14" ht="24">
      <c r="A110" s="3055"/>
      <c r="B110" s="3046" t="s">
        <v>6256</v>
      </c>
      <c r="C110" s="3047"/>
      <c r="D110" s="3048"/>
      <c r="E110" s="3074"/>
      <c r="F110" s="743"/>
      <c r="I110" s="3057"/>
      <c r="J110" s="3057"/>
      <c r="K110" s="3057"/>
      <c r="L110" s="3057"/>
      <c r="M110" s="3057"/>
      <c r="N110" s="3057"/>
    </row>
    <row r="111" spans="1:14">
      <c r="A111" s="3055"/>
      <c r="B111" s="3046" t="s">
        <v>6257</v>
      </c>
      <c r="C111" s="3047"/>
      <c r="D111" s="3048"/>
      <c r="E111" s="3074"/>
      <c r="F111" s="743"/>
      <c r="I111" s="3057"/>
      <c r="J111" s="3057"/>
      <c r="K111" s="3057"/>
      <c r="L111" s="3057"/>
      <c r="M111" s="3057"/>
      <c r="N111" s="3057"/>
    </row>
    <row r="112" spans="1:14">
      <c r="A112" s="3055"/>
      <c r="B112" s="3046" t="s">
        <v>6258</v>
      </c>
      <c r="C112" s="3047"/>
      <c r="D112" s="3048"/>
      <c r="E112" s="3074"/>
      <c r="F112" s="743"/>
      <c r="I112" s="3057"/>
      <c r="J112" s="3057"/>
      <c r="K112" s="3057"/>
      <c r="L112" s="3057"/>
      <c r="M112" s="3057"/>
      <c r="N112" s="3057"/>
    </row>
    <row r="113" spans="1:14">
      <c r="A113" s="3055"/>
      <c r="B113" s="3046" t="s">
        <v>6259</v>
      </c>
      <c r="C113" s="3047"/>
      <c r="D113" s="3048"/>
      <c r="E113" s="3074"/>
      <c r="F113" s="743"/>
      <c r="I113" s="3057"/>
      <c r="J113" s="3057"/>
      <c r="K113" s="3057"/>
      <c r="L113" s="3057"/>
      <c r="M113" s="3057"/>
      <c r="N113" s="3057"/>
    </row>
    <row r="114" spans="1:14" ht="48">
      <c r="A114" s="3055"/>
      <c r="B114" s="3046" t="s">
        <v>6260</v>
      </c>
      <c r="C114" s="3047"/>
      <c r="D114" s="3048"/>
      <c r="E114" s="3074"/>
      <c r="F114" s="743"/>
      <c r="I114" s="3057"/>
      <c r="J114" s="3057"/>
      <c r="K114" s="3057"/>
      <c r="L114" s="3057"/>
      <c r="M114" s="3057"/>
      <c r="N114" s="3057"/>
    </row>
    <row r="115" spans="1:14">
      <c r="A115" s="3055"/>
      <c r="B115" s="3046" t="s">
        <v>6261</v>
      </c>
      <c r="C115" s="3047"/>
      <c r="D115" s="3048"/>
      <c r="E115" s="3074"/>
      <c r="F115" s="743"/>
      <c r="I115" s="3057"/>
      <c r="J115" s="3057"/>
      <c r="K115" s="3057"/>
      <c r="L115" s="3057"/>
      <c r="M115" s="3057"/>
      <c r="N115" s="3057"/>
    </row>
    <row r="116" spans="1:14">
      <c r="A116" s="3055"/>
      <c r="B116" s="3046" t="s">
        <v>6262</v>
      </c>
      <c r="C116" s="3047"/>
      <c r="D116" s="3048"/>
      <c r="E116" s="3074"/>
      <c r="F116" s="743"/>
      <c r="I116" s="3057"/>
      <c r="J116" s="3057"/>
      <c r="K116" s="3057"/>
      <c r="L116" s="3057"/>
      <c r="M116" s="3057"/>
      <c r="N116" s="3057"/>
    </row>
    <row r="117" spans="1:14" ht="24">
      <c r="A117" s="3055"/>
      <c r="B117" s="3046" t="s">
        <v>6263</v>
      </c>
      <c r="C117" s="3047"/>
      <c r="D117" s="3048"/>
      <c r="E117" s="3074"/>
      <c r="F117" s="743"/>
      <c r="I117" s="3057"/>
      <c r="J117" s="3057"/>
      <c r="K117" s="3057"/>
      <c r="L117" s="3057"/>
      <c r="M117" s="3057"/>
      <c r="N117" s="3057"/>
    </row>
    <row r="118" spans="1:14" ht="24">
      <c r="A118" s="3055"/>
      <c r="B118" s="3046" t="s">
        <v>6264</v>
      </c>
      <c r="C118" s="3047"/>
      <c r="D118" s="3048"/>
      <c r="E118" s="3074"/>
      <c r="F118" s="743"/>
      <c r="I118" s="3057"/>
      <c r="J118" s="3057"/>
      <c r="K118" s="3057"/>
      <c r="L118" s="3057"/>
      <c r="M118" s="3057"/>
      <c r="N118" s="3057"/>
    </row>
    <row r="119" spans="1:14" ht="36">
      <c r="A119" s="3055"/>
      <c r="B119" s="3046" t="s">
        <v>6265</v>
      </c>
      <c r="C119" s="3047"/>
      <c r="D119" s="3048"/>
      <c r="E119" s="3074"/>
      <c r="F119" s="743"/>
      <c r="I119" s="3057"/>
      <c r="J119" s="3057"/>
      <c r="K119" s="3057"/>
      <c r="L119" s="3057"/>
      <c r="M119" s="3057"/>
      <c r="N119" s="3057"/>
    </row>
    <row r="120" spans="1:14" ht="24">
      <c r="A120" s="3055"/>
      <c r="B120" s="3046" t="s">
        <v>6266</v>
      </c>
      <c r="C120" s="3047"/>
      <c r="D120" s="3048"/>
      <c r="E120" s="3074"/>
      <c r="F120" s="743"/>
      <c r="I120" s="3057"/>
      <c r="J120" s="3057"/>
      <c r="K120" s="3057"/>
      <c r="L120" s="3057"/>
      <c r="M120" s="3057"/>
      <c r="N120" s="3057"/>
    </row>
    <row r="121" spans="1:14" ht="24">
      <c r="A121" s="3055"/>
      <c r="B121" s="3046" t="s">
        <v>6267</v>
      </c>
      <c r="C121" s="3047"/>
      <c r="D121" s="3048"/>
      <c r="E121" s="3074"/>
      <c r="F121" s="743"/>
      <c r="I121" s="3057"/>
      <c r="J121" s="3057"/>
      <c r="K121" s="3057"/>
      <c r="L121" s="3057"/>
      <c r="M121" s="3057"/>
      <c r="N121" s="3057"/>
    </row>
    <row r="122" spans="1:14" ht="24">
      <c r="A122" s="3055"/>
      <c r="B122" s="3046" t="s">
        <v>6268</v>
      </c>
      <c r="C122" s="3047"/>
      <c r="D122" s="3048"/>
      <c r="E122" s="3074"/>
      <c r="F122" s="743"/>
      <c r="I122" s="3057"/>
      <c r="J122" s="3057"/>
      <c r="K122" s="3057"/>
      <c r="L122" s="3057"/>
      <c r="M122" s="3057"/>
      <c r="N122" s="3057"/>
    </row>
    <row r="123" spans="1:14">
      <c r="A123" s="3055"/>
      <c r="B123" s="3046" t="s">
        <v>6269</v>
      </c>
      <c r="C123" s="3047"/>
      <c r="D123" s="3048"/>
      <c r="E123" s="3074"/>
      <c r="F123" s="743"/>
      <c r="I123" s="3057"/>
      <c r="J123" s="3057"/>
      <c r="K123" s="3057"/>
      <c r="L123" s="3057"/>
      <c r="M123" s="3057"/>
      <c r="N123" s="3057"/>
    </row>
    <row r="124" spans="1:14">
      <c r="A124" s="3055"/>
      <c r="B124" s="3046" t="s">
        <v>6270</v>
      </c>
      <c r="C124" s="3047"/>
      <c r="D124" s="3048"/>
      <c r="E124" s="3074"/>
      <c r="F124" s="743"/>
      <c r="I124" s="3057"/>
      <c r="J124" s="3057"/>
      <c r="K124" s="3057"/>
      <c r="L124" s="3057"/>
      <c r="M124" s="3057"/>
      <c r="N124" s="3057"/>
    </row>
    <row r="125" spans="1:14" ht="24">
      <c r="A125" s="3055"/>
      <c r="B125" s="3046" t="s">
        <v>6271</v>
      </c>
      <c r="C125" s="3047"/>
      <c r="D125" s="3048"/>
      <c r="E125" s="3074"/>
      <c r="F125" s="743"/>
      <c r="I125" s="3057"/>
      <c r="J125" s="3057"/>
      <c r="K125" s="3057"/>
      <c r="L125" s="3057"/>
      <c r="M125" s="3057"/>
      <c r="N125" s="3057"/>
    </row>
    <row r="126" spans="1:14">
      <c r="A126" s="3045"/>
      <c r="B126" s="3046"/>
      <c r="C126" s="743"/>
      <c r="D126" s="743"/>
      <c r="I126" s="3057"/>
      <c r="J126" s="3057"/>
      <c r="K126" s="3057"/>
      <c r="L126" s="3057"/>
      <c r="M126" s="3057"/>
      <c r="N126" s="3057"/>
    </row>
    <row r="127" spans="1:14">
      <c r="A127" s="3045"/>
      <c r="B127" s="3548" t="s">
        <v>4905</v>
      </c>
      <c r="C127" s="743"/>
      <c r="D127" s="743"/>
      <c r="I127" s="3057"/>
      <c r="J127" s="3057"/>
      <c r="K127" s="3057"/>
      <c r="L127" s="3057"/>
      <c r="M127" s="3057"/>
      <c r="N127" s="3057"/>
    </row>
    <row r="128" spans="1:14">
      <c r="A128" s="3045"/>
      <c r="B128" s="3548" t="s">
        <v>4641</v>
      </c>
      <c r="C128" s="743"/>
      <c r="D128" s="743"/>
      <c r="I128" s="3057"/>
      <c r="J128" s="3057"/>
      <c r="K128" s="3057"/>
      <c r="L128" s="3057"/>
      <c r="M128" s="3057"/>
      <c r="N128" s="3057"/>
    </row>
    <row r="129" spans="1:14">
      <c r="A129" s="3045"/>
      <c r="B129" s="3548" t="s">
        <v>4906</v>
      </c>
      <c r="C129" s="743"/>
      <c r="D129" s="743"/>
      <c r="I129" s="3057"/>
      <c r="J129" s="3057"/>
      <c r="K129" s="3057"/>
      <c r="L129" s="3057"/>
      <c r="M129" s="3057"/>
      <c r="N129" s="3057"/>
    </row>
    <row r="130" spans="1:14">
      <c r="A130" s="3045"/>
      <c r="B130" s="3548" t="s">
        <v>136</v>
      </c>
      <c r="C130" s="743"/>
      <c r="D130" s="743"/>
      <c r="I130" s="3057"/>
      <c r="J130" s="3057"/>
      <c r="K130" s="3057"/>
      <c r="L130" s="3057"/>
      <c r="M130" s="3057"/>
      <c r="N130" s="3057"/>
    </row>
    <row r="131" spans="1:14">
      <c r="A131" s="3045"/>
      <c r="B131" s="3548" t="s">
        <v>6187</v>
      </c>
      <c r="C131" s="743"/>
      <c r="D131" s="743"/>
      <c r="I131" s="3057"/>
      <c r="J131" s="3057"/>
      <c r="K131" s="3057"/>
      <c r="L131" s="3057"/>
      <c r="M131" s="3057"/>
      <c r="N131" s="3057"/>
    </row>
    <row r="132" spans="1:14">
      <c r="A132" s="3045"/>
      <c r="B132" s="3046"/>
      <c r="C132" s="3047"/>
      <c r="D132" s="3048"/>
      <c r="E132" s="3074"/>
      <c r="F132" s="743"/>
      <c r="I132" s="3057"/>
      <c r="J132" s="3057"/>
      <c r="K132" s="3057"/>
      <c r="L132" s="3057"/>
      <c r="M132" s="3057"/>
      <c r="N132" s="3057"/>
    </row>
    <row r="133" spans="1:14">
      <c r="A133" s="3045"/>
      <c r="B133" s="3046"/>
      <c r="C133" s="3047"/>
      <c r="D133" s="3048"/>
      <c r="E133" s="3074"/>
      <c r="F133" s="743"/>
      <c r="I133" s="3057"/>
      <c r="J133" s="3057"/>
      <c r="K133" s="3057"/>
      <c r="L133" s="3057"/>
      <c r="M133" s="3057"/>
      <c r="N133" s="3057"/>
    </row>
    <row r="134" spans="1:14" ht="25.5">
      <c r="A134" s="3055" t="s">
        <v>6272</v>
      </c>
      <c r="B134" s="3054" t="s">
        <v>6273</v>
      </c>
      <c r="C134" s="3047">
        <v>2</v>
      </c>
      <c r="D134" s="3048" t="s">
        <v>1713</v>
      </c>
      <c r="E134" s="3074">
        <v>0</v>
      </c>
      <c r="F134" s="743">
        <f>E134*C134</f>
        <v>0</v>
      </c>
      <c r="I134" s="3057"/>
      <c r="J134" s="3057"/>
      <c r="K134" s="3057"/>
      <c r="L134" s="3057"/>
      <c r="M134" s="3057"/>
      <c r="N134" s="3057"/>
    </row>
    <row r="135" spans="1:14">
      <c r="A135" s="3045"/>
      <c r="B135" s="3090"/>
      <c r="C135" s="3047"/>
      <c r="D135" s="743"/>
      <c r="G135" s="3101"/>
      <c r="H135" s="3102"/>
      <c r="I135" s="3408"/>
      <c r="J135" s="3408"/>
      <c r="K135" s="3408"/>
      <c r="L135" s="3408"/>
      <c r="M135" s="3408"/>
      <c r="N135" s="3408"/>
    </row>
    <row r="136" spans="1:14">
      <c r="A136" s="3055"/>
      <c r="B136" s="3054" t="s">
        <v>5559</v>
      </c>
      <c r="C136" s="3047"/>
      <c r="D136" s="3048"/>
      <c r="E136" s="3074"/>
      <c r="F136" s="743"/>
    </row>
    <row r="137" spans="1:14" ht="24">
      <c r="A137" s="3055"/>
      <c r="B137" s="3046" t="s">
        <v>6274</v>
      </c>
      <c r="C137" s="3047"/>
      <c r="D137" s="3048"/>
      <c r="E137" s="3074"/>
      <c r="F137" s="743"/>
    </row>
    <row r="138" spans="1:14" ht="24">
      <c r="A138" s="3055"/>
      <c r="B138" s="3046" t="s">
        <v>6275</v>
      </c>
      <c r="C138" s="3047"/>
      <c r="D138" s="3048"/>
      <c r="E138" s="3074"/>
      <c r="F138" s="743"/>
    </row>
    <row r="139" spans="1:14" ht="24">
      <c r="A139" s="3045"/>
      <c r="B139" s="3046" t="s">
        <v>6276</v>
      </c>
      <c r="C139" s="3047"/>
      <c r="D139" s="3048"/>
      <c r="E139" s="3074"/>
      <c r="F139" s="743"/>
    </row>
    <row r="140" spans="1:14" ht="24">
      <c r="A140" s="3045"/>
      <c r="B140" s="3046" t="s">
        <v>6277</v>
      </c>
      <c r="C140" s="3047"/>
      <c r="D140" s="3048"/>
      <c r="E140" s="3074"/>
      <c r="F140" s="743"/>
    </row>
    <row r="141" spans="1:14">
      <c r="A141" s="3045"/>
      <c r="B141" s="3046"/>
      <c r="C141" s="743"/>
      <c r="D141" s="743"/>
    </row>
    <row r="142" spans="1:14" hidden="1">
      <c r="A142" s="3045"/>
      <c r="B142" s="3056" t="s">
        <v>4905</v>
      </c>
      <c r="C142" s="743"/>
      <c r="D142" s="743"/>
    </row>
    <row r="143" spans="1:14" hidden="1">
      <c r="A143" s="3045"/>
      <c r="B143" s="3056" t="s">
        <v>4641</v>
      </c>
      <c r="C143" s="743"/>
      <c r="D143" s="743"/>
    </row>
    <row r="144" spans="1:14" hidden="1">
      <c r="A144" s="3045"/>
      <c r="B144" s="3056" t="s">
        <v>4906</v>
      </c>
      <c r="C144" s="743"/>
      <c r="D144" s="743"/>
    </row>
    <row r="145" spans="1:15" hidden="1">
      <c r="A145" s="3045"/>
      <c r="B145" s="3056" t="s">
        <v>136</v>
      </c>
      <c r="C145" s="743"/>
      <c r="D145" s="743"/>
    </row>
    <row r="146" spans="1:15" hidden="1">
      <c r="A146" s="3045"/>
      <c r="B146" s="3056" t="s">
        <v>6187</v>
      </c>
      <c r="C146" s="743"/>
      <c r="D146" s="743"/>
    </row>
    <row r="147" spans="1:15">
      <c r="A147" s="3045"/>
      <c r="B147" s="3046"/>
      <c r="C147" s="3047"/>
      <c r="D147" s="3048"/>
      <c r="E147" s="3074"/>
      <c r="F147" s="743"/>
    </row>
    <row r="148" spans="1:15">
      <c r="A148" s="3055" t="s">
        <v>6278</v>
      </c>
      <c r="B148" s="3054" t="s">
        <v>6279</v>
      </c>
      <c r="C148" s="3406">
        <v>2</v>
      </c>
      <c r="D148" s="3048" t="s">
        <v>1713</v>
      </c>
      <c r="E148" s="3399">
        <v>0</v>
      </c>
      <c r="F148" s="743">
        <f>E148*C148</f>
        <v>0</v>
      </c>
    </row>
    <row r="149" spans="1:15">
      <c r="A149" s="3055"/>
      <c r="B149" s="3054" t="s">
        <v>6188</v>
      </c>
      <c r="C149" s="3047"/>
      <c r="D149" s="3048"/>
      <c r="E149" s="3074"/>
      <c r="F149" s="743"/>
    </row>
    <row r="150" spans="1:15">
      <c r="A150" s="3045"/>
      <c r="B150" s="3046" t="s">
        <v>6189</v>
      </c>
      <c r="C150" s="743"/>
      <c r="D150" s="743"/>
    </row>
    <row r="151" spans="1:15" ht="48">
      <c r="A151" s="3045"/>
      <c r="B151" s="3046" t="s">
        <v>6280</v>
      </c>
      <c r="C151" s="743"/>
      <c r="D151" s="743"/>
    </row>
    <row r="152" spans="1:15">
      <c r="A152" s="3045"/>
      <c r="B152" s="3046"/>
      <c r="C152" s="743"/>
      <c r="D152" s="743"/>
    </row>
    <row r="153" spans="1:15" hidden="1">
      <c r="A153" s="3045"/>
      <c r="B153" s="3056" t="s">
        <v>4905</v>
      </c>
      <c r="C153" s="743"/>
      <c r="D153" s="743"/>
    </row>
    <row r="154" spans="1:15" hidden="1">
      <c r="A154" s="3045"/>
      <c r="B154" s="3056" t="s">
        <v>4641</v>
      </c>
      <c r="C154" s="743"/>
      <c r="D154" s="743"/>
    </row>
    <row r="155" spans="1:15" hidden="1">
      <c r="A155" s="3045"/>
      <c r="B155" s="3056" t="s">
        <v>4906</v>
      </c>
      <c r="C155" s="743"/>
      <c r="D155" s="743"/>
    </row>
    <row r="156" spans="1:15" hidden="1">
      <c r="A156" s="3045"/>
      <c r="B156" s="3407" t="s">
        <v>136</v>
      </c>
      <c r="C156" s="743"/>
      <c r="D156" s="743"/>
    </row>
    <row r="157" spans="1:15" hidden="1">
      <c r="A157" s="3045"/>
      <c r="B157" s="3056" t="s">
        <v>6187</v>
      </c>
      <c r="C157" s="743"/>
      <c r="D157" s="743"/>
      <c r="G157" s="3045"/>
    </row>
    <row r="158" spans="1:15">
      <c r="A158" s="3045"/>
      <c r="B158" s="3046"/>
      <c r="C158" s="3047"/>
      <c r="D158" s="3048"/>
      <c r="E158" s="3074"/>
      <c r="F158" s="743"/>
    </row>
    <row r="159" spans="1:15" ht="15.75">
      <c r="A159" s="3058"/>
      <c r="B159" s="3059"/>
      <c r="C159" s="3060"/>
      <c r="D159" s="3061"/>
      <c r="E159" s="3075"/>
      <c r="F159" s="749" t="s">
        <v>5553</v>
      </c>
      <c r="G159" s="749" t="s">
        <v>5654</v>
      </c>
      <c r="H159" s="745"/>
      <c r="I159" s="745"/>
      <c r="J159" s="745"/>
      <c r="K159" s="745"/>
      <c r="L159" s="745"/>
      <c r="M159" s="745"/>
      <c r="N159" s="745"/>
      <c r="O159" s="746"/>
    </row>
    <row r="160" spans="1:15" ht="31.5">
      <c r="A160" s="3064"/>
      <c r="B160" s="3411" t="s">
        <v>6281</v>
      </c>
      <c r="C160" s="3066"/>
      <c r="D160" s="3067"/>
      <c r="E160" s="3076"/>
      <c r="F160" s="746">
        <f>SUM(F3:F156)</f>
        <v>0</v>
      </c>
      <c r="G160" s="746">
        <f t="shared" ref="G160:N160" si="0">SUM(G3:G156)</f>
        <v>0</v>
      </c>
      <c r="H160" s="746">
        <f t="shared" si="0"/>
        <v>0</v>
      </c>
      <c r="I160" s="746">
        <f t="shared" si="0"/>
        <v>0</v>
      </c>
      <c r="J160" s="746">
        <f t="shared" si="0"/>
        <v>0</v>
      </c>
      <c r="K160" s="746">
        <f t="shared" si="0"/>
        <v>0</v>
      </c>
      <c r="L160" s="746">
        <f t="shared" si="0"/>
        <v>0</v>
      </c>
      <c r="M160" s="746">
        <f t="shared" si="0"/>
        <v>0</v>
      </c>
      <c r="N160" s="746">
        <f t="shared" si="0"/>
        <v>0</v>
      </c>
      <c r="O160" s="746"/>
    </row>
    <row r="161" spans="1:15">
      <c r="A161" s="3070"/>
      <c r="B161" s="3071"/>
      <c r="C161" s="3072"/>
      <c r="D161" s="3073"/>
      <c r="E161" s="3077"/>
      <c r="F161" s="747"/>
      <c r="G161" s="747"/>
      <c r="H161" s="747"/>
      <c r="I161" s="747"/>
      <c r="J161" s="747"/>
      <c r="K161" s="747"/>
      <c r="L161" s="747"/>
      <c r="M161" s="747"/>
      <c r="N161" s="747"/>
      <c r="O161" s="743"/>
    </row>
    <row r="162" spans="1:15">
      <c r="A162" s="3045"/>
      <c r="B162" s="3046"/>
      <c r="C162" s="3047"/>
      <c r="D162" s="3048"/>
      <c r="E162" s="3074"/>
      <c r="F162" s="743"/>
    </row>
  </sheetData>
  <sheetProtection algorithmName="SHA-512" hashValue="IPzLXfO/lV/qcc4scafSDyT0YUTD4oAL0Q1D4RA1I2q8aUKLBZPG/rq7q7XVfZAT8CHs+LF2ZxITGeVcyWND/w==" saltValue="i/aFGGcn58Byvq8P2nZviQ==" spinCount="100000" sheet="1" formatColumns="0" formatRows="0" selectLockedCells="1"/>
  <protectedRanges>
    <protectedRange sqref="B52:B56 B85:B89 B127:B131 B142:B146 B153:B157" name="Obseg6"/>
    <protectedRange sqref="B21:B25 B11:B15" name="Obseg4"/>
    <protectedRange sqref="E1:E1048576" name="Obseg1"/>
    <protectedRange sqref="I29:N93" name="Obseg5"/>
  </protectedRanges>
  <conditionalFormatting sqref="C2:C3">
    <cfRule type="cellIs" dxfId="120" priority="33" stopIfTrue="1" operator="equal">
      <formula>0</formula>
    </cfRule>
    <cfRule type="cellIs" dxfId="119" priority="34" stopIfTrue="1" operator="equal">
      <formula>0</formula>
    </cfRule>
  </conditionalFormatting>
  <conditionalFormatting sqref="C2:F3 D6:D17 D21:D25">
    <cfRule type="cellIs" dxfId="118" priority="32" stopIfTrue="1" operator="equal">
      <formula>0</formula>
    </cfRule>
  </conditionalFormatting>
  <conditionalFormatting sqref="D28:D56">
    <cfRule type="cellIs" dxfId="117" priority="7" stopIfTrue="1" operator="equal">
      <formula>0</formula>
    </cfRule>
  </conditionalFormatting>
  <conditionalFormatting sqref="D60">
    <cfRule type="cellIs" dxfId="116" priority="20" stopIfTrue="1" operator="equal">
      <formula>0</formula>
    </cfRule>
  </conditionalFormatting>
  <conditionalFormatting sqref="D62:D64">
    <cfRule type="cellIs" dxfId="115" priority="25" stopIfTrue="1" operator="equal">
      <formula>0</formula>
    </cfRule>
  </conditionalFormatting>
  <conditionalFormatting sqref="D66:D69">
    <cfRule type="cellIs" dxfId="114" priority="27" stopIfTrue="1" operator="equal">
      <formula>0</formula>
    </cfRule>
  </conditionalFormatting>
  <conditionalFormatting sqref="D76:D79">
    <cfRule type="cellIs" dxfId="113" priority="26" stopIfTrue="1" operator="equal">
      <formula>0</formula>
    </cfRule>
  </conditionalFormatting>
  <conditionalFormatting sqref="D85:D90">
    <cfRule type="cellIs" dxfId="112" priority="6" stopIfTrue="1" operator="equal">
      <formula>0</formula>
    </cfRule>
  </conditionalFormatting>
  <conditionalFormatting sqref="D93">
    <cfRule type="cellIs" dxfId="111" priority="19" stopIfTrue="1" operator="equal">
      <formula>0</formula>
    </cfRule>
  </conditionalFormatting>
  <conditionalFormatting sqref="D101:D103">
    <cfRule type="cellIs" dxfId="110" priority="24" stopIfTrue="1" operator="equal">
      <formula>0</formula>
    </cfRule>
  </conditionalFormatting>
  <conditionalFormatting sqref="D126:D131">
    <cfRule type="cellIs" dxfId="109" priority="5" stopIfTrue="1" operator="equal">
      <formula>0</formula>
    </cfRule>
  </conditionalFormatting>
  <conditionalFormatting sqref="D135">
    <cfRule type="cellIs" dxfId="108" priority="18" stopIfTrue="1" operator="equal">
      <formula>0</formula>
    </cfRule>
  </conditionalFormatting>
  <conditionalFormatting sqref="D141:D146">
    <cfRule type="cellIs" dxfId="107" priority="4" stopIfTrue="1" operator="equal">
      <formula>0</formula>
    </cfRule>
  </conditionalFormatting>
  <conditionalFormatting sqref="D148:D157">
    <cfRule type="cellIs" dxfId="106" priority="3" stopIfTrue="1" operator="equal">
      <formula>0</formula>
    </cfRule>
  </conditionalFormatting>
  <conditionalFormatting sqref="D2:F3">
    <cfRule type="cellIs" dxfId="105" priority="2" stopIfTrue="1" operator="equal">
      <formula>0</formula>
    </cfRule>
  </conditionalFormatting>
  <pageMargins left="0.59055118110236227" right="0.39370078740157483" top="0.70866141732283472" bottom="0.59055118110236227" header="0.19685039370078741" footer="0.19685039370078741"/>
  <pageSetup paperSize="9" scale="35" fitToHeight="0" orientation="portrait" r:id="rId1"/>
  <headerFooter>
    <oddFooter>Stran &amp;P</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List76">
    <tabColor rgb="FF92D050"/>
    <pageSetUpPr fitToPage="1"/>
  </sheetPr>
  <dimension ref="A1:N199"/>
  <sheetViews>
    <sheetView view="pageBreakPreview" topLeftCell="A171" zoomScaleNormal="130" zoomScaleSheetLayoutView="100" workbookViewId="0">
      <selection activeCell="E199" sqref="E199"/>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21.42578125" style="3050" customWidth="1"/>
    <col min="7" max="7" width="19" style="3050" customWidth="1"/>
    <col min="8" max="8" width="13.28515625" style="3050" bestFit="1" customWidth="1"/>
    <col min="9" max="14" width="18.140625" style="3050" customWidth="1"/>
    <col min="15" max="16384" width="8.85546875" style="3050"/>
  </cols>
  <sheetData>
    <row r="1" spans="1:14">
      <c r="A1" s="3045"/>
      <c r="B1" s="3046"/>
      <c r="C1" s="3047"/>
      <c r="D1" s="3048"/>
      <c r="E1" s="3074"/>
      <c r="F1" s="743"/>
      <c r="G1" s="3045"/>
    </row>
    <row r="2" spans="1:14" ht="31.5">
      <c r="A2" s="3051" t="s">
        <v>6282</v>
      </c>
      <c r="B2" s="3405" t="s">
        <v>6283</v>
      </c>
      <c r="C2" s="3053" t="s">
        <v>2965</v>
      </c>
      <c r="D2" s="3053" t="s">
        <v>2964</v>
      </c>
      <c r="E2" s="744" t="s">
        <v>4</v>
      </c>
      <c r="F2" s="3053" t="s">
        <v>4860</v>
      </c>
      <c r="G2" s="3091" t="s">
        <v>5604</v>
      </c>
      <c r="H2" s="3091" t="s">
        <v>5605</v>
      </c>
      <c r="I2" s="3091" t="s">
        <v>5606</v>
      </c>
      <c r="J2" s="3091" t="s">
        <v>5607</v>
      </c>
      <c r="K2" s="3091" t="s">
        <v>5608</v>
      </c>
      <c r="L2" s="3091" t="s">
        <v>5609</v>
      </c>
      <c r="M2" s="3091" t="s">
        <v>5610</v>
      </c>
      <c r="N2" s="3091" t="s">
        <v>5611</v>
      </c>
    </row>
    <row r="3" spans="1:14">
      <c r="A3" s="3045"/>
      <c r="B3" s="3046"/>
      <c r="C3" s="3047"/>
      <c r="D3" s="3048"/>
      <c r="E3" s="3074"/>
      <c r="F3" s="743"/>
      <c r="G3" s="3045"/>
    </row>
    <row r="4" spans="1:14" ht="120">
      <c r="A4" s="3045"/>
      <c r="B4" s="3046" t="s">
        <v>5612</v>
      </c>
      <c r="C4" s="3047"/>
      <c r="D4" s="3048"/>
      <c r="E4" s="3074"/>
      <c r="F4" s="743"/>
      <c r="G4" s="3045"/>
      <c r="H4" s="3092" t="s">
        <v>5613</v>
      </c>
    </row>
    <row r="5" spans="1:14">
      <c r="A5" s="3045"/>
      <c r="B5" s="3046"/>
      <c r="C5" s="3047"/>
      <c r="D5" s="3048"/>
      <c r="E5" s="3074"/>
      <c r="F5" s="743"/>
      <c r="G5" s="3045"/>
    </row>
    <row r="6" spans="1:14">
      <c r="A6" s="3055" t="s">
        <v>6284</v>
      </c>
      <c r="B6" s="3054" t="s">
        <v>6285</v>
      </c>
      <c r="C6" s="3047">
        <v>1</v>
      </c>
      <c r="D6" s="3048" t="s">
        <v>1713</v>
      </c>
      <c r="E6" s="3074">
        <v>0</v>
      </c>
      <c r="F6" s="743">
        <f>E6*C6</f>
        <v>0</v>
      </c>
      <c r="I6" s="3057"/>
      <c r="J6" s="3057"/>
      <c r="K6" s="3057"/>
      <c r="L6" s="3057"/>
      <c r="M6" s="3057"/>
      <c r="N6" s="3057"/>
    </row>
    <row r="7" spans="1:14">
      <c r="A7" s="3045"/>
      <c r="B7" s="3090"/>
      <c r="C7" s="3047"/>
      <c r="D7" s="743"/>
      <c r="G7" s="3093"/>
      <c r="H7" s="3094"/>
      <c r="I7" s="3095"/>
      <c r="J7" s="3095"/>
      <c r="K7" s="3095"/>
      <c r="L7" s="3095"/>
      <c r="M7" s="3095"/>
      <c r="N7" s="3095"/>
    </row>
    <row r="8" spans="1:14">
      <c r="A8" s="3055"/>
      <c r="B8" s="3054" t="s">
        <v>5559</v>
      </c>
      <c r="C8" s="3047"/>
      <c r="D8" s="3048"/>
      <c r="E8" s="3074"/>
      <c r="F8" s="743"/>
      <c r="I8" s="3057"/>
      <c r="J8" s="3057"/>
      <c r="K8" s="3057"/>
      <c r="L8" s="3057"/>
      <c r="M8" s="3057"/>
      <c r="N8" s="3057"/>
    </row>
    <row r="9" spans="1:14" ht="204">
      <c r="A9" s="3045"/>
      <c r="B9" s="3046" t="s">
        <v>6286</v>
      </c>
      <c r="C9" s="743"/>
      <c r="D9" s="743"/>
      <c r="I9" s="3057"/>
      <c r="J9" s="3057"/>
      <c r="K9" s="3057"/>
      <c r="L9" s="3057"/>
      <c r="M9" s="3057"/>
      <c r="N9" s="3057"/>
    </row>
    <row r="10" spans="1:14">
      <c r="A10" s="3045"/>
      <c r="B10" s="3046"/>
      <c r="C10" s="743"/>
      <c r="D10" s="743"/>
      <c r="I10" s="3057"/>
      <c r="J10" s="3057"/>
      <c r="K10" s="3057"/>
      <c r="L10" s="3057"/>
      <c r="M10" s="3057"/>
      <c r="N10" s="3057"/>
    </row>
    <row r="11" spans="1:14" hidden="1">
      <c r="A11" s="3045"/>
      <c r="B11" s="3056" t="s">
        <v>4905</v>
      </c>
      <c r="C11" s="743"/>
      <c r="D11" s="743"/>
      <c r="I11" s="3057"/>
      <c r="J11" s="3057"/>
      <c r="K11" s="3057"/>
      <c r="L11" s="3057"/>
      <c r="M11" s="3057"/>
      <c r="N11" s="3057"/>
    </row>
    <row r="12" spans="1:14" hidden="1">
      <c r="A12" s="3045"/>
      <c r="B12" s="3056" t="s">
        <v>4641</v>
      </c>
      <c r="C12" s="743"/>
      <c r="D12" s="743"/>
      <c r="I12" s="3057"/>
      <c r="J12" s="3057"/>
      <c r="K12" s="3057"/>
      <c r="L12" s="3057"/>
      <c r="M12" s="3057"/>
      <c r="N12" s="3057"/>
    </row>
    <row r="13" spans="1:14" hidden="1">
      <c r="A13" s="3045"/>
      <c r="B13" s="3056" t="s">
        <v>4906</v>
      </c>
      <c r="C13" s="743"/>
      <c r="D13" s="743"/>
      <c r="I13" s="3057"/>
      <c r="J13" s="3057"/>
      <c r="K13" s="3057"/>
      <c r="L13" s="3057"/>
      <c r="M13" s="3057"/>
      <c r="N13" s="3057"/>
    </row>
    <row r="14" spans="1:14" hidden="1">
      <c r="A14" s="3045"/>
      <c r="B14" s="3056" t="s">
        <v>136</v>
      </c>
      <c r="C14" s="3047"/>
      <c r="D14" s="3048"/>
      <c r="E14" s="3074"/>
      <c r="F14" s="743"/>
      <c r="I14" s="3057"/>
      <c r="J14" s="3057"/>
      <c r="K14" s="3057"/>
      <c r="L14" s="3057"/>
      <c r="M14" s="3057"/>
      <c r="N14" s="3057"/>
    </row>
    <row r="15" spans="1:14" hidden="1">
      <c r="A15" s="3045"/>
      <c r="B15" s="3056" t="s">
        <v>6187</v>
      </c>
      <c r="C15" s="743"/>
      <c r="D15" s="743"/>
      <c r="G15" s="3045"/>
      <c r="I15" s="3057"/>
      <c r="J15" s="3057"/>
      <c r="K15" s="3057"/>
      <c r="L15" s="3057"/>
      <c r="M15" s="3057"/>
      <c r="N15" s="3057"/>
    </row>
    <row r="16" spans="1:14">
      <c r="A16" s="3045"/>
      <c r="B16" s="3046"/>
      <c r="C16" s="3047"/>
      <c r="D16" s="3048"/>
      <c r="E16" s="3074"/>
      <c r="F16" s="743"/>
      <c r="I16" s="3057"/>
      <c r="J16" s="3057"/>
      <c r="K16" s="3057"/>
      <c r="L16" s="3057"/>
      <c r="M16" s="3057"/>
      <c r="N16" s="3057"/>
    </row>
    <row r="17" spans="1:14">
      <c r="A17" s="3045"/>
      <c r="B17" s="3046"/>
      <c r="C17" s="3047"/>
      <c r="D17" s="3048"/>
      <c r="E17" s="3074"/>
      <c r="F17" s="743"/>
      <c r="I17" s="3057"/>
      <c r="J17" s="3057"/>
      <c r="K17" s="3057"/>
      <c r="L17" s="3057"/>
      <c r="M17" s="3057"/>
      <c r="N17" s="3057"/>
    </row>
    <row r="18" spans="1:14">
      <c r="A18" s="3055" t="s">
        <v>6190</v>
      </c>
      <c r="B18" s="3054" t="s">
        <v>6191</v>
      </c>
      <c r="C18" s="3406">
        <v>1</v>
      </c>
      <c r="D18" s="3048" t="s">
        <v>1713</v>
      </c>
      <c r="E18" s="3074">
        <v>0</v>
      </c>
      <c r="F18" s="743">
        <f>E18*C18</f>
        <v>0</v>
      </c>
      <c r="I18" s="3057"/>
      <c r="J18" s="3057"/>
      <c r="K18" s="3057"/>
      <c r="L18" s="3057"/>
      <c r="M18" s="3057"/>
      <c r="N18" s="3057"/>
    </row>
    <row r="19" spans="1:14">
      <c r="A19" s="3055"/>
      <c r="B19" s="3054" t="s">
        <v>6188</v>
      </c>
      <c r="C19" s="3047"/>
      <c r="D19" s="3048"/>
      <c r="E19" s="3074"/>
      <c r="F19" s="743"/>
      <c r="I19" s="3057"/>
      <c r="J19" s="3057"/>
      <c r="K19" s="3057"/>
      <c r="L19" s="3057"/>
      <c r="M19" s="3057"/>
      <c r="N19" s="3057"/>
    </row>
    <row r="20" spans="1:14">
      <c r="A20" s="3045"/>
      <c r="B20" s="3046" t="s">
        <v>6189</v>
      </c>
      <c r="C20" s="743"/>
      <c r="D20" s="743"/>
      <c r="I20" s="3057"/>
      <c r="J20" s="3057"/>
      <c r="K20" s="3057"/>
      <c r="L20" s="3057"/>
      <c r="M20" s="3057"/>
      <c r="N20" s="3057"/>
    </row>
    <row r="21" spans="1:14" ht="60">
      <c r="A21" s="3045"/>
      <c r="B21" s="3046" t="s">
        <v>6192</v>
      </c>
      <c r="C21" s="743"/>
      <c r="D21" s="743"/>
      <c r="I21" s="3057"/>
      <c r="J21" s="3057"/>
      <c r="K21" s="3057"/>
      <c r="L21" s="3057"/>
      <c r="M21" s="3057"/>
      <c r="N21" s="3057"/>
    </row>
    <row r="22" spans="1:14">
      <c r="A22" s="3045"/>
      <c r="B22" s="3046"/>
      <c r="C22" s="743"/>
      <c r="D22" s="743"/>
      <c r="I22" s="3057"/>
      <c r="J22" s="3057"/>
      <c r="K22" s="3057"/>
      <c r="L22" s="3057"/>
      <c r="M22" s="3057"/>
      <c r="N22" s="3057"/>
    </row>
    <row r="23" spans="1:14" hidden="1">
      <c r="A23" s="3045"/>
      <c r="B23" s="3056" t="s">
        <v>4905</v>
      </c>
      <c r="C23" s="743"/>
      <c r="D23" s="743"/>
      <c r="I23" s="3057"/>
      <c r="J23" s="3057"/>
      <c r="K23" s="3057"/>
      <c r="L23" s="3057"/>
      <c r="M23" s="3057"/>
      <c r="N23" s="3057"/>
    </row>
    <row r="24" spans="1:14" hidden="1">
      <c r="A24" s="3045"/>
      <c r="B24" s="3056" t="s">
        <v>4641</v>
      </c>
      <c r="C24" s="743"/>
      <c r="D24" s="743"/>
      <c r="I24" s="3057"/>
      <c r="J24" s="3057"/>
      <c r="K24" s="3057"/>
      <c r="L24" s="3057"/>
      <c r="M24" s="3057"/>
      <c r="N24" s="3057"/>
    </row>
    <row r="25" spans="1:14" hidden="1">
      <c r="A25" s="3045"/>
      <c r="B25" s="3056" t="s">
        <v>4906</v>
      </c>
      <c r="C25" s="743"/>
      <c r="D25" s="743"/>
      <c r="I25" s="3057"/>
      <c r="J25" s="3057"/>
      <c r="K25" s="3057"/>
      <c r="L25" s="3057"/>
      <c r="M25" s="3057"/>
      <c r="N25" s="3057"/>
    </row>
    <row r="26" spans="1:14" hidden="1">
      <c r="A26" s="3045"/>
      <c r="B26" s="3056" t="s">
        <v>136</v>
      </c>
      <c r="C26" s="743"/>
      <c r="D26" s="743"/>
      <c r="I26" s="3057"/>
      <c r="J26" s="3057"/>
      <c r="K26" s="3057"/>
      <c r="L26" s="3057"/>
      <c r="M26" s="3057"/>
      <c r="N26" s="3057"/>
    </row>
    <row r="27" spans="1:14" hidden="1">
      <c r="A27" s="3045"/>
      <c r="B27" s="3056" t="s">
        <v>6187</v>
      </c>
      <c r="C27" s="743"/>
      <c r="D27" s="743"/>
      <c r="G27" s="3045"/>
      <c r="I27" s="3057"/>
      <c r="J27" s="3057"/>
      <c r="K27" s="3057"/>
      <c r="L27" s="3057"/>
      <c r="M27" s="3057"/>
      <c r="N27" s="3057"/>
    </row>
    <row r="28" spans="1:14">
      <c r="A28" s="3045"/>
      <c r="B28" s="3046"/>
      <c r="C28" s="3047"/>
      <c r="D28" s="3048"/>
      <c r="E28" s="3074"/>
      <c r="F28" s="743"/>
      <c r="I28" s="3057"/>
      <c r="J28" s="3057"/>
      <c r="K28" s="3057"/>
      <c r="L28" s="3057"/>
      <c r="M28" s="3057"/>
      <c r="N28" s="3057"/>
    </row>
    <row r="29" spans="1:14">
      <c r="A29" s="3045"/>
      <c r="B29" s="3046"/>
      <c r="C29" s="3047"/>
      <c r="D29" s="3048"/>
      <c r="E29" s="3074"/>
      <c r="F29" s="743"/>
      <c r="I29" s="3057"/>
      <c r="J29" s="3057"/>
      <c r="K29" s="3057"/>
      <c r="L29" s="3057"/>
      <c r="M29" s="3057"/>
      <c r="N29" s="3057"/>
    </row>
    <row r="30" spans="1:14">
      <c r="A30" s="3055" t="s">
        <v>6287</v>
      </c>
      <c r="B30" s="3054" t="s">
        <v>6288</v>
      </c>
      <c r="C30" s="3047">
        <v>1</v>
      </c>
      <c r="D30" s="3048" t="s">
        <v>1713</v>
      </c>
      <c r="E30" s="3074">
        <v>0</v>
      </c>
      <c r="F30" s="743">
        <f>E30*C30</f>
        <v>0</v>
      </c>
      <c r="I30" s="3057"/>
      <c r="J30" s="3057"/>
      <c r="K30" s="3057"/>
      <c r="L30" s="3057"/>
      <c r="M30" s="3057"/>
      <c r="N30" s="3057"/>
    </row>
    <row r="31" spans="1:14">
      <c r="A31" s="3045"/>
      <c r="B31" s="3090"/>
      <c r="C31" s="3047"/>
      <c r="D31" s="743"/>
      <c r="G31" s="3093"/>
      <c r="H31" s="3094"/>
      <c r="I31" s="976"/>
      <c r="J31" s="976"/>
      <c r="K31" s="976"/>
      <c r="L31" s="976"/>
      <c r="M31" s="976"/>
      <c r="N31" s="976"/>
    </row>
    <row r="32" spans="1:14">
      <c r="A32" s="3055"/>
      <c r="B32" s="3054" t="s">
        <v>5559</v>
      </c>
      <c r="C32" s="3047"/>
      <c r="D32" s="3048"/>
      <c r="E32" s="3074"/>
      <c r="F32" s="743"/>
      <c r="I32" s="973"/>
      <c r="J32" s="973"/>
      <c r="K32" s="973"/>
      <c r="L32" s="973"/>
      <c r="M32" s="973"/>
      <c r="N32" s="973"/>
    </row>
    <row r="33" spans="1:14" ht="36">
      <c r="A33" s="3045"/>
      <c r="B33" s="3046" t="s">
        <v>6289</v>
      </c>
      <c r="C33" s="3047"/>
      <c r="D33" s="3048"/>
      <c r="E33" s="3074"/>
      <c r="F33" s="743"/>
      <c r="I33" s="973"/>
      <c r="J33" s="973"/>
      <c r="K33" s="973"/>
      <c r="L33" s="973"/>
      <c r="M33" s="973"/>
      <c r="N33" s="973"/>
    </row>
    <row r="34" spans="1:14">
      <c r="A34" s="3045"/>
      <c r="B34" s="3046" t="s">
        <v>6290</v>
      </c>
      <c r="C34" s="3047"/>
      <c r="D34" s="3048"/>
      <c r="E34" s="3074"/>
      <c r="F34" s="743"/>
      <c r="I34" s="973"/>
      <c r="J34" s="973"/>
      <c r="K34" s="973"/>
      <c r="L34" s="973"/>
      <c r="M34" s="973"/>
      <c r="N34" s="973"/>
    </row>
    <row r="35" spans="1:14" ht="24">
      <c r="A35" s="3045"/>
      <c r="B35" s="3046" t="s">
        <v>6291</v>
      </c>
      <c r="C35" s="3047"/>
      <c r="D35" s="3048"/>
      <c r="E35" s="3074"/>
      <c r="F35" s="743"/>
      <c r="I35" s="973"/>
      <c r="J35" s="973"/>
      <c r="K35" s="973"/>
      <c r="L35" s="973"/>
      <c r="M35" s="973"/>
      <c r="N35" s="973"/>
    </row>
    <row r="36" spans="1:14" ht="24">
      <c r="A36" s="3045"/>
      <c r="B36" s="3046" t="s">
        <v>6292</v>
      </c>
      <c r="C36" s="743"/>
      <c r="D36" s="743"/>
      <c r="I36" s="973"/>
      <c r="J36" s="973"/>
      <c r="K36" s="973"/>
      <c r="L36" s="973"/>
      <c r="M36" s="973"/>
      <c r="N36" s="973"/>
    </row>
    <row r="37" spans="1:14" ht="36">
      <c r="A37" s="3045"/>
      <c r="B37" s="3046" t="s">
        <v>6293</v>
      </c>
      <c r="C37" s="743"/>
      <c r="D37" s="743"/>
      <c r="I37" s="973"/>
      <c r="J37" s="973"/>
      <c r="K37" s="973"/>
      <c r="L37" s="973"/>
      <c r="M37" s="973"/>
      <c r="N37" s="973"/>
    </row>
    <row r="38" spans="1:14" ht="36">
      <c r="A38" s="3045"/>
      <c r="B38" s="3046" t="s">
        <v>6294</v>
      </c>
      <c r="C38" s="743"/>
      <c r="D38" s="743"/>
      <c r="I38" s="973"/>
      <c r="J38" s="973"/>
      <c r="K38" s="973"/>
      <c r="L38" s="973"/>
      <c r="M38" s="973"/>
      <c r="N38" s="973"/>
    </row>
    <row r="39" spans="1:14">
      <c r="A39" s="3045"/>
      <c r="B39" s="3046" t="s">
        <v>6295</v>
      </c>
      <c r="C39" s="743"/>
      <c r="D39" s="743"/>
      <c r="I39" s="973"/>
      <c r="J39" s="973"/>
      <c r="K39" s="973"/>
      <c r="L39" s="973"/>
      <c r="M39" s="973"/>
      <c r="N39" s="973"/>
    </row>
    <row r="40" spans="1:14">
      <c r="A40" s="3045"/>
      <c r="B40" s="3046" t="s">
        <v>6296</v>
      </c>
      <c r="C40" s="3047"/>
      <c r="D40" s="3048"/>
      <c r="E40" s="3074"/>
      <c r="F40" s="743"/>
      <c r="I40" s="973"/>
      <c r="J40" s="973"/>
      <c r="K40" s="973"/>
      <c r="L40" s="973"/>
      <c r="M40" s="973"/>
      <c r="N40" s="973"/>
    </row>
    <row r="41" spans="1:14" ht="24">
      <c r="A41" s="3045"/>
      <c r="B41" s="3046" t="s">
        <v>6297</v>
      </c>
      <c r="C41" s="3047"/>
      <c r="D41" s="3048"/>
      <c r="E41" s="3074"/>
      <c r="F41" s="743"/>
      <c r="I41" s="973"/>
      <c r="J41" s="973"/>
      <c r="K41" s="973"/>
      <c r="L41" s="973"/>
      <c r="M41" s="973"/>
      <c r="N41" s="973"/>
    </row>
    <row r="42" spans="1:14" ht="24">
      <c r="A42" s="3045"/>
      <c r="B42" s="3046" t="s">
        <v>6298</v>
      </c>
      <c r="C42" s="3047"/>
      <c r="D42" s="3048"/>
      <c r="E42" s="3074"/>
      <c r="F42" s="743"/>
      <c r="I42" s="973"/>
      <c r="J42" s="973"/>
      <c r="K42" s="973"/>
      <c r="L42" s="973"/>
      <c r="M42" s="973"/>
      <c r="N42" s="973"/>
    </row>
    <row r="43" spans="1:14" ht="36">
      <c r="A43" s="3045"/>
      <c r="B43" s="3046" t="s">
        <v>6299</v>
      </c>
      <c r="C43" s="3047"/>
      <c r="D43" s="3048"/>
      <c r="E43" s="3074"/>
      <c r="F43" s="743"/>
      <c r="I43" s="973"/>
      <c r="J43" s="973"/>
      <c r="K43" s="973"/>
      <c r="L43" s="973"/>
      <c r="M43" s="973"/>
      <c r="N43" s="973"/>
    </row>
    <row r="44" spans="1:14" ht="24">
      <c r="A44" s="3045"/>
      <c r="B44" s="3046" t="s">
        <v>6300</v>
      </c>
      <c r="C44" s="3047"/>
      <c r="D44" s="3048"/>
      <c r="E44" s="3074"/>
      <c r="F44" s="743"/>
      <c r="I44" s="973"/>
      <c r="J44" s="973"/>
      <c r="K44" s="973"/>
      <c r="L44" s="973"/>
      <c r="M44" s="973"/>
      <c r="N44" s="973"/>
    </row>
    <row r="45" spans="1:14">
      <c r="A45" s="3045"/>
      <c r="B45" s="3046" t="s">
        <v>6301</v>
      </c>
      <c r="C45" s="3047"/>
      <c r="D45" s="3048"/>
      <c r="E45" s="3074"/>
      <c r="F45" s="743"/>
      <c r="I45" s="973"/>
      <c r="J45" s="973"/>
      <c r="K45" s="973"/>
      <c r="L45" s="973"/>
      <c r="M45" s="973"/>
      <c r="N45" s="973"/>
    </row>
    <row r="46" spans="1:14" ht="24">
      <c r="A46" s="3045"/>
      <c r="B46" s="3046" t="s">
        <v>6302</v>
      </c>
      <c r="C46" s="743"/>
      <c r="D46" s="743"/>
      <c r="I46" s="973"/>
      <c r="J46" s="973"/>
      <c r="K46" s="973"/>
      <c r="L46" s="973"/>
      <c r="M46" s="973"/>
      <c r="N46" s="973"/>
    </row>
    <row r="47" spans="1:14">
      <c r="A47" s="3045"/>
      <c r="B47" s="3046" t="s">
        <v>6303</v>
      </c>
      <c r="C47" s="743"/>
      <c r="D47" s="743"/>
      <c r="I47" s="973"/>
      <c r="J47" s="973"/>
      <c r="K47" s="973"/>
      <c r="L47" s="973"/>
      <c r="M47" s="973"/>
      <c r="N47" s="973"/>
    </row>
    <row r="48" spans="1:14" ht="24">
      <c r="A48" s="3045"/>
      <c r="B48" s="3046" t="s">
        <v>6304</v>
      </c>
      <c r="C48" s="743"/>
      <c r="D48" s="743"/>
      <c r="I48" s="973"/>
      <c r="J48" s="973"/>
      <c r="K48" s="973"/>
      <c r="L48" s="973"/>
      <c r="M48" s="973"/>
      <c r="N48" s="973"/>
    </row>
    <row r="49" spans="1:14" ht="24">
      <c r="A49" s="3045"/>
      <c r="B49" s="3046" t="s">
        <v>6305</v>
      </c>
      <c r="C49" s="743"/>
      <c r="D49" s="743"/>
      <c r="I49" s="973"/>
      <c r="J49" s="973"/>
      <c r="K49" s="973"/>
      <c r="L49" s="973"/>
      <c r="M49" s="973"/>
      <c r="N49" s="973"/>
    </row>
    <row r="50" spans="1:14">
      <c r="A50" s="3045"/>
      <c r="B50" s="3046" t="s">
        <v>6306</v>
      </c>
      <c r="C50" s="3047"/>
      <c r="D50" s="3048"/>
      <c r="E50" s="3074"/>
      <c r="F50" s="743"/>
      <c r="I50" s="973"/>
      <c r="J50" s="973"/>
      <c r="K50" s="973"/>
      <c r="L50" s="973"/>
      <c r="M50" s="973"/>
      <c r="N50" s="973"/>
    </row>
    <row r="51" spans="1:14" ht="24">
      <c r="A51" s="3045"/>
      <c r="B51" s="3046" t="s">
        <v>6307</v>
      </c>
      <c r="C51" s="3047"/>
      <c r="D51" s="3048"/>
      <c r="E51" s="3074"/>
      <c r="F51" s="743"/>
      <c r="I51" s="973"/>
      <c r="J51" s="973"/>
      <c r="K51" s="973"/>
      <c r="L51" s="973"/>
      <c r="M51" s="973"/>
      <c r="N51" s="973"/>
    </row>
    <row r="52" spans="1:14" ht="24">
      <c r="A52" s="3045"/>
      <c r="B52" s="3046" t="s">
        <v>6308</v>
      </c>
      <c r="C52" s="3047"/>
      <c r="D52" s="3048"/>
      <c r="E52" s="3074"/>
      <c r="F52" s="743"/>
      <c r="I52" s="973"/>
      <c r="J52" s="973"/>
      <c r="K52" s="973"/>
      <c r="L52" s="973"/>
      <c r="M52" s="973"/>
      <c r="N52" s="973"/>
    </row>
    <row r="53" spans="1:14">
      <c r="A53" s="3045"/>
      <c r="B53" s="3046" t="s">
        <v>6309</v>
      </c>
      <c r="C53" s="3047"/>
      <c r="D53" s="3048"/>
      <c r="E53" s="3074"/>
      <c r="F53" s="743"/>
      <c r="I53" s="973"/>
      <c r="J53" s="973"/>
      <c r="K53" s="973"/>
      <c r="L53" s="973"/>
      <c r="M53" s="973"/>
      <c r="N53" s="973"/>
    </row>
    <row r="54" spans="1:14" ht="60">
      <c r="A54" s="3045"/>
      <c r="B54" s="3046" t="s">
        <v>6310</v>
      </c>
      <c r="C54" s="3047"/>
      <c r="D54" s="3048"/>
      <c r="E54" s="3074"/>
      <c r="F54" s="743"/>
      <c r="I54" s="973"/>
      <c r="J54" s="973"/>
      <c r="K54" s="973"/>
      <c r="L54" s="973"/>
      <c r="M54" s="973"/>
      <c r="N54" s="973"/>
    </row>
    <row r="55" spans="1:14" ht="24">
      <c r="A55" s="3045"/>
      <c r="B55" s="3046" t="s">
        <v>6311</v>
      </c>
      <c r="C55" s="3047"/>
      <c r="D55" s="3048"/>
      <c r="E55" s="3074"/>
      <c r="F55" s="743"/>
      <c r="I55" s="973"/>
      <c r="J55" s="973"/>
      <c r="K55" s="973"/>
      <c r="L55" s="973"/>
      <c r="M55" s="973"/>
      <c r="N55" s="973"/>
    </row>
    <row r="56" spans="1:14" ht="96">
      <c r="A56" s="3045"/>
      <c r="B56" s="3046" t="s">
        <v>6312</v>
      </c>
      <c r="C56" s="743"/>
      <c r="D56" s="743"/>
      <c r="I56" s="973"/>
      <c r="J56" s="973"/>
      <c r="K56" s="973"/>
      <c r="L56" s="973"/>
      <c r="M56" s="973"/>
      <c r="N56" s="973"/>
    </row>
    <row r="57" spans="1:14" ht="72">
      <c r="A57" s="3045"/>
      <c r="B57" s="3046" t="s">
        <v>6313</v>
      </c>
      <c r="C57" s="743"/>
      <c r="D57" s="743"/>
      <c r="I57" s="973"/>
      <c r="J57" s="973"/>
      <c r="K57" s="973"/>
      <c r="L57" s="973"/>
      <c r="M57" s="973"/>
      <c r="N57" s="973"/>
    </row>
    <row r="58" spans="1:14" ht="48">
      <c r="A58" s="3045"/>
      <c r="B58" s="3046" t="s">
        <v>6314</v>
      </c>
      <c r="C58" s="743"/>
      <c r="D58" s="743"/>
      <c r="I58" s="973"/>
      <c r="J58" s="973"/>
      <c r="K58" s="973"/>
      <c r="L58" s="973"/>
      <c r="M58" s="973"/>
      <c r="N58" s="973"/>
    </row>
    <row r="59" spans="1:14" ht="84">
      <c r="A59" s="3045"/>
      <c r="B59" s="3046" t="s">
        <v>6315</v>
      </c>
      <c r="C59" s="743"/>
      <c r="D59" s="743"/>
      <c r="I59" s="973"/>
      <c r="J59" s="973"/>
      <c r="K59" s="973"/>
      <c r="L59" s="973"/>
      <c r="M59" s="973"/>
      <c r="N59" s="973"/>
    </row>
    <row r="60" spans="1:14">
      <c r="A60" s="3045"/>
      <c r="B60" s="3046" t="s">
        <v>6316</v>
      </c>
      <c r="C60" s="3047"/>
      <c r="D60" s="3048"/>
      <c r="E60" s="3074"/>
      <c r="F60" s="743"/>
      <c r="I60" s="973"/>
      <c r="J60" s="973"/>
      <c r="K60" s="973"/>
      <c r="L60" s="973"/>
      <c r="M60" s="973"/>
      <c r="N60" s="973"/>
    </row>
    <row r="61" spans="1:14">
      <c r="A61" s="3045"/>
      <c r="B61" s="3046" t="s">
        <v>6317</v>
      </c>
      <c r="C61" s="3047"/>
      <c r="D61" s="3048"/>
      <c r="E61" s="3074"/>
      <c r="F61" s="743"/>
      <c r="I61" s="973"/>
      <c r="J61" s="973"/>
      <c r="K61" s="973"/>
      <c r="L61" s="973"/>
      <c r="M61" s="973"/>
      <c r="N61" s="973"/>
    </row>
    <row r="62" spans="1:14">
      <c r="A62" s="3045"/>
      <c r="B62" s="3046" t="s">
        <v>6318</v>
      </c>
      <c r="C62" s="3047"/>
      <c r="D62" s="3048"/>
      <c r="E62" s="3074"/>
      <c r="F62" s="743"/>
      <c r="I62" s="973"/>
      <c r="J62" s="973"/>
      <c r="K62" s="973"/>
      <c r="L62" s="973"/>
      <c r="M62" s="973"/>
      <c r="N62" s="973"/>
    </row>
    <row r="63" spans="1:14" ht="24">
      <c r="A63" s="3045"/>
      <c r="B63" s="3046" t="s">
        <v>6319</v>
      </c>
      <c r="C63" s="3047"/>
      <c r="D63" s="3048"/>
      <c r="E63" s="3074"/>
      <c r="F63" s="743"/>
      <c r="I63" s="973"/>
      <c r="J63" s="973"/>
      <c r="K63" s="973"/>
      <c r="L63" s="973"/>
      <c r="M63" s="973"/>
      <c r="N63" s="973"/>
    </row>
    <row r="64" spans="1:14" ht="24">
      <c r="A64" s="3045"/>
      <c r="B64" s="3046" t="s">
        <v>6320</v>
      </c>
      <c r="C64" s="3047"/>
      <c r="D64" s="3048"/>
      <c r="E64" s="3074"/>
      <c r="F64" s="743"/>
      <c r="I64" s="973"/>
      <c r="J64" s="973"/>
      <c r="K64" s="973"/>
      <c r="L64" s="973"/>
      <c r="M64" s="973"/>
      <c r="N64" s="973"/>
    </row>
    <row r="65" spans="1:14" ht="36">
      <c r="A65" s="3045"/>
      <c r="B65" s="3046" t="s">
        <v>6321</v>
      </c>
      <c r="C65" s="3047"/>
      <c r="D65" s="3048"/>
      <c r="E65" s="3074"/>
      <c r="F65" s="743"/>
      <c r="I65" s="973"/>
      <c r="J65" s="973"/>
      <c r="K65" s="973"/>
      <c r="L65" s="973"/>
      <c r="M65" s="973"/>
      <c r="N65" s="973"/>
    </row>
    <row r="66" spans="1:14">
      <c r="A66" s="3045"/>
      <c r="B66" s="3046" t="s">
        <v>6318</v>
      </c>
      <c r="C66" s="743"/>
      <c r="D66" s="743"/>
      <c r="I66" s="973"/>
      <c r="J66" s="973"/>
      <c r="K66" s="973"/>
      <c r="L66" s="973"/>
      <c r="M66" s="973"/>
      <c r="N66" s="973"/>
    </row>
    <row r="67" spans="1:14">
      <c r="A67" s="3045"/>
      <c r="B67" s="3046" t="s">
        <v>6322</v>
      </c>
      <c r="C67" s="743"/>
      <c r="D67" s="743"/>
      <c r="I67" s="973"/>
      <c r="J67" s="973"/>
      <c r="K67" s="973"/>
      <c r="L67" s="973"/>
      <c r="M67" s="973"/>
      <c r="N67" s="973"/>
    </row>
    <row r="68" spans="1:14">
      <c r="A68" s="3045"/>
      <c r="B68" s="3046" t="s">
        <v>6323</v>
      </c>
      <c r="C68" s="743"/>
      <c r="D68" s="743"/>
      <c r="I68" s="973"/>
      <c r="J68" s="973"/>
      <c r="K68" s="973"/>
      <c r="L68" s="973"/>
      <c r="M68" s="973"/>
      <c r="N68" s="973"/>
    </row>
    <row r="69" spans="1:14">
      <c r="A69" s="3045"/>
      <c r="B69" s="3046" t="s">
        <v>6324</v>
      </c>
      <c r="C69" s="743"/>
      <c r="D69" s="743"/>
      <c r="I69" s="973"/>
      <c r="J69" s="973"/>
      <c r="K69" s="973"/>
      <c r="L69" s="973"/>
      <c r="M69" s="973"/>
      <c r="N69" s="973"/>
    </row>
    <row r="70" spans="1:14">
      <c r="A70" s="3045"/>
      <c r="B70" s="3046" t="s">
        <v>6325</v>
      </c>
      <c r="C70" s="3047"/>
      <c r="D70" s="3048"/>
      <c r="E70" s="3074"/>
      <c r="F70" s="743"/>
      <c r="I70" s="973"/>
      <c r="J70" s="973"/>
      <c r="K70" s="973"/>
      <c r="L70" s="973"/>
      <c r="M70" s="973"/>
      <c r="N70" s="973"/>
    </row>
    <row r="71" spans="1:14">
      <c r="A71" s="3045"/>
      <c r="B71" s="3046" t="s">
        <v>6326</v>
      </c>
      <c r="C71" s="3047"/>
      <c r="D71" s="3048"/>
      <c r="E71" s="3074"/>
      <c r="F71" s="743"/>
      <c r="I71" s="973"/>
      <c r="J71" s="973"/>
      <c r="K71" s="973"/>
      <c r="L71" s="973"/>
      <c r="M71" s="973"/>
      <c r="N71" s="973"/>
    </row>
    <row r="72" spans="1:14">
      <c r="A72" s="3045"/>
      <c r="B72" s="3046" t="s">
        <v>6327</v>
      </c>
      <c r="C72" s="3047"/>
      <c r="D72" s="3048"/>
      <c r="E72" s="3074"/>
      <c r="F72" s="743"/>
      <c r="I72" s="973"/>
      <c r="J72" s="973"/>
      <c r="K72" s="973"/>
      <c r="L72" s="973"/>
      <c r="M72" s="973"/>
      <c r="N72" s="973"/>
    </row>
    <row r="73" spans="1:14">
      <c r="A73" s="3045"/>
      <c r="B73" s="3046" t="s">
        <v>6328</v>
      </c>
      <c r="C73" s="3047"/>
      <c r="D73" s="3048"/>
      <c r="E73" s="3074"/>
      <c r="F73" s="743"/>
      <c r="I73" s="973"/>
      <c r="J73" s="973"/>
      <c r="K73" s="973"/>
      <c r="L73" s="973"/>
      <c r="M73" s="973"/>
      <c r="N73" s="973"/>
    </row>
    <row r="74" spans="1:14">
      <c r="A74" s="3045"/>
      <c r="B74" s="3046" t="s">
        <v>6329</v>
      </c>
      <c r="C74" s="3047"/>
      <c r="D74" s="3048"/>
      <c r="E74" s="3074"/>
      <c r="F74" s="743"/>
      <c r="I74" s="973"/>
      <c r="J74" s="973"/>
      <c r="K74" s="973"/>
      <c r="L74" s="973"/>
      <c r="M74" s="973"/>
      <c r="N74" s="973"/>
    </row>
    <row r="75" spans="1:14">
      <c r="A75" s="3045"/>
      <c r="B75" s="3046" t="s">
        <v>6330</v>
      </c>
      <c r="C75" s="3047"/>
      <c r="D75" s="3048"/>
      <c r="E75" s="3074"/>
      <c r="F75" s="743"/>
      <c r="I75" s="973"/>
      <c r="J75" s="973"/>
      <c r="K75" s="973"/>
      <c r="L75" s="973"/>
      <c r="M75" s="973"/>
      <c r="N75" s="973"/>
    </row>
    <row r="76" spans="1:14">
      <c r="A76" s="3045"/>
      <c r="B76" s="3046" t="s">
        <v>6331</v>
      </c>
      <c r="C76" s="743"/>
      <c r="D76" s="743"/>
      <c r="I76" s="973"/>
      <c r="J76" s="973"/>
      <c r="K76" s="973"/>
      <c r="L76" s="973"/>
      <c r="M76" s="973"/>
      <c r="N76" s="973"/>
    </row>
    <row r="77" spans="1:14" ht="24">
      <c r="A77" s="3045"/>
      <c r="B77" s="3046" t="s">
        <v>6332</v>
      </c>
      <c r="C77" s="743"/>
      <c r="D77" s="743"/>
      <c r="I77" s="973"/>
      <c r="J77" s="973"/>
      <c r="K77" s="973"/>
      <c r="L77" s="973"/>
      <c r="M77" s="973"/>
      <c r="N77" s="973"/>
    </row>
    <row r="78" spans="1:14" ht="24">
      <c r="A78" s="3045"/>
      <c r="B78" s="3046" t="s">
        <v>6333</v>
      </c>
      <c r="C78" s="743"/>
      <c r="D78" s="743"/>
      <c r="I78" s="973"/>
      <c r="J78" s="973"/>
      <c r="K78" s="973"/>
      <c r="L78" s="973"/>
      <c r="M78" s="973"/>
      <c r="N78" s="973"/>
    </row>
    <row r="79" spans="1:14" ht="24">
      <c r="A79" s="3045"/>
      <c r="B79" s="3046" t="s">
        <v>6334</v>
      </c>
      <c r="C79" s="743"/>
      <c r="D79" s="743"/>
      <c r="I79" s="973"/>
      <c r="J79" s="973"/>
      <c r="K79" s="973"/>
      <c r="L79" s="973"/>
      <c r="M79" s="973"/>
      <c r="N79" s="973"/>
    </row>
    <row r="80" spans="1:14">
      <c r="A80" s="3045"/>
      <c r="B80" s="3046" t="s">
        <v>6335</v>
      </c>
      <c r="C80" s="3047"/>
      <c r="D80" s="3048"/>
      <c r="E80" s="3074"/>
      <c r="F80" s="743"/>
      <c r="I80" s="973"/>
      <c r="J80" s="973"/>
      <c r="K80" s="973"/>
      <c r="L80" s="973"/>
      <c r="M80" s="973"/>
      <c r="N80" s="973"/>
    </row>
    <row r="81" spans="1:14" ht="120">
      <c r="A81" s="3045"/>
      <c r="B81" s="3046" t="s">
        <v>6336</v>
      </c>
      <c r="C81" s="3047"/>
      <c r="D81" s="3048"/>
      <c r="E81" s="3074"/>
      <c r="F81" s="743"/>
      <c r="I81" s="973"/>
      <c r="J81" s="973"/>
      <c r="K81" s="973"/>
      <c r="L81" s="973"/>
      <c r="M81" s="973"/>
      <c r="N81" s="973"/>
    </row>
    <row r="82" spans="1:14" ht="24">
      <c r="A82" s="3045"/>
      <c r="B82" s="3046" t="s">
        <v>6337</v>
      </c>
      <c r="C82" s="3047"/>
      <c r="D82" s="3048"/>
      <c r="E82" s="3074"/>
      <c r="F82" s="743"/>
      <c r="I82" s="973"/>
      <c r="J82" s="973"/>
      <c r="K82" s="973"/>
      <c r="L82" s="973"/>
      <c r="M82" s="973"/>
      <c r="N82" s="973"/>
    </row>
    <row r="83" spans="1:14" ht="36">
      <c r="A83" s="3045"/>
      <c r="B83" s="3046" t="s">
        <v>6338</v>
      </c>
      <c r="C83" s="3047"/>
      <c r="D83" s="3048"/>
      <c r="E83" s="3074"/>
      <c r="F83" s="743"/>
      <c r="I83" s="973"/>
      <c r="J83" s="973"/>
      <c r="K83" s="973"/>
      <c r="L83" s="973"/>
      <c r="M83" s="973"/>
      <c r="N83" s="973"/>
    </row>
    <row r="84" spans="1:14" ht="36">
      <c r="A84" s="3045"/>
      <c r="B84" s="3046" t="s">
        <v>6339</v>
      </c>
      <c r="C84" s="3047"/>
      <c r="D84" s="3048"/>
      <c r="E84" s="3074"/>
      <c r="F84" s="743"/>
      <c r="I84" s="973"/>
      <c r="J84" s="973"/>
      <c r="K84" s="973"/>
      <c r="L84" s="973"/>
      <c r="M84" s="973"/>
      <c r="N84" s="973"/>
    </row>
    <row r="85" spans="1:14">
      <c r="A85" s="3045"/>
      <c r="B85" s="3046" t="s">
        <v>6340</v>
      </c>
      <c r="C85" s="3047"/>
      <c r="D85" s="3048"/>
      <c r="E85" s="3074"/>
      <c r="F85" s="743"/>
      <c r="I85" s="973"/>
      <c r="J85" s="973"/>
      <c r="K85" s="973"/>
      <c r="L85" s="973"/>
      <c r="M85" s="973"/>
      <c r="N85" s="973"/>
    </row>
    <row r="86" spans="1:14">
      <c r="A86" s="3045"/>
      <c r="B86" s="3046" t="s">
        <v>6341</v>
      </c>
      <c r="C86" s="743"/>
      <c r="D86" s="743"/>
      <c r="I86" s="973"/>
      <c r="J86" s="973"/>
      <c r="K86" s="973"/>
      <c r="L86" s="973"/>
      <c r="M86" s="973"/>
      <c r="N86" s="973"/>
    </row>
    <row r="87" spans="1:14" ht="36">
      <c r="A87" s="3045"/>
      <c r="B87" s="3046" t="s">
        <v>6342</v>
      </c>
      <c r="C87" s="743"/>
      <c r="D87" s="743"/>
      <c r="I87" s="973"/>
      <c r="J87" s="973"/>
      <c r="K87" s="973"/>
      <c r="L87" s="973"/>
      <c r="M87" s="973"/>
      <c r="N87" s="973"/>
    </row>
    <row r="88" spans="1:14" ht="24">
      <c r="A88" s="3045"/>
      <c r="B88" s="3046" t="s">
        <v>6343</v>
      </c>
      <c r="C88" s="743"/>
      <c r="D88" s="743"/>
      <c r="I88" s="973"/>
      <c r="J88" s="973"/>
      <c r="K88" s="973"/>
      <c r="L88" s="973"/>
      <c r="M88" s="973"/>
      <c r="N88" s="973"/>
    </row>
    <row r="89" spans="1:14" ht="48">
      <c r="A89" s="3045"/>
      <c r="B89" s="3046" t="s">
        <v>6344</v>
      </c>
      <c r="C89" s="743"/>
      <c r="D89" s="743"/>
      <c r="I89" s="973"/>
      <c r="J89" s="973"/>
      <c r="K89" s="973"/>
      <c r="L89" s="973"/>
      <c r="M89" s="973"/>
      <c r="N89" s="973"/>
    </row>
    <row r="90" spans="1:14">
      <c r="A90" s="3045"/>
      <c r="B90" s="3046"/>
      <c r="C90" s="3047"/>
      <c r="D90" s="3048"/>
      <c r="E90" s="3074"/>
      <c r="F90" s="743"/>
      <c r="I90" s="973"/>
      <c r="J90" s="973"/>
      <c r="K90" s="973"/>
      <c r="L90" s="973"/>
      <c r="M90" s="973"/>
      <c r="N90" s="973"/>
    </row>
    <row r="91" spans="1:14" hidden="1">
      <c r="A91" s="3045"/>
      <c r="B91" s="3056" t="s">
        <v>4905</v>
      </c>
      <c r="C91" s="743"/>
      <c r="D91" s="743"/>
      <c r="I91" s="973"/>
      <c r="J91" s="973"/>
      <c r="K91" s="973"/>
      <c r="L91" s="973"/>
      <c r="M91" s="973"/>
      <c r="N91" s="973"/>
    </row>
    <row r="92" spans="1:14" hidden="1">
      <c r="A92" s="3045"/>
      <c r="B92" s="3056" t="s">
        <v>4641</v>
      </c>
      <c r="C92" s="743"/>
      <c r="D92" s="743"/>
      <c r="I92" s="973"/>
      <c r="J92" s="973"/>
      <c r="K92" s="973"/>
      <c r="L92" s="973"/>
      <c r="M92" s="973"/>
      <c r="N92" s="973"/>
    </row>
    <row r="93" spans="1:14" hidden="1">
      <c r="A93" s="3045"/>
      <c r="B93" s="3056" t="s">
        <v>4906</v>
      </c>
      <c r="C93" s="743"/>
      <c r="D93" s="743"/>
      <c r="I93" s="973"/>
      <c r="J93" s="973"/>
      <c r="K93" s="973"/>
      <c r="L93" s="973"/>
      <c r="M93" s="973"/>
      <c r="N93" s="973"/>
    </row>
    <row r="94" spans="1:14" hidden="1">
      <c r="A94" s="3045"/>
      <c r="B94" s="3056" t="s">
        <v>136</v>
      </c>
      <c r="C94" s="743"/>
      <c r="D94" s="743"/>
      <c r="I94" s="973"/>
      <c r="J94" s="973"/>
      <c r="K94" s="973"/>
      <c r="L94" s="973"/>
      <c r="M94" s="973"/>
      <c r="N94" s="973"/>
    </row>
    <row r="95" spans="1:14" hidden="1">
      <c r="A95" s="3045"/>
      <c r="B95" s="3056" t="s">
        <v>6187</v>
      </c>
      <c r="C95" s="743"/>
      <c r="D95" s="743"/>
      <c r="G95" s="3045"/>
      <c r="I95" s="973"/>
      <c r="J95" s="973"/>
      <c r="K95" s="973"/>
      <c r="L95" s="973"/>
      <c r="M95" s="973"/>
      <c r="N95" s="973"/>
    </row>
    <row r="96" spans="1:14">
      <c r="A96" s="3045"/>
      <c r="B96" s="3046"/>
      <c r="C96" s="3047"/>
      <c r="D96" s="3048"/>
      <c r="E96" s="3074"/>
      <c r="F96" s="743"/>
      <c r="I96" s="973"/>
      <c r="J96" s="973"/>
      <c r="K96" s="973"/>
      <c r="L96" s="973"/>
      <c r="M96" s="973"/>
      <c r="N96" s="973"/>
    </row>
    <row r="97" spans="1:14">
      <c r="A97" s="3045"/>
      <c r="B97" s="3046"/>
      <c r="C97" s="3047"/>
      <c r="D97" s="3048"/>
      <c r="E97" s="3074"/>
      <c r="F97" s="743"/>
      <c r="I97" s="973"/>
      <c r="J97" s="973"/>
      <c r="K97" s="973"/>
      <c r="L97" s="973"/>
      <c r="M97" s="973"/>
      <c r="N97" s="973"/>
    </row>
    <row r="98" spans="1:14" ht="25.5">
      <c r="A98" s="3055" t="s">
        <v>9042</v>
      </c>
      <c r="B98" s="3054" t="s">
        <v>6220</v>
      </c>
      <c r="C98" s="3047">
        <v>10</v>
      </c>
      <c r="D98" s="3048" t="s">
        <v>1713</v>
      </c>
      <c r="E98" s="3074">
        <v>0</v>
      </c>
      <c r="F98" s="743">
        <f>E98*C98</f>
        <v>0</v>
      </c>
      <c r="I98" s="973"/>
      <c r="J98" s="973"/>
      <c r="K98" s="973"/>
      <c r="L98" s="973"/>
      <c r="M98" s="973"/>
      <c r="N98" s="973"/>
    </row>
    <row r="99" spans="1:14" ht="24">
      <c r="A99" s="3045"/>
      <c r="B99" s="3090" t="s">
        <v>5651</v>
      </c>
      <c r="C99" s="3047">
        <v>1</v>
      </c>
      <c r="D99" s="743" t="s">
        <v>7</v>
      </c>
      <c r="G99" s="3093">
        <f>SUM(H99:N99)</f>
        <v>0</v>
      </c>
      <c r="H99" s="3094">
        <v>0</v>
      </c>
      <c r="I99" s="974">
        <v>0</v>
      </c>
      <c r="J99" s="974">
        <v>0</v>
      </c>
      <c r="K99" s="974">
        <v>0</v>
      </c>
      <c r="L99" s="974">
        <v>0</v>
      </c>
      <c r="M99" s="974">
        <v>0</v>
      </c>
      <c r="N99" s="974">
        <v>0</v>
      </c>
    </row>
    <row r="100" spans="1:14">
      <c r="A100" s="3055"/>
      <c r="B100" s="3054" t="s">
        <v>5559</v>
      </c>
      <c r="C100" s="3047"/>
      <c r="D100" s="3048"/>
      <c r="E100" s="3074"/>
      <c r="F100" s="743"/>
      <c r="I100" s="973"/>
      <c r="J100" s="973"/>
      <c r="K100" s="973"/>
      <c r="L100" s="973"/>
      <c r="M100" s="973"/>
      <c r="N100" s="973"/>
    </row>
    <row r="101" spans="1:14" ht="36">
      <c r="A101" s="3045"/>
      <c r="B101" s="3046" t="s">
        <v>9043</v>
      </c>
      <c r="C101" s="3047"/>
      <c r="D101" s="3048"/>
      <c r="E101" s="3074"/>
      <c r="F101" s="743"/>
      <c r="I101" s="973"/>
      <c r="J101" s="973"/>
      <c r="K101" s="973"/>
      <c r="L101" s="973"/>
      <c r="M101" s="973"/>
      <c r="N101" s="973"/>
    </row>
    <row r="102" spans="1:14">
      <c r="A102" s="3045"/>
      <c r="B102" s="3046" t="s">
        <v>9044</v>
      </c>
      <c r="C102" s="743"/>
      <c r="D102" s="743"/>
      <c r="I102" s="973"/>
      <c r="J102" s="973"/>
      <c r="K102" s="973"/>
      <c r="L102" s="973"/>
      <c r="M102" s="973"/>
      <c r="N102" s="973"/>
    </row>
    <row r="103" spans="1:14" ht="36">
      <c r="A103" s="3045"/>
      <c r="B103" s="3046" t="s">
        <v>9045</v>
      </c>
      <c r="C103" s="743"/>
      <c r="D103" s="743"/>
      <c r="I103" s="973"/>
      <c r="J103" s="973"/>
      <c r="K103" s="973"/>
      <c r="L103" s="973"/>
      <c r="M103" s="973"/>
      <c r="N103" s="973"/>
    </row>
    <row r="104" spans="1:14">
      <c r="A104" s="3045"/>
      <c r="B104" s="3046" t="s">
        <v>9046</v>
      </c>
      <c r="C104" s="743"/>
      <c r="D104" s="743"/>
      <c r="I104" s="973"/>
      <c r="J104" s="973"/>
      <c r="K104" s="973"/>
      <c r="L104" s="973"/>
      <c r="M104" s="973"/>
      <c r="N104" s="973"/>
    </row>
    <row r="105" spans="1:14">
      <c r="A105" s="3045"/>
      <c r="B105" s="3046" t="s">
        <v>9047</v>
      </c>
      <c r="C105" s="743"/>
      <c r="D105" s="743"/>
      <c r="I105" s="973"/>
      <c r="J105" s="973"/>
      <c r="K105" s="973"/>
      <c r="L105" s="973"/>
      <c r="M105" s="973"/>
      <c r="N105" s="973"/>
    </row>
    <row r="106" spans="1:14" ht="36">
      <c r="A106" s="3045"/>
      <c r="B106" s="3046" t="s">
        <v>9048</v>
      </c>
      <c r="C106" s="3047"/>
      <c r="D106" s="3048"/>
      <c r="E106" s="3074"/>
      <c r="F106" s="743"/>
      <c r="I106" s="973"/>
      <c r="J106" s="973"/>
      <c r="K106" s="973"/>
      <c r="L106" s="973"/>
      <c r="M106" s="973"/>
      <c r="N106" s="973"/>
    </row>
    <row r="107" spans="1:14">
      <c r="A107" s="3045"/>
      <c r="B107" s="3046" t="s">
        <v>9049</v>
      </c>
      <c r="C107" s="3047"/>
      <c r="D107" s="3048"/>
      <c r="E107" s="3074"/>
      <c r="F107" s="743"/>
      <c r="I107" s="973"/>
      <c r="J107" s="973"/>
      <c r="K107" s="973"/>
      <c r="L107" s="973"/>
      <c r="M107" s="973"/>
      <c r="N107" s="973"/>
    </row>
    <row r="108" spans="1:14">
      <c r="A108" s="3045"/>
      <c r="B108" s="3046" t="s">
        <v>9050</v>
      </c>
      <c r="C108" s="3047"/>
      <c r="D108" s="3048"/>
      <c r="E108" s="3074"/>
      <c r="F108" s="743"/>
      <c r="I108" s="973"/>
      <c r="J108" s="973"/>
      <c r="K108" s="973"/>
      <c r="L108" s="973"/>
      <c r="M108" s="973"/>
      <c r="N108" s="973"/>
    </row>
    <row r="109" spans="1:14">
      <c r="A109" s="3045"/>
      <c r="B109" s="3046" t="s">
        <v>9051</v>
      </c>
      <c r="C109" s="3047"/>
      <c r="D109" s="3048"/>
      <c r="E109" s="3074"/>
      <c r="F109" s="743"/>
      <c r="I109" s="973"/>
      <c r="J109" s="973"/>
      <c r="K109" s="973"/>
      <c r="L109" s="973"/>
      <c r="M109" s="973"/>
      <c r="N109" s="973"/>
    </row>
    <row r="110" spans="1:14" ht="48">
      <c r="A110" s="3045"/>
      <c r="B110" s="3046" t="s">
        <v>9052</v>
      </c>
      <c r="C110" s="3047"/>
      <c r="D110" s="3048"/>
      <c r="E110" s="3074"/>
      <c r="F110" s="743"/>
      <c r="I110" s="973"/>
      <c r="J110" s="973"/>
      <c r="K110" s="973"/>
      <c r="L110" s="973"/>
      <c r="M110" s="973"/>
      <c r="N110" s="973"/>
    </row>
    <row r="111" spans="1:14" ht="24">
      <c r="A111" s="3045"/>
      <c r="B111" s="3046" t="s">
        <v>9053</v>
      </c>
      <c r="C111" s="3047"/>
      <c r="D111" s="3048"/>
      <c r="E111" s="3074"/>
      <c r="F111" s="743"/>
      <c r="I111" s="973"/>
      <c r="J111" s="973"/>
      <c r="K111" s="973"/>
      <c r="L111" s="973"/>
      <c r="M111" s="973"/>
      <c r="N111" s="973"/>
    </row>
    <row r="112" spans="1:14">
      <c r="A112" s="3045"/>
      <c r="B112" s="3046" t="s">
        <v>9054</v>
      </c>
      <c r="C112" s="743"/>
      <c r="D112" s="743"/>
      <c r="I112" s="973"/>
      <c r="J112" s="973"/>
      <c r="K112" s="973"/>
      <c r="L112" s="973"/>
      <c r="M112" s="973"/>
      <c r="N112" s="973"/>
    </row>
    <row r="113" spans="1:14">
      <c r="A113" s="3045"/>
      <c r="B113" s="3046" t="s">
        <v>9055</v>
      </c>
      <c r="C113" s="743"/>
      <c r="D113" s="743"/>
      <c r="I113" s="973"/>
      <c r="J113" s="973"/>
      <c r="K113" s="973"/>
      <c r="L113" s="973"/>
      <c r="M113" s="973"/>
      <c r="N113" s="973"/>
    </row>
    <row r="114" spans="1:14">
      <c r="A114" s="3045"/>
      <c r="B114" s="3046" t="s">
        <v>9056</v>
      </c>
      <c r="C114" s="743"/>
      <c r="D114" s="743"/>
      <c r="I114" s="973"/>
      <c r="J114" s="973"/>
      <c r="K114" s="973"/>
      <c r="L114" s="973"/>
      <c r="M114" s="973"/>
      <c r="N114" s="973"/>
    </row>
    <row r="115" spans="1:14" ht="24">
      <c r="A115" s="3045"/>
      <c r="B115" s="3046" t="s">
        <v>9057</v>
      </c>
      <c r="C115" s="743"/>
      <c r="D115" s="743"/>
      <c r="I115" s="973"/>
      <c r="J115" s="973"/>
      <c r="K115" s="973"/>
      <c r="L115" s="973"/>
      <c r="M115" s="973"/>
      <c r="N115" s="973"/>
    </row>
    <row r="116" spans="1:14">
      <c r="A116" s="3045"/>
      <c r="B116" s="3046" t="s">
        <v>9058</v>
      </c>
      <c r="C116" s="3047"/>
      <c r="D116" s="3048"/>
      <c r="E116" s="3074"/>
      <c r="F116" s="743"/>
      <c r="I116" s="973"/>
      <c r="J116" s="973"/>
      <c r="K116" s="973"/>
      <c r="L116" s="973"/>
      <c r="M116" s="973"/>
      <c r="N116" s="973"/>
    </row>
    <row r="117" spans="1:14">
      <c r="A117" s="3045"/>
      <c r="B117" s="3046" t="s">
        <v>9059</v>
      </c>
      <c r="C117" s="3047"/>
      <c r="D117" s="3048"/>
      <c r="E117" s="3074"/>
      <c r="F117" s="743"/>
      <c r="I117" s="973"/>
      <c r="J117" s="973"/>
      <c r="K117" s="973"/>
      <c r="L117" s="973"/>
      <c r="M117" s="973"/>
      <c r="N117" s="973"/>
    </row>
    <row r="118" spans="1:14" ht="24">
      <c r="A118" s="3045"/>
      <c r="B118" s="3046" t="s">
        <v>9060</v>
      </c>
      <c r="C118" s="3047"/>
      <c r="D118" s="3048"/>
      <c r="E118" s="3074"/>
      <c r="F118" s="743"/>
      <c r="I118" s="973"/>
      <c r="J118" s="973"/>
      <c r="K118" s="973"/>
      <c r="L118" s="973"/>
      <c r="M118" s="973"/>
      <c r="N118" s="973"/>
    </row>
    <row r="119" spans="1:14">
      <c r="A119" s="3045"/>
      <c r="B119" s="3046" t="s">
        <v>9061</v>
      </c>
      <c r="C119" s="3047"/>
      <c r="D119" s="3048"/>
      <c r="E119" s="3074"/>
      <c r="F119" s="743"/>
      <c r="I119" s="973"/>
      <c r="J119" s="973"/>
      <c r="K119" s="973"/>
      <c r="L119" s="973"/>
      <c r="M119" s="973"/>
      <c r="N119" s="973"/>
    </row>
    <row r="120" spans="1:14">
      <c r="A120" s="3045"/>
      <c r="B120" s="3046" t="s">
        <v>9062</v>
      </c>
      <c r="C120" s="3047"/>
      <c r="D120" s="3048"/>
      <c r="E120" s="3074"/>
      <c r="F120" s="743"/>
      <c r="I120" s="973"/>
      <c r="J120" s="973"/>
      <c r="K120" s="973"/>
      <c r="L120" s="973"/>
      <c r="M120" s="973"/>
      <c r="N120" s="973"/>
    </row>
    <row r="121" spans="1:14" ht="60">
      <c r="A121" s="3045"/>
      <c r="B121" s="3046" t="s">
        <v>9063</v>
      </c>
      <c r="C121" s="3047"/>
      <c r="D121" s="3048"/>
      <c r="E121" s="3074"/>
      <c r="F121" s="743"/>
      <c r="I121" s="973"/>
      <c r="J121" s="973"/>
      <c r="K121" s="973"/>
      <c r="L121" s="973"/>
      <c r="M121" s="973"/>
      <c r="N121" s="973"/>
    </row>
    <row r="122" spans="1:14" ht="48">
      <c r="A122" s="3045"/>
      <c r="B122" s="3046" t="s">
        <v>9064</v>
      </c>
      <c r="C122" s="743"/>
      <c r="D122" s="743"/>
      <c r="I122" s="973"/>
      <c r="J122" s="973"/>
      <c r="K122" s="973"/>
      <c r="L122" s="973"/>
      <c r="M122" s="973"/>
      <c r="N122" s="973"/>
    </row>
    <row r="123" spans="1:14">
      <c r="A123" s="3045"/>
      <c r="B123" s="3046" t="s">
        <v>9065</v>
      </c>
      <c r="C123" s="743"/>
      <c r="D123" s="743"/>
      <c r="I123" s="973"/>
      <c r="J123" s="973"/>
      <c r="K123" s="973"/>
      <c r="L123" s="973"/>
      <c r="M123" s="973"/>
      <c r="N123" s="973"/>
    </row>
    <row r="124" spans="1:14" ht="60">
      <c r="A124" s="3045"/>
      <c r="B124" s="3046" t="s">
        <v>9066</v>
      </c>
      <c r="C124" s="743"/>
      <c r="D124" s="743"/>
      <c r="I124" s="973"/>
      <c r="J124" s="973"/>
      <c r="K124" s="973"/>
      <c r="L124" s="973"/>
      <c r="M124" s="973"/>
      <c r="N124" s="973"/>
    </row>
    <row r="125" spans="1:14">
      <c r="A125" s="3045"/>
      <c r="B125" s="3046" t="s">
        <v>9067</v>
      </c>
      <c r="C125" s="743"/>
      <c r="D125" s="743"/>
      <c r="I125" s="973"/>
      <c r="J125" s="973"/>
      <c r="K125" s="973"/>
      <c r="L125" s="973"/>
      <c r="M125" s="973"/>
      <c r="N125" s="973"/>
    </row>
    <row r="126" spans="1:14" ht="24">
      <c r="A126" s="3045"/>
      <c r="B126" s="3046" t="s">
        <v>9068</v>
      </c>
      <c r="C126" s="3047"/>
      <c r="D126" s="3048"/>
      <c r="E126" s="3074"/>
      <c r="F126" s="743"/>
      <c r="I126" s="973"/>
      <c r="J126" s="973"/>
      <c r="K126" s="973"/>
      <c r="L126" s="973"/>
      <c r="M126" s="973"/>
      <c r="N126" s="973"/>
    </row>
    <row r="127" spans="1:14">
      <c r="A127" s="3045"/>
      <c r="B127" s="3046" t="s">
        <v>9069</v>
      </c>
      <c r="C127" s="3047"/>
      <c r="D127" s="3048"/>
      <c r="E127" s="3074"/>
      <c r="F127" s="743"/>
      <c r="I127" s="973"/>
      <c r="J127" s="973"/>
      <c r="K127" s="973"/>
      <c r="L127" s="973"/>
      <c r="M127" s="973"/>
      <c r="N127" s="973"/>
    </row>
    <row r="128" spans="1:14" ht="72">
      <c r="A128" s="3045"/>
      <c r="B128" s="3046" t="s">
        <v>9070</v>
      </c>
      <c r="C128" s="3047"/>
      <c r="D128" s="3048"/>
      <c r="E128" s="3074"/>
      <c r="F128" s="743"/>
      <c r="I128" s="973"/>
      <c r="J128" s="973"/>
      <c r="K128" s="973"/>
      <c r="L128" s="973"/>
      <c r="M128" s="973"/>
      <c r="N128" s="973"/>
    </row>
    <row r="129" spans="1:14" ht="24">
      <c r="A129" s="3045"/>
      <c r="B129" s="3046" t="s">
        <v>9071</v>
      </c>
      <c r="C129" s="3047"/>
      <c r="D129" s="3048"/>
      <c r="E129" s="3074"/>
      <c r="F129" s="743"/>
      <c r="I129" s="973"/>
      <c r="J129" s="973"/>
      <c r="K129" s="973"/>
      <c r="L129" s="973"/>
      <c r="M129" s="973"/>
      <c r="N129" s="973"/>
    </row>
    <row r="130" spans="1:14" ht="24">
      <c r="A130" s="3045"/>
      <c r="B130" s="3046" t="s">
        <v>9072</v>
      </c>
      <c r="C130" s="3047"/>
      <c r="D130" s="3048"/>
      <c r="E130" s="3074"/>
      <c r="F130" s="743"/>
      <c r="I130" s="973"/>
      <c r="J130" s="973"/>
      <c r="K130" s="973"/>
      <c r="L130" s="973"/>
      <c r="M130" s="973"/>
      <c r="N130" s="973"/>
    </row>
    <row r="131" spans="1:14" ht="48">
      <c r="A131" s="3045"/>
      <c r="B131" s="3046" t="s">
        <v>9073</v>
      </c>
      <c r="C131" s="3047"/>
      <c r="D131" s="3048"/>
      <c r="E131" s="3074"/>
      <c r="F131" s="743"/>
      <c r="I131" s="973"/>
      <c r="J131" s="973"/>
      <c r="K131" s="973"/>
      <c r="L131" s="973"/>
      <c r="M131" s="973"/>
      <c r="N131" s="973"/>
    </row>
    <row r="132" spans="1:14">
      <c r="A132" s="3045"/>
      <c r="B132" s="3046" t="s">
        <v>9074</v>
      </c>
      <c r="C132" s="743"/>
      <c r="D132" s="743"/>
      <c r="I132" s="973"/>
      <c r="J132" s="973"/>
      <c r="K132" s="973"/>
      <c r="L132" s="973"/>
      <c r="M132" s="973"/>
      <c r="N132" s="973"/>
    </row>
    <row r="133" spans="1:14">
      <c r="A133" s="3045"/>
      <c r="B133" s="3046" t="s">
        <v>9075</v>
      </c>
      <c r="C133" s="743"/>
      <c r="D133" s="743"/>
      <c r="I133" s="973"/>
      <c r="J133" s="973"/>
      <c r="K133" s="973"/>
      <c r="L133" s="973"/>
      <c r="M133" s="973"/>
      <c r="N133" s="973"/>
    </row>
    <row r="134" spans="1:14">
      <c r="A134" s="3045"/>
      <c r="B134" s="3046" t="s">
        <v>9076</v>
      </c>
      <c r="C134" s="743"/>
      <c r="D134" s="743"/>
      <c r="I134" s="973"/>
      <c r="J134" s="973"/>
      <c r="K134" s="973"/>
      <c r="L134" s="973"/>
      <c r="M134" s="973"/>
      <c r="N134" s="973"/>
    </row>
    <row r="135" spans="1:14" ht="36">
      <c r="A135" s="3045"/>
      <c r="B135" s="3046" t="s">
        <v>9077</v>
      </c>
      <c r="C135" s="743"/>
      <c r="D135" s="743"/>
      <c r="I135" s="973"/>
      <c r="J135" s="973"/>
      <c r="K135" s="973"/>
      <c r="L135" s="973"/>
      <c r="M135" s="973"/>
      <c r="N135" s="973"/>
    </row>
    <row r="136" spans="1:14">
      <c r="A136" s="3045"/>
      <c r="B136" s="3046" t="s">
        <v>9078</v>
      </c>
      <c r="C136" s="3047"/>
      <c r="D136" s="3048"/>
      <c r="E136" s="3074"/>
      <c r="F136" s="743"/>
      <c r="I136" s="973"/>
      <c r="J136" s="973"/>
      <c r="K136" s="973"/>
      <c r="L136" s="973"/>
      <c r="M136" s="973"/>
      <c r="N136" s="973"/>
    </row>
    <row r="137" spans="1:14" ht="24">
      <c r="A137" s="3045"/>
      <c r="B137" s="3046" t="s">
        <v>9079</v>
      </c>
      <c r="C137" s="3047"/>
      <c r="D137" s="3048"/>
      <c r="E137" s="3074"/>
      <c r="F137" s="743"/>
      <c r="I137" s="973"/>
      <c r="J137" s="973"/>
      <c r="K137" s="973"/>
      <c r="L137" s="973"/>
      <c r="M137" s="973"/>
      <c r="N137" s="973"/>
    </row>
    <row r="138" spans="1:14">
      <c r="A138" s="3045"/>
      <c r="B138" s="3046" t="s">
        <v>9080</v>
      </c>
      <c r="C138" s="3047"/>
      <c r="D138" s="3048"/>
      <c r="E138" s="3074"/>
      <c r="F138" s="743"/>
      <c r="I138" s="973"/>
      <c r="J138" s="973"/>
      <c r="K138" s="973"/>
      <c r="L138" s="973"/>
      <c r="M138" s="973"/>
      <c r="N138" s="973"/>
    </row>
    <row r="139" spans="1:14" ht="24">
      <c r="A139" s="3045"/>
      <c r="B139" s="3046" t="s">
        <v>9081</v>
      </c>
      <c r="C139" s="3047"/>
      <c r="D139" s="3048"/>
      <c r="E139" s="3074"/>
      <c r="F139" s="743"/>
      <c r="I139" s="973"/>
      <c r="J139" s="973"/>
      <c r="K139" s="973"/>
      <c r="L139" s="973"/>
      <c r="M139" s="973"/>
      <c r="N139" s="973"/>
    </row>
    <row r="140" spans="1:14" ht="24">
      <c r="A140" s="3045"/>
      <c r="B140" s="3046" t="s">
        <v>9082</v>
      </c>
      <c r="C140" s="3047"/>
      <c r="D140" s="3048"/>
      <c r="E140" s="3074"/>
      <c r="F140" s="743"/>
      <c r="I140" s="973"/>
      <c r="J140" s="973"/>
      <c r="K140" s="973"/>
      <c r="L140" s="973"/>
      <c r="M140" s="973"/>
      <c r="N140" s="973"/>
    </row>
    <row r="141" spans="1:14">
      <c r="A141" s="3045"/>
      <c r="B141" s="3548" t="s">
        <v>4905</v>
      </c>
      <c r="C141" s="743"/>
      <c r="D141" s="743"/>
      <c r="I141" s="973"/>
      <c r="J141" s="973"/>
      <c r="K141" s="973"/>
      <c r="L141" s="973"/>
      <c r="M141" s="973"/>
      <c r="N141" s="973"/>
    </row>
    <row r="142" spans="1:14">
      <c r="A142" s="3045"/>
      <c r="B142" s="3548" t="s">
        <v>4641</v>
      </c>
      <c r="C142" s="743"/>
      <c r="D142" s="743"/>
      <c r="I142" s="973"/>
      <c r="J142" s="973"/>
      <c r="K142" s="973"/>
      <c r="L142" s="973"/>
      <c r="M142" s="973"/>
      <c r="N142" s="973"/>
    </row>
    <row r="143" spans="1:14">
      <c r="A143" s="3045"/>
      <c r="B143" s="3548" t="s">
        <v>4906</v>
      </c>
      <c r="C143" s="743"/>
      <c r="D143" s="743"/>
      <c r="I143" s="973"/>
      <c r="J143" s="973"/>
      <c r="K143" s="973"/>
      <c r="L143" s="973"/>
      <c r="M143" s="973"/>
      <c r="N143" s="973"/>
    </row>
    <row r="144" spans="1:14">
      <c r="A144" s="3045"/>
      <c r="B144" s="3548" t="s">
        <v>136</v>
      </c>
      <c r="C144" s="743"/>
      <c r="D144" s="743"/>
      <c r="I144" s="973"/>
      <c r="J144" s="973"/>
      <c r="K144" s="973"/>
      <c r="L144" s="973"/>
      <c r="M144" s="973"/>
      <c r="N144" s="973"/>
    </row>
    <row r="145" spans="1:14">
      <c r="A145" s="3045"/>
      <c r="B145" s="3548" t="s">
        <v>6187</v>
      </c>
      <c r="C145" s="743"/>
      <c r="D145" s="743"/>
      <c r="G145" s="3045"/>
      <c r="I145" s="973"/>
      <c r="J145" s="973"/>
      <c r="K145" s="973"/>
      <c r="L145" s="973"/>
      <c r="M145" s="973"/>
      <c r="N145" s="973"/>
    </row>
    <row r="146" spans="1:14">
      <c r="A146" s="3045"/>
      <c r="B146" s="3046"/>
      <c r="C146" s="743"/>
      <c r="D146" s="743"/>
      <c r="I146" s="973"/>
      <c r="J146" s="973"/>
      <c r="K146" s="973"/>
      <c r="L146" s="973"/>
      <c r="M146" s="973"/>
      <c r="N146" s="973"/>
    </row>
    <row r="147" spans="1:14">
      <c r="A147" s="3045"/>
      <c r="B147" s="3046"/>
      <c r="C147" s="3047"/>
      <c r="D147" s="3048"/>
      <c r="E147" s="3074"/>
      <c r="F147" s="743"/>
      <c r="I147" s="973"/>
      <c r="J147" s="973"/>
      <c r="K147" s="973"/>
      <c r="L147" s="973"/>
      <c r="M147" s="973"/>
      <c r="N147" s="973"/>
    </row>
    <row r="148" spans="1:14">
      <c r="A148" s="3055" t="s">
        <v>6345</v>
      </c>
      <c r="B148" s="3054" t="s">
        <v>6197</v>
      </c>
      <c r="C148" s="3047">
        <v>2</v>
      </c>
      <c r="D148" s="3048" t="s">
        <v>1713</v>
      </c>
      <c r="E148" s="3074">
        <v>0</v>
      </c>
      <c r="F148" s="743">
        <f>E148*C148</f>
        <v>0</v>
      </c>
      <c r="I148" s="973"/>
      <c r="J148" s="973"/>
      <c r="K148" s="973"/>
      <c r="L148" s="973"/>
      <c r="M148" s="973"/>
      <c r="N148" s="973"/>
    </row>
    <row r="149" spans="1:14" ht="24">
      <c r="A149" s="3045"/>
      <c r="B149" s="3090" t="s">
        <v>5651</v>
      </c>
      <c r="C149" s="3047">
        <v>1</v>
      </c>
      <c r="D149" s="743" t="s">
        <v>7</v>
      </c>
      <c r="G149" s="3093">
        <f>SUM(H149:N149)</f>
        <v>0</v>
      </c>
      <c r="H149" s="3094">
        <v>0</v>
      </c>
      <c r="I149" s="974">
        <v>0</v>
      </c>
      <c r="J149" s="974">
        <v>0</v>
      </c>
      <c r="K149" s="974">
        <v>0</v>
      </c>
      <c r="L149" s="974">
        <v>0</v>
      </c>
      <c r="M149" s="974">
        <v>0</v>
      </c>
      <c r="N149" s="974">
        <v>0</v>
      </c>
    </row>
    <row r="150" spans="1:14">
      <c r="A150" s="3055"/>
      <c r="B150" s="3054" t="s">
        <v>5559</v>
      </c>
      <c r="C150" s="3047"/>
      <c r="D150" s="3048"/>
      <c r="E150" s="3074"/>
      <c r="F150" s="743"/>
      <c r="I150" s="3057"/>
      <c r="J150" s="3057"/>
      <c r="K150" s="3057"/>
      <c r="L150" s="3057"/>
      <c r="M150" s="3057"/>
      <c r="N150" s="3057"/>
    </row>
    <row r="151" spans="1:14" ht="60">
      <c r="A151" s="3045"/>
      <c r="B151" s="3046" t="s">
        <v>6346</v>
      </c>
      <c r="C151" s="3047"/>
      <c r="D151" s="3048"/>
      <c r="E151" s="3074"/>
      <c r="F151" s="743"/>
      <c r="I151" s="3057"/>
      <c r="J151" s="3057"/>
      <c r="K151" s="3057"/>
      <c r="L151" s="3057"/>
      <c r="M151" s="3057"/>
      <c r="N151" s="3057"/>
    </row>
    <row r="152" spans="1:14">
      <c r="A152" s="3045"/>
      <c r="B152" s="3046" t="s">
        <v>6347</v>
      </c>
      <c r="C152" s="3047"/>
      <c r="D152" s="3048"/>
      <c r="E152" s="3074"/>
      <c r="F152" s="743"/>
      <c r="I152" s="3057"/>
      <c r="J152" s="3057"/>
      <c r="K152" s="3057"/>
      <c r="L152" s="3057"/>
      <c r="M152" s="3057"/>
      <c r="N152" s="3057"/>
    </row>
    <row r="153" spans="1:14" ht="24">
      <c r="A153" s="3045"/>
      <c r="B153" s="3046" t="s">
        <v>6348</v>
      </c>
      <c r="C153" s="3047"/>
      <c r="D153" s="3048"/>
      <c r="E153" s="3074"/>
      <c r="F153" s="743"/>
      <c r="I153" s="3057"/>
      <c r="J153" s="3057"/>
      <c r="K153" s="3057"/>
      <c r="L153" s="3057"/>
      <c r="M153" s="3057"/>
      <c r="N153" s="3057"/>
    </row>
    <row r="154" spans="1:14" ht="24">
      <c r="A154" s="3045"/>
      <c r="B154" s="3046" t="s">
        <v>6349</v>
      </c>
      <c r="C154" s="3047"/>
      <c r="D154" s="3048"/>
      <c r="E154" s="3074"/>
      <c r="F154" s="743"/>
      <c r="I154" s="3057"/>
      <c r="J154" s="3057"/>
      <c r="K154" s="3057"/>
      <c r="L154" s="3057"/>
      <c r="M154" s="3057"/>
      <c r="N154" s="3057"/>
    </row>
    <row r="155" spans="1:14" ht="48">
      <c r="A155" s="3045"/>
      <c r="B155" s="3046" t="s">
        <v>6350</v>
      </c>
      <c r="C155" s="3047"/>
      <c r="D155" s="3048"/>
      <c r="E155" s="3074"/>
      <c r="F155" s="743"/>
      <c r="I155" s="3057"/>
      <c r="J155" s="3057"/>
      <c r="K155" s="3057"/>
      <c r="L155" s="3057"/>
      <c r="M155" s="3057"/>
      <c r="N155" s="3057"/>
    </row>
    <row r="156" spans="1:14" ht="36">
      <c r="A156" s="3045"/>
      <c r="B156" s="3046" t="s">
        <v>6351</v>
      </c>
      <c r="C156" s="3047"/>
      <c r="D156" s="3048"/>
      <c r="E156" s="3074"/>
      <c r="F156" s="743"/>
      <c r="I156" s="3057"/>
      <c r="J156" s="3057"/>
      <c r="K156" s="3057"/>
      <c r="L156" s="3057"/>
      <c r="M156" s="3057"/>
      <c r="N156" s="3057"/>
    </row>
    <row r="157" spans="1:14" ht="24">
      <c r="A157" s="3045"/>
      <c r="B157" s="3046" t="s">
        <v>6352</v>
      </c>
      <c r="C157" s="3047"/>
      <c r="D157" s="3048"/>
      <c r="E157" s="3074"/>
      <c r="F157" s="743"/>
      <c r="I157" s="3057"/>
      <c r="J157" s="3057"/>
      <c r="K157" s="3057"/>
      <c r="L157" s="3057"/>
      <c r="M157" s="3057"/>
      <c r="N157" s="3057"/>
    </row>
    <row r="158" spans="1:14">
      <c r="A158" s="3045"/>
      <c r="B158" s="3046" t="s">
        <v>6353</v>
      </c>
      <c r="C158" s="3047"/>
      <c r="D158" s="3048"/>
      <c r="E158" s="3074"/>
      <c r="F158" s="743"/>
      <c r="I158" s="3057"/>
      <c r="J158" s="3057"/>
      <c r="K158" s="3057"/>
      <c r="L158" s="3057"/>
      <c r="M158" s="3057"/>
      <c r="N158" s="3057"/>
    </row>
    <row r="159" spans="1:14" ht="36">
      <c r="A159" s="3045"/>
      <c r="B159" s="3046" t="s">
        <v>6354</v>
      </c>
      <c r="C159" s="3047"/>
      <c r="D159" s="3048"/>
      <c r="E159" s="3074"/>
      <c r="F159" s="743"/>
      <c r="I159" s="3057"/>
      <c r="J159" s="3057"/>
      <c r="K159" s="3057"/>
      <c r="L159" s="3057"/>
      <c r="M159" s="3057"/>
      <c r="N159" s="3057"/>
    </row>
    <row r="160" spans="1:14" ht="36">
      <c r="A160" s="3045"/>
      <c r="B160" s="3046" t="s">
        <v>6355</v>
      </c>
      <c r="C160" s="3047"/>
      <c r="D160" s="3048"/>
      <c r="E160" s="3074"/>
      <c r="F160" s="743"/>
      <c r="I160" s="3057"/>
      <c r="J160" s="3057"/>
      <c r="K160" s="3057"/>
      <c r="L160" s="3057"/>
      <c r="M160" s="3057"/>
      <c r="N160" s="3057"/>
    </row>
    <row r="161" spans="1:14">
      <c r="A161" s="3045"/>
      <c r="B161" s="3046" t="s">
        <v>6356</v>
      </c>
      <c r="C161" s="3047"/>
      <c r="D161" s="3048"/>
      <c r="E161" s="3074"/>
      <c r="F161" s="743"/>
      <c r="I161" s="3057"/>
      <c r="J161" s="3057"/>
      <c r="K161" s="3057"/>
      <c r="L161" s="3057"/>
      <c r="M161" s="3057"/>
      <c r="N161" s="3057"/>
    </row>
    <row r="162" spans="1:14" ht="48">
      <c r="A162" s="3045"/>
      <c r="B162" s="3046" t="s">
        <v>6357</v>
      </c>
      <c r="C162" s="3047"/>
      <c r="D162" s="3048"/>
      <c r="E162" s="3074"/>
      <c r="F162" s="743"/>
      <c r="I162" s="3057"/>
      <c r="J162" s="3057"/>
      <c r="K162" s="3057"/>
      <c r="L162" s="3057"/>
      <c r="M162" s="3057"/>
      <c r="N162" s="3057"/>
    </row>
    <row r="163" spans="1:14">
      <c r="A163" s="3045"/>
      <c r="B163" s="3548" t="s">
        <v>4905</v>
      </c>
      <c r="C163" s="743"/>
      <c r="D163" s="743"/>
      <c r="I163" s="3057"/>
      <c r="J163" s="3057"/>
      <c r="K163" s="3057"/>
      <c r="L163" s="3057"/>
      <c r="M163" s="3057"/>
      <c r="N163" s="3057"/>
    </row>
    <row r="164" spans="1:14">
      <c r="A164" s="3045"/>
      <c r="B164" s="3548" t="s">
        <v>4641</v>
      </c>
      <c r="C164" s="743"/>
      <c r="D164" s="743"/>
      <c r="I164" s="3057"/>
      <c r="J164" s="3057"/>
      <c r="K164" s="3057"/>
      <c r="L164" s="3057"/>
      <c r="M164" s="3057"/>
      <c r="N164" s="3057"/>
    </row>
    <row r="165" spans="1:14">
      <c r="A165" s="3045"/>
      <c r="B165" s="3548" t="s">
        <v>4906</v>
      </c>
      <c r="C165" s="743"/>
      <c r="D165" s="743"/>
      <c r="I165" s="3057"/>
      <c r="J165" s="3057"/>
      <c r="K165" s="3057"/>
      <c r="L165" s="3057"/>
      <c r="M165" s="3057"/>
      <c r="N165" s="3057"/>
    </row>
    <row r="166" spans="1:14">
      <c r="A166" s="3045"/>
      <c r="B166" s="3548" t="s">
        <v>136</v>
      </c>
      <c r="C166" s="743"/>
      <c r="D166" s="743"/>
      <c r="I166" s="3057"/>
      <c r="J166" s="3057"/>
      <c r="K166" s="3057"/>
      <c r="L166" s="3057"/>
      <c r="M166" s="3057"/>
      <c r="N166" s="3057"/>
    </row>
    <row r="167" spans="1:14">
      <c r="A167" s="3045"/>
      <c r="B167" s="3548" t="s">
        <v>6187</v>
      </c>
      <c r="C167" s="743"/>
      <c r="D167" s="743"/>
      <c r="G167" s="3045"/>
      <c r="I167" s="3057"/>
      <c r="J167" s="3057"/>
      <c r="K167" s="3057"/>
      <c r="L167" s="3057"/>
      <c r="M167" s="3057"/>
      <c r="N167" s="3057"/>
    </row>
    <row r="168" spans="1:14">
      <c r="A168" s="3045"/>
      <c r="B168" s="3046"/>
      <c r="C168" s="3047"/>
      <c r="D168" s="3048"/>
      <c r="E168" s="3074"/>
      <c r="F168" s="743"/>
      <c r="I168" s="3057"/>
      <c r="J168" s="3057"/>
      <c r="K168" s="3057"/>
      <c r="L168" s="3057"/>
      <c r="M168" s="3057"/>
      <c r="N168" s="3057"/>
    </row>
    <row r="169" spans="1:14">
      <c r="A169" s="3045"/>
      <c r="B169" s="3046"/>
      <c r="C169" s="3047"/>
      <c r="D169" s="3048"/>
      <c r="E169" s="3074"/>
      <c r="F169" s="743"/>
      <c r="I169" s="3057"/>
      <c r="J169" s="3057"/>
      <c r="K169" s="3057"/>
      <c r="L169" s="3057"/>
      <c r="M169" s="3057"/>
      <c r="N169" s="3057"/>
    </row>
    <row r="170" spans="1:14" ht="25.5">
      <c r="A170" s="3055" t="s">
        <v>6358</v>
      </c>
      <c r="B170" s="3054" t="s">
        <v>6359</v>
      </c>
      <c r="C170" s="3047">
        <v>1</v>
      </c>
      <c r="D170" s="3048" t="s">
        <v>1713</v>
      </c>
      <c r="E170" s="3074">
        <v>0</v>
      </c>
      <c r="F170" s="743">
        <f>C170*E170</f>
        <v>0</v>
      </c>
      <c r="I170" s="3057"/>
      <c r="J170" s="3057"/>
      <c r="K170" s="3057"/>
      <c r="L170" s="3057"/>
      <c r="M170" s="3057"/>
      <c r="N170" s="3057"/>
    </row>
    <row r="171" spans="1:14" ht="24">
      <c r="A171" s="3045"/>
      <c r="B171" s="3090" t="s">
        <v>5651</v>
      </c>
      <c r="C171" s="3047">
        <v>1</v>
      </c>
      <c r="D171" s="743" t="s">
        <v>7</v>
      </c>
      <c r="G171" s="3093">
        <f>SUM(H171:N171)</f>
        <v>0</v>
      </c>
      <c r="H171" s="3094">
        <v>0</v>
      </c>
      <c r="I171" s="974">
        <v>0</v>
      </c>
      <c r="J171" s="974">
        <v>0</v>
      </c>
      <c r="K171" s="974">
        <v>0</v>
      </c>
      <c r="L171" s="974">
        <v>0</v>
      </c>
      <c r="M171" s="974">
        <v>0</v>
      </c>
      <c r="N171" s="974">
        <v>0</v>
      </c>
    </row>
    <row r="172" spans="1:14">
      <c r="A172" s="3055"/>
      <c r="B172" s="3054" t="s">
        <v>6188</v>
      </c>
      <c r="C172" s="3047"/>
      <c r="D172" s="3048"/>
      <c r="E172" s="3074"/>
      <c r="F172" s="743"/>
    </row>
    <row r="173" spans="1:14" ht="72">
      <c r="A173" s="3045"/>
      <c r="B173" s="3046" t="s">
        <v>6360</v>
      </c>
      <c r="C173" s="743"/>
      <c r="D173" s="743"/>
    </row>
    <row r="174" spans="1:14" ht="60">
      <c r="A174" s="3045"/>
      <c r="B174" s="3046" t="s">
        <v>6361</v>
      </c>
      <c r="C174" s="743"/>
      <c r="D174" s="743"/>
    </row>
    <row r="175" spans="1:14">
      <c r="A175" s="3045"/>
      <c r="B175" s="3046" t="s">
        <v>6362</v>
      </c>
      <c r="C175" s="743"/>
      <c r="D175" s="743"/>
    </row>
    <row r="176" spans="1:14">
      <c r="A176" s="3045"/>
      <c r="B176" s="3548" t="s">
        <v>4905</v>
      </c>
      <c r="C176" s="743"/>
      <c r="D176" s="743"/>
    </row>
    <row r="177" spans="1:7">
      <c r="A177" s="3045"/>
      <c r="B177" s="3548" t="s">
        <v>4641</v>
      </c>
      <c r="C177" s="743"/>
      <c r="D177" s="743"/>
    </row>
    <row r="178" spans="1:7">
      <c r="A178" s="3045"/>
      <c r="B178" s="3548" t="s">
        <v>4906</v>
      </c>
      <c r="C178" s="743"/>
      <c r="D178" s="743"/>
    </row>
    <row r="179" spans="1:7">
      <c r="A179" s="3045"/>
      <c r="B179" s="3548" t="s">
        <v>136</v>
      </c>
      <c r="C179" s="743"/>
      <c r="D179" s="743"/>
    </row>
    <row r="180" spans="1:7">
      <c r="A180" s="3045"/>
      <c r="B180" s="3548" t="s">
        <v>6187</v>
      </c>
      <c r="C180" s="743"/>
      <c r="D180" s="743"/>
      <c r="G180" s="3045"/>
    </row>
    <row r="181" spans="1:7">
      <c r="A181" s="3045"/>
      <c r="B181" s="3046"/>
      <c r="C181" s="3047"/>
      <c r="D181" s="3048"/>
      <c r="E181" s="3074"/>
      <c r="F181" s="743"/>
    </row>
    <row r="182" spans="1:7">
      <c r="A182" s="3045"/>
      <c r="B182" s="3046"/>
      <c r="C182" s="3047"/>
      <c r="D182" s="3048"/>
      <c r="E182" s="3074"/>
      <c r="F182" s="743"/>
    </row>
    <row r="183" spans="1:7">
      <c r="A183" s="3055" t="s">
        <v>6278</v>
      </c>
      <c r="B183" s="3054" t="s">
        <v>6279</v>
      </c>
      <c r="C183" s="3406">
        <v>1</v>
      </c>
      <c r="D183" s="3048" t="s">
        <v>1713</v>
      </c>
      <c r="E183" s="3074">
        <v>0</v>
      </c>
      <c r="F183" s="743">
        <f>E183*C183</f>
        <v>0</v>
      </c>
    </row>
    <row r="184" spans="1:7">
      <c r="A184" s="3055"/>
      <c r="B184" s="3054" t="s">
        <v>6188</v>
      </c>
      <c r="C184" s="3047"/>
      <c r="D184" s="3048"/>
      <c r="E184" s="3074"/>
      <c r="F184" s="743"/>
    </row>
    <row r="185" spans="1:7">
      <c r="A185" s="3045"/>
      <c r="B185" s="3046" t="s">
        <v>6189</v>
      </c>
      <c r="C185" s="743"/>
      <c r="D185" s="743"/>
    </row>
    <row r="186" spans="1:7" ht="48">
      <c r="A186" s="3045"/>
      <c r="B186" s="3046" t="s">
        <v>6280</v>
      </c>
      <c r="C186" s="743"/>
      <c r="D186" s="743"/>
    </row>
    <row r="187" spans="1:7">
      <c r="A187" s="3045"/>
      <c r="B187" s="3046"/>
      <c r="C187" s="743"/>
      <c r="D187" s="743"/>
    </row>
    <row r="188" spans="1:7" hidden="1">
      <c r="A188" s="3045"/>
      <c r="B188" s="3056" t="s">
        <v>4905</v>
      </c>
      <c r="C188" s="743"/>
      <c r="D188" s="743"/>
    </row>
    <row r="189" spans="1:7" hidden="1">
      <c r="A189" s="3045"/>
      <c r="B189" s="3056" t="s">
        <v>4641</v>
      </c>
      <c r="C189" s="743"/>
      <c r="D189" s="743"/>
    </row>
    <row r="190" spans="1:7" hidden="1">
      <c r="A190" s="3045"/>
      <c r="B190" s="3056" t="s">
        <v>4906</v>
      </c>
      <c r="C190" s="743"/>
      <c r="D190" s="743"/>
    </row>
    <row r="191" spans="1:7" hidden="1">
      <c r="A191" s="3045"/>
      <c r="B191" s="3407" t="s">
        <v>136</v>
      </c>
      <c r="C191" s="743"/>
      <c r="D191" s="743"/>
    </row>
    <row r="192" spans="1:7" hidden="1">
      <c r="A192" s="3045"/>
      <c r="B192" s="3056" t="s">
        <v>6187</v>
      </c>
      <c r="C192" s="743"/>
      <c r="D192" s="743"/>
      <c r="G192" s="3045"/>
    </row>
    <row r="193" spans="1:14">
      <c r="A193" s="3045"/>
      <c r="B193" s="3046"/>
      <c r="C193" s="3047"/>
      <c r="D193" s="3048"/>
      <c r="E193" s="3074"/>
      <c r="F193" s="743"/>
    </row>
    <row r="194" spans="1:14">
      <c r="A194" s="3045"/>
      <c r="B194" s="3046"/>
      <c r="C194" s="3047"/>
      <c r="D194" s="3048"/>
      <c r="E194" s="3074"/>
      <c r="F194" s="743"/>
    </row>
    <row r="195" spans="1:14">
      <c r="A195" s="3045"/>
      <c r="B195" s="3046"/>
      <c r="C195" s="3047"/>
      <c r="D195" s="3048"/>
      <c r="E195" s="3074"/>
      <c r="F195" s="743"/>
    </row>
    <row r="196" spans="1:14" ht="15.75">
      <c r="A196" s="3058"/>
      <c r="B196" s="3059"/>
      <c r="C196" s="3060"/>
      <c r="D196" s="3061"/>
      <c r="E196" s="3075"/>
      <c r="F196" s="749" t="s">
        <v>5553</v>
      </c>
      <c r="G196" s="749" t="s">
        <v>5654</v>
      </c>
      <c r="H196" s="745"/>
      <c r="I196" s="745"/>
      <c r="J196" s="745"/>
      <c r="K196" s="745"/>
      <c r="L196" s="745"/>
      <c r="M196" s="745"/>
      <c r="N196" s="745"/>
    </row>
    <row r="197" spans="1:14" ht="31.5">
      <c r="A197" s="3064"/>
      <c r="B197" s="3411" t="s">
        <v>6363</v>
      </c>
      <c r="C197" s="3066"/>
      <c r="D197" s="3067"/>
      <c r="E197" s="3076"/>
      <c r="F197" s="746">
        <f>ROUND(SUM(F3:F194),2)</f>
        <v>0</v>
      </c>
      <c r="G197" s="746">
        <f>SUM(G3:G194)</f>
        <v>0</v>
      </c>
      <c r="H197" s="746">
        <f t="shared" ref="H197:N197" si="0">SUM(H3:H194)</f>
        <v>0</v>
      </c>
      <c r="I197" s="746">
        <f t="shared" si="0"/>
        <v>0</v>
      </c>
      <c r="J197" s="746">
        <f t="shared" si="0"/>
        <v>0</v>
      </c>
      <c r="K197" s="746">
        <f t="shared" si="0"/>
        <v>0</v>
      </c>
      <c r="L197" s="746">
        <f t="shared" si="0"/>
        <v>0</v>
      </c>
      <c r="M197" s="746">
        <f t="shared" si="0"/>
        <v>0</v>
      </c>
      <c r="N197" s="746">
        <f t="shared" si="0"/>
        <v>0</v>
      </c>
    </row>
    <row r="198" spans="1:14">
      <c r="A198" s="3070"/>
      <c r="B198" s="3071"/>
      <c r="C198" s="3072"/>
      <c r="D198" s="3073"/>
      <c r="E198" s="3077"/>
      <c r="F198" s="747"/>
      <c r="G198" s="747"/>
      <c r="H198" s="747"/>
      <c r="I198" s="747"/>
      <c r="J198" s="747"/>
      <c r="K198" s="747"/>
      <c r="L198" s="747"/>
      <c r="M198" s="747"/>
      <c r="N198" s="747"/>
    </row>
    <row r="199" spans="1:14">
      <c r="A199" s="3045"/>
      <c r="B199" s="3046"/>
      <c r="C199" s="3047"/>
      <c r="D199" s="3048"/>
      <c r="E199" s="3074"/>
      <c r="F199" s="743"/>
    </row>
  </sheetData>
  <sheetProtection algorithmName="SHA-512" hashValue="m+LSnh2X/+Tanyz8EiorbMaJhM8+qXCko5Za+Use1ufqRRFPtYFcNGzbRgk7NJtvZ9H7sDdKhgEdRKW4CUUKbQ==" saltValue="ZgiNzqYg9pzY7WdX6p4wNg==" spinCount="100000" sheet="1" formatColumns="0" formatRows="0" selectLockedCells="1"/>
  <protectedRanges>
    <protectedRange sqref="I31:N96 I147:N149" name="Obseg7"/>
    <protectedRange sqref="B176:B180 B188:B192" name="Obseg10"/>
    <protectedRange sqref="B163:B167" name="Obseg8"/>
    <protectedRange sqref="B91:B95 B23:B27" name="Obseg6"/>
    <protectedRange sqref="E1:E96 E147:E170 E172:E1048576" name="Obseg1"/>
    <protectedRange sqref="B11:B15" name="Obseg5"/>
    <protectedRange sqref="I97:N146 I171:N171" name="Obseg12"/>
    <protectedRange sqref="E97:E146 E171" name="Obseg11"/>
    <protectedRange sqref="B141:B145" name="Obseg8_1"/>
  </protectedRanges>
  <conditionalFormatting sqref="C2:C3">
    <cfRule type="cellIs" dxfId="104" priority="50" stopIfTrue="1" operator="equal">
      <formula>0</formula>
    </cfRule>
    <cfRule type="cellIs" dxfId="103" priority="51" stopIfTrue="1" operator="equal">
      <formula>0</formula>
    </cfRule>
  </conditionalFormatting>
  <conditionalFormatting sqref="C2:F3 D6:D29 D31 D36:D39 D46:D49 D56:D59 D66:D69 D76:D79 D86:D89 D91:D95 D173:D180">
    <cfRule type="cellIs" dxfId="102" priority="49" stopIfTrue="1" operator="equal">
      <formula>0</formula>
    </cfRule>
  </conditionalFormatting>
  <conditionalFormatting sqref="D99 D102:D105 D112:D115 D122:D125 D132:D135 D141:D167">
    <cfRule type="cellIs" dxfId="101" priority="2" stopIfTrue="1" operator="equal">
      <formula>0</formula>
    </cfRule>
  </conditionalFormatting>
  <conditionalFormatting sqref="D171">
    <cfRule type="cellIs" dxfId="100" priority="1" stopIfTrue="1" operator="equal">
      <formula>0</formula>
    </cfRule>
  </conditionalFormatting>
  <conditionalFormatting sqref="D183:D192">
    <cfRule type="cellIs" dxfId="99" priority="5" stopIfTrue="1" operator="equal">
      <formula>0</formula>
    </cfRule>
  </conditionalFormatting>
  <conditionalFormatting sqref="D2:F3">
    <cfRule type="cellIs" dxfId="98" priority="4"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Footer>Stran &amp;P</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List77">
    <tabColor rgb="FF92D050"/>
    <pageSetUpPr fitToPage="1"/>
  </sheetPr>
  <dimension ref="A1:I31"/>
  <sheetViews>
    <sheetView view="pageBreakPreview" topLeftCell="A4" zoomScaleSheetLayoutView="100" workbookViewId="0">
      <selection activeCell="E6" sqref="E6"/>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3057" customWidth="1"/>
    <col min="6" max="6" width="17" style="3050" bestFit="1" customWidth="1"/>
    <col min="7" max="16384" width="8.85546875" style="3050"/>
  </cols>
  <sheetData>
    <row r="1" spans="1:9">
      <c r="A1" s="3045"/>
      <c r="B1" s="3046"/>
      <c r="C1" s="3047"/>
      <c r="D1" s="3048"/>
      <c r="E1" s="3049"/>
      <c r="F1" s="743"/>
    </row>
    <row r="2" spans="1:9" ht="31.5">
      <c r="A2" s="3051" t="s">
        <v>6364</v>
      </c>
      <c r="B2" s="3405" t="s">
        <v>6365</v>
      </c>
      <c r="C2" s="3053" t="s">
        <v>2965</v>
      </c>
      <c r="D2" s="3053" t="s">
        <v>2964</v>
      </c>
      <c r="E2" s="3097" t="s">
        <v>4</v>
      </c>
      <c r="F2" s="3053" t="s">
        <v>4860</v>
      </c>
      <c r="G2" s="3412"/>
      <c r="H2" s="3412"/>
      <c r="I2" s="3412"/>
    </row>
    <row r="3" spans="1:9">
      <c r="A3" s="3045"/>
      <c r="B3" s="3046"/>
      <c r="C3" s="3047"/>
      <c r="D3" s="3048"/>
      <c r="E3" s="3049"/>
      <c r="F3" s="743"/>
    </row>
    <row r="4" spans="1:9" ht="120">
      <c r="A4" s="3045"/>
      <c r="B4" s="3046" t="s">
        <v>5612</v>
      </c>
      <c r="C4" s="3047"/>
      <c r="D4" s="3048"/>
      <c r="E4" s="3049"/>
      <c r="F4" s="743"/>
    </row>
    <row r="5" spans="1:9">
      <c r="A5" s="3045"/>
      <c r="B5" s="3046"/>
      <c r="C5" s="3047"/>
      <c r="D5" s="3048"/>
      <c r="E5" s="3049"/>
      <c r="F5" s="743"/>
    </row>
    <row r="6" spans="1:9">
      <c r="A6" s="3055" t="s">
        <v>6366</v>
      </c>
      <c r="B6" s="3054" t="s">
        <v>6367</v>
      </c>
      <c r="C6" s="3047">
        <v>5</v>
      </c>
      <c r="D6" s="3048" t="s">
        <v>1713</v>
      </c>
      <c r="E6" s="3074">
        <v>0</v>
      </c>
      <c r="F6" s="743">
        <f>C6*E6</f>
        <v>0</v>
      </c>
    </row>
    <row r="7" spans="1:9">
      <c r="A7" s="3045"/>
      <c r="B7" s="3090"/>
      <c r="C7" s="3047"/>
      <c r="D7" s="743"/>
    </row>
    <row r="8" spans="1:9">
      <c r="A8" s="3055"/>
      <c r="B8" s="3054" t="s">
        <v>4902</v>
      </c>
      <c r="C8" s="3047"/>
      <c r="D8" s="3048"/>
      <c r="E8" s="3049"/>
      <c r="F8" s="743"/>
    </row>
    <row r="9" spans="1:9" s="3395" customFormat="1" ht="36">
      <c r="A9" s="3045"/>
      <c r="B9" s="3397" t="s">
        <v>6368</v>
      </c>
      <c r="C9" s="3047"/>
      <c r="D9" s="3048"/>
      <c r="E9" s="3049"/>
      <c r="F9" s="743"/>
    </row>
    <row r="10" spans="1:9">
      <c r="A10" s="3045"/>
      <c r="B10" s="3046" t="s">
        <v>6369</v>
      </c>
      <c r="C10" s="743"/>
      <c r="D10" s="743"/>
    </row>
    <row r="11" spans="1:9">
      <c r="A11" s="3045"/>
      <c r="B11" s="3046" t="s">
        <v>6370</v>
      </c>
      <c r="C11" s="743"/>
      <c r="D11" s="743"/>
    </row>
    <row r="12" spans="1:9">
      <c r="A12" s="3045"/>
      <c r="B12" s="3046" t="s">
        <v>6371</v>
      </c>
      <c r="C12" s="743"/>
      <c r="D12" s="743"/>
    </row>
    <row r="13" spans="1:9">
      <c r="A13" s="3045"/>
      <c r="B13" s="3046" t="s">
        <v>6372</v>
      </c>
      <c r="C13" s="743"/>
      <c r="D13" s="743"/>
    </row>
    <row r="14" spans="1:9">
      <c r="A14" s="3045"/>
      <c r="B14" s="3046" t="s">
        <v>6373</v>
      </c>
      <c r="C14" s="743"/>
      <c r="D14" s="743"/>
    </row>
    <row r="15" spans="1:9" ht="24">
      <c r="A15" s="3045"/>
      <c r="B15" s="3046" t="s">
        <v>6374</v>
      </c>
      <c r="C15" s="743"/>
      <c r="D15" s="743"/>
    </row>
    <row r="16" spans="1:9">
      <c r="A16" s="3045"/>
      <c r="B16" s="3046" t="s">
        <v>6375</v>
      </c>
      <c r="C16" s="743"/>
      <c r="D16" s="743"/>
    </row>
    <row r="17" spans="1:6" ht="51">
      <c r="A17" s="3045"/>
      <c r="B17" s="3046" t="s">
        <v>6376</v>
      </c>
      <c r="C17" s="743"/>
      <c r="D17" s="743"/>
    </row>
    <row r="18" spans="1:6">
      <c r="A18" s="3045"/>
      <c r="B18" s="3046" t="s">
        <v>6377</v>
      </c>
      <c r="C18" s="743"/>
      <c r="D18" s="743"/>
    </row>
    <row r="19" spans="1:6" ht="24">
      <c r="A19" s="3045"/>
      <c r="B19" s="3046" t="s">
        <v>6378</v>
      </c>
      <c r="C19" s="743"/>
      <c r="D19" s="743"/>
    </row>
    <row r="20" spans="1:6">
      <c r="A20" s="3045"/>
      <c r="B20" s="3046" t="s">
        <v>6379</v>
      </c>
      <c r="C20" s="743"/>
      <c r="D20" s="743"/>
    </row>
    <row r="21" spans="1:6" ht="27">
      <c r="A21" s="3045"/>
      <c r="B21" s="3046" t="s">
        <v>6380</v>
      </c>
      <c r="C21" s="743"/>
      <c r="D21" s="743"/>
    </row>
    <row r="22" spans="1:6">
      <c r="A22" s="3045"/>
      <c r="B22" s="3046"/>
      <c r="C22" s="743"/>
      <c r="D22" s="743"/>
    </row>
    <row r="23" spans="1:6" hidden="1">
      <c r="A23" s="3045"/>
      <c r="B23" s="3056" t="s">
        <v>4905</v>
      </c>
      <c r="C23" s="743"/>
      <c r="D23" s="743"/>
    </row>
    <row r="24" spans="1:6" hidden="1">
      <c r="A24" s="3045"/>
      <c r="B24" s="3056" t="s">
        <v>4641</v>
      </c>
      <c r="C24" s="743"/>
      <c r="D24" s="743"/>
    </row>
    <row r="25" spans="1:6" hidden="1">
      <c r="A25" s="3045"/>
      <c r="B25" s="3056" t="s">
        <v>4906</v>
      </c>
      <c r="C25" s="743"/>
      <c r="D25" s="743"/>
    </row>
    <row r="26" spans="1:6" hidden="1">
      <c r="A26" s="3045"/>
      <c r="B26" s="3056" t="s">
        <v>136</v>
      </c>
      <c r="C26" s="743"/>
      <c r="D26" s="743"/>
    </row>
    <row r="27" spans="1:6" hidden="1">
      <c r="A27" s="3045"/>
      <c r="B27" s="3056" t="s">
        <v>6187</v>
      </c>
      <c r="C27" s="743"/>
      <c r="D27" s="743"/>
    </row>
    <row r="28" spans="1:6" ht="15.75">
      <c r="A28" s="3058"/>
      <c r="B28" s="3059"/>
      <c r="C28" s="3060"/>
      <c r="D28" s="3061"/>
      <c r="E28" s="3138"/>
      <c r="F28" s="749" t="s">
        <v>5553</v>
      </c>
    </row>
    <row r="29" spans="1:6" ht="31.5">
      <c r="A29" s="3064"/>
      <c r="B29" s="3411" t="s">
        <v>6381</v>
      </c>
      <c r="C29" s="3066"/>
      <c r="D29" s="3067"/>
      <c r="E29" s="3068"/>
      <c r="F29" s="746">
        <f>SUM(F3:F27)</f>
        <v>0</v>
      </c>
    </row>
    <row r="30" spans="1:6">
      <c r="A30" s="3070"/>
      <c r="B30" s="3071"/>
      <c r="C30" s="3072"/>
      <c r="D30" s="3073"/>
      <c r="E30" s="3387"/>
      <c r="F30" s="747"/>
    </row>
    <row r="31" spans="1:6">
      <c r="A31" s="3045"/>
      <c r="B31" s="3046"/>
      <c r="C31" s="743"/>
      <c r="D31" s="743"/>
    </row>
  </sheetData>
  <sheetProtection algorithmName="SHA-512" hashValue="m0uwzqQFfS2IM1CIFzXPXIeB2VkTxW3WppncNO5zsMHVlE48SljFJ2hEFBvivZRVAKG16X6tJ4UgSXMqOCm9mA==" saltValue="oIQmxojO3+wB7yzjWScQ9w==" spinCount="100000" sheet="1" formatColumns="0" formatRows="0" selectLockedCells="1"/>
  <protectedRanges>
    <protectedRange sqref="E1:E1048576" name="Obseg1"/>
  </protectedRanges>
  <conditionalFormatting sqref="C2:C3">
    <cfRule type="cellIs" dxfId="97" priority="14" stopIfTrue="1" operator="equal">
      <formula>0</formula>
    </cfRule>
    <cfRule type="cellIs" dxfId="96" priority="15" stopIfTrue="1" operator="equal">
      <formula>0</formula>
    </cfRule>
  </conditionalFormatting>
  <conditionalFormatting sqref="C2:E2 F2:F3 C3:F3">
    <cfRule type="cellIs" dxfId="95" priority="13" stopIfTrue="1" operator="equal">
      <formula>0</formula>
    </cfRule>
  </conditionalFormatting>
  <conditionalFormatting sqref="D7">
    <cfRule type="cellIs" dxfId="94" priority="5" stopIfTrue="1" operator="equal">
      <formula>0</formula>
    </cfRule>
  </conditionalFormatting>
  <conditionalFormatting sqref="D10:D27">
    <cfRule type="cellIs" dxfId="93" priority="4" stopIfTrue="1" operator="equal">
      <formula>0</formula>
    </cfRule>
  </conditionalFormatting>
  <conditionalFormatting sqref="D31">
    <cfRule type="cellIs" dxfId="92" priority="18" stopIfTrue="1" operator="equal">
      <formula>0</formula>
    </cfRule>
  </conditionalFormatting>
  <conditionalFormatting sqref="D2:F3">
    <cfRule type="cellIs" dxfId="91" priority="2" stopIfTrue="1" operator="equal">
      <formula>0</formula>
    </cfRule>
  </conditionalFormatting>
  <conditionalFormatting sqref="E2:F2">
    <cfRule type="cellIs" dxfId="90"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List78">
    <tabColor rgb="FF92D050"/>
    <pageSetUpPr fitToPage="1"/>
  </sheetPr>
  <dimension ref="A1:N671"/>
  <sheetViews>
    <sheetView view="pageBreakPreview" topLeftCell="A629" zoomScaleSheetLayoutView="100" workbookViewId="0">
      <selection activeCell="B617" sqref="B617"/>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20.7109375" style="3050" customWidth="1"/>
    <col min="7" max="7" width="17.28515625" style="3050" customWidth="1"/>
    <col min="8" max="14" width="18.28515625" style="3050" customWidth="1"/>
    <col min="15" max="16384" width="8.85546875" style="3050"/>
  </cols>
  <sheetData>
    <row r="1" spans="1:14">
      <c r="A1" s="3045"/>
      <c r="B1" s="3046"/>
      <c r="C1" s="3047"/>
      <c r="D1" s="3048"/>
      <c r="E1" s="3074"/>
      <c r="F1" s="743"/>
      <c r="G1" s="3045"/>
    </row>
    <row r="2" spans="1:14" ht="45">
      <c r="A2" s="3051" t="s">
        <v>6382</v>
      </c>
      <c r="B2" s="3405" t="s">
        <v>6383</v>
      </c>
      <c r="C2" s="3053" t="s">
        <v>2965</v>
      </c>
      <c r="D2" s="3053" t="s">
        <v>2964</v>
      </c>
      <c r="E2" s="744" t="s">
        <v>4</v>
      </c>
      <c r="F2" s="3053" t="s">
        <v>4860</v>
      </c>
      <c r="G2" s="3091" t="s">
        <v>5604</v>
      </c>
      <c r="H2" s="3091" t="s">
        <v>5605</v>
      </c>
      <c r="I2" s="3091" t="s">
        <v>5606</v>
      </c>
      <c r="J2" s="3091" t="s">
        <v>5607</v>
      </c>
      <c r="K2" s="3091" t="s">
        <v>5608</v>
      </c>
      <c r="L2" s="3091" t="s">
        <v>5609</v>
      </c>
      <c r="M2" s="3091" t="s">
        <v>5610</v>
      </c>
      <c r="N2" s="3091" t="s">
        <v>5611</v>
      </c>
    </row>
    <row r="3" spans="1:14">
      <c r="A3" s="3045"/>
      <c r="B3" s="3046"/>
      <c r="C3" s="3047"/>
      <c r="D3" s="3048"/>
      <c r="E3" s="3074"/>
      <c r="F3" s="743"/>
      <c r="G3" s="3045"/>
    </row>
    <row r="4" spans="1:14" ht="120">
      <c r="A4" s="3045"/>
      <c r="B4" s="3046" t="s">
        <v>5612</v>
      </c>
      <c r="C4" s="3047"/>
      <c r="D4" s="3048"/>
      <c r="E4" s="3074"/>
      <c r="F4" s="743"/>
      <c r="G4" s="3045"/>
      <c r="H4" s="3092" t="s">
        <v>5613</v>
      </c>
    </row>
    <row r="5" spans="1:14">
      <c r="A5" s="3045"/>
      <c r="B5" s="3046"/>
      <c r="C5" s="3047"/>
      <c r="D5" s="3048"/>
      <c r="E5" s="3074"/>
      <c r="F5" s="743"/>
      <c r="G5" s="3045"/>
    </row>
    <row r="6" spans="1:14">
      <c r="A6" s="3055" t="s">
        <v>6384</v>
      </c>
      <c r="B6" s="3054" t="s">
        <v>6385</v>
      </c>
      <c r="C6" s="3047">
        <v>3</v>
      </c>
      <c r="D6" s="3048" t="s">
        <v>1713</v>
      </c>
      <c r="E6" s="3074">
        <v>0</v>
      </c>
      <c r="F6" s="743">
        <f>C6*E6</f>
        <v>0</v>
      </c>
    </row>
    <row r="7" spans="1:14" ht="24">
      <c r="A7" s="3045"/>
      <c r="B7" s="3090" t="s">
        <v>5651</v>
      </c>
      <c r="C7" s="3047">
        <v>1</v>
      </c>
      <c r="D7" s="743" t="s">
        <v>7</v>
      </c>
      <c r="G7" s="3101">
        <f>SUM(H7:N7)</f>
        <v>0</v>
      </c>
      <c r="H7" s="3102">
        <v>0</v>
      </c>
      <c r="I7" s="976">
        <v>0</v>
      </c>
      <c r="J7" s="976">
        <v>0</v>
      </c>
      <c r="K7" s="976">
        <v>0</v>
      </c>
      <c r="L7" s="976">
        <v>0</v>
      </c>
      <c r="M7" s="976">
        <v>0</v>
      </c>
      <c r="N7" s="976">
        <v>0</v>
      </c>
    </row>
    <row r="8" spans="1:14">
      <c r="A8" s="3055"/>
      <c r="B8" s="3054" t="s">
        <v>4902</v>
      </c>
      <c r="C8" s="3047"/>
      <c r="D8" s="3048"/>
      <c r="E8" s="3074"/>
      <c r="F8" s="743"/>
      <c r="I8" s="973"/>
      <c r="J8" s="973"/>
      <c r="K8" s="973"/>
      <c r="L8" s="973"/>
      <c r="M8" s="973"/>
      <c r="N8" s="973"/>
    </row>
    <row r="9" spans="1:14" ht="48">
      <c r="A9" s="3045"/>
      <c r="B9" s="3046" t="s">
        <v>6386</v>
      </c>
      <c r="C9" s="3047"/>
      <c r="D9" s="3048"/>
      <c r="E9" s="3074"/>
      <c r="F9" s="743"/>
      <c r="G9" s="3093"/>
      <c r="H9" s="3094"/>
      <c r="I9" s="974"/>
      <c r="J9" s="974"/>
      <c r="K9" s="974"/>
      <c r="L9" s="974"/>
      <c r="M9" s="974"/>
      <c r="N9" s="974"/>
    </row>
    <row r="10" spans="1:14" ht="24">
      <c r="A10" s="3045"/>
      <c r="B10" s="3046" t="s">
        <v>6387</v>
      </c>
      <c r="C10" s="3047"/>
      <c r="D10" s="3048"/>
      <c r="E10" s="3074"/>
      <c r="F10" s="743"/>
      <c r="G10" s="3045"/>
      <c r="I10" s="973"/>
      <c r="J10" s="973"/>
      <c r="K10" s="973"/>
      <c r="L10" s="973"/>
      <c r="M10" s="973"/>
      <c r="N10" s="973"/>
    </row>
    <row r="11" spans="1:14">
      <c r="A11" s="3045"/>
      <c r="B11" s="3046" t="s">
        <v>6388</v>
      </c>
      <c r="C11" s="3047"/>
      <c r="D11" s="3048"/>
      <c r="E11" s="3074"/>
      <c r="F11" s="743"/>
      <c r="G11" s="3045"/>
      <c r="I11" s="973"/>
      <c r="J11" s="973"/>
      <c r="K11" s="973"/>
      <c r="L11" s="973"/>
      <c r="M11" s="973"/>
      <c r="N11" s="973"/>
    </row>
    <row r="12" spans="1:14">
      <c r="A12" s="3045"/>
      <c r="B12" s="3046" t="s">
        <v>6389</v>
      </c>
      <c r="C12" s="3047"/>
      <c r="D12" s="3048"/>
      <c r="E12" s="3074"/>
      <c r="F12" s="743"/>
      <c r="I12" s="973"/>
      <c r="J12" s="973"/>
      <c r="K12" s="973"/>
      <c r="L12" s="973"/>
      <c r="M12" s="973"/>
      <c r="N12" s="973"/>
    </row>
    <row r="13" spans="1:14">
      <c r="A13" s="3045"/>
      <c r="B13" s="3046" t="s">
        <v>6390</v>
      </c>
      <c r="C13" s="3047"/>
      <c r="D13" s="3048"/>
      <c r="E13" s="3074"/>
      <c r="F13" s="743"/>
      <c r="I13" s="973"/>
      <c r="J13" s="973"/>
      <c r="K13" s="973"/>
      <c r="L13" s="973"/>
      <c r="M13" s="973"/>
      <c r="N13" s="973"/>
    </row>
    <row r="14" spans="1:14">
      <c r="A14" s="3045"/>
      <c r="B14" s="3046" t="s">
        <v>6391</v>
      </c>
      <c r="C14" s="3047"/>
      <c r="D14" s="3048"/>
      <c r="E14" s="3074"/>
      <c r="F14" s="743"/>
      <c r="I14" s="973"/>
      <c r="J14" s="973"/>
      <c r="K14" s="973"/>
      <c r="L14" s="973"/>
      <c r="M14" s="973"/>
      <c r="N14" s="973"/>
    </row>
    <row r="15" spans="1:14">
      <c r="A15" s="3045"/>
      <c r="B15" s="3046" t="s">
        <v>6392</v>
      </c>
      <c r="C15" s="3047"/>
      <c r="D15" s="3048"/>
      <c r="E15" s="3074"/>
      <c r="F15" s="743"/>
      <c r="I15" s="973"/>
      <c r="J15" s="973"/>
      <c r="K15" s="973"/>
      <c r="L15" s="973"/>
      <c r="M15" s="973"/>
      <c r="N15" s="973"/>
    </row>
    <row r="16" spans="1:14">
      <c r="A16" s="3045"/>
      <c r="B16" s="3046" t="s">
        <v>6393</v>
      </c>
      <c r="C16" s="3047"/>
      <c r="D16" s="3048"/>
      <c r="E16" s="3074"/>
      <c r="F16" s="743"/>
      <c r="I16" s="973"/>
      <c r="J16" s="973"/>
      <c r="K16" s="973"/>
      <c r="L16" s="973"/>
      <c r="M16" s="973"/>
      <c r="N16" s="973"/>
    </row>
    <row r="17" spans="1:14">
      <c r="A17" s="3045"/>
      <c r="B17" s="3046" t="s">
        <v>6394</v>
      </c>
      <c r="C17" s="3047"/>
      <c r="D17" s="3048"/>
      <c r="E17" s="3074"/>
      <c r="F17" s="743"/>
      <c r="G17" s="3045"/>
      <c r="I17" s="973"/>
      <c r="J17" s="973"/>
      <c r="K17" s="973"/>
      <c r="L17" s="973"/>
      <c r="M17" s="973"/>
      <c r="N17" s="973"/>
    </row>
    <row r="18" spans="1:14">
      <c r="A18" s="3045"/>
      <c r="B18" s="3046" t="s">
        <v>6395</v>
      </c>
      <c r="C18" s="3047"/>
      <c r="D18" s="3048"/>
      <c r="E18" s="3074"/>
      <c r="F18" s="743"/>
      <c r="G18" s="3045"/>
      <c r="I18" s="973"/>
      <c r="J18" s="973"/>
      <c r="K18" s="973"/>
      <c r="L18" s="973"/>
      <c r="M18" s="973"/>
      <c r="N18" s="973"/>
    </row>
    <row r="19" spans="1:14" ht="24">
      <c r="A19" s="3045"/>
      <c r="B19" s="3046" t="s">
        <v>6396</v>
      </c>
      <c r="C19" s="3047"/>
      <c r="D19" s="3048"/>
      <c r="E19" s="3074"/>
      <c r="F19" s="743"/>
      <c r="I19" s="973"/>
      <c r="J19" s="973"/>
      <c r="K19" s="973"/>
      <c r="L19" s="973"/>
      <c r="M19" s="973"/>
      <c r="N19" s="973"/>
    </row>
    <row r="20" spans="1:14">
      <c r="A20" s="3045"/>
      <c r="B20" s="3046" t="s">
        <v>6397</v>
      </c>
      <c r="C20" s="3047"/>
      <c r="D20" s="3048"/>
      <c r="E20" s="3074"/>
      <c r="F20" s="743"/>
      <c r="I20" s="973"/>
      <c r="J20" s="973"/>
      <c r="K20" s="973"/>
      <c r="L20" s="973"/>
      <c r="M20" s="973"/>
      <c r="N20" s="973"/>
    </row>
    <row r="21" spans="1:14">
      <c r="A21" s="3045"/>
      <c r="B21" s="3046" t="s">
        <v>6398</v>
      </c>
      <c r="C21" s="3047"/>
      <c r="D21" s="3048"/>
      <c r="E21" s="3074"/>
      <c r="F21" s="743"/>
      <c r="G21" s="3093"/>
      <c r="H21" s="3094"/>
      <c r="I21" s="974"/>
      <c r="J21" s="974"/>
      <c r="K21" s="974"/>
      <c r="L21" s="974"/>
      <c r="M21" s="974"/>
      <c r="N21" s="974"/>
    </row>
    <row r="22" spans="1:14" ht="24">
      <c r="A22" s="3045"/>
      <c r="B22" s="3046" t="s">
        <v>6399</v>
      </c>
      <c r="C22" s="3047"/>
      <c r="D22" s="3048"/>
      <c r="E22" s="3074"/>
      <c r="F22" s="743"/>
      <c r="G22" s="3045"/>
      <c r="I22" s="973"/>
      <c r="J22" s="973"/>
      <c r="K22" s="973"/>
      <c r="L22" s="973"/>
      <c r="M22" s="973"/>
      <c r="N22" s="973"/>
    </row>
    <row r="23" spans="1:14">
      <c r="A23" s="3045"/>
      <c r="B23" s="3046" t="s">
        <v>6400</v>
      </c>
      <c r="C23" s="3047"/>
      <c r="D23" s="3048"/>
      <c r="E23" s="3074"/>
      <c r="F23" s="743"/>
      <c r="G23" s="3045"/>
      <c r="I23" s="973"/>
      <c r="J23" s="973"/>
      <c r="K23" s="973"/>
      <c r="L23" s="973"/>
      <c r="M23" s="973"/>
      <c r="N23" s="973"/>
    </row>
    <row r="24" spans="1:14" ht="36">
      <c r="A24" s="3045"/>
      <c r="B24" s="3046" t="s">
        <v>6401</v>
      </c>
      <c r="C24" s="3047"/>
      <c r="D24" s="3048"/>
      <c r="E24" s="3074"/>
      <c r="F24" s="743"/>
      <c r="G24" s="3045"/>
      <c r="I24" s="973"/>
      <c r="J24" s="973"/>
      <c r="K24" s="973"/>
      <c r="L24" s="973"/>
      <c r="M24" s="973"/>
      <c r="N24" s="973"/>
    </row>
    <row r="25" spans="1:14">
      <c r="A25" s="3045"/>
      <c r="B25" s="3046" t="s">
        <v>6402</v>
      </c>
      <c r="C25" s="3047"/>
      <c r="D25" s="3048"/>
      <c r="E25" s="3074"/>
      <c r="F25" s="743"/>
      <c r="G25" s="3045"/>
      <c r="I25" s="973"/>
      <c r="J25" s="973"/>
      <c r="K25" s="973"/>
      <c r="L25" s="973"/>
      <c r="M25" s="973"/>
      <c r="N25" s="973"/>
    </row>
    <row r="26" spans="1:14" ht="24">
      <c r="A26" s="3045"/>
      <c r="B26" s="3046" t="s">
        <v>6403</v>
      </c>
      <c r="C26" s="3047"/>
      <c r="D26" s="3048"/>
      <c r="E26" s="3074"/>
      <c r="F26" s="743"/>
      <c r="G26" s="3045"/>
      <c r="I26" s="973"/>
      <c r="J26" s="973"/>
      <c r="K26" s="973"/>
      <c r="L26" s="973"/>
      <c r="M26" s="973"/>
      <c r="N26" s="973"/>
    </row>
    <row r="27" spans="1:14">
      <c r="A27" s="3045"/>
      <c r="B27" s="3046" t="s">
        <v>6404</v>
      </c>
      <c r="C27" s="3047"/>
      <c r="D27" s="3048"/>
      <c r="E27" s="3074"/>
      <c r="F27" s="743"/>
      <c r="G27" s="3045"/>
      <c r="I27" s="973"/>
      <c r="J27" s="973"/>
      <c r="K27" s="973"/>
      <c r="L27" s="973"/>
      <c r="M27" s="973"/>
      <c r="N27" s="973"/>
    </row>
    <row r="28" spans="1:14" ht="24">
      <c r="A28" s="3045"/>
      <c r="B28" s="3046" t="s">
        <v>6405</v>
      </c>
      <c r="C28" s="3047"/>
      <c r="D28" s="3048"/>
      <c r="E28" s="3074"/>
      <c r="F28" s="743"/>
      <c r="G28" s="3045"/>
      <c r="I28" s="973"/>
      <c r="J28" s="973"/>
      <c r="K28" s="973"/>
      <c r="L28" s="973"/>
      <c r="M28" s="973"/>
      <c r="N28" s="973"/>
    </row>
    <row r="29" spans="1:14">
      <c r="A29" s="3045"/>
      <c r="B29" s="3046" t="s">
        <v>6406</v>
      </c>
      <c r="C29" s="3047"/>
      <c r="D29" s="3048"/>
      <c r="E29" s="3074"/>
      <c r="F29" s="743"/>
      <c r="G29" s="3045"/>
      <c r="I29" s="973"/>
      <c r="J29" s="973"/>
      <c r="K29" s="973"/>
      <c r="L29" s="973"/>
      <c r="M29" s="973"/>
      <c r="N29" s="973"/>
    </row>
    <row r="30" spans="1:14" ht="24">
      <c r="A30" s="3045"/>
      <c r="B30" s="3046" t="s">
        <v>6407</v>
      </c>
      <c r="C30" s="3047"/>
      <c r="D30" s="3048"/>
      <c r="E30" s="3074"/>
      <c r="F30" s="743"/>
      <c r="G30" s="3045"/>
      <c r="I30" s="973"/>
      <c r="J30" s="973"/>
      <c r="K30" s="973"/>
      <c r="L30" s="973"/>
      <c r="M30" s="973"/>
      <c r="N30" s="973"/>
    </row>
    <row r="31" spans="1:14" ht="24">
      <c r="A31" s="3045"/>
      <c r="B31" s="3046" t="s">
        <v>6408</v>
      </c>
      <c r="C31" s="3047"/>
      <c r="D31" s="3048"/>
      <c r="E31" s="3074"/>
      <c r="F31" s="743"/>
      <c r="G31" s="3045"/>
      <c r="I31" s="973"/>
      <c r="J31" s="973"/>
      <c r="K31" s="973"/>
      <c r="L31" s="973"/>
      <c r="M31" s="973"/>
      <c r="N31" s="973"/>
    </row>
    <row r="32" spans="1:14">
      <c r="A32" s="3045"/>
      <c r="B32" s="3046" t="s">
        <v>6409</v>
      </c>
      <c r="C32" s="3047"/>
      <c r="D32" s="3048"/>
      <c r="E32" s="3074"/>
      <c r="F32" s="743"/>
      <c r="G32" s="3045"/>
      <c r="I32" s="973"/>
      <c r="J32" s="973"/>
      <c r="K32" s="973"/>
      <c r="L32" s="973"/>
      <c r="M32" s="973"/>
      <c r="N32" s="973"/>
    </row>
    <row r="33" spans="1:14" ht="24">
      <c r="A33" s="3045"/>
      <c r="B33" s="3046" t="s">
        <v>6410</v>
      </c>
      <c r="C33" s="3047"/>
      <c r="D33" s="3048"/>
      <c r="E33" s="3074"/>
      <c r="F33" s="743"/>
      <c r="I33" s="973"/>
      <c r="J33" s="973"/>
      <c r="K33" s="973"/>
      <c r="L33" s="973"/>
      <c r="M33" s="973"/>
      <c r="N33" s="973"/>
    </row>
    <row r="34" spans="1:14">
      <c r="A34" s="3045"/>
      <c r="B34" s="3046" t="s">
        <v>6411</v>
      </c>
      <c r="C34" s="3047"/>
      <c r="D34" s="3048"/>
      <c r="E34" s="3074"/>
      <c r="F34" s="743"/>
      <c r="I34" s="973"/>
      <c r="J34" s="973"/>
      <c r="K34" s="973"/>
      <c r="L34" s="973"/>
      <c r="M34" s="973"/>
      <c r="N34" s="973"/>
    </row>
    <row r="35" spans="1:14" ht="36">
      <c r="A35" s="3045"/>
      <c r="B35" s="3046" t="s">
        <v>6412</v>
      </c>
      <c r="C35" s="3047"/>
      <c r="D35" s="3048"/>
      <c r="E35" s="3074"/>
      <c r="F35" s="743"/>
      <c r="I35" s="973"/>
      <c r="J35" s="973"/>
      <c r="K35" s="973"/>
      <c r="L35" s="973"/>
      <c r="M35" s="973"/>
      <c r="N35" s="973"/>
    </row>
    <row r="36" spans="1:14">
      <c r="A36" s="3045"/>
      <c r="B36" s="3046" t="s">
        <v>6413</v>
      </c>
      <c r="C36" s="3047"/>
      <c r="D36" s="3048"/>
      <c r="E36" s="3074"/>
      <c r="F36" s="743"/>
      <c r="I36" s="973"/>
      <c r="J36" s="973"/>
      <c r="K36" s="973"/>
      <c r="L36" s="973"/>
      <c r="M36" s="973"/>
      <c r="N36" s="973"/>
    </row>
    <row r="37" spans="1:14">
      <c r="A37" s="3045"/>
      <c r="B37" s="3046" t="s">
        <v>6414</v>
      </c>
      <c r="C37" s="3047"/>
      <c r="D37" s="3048"/>
      <c r="E37" s="3074"/>
      <c r="F37" s="743"/>
      <c r="I37" s="973"/>
      <c r="J37" s="973"/>
      <c r="K37" s="973"/>
      <c r="L37" s="973"/>
      <c r="M37" s="973"/>
      <c r="N37" s="973"/>
    </row>
    <row r="38" spans="1:14" ht="24">
      <c r="A38" s="3045"/>
      <c r="B38" s="3046" t="s">
        <v>6415</v>
      </c>
      <c r="C38" s="3047"/>
      <c r="D38" s="3048"/>
      <c r="E38" s="3074"/>
      <c r="F38" s="743"/>
      <c r="G38" s="3045"/>
      <c r="I38" s="973"/>
      <c r="J38" s="973"/>
      <c r="K38" s="973"/>
      <c r="L38" s="973"/>
      <c r="M38" s="973"/>
      <c r="N38" s="973"/>
    </row>
    <row r="39" spans="1:14" ht="24">
      <c r="A39" s="3045"/>
      <c r="B39" s="3046" t="s">
        <v>6416</v>
      </c>
      <c r="C39" s="3047"/>
      <c r="D39" s="3048"/>
      <c r="E39" s="3074"/>
      <c r="F39" s="743"/>
      <c r="G39" s="3045"/>
      <c r="I39" s="973"/>
      <c r="J39" s="973"/>
      <c r="K39" s="973"/>
      <c r="L39" s="973"/>
      <c r="M39" s="973"/>
      <c r="N39" s="973"/>
    </row>
    <row r="40" spans="1:14" ht="24">
      <c r="A40" s="3045"/>
      <c r="B40" s="3046" t="s">
        <v>6417</v>
      </c>
      <c r="C40" s="3047"/>
      <c r="D40" s="3048"/>
      <c r="E40" s="3074"/>
      <c r="F40" s="743"/>
      <c r="I40" s="973"/>
      <c r="J40" s="973"/>
      <c r="K40" s="973"/>
      <c r="L40" s="973"/>
      <c r="M40" s="973"/>
      <c r="N40" s="973"/>
    </row>
    <row r="41" spans="1:14">
      <c r="A41" s="3045"/>
      <c r="B41" s="3046" t="s">
        <v>6418</v>
      </c>
      <c r="C41" s="3047"/>
      <c r="D41" s="3048"/>
      <c r="E41" s="3074"/>
      <c r="F41" s="743"/>
      <c r="I41" s="973"/>
      <c r="J41" s="973"/>
      <c r="K41" s="973"/>
      <c r="L41" s="973"/>
      <c r="M41" s="973"/>
      <c r="N41" s="973"/>
    </row>
    <row r="42" spans="1:14" ht="24">
      <c r="A42" s="3045"/>
      <c r="B42" s="3046" t="s">
        <v>6419</v>
      </c>
      <c r="C42" s="3047"/>
      <c r="D42" s="3048"/>
      <c r="E42" s="3074"/>
      <c r="F42" s="743"/>
      <c r="G42" s="3093"/>
      <c r="H42" s="3094"/>
      <c r="I42" s="974"/>
      <c r="J42" s="974"/>
      <c r="K42" s="974"/>
      <c r="L42" s="974"/>
      <c r="M42" s="974"/>
      <c r="N42" s="974"/>
    </row>
    <row r="43" spans="1:14" ht="24">
      <c r="A43" s="3045"/>
      <c r="B43" s="3046" t="s">
        <v>6420</v>
      </c>
      <c r="C43" s="3047"/>
      <c r="D43" s="3048"/>
      <c r="E43" s="3074"/>
      <c r="F43" s="743"/>
      <c r="G43" s="3045"/>
      <c r="I43" s="973"/>
      <c r="J43" s="973"/>
      <c r="K43" s="973"/>
      <c r="L43" s="973"/>
      <c r="M43" s="973"/>
      <c r="N43" s="973"/>
    </row>
    <row r="44" spans="1:14" ht="24">
      <c r="A44" s="3045"/>
      <c r="B44" s="3046" t="s">
        <v>6421</v>
      </c>
      <c r="C44" s="3047"/>
      <c r="D44" s="3048"/>
      <c r="E44" s="3074"/>
      <c r="F44" s="743"/>
      <c r="G44" s="3045"/>
      <c r="I44" s="973"/>
      <c r="J44" s="973"/>
      <c r="K44" s="973"/>
      <c r="L44" s="973"/>
      <c r="M44" s="973"/>
      <c r="N44" s="973"/>
    </row>
    <row r="45" spans="1:14" ht="24">
      <c r="A45" s="3045"/>
      <c r="B45" s="3046" t="s">
        <v>6422</v>
      </c>
      <c r="C45" s="3047"/>
      <c r="D45" s="3048"/>
      <c r="E45" s="3074"/>
      <c r="F45" s="743"/>
      <c r="G45" s="3045"/>
      <c r="I45" s="973"/>
      <c r="J45" s="973"/>
      <c r="K45" s="973"/>
      <c r="L45" s="973"/>
      <c r="M45" s="973"/>
      <c r="N45" s="973"/>
    </row>
    <row r="46" spans="1:14">
      <c r="A46" s="3055"/>
      <c r="B46" s="3090" t="s">
        <v>6423</v>
      </c>
      <c r="C46" s="3047"/>
      <c r="D46" s="3048"/>
      <c r="E46" s="3074"/>
      <c r="F46" s="743"/>
      <c r="G46" s="3045"/>
      <c r="I46" s="973"/>
      <c r="J46" s="973"/>
      <c r="K46" s="973"/>
      <c r="L46" s="973"/>
      <c r="M46" s="973"/>
      <c r="N46" s="973"/>
    </row>
    <row r="47" spans="1:14" ht="60">
      <c r="A47" s="3045"/>
      <c r="B47" s="3046" t="s">
        <v>6424</v>
      </c>
      <c r="C47" s="3047"/>
      <c r="D47" s="3048"/>
      <c r="E47" s="3074"/>
      <c r="F47" s="743"/>
      <c r="G47" s="3045"/>
      <c r="I47" s="973"/>
      <c r="J47" s="973"/>
      <c r="K47" s="973"/>
      <c r="L47" s="973"/>
      <c r="M47" s="973"/>
      <c r="N47" s="973"/>
    </row>
    <row r="48" spans="1:14">
      <c r="A48" s="3045"/>
      <c r="B48" s="3046" t="s">
        <v>6425</v>
      </c>
      <c r="C48" s="3047"/>
      <c r="D48" s="3048"/>
      <c r="E48" s="3074"/>
      <c r="F48" s="743"/>
      <c r="G48" s="3045"/>
      <c r="I48" s="973"/>
      <c r="J48" s="973"/>
      <c r="K48" s="973"/>
      <c r="L48" s="973"/>
      <c r="M48" s="973"/>
      <c r="N48" s="973"/>
    </row>
    <row r="49" spans="1:14" ht="24">
      <c r="A49" s="3045"/>
      <c r="B49" s="3046" t="s">
        <v>6426</v>
      </c>
      <c r="C49" s="3047"/>
      <c r="D49" s="3048"/>
      <c r="E49" s="3074"/>
      <c r="F49" s="743"/>
      <c r="G49" s="3045"/>
      <c r="I49" s="973"/>
      <c r="J49" s="973"/>
      <c r="K49" s="973"/>
      <c r="L49" s="973"/>
      <c r="M49" s="973"/>
      <c r="N49" s="973"/>
    </row>
    <row r="50" spans="1:14" ht="24">
      <c r="A50" s="3045"/>
      <c r="B50" s="3046" t="s">
        <v>6427</v>
      </c>
      <c r="C50" s="3047"/>
      <c r="D50" s="3048"/>
      <c r="E50" s="3074"/>
      <c r="F50" s="743"/>
      <c r="G50" s="3045"/>
      <c r="I50" s="973"/>
      <c r="J50" s="973"/>
      <c r="K50" s="973"/>
      <c r="L50" s="973"/>
      <c r="M50" s="973"/>
      <c r="N50" s="973"/>
    </row>
    <row r="51" spans="1:14">
      <c r="A51" s="3045"/>
      <c r="B51" s="3046" t="s">
        <v>6428</v>
      </c>
      <c r="C51" s="3047"/>
      <c r="D51" s="3048"/>
      <c r="E51" s="3074"/>
      <c r="F51" s="743"/>
      <c r="G51" s="3045"/>
      <c r="I51" s="973"/>
      <c r="J51" s="973"/>
      <c r="K51" s="973"/>
      <c r="L51" s="973"/>
      <c r="M51" s="973"/>
      <c r="N51" s="973"/>
    </row>
    <row r="52" spans="1:14" ht="24">
      <c r="A52" s="3045"/>
      <c r="B52" s="3046" t="s">
        <v>6429</v>
      </c>
      <c r="C52" s="3047"/>
      <c r="D52" s="3048"/>
      <c r="E52" s="3074"/>
      <c r="F52" s="743"/>
      <c r="G52" s="3045"/>
      <c r="I52" s="973"/>
      <c r="J52" s="973"/>
      <c r="K52" s="973"/>
      <c r="L52" s="973"/>
      <c r="M52" s="973"/>
      <c r="N52" s="973"/>
    </row>
    <row r="53" spans="1:14">
      <c r="A53" s="3045"/>
      <c r="B53" s="3046" t="s">
        <v>6430</v>
      </c>
      <c r="C53" s="743"/>
      <c r="D53" s="743"/>
      <c r="G53" s="3045"/>
      <c r="I53" s="973"/>
      <c r="J53" s="973"/>
      <c r="K53" s="973"/>
      <c r="L53" s="973"/>
      <c r="M53" s="973"/>
      <c r="N53" s="973"/>
    </row>
    <row r="54" spans="1:14">
      <c r="A54" s="3045"/>
      <c r="B54" s="3046" t="s">
        <v>6431</v>
      </c>
      <c r="C54" s="743"/>
      <c r="D54" s="743"/>
      <c r="I54" s="973"/>
      <c r="J54" s="973"/>
      <c r="K54" s="973"/>
      <c r="L54" s="973"/>
      <c r="M54" s="973"/>
      <c r="N54" s="973"/>
    </row>
    <row r="55" spans="1:14">
      <c r="A55" s="3045"/>
      <c r="B55" s="3046" t="s">
        <v>6432</v>
      </c>
      <c r="C55" s="743"/>
      <c r="D55" s="743"/>
      <c r="I55" s="973"/>
      <c r="J55" s="973"/>
      <c r="K55" s="973"/>
      <c r="L55" s="973"/>
      <c r="M55" s="973"/>
      <c r="N55" s="973"/>
    </row>
    <row r="56" spans="1:14" ht="24">
      <c r="A56" s="3045"/>
      <c r="B56" s="3046" t="s">
        <v>6433</v>
      </c>
      <c r="C56" s="743"/>
      <c r="D56" s="743"/>
      <c r="I56" s="973"/>
      <c r="J56" s="973"/>
      <c r="K56" s="973"/>
      <c r="L56" s="973"/>
      <c r="M56" s="973"/>
      <c r="N56" s="973"/>
    </row>
    <row r="57" spans="1:14">
      <c r="A57" s="3045"/>
      <c r="B57" s="3046" t="s">
        <v>6434</v>
      </c>
      <c r="C57" s="3047"/>
      <c r="D57" s="3048"/>
      <c r="E57" s="3074"/>
      <c r="F57" s="743"/>
      <c r="I57" s="973"/>
      <c r="J57" s="973"/>
      <c r="K57" s="973"/>
      <c r="L57" s="973"/>
      <c r="M57" s="973"/>
      <c r="N57" s="973"/>
    </row>
    <row r="58" spans="1:14">
      <c r="A58" s="3045"/>
      <c r="B58" s="3046" t="s">
        <v>6435</v>
      </c>
      <c r="C58" s="3047"/>
      <c r="D58" s="3048"/>
      <c r="E58" s="3074"/>
      <c r="F58" s="743"/>
      <c r="I58" s="973"/>
      <c r="J58" s="973"/>
      <c r="K58" s="973"/>
      <c r="L58" s="973"/>
      <c r="M58" s="973"/>
      <c r="N58" s="973"/>
    </row>
    <row r="59" spans="1:14">
      <c r="A59" s="3045"/>
      <c r="B59" s="3046" t="s">
        <v>6436</v>
      </c>
      <c r="C59" s="3047"/>
      <c r="D59" s="3048"/>
      <c r="E59" s="3074"/>
      <c r="F59" s="743"/>
      <c r="G59" s="3045"/>
      <c r="I59" s="973"/>
      <c r="J59" s="973"/>
      <c r="K59" s="973"/>
      <c r="L59" s="973"/>
      <c r="M59" s="973"/>
      <c r="N59" s="973"/>
    </row>
    <row r="60" spans="1:14">
      <c r="A60" s="3045"/>
      <c r="B60" s="3046" t="s">
        <v>6437</v>
      </c>
      <c r="C60" s="3047"/>
      <c r="D60" s="3048"/>
      <c r="E60" s="3074"/>
      <c r="F60" s="743"/>
      <c r="G60" s="3045"/>
      <c r="I60" s="973"/>
      <c r="J60" s="973"/>
      <c r="K60" s="973"/>
      <c r="L60" s="973"/>
      <c r="M60" s="973"/>
      <c r="N60" s="973"/>
    </row>
    <row r="61" spans="1:14" ht="48">
      <c r="A61" s="3045"/>
      <c r="B61" s="3046" t="s">
        <v>6438</v>
      </c>
      <c r="C61" s="3047"/>
      <c r="D61" s="3048"/>
      <c r="E61" s="3074"/>
      <c r="F61" s="743"/>
      <c r="G61" s="746"/>
      <c r="H61" s="746"/>
      <c r="I61" s="3076"/>
      <c r="J61" s="3076"/>
      <c r="K61" s="3076"/>
      <c r="L61" s="3076"/>
      <c r="M61" s="3076"/>
      <c r="N61" s="3076"/>
    </row>
    <row r="62" spans="1:14" ht="24">
      <c r="A62" s="3045"/>
      <c r="B62" s="3046" t="s">
        <v>6439</v>
      </c>
      <c r="C62" s="743"/>
      <c r="D62" s="743"/>
      <c r="G62" s="746"/>
      <c r="H62" s="746"/>
      <c r="I62" s="3076"/>
      <c r="J62" s="3076"/>
      <c r="K62" s="3076"/>
      <c r="L62" s="3076"/>
      <c r="M62" s="3076"/>
      <c r="N62" s="3076"/>
    </row>
    <row r="63" spans="1:14">
      <c r="A63" s="3045"/>
      <c r="B63" s="3046" t="s">
        <v>6440</v>
      </c>
      <c r="C63" s="743"/>
      <c r="D63" s="743"/>
      <c r="G63" s="743"/>
      <c r="H63" s="743"/>
      <c r="I63" s="3074"/>
      <c r="J63" s="3074"/>
      <c r="K63" s="3074"/>
      <c r="L63" s="3074"/>
      <c r="M63" s="3074"/>
      <c r="N63" s="3074"/>
    </row>
    <row r="64" spans="1:14">
      <c r="A64" s="3045"/>
      <c r="B64" s="3046" t="s">
        <v>6441</v>
      </c>
      <c r="C64" s="743"/>
      <c r="D64" s="743"/>
      <c r="G64" s="3045"/>
      <c r="I64" s="973"/>
      <c r="J64" s="973"/>
      <c r="K64" s="973"/>
      <c r="L64" s="973"/>
      <c r="M64" s="973"/>
      <c r="N64" s="973"/>
    </row>
    <row r="65" spans="1:14">
      <c r="A65" s="3045"/>
      <c r="B65" s="3046" t="s">
        <v>6442</v>
      </c>
      <c r="C65" s="3047"/>
      <c r="D65" s="3048"/>
      <c r="E65" s="3074"/>
      <c r="F65" s="743"/>
      <c r="I65" s="973"/>
      <c r="J65" s="973"/>
      <c r="K65" s="973"/>
      <c r="L65" s="973"/>
      <c r="M65" s="973"/>
      <c r="N65" s="973"/>
    </row>
    <row r="66" spans="1:14" ht="24">
      <c r="A66" s="3045"/>
      <c r="B66" s="3046" t="s">
        <v>6443</v>
      </c>
      <c r="C66" s="3047"/>
      <c r="D66" s="3048"/>
      <c r="E66" s="3074"/>
      <c r="F66" s="743"/>
      <c r="I66" s="973"/>
      <c r="J66" s="973"/>
      <c r="K66" s="973"/>
      <c r="L66" s="973"/>
      <c r="M66" s="973"/>
      <c r="N66" s="973"/>
    </row>
    <row r="67" spans="1:14">
      <c r="A67" s="3045"/>
      <c r="B67" s="3090" t="s">
        <v>6423</v>
      </c>
      <c r="C67" s="3047"/>
      <c r="D67" s="3048"/>
      <c r="E67" s="3074"/>
      <c r="F67" s="743"/>
      <c r="I67" s="973"/>
      <c r="J67" s="973"/>
      <c r="K67" s="973"/>
      <c r="L67" s="973"/>
      <c r="M67" s="973"/>
      <c r="N67" s="973"/>
    </row>
    <row r="68" spans="1:14">
      <c r="A68" s="3045"/>
      <c r="B68" s="3046" t="s">
        <v>6444</v>
      </c>
      <c r="C68" s="743"/>
      <c r="D68" s="743"/>
      <c r="I68" s="973"/>
      <c r="J68" s="973"/>
      <c r="K68" s="973"/>
      <c r="L68" s="973"/>
      <c r="M68" s="973"/>
      <c r="N68" s="973"/>
    </row>
    <row r="69" spans="1:14" ht="24">
      <c r="A69" s="3045"/>
      <c r="B69" s="3046" t="s">
        <v>6445</v>
      </c>
      <c r="C69" s="743"/>
      <c r="D69" s="743"/>
      <c r="I69" s="973"/>
      <c r="J69" s="973"/>
      <c r="K69" s="973"/>
      <c r="L69" s="973"/>
      <c r="M69" s="973"/>
      <c r="N69" s="973"/>
    </row>
    <row r="70" spans="1:14">
      <c r="A70" s="3045"/>
      <c r="B70" s="3046" t="s">
        <v>6446</v>
      </c>
      <c r="C70" s="743"/>
      <c r="D70" s="743"/>
      <c r="I70" s="973"/>
      <c r="J70" s="973"/>
      <c r="K70" s="973"/>
      <c r="L70" s="973"/>
      <c r="M70" s="973"/>
      <c r="N70" s="973"/>
    </row>
    <row r="71" spans="1:14">
      <c r="A71" s="3045"/>
      <c r="B71" s="3046" t="s">
        <v>6389</v>
      </c>
      <c r="C71" s="743"/>
      <c r="D71" s="743"/>
      <c r="I71" s="973"/>
      <c r="J71" s="973"/>
      <c r="K71" s="973"/>
      <c r="L71" s="973"/>
      <c r="M71" s="973"/>
      <c r="N71" s="973"/>
    </row>
    <row r="72" spans="1:14">
      <c r="A72" s="3045"/>
      <c r="B72" s="3046" t="s">
        <v>6447</v>
      </c>
      <c r="C72" s="3047"/>
      <c r="D72" s="3048"/>
      <c r="E72" s="3074"/>
      <c r="F72" s="743"/>
      <c r="I72" s="973"/>
      <c r="J72" s="973"/>
      <c r="K72" s="973"/>
      <c r="L72" s="973"/>
      <c r="M72" s="973"/>
      <c r="N72" s="973"/>
    </row>
    <row r="73" spans="1:14">
      <c r="A73" s="3045"/>
      <c r="B73" s="3046" t="s">
        <v>6391</v>
      </c>
      <c r="C73" s="3047"/>
      <c r="D73" s="3048"/>
      <c r="E73" s="3074"/>
      <c r="F73" s="743"/>
      <c r="I73" s="973"/>
      <c r="J73" s="973"/>
      <c r="K73" s="973"/>
      <c r="L73" s="973"/>
      <c r="M73" s="973"/>
      <c r="N73" s="973"/>
    </row>
    <row r="74" spans="1:14">
      <c r="A74" s="3045"/>
      <c r="B74" s="3046" t="s">
        <v>6393</v>
      </c>
      <c r="C74" s="3047"/>
      <c r="D74" s="3048"/>
      <c r="E74" s="3074"/>
      <c r="F74" s="743"/>
      <c r="I74" s="973"/>
      <c r="J74" s="973"/>
      <c r="K74" s="973"/>
      <c r="L74" s="973"/>
      <c r="M74" s="973"/>
      <c r="N74" s="973"/>
    </row>
    <row r="75" spans="1:14">
      <c r="A75" s="3045"/>
      <c r="B75" s="3046" t="s">
        <v>6394</v>
      </c>
      <c r="C75" s="3047"/>
      <c r="D75" s="3048"/>
      <c r="E75" s="3074"/>
      <c r="F75" s="743"/>
      <c r="I75" s="973"/>
      <c r="J75" s="973"/>
      <c r="K75" s="973"/>
      <c r="L75" s="973"/>
      <c r="M75" s="973"/>
      <c r="N75" s="973"/>
    </row>
    <row r="76" spans="1:14">
      <c r="A76" s="3045"/>
      <c r="B76" s="3046" t="s">
        <v>6395</v>
      </c>
      <c r="C76" s="3047"/>
      <c r="D76" s="3048"/>
      <c r="E76" s="3074"/>
      <c r="F76" s="743"/>
      <c r="I76" s="973"/>
      <c r="J76" s="973"/>
      <c r="K76" s="973"/>
      <c r="L76" s="973"/>
      <c r="M76" s="973"/>
      <c r="N76" s="973"/>
    </row>
    <row r="77" spans="1:14" ht="24">
      <c r="A77" s="3045"/>
      <c r="B77" s="3046" t="s">
        <v>6448</v>
      </c>
      <c r="C77" s="3047"/>
      <c r="D77" s="3048"/>
      <c r="E77" s="3074"/>
      <c r="F77" s="743"/>
      <c r="I77" s="973"/>
      <c r="J77" s="973"/>
      <c r="K77" s="973"/>
      <c r="L77" s="973"/>
      <c r="M77" s="973"/>
      <c r="N77" s="973"/>
    </row>
    <row r="78" spans="1:14">
      <c r="A78" s="3045"/>
      <c r="B78" s="3046" t="s">
        <v>6449</v>
      </c>
      <c r="C78" s="3047"/>
      <c r="D78" s="3048"/>
      <c r="E78" s="3074"/>
      <c r="F78" s="743"/>
      <c r="I78" s="973"/>
      <c r="J78" s="973"/>
      <c r="K78" s="973"/>
      <c r="L78" s="973"/>
      <c r="M78" s="973"/>
      <c r="N78" s="973"/>
    </row>
    <row r="79" spans="1:14">
      <c r="A79" s="3045"/>
      <c r="B79" s="3046"/>
      <c r="C79" s="3047"/>
      <c r="D79" s="3048"/>
      <c r="E79" s="3074"/>
      <c r="F79" s="743"/>
      <c r="I79" s="973"/>
      <c r="J79" s="973"/>
      <c r="K79" s="973"/>
      <c r="L79" s="973"/>
      <c r="M79" s="973"/>
      <c r="N79" s="973"/>
    </row>
    <row r="80" spans="1:14">
      <c r="A80" s="3045"/>
      <c r="B80" s="3548" t="s">
        <v>4905</v>
      </c>
      <c r="C80" s="743"/>
      <c r="D80" s="743"/>
      <c r="E80" s="3074"/>
      <c r="F80" s="743"/>
      <c r="I80" s="973"/>
      <c r="J80" s="973"/>
      <c r="K80" s="973"/>
      <c r="L80" s="973"/>
      <c r="M80" s="973"/>
      <c r="N80" s="973"/>
    </row>
    <row r="81" spans="1:14">
      <c r="A81" s="3045"/>
      <c r="B81" s="3548" t="s">
        <v>4641</v>
      </c>
      <c r="C81" s="743"/>
      <c r="D81" s="743"/>
      <c r="E81" s="3074"/>
      <c r="F81" s="743"/>
      <c r="I81" s="973"/>
      <c r="J81" s="973"/>
      <c r="K81" s="973"/>
      <c r="L81" s="973"/>
      <c r="M81" s="973"/>
      <c r="N81" s="973"/>
    </row>
    <row r="82" spans="1:14">
      <c r="A82" s="3045"/>
      <c r="B82" s="3548" t="s">
        <v>4906</v>
      </c>
      <c r="C82" s="743"/>
      <c r="D82" s="743"/>
      <c r="E82" s="3074"/>
      <c r="F82" s="743"/>
      <c r="I82" s="973"/>
      <c r="J82" s="973"/>
      <c r="K82" s="973"/>
      <c r="L82" s="973"/>
      <c r="M82" s="973"/>
      <c r="N82" s="973"/>
    </row>
    <row r="83" spans="1:14">
      <c r="A83" s="3045"/>
      <c r="B83" s="3548" t="s">
        <v>136</v>
      </c>
      <c r="C83" s="743"/>
      <c r="D83" s="743"/>
      <c r="E83" s="3074"/>
      <c r="F83" s="743"/>
      <c r="I83" s="973"/>
      <c r="J83" s="973"/>
      <c r="K83" s="973"/>
      <c r="L83" s="973"/>
      <c r="M83" s="973"/>
      <c r="N83" s="973"/>
    </row>
    <row r="84" spans="1:14">
      <c r="A84" s="3045"/>
      <c r="B84" s="3548" t="s">
        <v>6187</v>
      </c>
      <c r="C84" s="743"/>
      <c r="D84" s="743"/>
      <c r="I84" s="973"/>
      <c r="J84" s="973"/>
      <c r="K84" s="973"/>
      <c r="L84" s="973"/>
      <c r="M84" s="973"/>
      <c r="N84" s="973"/>
    </row>
    <row r="85" spans="1:14">
      <c r="A85" s="3045"/>
      <c r="B85" s="3046"/>
      <c r="C85" s="3047"/>
      <c r="D85" s="3048"/>
      <c r="E85" s="3074"/>
      <c r="F85" s="743"/>
      <c r="I85" s="973"/>
      <c r="J85" s="973"/>
      <c r="K85" s="973"/>
      <c r="L85" s="973"/>
      <c r="M85" s="973"/>
      <c r="N85" s="973"/>
    </row>
    <row r="86" spans="1:14">
      <c r="A86" s="3045"/>
      <c r="B86" s="3046"/>
      <c r="C86" s="3047"/>
      <c r="D86" s="3048"/>
      <c r="E86" s="3074"/>
      <c r="F86" s="743"/>
      <c r="I86" s="973"/>
      <c r="J86" s="973"/>
      <c r="K86" s="973"/>
      <c r="L86" s="973"/>
      <c r="M86" s="973"/>
      <c r="N86" s="973"/>
    </row>
    <row r="87" spans="1:14">
      <c r="A87" s="3055" t="s">
        <v>6450</v>
      </c>
      <c r="B87" s="3054" t="s">
        <v>6451</v>
      </c>
      <c r="C87" s="3047">
        <v>1</v>
      </c>
      <c r="D87" s="3048" t="s">
        <v>1713</v>
      </c>
      <c r="E87" s="3074">
        <v>0</v>
      </c>
      <c r="F87" s="743">
        <f>C87*E87</f>
        <v>0</v>
      </c>
      <c r="I87" s="973"/>
      <c r="J87" s="973"/>
      <c r="K87" s="973"/>
      <c r="L87" s="973"/>
      <c r="M87" s="973"/>
      <c r="N87" s="973"/>
    </row>
    <row r="88" spans="1:14" ht="24">
      <c r="A88" s="3045"/>
      <c r="B88" s="3090" t="s">
        <v>5651</v>
      </c>
      <c r="C88" s="3047">
        <v>1</v>
      </c>
      <c r="D88" s="743" t="s">
        <v>7</v>
      </c>
      <c r="G88" s="3101">
        <f>SUM(H88:N88)</f>
        <v>0</v>
      </c>
      <c r="H88" s="3102">
        <v>0</v>
      </c>
      <c r="I88" s="976">
        <v>0</v>
      </c>
      <c r="J88" s="976">
        <v>0</v>
      </c>
      <c r="K88" s="976">
        <v>0</v>
      </c>
      <c r="L88" s="976">
        <v>0</v>
      </c>
      <c r="M88" s="976">
        <v>0</v>
      </c>
      <c r="N88" s="976">
        <v>0</v>
      </c>
    </row>
    <row r="89" spans="1:14">
      <c r="A89" s="3055"/>
      <c r="B89" s="3054" t="s">
        <v>4902</v>
      </c>
      <c r="C89" s="3047"/>
      <c r="D89" s="3048"/>
      <c r="E89" s="3074"/>
      <c r="F89" s="743"/>
      <c r="I89" s="973"/>
      <c r="J89" s="973"/>
      <c r="K89" s="973"/>
      <c r="L89" s="973"/>
      <c r="M89" s="973"/>
      <c r="N89" s="973"/>
    </row>
    <row r="90" spans="1:14">
      <c r="A90" s="3045"/>
      <c r="B90" s="3046" t="s">
        <v>6452</v>
      </c>
      <c r="C90" s="3047"/>
      <c r="D90" s="3048"/>
      <c r="E90" s="3074"/>
      <c r="F90" s="743"/>
      <c r="I90" s="973"/>
      <c r="J90" s="973"/>
      <c r="K90" s="973"/>
      <c r="L90" s="973"/>
      <c r="M90" s="973"/>
      <c r="N90" s="973"/>
    </row>
    <row r="91" spans="1:14">
      <c r="A91" s="3045"/>
      <c r="B91" s="3046" t="s">
        <v>6453</v>
      </c>
      <c r="C91" s="3047"/>
      <c r="D91" s="3048"/>
      <c r="E91" s="3074"/>
      <c r="F91" s="743"/>
      <c r="I91" s="973"/>
      <c r="J91" s="973"/>
      <c r="K91" s="973"/>
      <c r="L91" s="973"/>
      <c r="M91" s="973"/>
      <c r="N91" s="973"/>
    </row>
    <row r="92" spans="1:14" ht="24">
      <c r="A92" s="3045"/>
      <c r="B92" s="3046" t="s">
        <v>6454</v>
      </c>
      <c r="C92" s="3047"/>
      <c r="D92" s="3048"/>
      <c r="E92" s="3074"/>
      <c r="F92" s="743"/>
      <c r="I92" s="973"/>
      <c r="J92" s="973"/>
      <c r="K92" s="973"/>
      <c r="L92" s="973"/>
      <c r="M92" s="973"/>
      <c r="N92" s="973"/>
    </row>
    <row r="93" spans="1:14">
      <c r="A93" s="3045"/>
      <c r="B93" s="3046" t="s">
        <v>6455</v>
      </c>
      <c r="C93" s="3047"/>
      <c r="D93" s="3048"/>
      <c r="E93" s="3074"/>
      <c r="F93" s="743"/>
      <c r="I93" s="973"/>
      <c r="J93" s="973"/>
      <c r="K93" s="973"/>
      <c r="L93" s="973"/>
      <c r="M93" s="973"/>
      <c r="N93" s="973"/>
    </row>
    <row r="94" spans="1:14">
      <c r="A94" s="3045"/>
      <c r="B94" s="3046"/>
      <c r="C94" s="3047"/>
      <c r="D94" s="3048"/>
      <c r="E94" s="3074"/>
      <c r="F94" s="743"/>
      <c r="I94" s="973"/>
      <c r="J94" s="973"/>
      <c r="K94" s="973"/>
      <c r="L94" s="973"/>
      <c r="M94" s="973"/>
      <c r="N94" s="973"/>
    </row>
    <row r="95" spans="1:14">
      <c r="A95" s="3045"/>
      <c r="B95" s="3548" t="s">
        <v>4905</v>
      </c>
      <c r="C95" s="743"/>
      <c r="D95" s="743"/>
      <c r="I95" s="973"/>
      <c r="J95" s="973"/>
      <c r="K95" s="973"/>
      <c r="L95" s="973"/>
      <c r="M95" s="973"/>
      <c r="N95" s="973"/>
    </row>
    <row r="96" spans="1:14">
      <c r="A96" s="3045"/>
      <c r="B96" s="3548" t="s">
        <v>4641</v>
      </c>
      <c r="C96" s="743"/>
      <c r="D96" s="743"/>
      <c r="I96" s="973"/>
      <c r="J96" s="973"/>
      <c r="K96" s="973"/>
      <c r="L96" s="973"/>
      <c r="M96" s="973"/>
      <c r="N96" s="973"/>
    </row>
    <row r="97" spans="1:14">
      <c r="A97" s="3045"/>
      <c r="B97" s="3548" t="s">
        <v>4906</v>
      </c>
      <c r="C97" s="743"/>
      <c r="D97" s="743"/>
      <c r="I97" s="973"/>
      <c r="J97" s="973"/>
      <c r="K97" s="973"/>
      <c r="L97" s="973"/>
      <c r="M97" s="973"/>
      <c r="N97" s="973"/>
    </row>
    <row r="98" spans="1:14">
      <c r="A98" s="3045"/>
      <c r="B98" s="3548" t="s">
        <v>136</v>
      </c>
      <c r="C98" s="743"/>
      <c r="D98" s="743"/>
      <c r="I98" s="973"/>
      <c r="J98" s="973"/>
      <c r="K98" s="973"/>
      <c r="L98" s="973"/>
      <c r="M98" s="973"/>
      <c r="N98" s="973"/>
    </row>
    <row r="99" spans="1:14">
      <c r="A99" s="3045"/>
      <c r="B99" s="3548" t="s">
        <v>6187</v>
      </c>
      <c r="C99" s="743"/>
      <c r="D99" s="743"/>
      <c r="I99" s="973"/>
      <c r="J99" s="973"/>
      <c r="K99" s="973"/>
      <c r="L99" s="973"/>
      <c r="M99" s="973"/>
      <c r="N99" s="973"/>
    </row>
    <row r="100" spans="1:14">
      <c r="A100" s="3045"/>
      <c r="B100" s="3046"/>
      <c r="C100" s="743"/>
      <c r="D100" s="743"/>
      <c r="I100" s="973"/>
      <c r="J100" s="973"/>
      <c r="K100" s="973"/>
      <c r="L100" s="973"/>
      <c r="M100" s="973"/>
      <c r="N100" s="973"/>
    </row>
    <row r="101" spans="1:14">
      <c r="A101" s="3045"/>
      <c r="B101" s="3046"/>
      <c r="C101" s="3047"/>
      <c r="D101" s="3048"/>
      <c r="E101" s="3074"/>
      <c r="F101" s="743"/>
      <c r="I101" s="973"/>
      <c r="J101" s="973"/>
      <c r="K101" s="973"/>
      <c r="L101" s="973"/>
      <c r="M101" s="973"/>
      <c r="N101" s="973"/>
    </row>
    <row r="102" spans="1:14">
      <c r="A102" s="3055" t="s">
        <v>6456</v>
      </c>
      <c r="B102" s="3054" t="s">
        <v>6457</v>
      </c>
      <c r="C102" s="3047">
        <v>1</v>
      </c>
      <c r="D102" s="3048" t="s">
        <v>1713</v>
      </c>
      <c r="E102" s="3074">
        <v>0</v>
      </c>
      <c r="F102" s="743">
        <f>C102*E102</f>
        <v>0</v>
      </c>
      <c r="I102" s="973"/>
      <c r="J102" s="973"/>
      <c r="K102" s="973"/>
      <c r="L102" s="973"/>
      <c r="M102" s="973"/>
      <c r="N102" s="973"/>
    </row>
    <row r="103" spans="1:14" ht="24">
      <c r="A103" s="3045"/>
      <c r="B103" s="3090" t="s">
        <v>5651</v>
      </c>
      <c r="C103" s="3047">
        <v>1</v>
      </c>
      <c r="D103" s="743" t="s">
        <v>7</v>
      </c>
      <c r="G103" s="3101">
        <f>SUM(H103:N103)</f>
        <v>0</v>
      </c>
      <c r="H103" s="3102">
        <v>0</v>
      </c>
      <c r="I103" s="976">
        <v>0</v>
      </c>
      <c r="J103" s="976">
        <v>0</v>
      </c>
      <c r="K103" s="976">
        <v>0</v>
      </c>
      <c r="L103" s="976">
        <v>0</v>
      </c>
      <c r="M103" s="976">
        <v>0</v>
      </c>
      <c r="N103" s="976">
        <v>0</v>
      </c>
    </row>
    <row r="104" spans="1:14">
      <c r="A104" s="3055"/>
      <c r="B104" s="3054" t="s">
        <v>4902</v>
      </c>
      <c r="C104" s="3047"/>
      <c r="D104" s="3048"/>
      <c r="E104" s="3074"/>
      <c r="F104" s="743"/>
      <c r="I104" s="973"/>
      <c r="J104" s="973"/>
      <c r="K104" s="973"/>
      <c r="L104" s="973"/>
      <c r="M104" s="973"/>
      <c r="N104" s="973"/>
    </row>
    <row r="105" spans="1:14" ht="72">
      <c r="A105" s="3045"/>
      <c r="B105" s="3046" t="s">
        <v>6458</v>
      </c>
      <c r="C105" s="3047"/>
      <c r="D105" s="3048"/>
      <c r="E105" s="3074"/>
      <c r="F105" s="743"/>
      <c r="I105" s="973"/>
      <c r="J105" s="973"/>
      <c r="K105" s="973"/>
      <c r="L105" s="973"/>
      <c r="M105" s="973"/>
      <c r="N105" s="973"/>
    </row>
    <row r="106" spans="1:14">
      <c r="A106" s="3045"/>
      <c r="B106" s="3046" t="s">
        <v>6459</v>
      </c>
      <c r="C106" s="3047"/>
      <c r="D106" s="3048"/>
      <c r="E106" s="3074"/>
      <c r="F106" s="743"/>
      <c r="I106" s="973"/>
      <c r="J106" s="973"/>
      <c r="K106" s="973"/>
      <c r="L106" s="973"/>
      <c r="M106" s="973"/>
      <c r="N106" s="973"/>
    </row>
    <row r="107" spans="1:14">
      <c r="A107" s="3045"/>
      <c r="B107" s="3046" t="s">
        <v>6460</v>
      </c>
      <c r="C107" s="3047"/>
      <c r="D107" s="3048"/>
      <c r="E107" s="3074"/>
      <c r="F107" s="743"/>
      <c r="I107" s="973"/>
      <c r="J107" s="973"/>
      <c r="K107" s="973"/>
      <c r="L107" s="973"/>
      <c r="M107" s="973"/>
      <c r="N107" s="973"/>
    </row>
    <row r="108" spans="1:14">
      <c r="A108" s="3045"/>
      <c r="B108" s="3046" t="s">
        <v>6461</v>
      </c>
      <c r="C108" s="743"/>
      <c r="D108" s="743"/>
      <c r="I108" s="973"/>
      <c r="J108" s="973"/>
      <c r="K108" s="973"/>
      <c r="L108" s="973"/>
      <c r="M108" s="973"/>
      <c r="N108" s="973"/>
    </row>
    <row r="109" spans="1:14">
      <c r="A109" s="3045"/>
      <c r="B109" s="3046" t="s">
        <v>6462</v>
      </c>
      <c r="C109" s="743"/>
      <c r="D109" s="743"/>
      <c r="I109" s="973"/>
      <c r="J109" s="973"/>
      <c r="K109" s="973"/>
      <c r="L109" s="973"/>
      <c r="M109" s="973"/>
      <c r="N109" s="973"/>
    </row>
    <row r="110" spans="1:14">
      <c r="A110" s="3045"/>
      <c r="B110" s="3046" t="s">
        <v>6463</v>
      </c>
      <c r="C110" s="743"/>
      <c r="D110" s="743"/>
      <c r="I110" s="973"/>
      <c r="J110" s="973"/>
      <c r="K110" s="973"/>
      <c r="L110" s="973"/>
      <c r="M110" s="973"/>
      <c r="N110" s="973"/>
    </row>
    <row r="111" spans="1:14">
      <c r="A111" s="3045"/>
      <c r="B111" s="3046" t="s">
        <v>6464</v>
      </c>
      <c r="C111" s="743"/>
      <c r="D111" s="743"/>
      <c r="I111" s="973"/>
      <c r="J111" s="973"/>
      <c r="K111" s="973"/>
      <c r="L111" s="973"/>
      <c r="M111" s="973"/>
      <c r="N111" s="973"/>
    </row>
    <row r="112" spans="1:14">
      <c r="A112" s="3045"/>
      <c r="B112" s="3046" t="s">
        <v>6465</v>
      </c>
      <c r="C112" s="3047"/>
      <c r="D112" s="3048"/>
      <c r="E112" s="3074"/>
      <c r="F112" s="743"/>
      <c r="I112" s="973"/>
      <c r="J112" s="973"/>
      <c r="K112" s="973"/>
      <c r="L112" s="973"/>
      <c r="M112" s="973"/>
      <c r="N112" s="973"/>
    </row>
    <row r="113" spans="1:14">
      <c r="A113" s="3045"/>
      <c r="B113" s="3046" t="s">
        <v>6466</v>
      </c>
      <c r="C113" s="3047"/>
      <c r="D113" s="3048"/>
      <c r="E113" s="3074"/>
      <c r="F113" s="743"/>
      <c r="I113" s="973"/>
      <c r="J113" s="973"/>
      <c r="K113" s="973"/>
      <c r="L113" s="973"/>
      <c r="M113" s="973"/>
      <c r="N113" s="973"/>
    </row>
    <row r="114" spans="1:14">
      <c r="A114" s="3045"/>
      <c r="B114" s="3046" t="s">
        <v>6467</v>
      </c>
      <c r="C114" s="3047"/>
      <c r="D114" s="3048"/>
      <c r="E114" s="3074"/>
      <c r="F114" s="743"/>
      <c r="I114" s="973"/>
      <c r="J114" s="973"/>
      <c r="K114" s="973"/>
      <c r="L114" s="973"/>
      <c r="M114" s="973"/>
      <c r="N114" s="973"/>
    </row>
    <row r="115" spans="1:14">
      <c r="A115" s="3045"/>
      <c r="B115" s="3046" t="s">
        <v>6468</v>
      </c>
      <c r="C115" s="3047"/>
      <c r="D115" s="3048"/>
      <c r="E115" s="3074"/>
      <c r="F115" s="743"/>
      <c r="I115" s="973"/>
      <c r="J115" s="973"/>
      <c r="K115" s="973"/>
      <c r="L115" s="973"/>
      <c r="M115" s="973"/>
      <c r="N115" s="973"/>
    </row>
    <row r="116" spans="1:14">
      <c r="A116" s="3045"/>
      <c r="B116" s="3046"/>
      <c r="C116" s="3047"/>
      <c r="D116" s="3048"/>
      <c r="E116" s="3074"/>
      <c r="F116" s="743"/>
      <c r="I116" s="973"/>
      <c r="J116" s="973"/>
      <c r="K116" s="973"/>
      <c r="L116" s="973"/>
      <c r="M116" s="973"/>
      <c r="N116" s="973"/>
    </row>
    <row r="117" spans="1:14">
      <c r="A117" s="3045"/>
      <c r="B117" s="3548" t="s">
        <v>4905</v>
      </c>
      <c r="C117" s="743"/>
      <c r="D117" s="743"/>
      <c r="I117" s="973"/>
      <c r="J117" s="973"/>
      <c r="K117" s="973"/>
      <c r="L117" s="973"/>
      <c r="M117" s="973"/>
      <c r="N117" s="973"/>
    </row>
    <row r="118" spans="1:14">
      <c r="A118" s="3045"/>
      <c r="B118" s="3548" t="s">
        <v>4641</v>
      </c>
      <c r="C118" s="743"/>
      <c r="D118" s="743"/>
      <c r="I118" s="973"/>
      <c r="J118" s="973"/>
      <c r="K118" s="973"/>
      <c r="L118" s="973"/>
      <c r="M118" s="973"/>
      <c r="N118" s="973"/>
    </row>
    <row r="119" spans="1:14">
      <c r="A119" s="3045"/>
      <c r="B119" s="3548" t="s">
        <v>4906</v>
      </c>
      <c r="C119" s="743"/>
      <c r="D119" s="743"/>
      <c r="I119" s="973"/>
      <c r="J119" s="973"/>
      <c r="K119" s="973"/>
      <c r="L119" s="973"/>
      <c r="M119" s="973"/>
      <c r="N119" s="973"/>
    </row>
    <row r="120" spans="1:14">
      <c r="A120" s="3045"/>
      <c r="B120" s="3548" t="s">
        <v>136</v>
      </c>
      <c r="C120" s="743"/>
      <c r="D120" s="743"/>
      <c r="I120" s="973"/>
      <c r="J120" s="973"/>
      <c r="K120" s="973"/>
      <c r="L120" s="973"/>
      <c r="M120" s="973"/>
      <c r="N120" s="973"/>
    </row>
    <row r="121" spans="1:14">
      <c r="A121" s="3045"/>
      <c r="B121" s="3548" t="s">
        <v>6187</v>
      </c>
      <c r="C121" s="743"/>
      <c r="D121" s="743"/>
      <c r="I121" s="973"/>
      <c r="J121" s="973"/>
      <c r="K121" s="973"/>
      <c r="L121" s="973"/>
      <c r="M121" s="973"/>
      <c r="N121" s="973"/>
    </row>
    <row r="122" spans="1:14">
      <c r="A122" s="3045"/>
      <c r="B122" s="3046"/>
      <c r="C122" s="743"/>
      <c r="D122" s="743"/>
      <c r="I122" s="973"/>
      <c r="J122" s="973"/>
      <c r="K122" s="973"/>
      <c r="L122" s="973"/>
      <c r="M122" s="973"/>
      <c r="N122" s="973"/>
    </row>
    <row r="123" spans="1:14">
      <c r="A123" s="3045"/>
      <c r="B123" s="3046"/>
      <c r="C123" s="3047"/>
      <c r="D123" s="3048"/>
      <c r="E123" s="3074"/>
      <c r="F123" s="743"/>
      <c r="I123" s="973"/>
      <c r="J123" s="973"/>
      <c r="K123" s="973"/>
      <c r="L123" s="973"/>
      <c r="M123" s="973"/>
      <c r="N123" s="973"/>
    </row>
    <row r="124" spans="1:14">
      <c r="A124" s="3055" t="s">
        <v>6469</v>
      </c>
      <c r="B124" s="3054" t="s">
        <v>6470</v>
      </c>
      <c r="C124" s="3047">
        <v>2</v>
      </c>
      <c r="D124" s="3048" t="s">
        <v>1713</v>
      </c>
      <c r="E124" s="3074">
        <v>0</v>
      </c>
      <c r="F124" s="743">
        <f>C124*E124</f>
        <v>0</v>
      </c>
      <c r="I124" s="973"/>
      <c r="J124" s="973"/>
      <c r="K124" s="973"/>
      <c r="L124" s="973"/>
      <c r="M124" s="973"/>
      <c r="N124" s="973"/>
    </row>
    <row r="125" spans="1:14" ht="24">
      <c r="A125" s="3045"/>
      <c r="B125" s="3090" t="s">
        <v>5651</v>
      </c>
      <c r="C125" s="3047">
        <v>1</v>
      </c>
      <c r="D125" s="743" t="s">
        <v>7</v>
      </c>
      <c r="G125" s="3101">
        <f>SUM(H125:N125)</f>
        <v>0</v>
      </c>
      <c r="H125" s="3102">
        <v>0</v>
      </c>
      <c r="I125" s="976">
        <v>0</v>
      </c>
      <c r="J125" s="976">
        <v>0</v>
      </c>
      <c r="K125" s="976">
        <v>0</v>
      </c>
      <c r="L125" s="976">
        <v>0</v>
      </c>
      <c r="M125" s="976">
        <v>0</v>
      </c>
      <c r="N125" s="976">
        <v>0</v>
      </c>
    </row>
    <row r="126" spans="1:14">
      <c r="A126" s="3055"/>
      <c r="B126" s="3054" t="s">
        <v>4902</v>
      </c>
      <c r="C126" s="3047"/>
      <c r="D126" s="3048"/>
      <c r="E126" s="3074"/>
      <c r="F126" s="743"/>
      <c r="I126" s="973"/>
      <c r="J126" s="973"/>
      <c r="K126" s="973"/>
      <c r="L126" s="973"/>
      <c r="M126" s="973"/>
      <c r="N126" s="973"/>
    </row>
    <row r="127" spans="1:14" ht="84">
      <c r="A127" s="3045"/>
      <c r="B127" s="3046" t="s">
        <v>6471</v>
      </c>
      <c r="C127" s="3047"/>
      <c r="I127" s="973"/>
      <c r="J127" s="973"/>
      <c r="K127" s="973"/>
      <c r="L127" s="973"/>
      <c r="M127" s="973"/>
      <c r="N127" s="973"/>
    </row>
    <row r="128" spans="1:14">
      <c r="A128" s="3045"/>
      <c r="B128" s="3046" t="s">
        <v>6459</v>
      </c>
      <c r="C128" s="3080"/>
      <c r="I128" s="973"/>
      <c r="J128" s="973"/>
      <c r="K128" s="973"/>
      <c r="L128" s="973"/>
      <c r="M128" s="973"/>
      <c r="N128" s="973"/>
    </row>
    <row r="129" spans="1:14">
      <c r="A129" s="3045"/>
      <c r="B129" s="3046" t="s">
        <v>6472</v>
      </c>
      <c r="I129" s="973"/>
      <c r="J129" s="973"/>
      <c r="K129" s="973"/>
      <c r="L129" s="973"/>
      <c r="M129" s="973"/>
      <c r="N129" s="973"/>
    </row>
    <row r="130" spans="1:14">
      <c r="A130" s="3045"/>
      <c r="B130" s="3046" t="s">
        <v>6473</v>
      </c>
      <c r="C130" s="743"/>
      <c r="I130" s="973"/>
      <c r="J130" s="973"/>
      <c r="K130" s="973"/>
      <c r="L130" s="973"/>
      <c r="M130" s="973"/>
      <c r="N130" s="973"/>
    </row>
    <row r="131" spans="1:14">
      <c r="A131" s="3045"/>
      <c r="B131" s="3046" t="s">
        <v>6474</v>
      </c>
      <c r="C131" s="743"/>
      <c r="I131" s="973"/>
      <c r="J131" s="973"/>
      <c r="K131" s="973"/>
      <c r="L131" s="973"/>
      <c r="M131" s="973"/>
      <c r="N131" s="973"/>
    </row>
    <row r="132" spans="1:14">
      <c r="A132" s="3045"/>
      <c r="B132" s="3046" t="s">
        <v>6475</v>
      </c>
      <c r="C132" s="743"/>
      <c r="I132" s="973"/>
      <c r="J132" s="973"/>
      <c r="K132" s="973"/>
      <c r="L132" s="973"/>
      <c r="M132" s="973"/>
      <c r="N132" s="973"/>
    </row>
    <row r="133" spans="1:14">
      <c r="A133" s="3045"/>
      <c r="B133" s="3046" t="s">
        <v>6476</v>
      </c>
      <c r="C133" s="743"/>
      <c r="I133" s="973"/>
      <c r="J133" s="973"/>
      <c r="K133" s="973"/>
      <c r="L133" s="973"/>
      <c r="M133" s="973"/>
      <c r="N133" s="973"/>
    </row>
    <row r="134" spans="1:14">
      <c r="A134" s="3045"/>
      <c r="B134" s="3046" t="s">
        <v>6477</v>
      </c>
      <c r="C134" s="3080"/>
      <c r="I134" s="973"/>
      <c r="J134" s="973"/>
      <c r="K134" s="973"/>
      <c r="L134" s="973"/>
      <c r="M134" s="973"/>
      <c r="N134" s="973"/>
    </row>
    <row r="135" spans="1:14">
      <c r="A135" s="3045"/>
      <c r="B135" s="3046" t="s">
        <v>6478</v>
      </c>
      <c r="C135" s="3047"/>
      <c r="D135" s="3048"/>
      <c r="E135" s="3074"/>
      <c r="F135" s="743"/>
      <c r="I135" s="973"/>
      <c r="J135" s="973"/>
      <c r="K135" s="973"/>
      <c r="L135" s="973"/>
      <c r="M135" s="973"/>
      <c r="N135" s="973"/>
    </row>
    <row r="136" spans="1:14">
      <c r="A136" s="3045"/>
      <c r="B136" s="3046" t="s">
        <v>6479</v>
      </c>
      <c r="C136" s="3047"/>
      <c r="D136" s="3048"/>
      <c r="E136" s="3074"/>
      <c r="F136" s="743"/>
      <c r="I136" s="973"/>
      <c r="J136" s="973"/>
      <c r="K136" s="973"/>
      <c r="L136" s="973"/>
      <c r="M136" s="973"/>
      <c r="N136" s="973"/>
    </row>
    <row r="137" spans="1:14">
      <c r="A137" s="3045"/>
      <c r="B137" s="3046" t="s">
        <v>6480</v>
      </c>
      <c r="C137" s="3047"/>
      <c r="D137" s="3048"/>
      <c r="E137" s="3074"/>
      <c r="F137" s="743"/>
      <c r="I137" s="973"/>
      <c r="J137" s="973"/>
      <c r="K137" s="973"/>
      <c r="L137" s="973"/>
      <c r="M137" s="973"/>
      <c r="N137" s="973"/>
    </row>
    <row r="138" spans="1:14">
      <c r="A138" s="3045"/>
      <c r="B138" s="3046" t="s">
        <v>6467</v>
      </c>
      <c r="C138" s="3047"/>
      <c r="D138" s="3048"/>
      <c r="E138" s="3074"/>
      <c r="F138" s="743"/>
      <c r="I138" s="973"/>
      <c r="J138" s="973"/>
      <c r="K138" s="973"/>
      <c r="L138" s="973"/>
      <c r="M138" s="973"/>
      <c r="N138" s="973"/>
    </row>
    <row r="139" spans="1:14">
      <c r="A139" s="3045"/>
      <c r="B139" s="3046" t="s">
        <v>6468</v>
      </c>
      <c r="C139" s="3047"/>
      <c r="D139" s="3048"/>
      <c r="E139" s="3074"/>
      <c r="F139" s="743"/>
      <c r="I139" s="973"/>
      <c r="J139" s="973"/>
      <c r="K139" s="973"/>
      <c r="L139" s="973"/>
      <c r="M139" s="973"/>
      <c r="N139" s="973"/>
    </row>
    <row r="140" spans="1:14">
      <c r="A140" s="3045"/>
      <c r="B140" s="3046"/>
      <c r="C140" s="743"/>
      <c r="D140" s="743"/>
      <c r="I140" s="973"/>
      <c r="J140" s="973"/>
      <c r="K140" s="973"/>
      <c r="L140" s="973"/>
      <c r="M140" s="973"/>
      <c r="N140" s="973"/>
    </row>
    <row r="141" spans="1:14">
      <c r="A141" s="3045"/>
      <c r="B141" s="3548" t="s">
        <v>4905</v>
      </c>
      <c r="C141" s="743"/>
      <c r="D141" s="743"/>
      <c r="I141" s="973"/>
      <c r="J141" s="973"/>
      <c r="K141" s="973"/>
      <c r="L141" s="973"/>
      <c r="M141" s="973"/>
      <c r="N141" s="973"/>
    </row>
    <row r="142" spans="1:14">
      <c r="A142" s="3045"/>
      <c r="B142" s="3548" t="s">
        <v>4641</v>
      </c>
      <c r="C142" s="743"/>
      <c r="D142" s="743"/>
      <c r="I142" s="973"/>
      <c r="J142" s="973"/>
      <c r="K142" s="973"/>
      <c r="L142" s="973"/>
      <c r="M142" s="973"/>
      <c r="N142" s="973"/>
    </row>
    <row r="143" spans="1:14">
      <c r="A143" s="3045"/>
      <c r="B143" s="3548" t="s">
        <v>4906</v>
      </c>
      <c r="C143" s="743"/>
      <c r="D143" s="743"/>
      <c r="I143" s="973"/>
      <c r="J143" s="973"/>
      <c r="K143" s="973"/>
      <c r="L143" s="973"/>
      <c r="M143" s="973"/>
      <c r="N143" s="973"/>
    </row>
    <row r="144" spans="1:14">
      <c r="A144" s="3045"/>
      <c r="B144" s="3548" t="s">
        <v>136</v>
      </c>
      <c r="C144" s="743"/>
      <c r="D144" s="743"/>
      <c r="I144" s="973"/>
      <c r="J144" s="973"/>
      <c r="K144" s="973"/>
      <c r="L144" s="973"/>
      <c r="M144" s="973"/>
      <c r="N144" s="973"/>
    </row>
    <row r="145" spans="1:14">
      <c r="A145" s="3045"/>
      <c r="B145" s="3548" t="s">
        <v>6187</v>
      </c>
      <c r="C145" s="743"/>
      <c r="D145" s="743"/>
      <c r="I145" s="973"/>
      <c r="J145" s="973"/>
      <c r="K145" s="973"/>
      <c r="L145" s="973"/>
      <c r="M145" s="973"/>
      <c r="N145" s="973"/>
    </row>
    <row r="146" spans="1:14">
      <c r="A146" s="3045"/>
      <c r="B146" s="3046"/>
      <c r="C146" s="3047"/>
      <c r="D146" s="3048"/>
      <c r="E146" s="3074"/>
      <c r="F146" s="743"/>
      <c r="I146" s="973"/>
      <c r="J146" s="973"/>
      <c r="K146" s="973"/>
      <c r="L146" s="973"/>
      <c r="M146" s="973"/>
      <c r="N146" s="973"/>
    </row>
    <row r="147" spans="1:14">
      <c r="A147" s="3045"/>
      <c r="B147" s="3046"/>
      <c r="C147" s="3047"/>
      <c r="D147" s="3048"/>
      <c r="E147" s="3074"/>
      <c r="F147" s="743"/>
      <c r="I147" s="973"/>
      <c r="J147" s="973"/>
      <c r="K147" s="973"/>
      <c r="L147" s="973"/>
      <c r="M147" s="973"/>
      <c r="N147" s="973"/>
    </row>
    <row r="148" spans="1:14">
      <c r="A148" s="3055" t="s">
        <v>6481</v>
      </c>
      <c r="B148" s="3054" t="s">
        <v>6482</v>
      </c>
      <c r="C148" s="3047">
        <v>1</v>
      </c>
      <c r="D148" s="3048" t="s">
        <v>1713</v>
      </c>
      <c r="E148" s="3074">
        <v>0</v>
      </c>
      <c r="F148" s="743">
        <f>C148*E148</f>
        <v>0</v>
      </c>
      <c r="I148" s="973"/>
      <c r="J148" s="973"/>
      <c r="K148" s="973"/>
      <c r="L148" s="973"/>
      <c r="M148" s="973"/>
      <c r="N148" s="973"/>
    </row>
    <row r="149" spans="1:14" ht="24">
      <c r="A149" s="3045"/>
      <c r="B149" s="3090" t="s">
        <v>5651</v>
      </c>
      <c r="C149" s="3047">
        <v>1</v>
      </c>
      <c r="D149" s="743" t="s">
        <v>7</v>
      </c>
      <c r="G149" s="3101">
        <f>SUM(H149:N149)</f>
        <v>0</v>
      </c>
      <c r="H149" s="3102">
        <v>0</v>
      </c>
      <c r="I149" s="976">
        <v>0</v>
      </c>
      <c r="J149" s="976">
        <v>0</v>
      </c>
      <c r="K149" s="976">
        <v>0</v>
      </c>
      <c r="L149" s="976">
        <v>0</v>
      </c>
      <c r="M149" s="976">
        <v>0</v>
      </c>
      <c r="N149" s="976">
        <v>0</v>
      </c>
    </row>
    <row r="150" spans="1:14">
      <c r="A150" s="3055"/>
      <c r="B150" s="3054" t="s">
        <v>4902</v>
      </c>
      <c r="C150" s="3047"/>
      <c r="D150" s="3048"/>
      <c r="E150" s="3074"/>
      <c r="F150" s="743"/>
      <c r="I150" s="973"/>
      <c r="J150" s="973"/>
      <c r="K150" s="973"/>
      <c r="L150" s="973"/>
      <c r="M150" s="973"/>
      <c r="N150" s="973"/>
    </row>
    <row r="151" spans="1:14" ht="120">
      <c r="A151" s="3045"/>
      <c r="B151" s="3046" t="s">
        <v>6483</v>
      </c>
      <c r="C151" s="3047"/>
      <c r="D151" s="3048"/>
      <c r="E151" s="3074"/>
      <c r="F151" s="743"/>
      <c r="I151" s="973"/>
      <c r="J151" s="973"/>
      <c r="K151" s="973"/>
      <c r="L151" s="973"/>
      <c r="M151" s="973"/>
      <c r="N151" s="973"/>
    </row>
    <row r="152" spans="1:14" ht="96">
      <c r="A152" s="3045"/>
      <c r="B152" s="3046" t="s">
        <v>6484</v>
      </c>
      <c r="C152" s="743"/>
      <c r="D152" s="743"/>
      <c r="I152" s="973"/>
      <c r="J152" s="973"/>
      <c r="K152" s="973"/>
      <c r="L152" s="973"/>
      <c r="M152" s="973"/>
      <c r="N152" s="973"/>
    </row>
    <row r="153" spans="1:14">
      <c r="A153" s="3045"/>
      <c r="B153" s="3046" t="s">
        <v>6485</v>
      </c>
      <c r="C153" s="743"/>
      <c r="D153" s="743"/>
      <c r="I153" s="973"/>
      <c r="J153" s="973"/>
      <c r="K153" s="973"/>
      <c r="L153" s="973"/>
      <c r="M153" s="973"/>
      <c r="N153" s="973"/>
    </row>
    <row r="154" spans="1:14" ht="72">
      <c r="A154" s="3045"/>
      <c r="B154" s="3046" t="s">
        <v>6486</v>
      </c>
      <c r="C154" s="743"/>
      <c r="D154" s="743"/>
      <c r="I154" s="973"/>
      <c r="J154" s="973"/>
      <c r="K154" s="973"/>
      <c r="L154" s="973"/>
      <c r="M154" s="973"/>
      <c r="N154" s="973"/>
    </row>
    <row r="155" spans="1:14">
      <c r="A155" s="3045"/>
      <c r="B155" s="3046" t="s">
        <v>6487</v>
      </c>
      <c r="C155" s="743"/>
      <c r="D155" s="743"/>
      <c r="I155" s="973"/>
      <c r="J155" s="973"/>
      <c r="K155" s="973"/>
      <c r="L155" s="973"/>
      <c r="M155" s="973"/>
      <c r="N155" s="973"/>
    </row>
    <row r="156" spans="1:14">
      <c r="A156" s="3045"/>
      <c r="B156" s="3046" t="s">
        <v>6488</v>
      </c>
      <c r="C156" s="3047"/>
      <c r="D156" s="3048"/>
      <c r="E156" s="3074"/>
      <c r="F156" s="743"/>
      <c r="I156" s="973"/>
      <c r="J156" s="973"/>
      <c r="K156" s="973"/>
      <c r="L156" s="973"/>
      <c r="M156" s="973"/>
      <c r="N156" s="973"/>
    </row>
    <row r="157" spans="1:14">
      <c r="A157" s="3045"/>
      <c r="B157" s="3046" t="s">
        <v>6489</v>
      </c>
      <c r="I157" s="973"/>
      <c r="J157" s="973"/>
      <c r="K157" s="973"/>
      <c r="L157" s="973"/>
      <c r="M157" s="973"/>
      <c r="N157" s="973"/>
    </row>
    <row r="158" spans="1:14">
      <c r="A158" s="3045"/>
      <c r="B158" s="3046" t="s">
        <v>6490</v>
      </c>
      <c r="C158" s="3047"/>
      <c r="D158" s="3048"/>
      <c r="E158" s="3074"/>
      <c r="F158" s="743"/>
      <c r="I158" s="973"/>
      <c r="J158" s="973"/>
      <c r="K158" s="973"/>
      <c r="L158" s="973"/>
      <c r="M158" s="973"/>
      <c r="N158" s="973"/>
    </row>
    <row r="159" spans="1:14">
      <c r="A159" s="3045"/>
      <c r="B159" s="3046" t="s">
        <v>6491</v>
      </c>
      <c r="C159" s="3047"/>
      <c r="D159" s="3048"/>
      <c r="E159" s="3074"/>
      <c r="F159" s="743"/>
      <c r="I159" s="973"/>
      <c r="J159" s="973"/>
      <c r="K159" s="973"/>
      <c r="L159" s="973"/>
      <c r="M159" s="973"/>
      <c r="N159" s="973"/>
    </row>
    <row r="160" spans="1:14">
      <c r="A160" s="3045"/>
      <c r="B160" s="3046" t="s">
        <v>6492</v>
      </c>
      <c r="C160" s="3047"/>
      <c r="D160" s="3048"/>
      <c r="E160" s="3074"/>
      <c r="F160" s="743"/>
      <c r="I160" s="973"/>
      <c r="J160" s="973"/>
      <c r="K160" s="973"/>
      <c r="L160" s="973"/>
      <c r="M160" s="973"/>
      <c r="N160" s="973"/>
    </row>
    <row r="161" spans="1:14">
      <c r="A161" s="3045"/>
      <c r="B161" s="3046" t="s">
        <v>6493</v>
      </c>
      <c r="C161" s="3047"/>
      <c r="D161" s="3048"/>
      <c r="E161" s="3074"/>
      <c r="F161" s="743"/>
      <c r="I161" s="973"/>
      <c r="J161" s="973"/>
      <c r="K161" s="973"/>
      <c r="L161" s="973"/>
      <c r="M161" s="973"/>
      <c r="N161" s="973"/>
    </row>
    <row r="162" spans="1:14">
      <c r="A162" s="3045"/>
      <c r="B162" s="3046" t="s">
        <v>6494</v>
      </c>
      <c r="C162" s="743"/>
      <c r="D162" s="743"/>
      <c r="I162" s="973"/>
      <c r="J162" s="973"/>
      <c r="K162" s="973"/>
      <c r="L162" s="973"/>
      <c r="M162" s="973"/>
      <c r="N162" s="973"/>
    </row>
    <row r="163" spans="1:14">
      <c r="A163" s="3045"/>
      <c r="B163" s="3046" t="s">
        <v>6495</v>
      </c>
      <c r="C163" s="743"/>
      <c r="D163" s="743"/>
      <c r="I163" s="973"/>
      <c r="J163" s="973"/>
      <c r="K163" s="973"/>
      <c r="L163" s="973"/>
      <c r="M163" s="973"/>
      <c r="N163" s="973"/>
    </row>
    <row r="164" spans="1:14">
      <c r="A164" s="3045"/>
      <c r="B164" s="3046" t="s">
        <v>6496</v>
      </c>
      <c r="C164" s="743"/>
      <c r="D164" s="743"/>
      <c r="I164" s="973"/>
      <c r="J164" s="973"/>
      <c r="K164" s="973"/>
      <c r="L164" s="973"/>
      <c r="M164" s="973"/>
      <c r="N164" s="973"/>
    </row>
    <row r="165" spans="1:14">
      <c r="A165" s="3045"/>
      <c r="B165" s="3046" t="s">
        <v>6497</v>
      </c>
      <c r="C165" s="743"/>
      <c r="D165" s="743"/>
      <c r="I165" s="973"/>
      <c r="J165" s="973"/>
      <c r="K165" s="973"/>
      <c r="L165" s="973"/>
      <c r="M165" s="973"/>
      <c r="N165" s="973"/>
    </row>
    <row r="166" spans="1:14">
      <c r="A166" s="3045"/>
      <c r="B166" s="3046" t="s">
        <v>6498</v>
      </c>
      <c r="C166" s="3047"/>
      <c r="D166" s="3048"/>
      <c r="E166" s="3074"/>
      <c r="F166" s="743"/>
      <c r="I166" s="973"/>
      <c r="J166" s="973"/>
      <c r="K166" s="973"/>
      <c r="L166" s="973"/>
      <c r="M166" s="973"/>
      <c r="N166" s="973"/>
    </row>
    <row r="167" spans="1:14">
      <c r="A167" s="3045"/>
      <c r="B167" s="3046" t="s">
        <v>6499</v>
      </c>
      <c r="C167" s="3047"/>
      <c r="D167" s="3048"/>
      <c r="E167" s="3074"/>
      <c r="F167" s="743"/>
      <c r="I167" s="973"/>
      <c r="J167" s="973"/>
      <c r="K167" s="973"/>
      <c r="L167" s="973"/>
      <c r="M167" s="973"/>
      <c r="N167" s="973"/>
    </row>
    <row r="168" spans="1:14">
      <c r="A168" s="3045"/>
      <c r="B168" s="3046" t="s">
        <v>6500</v>
      </c>
      <c r="C168" s="3047"/>
      <c r="D168" s="3048"/>
      <c r="E168" s="3074"/>
      <c r="F168" s="743"/>
      <c r="I168" s="973"/>
      <c r="J168" s="973"/>
      <c r="K168" s="973"/>
      <c r="L168" s="973"/>
      <c r="M168" s="973"/>
      <c r="N168" s="973"/>
    </row>
    <row r="169" spans="1:14">
      <c r="A169" s="3045"/>
      <c r="B169" s="3046" t="s">
        <v>6501</v>
      </c>
      <c r="C169" s="3047"/>
      <c r="D169" s="3048"/>
      <c r="E169" s="3074"/>
      <c r="F169" s="743"/>
      <c r="I169" s="973"/>
      <c r="J169" s="973"/>
      <c r="K169" s="973"/>
      <c r="L169" s="973"/>
      <c r="M169" s="973"/>
      <c r="N169" s="973"/>
    </row>
    <row r="170" spans="1:14">
      <c r="A170" s="3045"/>
      <c r="B170" s="3046" t="s">
        <v>6502</v>
      </c>
      <c r="C170" s="3047"/>
      <c r="D170" s="3048"/>
      <c r="E170" s="3074"/>
      <c r="F170" s="743"/>
      <c r="I170" s="973"/>
      <c r="J170" s="973"/>
      <c r="K170" s="973"/>
      <c r="L170" s="973"/>
      <c r="M170" s="973"/>
      <c r="N170" s="973"/>
    </row>
    <row r="171" spans="1:14">
      <c r="A171" s="3045"/>
      <c r="B171" s="3046" t="s">
        <v>6459</v>
      </c>
      <c r="C171" s="3047"/>
      <c r="D171" s="3048"/>
      <c r="E171" s="3074"/>
      <c r="F171" s="743"/>
      <c r="I171" s="973"/>
      <c r="J171" s="973"/>
      <c r="K171" s="973"/>
      <c r="L171" s="973"/>
      <c r="M171" s="973"/>
      <c r="N171" s="973"/>
    </row>
    <row r="172" spans="1:14" ht="24">
      <c r="A172" s="3045"/>
      <c r="B172" s="3046" t="s">
        <v>6503</v>
      </c>
      <c r="C172" s="743"/>
      <c r="D172" s="743"/>
      <c r="I172" s="973"/>
      <c r="J172" s="973"/>
      <c r="K172" s="973"/>
      <c r="L172" s="973"/>
      <c r="M172" s="973"/>
      <c r="N172" s="973"/>
    </row>
    <row r="173" spans="1:14">
      <c r="A173" s="3045"/>
      <c r="B173" s="3046" t="s">
        <v>5739</v>
      </c>
      <c r="C173" s="743"/>
      <c r="D173" s="743"/>
      <c r="I173" s="973"/>
      <c r="J173" s="973"/>
      <c r="K173" s="973"/>
      <c r="L173" s="973"/>
      <c r="M173" s="973"/>
      <c r="N173" s="973"/>
    </row>
    <row r="174" spans="1:14" ht="24">
      <c r="A174" s="3045"/>
      <c r="B174" s="3046" t="s">
        <v>6504</v>
      </c>
      <c r="C174" s="743"/>
      <c r="D174" s="743"/>
      <c r="I174" s="973"/>
      <c r="J174" s="973"/>
      <c r="K174" s="973"/>
      <c r="L174" s="973"/>
      <c r="M174" s="973"/>
      <c r="N174" s="973"/>
    </row>
    <row r="175" spans="1:14" ht="24">
      <c r="A175" s="3045"/>
      <c r="B175" s="3046" t="s">
        <v>6505</v>
      </c>
      <c r="C175" s="743"/>
      <c r="D175" s="743"/>
      <c r="I175" s="973"/>
      <c r="J175" s="973"/>
      <c r="K175" s="973"/>
      <c r="L175" s="973"/>
      <c r="M175" s="973"/>
      <c r="N175" s="973"/>
    </row>
    <row r="176" spans="1:14" ht="24">
      <c r="A176" s="3045"/>
      <c r="B176" s="3046" t="s">
        <v>6506</v>
      </c>
      <c r="C176" s="3047"/>
      <c r="D176" s="3048"/>
      <c r="E176" s="3074"/>
      <c r="F176" s="743"/>
      <c r="I176" s="973"/>
      <c r="J176" s="973"/>
      <c r="K176" s="973"/>
      <c r="L176" s="973"/>
      <c r="M176" s="973"/>
      <c r="N176" s="973"/>
    </row>
    <row r="177" spans="1:14">
      <c r="A177" s="3045"/>
      <c r="B177" s="3046"/>
      <c r="C177" s="3047"/>
      <c r="D177" s="3048"/>
      <c r="E177" s="3074"/>
      <c r="F177" s="743"/>
      <c r="I177" s="973"/>
      <c r="J177" s="973"/>
      <c r="K177" s="973"/>
      <c r="L177" s="973"/>
      <c r="M177" s="973"/>
      <c r="N177" s="973"/>
    </row>
    <row r="178" spans="1:14">
      <c r="A178" s="3045"/>
      <c r="B178" s="3548" t="s">
        <v>4905</v>
      </c>
      <c r="C178" s="743"/>
      <c r="D178" s="743"/>
      <c r="I178" s="973"/>
      <c r="J178" s="973"/>
      <c r="K178" s="973"/>
      <c r="L178" s="973"/>
      <c r="M178" s="973"/>
      <c r="N178" s="973"/>
    </row>
    <row r="179" spans="1:14">
      <c r="A179" s="3045"/>
      <c r="B179" s="3548" t="s">
        <v>4641</v>
      </c>
      <c r="C179" s="743"/>
      <c r="D179" s="743"/>
      <c r="I179" s="973"/>
      <c r="J179" s="973"/>
      <c r="K179" s="973"/>
      <c r="L179" s="973"/>
      <c r="M179" s="973"/>
      <c r="N179" s="973"/>
    </row>
    <row r="180" spans="1:14">
      <c r="A180" s="3045"/>
      <c r="B180" s="3548" t="s">
        <v>4906</v>
      </c>
      <c r="C180" s="743"/>
      <c r="D180" s="743"/>
      <c r="I180" s="973"/>
      <c r="J180" s="973"/>
      <c r="K180" s="973"/>
      <c r="L180" s="973"/>
      <c r="M180" s="973"/>
      <c r="N180" s="973"/>
    </row>
    <row r="181" spans="1:14">
      <c r="A181" s="3045"/>
      <c r="B181" s="3548" t="s">
        <v>136</v>
      </c>
      <c r="C181" s="743"/>
      <c r="D181" s="743"/>
      <c r="I181" s="973"/>
      <c r="J181" s="973"/>
      <c r="K181" s="973"/>
      <c r="L181" s="973"/>
      <c r="M181" s="973"/>
      <c r="N181" s="973"/>
    </row>
    <row r="182" spans="1:14">
      <c r="A182" s="3045"/>
      <c r="B182" s="3548" t="s">
        <v>6187</v>
      </c>
      <c r="C182" s="743"/>
      <c r="D182" s="743"/>
      <c r="I182" s="973"/>
      <c r="J182" s="973"/>
      <c r="K182" s="973"/>
      <c r="L182" s="973"/>
      <c r="M182" s="973"/>
      <c r="N182" s="973"/>
    </row>
    <row r="183" spans="1:14">
      <c r="A183" s="3045"/>
      <c r="B183" s="3046"/>
      <c r="C183" s="743"/>
      <c r="D183" s="743"/>
      <c r="I183" s="973"/>
      <c r="J183" s="973"/>
      <c r="K183" s="973"/>
      <c r="L183" s="973"/>
      <c r="M183" s="973"/>
      <c r="N183" s="973"/>
    </row>
    <row r="184" spans="1:14">
      <c r="A184" s="3045"/>
      <c r="B184" s="3046"/>
      <c r="C184" s="743"/>
      <c r="D184" s="743"/>
      <c r="I184" s="973"/>
      <c r="J184" s="973"/>
      <c r="K184" s="973"/>
      <c r="L184" s="973"/>
      <c r="M184" s="973"/>
      <c r="N184" s="973"/>
    </row>
    <row r="185" spans="1:14" ht="25.5">
      <c r="A185" s="3055" t="s">
        <v>6507</v>
      </c>
      <c r="B185" s="3054" t="s">
        <v>6508</v>
      </c>
      <c r="C185" s="3047">
        <v>1</v>
      </c>
      <c r="D185" s="3048" t="s">
        <v>1713</v>
      </c>
      <c r="E185" s="3074">
        <v>0</v>
      </c>
      <c r="F185" s="743">
        <f>C185*E185</f>
        <v>0</v>
      </c>
      <c r="I185" s="973"/>
      <c r="J185" s="973"/>
      <c r="K185" s="973"/>
      <c r="L185" s="973"/>
      <c r="M185" s="973"/>
      <c r="N185" s="973"/>
    </row>
    <row r="186" spans="1:14" ht="24">
      <c r="A186" s="3045"/>
      <c r="B186" s="3090" t="s">
        <v>5651</v>
      </c>
      <c r="C186" s="3047">
        <v>1</v>
      </c>
      <c r="D186" s="743" t="s">
        <v>7</v>
      </c>
      <c r="G186" s="3101">
        <f>SUM(H186:N186)</f>
        <v>0</v>
      </c>
      <c r="H186" s="3102">
        <v>0</v>
      </c>
      <c r="I186" s="976">
        <v>0</v>
      </c>
      <c r="J186" s="976">
        <v>0</v>
      </c>
      <c r="K186" s="976">
        <v>0</v>
      </c>
      <c r="L186" s="976">
        <v>0</v>
      </c>
      <c r="M186" s="976">
        <v>0</v>
      </c>
      <c r="N186" s="976">
        <v>0</v>
      </c>
    </row>
    <row r="187" spans="1:14">
      <c r="A187" s="3055"/>
      <c r="B187" s="3054" t="s">
        <v>4902</v>
      </c>
      <c r="C187" s="3047"/>
      <c r="D187" s="3048"/>
      <c r="E187" s="3074"/>
      <c r="F187" s="743"/>
      <c r="I187" s="973"/>
      <c r="J187" s="973"/>
      <c r="K187" s="973"/>
      <c r="L187" s="973"/>
      <c r="M187" s="973"/>
      <c r="N187" s="973"/>
    </row>
    <row r="188" spans="1:14">
      <c r="A188" s="3045"/>
      <c r="B188" s="3046" t="s">
        <v>6509</v>
      </c>
      <c r="C188" s="743"/>
      <c r="D188" s="743"/>
      <c r="I188" s="973"/>
      <c r="J188" s="973"/>
      <c r="K188" s="973"/>
      <c r="L188" s="973"/>
      <c r="M188" s="973"/>
      <c r="N188" s="973"/>
    </row>
    <row r="189" spans="1:14" ht="24">
      <c r="A189" s="3045"/>
      <c r="B189" s="3046" t="s">
        <v>6510</v>
      </c>
      <c r="C189" s="743"/>
      <c r="D189" s="743"/>
      <c r="I189" s="973"/>
      <c r="J189" s="973"/>
      <c r="K189" s="973"/>
      <c r="L189" s="973"/>
      <c r="M189" s="973"/>
      <c r="N189" s="973"/>
    </row>
    <row r="190" spans="1:14">
      <c r="A190" s="3045"/>
      <c r="B190" s="3046" t="s">
        <v>6511</v>
      </c>
      <c r="C190" s="3047"/>
      <c r="D190" s="3048"/>
      <c r="E190" s="3074"/>
      <c r="F190" s="743"/>
      <c r="I190" s="973"/>
      <c r="J190" s="973"/>
      <c r="K190" s="973"/>
      <c r="L190" s="973"/>
      <c r="M190" s="973"/>
      <c r="N190" s="973"/>
    </row>
    <row r="191" spans="1:14" ht="24">
      <c r="A191" s="3045"/>
      <c r="B191" s="3046" t="s">
        <v>6512</v>
      </c>
      <c r="C191" s="3047"/>
      <c r="D191" s="3048"/>
      <c r="E191" s="3074"/>
      <c r="F191" s="743"/>
      <c r="I191" s="973"/>
      <c r="J191" s="973"/>
      <c r="K191" s="973"/>
      <c r="L191" s="973"/>
      <c r="M191" s="973"/>
      <c r="N191" s="973"/>
    </row>
    <row r="192" spans="1:14">
      <c r="A192" s="3045"/>
      <c r="B192" s="3046" t="s">
        <v>6513</v>
      </c>
      <c r="C192" s="3047"/>
      <c r="D192" s="3048"/>
      <c r="E192" s="3074"/>
      <c r="F192" s="743"/>
      <c r="I192" s="973"/>
      <c r="J192" s="973"/>
      <c r="K192" s="973"/>
      <c r="L192" s="973"/>
      <c r="M192" s="973"/>
      <c r="N192" s="973"/>
    </row>
    <row r="193" spans="1:14">
      <c r="A193" s="3045"/>
      <c r="B193" s="3046" t="s">
        <v>6514</v>
      </c>
      <c r="C193" s="3047"/>
      <c r="D193" s="3048"/>
      <c r="E193" s="3074"/>
      <c r="F193" s="743"/>
      <c r="I193" s="973"/>
      <c r="J193" s="973"/>
      <c r="K193" s="973"/>
      <c r="L193" s="973"/>
      <c r="M193" s="973"/>
      <c r="N193" s="973"/>
    </row>
    <row r="194" spans="1:14">
      <c r="A194" s="3045"/>
      <c r="B194" s="3046" t="s">
        <v>6515</v>
      </c>
      <c r="C194" s="3047"/>
      <c r="D194" s="3048"/>
      <c r="E194" s="3074"/>
      <c r="F194" s="743"/>
      <c r="I194" s="973"/>
      <c r="J194" s="973"/>
      <c r="K194" s="973"/>
      <c r="L194" s="973"/>
      <c r="M194" s="973"/>
      <c r="N194" s="973"/>
    </row>
    <row r="195" spans="1:14">
      <c r="A195" s="3045"/>
      <c r="B195" s="3046" t="s">
        <v>6516</v>
      </c>
      <c r="C195" s="3047"/>
      <c r="D195" s="3048"/>
      <c r="E195" s="3074"/>
      <c r="F195" s="743"/>
      <c r="I195" s="973"/>
      <c r="J195" s="973"/>
      <c r="K195" s="973"/>
      <c r="L195" s="973"/>
      <c r="M195" s="973"/>
      <c r="N195" s="973"/>
    </row>
    <row r="196" spans="1:14">
      <c r="A196" s="3045"/>
      <c r="B196" s="3046" t="s">
        <v>6517</v>
      </c>
      <c r="C196" s="743"/>
      <c r="D196" s="743"/>
      <c r="I196" s="973"/>
      <c r="J196" s="973"/>
      <c r="K196" s="973"/>
      <c r="L196" s="973"/>
      <c r="M196" s="973"/>
      <c r="N196" s="973"/>
    </row>
    <row r="197" spans="1:14">
      <c r="A197" s="3045"/>
      <c r="B197" s="3046"/>
      <c r="C197" s="743"/>
      <c r="D197" s="743"/>
      <c r="I197" s="973"/>
      <c r="J197" s="973"/>
      <c r="K197" s="973"/>
      <c r="L197" s="973"/>
      <c r="M197" s="973"/>
      <c r="N197" s="973"/>
    </row>
    <row r="198" spans="1:14">
      <c r="A198" s="3045"/>
      <c r="B198" s="3548" t="s">
        <v>4905</v>
      </c>
      <c r="C198" s="743"/>
      <c r="D198" s="743"/>
      <c r="I198" s="973"/>
      <c r="J198" s="973"/>
      <c r="K198" s="973"/>
      <c r="L198" s="973"/>
      <c r="M198" s="973"/>
      <c r="N198" s="973"/>
    </row>
    <row r="199" spans="1:14">
      <c r="A199" s="3045"/>
      <c r="B199" s="3548" t="s">
        <v>4641</v>
      </c>
      <c r="C199" s="743"/>
      <c r="D199" s="743"/>
      <c r="I199" s="973"/>
      <c r="J199" s="973"/>
      <c r="K199" s="973"/>
      <c r="L199" s="973"/>
      <c r="M199" s="973"/>
      <c r="N199" s="973"/>
    </row>
    <row r="200" spans="1:14">
      <c r="A200" s="3045"/>
      <c r="B200" s="3548" t="s">
        <v>4906</v>
      </c>
      <c r="C200" s="743"/>
      <c r="D200" s="743"/>
      <c r="I200" s="973"/>
      <c r="J200" s="973"/>
      <c r="K200" s="973"/>
      <c r="L200" s="973"/>
      <c r="M200" s="973"/>
      <c r="N200" s="973"/>
    </row>
    <row r="201" spans="1:14">
      <c r="A201" s="3045"/>
      <c r="B201" s="3548" t="s">
        <v>136</v>
      </c>
      <c r="C201" s="743"/>
      <c r="D201" s="743"/>
      <c r="I201" s="973"/>
      <c r="J201" s="973"/>
      <c r="K201" s="973"/>
      <c r="L201" s="973"/>
      <c r="M201" s="973"/>
      <c r="N201" s="973"/>
    </row>
    <row r="202" spans="1:14">
      <c r="A202" s="3045"/>
      <c r="B202" s="3548" t="s">
        <v>6187</v>
      </c>
      <c r="C202" s="743"/>
      <c r="D202" s="743"/>
      <c r="I202" s="973"/>
      <c r="J202" s="973"/>
      <c r="K202" s="973"/>
      <c r="L202" s="973"/>
      <c r="M202" s="973"/>
      <c r="N202" s="973"/>
    </row>
    <row r="203" spans="1:14">
      <c r="A203" s="3045"/>
      <c r="B203" s="3046"/>
      <c r="C203" s="3047"/>
      <c r="D203" s="3048"/>
      <c r="E203" s="3074"/>
      <c r="F203" s="743"/>
      <c r="I203" s="973"/>
      <c r="J203" s="973"/>
      <c r="K203" s="973"/>
      <c r="L203" s="973"/>
      <c r="M203" s="973"/>
      <c r="N203" s="973"/>
    </row>
    <row r="204" spans="1:14">
      <c r="A204" s="3045"/>
      <c r="B204" s="3046"/>
      <c r="C204" s="3047"/>
      <c r="D204" s="3048"/>
      <c r="E204" s="3074"/>
      <c r="F204" s="743"/>
      <c r="I204" s="973"/>
      <c r="J204" s="973"/>
      <c r="K204" s="973"/>
      <c r="L204" s="973"/>
      <c r="M204" s="973"/>
      <c r="N204" s="973"/>
    </row>
    <row r="205" spans="1:14">
      <c r="A205" s="3055" t="s">
        <v>6518</v>
      </c>
      <c r="B205" s="3054" t="s">
        <v>6519</v>
      </c>
      <c r="C205" s="3047">
        <v>2</v>
      </c>
      <c r="D205" s="3048" t="s">
        <v>1713</v>
      </c>
      <c r="E205" s="3074">
        <v>0</v>
      </c>
      <c r="F205" s="743">
        <f>C205*E205</f>
        <v>0</v>
      </c>
      <c r="I205" s="973"/>
      <c r="J205" s="973"/>
      <c r="K205" s="973"/>
      <c r="L205" s="973"/>
      <c r="M205" s="973"/>
      <c r="N205" s="973"/>
    </row>
    <row r="206" spans="1:14" ht="24">
      <c r="A206" s="3045"/>
      <c r="B206" s="3090" t="s">
        <v>5651</v>
      </c>
      <c r="C206" s="3047">
        <v>1</v>
      </c>
      <c r="D206" s="743" t="s">
        <v>7</v>
      </c>
      <c r="G206" s="3101">
        <f>SUM(H206:N206)</f>
        <v>0</v>
      </c>
      <c r="H206" s="3102">
        <v>0</v>
      </c>
      <c r="I206" s="976">
        <v>0</v>
      </c>
      <c r="J206" s="976">
        <v>0</v>
      </c>
      <c r="K206" s="976">
        <v>0</v>
      </c>
      <c r="L206" s="976">
        <v>0</v>
      </c>
      <c r="M206" s="976">
        <v>0</v>
      </c>
      <c r="N206" s="976">
        <v>0</v>
      </c>
    </row>
    <row r="207" spans="1:14">
      <c r="A207" s="3055"/>
      <c r="B207" s="3054" t="s">
        <v>4902</v>
      </c>
      <c r="C207" s="3047"/>
      <c r="D207" s="3048"/>
      <c r="E207" s="3074"/>
      <c r="F207" s="743"/>
      <c r="I207" s="973"/>
      <c r="J207" s="973"/>
      <c r="K207" s="973"/>
      <c r="L207" s="973"/>
      <c r="M207" s="973"/>
      <c r="N207" s="973"/>
    </row>
    <row r="208" spans="1:14" ht="156">
      <c r="A208" s="3045"/>
      <c r="B208" s="3046" t="s">
        <v>6520</v>
      </c>
      <c r="C208" s="3047"/>
      <c r="D208" s="3048"/>
      <c r="E208" s="3074"/>
      <c r="F208" s="743"/>
      <c r="I208" s="973"/>
      <c r="J208" s="973"/>
      <c r="K208" s="973"/>
      <c r="L208" s="973"/>
      <c r="M208" s="973"/>
      <c r="N208" s="973"/>
    </row>
    <row r="209" spans="1:14" ht="84">
      <c r="A209" s="3045"/>
      <c r="B209" s="3046" t="s">
        <v>6521</v>
      </c>
      <c r="C209" s="743"/>
      <c r="D209" s="743"/>
      <c r="I209" s="973"/>
      <c r="J209" s="973"/>
      <c r="K209" s="973"/>
      <c r="L209" s="973"/>
      <c r="M209" s="973"/>
      <c r="N209" s="973"/>
    </row>
    <row r="210" spans="1:14">
      <c r="A210" s="3045"/>
      <c r="B210" s="3046"/>
      <c r="C210" s="743"/>
      <c r="D210" s="743"/>
      <c r="I210" s="973"/>
      <c r="J210" s="973"/>
      <c r="K210" s="973"/>
      <c r="L210" s="973"/>
      <c r="M210" s="973"/>
      <c r="N210" s="973"/>
    </row>
    <row r="211" spans="1:14">
      <c r="A211" s="3045"/>
      <c r="B211" s="3046" t="s">
        <v>6459</v>
      </c>
      <c r="C211" s="743"/>
      <c r="D211" s="743"/>
      <c r="I211" s="973"/>
      <c r="J211" s="973"/>
      <c r="K211" s="973"/>
      <c r="L211" s="973"/>
      <c r="M211" s="973"/>
      <c r="N211" s="973"/>
    </row>
    <row r="212" spans="1:14" ht="24">
      <c r="A212" s="3045"/>
      <c r="B212" s="3046" t="s">
        <v>6522</v>
      </c>
      <c r="C212" s="743"/>
      <c r="D212" s="743"/>
      <c r="I212" s="973"/>
      <c r="J212" s="973"/>
      <c r="K212" s="973"/>
      <c r="L212" s="973"/>
      <c r="M212" s="973"/>
      <c r="N212" s="973"/>
    </row>
    <row r="213" spans="1:14">
      <c r="A213" s="3045"/>
      <c r="B213" s="3046" t="s">
        <v>6523</v>
      </c>
      <c r="C213" s="3047"/>
      <c r="D213" s="3048"/>
      <c r="E213" s="3074"/>
      <c r="F213" s="743"/>
      <c r="I213" s="973"/>
      <c r="J213" s="973"/>
      <c r="K213" s="973"/>
      <c r="L213" s="973"/>
      <c r="M213" s="973"/>
      <c r="N213" s="973"/>
    </row>
    <row r="214" spans="1:14">
      <c r="A214" s="3045"/>
      <c r="B214" s="3046" t="s">
        <v>6524</v>
      </c>
      <c r="C214" s="3047"/>
      <c r="D214" s="3048"/>
      <c r="E214" s="3074"/>
      <c r="F214" s="743"/>
      <c r="I214" s="973"/>
      <c r="J214" s="973"/>
      <c r="K214" s="973"/>
      <c r="L214" s="973"/>
      <c r="M214" s="973"/>
      <c r="N214" s="973"/>
    </row>
    <row r="215" spans="1:14">
      <c r="A215" s="3045"/>
      <c r="B215" s="3046" t="s">
        <v>6525</v>
      </c>
      <c r="C215" s="3047"/>
      <c r="D215" s="3048"/>
      <c r="E215" s="3074"/>
      <c r="F215" s="743"/>
      <c r="I215" s="973"/>
      <c r="J215" s="973"/>
      <c r="K215" s="973"/>
      <c r="L215" s="973"/>
      <c r="M215" s="973"/>
      <c r="N215" s="973"/>
    </row>
    <row r="216" spans="1:14" ht="24">
      <c r="A216" s="3045"/>
      <c r="B216" s="3046" t="s">
        <v>6526</v>
      </c>
      <c r="C216" s="3047"/>
      <c r="D216" s="3048"/>
      <c r="E216" s="3074"/>
      <c r="F216" s="743"/>
      <c r="I216" s="973"/>
      <c r="J216" s="973"/>
      <c r="K216" s="973"/>
      <c r="L216" s="973"/>
      <c r="M216" s="973"/>
      <c r="N216" s="973"/>
    </row>
    <row r="217" spans="1:14">
      <c r="A217" s="3045"/>
      <c r="B217" s="3046"/>
      <c r="C217" s="3047"/>
      <c r="D217" s="3048"/>
      <c r="E217" s="3074"/>
      <c r="F217" s="743"/>
      <c r="I217" s="973"/>
      <c r="J217" s="973"/>
      <c r="K217" s="973"/>
      <c r="L217" s="973"/>
      <c r="M217" s="973"/>
      <c r="N217" s="973"/>
    </row>
    <row r="218" spans="1:14">
      <c r="A218" s="3045"/>
      <c r="B218" s="3046" t="s">
        <v>6527</v>
      </c>
      <c r="C218" s="3047"/>
      <c r="D218" s="3048"/>
      <c r="E218" s="3074"/>
      <c r="F218" s="743"/>
      <c r="I218" s="973"/>
      <c r="J218" s="973"/>
      <c r="K218" s="973"/>
      <c r="L218" s="973"/>
      <c r="M218" s="973"/>
      <c r="N218" s="973"/>
    </row>
    <row r="219" spans="1:14">
      <c r="A219" s="3045"/>
      <c r="B219" s="3046" t="s">
        <v>6528</v>
      </c>
      <c r="C219" s="743"/>
      <c r="D219" s="743"/>
      <c r="I219" s="973"/>
      <c r="J219" s="973"/>
      <c r="K219" s="973"/>
      <c r="L219" s="973"/>
      <c r="M219" s="973"/>
      <c r="N219" s="973"/>
    </row>
    <row r="220" spans="1:14">
      <c r="A220" s="3045"/>
      <c r="B220" s="3046" t="s">
        <v>6529</v>
      </c>
      <c r="C220" s="743"/>
      <c r="D220" s="743"/>
      <c r="I220" s="973"/>
      <c r="J220" s="973"/>
      <c r="K220" s="973"/>
      <c r="L220" s="973"/>
      <c r="M220" s="973"/>
      <c r="N220" s="973"/>
    </row>
    <row r="221" spans="1:14">
      <c r="A221" s="3045"/>
      <c r="B221" s="3046" t="s">
        <v>6530</v>
      </c>
      <c r="C221" s="743"/>
      <c r="D221" s="743"/>
      <c r="I221" s="973"/>
      <c r="J221" s="973"/>
      <c r="K221" s="973"/>
      <c r="L221" s="973"/>
      <c r="M221" s="973"/>
      <c r="N221" s="973"/>
    </row>
    <row r="222" spans="1:14">
      <c r="A222" s="3045"/>
      <c r="B222" s="3046" t="s">
        <v>6531</v>
      </c>
      <c r="C222" s="743"/>
      <c r="D222" s="743"/>
      <c r="I222" s="973"/>
      <c r="J222" s="973"/>
      <c r="K222" s="973"/>
      <c r="L222" s="973"/>
      <c r="M222" s="973"/>
      <c r="N222" s="973"/>
    </row>
    <row r="223" spans="1:14">
      <c r="A223" s="3045"/>
      <c r="B223" s="3046" t="s">
        <v>6532</v>
      </c>
      <c r="C223" s="3047"/>
      <c r="D223" s="3048"/>
      <c r="E223" s="3074"/>
      <c r="F223" s="743"/>
      <c r="I223" s="973"/>
      <c r="J223" s="973"/>
      <c r="K223" s="973"/>
      <c r="L223" s="973"/>
      <c r="M223" s="973"/>
      <c r="N223" s="973"/>
    </row>
    <row r="224" spans="1:14">
      <c r="A224" s="3045"/>
      <c r="B224" s="3046" t="s">
        <v>6533</v>
      </c>
      <c r="C224" s="3047"/>
      <c r="D224" s="3048"/>
      <c r="E224" s="3074"/>
      <c r="F224" s="743"/>
      <c r="I224" s="973"/>
      <c r="J224" s="973"/>
      <c r="K224" s="973"/>
      <c r="L224" s="973"/>
      <c r="M224" s="973"/>
      <c r="N224" s="973"/>
    </row>
    <row r="225" spans="1:14">
      <c r="A225" s="3045"/>
      <c r="B225" s="3046" t="s">
        <v>6534</v>
      </c>
      <c r="C225" s="3047"/>
      <c r="D225" s="3048"/>
      <c r="E225" s="3074"/>
      <c r="F225" s="743"/>
      <c r="I225" s="973"/>
      <c r="J225" s="973"/>
      <c r="K225" s="973"/>
      <c r="L225" s="973"/>
      <c r="M225" s="973"/>
      <c r="N225" s="973"/>
    </row>
    <row r="226" spans="1:14">
      <c r="A226" s="3045"/>
      <c r="B226" s="3046" t="s">
        <v>6535</v>
      </c>
      <c r="C226" s="3047"/>
      <c r="D226" s="3048"/>
      <c r="E226" s="3074"/>
      <c r="F226" s="743"/>
      <c r="I226" s="973"/>
      <c r="J226" s="973"/>
      <c r="K226" s="973"/>
      <c r="L226" s="973"/>
      <c r="M226" s="973"/>
      <c r="N226" s="973"/>
    </row>
    <row r="227" spans="1:14">
      <c r="A227" s="3045"/>
      <c r="B227" s="3046"/>
      <c r="C227" s="3047"/>
      <c r="D227" s="3048"/>
      <c r="E227" s="3074"/>
      <c r="F227" s="743"/>
      <c r="I227" s="973"/>
      <c r="J227" s="973"/>
      <c r="K227" s="973"/>
      <c r="L227" s="973"/>
      <c r="M227" s="973"/>
      <c r="N227" s="973"/>
    </row>
    <row r="228" spans="1:14">
      <c r="A228" s="3045"/>
      <c r="B228" s="3046" t="s">
        <v>6536</v>
      </c>
      <c r="C228" s="3047"/>
      <c r="D228" s="3048"/>
      <c r="E228" s="3074"/>
      <c r="F228" s="743"/>
      <c r="I228" s="973"/>
      <c r="J228" s="973"/>
      <c r="K228" s="973"/>
      <c r="L228" s="973"/>
      <c r="M228" s="973"/>
      <c r="N228" s="973"/>
    </row>
    <row r="229" spans="1:14">
      <c r="A229" s="3045"/>
      <c r="B229" s="3046" t="s">
        <v>6537</v>
      </c>
      <c r="C229" s="743"/>
      <c r="D229" s="743"/>
      <c r="I229" s="973"/>
      <c r="J229" s="973"/>
      <c r="K229" s="973"/>
      <c r="L229" s="973"/>
      <c r="M229" s="973"/>
      <c r="N229" s="973"/>
    </row>
    <row r="230" spans="1:14">
      <c r="A230" s="3045"/>
      <c r="B230" s="3046" t="s">
        <v>6538</v>
      </c>
      <c r="C230" s="743"/>
      <c r="D230" s="743"/>
      <c r="I230" s="973"/>
      <c r="J230" s="973"/>
      <c r="K230" s="973"/>
      <c r="L230" s="973"/>
      <c r="M230" s="973"/>
      <c r="N230" s="973"/>
    </row>
    <row r="231" spans="1:14">
      <c r="A231" s="3045"/>
      <c r="B231" s="3046" t="s">
        <v>6539</v>
      </c>
      <c r="C231" s="743"/>
      <c r="D231" s="743"/>
      <c r="I231" s="973"/>
      <c r="J231" s="973"/>
      <c r="K231" s="973"/>
      <c r="L231" s="973"/>
      <c r="M231" s="973"/>
      <c r="N231" s="973"/>
    </row>
    <row r="232" spans="1:14">
      <c r="A232" s="3045"/>
      <c r="B232" s="3046" t="s">
        <v>6540</v>
      </c>
      <c r="C232" s="743"/>
      <c r="D232" s="743"/>
      <c r="I232" s="973"/>
      <c r="J232" s="973"/>
      <c r="K232" s="973"/>
      <c r="L232" s="973"/>
      <c r="M232" s="973"/>
      <c r="N232" s="973"/>
    </row>
    <row r="233" spans="1:14">
      <c r="A233" s="3045"/>
      <c r="B233" s="3046" t="s">
        <v>6541</v>
      </c>
      <c r="C233" s="3047"/>
      <c r="D233" s="3048"/>
      <c r="E233" s="3074"/>
      <c r="F233" s="743"/>
      <c r="I233" s="973"/>
      <c r="J233" s="973"/>
      <c r="K233" s="973"/>
      <c r="L233" s="973"/>
      <c r="M233" s="973"/>
      <c r="N233" s="973"/>
    </row>
    <row r="234" spans="1:14">
      <c r="A234" s="3045"/>
      <c r="B234" s="3046" t="s">
        <v>6542</v>
      </c>
      <c r="C234" s="3047"/>
      <c r="D234" s="3048"/>
      <c r="E234" s="3074"/>
      <c r="F234" s="743"/>
      <c r="I234" s="973"/>
      <c r="J234" s="973"/>
      <c r="K234" s="973"/>
      <c r="L234" s="973"/>
      <c r="M234" s="973"/>
      <c r="N234" s="973"/>
    </row>
    <row r="235" spans="1:14">
      <c r="A235" s="3045"/>
      <c r="B235" s="3046" t="s">
        <v>6543</v>
      </c>
      <c r="C235" s="3047"/>
      <c r="D235" s="3048"/>
      <c r="E235" s="3074"/>
      <c r="F235" s="743"/>
      <c r="I235" s="973"/>
      <c r="J235" s="973"/>
      <c r="K235" s="973"/>
      <c r="L235" s="973"/>
      <c r="M235" s="973"/>
      <c r="N235" s="973"/>
    </row>
    <row r="236" spans="1:14">
      <c r="A236" s="3045"/>
      <c r="B236" s="3046" t="s">
        <v>6544</v>
      </c>
      <c r="C236" s="3047"/>
      <c r="D236" s="3048"/>
      <c r="E236" s="3074"/>
      <c r="F236" s="743"/>
      <c r="I236" s="973"/>
      <c r="J236" s="973"/>
      <c r="K236" s="973"/>
      <c r="L236" s="973"/>
      <c r="M236" s="973"/>
      <c r="N236" s="973"/>
    </row>
    <row r="237" spans="1:14">
      <c r="A237" s="3045"/>
      <c r="B237" s="3046"/>
      <c r="C237" s="3047"/>
      <c r="D237" s="3048"/>
      <c r="E237" s="3074"/>
      <c r="F237" s="743"/>
      <c r="I237" s="973"/>
      <c r="J237" s="973"/>
      <c r="K237" s="973"/>
      <c r="L237" s="973"/>
      <c r="M237" s="973"/>
      <c r="N237" s="973"/>
    </row>
    <row r="238" spans="1:14" ht="24">
      <c r="A238" s="3045"/>
      <c r="B238" s="3046" t="s">
        <v>6545</v>
      </c>
      <c r="C238" s="3047"/>
      <c r="D238" s="3048"/>
      <c r="E238" s="3074"/>
      <c r="F238" s="743"/>
      <c r="I238" s="973"/>
      <c r="J238" s="973"/>
      <c r="K238" s="973"/>
      <c r="L238" s="973"/>
      <c r="M238" s="973"/>
      <c r="N238" s="973"/>
    </row>
    <row r="239" spans="1:14">
      <c r="A239" s="3045"/>
      <c r="B239" s="3046"/>
      <c r="C239" s="3047"/>
      <c r="D239" s="3048"/>
      <c r="E239" s="3074"/>
      <c r="F239" s="743"/>
      <c r="I239" s="973"/>
      <c r="J239" s="973"/>
      <c r="K239" s="973"/>
      <c r="L239" s="973"/>
      <c r="M239" s="973"/>
      <c r="N239" s="973"/>
    </row>
    <row r="240" spans="1:14">
      <c r="A240" s="3045"/>
      <c r="B240" s="3548" t="s">
        <v>4905</v>
      </c>
      <c r="C240" s="743"/>
      <c r="D240" s="743"/>
      <c r="I240" s="973"/>
      <c r="J240" s="973"/>
      <c r="K240" s="973"/>
      <c r="L240" s="973"/>
      <c r="M240" s="973"/>
      <c r="N240" s="973"/>
    </row>
    <row r="241" spans="1:14">
      <c r="A241" s="3045"/>
      <c r="B241" s="3548" t="s">
        <v>4641</v>
      </c>
      <c r="C241" s="743"/>
      <c r="D241" s="743"/>
      <c r="I241" s="973"/>
      <c r="J241" s="973"/>
      <c r="K241" s="973"/>
      <c r="L241" s="973"/>
      <c r="M241" s="973"/>
      <c r="N241" s="973"/>
    </row>
    <row r="242" spans="1:14">
      <c r="A242" s="3045"/>
      <c r="B242" s="3548" t="s">
        <v>4906</v>
      </c>
      <c r="C242" s="743"/>
      <c r="D242" s="743"/>
      <c r="I242" s="973"/>
      <c r="J242" s="973"/>
      <c r="K242" s="973"/>
      <c r="L242" s="973"/>
      <c r="M242" s="973"/>
      <c r="N242" s="973"/>
    </row>
    <row r="243" spans="1:14">
      <c r="A243" s="3045"/>
      <c r="B243" s="3548" t="s">
        <v>136</v>
      </c>
      <c r="C243" s="743"/>
      <c r="D243" s="743"/>
      <c r="I243" s="973"/>
      <c r="J243" s="973"/>
      <c r="K243" s="973"/>
      <c r="L243" s="973"/>
      <c r="M243" s="973"/>
      <c r="N243" s="973"/>
    </row>
    <row r="244" spans="1:14">
      <c r="A244" s="3045"/>
      <c r="B244" s="3548" t="s">
        <v>6187</v>
      </c>
      <c r="C244" s="743"/>
      <c r="D244" s="743"/>
      <c r="I244" s="973"/>
      <c r="J244" s="973"/>
      <c r="K244" s="973"/>
      <c r="L244" s="973"/>
      <c r="M244" s="973"/>
      <c r="N244" s="973"/>
    </row>
    <row r="245" spans="1:14">
      <c r="A245" s="3045"/>
      <c r="B245" s="3046"/>
      <c r="C245" s="3047"/>
      <c r="D245" s="3048"/>
      <c r="E245" s="3074"/>
      <c r="F245" s="743"/>
      <c r="I245" s="973"/>
      <c r="J245" s="973"/>
      <c r="K245" s="973"/>
      <c r="L245" s="973"/>
      <c r="M245" s="973"/>
      <c r="N245" s="973"/>
    </row>
    <row r="246" spans="1:14">
      <c r="A246" s="3045"/>
      <c r="B246" s="3046"/>
      <c r="C246" s="3047"/>
      <c r="D246" s="3048"/>
      <c r="E246" s="3074"/>
      <c r="F246" s="743"/>
      <c r="I246" s="973"/>
      <c r="J246" s="973"/>
      <c r="K246" s="973"/>
      <c r="L246" s="973"/>
      <c r="M246" s="973"/>
      <c r="N246" s="973"/>
    </row>
    <row r="247" spans="1:14">
      <c r="A247" s="3055" t="s">
        <v>6546</v>
      </c>
      <c r="B247" s="3054" t="s">
        <v>6547</v>
      </c>
      <c r="C247" s="3406">
        <v>2</v>
      </c>
      <c r="D247" s="3048" t="s">
        <v>1713</v>
      </c>
      <c r="E247" s="3074">
        <v>0</v>
      </c>
      <c r="F247" s="743">
        <f>C247*E247</f>
        <v>0</v>
      </c>
      <c r="I247" s="973"/>
      <c r="J247" s="973"/>
      <c r="K247" s="973"/>
      <c r="L247" s="973"/>
      <c r="M247" s="973"/>
      <c r="N247" s="973"/>
    </row>
    <row r="248" spans="1:14" ht="24">
      <c r="A248" s="3045"/>
      <c r="B248" s="3090" t="s">
        <v>5651</v>
      </c>
      <c r="C248" s="3047">
        <v>1</v>
      </c>
      <c r="D248" s="743" t="s">
        <v>7</v>
      </c>
      <c r="G248" s="3101">
        <f>SUM(H248:N248)</f>
        <v>0</v>
      </c>
      <c r="H248" s="3102">
        <v>0</v>
      </c>
      <c r="I248" s="980">
        <v>0</v>
      </c>
      <c r="J248" s="980">
        <v>0</v>
      </c>
      <c r="K248" s="980">
        <v>0</v>
      </c>
      <c r="L248" s="980">
        <v>0</v>
      </c>
      <c r="M248" s="980">
        <v>0</v>
      </c>
      <c r="N248" s="980">
        <v>0</v>
      </c>
    </row>
    <row r="249" spans="1:14">
      <c r="A249" s="3055"/>
      <c r="B249" s="3054" t="s">
        <v>4902</v>
      </c>
      <c r="C249" s="3047"/>
      <c r="D249" s="3048"/>
      <c r="E249" s="3074"/>
      <c r="F249" s="743"/>
      <c r="I249" s="973"/>
      <c r="J249" s="973"/>
      <c r="K249" s="973"/>
      <c r="L249" s="973"/>
      <c r="M249" s="973"/>
      <c r="N249" s="973"/>
    </row>
    <row r="250" spans="1:14">
      <c r="A250" s="3045"/>
      <c r="B250" s="3046" t="s">
        <v>6548</v>
      </c>
      <c r="C250" s="3047"/>
      <c r="D250" s="3048"/>
      <c r="E250" s="3074"/>
      <c r="F250" s="743"/>
      <c r="I250" s="973"/>
      <c r="J250" s="973"/>
      <c r="K250" s="973"/>
      <c r="L250" s="973"/>
      <c r="M250" s="973"/>
      <c r="N250" s="973"/>
    </row>
    <row r="251" spans="1:14" ht="24">
      <c r="A251" s="3045"/>
      <c r="B251" s="3046" t="s">
        <v>6549</v>
      </c>
      <c r="C251" s="3047"/>
      <c r="D251" s="3048"/>
      <c r="E251" s="3074"/>
      <c r="F251" s="743"/>
      <c r="I251" s="973"/>
      <c r="J251" s="973"/>
      <c r="K251" s="973"/>
      <c r="L251" s="973"/>
      <c r="M251" s="973"/>
      <c r="N251" s="973"/>
    </row>
    <row r="252" spans="1:14" ht="24">
      <c r="A252" s="3045"/>
      <c r="B252" s="3046" t="s">
        <v>6550</v>
      </c>
      <c r="C252" s="3047"/>
      <c r="D252" s="3048"/>
      <c r="E252" s="3074"/>
      <c r="F252" s="743"/>
      <c r="I252" s="973"/>
      <c r="J252" s="973"/>
      <c r="K252" s="973"/>
      <c r="L252" s="973"/>
      <c r="M252" s="973"/>
      <c r="N252" s="973"/>
    </row>
    <row r="253" spans="1:14">
      <c r="A253" s="3045"/>
      <c r="B253" s="3046" t="s">
        <v>6551</v>
      </c>
      <c r="C253" s="743"/>
      <c r="D253" s="743"/>
      <c r="I253" s="973"/>
      <c r="J253" s="973"/>
      <c r="K253" s="973"/>
      <c r="L253" s="973"/>
      <c r="M253" s="973"/>
      <c r="N253" s="973"/>
    </row>
    <row r="254" spans="1:14" ht="48">
      <c r="A254" s="3045"/>
      <c r="B254" s="3046" t="s">
        <v>6552</v>
      </c>
      <c r="C254" s="743"/>
      <c r="D254" s="743"/>
      <c r="I254" s="973"/>
      <c r="J254" s="973"/>
      <c r="K254" s="973"/>
      <c r="L254" s="973"/>
      <c r="M254" s="973"/>
      <c r="N254" s="973"/>
    </row>
    <row r="255" spans="1:14">
      <c r="A255" s="3045"/>
      <c r="B255" s="3046"/>
      <c r="C255" s="743"/>
      <c r="D255" s="743"/>
      <c r="I255" s="973"/>
      <c r="J255" s="973"/>
      <c r="K255" s="973"/>
      <c r="L255" s="973"/>
      <c r="M255" s="973"/>
      <c r="N255" s="973"/>
    </row>
    <row r="256" spans="1:14">
      <c r="A256" s="3045"/>
      <c r="B256" s="3548" t="s">
        <v>4905</v>
      </c>
      <c r="C256" s="743"/>
      <c r="D256" s="743"/>
      <c r="I256" s="973"/>
      <c r="J256" s="973"/>
      <c r="K256" s="973"/>
      <c r="L256" s="973"/>
      <c r="M256" s="973"/>
      <c r="N256" s="973"/>
    </row>
    <row r="257" spans="1:14">
      <c r="A257" s="3045"/>
      <c r="B257" s="3548" t="s">
        <v>4641</v>
      </c>
      <c r="C257" s="743"/>
      <c r="D257" s="743"/>
      <c r="I257" s="973"/>
      <c r="J257" s="973"/>
      <c r="K257" s="973"/>
      <c r="L257" s="973"/>
      <c r="M257" s="973"/>
      <c r="N257" s="973"/>
    </row>
    <row r="258" spans="1:14">
      <c r="A258" s="3045"/>
      <c r="B258" s="3548" t="s">
        <v>4906</v>
      </c>
      <c r="C258" s="743"/>
      <c r="D258" s="743"/>
      <c r="I258" s="973"/>
      <c r="J258" s="973"/>
      <c r="K258" s="973"/>
      <c r="L258" s="973"/>
      <c r="M258" s="973"/>
      <c r="N258" s="973"/>
    </row>
    <row r="259" spans="1:14">
      <c r="A259" s="3045"/>
      <c r="B259" s="3548" t="s">
        <v>136</v>
      </c>
      <c r="C259" s="743"/>
      <c r="D259" s="743"/>
      <c r="I259" s="973"/>
      <c r="J259" s="973"/>
      <c r="K259" s="973"/>
      <c r="L259" s="973"/>
      <c r="M259" s="973"/>
      <c r="N259" s="973"/>
    </row>
    <row r="260" spans="1:14">
      <c r="A260" s="3045"/>
      <c r="B260" s="3548" t="s">
        <v>6187</v>
      </c>
      <c r="C260" s="743"/>
      <c r="D260" s="743"/>
      <c r="I260" s="973"/>
      <c r="J260" s="973"/>
      <c r="K260" s="973"/>
      <c r="L260" s="973"/>
      <c r="M260" s="973"/>
      <c r="N260" s="973"/>
    </row>
    <row r="261" spans="1:14">
      <c r="A261" s="3045"/>
      <c r="B261" s="3046"/>
      <c r="C261" s="3047"/>
      <c r="D261" s="3048"/>
      <c r="E261" s="3074"/>
      <c r="F261" s="743"/>
      <c r="I261" s="973"/>
      <c r="J261" s="973"/>
      <c r="K261" s="973"/>
      <c r="L261" s="973"/>
      <c r="M261" s="973"/>
      <c r="N261" s="973"/>
    </row>
    <row r="262" spans="1:14">
      <c r="A262" s="3045"/>
      <c r="B262" s="3046"/>
      <c r="C262" s="3047"/>
      <c r="D262" s="3048"/>
      <c r="E262" s="3074"/>
      <c r="F262" s="743"/>
      <c r="I262" s="973"/>
      <c r="J262" s="973"/>
      <c r="K262" s="973"/>
      <c r="L262" s="973"/>
      <c r="M262" s="973"/>
      <c r="N262" s="973"/>
    </row>
    <row r="263" spans="1:14">
      <c r="A263" s="3055" t="s">
        <v>6553</v>
      </c>
      <c r="B263" s="3054" t="s">
        <v>6554</v>
      </c>
      <c r="C263" s="3047">
        <v>1</v>
      </c>
      <c r="D263" s="3048" t="s">
        <v>1713</v>
      </c>
      <c r="E263" s="3074">
        <v>0</v>
      </c>
      <c r="F263" s="743">
        <f>C263*E263</f>
        <v>0</v>
      </c>
      <c r="I263" s="973"/>
      <c r="J263" s="973"/>
      <c r="K263" s="973"/>
      <c r="L263" s="973"/>
      <c r="M263" s="973"/>
      <c r="N263" s="973"/>
    </row>
    <row r="264" spans="1:14" ht="24">
      <c r="A264" s="3045"/>
      <c r="B264" s="3090" t="s">
        <v>5651</v>
      </c>
      <c r="C264" s="3047">
        <v>1</v>
      </c>
      <c r="D264" s="743" t="s">
        <v>7</v>
      </c>
      <c r="G264" s="3101">
        <f>SUM(H264:N264)</f>
        <v>0</v>
      </c>
      <c r="H264" s="3102">
        <v>0</v>
      </c>
      <c r="I264" s="976">
        <v>0</v>
      </c>
      <c r="J264" s="976">
        <v>0</v>
      </c>
      <c r="K264" s="976">
        <v>0</v>
      </c>
      <c r="L264" s="976">
        <v>0</v>
      </c>
      <c r="M264" s="976">
        <v>0</v>
      </c>
      <c r="N264" s="976">
        <v>0</v>
      </c>
    </row>
    <row r="265" spans="1:14">
      <c r="A265" s="3055"/>
      <c r="B265" s="3054" t="s">
        <v>4902</v>
      </c>
      <c r="C265" s="3047"/>
      <c r="D265" s="3048"/>
      <c r="E265" s="3074"/>
      <c r="F265" s="743"/>
      <c r="I265" s="973"/>
      <c r="J265" s="973"/>
      <c r="K265" s="973"/>
      <c r="L265" s="973"/>
      <c r="M265" s="973"/>
      <c r="N265" s="973"/>
    </row>
    <row r="266" spans="1:14">
      <c r="A266" s="3045"/>
      <c r="B266" s="3046" t="s">
        <v>6459</v>
      </c>
      <c r="C266" s="743"/>
      <c r="D266" s="743"/>
      <c r="I266" s="973"/>
      <c r="J266" s="973"/>
      <c r="K266" s="973"/>
      <c r="L266" s="973"/>
      <c r="M266" s="973"/>
      <c r="N266" s="973"/>
    </row>
    <row r="267" spans="1:14">
      <c r="A267" s="3045"/>
      <c r="B267" s="3046" t="s">
        <v>6555</v>
      </c>
      <c r="C267" s="743"/>
      <c r="D267" s="743"/>
      <c r="I267" s="973"/>
      <c r="J267" s="973"/>
      <c r="K267" s="973"/>
      <c r="L267" s="973"/>
      <c r="M267" s="973"/>
      <c r="N267" s="973"/>
    </row>
    <row r="268" spans="1:14" ht="24">
      <c r="A268" s="3045"/>
      <c r="B268" s="3046" t="s">
        <v>6556</v>
      </c>
      <c r="C268" s="743"/>
      <c r="D268" s="743"/>
      <c r="I268" s="973"/>
      <c r="J268" s="973"/>
      <c r="K268" s="973"/>
      <c r="L268" s="973"/>
      <c r="M268" s="973"/>
      <c r="N268" s="973"/>
    </row>
    <row r="269" spans="1:14" ht="24">
      <c r="A269" s="3045"/>
      <c r="B269" s="3046" t="s">
        <v>6557</v>
      </c>
      <c r="C269" s="743"/>
      <c r="D269" s="743"/>
      <c r="I269" s="973"/>
      <c r="J269" s="973"/>
      <c r="K269" s="973"/>
      <c r="L269" s="973"/>
      <c r="M269" s="973"/>
      <c r="N269" s="973"/>
    </row>
    <row r="270" spans="1:14">
      <c r="A270" s="3045"/>
      <c r="B270" s="3046"/>
      <c r="C270" s="3047"/>
      <c r="D270" s="3048"/>
      <c r="E270" s="3074"/>
      <c r="F270" s="743"/>
      <c r="I270" s="973"/>
      <c r="J270" s="973"/>
      <c r="K270" s="973"/>
      <c r="L270" s="973"/>
      <c r="M270" s="973"/>
      <c r="N270" s="973"/>
    </row>
    <row r="271" spans="1:14">
      <c r="A271" s="3045"/>
      <c r="B271" s="3548" t="s">
        <v>4905</v>
      </c>
      <c r="C271" s="743"/>
      <c r="D271" s="743"/>
      <c r="I271" s="973"/>
      <c r="J271" s="973"/>
      <c r="K271" s="973"/>
      <c r="L271" s="973"/>
      <c r="M271" s="973"/>
      <c r="N271" s="973"/>
    </row>
    <row r="272" spans="1:14">
      <c r="A272" s="3045"/>
      <c r="B272" s="3548" t="s">
        <v>4641</v>
      </c>
      <c r="C272" s="743"/>
      <c r="D272" s="743"/>
      <c r="I272" s="973"/>
      <c r="J272" s="973"/>
      <c r="K272" s="973"/>
      <c r="L272" s="973"/>
      <c r="M272" s="973"/>
      <c r="N272" s="973"/>
    </row>
    <row r="273" spans="1:14">
      <c r="A273" s="3045"/>
      <c r="B273" s="3548" t="s">
        <v>4906</v>
      </c>
      <c r="C273" s="743"/>
      <c r="D273" s="743"/>
      <c r="I273" s="973"/>
      <c r="J273" s="973"/>
      <c r="K273" s="973"/>
      <c r="L273" s="973"/>
      <c r="M273" s="973"/>
      <c r="N273" s="973"/>
    </row>
    <row r="274" spans="1:14">
      <c r="A274" s="3045"/>
      <c r="B274" s="3548" t="s">
        <v>136</v>
      </c>
      <c r="C274" s="743"/>
      <c r="D274" s="743"/>
      <c r="I274" s="973"/>
      <c r="J274" s="973"/>
      <c r="K274" s="973"/>
      <c r="L274" s="973"/>
      <c r="M274" s="973"/>
      <c r="N274" s="973"/>
    </row>
    <row r="275" spans="1:14">
      <c r="A275" s="3045"/>
      <c r="B275" s="3548" t="s">
        <v>6187</v>
      </c>
      <c r="C275" s="743"/>
      <c r="D275" s="743"/>
      <c r="I275" s="973"/>
      <c r="J275" s="973"/>
      <c r="K275" s="973"/>
      <c r="L275" s="973"/>
      <c r="M275" s="973"/>
      <c r="N275" s="973"/>
    </row>
    <row r="276" spans="1:14">
      <c r="A276" s="3045"/>
      <c r="B276" s="3046"/>
      <c r="C276" s="3047"/>
      <c r="D276" s="3048"/>
      <c r="E276" s="3074"/>
      <c r="F276" s="743"/>
      <c r="I276" s="973"/>
      <c r="J276" s="973"/>
      <c r="K276" s="973"/>
      <c r="L276" s="973"/>
      <c r="M276" s="973"/>
      <c r="N276" s="973"/>
    </row>
    <row r="277" spans="1:14">
      <c r="A277" s="3045"/>
      <c r="B277" s="3046"/>
      <c r="C277" s="743"/>
      <c r="D277" s="743"/>
      <c r="I277" s="973"/>
      <c r="J277" s="973"/>
      <c r="K277" s="973"/>
      <c r="L277" s="973"/>
      <c r="M277" s="973"/>
      <c r="N277" s="973"/>
    </row>
    <row r="278" spans="1:14">
      <c r="A278" s="3055" t="s">
        <v>6558</v>
      </c>
      <c r="B278" s="3054" t="s">
        <v>6559</v>
      </c>
      <c r="C278" s="3047">
        <v>1</v>
      </c>
      <c r="D278" s="3048" t="s">
        <v>1713</v>
      </c>
      <c r="E278" s="3074">
        <v>0</v>
      </c>
      <c r="F278" s="743">
        <f>C278*E278</f>
        <v>0</v>
      </c>
      <c r="I278" s="973"/>
      <c r="J278" s="973"/>
      <c r="K278" s="973"/>
      <c r="L278" s="973"/>
      <c r="M278" s="973"/>
      <c r="N278" s="973"/>
    </row>
    <row r="279" spans="1:14" ht="24">
      <c r="A279" s="3045"/>
      <c r="B279" s="3090" t="s">
        <v>5651</v>
      </c>
      <c r="C279" s="3047">
        <v>1</v>
      </c>
      <c r="D279" s="743" t="s">
        <v>7</v>
      </c>
      <c r="G279" s="3101">
        <f>SUM(H279:N279)</f>
        <v>0</v>
      </c>
      <c r="H279" s="3102">
        <v>0</v>
      </c>
      <c r="I279" s="976">
        <v>0</v>
      </c>
      <c r="J279" s="976">
        <v>0</v>
      </c>
      <c r="K279" s="976">
        <v>0</v>
      </c>
      <c r="L279" s="976">
        <v>0</v>
      </c>
      <c r="M279" s="976">
        <v>0</v>
      </c>
      <c r="N279" s="976">
        <v>0</v>
      </c>
    </row>
    <row r="280" spans="1:14">
      <c r="A280" s="3055"/>
      <c r="B280" s="3054" t="s">
        <v>4902</v>
      </c>
      <c r="C280" s="3047"/>
      <c r="D280" s="3048"/>
      <c r="E280" s="3074"/>
      <c r="F280" s="743"/>
      <c r="I280" s="973"/>
      <c r="J280" s="973"/>
      <c r="K280" s="973"/>
      <c r="L280" s="973"/>
      <c r="M280" s="973"/>
      <c r="N280" s="973"/>
    </row>
    <row r="281" spans="1:14" ht="96">
      <c r="A281" s="3045"/>
      <c r="B281" s="3046" t="s">
        <v>6560</v>
      </c>
      <c r="C281" s="743"/>
      <c r="D281" s="743"/>
      <c r="E281" s="3074"/>
      <c r="F281" s="743"/>
      <c r="I281" s="973"/>
      <c r="J281" s="973"/>
      <c r="K281" s="973"/>
      <c r="L281" s="973"/>
      <c r="M281" s="973"/>
      <c r="N281" s="973"/>
    </row>
    <row r="282" spans="1:14">
      <c r="A282" s="3045"/>
      <c r="B282" s="3046" t="s">
        <v>6459</v>
      </c>
      <c r="C282" s="3047"/>
      <c r="D282" s="3048"/>
      <c r="E282" s="3074"/>
      <c r="F282" s="743"/>
      <c r="I282" s="973"/>
      <c r="J282" s="973"/>
      <c r="K282" s="973"/>
      <c r="L282" s="973"/>
      <c r="M282" s="973"/>
      <c r="N282" s="973"/>
    </row>
    <row r="283" spans="1:14">
      <c r="A283" s="3045"/>
      <c r="B283" s="3046" t="s">
        <v>6561</v>
      </c>
      <c r="C283" s="3047"/>
      <c r="D283" s="3048"/>
      <c r="E283" s="3074"/>
      <c r="F283" s="743"/>
      <c r="I283" s="973"/>
      <c r="J283" s="973"/>
      <c r="K283" s="973"/>
      <c r="L283" s="973"/>
      <c r="M283" s="973"/>
      <c r="N283" s="973"/>
    </row>
    <row r="284" spans="1:14">
      <c r="A284" s="3045"/>
      <c r="B284" s="3046" t="s">
        <v>6562</v>
      </c>
      <c r="C284" s="3047"/>
      <c r="D284" s="3048"/>
      <c r="E284" s="3074"/>
      <c r="F284" s="743"/>
      <c r="I284" s="973"/>
      <c r="J284" s="973"/>
      <c r="K284" s="973"/>
      <c r="L284" s="973"/>
      <c r="M284" s="973"/>
      <c r="N284" s="973"/>
    </row>
    <row r="285" spans="1:14" ht="48">
      <c r="A285" s="3045"/>
      <c r="B285" s="3046" t="s">
        <v>6563</v>
      </c>
      <c r="C285" s="3047"/>
      <c r="D285" s="3048"/>
      <c r="E285" s="3074"/>
      <c r="F285" s="743"/>
      <c r="I285" s="973"/>
      <c r="J285" s="973"/>
      <c r="K285" s="973"/>
      <c r="L285" s="973"/>
      <c r="M285" s="973"/>
      <c r="N285" s="973"/>
    </row>
    <row r="286" spans="1:14">
      <c r="A286" s="3045"/>
      <c r="B286" s="3046"/>
      <c r="C286" s="3047"/>
      <c r="D286" s="3048"/>
      <c r="E286" s="3074"/>
      <c r="F286" s="743"/>
      <c r="I286" s="973"/>
      <c r="J286" s="973"/>
      <c r="K286" s="973"/>
      <c r="L286" s="973"/>
      <c r="M286" s="973"/>
      <c r="N286" s="973"/>
    </row>
    <row r="287" spans="1:14">
      <c r="A287" s="3045"/>
      <c r="B287" s="3548" t="s">
        <v>4905</v>
      </c>
      <c r="C287" s="743"/>
      <c r="D287" s="743"/>
      <c r="I287" s="973"/>
      <c r="J287" s="973"/>
      <c r="K287" s="973"/>
      <c r="L287" s="973"/>
      <c r="M287" s="973"/>
      <c r="N287" s="973"/>
    </row>
    <row r="288" spans="1:14">
      <c r="A288" s="3045"/>
      <c r="B288" s="3548" t="s">
        <v>4641</v>
      </c>
      <c r="C288" s="743"/>
      <c r="D288" s="743"/>
      <c r="I288" s="973"/>
      <c r="J288" s="973"/>
      <c r="K288" s="973"/>
      <c r="L288" s="973"/>
      <c r="M288" s="973"/>
      <c r="N288" s="973"/>
    </row>
    <row r="289" spans="1:14">
      <c r="A289" s="3045"/>
      <c r="B289" s="3548" t="s">
        <v>4906</v>
      </c>
      <c r="C289" s="743"/>
      <c r="D289" s="743"/>
      <c r="I289" s="973"/>
      <c r="J289" s="973"/>
      <c r="K289" s="973"/>
      <c r="L289" s="973"/>
      <c r="M289" s="973"/>
      <c r="N289" s="973"/>
    </row>
    <row r="290" spans="1:14">
      <c r="A290" s="3045"/>
      <c r="B290" s="3548" t="s">
        <v>136</v>
      </c>
      <c r="C290" s="743"/>
      <c r="D290" s="743"/>
      <c r="I290" s="973"/>
      <c r="J290" s="973"/>
      <c r="K290" s="973"/>
      <c r="L290" s="973"/>
      <c r="M290" s="973"/>
      <c r="N290" s="973"/>
    </row>
    <row r="291" spans="1:14">
      <c r="A291" s="3045"/>
      <c r="B291" s="3548" t="s">
        <v>6187</v>
      </c>
      <c r="C291" s="743"/>
      <c r="D291" s="743"/>
      <c r="I291" s="973"/>
      <c r="J291" s="973"/>
      <c r="K291" s="973"/>
      <c r="L291" s="973"/>
      <c r="M291" s="973"/>
      <c r="N291" s="973"/>
    </row>
    <row r="292" spans="1:14">
      <c r="A292" s="3045"/>
      <c r="B292" s="3046"/>
      <c r="C292" s="743"/>
      <c r="D292" s="743"/>
      <c r="I292" s="973"/>
      <c r="J292" s="973"/>
      <c r="K292" s="973"/>
      <c r="L292" s="973"/>
      <c r="M292" s="973"/>
      <c r="N292" s="973"/>
    </row>
    <row r="293" spans="1:14">
      <c r="A293" s="3045"/>
      <c r="B293" s="3046"/>
      <c r="C293" s="3047"/>
      <c r="D293" s="3048"/>
      <c r="E293" s="3074"/>
      <c r="F293" s="743"/>
      <c r="I293" s="973"/>
      <c r="J293" s="973"/>
      <c r="K293" s="973"/>
      <c r="L293" s="973"/>
      <c r="M293" s="973"/>
      <c r="N293" s="973"/>
    </row>
    <row r="294" spans="1:14" ht="38.25">
      <c r="A294" s="3055" t="s">
        <v>6564</v>
      </c>
      <c r="B294" s="3054" t="s">
        <v>6565</v>
      </c>
      <c r="C294" s="3047">
        <v>1</v>
      </c>
      <c r="D294" s="3048" t="s">
        <v>1713</v>
      </c>
      <c r="E294" s="3074">
        <v>0</v>
      </c>
      <c r="F294" s="743">
        <f>C294*E294</f>
        <v>0</v>
      </c>
      <c r="I294" s="973"/>
      <c r="J294" s="973"/>
      <c r="K294" s="973"/>
      <c r="L294" s="973"/>
      <c r="M294" s="973"/>
      <c r="N294" s="973"/>
    </row>
    <row r="295" spans="1:14" ht="24">
      <c r="A295" s="3045"/>
      <c r="B295" s="3090" t="s">
        <v>5651</v>
      </c>
      <c r="C295" s="3047">
        <v>1</v>
      </c>
      <c r="D295" s="743" t="s">
        <v>7</v>
      </c>
      <c r="G295" s="3101">
        <f>SUM(H295:N295)</f>
        <v>0</v>
      </c>
      <c r="H295" s="3102">
        <v>0</v>
      </c>
      <c r="I295" s="976">
        <v>0</v>
      </c>
      <c r="J295" s="976">
        <v>0</v>
      </c>
      <c r="K295" s="976">
        <v>0</v>
      </c>
      <c r="L295" s="976">
        <v>0</v>
      </c>
      <c r="M295" s="976">
        <v>0</v>
      </c>
      <c r="N295" s="976">
        <v>0</v>
      </c>
    </row>
    <row r="296" spans="1:14">
      <c r="A296" s="3055"/>
      <c r="B296" s="3054" t="s">
        <v>5559</v>
      </c>
      <c r="C296" s="3047"/>
      <c r="D296" s="3048"/>
      <c r="E296" s="3074"/>
      <c r="F296" s="743"/>
      <c r="I296" s="973"/>
      <c r="J296" s="973"/>
      <c r="K296" s="973"/>
      <c r="L296" s="973"/>
      <c r="M296" s="973"/>
      <c r="N296" s="973"/>
    </row>
    <row r="297" spans="1:14" ht="36">
      <c r="A297" s="3045"/>
      <c r="B297" s="3046" t="s">
        <v>6566</v>
      </c>
      <c r="C297" s="743"/>
      <c r="D297" s="743"/>
      <c r="E297" s="3074"/>
      <c r="F297" s="743"/>
      <c r="I297" s="973"/>
      <c r="J297" s="973"/>
      <c r="K297" s="973"/>
      <c r="L297" s="973"/>
      <c r="M297" s="973"/>
      <c r="N297" s="973"/>
    </row>
    <row r="298" spans="1:14">
      <c r="A298" s="3045"/>
      <c r="B298" s="3046" t="s">
        <v>6567</v>
      </c>
      <c r="C298" s="743"/>
      <c r="D298" s="743"/>
      <c r="E298" s="3074"/>
      <c r="F298" s="743"/>
      <c r="I298" s="973"/>
      <c r="J298" s="973"/>
      <c r="K298" s="973"/>
      <c r="L298" s="973"/>
      <c r="M298" s="973"/>
      <c r="N298" s="973"/>
    </row>
    <row r="299" spans="1:14">
      <c r="A299" s="3045"/>
      <c r="B299" s="3046" t="s">
        <v>6568</v>
      </c>
      <c r="C299" s="3047"/>
      <c r="D299" s="3048"/>
      <c r="E299" s="3074"/>
      <c r="F299" s="743"/>
      <c r="I299" s="973"/>
      <c r="J299" s="973"/>
      <c r="K299" s="973"/>
      <c r="L299" s="973"/>
      <c r="M299" s="973"/>
      <c r="N299" s="973"/>
    </row>
    <row r="300" spans="1:14">
      <c r="A300" s="3045"/>
      <c r="B300" s="3046" t="s">
        <v>6569</v>
      </c>
      <c r="C300" s="3047"/>
      <c r="D300" s="3048"/>
      <c r="E300" s="3074"/>
      <c r="F300" s="743"/>
      <c r="I300" s="973"/>
      <c r="J300" s="973"/>
      <c r="K300" s="973"/>
      <c r="L300" s="973"/>
      <c r="M300" s="973"/>
      <c r="N300" s="973"/>
    </row>
    <row r="301" spans="1:14">
      <c r="A301" s="3045"/>
      <c r="B301" s="3046" t="s">
        <v>6570</v>
      </c>
      <c r="C301" s="3047"/>
      <c r="D301" s="3048"/>
      <c r="E301" s="3074"/>
      <c r="F301" s="743"/>
      <c r="I301" s="973"/>
      <c r="J301" s="973"/>
      <c r="K301" s="973"/>
      <c r="L301" s="973"/>
      <c r="M301" s="973"/>
      <c r="N301" s="973"/>
    </row>
    <row r="302" spans="1:14" ht="108">
      <c r="A302" s="3045"/>
      <c r="B302" s="3046" t="s">
        <v>6571</v>
      </c>
      <c r="C302" s="743"/>
      <c r="D302" s="743"/>
      <c r="E302" s="3074"/>
      <c r="F302" s="743"/>
      <c r="I302" s="973"/>
      <c r="J302" s="973"/>
      <c r="K302" s="973"/>
      <c r="L302" s="973"/>
      <c r="M302" s="973"/>
      <c r="N302" s="973"/>
    </row>
    <row r="303" spans="1:14" ht="96">
      <c r="A303" s="3045"/>
      <c r="B303" s="3046" t="s">
        <v>6572</v>
      </c>
      <c r="C303" s="743"/>
      <c r="D303" s="743"/>
      <c r="E303" s="3074"/>
      <c r="F303" s="743"/>
      <c r="I303" s="973"/>
      <c r="J303" s="973"/>
      <c r="K303" s="973"/>
      <c r="L303" s="973"/>
      <c r="M303" s="973"/>
      <c r="N303" s="973"/>
    </row>
    <row r="304" spans="1:14" ht="24">
      <c r="A304" s="3045"/>
      <c r="B304" s="3046" t="s">
        <v>6573</v>
      </c>
      <c r="C304" s="743"/>
      <c r="D304" s="743"/>
      <c r="E304" s="3074"/>
      <c r="F304" s="743"/>
      <c r="I304" s="973"/>
      <c r="J304" s="973"/>
      <c r="K304" s="973"/>
      <c r="L304" s="973"/>
      <c r="M304" s="973"/>
      <c r="N304" s="973"/>
    </row>
    <row r="305" spans="1:14">
      <c r="A305" s="3045"/>
      <c r="B305" s="3046" t="s">
        <v>6574</v>
      </c>
      <c r="C305" s="743"/>
      <c r="D305" s="743"/>
      <c r="E305" s="3074"/>
      <c r="F305" s="743"/>
      <c r="I305" s="973"/>
      <c r="J305" s="973"/>
      <c r="K305" s="973"/>
      <c r="L305" s="973"/>
      <c r="M305" s="973"/>
      <c r="N305" s="973"/>
    </row>
    <row r="306" spans="1:14">
      <c r="A306" s="3045"/>
      <c r="B306" s="3046" t="s">
        <v>6575</v>
      </c>
      <c r="C306" s="3047"/>
      <c r="D306" s="3048"/>
      <c r="E306" s="3074"/>
      <c r="F306" s="743"/>
      <c r="I306" s="973"/>
      <c r="J306" s="973"/>
      <c r="K306" s="973"/>
      <c r="L306" s="973"/>
      <c r="M306" s="973"/>
      <c r="N306" s="973"/>
    </row>
    <row r="307" spans="1:14">
      <c r="A307" s="3045"/>
      <c r="B307" s="3046" t="s">
        <v>6576</v>
      </c>
      <c r="C307" s="3047"/>
      <c r="D307" s="3048"/>
      <c r="E307" s="3074"/>
      <c r="F307" s="743"/>
      <c r="I307" s="973"/>
      <c r="J307" s="973"/>
      <c r="K307" s="973"/>
      <c r="L307" s="973"/>
      <c r="M307" s="973"/>
      <c r="N307" s="973"/>
    </row>
    <row r="308" spans="1:14" ht="24">
      <c r="A308" s="3045"/>
      <c r="B308" s="3046" t="s">
        <v>6577</v>
      </c>
      <c r="C308" s="3047"/>
      <c r="D308" s="3048"/>
      <c r="E308" s="3074"/>
      <c r="F308" s="743"/>
      <c r="I308" s="973"/>
      <c r="J308" s="973"/>
      <c r="K308" s="973"/>
      <c r="L308" s="973"/>
      <c r="M308" s="973"/>
      <c r="N308" s="973"/>
    </row>
    <row r="309" spans="1:14" ht="24">
      <c r="A309" s="3045"/>
      <c r="B309" s="3046" t="s">
        <v>6578</v>
      </c>
      <c r="C309" s="3047"/>
      <c r="D309" s="3048"/>
      <c r="E309" s="3074"/>
      <c r="F309" s="743"/>
      <c r="I309" s="973"/>
      <c r="J309" s="973"/>
      <c r="K309" s="973"/>
      <c r="L309" s="973"/>
      <c r="M309" s="973"/>
      <c r="N309" s="973"/>
    </row>
    <row r="310" spans="1:14" ht="24">
      <c r="A310" s="3045"/>
      <c r="B310" s="3046" t="s">
        <v>6579</v>
      </c>
      <c r="C310" s="3047"/>
      <c r="D310" s="3048"/>
      <c r="E310" s="3074"/>
      <c r="F310" s="743"/>
      <c r="I310" s="973"/>
      <c r="J310" s="973"/>
      <c r="K310" s="973"/>
      <c r="L310" s="973"/>
      <c r="M310" s="973"/>
      <c r="N310" s="973"/>
    </row>
    <row r="311" spans="1:14">
      <c r="A311" s="3045"/>
      <c r="B311" s="3046" t="s">
        <v>6580</v>
      </c>
      <c r="C311" s="3047"/>
      <c r="D311" s="3048"/>
      <c r="E311" s="3074"/>
      <c r="F311" s="743"/>
      <c r="I311" s="973"/>
      <c r="J311" s="973"/>
      <c r="K311" s="973"/>
      <c r="L311" s="973"/>
      <c r="M311" s="973"/>
      <c r="N311" s="973"/>
    </row>
    <row r="312" spans="1:14" ht="24">
      <c r="A312" s="3045"/>
      <c r="B312" s="3046" t="s">
        <v>6581</v>
      </c>
      <c r="C312" s="743"/>
      <c r="D312" s="743"/>
      <c r="E312" s="3074"/>
      <c r="F312" s="743"/>
      <c r="I312" s="973"/>
      <c r="J312" s="973"/>
      <c r="K312" s="973"/>
      <c r="L312" s="973"/>
      <c r="M312" s="973"/>
      <c r="N312" s="973"/>
    </row>
    <row r="313" spans="1:14">
      <c r="A313" s="3045"/>
      <c r="B313" s="3046" t="s">
        <v>6582</v>
      </c>
      <c r="C313" s="743"/>
      <c r="D313" s="743"/>
      <c r="E313" s="3074"/>
      <c r="F313" s="743"/>
      <c r="I313" s="973"/>
      <c r="J313" s="973"/>
      <c r="K313" s="973"/>
      <c r="L313" s="973"/>
      <c r="M313" s="973"/>
      <c r="N313" s="973"/>
    </row>
    <row r="314" spans="1:14">
      <c r="A314" s="3045"/>
      <c r="B314" s="3046" t="s">
        <v>6583</v>
      </c>
      <c r="C314" s="743"/>
      <c r="D314" s="743"/>
      <c r="E314" s="3074"/>
      <c r="F314" s="743"/>
      <c r="I314" s="973"/>
      <c r="J314" s="973"/>
      <c r="K314" s="973"/>
      <c r="L314" s="973"/>
      <c r="M314" s="973"/>
      <c r="N314" s="973"/>
    </row>
    <row r="315" spans="1:14">
      <c r="A315" s="3045"/>
      <c r="B315" s="3046" t="s">
        <v>6584</v>
      </c>
      <c r="C315" s="743"/>
      <c r="D315" s="743"/>
      <c r="E315" s="3074"/>
      <c r="F315" s="743"/>
      <c r="I315" s="973"/>
      <c r="J315" s="973"/>
      <c r="K315" s="973"/>
      <c r="L315" s="973"/>
      <c r="M315" s="973"/>
      <c r="N315" s="973"/>
    </row>
    <row r="316" spans="1:14" ht="24">
      <c r="A316" s="3045"/>
      <c r="B316" s="3046" t="s">
        <v>6585</v>
      </c>
      <c r="C316" s="3047"/>
      <c r="D316" s="3048"/>
      <c r="E316" s="3074"/>
      <c r="F316" s="743"/>
      <c r="I316" s="973"/>
      <c r="J316" s="973"/>
      <c r="K316" s="973"/>
      <c r="L316" s="973"/>
      <c r="M316" s="973"/>
      <c r="N316" s="973"/>
    </row>
    <row r="317" spans="1:14">
      <c r="A317" s="3045"/>
      <c r="B317" s="3046" t="s">
        <v>6586</v>
      </c>
      <c r="C317" s="3047"/>
      <c r="D317" s="3048"/>
      <c r="E317" s="3074"/>
      <c r="F317" s="743"/>
      <c r="I317" s="973"/>
      <c r="J317" s="973"/>
      <c r="K317" s="973"/>
      <c r="L317" s="973"/>
      <c r="M317" s="973"/>
      <c r="N317" s="973"/>
    </row>
    <row r="318" spans="1:14">
      <c r="A318" s="3045"/>
      <c r="B318" s="3046" t="s">
        <v>6587</v>
      </c>
      <c r="C318" s="3047"/>
      <c r="D318" s="3048"/>
      <c r="E318" s="3074"/>
      <c r="F318" s="743"/>
      <c r="I318" s="973"/>
      <c r="J318" s="973"/>
      <c r="K318" s="973"/>
      <c r="L318" s="973"/>
      <c r="M318" s="973"/>
      <c r="N318" s="973"/>
    </row>
    <row r="319" spans="1:14">
      <c r="A319" s="3045"/>
      <c r="B319" s="3046" t="s">
        <v>6588</v>
      </c>
      <c r="C319" s="743"/>
      <c r="D319" s="743"/>
      <c r="E319" s="3074"/>
      <c r="F319" s="743"/>
      <c r="I319" s="973"/>
      <c r="J319" s="973"/>
      <c r="K319" s="973"/>
      <c r="L319" s="973"/>
      <c r="M319" s="973"/>
      <c r="N319" s="973"/>
    </row>
    <row r="320" spans="1:14">
      <c r="A320" s="3045"/>
      <c r="B320" s="3046" t="s">
        <v>6589</v>
      </c>
      <c r="C320" s="3047"/>
      <c r="D320" s="3048"/>
      <c r="E320" s="3074"/>
      <c r="F320" s="743"/>
      <c r="I320" s="973"/>
      <c r="J320" s="973"/>
      <c r="K320" s="973"/>
      <c r="L320" s="973"/>
      <c r="M320" s="973"/>
      <c r="N320" s="973"/>
    </row>
    <row r="321" spans="1:14">
      <c r="A321" s="3045"/>
      <c r="B321" s="3046" t="s">
        <v>6590</v>
      </c>
      <c r="C321" s="3047"/>
      <c r="D321" s="3048"/>
      <c r="E321" s="3074"/>
      <c r="F321" s="743"/>
      <c r="I321" s="973"/>
      <c r="J321" s="973"/>
      <c r="K321" s="973"/>
      <c r="L321" s="973"/>
      <c r="M321" s="973"/>
      <c r="N321" s="973"/>
    </row>
    <row r="322" spans="1:14">
      <c r="A322" s="3045"/>
      <c r="B322" s="3046" t="s">
        <v>6591</v>
      </c>
      <c r="C322" s="743"/>
      <c r="D322" s="743"/>
      <c r="E322" s="3074"/>
      <c r="F322" s="743"/>
      <c r="I322" s="973"/>
      <c r="J322" s="973"/>
      <c r="K322" s="973"/>
      <c r="L322" s="973"/>
      <c r="M322" s="973"/>
      <c r="N322" s="973"/>
    </row>
    <row r="323" spans="1:14">
      <c r="A323" s="3045"/>
      <c r="B323" s="3046" t="s">
        <v>6592</v>
      </c>
      <c r="C323" s="743"/>
      <c r="D323" s="743"/>
      <c r="E323" s="3074"/>
      <c r="F323" s="743"/>
      <c r="I323" s="973"/>
      <c r="J323" s="973"/>
      <c r="K323" s="973"/>
      <c r="L323" s="973"/>
      <c r="M323" s="973"/>
      <c r="N323" s="973"/>
    </row>
    <row r="324" spans="1:14">
      <c r="A324" s="3045"/>
      <c r="B324" s="3046" t="s">
        <v>6593</v>
      </c>
      <c r="C324" s="3047"/>
      <c r="D324" s="3048"/>
      <c r="E324" s="3074"/>
      <c r="F324" s="743"/>
      <c r="I324" s="973"/>
      <c r="J324" s="973"/>
      <c r="K324" s="973"/>
      <c r="L324" s="973"/>
      <c r="M324" s="973"/>
      <c r="N324" s="973"/>
    </row>
    <row r="325" spans="1:14">
      <c r="A325" s="3045"/>
      <c r="B325" s="3046" t="s">
        <v>6594</v>
      </c>
      <c r="C325" s="3047"/>
      <c r="D325" s="3048"/>
      <c r="E325" s="3074"/>
      <c r="F325" s="743"/>
      <c r="I325" s="973"/>
      <c r="J325" s="973"/>
      <c r="K325" s="973"/>
      <c r="L325" s="973"/>
      <c r="M325" s="973"/>
      <c r="N325" s="973"/>
    </row>
    <row r="326" spans="1:14">
      <c r="A326" s="3045"/>
      <c r="B326" s="3046" t="s">
        <v>6595</v>
      </c>
      <c r="C326" s="743"/>
      <c r="D326" s="743"/>
      <c r="E326" s="3074"/>
      <c r="F326" s="743"/>
      <c r="I326" s="973"/>
      <c r="J326" s="973"/>
      <c r="K326" s="973"/>
      <c r="L326" s="973"/>
      <c r="M326" s="973"/>
      <c r="N326" s="973"/>
    </row>
    <row r="327" spans="1:14">
      <c r="A327" s="3045"/>
      <c r="B327" s="3046" t="s">
        <v>6596</v>
      </c>
      <c r="C327" s="3047"/>
      <c r="D327" s="3048"/>
      <c r="E327" s="3074"/>
      <c r="F327" s="743"/>
      <c r="I327" s="973"/>
      <c r="J327" s="973"/>
      <c r="K327" s="973"/>
      <c r="L327" s="973"/>
      <c r="M327" s="973"/>
      <c r="N327" s="973"/>
    </row>
    <row r="328" spans="1:14">
      <c r="A328" s="3045"/>
      <c r="B328" s="3046" t="s">
        <v>6597</v>
      </c>
      <c r="C328" s="3047"/>
      <c r="D328" s="3048"/>
      <c r="E328" s="3074"/>
      <c r="F328" s="743"/>
      <c r="I328" s="973"/>
      <c r="J328" s="973"/>
      <c r="K328" s="973"/>
      <c r="L328" s="973"/>
      <c r="M328" s="973"/>
      <c r="N328" s="973"/>
    </row>
    <row r="329" spans="1:14">
      <c r="A329" s="3045"/>
      <c r="B329" s="3046" t="s">
        <v>6598</v>
      </c>
      <c r="C329" s="743"/>
      <c r="D329" s="743"/>
      <c r="E329" s="3074"/>
      <c r="F329" s="743"/>
      <c r="I329" s="973"/>
      <c r="J329" s="973"/>
      <c r="K329" s="973"/>
      <c r="L329" s="973"/>
      <c r="M329" s="973"/>
      <c r="N329" s="973"/>
    </row>
    <row r="330" spans="1:14">
      <c r="A330" s="3045"/>
      <c r="B330" s="3046" t="s">
        <v>6599</v>
      </c>
      <c r="C330" s="3047"/>
      <c r="D330" s="3048"/>
      <c r="E330" s="3074"/>
      <c r="F330" s="743"/>
      <c r="I330" s="973"/>
      <c r="J330" s="973"/>
      <c r="K330" s="973"/>
      <c r="L330" s="973"/>
      <c r="M330" s="973"/>
      <c r="N330" s="973"/>
    </row>
    <row r="331" spans="1:14">
      <c r="A331" s="3045"/>
      <c r="B331" s="3090" t="s">
        <v>6600</v>
      </c>
      <c r="C331" s="3047"/>
      <c r="D331" s="3048"/>
      <c r="E331" s="3074"/>
      <c r="F331" s="743"/>
      <c r="I331" s="973"/>
      <c r="J331" s="973"/>
      <c r="K331" s="973"/>
      <c r="L331" s="973"/>
      <c r="M331" s="973"/>
      <c r="N331" s="973"/>
    </row>
    <row r="332" spans="1:14">
      <c r="A332" s="3045"/>
      <c r="B332" s="3090" t="s">
        <v>6601</v>
      </c>
      <c r="C332" s="3047"/>
      <c r="D332" s="3048"/>
      <c r="E332" s="3074"/>
      <c r="F332" s="743"/>
      <c r="I332" s="973"/>
      <c r="J332" s="973"/>
      <c r="K332" s="973"/>
      <c r="L332" s="973"/>
      <c r="M332" s="973"/>
      <c r="N332" s="973"/>
    </row>
    <row r="333" spans="1:14" ht="24">
      <c r="A333" s="3045"/>
      <c r="B333" s="3046" t="s">
        <v>6602</v>
      </c>
      <c r="C333" s="3047"/>
      <c r="D333" s="3048"/>
      <c r="E333" s="3074"/>
      <c r="F333" s="743"/>
      <c r="I333" s="973"/>
      <c r="J333" s="973"/>
      <c r="K333" s="973"/>
      <c r="L333" s="973"/>
      <c r="M333" s="973"/>
      <c r="N333" s="973"/>
    </row>
    <row r="334" spans="1:14">
      <c r="A334" s="3045"/>
      <c r="B334" s="3046" t="s">
        <v>6603</v>
      </c>
      <c r="C334" s="743"/>
      <c r="D334" s="743"/>
      <c r="E334" s="3074"/>
      <c r="F334" s="743"/>
      <c r="I334" s="973"/>
      <c r="J334" s="973"/>
      <c r="K334" s="973"/>
      <c r="L334" s="973"/>
      <c r="M334" s="973"/>
      <c r="N334" s="973"/>
    </row>
    <row r="335" spans="1:14" ht="24">
      <c r="A335" s="3045"/>
      <c r="B335" s="3046" t="s">
        <v>6604</v>
      </c>
      <c r="C335" s="743"/>
      <c r="D335" s="743"/>
      <c r="E335" s="3074"/>
      <c r="F335" s="743"/>
      <c r="I335" s="973"/>
      <c r="J335" s="973"/>
      <c r="K335" s="973"/>
      <c r="L335" s="973"/>
      <c r="M335" s="973"/>
      <c r="N335" s="973"/>
    </row>
    <row r="336" spans="1:14">
      <c r="A336" s="3045"/>
      <c r="B336" s="3046" t="s">
        <v>6605</v>
      </c>
      <c r="C336" s="743"/>
      <c r="D336" s="743"/>
      <c r="E336" s="3074"/>
      <c r="F336" s="743"/>
      <c r="I336" s="973"/>
      <c r="J336" s="973"/>
      <c r="K336" s="973"/>
      <c r="L336" s="973"/>
      <c r="M336" s="973"/>
      <c r="N336" s="973"/>
    </row>
    <row r="337" spans="1:14">
      <c r="A337" s="3045"/>
      <c r="B337" s="3046" t="s">
        <v>6606</v>
      </c>
      <c r="C337" s="743"/>
      <c r="D337" s="743"/>
      <c r="E337" s="3074"/>
      <c r="F337" s="743"/>
      <c r="I337" s="973"/>
      <c r="J337" s="973"/>
      <c r="K337" s="973"/>
      <c r="L337" s="973"/>
      <c r="M337" s="973"/>
      <c r="N337" s="973"/>
    </row>
    <row r="338" spans="1:14">
      <c r="A338" s="3045"/>
      <c r="B338" s="3046" t="s">
        <v>6607</v>
      </c>
      <c r="C338" s="3047"/>
      <c r="D338" s="3048"/>
      <c r="E338" s="3074"/>
      <c r="F338" s="743"/>
      <c r="I338" s="973"/>
      <c r="J338" s="973"/>
      <c r="K338" s="973"/>
      <c r="L338" s="973"/>
      <c r="M338" s="973"/>
      <c r="N338" s="973"/>
    </row>
    <row r="339" spans="1:14">
      <c r="A339" s="3045"/>
      <c r="B339" s="3046" t="s">
        <v>6608</v>
      </c>
      <c r="C339" s="3047"/>
      <c r="D339" s="3048"/>
      <c r="E339" s="3074"/>
      <c r="F339" s="743"/>
      <c r="I339" s="973"/>
      <c r="J339" s="973"/>
      <c r="K339" s="973"/>
      <c r="L339" s="973"/>
      <c r="M339" s="973"/>
      <c r="N339" s="973"/>
    </row>
    <row r="340" spans="1:14">
      <c r="A340" s="3045"/>
      <c r="B340" s="3046" t="s">
        <v>6609</v>
      </c>
      <c r="C340" s="3047"/>
      <c r="D340" s="3048"/>
      <c r="E340" s="3074"/>
      <c r="F340" s="743"/>
      <c r="I340" s="973"/>
      <c r="J340" s="973"/>
      <c r="K340" s="973"/>
      <c r="L340" s="973"/>
      <c r="M340" s="973"/>
      <c r="N340" s="973"/>
    </row>
    <row r="341" spans="1:14">
      <c r="A341" s="3045"/>
      <c r="B341" s="3046" t="s">
        <v>6610</v>
      </c>
      <c r="C341" s="3047"/>
      <c r="D341" s="3048"/>
      <c r="E341" s="3074"/>
      <c r="F341" s="743"/>
      <c r="I341" s="973"/>
      <c r="J341" s="973"/>
      <c r="K341" s="973"/>
      <c r="L341" s="973"/>
      <c r="M341" s="973"/>
      <c r="N341" s="973"/>
    </row>
    <row r="342" spans="1:14" ht="24">
      <c r="A342" s="3045"/>
      <c r="B342" s="3413" t="s">
        <v>6611</v>
      </c>
      <c r="C342" s="743"/>
      <c r="D342" s="743"/>
      <c r="E342" s="3074"/>
      <c r="F342" s="743"/>
      <c r="I342" s="973"/>
      <c r="J342" s="973"/>
      <c r="K342" s="973"/>
      <c r="L342" s="973"/>
      <c r="M342" s="973"/>
      <c r="N342" s="973"/>
    </row>
    <row r="343" spans="1:14">
      <c r="A343" s="3045"/>
      <c r="B343" s="3046" t="s">
        <v>6612</v>
      </c>
      <c r="C343" s="3047"/>
      <c r="D343" s="3048"/>
      <c r="E343" s="3074"/>
      <c r="F343" s="743"/>
      <c r="I343" s="973"/>
      <c r="J343" s="973"/>
      <c r="K343" s="973"/>
      <c r="L343" s="973"/>
      <c r="M343" s="973"/>
      <c r="N343" s="973"/>
    </row>
    <row r="344" spans="1:14">
      <c r="A344" s="3045"/>
      <c r="B344" s="3046"/>
      <c r="C344" s="3047"/>
      <c r="D344" s="3048"/>
      <c r="E344" s="3074"/>
      <c r="F344" s="743"/>
      <c r="I344" s="973"/>
      <c r="J344" s="973"/>
      <c r="K344" s="973"/>
      <c r="L344" s="973"/>
      <c r="M344" s="973"/>
      <c r="N344" s="973"/>
    </row>
    <row r="345" spans="1:14">
      <c r="A345" s="3045"/>
      <c r="B345" s="3046" t="s">
        <v>6613</v>
      </c>
      <c r="C345" s="3047"/>
      <c r="D345" s="3048"/>
      <c r="E345" s="3074"/>
      <c r="F345" s="743"/>
      <c r="I345" s="973"/>
      <c r="J345" s="973"/>
      <c r="K345" s="973"/>
      <c r="L345" s="973"/>
      <c r="M345" s="973"/>
      <c r="N345" s="973"/>
    </row>
    <row r="346" spans="1:14">
      <c r="A346" s="3045"/>
      <c r="B346" s="3046" t="s">
        <v>6614</v>
      </c>
      <c r="C346" s="3047"/>
      <c r="D346" s="3048"/>
      <c r="E346" s="3074"/>
      <c r="F346" s="743"/>
      <c r="I346" s="973"/>
      <c r="J346" s="973"/>
      <c r="K346" s="973"/>
      <c r="L346" s="973"/>
      <c r="M346" s="973"/>
      <c r="N346" s="973"/>
    </row>
    <row r="347" spans="1:14" ht="24">
      <c r="A347" s="3045"/>
      <c r="B347" s="3046" t="s">
        <v>6615</v>
      </c>
      <c r="C347" s="3047"/>
      <c r="D347" s="3048"/>
      <c r="E347" s="3074"/>
      <c r="F347" s="743"/>
      <c r="I347" s="973"/>
      <c r="J347" s="973"/>
      <c r="K347" s="973"/>
      <c r="L347" s="973"/>
      <c r="M347" s="973"/>
      <c r="N347" s="973"/>
    </row>
    <row r="348" spans="1:14" ht="24">
      <c r="A348" s="3045"/>
      <c r="B348" s="3046" t="s">
        <v>6616</v>
      </c>
      <c r="C348" s="743"/>
      <c r="D348" s="743"/>
      <c r="E348" s="3074"/>
      <c r="F348" s="743"/>
      <c r="I348" s="973"/>
      <c r="J348" s="973"/>
      <c r="K348" s="973"/>
      <c r="L348" s="973"/>
      <c r="M348" s="973"/>
      <c r="N348" s="973"/>
    </row>
    <row r="349" spans="1:14">
      <c r="A349" s="3045"/>
      <c r="B349" s="3046" t="s">
        <v>6617</v>
      </c>
      <c r="C349" s="743"/>
      <c r="D349" s="743"/>
      <c r="E349" s="3074"/>
      <c r="F349" s="743"/>
      <c r="I349" s="973"/>
      <c r="J349" s="973"/>
      <c r="K349" s="973"/>
      <c r="L349" s="973"/>
      <c r="M349" s="973"/>
      <c r="N349" s="973"/>
    </row>
    <row r="350" spans="1:14">
      <c r="A350" s="3045"/>
      <c r="B350" s="3046" t="s">
        <v>6618</v>
      </c>
      <c r="C350" s="743"/>
      <c r="D350" s="743"/>
      <c r="E350" s="3074"/>
      <c r="F350" s="743"/>
      <c r="I350" s="973"/>
      <c r="J350" s="973"/>
      <c r="K350" s="973"/>
      <c r="L350" s="973"/>
      <c r="M350" s="973"/>
      <c r="N350" s="973"/>
    </row>
    <row r="351" spans="1:14" ht="24">
      <c r="A351" s="3045"/>
      <c r="B351" s="3046" t="s">
        <v>6619</v>
      </c>
      <c r="C351" s="743"/>
      <c r="D351" s="743"/>
      <c r="E351" s="3074"/>
      <c r="F351" s="743"/>
      <c r="I351" s="973"/>
      <c r="J351" s="973"/>
      <c r="K351" s="973"/>
      <c r="L351" s="973"/>
      <c r="M351" s="973"/>
      <c r="N351" s="973"/>
    </row>
    <row r="352" spans="1:14" ht="24">
      <c r="A352" s="3045"/>
      <c r="B352" s="3046" t="s">
        <v>6620</v>
      </c>
      <c r="C352" s="3047"/>
      <c r="D352" s="3048"/>
      <c r="E352" s="3074"/>
      <c r="F352" s="743"/>
      <c r="I352" s="973"/>
      <c r="J352" s="973"/>
      <c r="K352" s="973"/>
      <c r="L352" s="973"/>
      <c r="M352" s="973"/>
      <c r="N352" s="973"/>
    </row>
    <row r="353" spans="1:14">
      <c r="A353" s="3045"/>
      <c r="B353" s="3046" t="s">
        <v>6621</v>
      </c>
      <c r="C353" s="3047"/>
      <c r="D353" s="3048"/>
      <c r="E353" s="3074"/>
      <c r="F353" s="743"/>
      <c r="I353" s="973"/>
      <c r="J353" s="973"/>
      <c r="K353" s="973"/>
      <c r="L353" s="973"/>
      <c r="M353" s="973"/>
      <c r="N353" s="973"/>
    </row>
    <row r="354" spans="1:14">
      <c r="A354" s="3045"/>
      <c r="B354" s="3046" t="s">
        <v>6622</v>
      </c>
      <c r="C354" s="3047"/>
      <c r="D354" s="3048"/>
      <c r="E354" s="3074"/>
      <c r="F354" s="743"/>
      <c r="I354" s="973"/>
      <c r="J354" s="973"/>
      <c r="K354" s="973"/>
      <c r="L354" s="973"/>
      <c r="M354" s="973"/>
      <c r="N354" s="973"/>
    </row>
    <row r="355" spans="1:14">
      <c r="A355" s="3045"/>
      <c r="B355" s="3046" t="s">
        <v>6623</v>
      </c>
      <c r="C355" s="3047"/>
      <c r="D355" s="3048"/>
      <c r="E355" s="3074"/>
      <c r="F355" s="743"/>
      <c r="I355" s="973"/>
      <c r="J355" s="973"/>
      <c r="K355" s="973"/>
      <c r="L355" s="973"/>
      <c r="M355" s="973"/>
      <c r="N355" s="973"/>
    </row>
    <row r="356" spans="1:14">
      <c r="A356" s="3045"/>
      <c r="B356" s="3046"/>
      <c r="C356" s="3047"/>
      <c r="D356" s="3048"/>
      <c r="E356" s="3074"/>
      <c r="F356" s="743"/>
      <c r="I356" s="973"/>
      <c r="J356" s="973"/>
      <c r="K356" s="973"/>
      <c r="L356" s="973"/>
      <c r="M356" s="973"/>
      <c r="N356" s="973"/>
    </row>
    <row r="357" spans="1:14" ht="24">
      <c r="A357" s="3045"/>
      <c r="B357" s="3046" t="s">
        <v>6624</v>
      </c>
      <c r="C357" s="3047"/>
      <c r="D357" s="3048"/>
      <c r="E357" s="3074"/>
      <c r="F357" s="743"/>
      <c r="I357" s="973"/>
      <c r="J357" s="973"/>
      <c r="K357" s="973"/>
      <c r="L357" s="973"/>
      <c r="M357" s="973"/>
      <c r="N357" s="973"/>
    </row>
    <row r="358" spans="1:14">
      <c r="A358" s="3045"/>
      <c r="B358" s="3046" t="s">
        <v>6625</v>
      </c>
      <c r="C358" s="3047"/>
      <c r="D358" s="3048"/>
      <c r="E358" s="3074"/>
      <c r="F358" s="743"/>
      <c r="I358" s="973"/>
      <c r="J358" s="973"/>
      <c r="K358" s="973"/>
      <c r="L358" s="973"/>
      <c r="M358" s="973"/>
      <c r="N358" s="973"/>
    </row>
    <row r="359" spans="1:14" ht="24">
      <c r="A359" s="3045"/>
      <c r="B359" s="3046" t="s">
        <v>6626</v>
      </c>
      <c r="C359" s="3047"/>
      <c r="D359" s="3048"/>
      <c r="E359" s="3074"/>
      <c r="F359" s="743"/>
      <c r="I359" s="973"/>
      <c r="J359" s="973"/>
      <c r="K359" s="973"/>
      <c r="L359" s="973"/>
      <c r="M359" s="973"/>
      <c r="N359" s="973"/>
    </row>
    <row r="360" spans="1:14">
      <c r="A360" s="3045"/>
      <c r="B360" s="3046" t="s">
        <v>6627</v>
      </c>
      <c r="C360" s="743"/>
      <c r="D360" s="743"/>
      <c r="E360" s="3074"/>
      <c r="F360" s="743"/>
      <c r="I360" s="973"/>
      <c r="J360" s="973"/>
      <c r="K360" s="973"/>
      <c r="L360" s="973"/>
      <c r="M360" s="973"/>
      <c r="N360" s="973"/>
    </row>
    <row r="361" spans="1:14" ht="48">
      <c r="A361" s="3045"/>
      <c r="B361" s="3046" t="s">
        <v>6628</v>
      </c>
      <c r="C361" s="743"/>
      <c r="D361" s="743"/>
      <c r="E361" s="3074"/>
      <c r="F361" s="743"/>
      <c r="I361" s="973"/>
      <c r="J361" s="973"/>
      <c r="K361" s="973"/>
      <c r="L361" s="973"/>
      <c r="M361" s="973"/>
      <c r="N361" s="973"/>
    </row>
    <row r="362" spans="1:14">
      <c r="A362" s="3045"/>
      <c r="B362" s="3046" t="s">
        <v>6629</v>
      </c>
      <c r="C362" s="743"/>
      <c r="D362" s="743"/>
      <c r="E362" s="3074"/>
      <c r="F362" s="743"/>
      <c r="I362" s="973"/>
      <c r="J362" s="973"/>
      <c r="K362" s="973"/>
      <c r="L362" s="973"/>
      <c r="M362" s="973"/>
      <c r="N362" s="973"/>
    </row>
    <row r="363" spans="1:14">
      <c r="A363" s="3045"/>
      <c r="B363" s="3046" t="s">
        <v>6630</v>
      </c>
      <c r="C363" s="743"/>
      <c r="D363" s="743"/>
      <c r="E363" s="3074"/>
      <c r="F363" s="743"/>
      <c r="I363" s="973"/>
      <c r="J363" s="973"/>
      <c r="K363" s="973"/>
      <c r="L363" s="973"/>
      <c r="M363" s="973"/>
      <c r="N363" s="973"/>
    </row>
    <row r="364" spans="1:14">
      <c r="A364" s="3045"/>
      <c r="B364" s="3046"/>
      <c r="C364" s="3047"/>
      <c r="D364" s="3048"/>
      <c r="E364" s="3074"/>
      <c r="F364" s="743"/>
      <c r="I364" s="973"/>
      <c r="J364" s="973"/>
      <c r="K364" s="973"/>
      <c r="L364" s="973"/>
      <c r="M364" s="973"/>
      <c r="N364" s="973"/>
    </row>
    <row r="365" spans="1:14" ht="24">
      <c r="A365" s="3045"/>
      <c r="B365" s="3046" t="s">
        <v>6631</v>
      </c>
      <c r="C365" s="3047"/>
      <c r="D365" s="3048"/>
      <c r="E365" s="3074"/>
      <c r="F365" s="743"/>
      <c r="I365" s="973"/>
      <c r="J365" s="973"/>
      <c r="K365" s="973"/>
      <c r="L365" s="973"/>
      <c r="M365" s="973"/>
      <c r="N365" s="973"/>
    </row>
    <row r="366" spans="1:14" ht="24">
      <c r="A366" s="3045"/>
      <c r="B366" s="3046" t="s">
        <v>6632</v>
      </c>
      <c r="C366" s="3047"/>
      <c r="D366" s="3048"/>
      <c r="E366" s="3074"/>
      <c r="F366" s="743"/>
      <c r="I366" s="973"/>
      <c r="J366" s="973"/>
      <c r="K366" s="973"/>
      <c r="L366" s="973"/>
      <c r="M366" s="973"/>
      <c r="N366" s="973"/>
    </row>
    <row r="367" spans="1:14" ht="24">
      <c r="A367" s="3045"/>
      <c r="B367" s="3046" t="s">
        <v>6633</v>
      </c>
      <c r="C367" s="3047"/>
      <c r="D367" s="3048"/>
      <c r="E367" s="3074"/>
      <c r="F367" s="743"/>
      <c r="I367" s="973"/>
      <c r="J367" s="973"/>
      <c r="K367" s="973"/>
      <c r="L367" s="973"/>
      <c r="M367" s="973"/>
      <c r="N367" s="973"/>
    </row>
    <row r="368" spans="1:14">
      <c r="A368" s="3045"/>
      <c r="B368" s="3046" t="s">
        <v>6634</v>
      </c>
      <c r="C368" s="3047"/>
      <c r="D368" s="3048"/>
      <c r="E368" s="3074"/>
      <c r="F368" s="743"/>
      <c r="I368" s="973"/>
      <c r="J368" s="973"/>
      <c r="K368" s="973"/>
      <c r="L368" s="973"/>
      <c r="M368" s="973"/>
      <c r="N368" s="973"/>
    </row>
    <row r="369" spans="1:14" ht="24">
      <c r="A369" s="3045"/>
      <c r="B369" s="3046" t="s">
        <v>6635</v>
      </c>
      <c r="C369" s="3047"/>
      <c r="D369" s="3048"/>
      <c r="E369" s="3074"/>
      <c r="F369" s="743"/>
      <c r="I369" s="973"/>
      <c r="J369" s="973"/>
      <c r="K369" s="973"/>
      <c r="L369" s="973"/>
      <c r="M369" s="973"/>
      <c r="N369" s="973"/>
    </row>
    <row r="370" spans="1:14">
      <c r="A370" s="3045"/>
      <c r="B370" s="3046" t="s">
        <v>6636</v>
      </c>
      <c r="C370" s="3047"/>
      <c r="D370" s="3048"/>
      <c r="E370" s="3074"/>
      <c r="F370" s="743"/>
      <c r="I370" s="973"/>
      <c r="J370" s="973"/>
      <c r="K370" s="973"/>
      <c r="L370" s="973"/>
      <c r="M370" s="973"/>
      <c r="N370" s="973"/>
    </row>
    <row r="371" spans="1:14">
      <c r="A371" s="3045"/>
      <c r="B371" s="3046" t="s">
        <v>6637</v>
      </c>
      <c r="C371" s="743"/>
      <c r="D371" s="743"/>
      <c r="E371" s="3074"/>
      <c r="F371" s="743"/>
      <c r="I371" s="973"/>
      <c r="J371" s="973"/>
      <c r="K371" s="973"/>
      <c r="L371" s="973"/>
      <c r="M371" s="973"/>
      <c r="N371" s="973"/>
    </row>
    <row r="372" spans="1:14">
      <c r="A372" s="3045"/>
      <c r="B372" s="3046" t="s">
        <v>6638</v>
      </c>
      <c r="C372" s="743"/>
      <c r="D372" s="743"/>
      <c r="E372" s="3074"/>
      <c r="F372" s="743"/>
      <c r="I372" s="973"/>
      <c r="J372" s="973"/>
      <c r="K372" s="973"/>
      <c r="L372" s="973"/>
      <c r="M372" s="973"/>
      <c r="N372" s="973"/>
    </row>
    <row r="373" spans="1:14">
      <c r="A373" s="3045"/>
      <c r="B373" s="3046"/>
      <c r="C373" s="743"/>
      <c r="D373" s="743"/>
      <c r="E373" s="3074"/>
      <c r="F373" s="743"/>
      <c r="I373" s="973"/>
      <c r="J373" s="973"/>
      <c r="K373" s="973"/>
      <c r="L373" s="973"/>
      <c r="M373" s="973"/>
      <c r="N373" s="973"/>
    </row>
    <row r="374" spans="1:14">
      <c r="A374" s="3045"/>
      <c r="B374" s="3090" t="s">
        <v>6639</v>
      </c>
      <c r="C374" s="743"/>
      <c r="D374" s="743"/>
      <c r="E374" s="3074"/>
      <c r="F374" s="743"/>
      <c r="I374" s="973"/>
      <c r="J374" s="973"/>
      <c r="K374" s="973"/>
      <c r="L374" s="973"/>
      <c r="M374" s="973"/>
      <c r="N374" s="973"/>
    </row>
    <row r="375" spans="1:14">
      <c r="A375" s="3045"/>
      <c r="B375" s="3046" t="s">
        <v>6640</v>
      </c>
      <c r="C375" s="3047"/>
      <c r="D375" s="3048"/>
      <c r="E375" s="3074"/>
      <c r="F375" s="743"/>
      <c r="I375" s="973"/>
      <c r="J375" s="973"/>
      <c r="K375" s="973"/>
      <c r="L375" s="973"/>
      <c r="M375" s="973"/>
      <c r="N375" s="973"/>
    </row>
    <row r="376" spans="1:14">
      <c r="A376" s="3045"/>
      <c r="B376" s="3046" t="s">
        <v>6641</v>
      </c>
      <c r="C376" s="3047"/>
      <c r="D376" s="3048"/>
      <c r="E376" s="3074"/>
      <c r="F376" s="743"/>
      <c r="I376" s="973"/>
      <c r="J376" s="973"/>
      <c r="K376" s="973"/>
      <c r="L376" s="973"/>
      <c r="M376" s="973"/>
      <c r="N376" s="973"/>
    </row>
    <row r="377" spans="1:14">
      <c r="A377" s="3045"/>
      <c r="B377" s="3046"/>
      <c r="C377" s="3047"/>
      <c r="D377" s="3048"/>
      <c r="E377" s="3074"/>
      <c r="F377" s="743"/>
      <c r="I377" s="973"/>
      <c r="J377" s="973"/>
      <c r="K377" s="973"/>
      <c r="L377" s="973"/>
      <c r="M377" s="973"/>
      <c r="N377" s="973"/>
    </row>
    <row r="378" spans="1:14" ht="24">
      <c r="A378" s="3045"/>
      <c r="B378" s="3090" t="s">
        <v>6642</v>
      </c>
      <c r="C378" s="3047"/>
      <c r="D378" s="3048"/>
      <c r="E378" s="3074"/>
      <c r="F378" s="743"/>
      <c r="I378" s="973"/>
      <c r="J378" s="973"/>
      <c r="K378" s="973"/>
      <c r="L378" s="973"/>
      <c r="M378" s="973"/>
      <c r="N378" s="973"/>
    </row>
    <row r="379" spans="1:14">
      <c r="A379" s="3045"/>
      <c r="B379" s="3046" t="s">
        <v>6643</v>
      </c>
      <c r="C379" s="3047"/>
      <c r="D379" s="3048"/>
      <c r="E379" s="3074"/>
      <c r="F379" s="743"/>
      <c r="I379" s="973"/>
      <c r="J379" s="973"/>
      <c r="K379" s="973"/>
      <c r="L379" s="973"/>
      <c r="M379" s="973"/>
      <c r="N379" s="973"/>
    </row>
    <row r="380" spans="1:14">
      <c r="A380" s="3045"/>
      <c r="B380" s="3046" t="s">
        <v>6644</v>
      </c>
      <c r="C380" s="3047"/>
      <c r="D380" s="3048"/>
      <c r="E380" s="3074"/>
      <c r="F380" s="743"/>
      <c r="I380" s="973"/>
      <c r="J380" s="973"/>
      <c r="K380" s="973"/>
      <c r="L380" s="973"/>
      <c r="M380" s="973"/>
      <c r="N380" s="973"/>
    </row>
    <row r="381" spans="1:14">
      <c r="A381" s="3045"/>
      <c r="B381" s="3046"/>
      <c r="C381" s="3047"/>
      <c r="D381" s="3048"/>
      <c r="E381" s="3074"/>
      <c r="F381" s="743"/>
      <c r="I381" s="973"/>
      <c r="J381" s="973"/>
      <c r="K381" s="973"/>
      <c r="L381" s="973"/>
      <c r="M381" s="973"/>
      <c r="N381" s="973"/>
    </row>
    <row r="382" spans="1:14">
      <c r="A382" s="3045"/>
      <c r="B382" s="3548" t="s">
        <v>4905</v>
      </c>
      <c r="C382" s="743"/>
      <c r="D382" s="743"/>
      <c r="E382" s="3074"/>
      <c r="F382" s="743"/>
      <c r="I382" s="973"/>
      <c r="J382" s="973"/>
      <c r="K382" s="973"/>
      <c r="L382" s="973"/>
      <c r="M382" s="973"/>
      <c r="N382" s="973"/>
    </row>
    <row r="383" spans="1:14">
      <c r="A383" s="3045"/>
      <c r="B383" s="3548" t="s">
        <v>4641</v>
      </c>
      <c r="C383" s="743"/>
      <c r="D383" s="743"/>
      <c r="E383" s="3074"/>
      <c r="F383" s="743"/>
      <c r="I383" s="973"/>
      <c r="J383" s="973"/>
      <c r="K383" s="973"/>
      <c r="L383" s="973"/>
      <c r="M383" s="973"/>
      <c r="N383" s="973"/>
    </row>
    <row r="384" spans="1:14">
      <c r="A384" s="3045"/>
      <c r="B384" s="3548" t="s">
        <v>4906</v>
      </c>
      <c r="C384" s="743"/>
      <c r="D384" s="743"/>
      <c r="E384" s="3074"/>
      <c r="F384" s="743"/>
      <c r="I384" s="973"/>
      <c r="J384" s="973"/>
      <c r="K384" s="973"/>
      <c r="L384" s="973"/>
      <c r="M384" s="973"/>
      <c r="N384" s="973"/>
    </row>
    <row r="385" spans="1:14">
      <c r="A385" s="3045"/>
      <c r="B385" s="3548" t="s">
        <v>136</v>
      </c>
      <c r="C385" s="743"/>
      <c r="D385" s="743"/>
      <c r="E385" s="3074"/>
      <c r="F385" s="743"/>
      <c r="I385" s="973"/>
      <c r="J385" s="973"/>
      <c r="K385" s="973"/>
      <c r="L385" s="973"/>
      <c r="M385" s="973"/>
      <c r="N385" s="973"/>
    </row>
    <row r="386" spans="1:14">
      <c r="A386" s="3045"/>
      <c r="B386" s="3548" t="s">
        <v>6187</v>
      </c>
      <c r="C386" s="743"/>
      <c r="D386" s="743"/>
      <c r="I386" s="973"/>
      <c r="J386" s="973"/>
      <c r="K386" s="973"/>
      <c r="L386" s="973"/>
      <c r="M386" s="973"/>
      <c r="N386" s="973"/>
    </row>
    <row r="387" spans="1:14">
      <c r="A387" s="3045"/>
      <c r="B387" s="3046"/>
      <c r="C387" s="3047"/>
      <c r="D387" s="3048"/>
      <c r="E387" s="3074"/>
      <c r="F387" s="743"/>
      <c r="I387" s="973"/>
      <c r="J387" s="973"/>
      <c r="K387" s="973"/>
      <c r="L387" s="973"/>
      <c r="M387" s="973"/>
      <c r="N387" s="973"/>
    </row>
    <row r="388" spans="1:14">
      <c r="A388" s="3045"/>
      <c r="B388" s="3046"/>
      <c r="C388" s="3047"/>
      <c r="D388" s="3048"/>
      <c r="E388" s="3074"/>
      <c r="F388" s="743"/>
      <c r="I388" s="973"/>
      <c r="J388" s="973"/>
      <c r="K388" s="973"/>
      <c r="L388" s="973"/>
      <c r="M388" s="973"/>
      <c r="N388" s="973"/>
    </row>
    <row r="389" spans="1:14" ht="38.25">
      <c r="A389" s="3055" t="s">
        <v>6645</v>
      </c>
      <c r="B389" s="3054" t="s">
        <v>6646</v>
      </c>
      <c r="C389" s="3047">
        <v>1</v>
      </c>
      <c r="D389" s="3048" t="s">
        <v>1713</v>
      </c>
      <c r="E389" s="3074">
        <v>0</v>
      </c>
      <c r="F389" s="743">
        <f>C389*E389</f>
        <v>0</v>
      </c>
      <c r="I389" s="973"/>
      <c r="J389" s="973"/>
      <c r="K389" s="973"/>
      <c r="L389" s="973"/>
      <c r="M389" s="973"/>
      <c r="N389" s="973"/>
    </row>
    <row r="390" spans="1:14" ht="24">
      <c r="A390" s="3045"/>
      <c r="B390" s="3090" t="s">
        <v>5651</v>
      </c>
      <c r="C390" s="3047">
        <v>1</v>
      </c>
      <c r="D390" s="743" t="s">
        <v>7</v>
      </c>
      <c r="G390" s="3101">
        <f>SUM(H390:N390)</f>
        <v>0</v>
      </c>
      <c r="H390" s="3102">
        <v>0</v>
      </c>
      <c r="I390" s="976">
        <v>0</v>
      </c>
      <c r="J390" s="976">
        <v>0</v>
      </c>
      <c r="K390" s="976">
        <v>0</v>
      </c>
      <c r="L390" s="976">
        <v>0</v>
      </c>
      <c r="M390" s="976">
        <v>0</v>
      </c>
      <c r="N390" s="976">
        <v>0</v>
      </c>
    </row>
    <row r="391" spans="1:14">
      <c r="A391" s="3055"/>
      <c r="B391" s="3054" t="s">
        <v>5559</v>
      </c>
      <c r="C391" s="3047"/>
      <c r="D391" s="3048"/>
      <c r="E391" s="3074"/>
      <c r="F391" s="743"/>
      <c r="I391" s="973"/>
      <c r="J391" s="973"/>
      <c r="K391" s="973"/>
      <c r="L391" s="973"/>
      <c r="M391" s="973"/>
      <c r="N391" s="973"/>
    </row>
    <row r="392" spans="1:14" ht="36">
      <c r="A392" s="3045"/>
      <c r="B392" s="3046" t="s">
        <v>6566</v>
      </c>
      <c r="C392" s="743"/>
      <c r="D392" s="743"/>
      <c r="E392" s="3074"/>
      <c r="F392" s="743"/>
      <c r="I392" s="973"/>
      <c r="J392" s="973"/>
      <c r="K392" s="973"/>
      <c r="L392" s="973"/>
      <c r="M392" s="973"/>
      <c r="N392" s="973"/>
    </row>
    <row r="393" spans="1:14">
      <c r="A393" s="3045"/>
      <c r="B393" s="3046" t="s">
        <v>6567</v>
      </c>
      <c r="C393" s="743"/>
      <c r="D393" s="743"/>
      <c r="E393" s="3074"/>
      <c r="F393" s="743"/>
      <c r="I393" s="973"/>
      <c r="J393" s="973"/>
      <c r="K393" s="973"/>
      <c r="L393" s="973"/>
      <c r="M393" s="973"/>
      <c r="N393" s="973"/>
    </row>
    <row r="394" spans="1:14">
      <c r="A394" s="3045"/>
      <c r="B394" s="3046" t="s">
        <v>6568</v>
      </c>
      <c r="C394" s="3047"/>
      <c r="D394" s="3048"/>
      <c r="E394" s="3074"/>
      <c r="F394" s="743"/>
      <c r="I394" s="973"/>
      <c r="J394" s="973"/>
      <c r="K394" s="973"/>
      <c r="L394" s="973"/>
      <c r="M394" s="973"/>
      <c r="N394" s="973"/>
    </row>
    <row r="395" spans="1:14">
      <c r="A395" s="3045"/>
      <c r="B395" s="3046" t="s">
        <v>6569</v>
      </c>
      <c r="C395" s="3047"/>
      <c r="D395" s="3048"/>
      <c r="E395" s="3074"/>
      <c r="F395" s="743"/>
      <c r="I395" s="973"/>
      <c r="J395" s="973"/>
      <c r="K395" s="973"/>
      <c r="L395" s="973"/>
      <c r="M395" s="973"/>
      <c r="N395" s="973"/>
    </row>
    <row r="396" spans="1:14">
      <c r="A396" s="3045"/>
      <c r="B396" s="3046" t="s">
        <v>6570</v>
      </c>
      <c r="C396" s="3047"/>
      <c r="D396" s="3048"/>
      <c r="E396" s="3074"/>
      <c r="F396" s="743"/>
      <c r="I396" s="973"/>
      <c r="J396" s="973"/>
      <c r="K396" s="973"/>
      <c r="L396" s="973"/>
      <c r="M396" s="973"/>
      <c r="N396" s="973"/>
    </row>
    <row r="397" spans="1:14" ht="24">
      <c r="A397" s="3045"/>
      <c r="B397" s="3413" t="s">
        <v>6647</v>
      </c>
      <c r="C397" s="743"/>
      <c r="D397" s="743"/>
      <c r="E397" s="3074"/>
      <c r="F397" s="743"/>
      <c r="I397" s="973"/>
      <c r="J397" s="973"/>
      <c r="K397" s="973"/>
      <c r="L397" s="973"/>
      <c r="M397" s="973"/>
      <c r="N397" s="973"/>
    </row>
    <row r="398" spans="1:14">
      <c r="A398" s="3045"/>
      <c r="B398" s="3046" t="s">
        <v>6648</v>
      </c>
      <c r="C398" s="3047"/>
      <c r="D398" s="3048"/>
      <c r="E398" s="3074"/>
      <c r="F398" s="743"/>
      <c r="I398" s="973"/>
      <c r="J398" s="973"/>
      <c r="K398" s="973"/>
      <c r="L398" s="973"/>
      <c r="M398" s="973"/>
      <c r="N398" s="973"/>
    </row>
    <row r="399" spans="1:14">
      <c r="A399" s="3045"/>
      <c r="B399" s="3046" t="s">
        <v>6649</v>
      </c>
      <c r="C399" s="3047"/>
      <c r="D399" s="3048"/>
      <c r="E399" s="3074"/>
      <c r="F399" s="743"/>
      <c r="I399" s="973"/>
      <c r="J399" s="973"/>
      <c r="K399" s="973"/>
      <c r="L399" s="973"/>
      <c r="M399" s="973"/>
      <c r="N399" s="973"/>
    </row>
    <row r="400" spans="1:14">
      <c r="A400" s="3045"/>
      <c r="B400" s="3046" t="s">
        <v>6650</v>
      </c>
      <c r="C400" s="3047"/>
      <c r="D400" s="3048"/>
      <c r="E400" s="3074"/>
      <c r="F400" s="743"/>
      <c r="I400" s="973"/>
      <c r="J400" s="973"/>
      <c r="K400" s="973"/>
      <c r="L400" s="973"/>
      <c r="M400" s="973"/>
      <c r="N400" s="973"/>
    </row>
    <row r="401" spans="1:14" ht="108">
      <c r="A401" s="3045"/>
      <c r="B401" s="3046" t="s">
        <v>6571</v>
      </c>
      <c r="C401" s="743"/>
      <c r="D401" s="743"/>
      <c r="E401" s="3074"/>
      <c r="F401" s="743"/>
      <c r="I401" s="973"/>
      <c r="J401" s="973"/>
      <c r="K401" s="973"/>
      <c r="L401" s="973"/>
      <c r="M401" s="973"/>
      <c r="N401" s="973"/>
    </row>
    <row r="402" spans="1:14" ht="96">
      <c r="A402" s="3045"/>
      <c r="B402" s="3046" t="s">
        <v>6572</v>
      </c>
      <c r="C402" s="743"/>
      <c r="D402" s="743"/>
      <c r="E402" s="3074"/>
      <c r="F402" s="743"/>
      <c r="I402" s="973"/>
      <c r="J402" s="973"/>
      <c r="K402" s="973"/>
      <c r="L402" s="973"/>
      <c r="M402" s="973"/>
      <c r="N402" s="973"/>
    </row>
    <row r="403" spans="1:14" ht="24">
      <c r="A403" s="3045"/>
      <c r="B403" s="3046" t="s">
        <v>6573</v>
      </c>
      <c r="C403" s="743"/>
      <c r="D403" s="743"/>
      <c r="E403" s="3074"/>
      <c r="F403" s="743"/>
      <c r="I403" s="973"/>
      <c r="J403" s="973"/>
      <c r="K403" s="973"/>
      <c r="L403" s="973"/>
      <c r="M403" s="973"/>
      <c r="N403" s="973"/>
    </row>
    <row r="404" spans="1:14">
      <c r="A404" s="3045"/>
      <c r="B404" s="3046" t="s">
        <v>6574</v>
      </c>
      <c r="C404" s="743"/>
      <c r="D404" s="743"/>
      <c r="E404" s="3074"/>
      <c r="F404" s="743"/>
      <c r="I404" s="973"/>
      <c r="J404" s="973"/>
      <c r="K404" s="973"/>
      <c r="L404" s="973"/>
      <c r="M404" s="973"/>
      <c r="N404" s="973"/>
    </row>
    <row r="405" spans="1:14">
      <c r="A405" s="3045"/>
      <c r="B405" s="3046" t="s">
        <v>6575</v>
      </c>
      <c r="C405" s="3047"/>
      <c r="D405" s="3048"/>
      <c r="E405" s="3074"/>
      <c r="F405" s="743"/>
      <c r="I405" s="973"/>
      <c r="J405" s="973"/>
      <c r="K405" s="973"/>
      <c r="L405" s="973"/>
      <c r="M405" s="973"/>
      <c r="N405" s="973"/>
    </row>
    <row r="406" spans="1:14">
      <c r="A406" s="3045"/>
      <c r="B406" s="3046" t="s">
        <v>6576</v>
      </c>
      <c r="C406" s="3047"/>
      <c r="D406" s="3048"/>
      <c r="E406" s="3074"/>
      <c r="F406" s="743"/>
      <c r="I406" s="973"/>
      <c r="J406" s="973"/>
      <c r="K406" s="973"/>
      <c r="L406" s="973"/>
      <c r="M406" s="973"/>
      <c r="N406" s="973"/>
    </row>
    <row r="407" spans="1:14" ht="24">
      <c r="A407" s="3045"/>
      <c r="B407" s="3046" t="s">
        <v>6577</v>
      </c>
      <c r="C407" s="3047"/>
      <c r="D407" s="3048"/>
      <c r="E407" s="3074"/>
      <c r="F407" s="743"/>
      <c r="I407" s="973"/>
      <c r="J407" s="973"/>
      <c r="K407" s="973"/>
      <c r="L407" s="973"/>
      <c r="M407" s="973"/>
      <c r="N407" s="973"/>
    </row>
    <row r="408" spans="1:14" ht="24">
      <c r="A408" s="3045"/>
      <c r="B408" s="3046" t="s">
        <v>6578</v>
      </c>
      <c r="C408" s="3047"/>
      <c r="D408" s="3048"/>
      <c r="E408" s="3074"/>
      <c r="F408" s="743"/>
      <c r="I408" s="973"/>
      <c r="J408" s="973"/>
      <c r="K408" s="973"/>
      <c r="L408" s="973"/>
      <c r="M408" s="973"/>
      <c r="N408" s="973"/>
    </row>
    <row r="409" spans="1:14" ht="24">
      <c r="A409" s="3045"/>
      <c r="B409" s="3046" t="s">
        <v>6579</v>
      </c>
      <c r="C409" s="3047"/>
      <c r="D409" s="3048"/>
      <c r="E409" s="3074"/>
      <c r="F409" s="743"/>
      <c r="I409" s="973"/>
      <c r="J409" s="973"/>
      <c r="K409" s="973"/>
      <c r="L409" s="973"/>
      <c r="M409" s="973"/>
      <c r="N409" s="973"/>
    </row>
    <row r="410" spans="1:14">
      <c r="A410" s="3045"/>
      <c r="B410" s="3046" t="s">
        <v>6580</v>
      </c>
      <c r="C410" s="3047"/>
      <c r="D410" s="3048"/>
      <c r="E410" s="3074"/>
      <c r="F410" s="743"/>
      <c r="I410" s="973"/>
      <c r="J410" s="973"/>
      <c r="K410" s="973"/>
      <c r="L410" s="973"/>
      <c r="M410" s="973"/>
      <c r="N410" s="973"/>
    </row>
    <row r="411" spans="1:14" ht="24">
      <c r="A411" s="3045"/>
      <c r="B411" s="3046" t="s">
        <v>6581</v>
      </c>
      <c r="C411" s="743"/>
      <c r="D411" s="743"/>
      <c r="E411" s="3074"/>
      <c r="F411" s="743"/>
      <c r="I411" s="973"/>
      <c r="J411" s="973"/>
      <c r="K411" s="973"/>
      <c r="L411" s="973"/>
      <c r="M411" s="973"/>
      <c r="N411" s="973"/>
    </row>
    <row r="412" spans="1:14">
      <c r="A412" s="3045"/>
      <c r="B412" s="3046" t="s">
        <v>6582</v>
      </c>
      <c r="C412" s="743"/>
      <c r="D412" s="743"/>
      <c r="E412" s="3074"/>
      <c r="F412" s="743"/>
      <c r="I412" s="973"/>
      <c r="J412" s="973"/>
      <c r="K412" s="973"/>
      <c r="L412" s="973"/>
      <c r="M412" s="973"/>
      <c r="N412" s="973"/>
    </row>
    <row r="413" spans="1:14">
      <c r="A413" s="3045"/>
      <c r="B413" s="3046" t="s">
        <v>6583</v>
      </c>
      <c r="C413" s="743"/>
      <c r="D413" s="743"/>
      <c r="E413" s="3074"/>
      <c r="F413" s="743"/>
      <c r="I413" s="973"/>
      <c r="J413" s="973"/>
      <c r="K413" s="973"/>
      <c r="L413" s="973"/>
      <c r="M413" s="973"/>
      <c r="N413" s="973"/>
    </row>
    <row r="414" spans="1:14">
      <c r="A414" s="3045"/>
      <c r="B414" s="3046" t="s">
        <v>6584</v>
      </c>
      <c r="C414" s="743"/>
      <c r="D414" s="743"/>
      <c r="E414" s="3074"/>
      <c r="F414" s="743"/>
      <c r="I414" s="973"/>
      <c r="J414" s="973"/>
      <c r="K414" s="973"/>
      <c r="L414" s="973"/>
      <c r="M414" s="973"/>
      <c r="N414" s="973"/>
    </row>
    <row r="415" spans="1:14" ht="24">
      <c r="A415" s="3045"/>
      <c r="B415" s="3046" t="s">
        <v>6585</v>
      </c>
      <c r="C415" s="3047"/>
      <c r="D415" s="3048"/>
      <c r="E415" s="3074"/>
      <c r="F415" s="743"/>
      <c r="I415" s="973"/>
      <c r="J415" s="973"/>
      <c r="K415" s="973"/>
      <c r="L415" s="973"/>
      <c r="M415" s="973"/>
      <c r="N415" s="973"/>
    </row>
    <row r="416" spans="1:14">
      <c r="A416" s="3045"/>
      <c r="B416" s="3046" t="s">
        <v>6586</v>
      </c>
      <c r="C416" s="3047"/>
      <c r="D416" s="3048"/>
      <c r="E416" s="3074"/>
      <c r="F416" s="743"/>
      <c r="I416" s="973"/>
      <c r="J416" s="973"/>
      <c r="K416" s="973"/>
      <c r="L416" s="973"/>
      <c r="M416" s="973"/>
      <c r="N416" s="973"/>
    </row>
    <row r="417" spans="1:14">
      <c r="A417" s="3045"/>
      <c r="B417" s="3046" t="s">
        <v>6587</v>
      </c>
      <c r="C417" s="3047"/>
      <c r="D417" s="3048"/>
      <c r="E417" s="3074"/>
      <c r="F417" s="743"/>
      <c r="I417" s="973"/>
      <c r="J417" s="973"/>
      <c r="K417" s="973"/>
      <c r="L417" s="973"/>
      <c r="M417" s="973"/>
      <c r="N417" s="973"/>
    </row>
    <row r="418" spans="1:14">
      <c r="A418" s="3045"/>
      <c r="B418" s="3046" t="s">
        <v>6651</v>
      </c>
      <c r="C418" s="743"/>
      <c r="D418" s="743"/>
      <c r="E418" s="3074"/>
      <c r="F418" s="743"/>
      <c r="I418" s="973"/>
      <c r="J418" s="973"/>
      <c r="K418" s="973"/>
      <c r="L418" s="973"/>
      <c r="M418" s="973"/>
      <c r="N418" s="973"/>
    </row>
    <row r="419" spans="1:14">
      <c r="A419" s="3045"/>
      <c r="B419" s="3046" t="s">
        <v>6652</v>
      </c>
      <c r="C419" s="3047"/>
      <c r="D419" s="3048"/>
      <c r="E419" s="3074"/>
      <c r="F419" s="743"/>
      <c r="I419" s="973"/>
      <c r="J419" s="973"/>
      <c r="K419" s="973"/>
      <c r="L419" s="973"/>
      <c r="M419" s="973"/>
      <c r="N419" s="973"/>
    </row>
    <row r="420" spans="1:14">
      <c r="A420" s="3045"/>
      <c r="B420" s="3046" t="s">
        <v>6653</v>
      </c>
      <c r="C420" s="3047"/>
      <c r="D420" s="3048"/>
      <c r="E420" s="3074"/>
      <c r="F420" s="743"/>
      <c r="I420" s="973"/>
      <c r="J420" s="973"/>
      <c r="K420" s="973"/>
      <c r="L420" s="973"/>
      <c r="M420" s="973"/>
      <c r="N420" s="973"/>
    </row>
    <row r="421" spans="1:14">
      <c r="A421" s="3045"/>
      <c r="B421" s="3046" t="s">
        <v>6654</v>
      </c>
      <c r="C421" s="743"/>
      <c r="D421" s="743"/>
      <c r="E421" s="3074"/>
      <c r="F421" s="743"/>
      <c r="I421" s="973"/>
      <c r="J421" s="973"/>
      <c r="K421" s="973"/>
      <c r="L421" s="973"/>
      <c r="M421" s="973"/>
      <c r="N421" s="973"/>
    </row>
    <row r="422" spans="1:14">
      <c r="A422" s="3045"/>
      <c r="B422" s="3046" t="s">
        <v>6592</v>
      </c>
      <c r="C422" s="743"/>
      <c r="D422" s="743"/>
      <c r="E422" s="3074"/>
      <c r="F422" s="743"/>
      <c r="I422" s="973"/>
      <c r="J422" s="973"/>
      <c r="K422" s="973"/>
      <c r="L422" s="973"/>
      <c r="M422" s="973"/>
      <c r="N422" s="973"/>
    </row>
    <row r="423" spans="1:14">
      <c r="A423" s="3045"/>
      <c r="B423" s="3046" t="s">
        <v>6593</v>
      </c>
      <c r="C423" s="3047"/>
      <c r="D423" s="3048"/>
      <c r="E423" s="3074"/>
      <c r="F423" s="743"/>
      <c r="I423" s="973"/>
      <c r="J423" s="973"/>
      <c r="K423" s="973"/>
      <c r="L423" s="973"/>
      <c r="M423" s="973"/>
      <c r="N423" s="973"/>
    </row>
    <row r="424" spans="1:14">
      <c r="A424" s="3045"/>
      <c r="B424" s="3046" t="s">
        <v>6594</v>
      </c>
      <c r="C424" s="3047"/>
      <c r="D424" s="3048"/>
      <c r="E424" s="3074"/>
      <c r="F424" s="743"/>
      <c r="I424" s="973"/>
      <c r="J424" s="973"/>
      <c r="K424" s="973"/>
      <c r="L424" s="973"/>
      <c r="M424" s="973"/>
      <c r="N424" s="973"/>
    </row>
    <row r="425" spans="1:14">
      <c r="A425" s="3045"/>
      <c r="B425" s="3046" t="s">
        <v>6655</v>
      </c>
      <c r="C425" s="743"/>
      <c r="D425" s="743"/>
      <c r="E425" s="3074"/>
      <c r="F425" s="743"/>
      <c r="I425" s="973"/>
      <c r="J425" s="973"/>
      <c r="K425" s="973"/>
      <c r="L425" s="973"/>
      <c r="M425" s="973"/>
      <c r="N425" s="973"/>
    </row>
    <row r="426" spans="1:14">
      <c r="A426" s="3045"/>
      <c r="B426" s="3046" t="s">
        <v>6656</v>
      </c>
      <c r="C426" s="3047"/>
      <c r="D426" s="3048"/>
      <c r="E426" s="3074"/>
      <c r="F426" s="743"/>
      <c r="I426" s="973"/>
      <c r="J426" s="973"/>
      <c r="K426" s="973"/>
      <c r="L426" s="973"/>
      <c r="M426" s="973"/>
      <c r="N426" s="973"/>
    </row>
    <row r="427" spans="1:14">
      <c r="A427" s="3045"/>
      <c r="B427" s="3046" t="s">
        <v>6657</v>
      </c>
      <c r="C427" s="3047"/>
      <c r="D427" s="3048"/>
      <c r="E427" s="3074"/>
      <c r="F427" s="743"/>
      <c r="I427" s="973"/>
      <c r="J427" s="973"/>
      <c r="K427" s="973"/>
      <c r="L427" s="973"/>
      <c r="M427" s="973"/>
      <c r="N427" s="973"/>
    </row>
    <row r="428" spans="1:14">
      <c r="A428" s="3045"/>
      <c r="B428" s="3046" t="s">
        <v>6658</v>
      </c>
      <c r="C428" s="743"/>
      <c r="D428" s="743"/>
      <c r="E428" s="3074"/>
      <c r="F428" s="743"/>
      <c r="I428" s="973"/>
      <c r="J428" s="973"/>
      <c r="K428" s="973"/>
      <c r="L428" s="973"/>
      <c r="M428" s="973"/>
      <c r="N428" s="973"/>
    </row>
    <row r="429" spans="1:14">
      <c r="A429" s="3045"/>
      <c r="B429" s="3046" t="s">
        <v>6599</v>
      </c>
      <c r="C429" s="3047"/>
      <c r="D429" s="3048"/>
      <c r="E429" s="3074"/>
      <c r="F429" s="743"/>
      <c r="I429" s="973"/>
      <c r="J429" s="973"/>
      <c r="K429" s="973"/>
      <c r="L429" s="973"/>
      <c r="M429" s="973"/>
      <c r="N429" s="973"/>
    </row>
    <row r="430" spans="1:14" ht="24">
      <c r="A430" s="3045"/>
      <c r="B430" s="3090" t="s">
        <v>6659</v>
      </c>
      <c r="C430" s="3047"/>
      <c r="D430" s="3048"/>
      <c r="E430" s="3074"/>
      <c r="F430" s="743"/>
      <c r="I430" s="973"/>
      <c r="J430" s="973"/>
      <c r="K430" s="973"/>
      <c r="L430" s="973"/>
      <c r="M430" s="973"/>
      <c r="N430" s="973"/>
    </row>
    <row r="431" spans="1:14">
      <c r="A431" s="3045"/>
      <c r="B431" s="3090" t="s">
        <v>6601</v>
      </c>
      <c r="C431" s="3047"/>
      <c r="D431" s="3048"/>
      <c r="E431" s="3074"/>
      <c r="F431" s="743"/>
      <c r="I431" s="973"/>
      <c r="J431" s="973"/>
      <c r="K431" s="973"/>
      <c r="L431" s="973"/>
      <c r="M431" s="973"/>
      <c r="N431" s="973"/>
    </row>
    <row r="432" spans="1:14" ht="24">
      <c r="A432" s="3045"/>
      <c r="B432" s="3046" t="s">
        <v>6602</v>
      </c>
      <c r="C432" s="3047"/>
      <c r="D432" s="3048"/>
      <c r="E432" s="3074"/>
      <c r="F432" s="743"/>
      <c r="I432" s="973"/>
      <c r="J432" s="973"/>
      <c r="K432" s="973"/>
      <c r="L432" s="973"/>
      <c r="M432" s="973"/>
      <c r="N432" s="973"/>
    </row>
    <row r="433" spans="1:14">
      <c r="A433" s="3045"/>
      <c r="B433" s="3046" t="s">
        <v>6603</v>
      </c>
      <c r="C433" s="743"/>
      <c r="D433" s="743"/>
      <c r="E433" s="3074"/>
      <c r="F433" s="743"/>
      <c r="I433" s="973"/>
      <c r="J433" s="973"/>
      <c r="K433" s="973"/>
      <c r="L433" s="973"/>
      <c r="M433" s="973"/>
      <c r="N433" s="973"/>
    </row>
    <row r="434" spans="1:14" ht="24">
      <c r="A434" s="3045"/>
      <c r="B434" s="3046" t="s">
        <v>6604</v>
      </c>
      <c r="C434" s="743"/>
      <c r="D434" s="743"/>
      <c r="E434" s="3074"/>
      <c r="F434" s="743"/>
      <c r="I434" s="973"/>
      <c r="J434" s="973"/>
      <c r="K434" s="973"/>
      <c r="L434" s="973"/>
      <c r="M434" s="973"/>
      <c r="N434" s="973"/>
    </row>
    <row r="435" spans="1:14">
      <c r="A435" s="3045"/>
      <c r="B435" s="3046" t="s">
        <v>6605</v>
      </c>
      <c r="C435" s="743"/>
      <c r="D435" s="743"/>
      <c r="E435" s="3074"/>
      <c r="F435" s="743"/>
      <c r="I435" s="973"/>
      <c r="J435" s="973"/>
      <c r="K435" s="973"/>
      <c r="L435" s="973"/>
      <c r="M435" s="973"/>
      <c r="N435" s="973"/>
    </row>
    <row r="436" spans="1:14">
      <c r="A436" s="3045"/>
      <c r="B436" s="3046" t="s">
        <v>6606</v>
      </c>
      <c r="C436" s="743"/>
      <c r="D436" s="743"/>
      <c r="E436" s="3074"/>
      <c r="F436" s="743"/>
      <c r="I436" s="973"/>
      <c r="J436" s="973"/>
      <c r="K436" s="973"/>
      <c r="L436" s="973"/>
      <c r="M436" s="973"/>
      <c r="N436" s="973"/>
    </row>
    <row r="437" spans="1:14">
      <c r="A437" s="3045"/>
      <c r="B437" s="3046" t="s">
        <v>6607</v>
      </c>
      <c r="C437" s="3047"/>
      <c r="D437" s="3048"/>
      <c r="E437" s="3074"/>
      <c r="F437" s="743"/>
      <c r="I437" s="973"/>
      <c r="J437" s="973"/>
      <c r="K437" s="973"/>
      <c r="L437" s="973"/>
      <c r="M437" s="973"/>
      <c r="N437" s="973"/>
    </row>
    <row r="438" spans="1:14">
      <c r="A438" s="3045"/>
      <c r="B438" s="3046" t="s">
        <v>6608</v>
      </c>
      <c r="C438" s="3047"/>
      <c r="D438" s="3048"/>
      <c r="E438" s="3074"/>
      <c r="F438" s="743"/>
      <c r="I438" s="973"/>
      <c r="J438" s="973"/>
      <c r="K438" s="973"/>
      <c r="L438" s="973"/>
      <c r="M438" s="973"/>
      <c r="N438" s="973"/>
    </row>
    <row r="439" spans="1:14">
      <c r="A439" s="3045"/>
      <c r="B439" s="3046" t="s">
        <v>6609</v>
      </c>
      <c r="C439" s="3047"/>
      <c r="D439" s="3048"/>
      <c r="E439" s="3074"/>
      <c r="F439" s="743"/>
      <c r="I439" s="973"/>
      <c r="J439" s="973"/>
      <c r="K439" s="973"/>
      <c r="L439" s="973"/>
      <c r="M439" s="973"/>
      <c r="N439" s="973"/>
    </row>
    <row r="440" spans="1:14">
      <c r="A440" s="3045"/>
      <c r="B440" s="3046" t="s">
        <v>6610</v>
      </c>
      <c r="C440" s="3047"/>
      <c r="D440" s="3048"/>
      <c r="E440" s="3074"/>
      <c r="F440" s="743"/>
      <c r="I440" s="973"/>
      <c r="J440" s="973"/>
      <c r="K440" s="973"/>
      <c r="L440" s="973"/>
      <c r="M440" s="973"/>
      <c r="N440" s="973"/>
    </row>
    <row r="441" spans="1:14">
      <c r="A441" s="3045"/>
      <c r="B441" s="3046" t="s">
        <v>6660</v>
      </c>
      <c r="C441" s="743"/>
      <c r="D441" s="743"/>
      <c r="E441" s="3074"/>
      <c r="F441" s="743"/>
      <c r="I441" s="973"/>
      <c r="J441" s="973"/>
      <c r="K441" s="973"/>
      <c r="L441" s="973"/>
      <c r="M441" s="973"/>
      <c r="N441" s="973"/>
    </row>
    <row r="442" spans="1:14" ht="24">
      <c r="A442" s="3045"/>
      <c r="B442" s="3413" t="s">
        <v>6647</v>
      </c>
      <c r="C442" s="743"/>
      <c r="D442" s="743"/>
      <c r="E442" s="3074"/>
      <c r="F442" s="743"/>
      <c r="I442" s="973"/>
      <c r="J442" s="973"/>
      <c r="K442" s="973"/>
      <c r="L442" s="973"/>
      <c r="M442" s="973"/>
      <c r="N442" s="973"/>
    </row>
    <row r="443" spans="1:14" ht="24">
      <c r="A443" s="3045"/>
      <c r="B443" s="3413" t="s">
        <v>6661</v>
      </c>
      <c r="C443" s="743"/>
      <c r="D443" s="743"/>
      <c r="E443" s="3074"/>
      <c r="F443" s="743"/>
      <c r="I443" s="973"/>
      <c r="J443" s="973"/>
      <c r="K443" s="973"/>
      <c r="L443" s="973"/>
      <c r="M443" s="973"/>
      <c r="N443" s="973"/>
    </row>
    <row r="444" spans="1:14">
      <c r="A444" s="3045"/>
      <c r="B444" s="3046" t="s">
        <v>6662</v>
      </c>
      <c r="C444" s="3047"/>
      <c r="D444" s="3048"/>
      <c r="E444" s="3074"/>
      <c r="F444" s="743"/>
      <c r="I444" s="973"/>
      <c r="J444" s="973"/>
      <c r="K444" s="973"/>
      <c r="L444" s="973"/>
      <c r="M444" s="973"/>
      <c r="N444" s="973"/>
    </row>
    <row r="445" spans="1:14">
      <c r="A445" s="3045"/>
      <c r="B445" s="3046" t="s">
        <v>6663</v>
      </c>
      <c r="C445" s="3047"/>
      <c r="D445" s="3048"/>
      <c r="E445" s="3074"/>
      <c r="F445" s="743"/>
      <c r="I445" s="973"/>
      <c r="J445" s="973"/>
      <c r="K445" s="973"/>
      <c r="L445" s="973"/>
      <c r="M445" s="973"/>
      <c r="N445" s="973"/>
    </row>
    <row r="446" spans="1:14">
      <c r="A446" s="3045"/>
      <c r="B446" s="3046"/>
      <c r="C446" s="3047"/>
      <c r="D446" s="3048"/>
      <c r="E446" s="3074"/>
      <c r="F446" s="743"/>
      <c r="I446" s="973"/>
      <c r="J446" s="973"/>
      <c r="K446" s="973"/>
      <c r="L446" s="973"/>
      <c r="M446" s="973"/>
      <c r="N446" s="973"/>
    </row>
    <row r="447" spans="1:14">
      <c r="A447" s="3055"/>
      <c r="B447" s="3054" t="s">
        <v>6664</v>
      </c>
      <c r="C447" s="3047"/>
      <c r="D447" s="3048"/>
      <c r="E447" s="3074"/>
      <c r="F447" s="743"/>
      <c r="I447" s="973"/>
      <c r="J447" s="973"/>
      <c r="K447" s="973"/>
      <c r="L447" s="973"/>
      <c r="M447" s="973"/>
      <c r="N447" s="973"/>
    </row>
    <row r="448" spans="1:14" ht="120">
      <c r="A448" s="3045"/>
      <c r="B448" s="3046" t="s">
        <v>6665</v>
      </c>
      <c r="C448" s="3047"/>
      <c r="D448" s="3048"/>
      <c r="E448" s="3074"/>
      <c r="F448" s="743"/>
      <c r="I448" s="973"/>
      <c r="J448" s="973"/>
      <c r="K448" s="973"/>
      <c r="L448" s="973"/>
      <c r="M448" s="973"/>
      <c r="N448" s="973"/>
    </row>
    <row r="449" spans="1:14" ht="24">
      <c r="A449" s="3045"/>
      <c r="B449" s="3046" t="s">
        <v>6666</v>
      </c>
      <c r="C449" s="3047"/>
      <c r="D449" s="3048"/>
      <c r="E449" s="3074"/>
      <c r="F449" s="743"/>
      <c r="I449" s="973"/>
      <c r="J449" s="973"/>
      <c r="K449" s="973"/>
      <c r="L449" s="973"/>
      <c r="M449" s="973"/>
      <c r="N449" s="973"/>
    </row>
    <row r="450" spans="1:14" ht="24">
      <c r="A450" s="3045"/>
      <c r="B450" s="3046" t="s">
        <v>6667</v>
      </c>
      <c r="C450" s="3047"/>
      <c r="D450" s="3048"/>
      <c r="E450" s="3074"/>
      <c r="F450" s="743"/>
      <c r="I450" s="973"/>
      <c r="J450" s="973"/>
      <c r="K450" s="973"/>
      <c r="L450" s="973"/>
      <c r="M450" s="973"/>
      <c r="N450" s="973"/>
    </row>
    <row r="451" spans="1:14">
      <c r="A451" s="3045"/>
      <c r="B451" s="3046" t="s">
        <v>6668</v>
      </c>
      <c r="C451" s="3047"/>
      <c r="D451" s="3048"/>
      <c r="E451" s="3074"/>
      <c r="F451" s="743"/>
      <c r="I451" s="973"/>
      <c r="J451" s="973"/>
      <c r="K451" s="973"/>
      <c r="L451" s="973"/>
      <c r="M451" s="973"/>
      <c r="N451" s="973"/>
    </row>
    <row r="452" spans="1:14" ht="24">
      <c r="A452" s="3045"/>
      <c r="B452" s="3046" t="s">
        <v>6669</v>
      </c>
      <c r="C452" s="3047"/>
      <c r="D452" s="3048"/>
      <c r="E452" s="3074"/>
      <c r="F452" s="743"/>
      <c r="I452" s="973"/>
      <c r="J452" s="973"/>
      <c r="K452" s="973"/>
      <c r="L452" s="973"/>
      <c r="M452" s="973"/>
      <c r="N452" s="973"/>
    </row>
    <row r="453" spans="1:14">
      <c r="A453" s="3045"/>
      <c r="B453" s="3046" t="s">
        <v>6459</v>
      </c>
      <c r="C453" s="3047"/>
      <c r="D453" s="3048"/>
      <c r="E453" s="3074"/>
      <c r="F453" s="743"/>
      <c r="I453" s="973"/>
      <c r="J453" s="973"/>
      <c r="K453" s="973"/>
      <c r="L453" s="973"/>
      <c r="M453" s="973"/>
      <c r="N453" s="973"/>
    </row>
    <row r="454" spans="1:14">
      <c r="A454" s="3045"/>
      <c r="B454" s="3046" t="s">
        <v>6670</v>
      </c>
      <c r="C454" s="3047"/>
      <c r="D454" s="3048"/>
      <c r="E454" s="3074"/>
      <c r="F454" s="743"/>
      <c r="I454" s="973"/>
      <c r="J454" s="973"/>
      <c r="K454" s="973"/>
      <c r="L454" s="973"/>
      <c r="M454" s="973"/>
      <c r="N454" s="973"/>
    </row>
    <row r="455" spans="1:14">
      <c r="A455" s="3045"/>
      <c r="B455" s="3046" t="s">
        <v>6671</v>
      </c>
      <c r="C455" s="3047"/>
      <c r="D455" s="3048"/>
      <c r="E455" s="3074"/>
      <c r="F455" s="743"/>
      <c r="I455" s="973"/>
      <c r="J455" s="973"/>
      <c r="K455" s="973"/>
      <c r="L455" s="973"/>
      <c r="M455" s="973"/>
      <c r="N455" s="973"/>
    </row>
    <row r="456" spans="1:14">
      <c r="A456" s="3045"/>
      <c r="B456" s="3046" t="s">
        <v>6672</v>
      </c>
      <c r="C456" s="3047"/>
      <c r="D456" s="3048"/>
      <c r="E456" s="3074"/>
      <c r="F456" s="743"/>
      <c r="I456" s="973"/>
      <c r="J456" s="973"/>
      <c r="K456" s="973"/>
      <c r="L456" s="973"/>
      <c r="M456" s="973"/>
      <c r="N456" s="973"/>
    </row>
    <row r="457" spans="1:14" ht="24">
      <c r="A457" s="3045"/>
      <c r="B457" s="3046" t="s">
        <v>6673</v>
      </c>
      <c r="C457" s="3047"/>
      <c r="D457" s="3048"/>
      <c r="E457" s="3074"/>
      <c r="F457" s="743"/>
      <c r="I457" s="973"/>
      <c r="J457" s="973"/>
      <c r="K457" s="973"/>
      <c r="L457" s="973"/>
      <c r="M457" s="973"/>
      <c r="N457" s="973"/>
    </row>
    <row r="458" spans="1:14">
      <c r="A458" s="3045"/>
      <c r="B458" s="3046"/>
      <c r="C458" s="3047"/>
      <c r="D458" s="3048"/>
      <c r="E458" s="3074"/>
      <c r="F458" s="743"/>
      <c r="I458" s="973"/>
      <c r="J458" s="973"/>
      <c r="K458" s="973"/>
      <c r="L458" s="973"/>
      <c r="M458" s="973"/>
      <c r="N458" s="973"/>
    </row>
    <row r="459" spans="1:14">
      <c r="A459" s="3045"/>
      <c r="B459" s="3090" t="s">
        <v>6613</v>
      </c>
      <c r="C459" s="3047"/>
      <c r="D459" s="3048"/>
      <c r="E459" s="3074"/>
      <c r="F459" s="743"/>
      <c r="I459" s="973"/>
      <c r="J459" s="973"/>
      <c r="K459" s="973"/>
      <c r="L459" s="973"/>
      <c r="M459" s="973"/>
      <c r="N459" s="973"/>
    </row>
    <row r="460" spans="1:14">
      <c r="A460" s="3045"/>
      <c r="B460" s="3046" t="s">
        <v>6614</v>
      </c>
      <c r="C460" s="3047"/>
      <c r="D460" s="3048"/>
      <c r="E460" s="3074"/>
      <c r="F460" s="743"/>
      <c r="I460" s="973"/>
      <c r="J460" s="973"/>
      <c r="K460" s="973"/>
      <c r="L460" s="973"/>
      <c r="M460" s="973"/>
      <c r="N460" s="973"/>
    </row>
    <row r="461" spans="1:14" ht="24">
      <c r="A461" s="3045"/>
      <c r="B461" s="3046" t="s">
        <v>6615</v>
      </c>
      <c r="C461" s="3047"/>
      <c r="D461" s="3048"/>
      <c r="E461" s="3074"/>
      <c r="F461" s="743"/>
      <c r="I461" s="973"/>
      <c r="J461" s="973"/>
      <c r="K461" s="973"/>
      <c r="L461" s="973"/>
      <c r="M461" s="973"/>
      <c r="N461" s="973"/>
    </row>
    <row r="462" spans="1:14" ht="24">
      <c r="A462" s="3045"/>
      <c r="B462" s="3046" t="s">
        <v>6616</v>
      </c>
      <c r="C462" s="743"/>
      <c r="D462" s="743"/>
      <c r="E462" s="3074"/>
      <c r="F462" s="743"/>
      <c r="I462" s="973"/>
      <c r="J462" s="973"/>
      <c r="K462" s="973"/>
      <c r="L462" s="973"/>
      <c r="M462" s="973"/>
      <c r="N462" s="973"/>
    </row>
    <row r="463" spans="1:14">
      <c r="A463" s="3045"/>
      <c r="B463" s="3046" t="s">
        <v>6617</v>
      </c>
      <c r="C463" s="743"/>
      <c r="D463" s="743"/>
      <c r="E463" s="3074"/>
      <c r="F463" s="743"/>
      <c r="I463" s="973"/>
      <c r="J463" s="973"/>
      <c r="K463" s="973"/>
      <c r="L463" s="973"/>
      <c r="M463" s="973"/>
      <c r="N463" s="973"/>
    </row>
    <row r="464" spans="1:14">
      <c r="A464" s="3045"/>
      <c r="B464" s="3046" t="s">
        <v>6618</v>
      </c>
      <c r="C464" s="743"/>
      <c r="D464" s="743"/>
      <c r="E464" s="3074"/>
      <c r="F464" s="743"/>
      <c r="I464" s="973"/>
      <c r="J464" s="973"/>
      <c r="K464" s="973"/>
      <c r="L464" s="973"/>
      <c r="M464" s="973"/>
      <c r="N464" s="973"/>
    </row>
    <row r="465" spans="1:14" ht="24">
      <c r="A465" s="3045"/>
      <c r="B465" s="3046" t="s">
        <v>6674</v>
      </c>
      <c r="C465" s="743"/>
      <c r="D465" s="743"/>
      <c r="E465" s="3074"/>
      <c r="F465" s="743"/>
      <c r="I465" s="973"/>
      <c r="J465" s="973"/>
      <c r="K465" s="973"/>
      <c r="L465" s="973"/>
      <c r="M465" s="973"/>
      <c r="N465" s="973"/>
    </row>
    <row r="466" spans="1:14" ht="24">
      <c r="A466" s="3045"/>
      <c r="B466" s="3046" t="s">
        <v>6675</v>
      </c>
      <c r="C466" s="3047"/>
      <c r="D466" s="3048"/>
      <c r="E466" s="3074"/>
      <c r="F466" s="743"/>
      <c r="I466" s="973"/>
      <c r="J466" s="973"/>
      <c r="K466" s="973"/>
      <c r="L466" s="973"/>
      <c r="M466" s="973"/>
      <c r="N466" s="973"/>
    </row>
    <row r="467" spans="1:14">
      <c r="A467" s="3045"/>
      <c r="B467" s="3046" t="s">
        <v>6622</v>
      </c>
      <c r="C467" s="3047"/>
      <c r="D467" s="3048"/>
      <c r="E467" s="3074"/>
      <c r="F467" s="743"/>
      <c r="I467" s="973"/>
      <c r="J467" s="973"/>
      <c r="K467" s="973"/>
      <c r="L467" s="973"/>
      <c r="M467" s="973"/>
      <c r="N467" s="973"/>
    </row>
    <row r="468" spans="1:14">
      <c r="A468" s="3045"/>
      <c r="B468" s="3046" t="s">
        <v>6623</v>
      </c>
      <c r="C468" s="3047"/>
      <c r="D468" s="3048"/>
      <c r="E468" s="3074"/>
      <c r="F468" s="743"/>
      <c r="I468" s="973"/>
      <c r="J468" s="973"/>
      <c r="K468" s="973"/>
      <c r="L468" s="973"/>
      <c r="M468" s="973"/>
      <c r="N468" s="973"/>
    </row>
    <row r="469" spans="1:14">
      <c r="A469" s="3045"/>
      <c r="B469" s="3046"/>
      <c r="C469" s="3047"/>
      <c r="D469" s="3048"/>
      <c r="E469" s="3074"/>
      <c r="F469" s="743"/>
      <c r="I469" s="973"/>
      <c r="J469" s="973"/>
      <c r="K469" s="973"/>
      <c r="L469" s="973"/>
      <c r="M469" s="973"/>
      <c r="N469" s="973"/>
    </row>
    <row r="470" spans="1:14" ht="24">
      <c r="A470" s="3045"/>
      <c r="B470" s="3046" t="s">
        <v>6624</v>
      </c>
      <c r="C470" s="3047"/>
      <c r="D470" s="3048"/>
      <c r="E470" s="3074"/>
      <c r="F470" s="743"/>
      <c r="I470" s="973"/>
      <c r="J470" s="973"/>
      <c r="K470" s="973"/>
      <c r="L470" s="973"/>
      <c r="M470" s="973"/>
      <c r="N470" s="973"/>
    </row>
    <row r="471" spans="1:14">
      <c r="A471" s="3045"/>
      <c r="B471" s="3046" t="s">
        <v>6625</v>
      </c>
      <c r="C471" s="3047"/>
      <c r="D471" s="3048"/>
      <c r="E471" s="3074"/>
      <c r="F471" s="743"/>
      <c r="I471" s="973"/>
      <c r="J471" s="973"/>
      <c r="K471" s="973"/>
      <c r="L471" s="973"/>
      <c r="M471" s="973"/>
      <c r="N471" s="973"/>
    </row>
    <row r="472" spans="1:14" ht="24">
      <c r="A472" s="3045"/>
      <c r="B472" s="3046" t="s">
        <v>6626</v>
      </c>
      <c r="C472" s="3047"/>
      <c r="D472" s="3048"/>
      <c r="E472" s="3074"/>
      <c r="F472" s="743"/>
      <c r="I472" s="973"/>
      <c r="J472" s="973"/>
      <c r="K472" s="973"/>
      <c r="L472" s="973"/>
      <c r="M472" s="973"/>
      <c r="N472" s="973"/>
    </row>
    <row r="473" spans="1:14">
      <c r="A473" s="3045"/>
      <c r="B473" s="3046" t="s">
        <v>6627</v>
      </c>
      <c r="C473" s="743"/>
      <c r="D473" s="743"/>
      <c r="E473" s="3074"/>
      <c r="F473" s="743"/>
      <c r="I473" s="973"/>
      <c r="J473" s="973"/>
      <c r="K473" s="973"/>
      <c r="L473" s="973"/>
      <c r="M473" s="973"/>
      <c r="N473" s="973"/>
    </row>
    <row r="474" spans="1:14" ht="48">
      <c r="A474" s="3045"/>
      <c r="B474" s="3046" t="s">
        <v>6628</v>
      </c>
      <c r="C474" s="743"/>
      <c r="D474" s="743"/>
      <c r="E474" s="3074"/>
      <c r="F474" s="743"/>
      <c r="I474" s="973"/>
      <c r="J474" s="973"/>
      <c r="K474" s="973"/>
      <c r="L474" s="973"/>
      <c r="M474" s="973"/>
      <c r="N474" s="973"/>
    </row>
    <row r="475" spans="1:14">
      <c r="A475" s="3045"/>
      <c r="B475" s="3046" t="s">
        <v>6629</v>
      </c>
      <c r="C475" s="743"/>
      <c r="D475" s="743"/>
      <c r="E475" s="3074"/>
      <c r="F475" s="743"/>
      <c r="I475" s="973"/>
      <c r="J475" s="973"/>
      <c r="K475" s="973"/>
      <c r="L475" s="973"/>
      <c r="M475" s="973"/>
      <c r="N475" s="973"/>
    </row>
    <row r="476" spans="1:14">
      <c r="A476" s="3045"/>
      <c r="B476" s="3046" t="s">
        <v>6630</v>
      </c>
      <c r="C476" s="743"/>
      <c r="D476" s="743"/>
      <c r="E476" s="3074"/>
      <c r="F476" s="743"/>
      <c r="I476" s="973"/>
      <c r="J476" s="973"/>
      <c r="K476" s="973"/>
      <c r="L476" s="973"/>
      <c r="M476" s="973"/>
      <c r="N476" s="973"/>
    </row>
    <row r="477" spans="1:14">
      <c r="A477" s="3045"/>
      <c r="B477" s="3046"/>
      <c r="C477" s="3047"/>
      <c r="D477" s="3048"/>
      <c r="E477" s="3074"/>
      <c r="F477" s="743"/>
      <c r="I477" s="973"/>
      <c r="J477" s="973"/>
      <c r="K477" s="973"/>
      <c r="L477" s="973"/>
      <c r="M477" s="973"/>
      <c r="N477" s="973"/>
    </row>
    <row r="478" spans="1:14" ht="24">
      <c r="A478" s="3045"/>
      <c r="B478" s="3046" t="s">
        <v>6631</v>
      </c>
      <c r="C478" s="3047"/>
      <c r="D478" s="3048"/>
      <c r="E478" s="3074"/>
      <c r="F478" s="743"/>
      <c r="I478" s="973"/>
      <c r="J478" s="973"/>
      <c r="K478" s="973"/>
      <c r="L478" s="973"/>
      <c r="M478" s="973"/>
      <c r="N478" s="973"/>
    </row>
    <row r="479" spans="1:14" ht="24">
      <c r="A479" s="3045"/>
      <c r="B479" s="3046" t="s">
        <v>6632</v>
      </c>
      <c r="C479" s="3047"/>
      <c r="D479" s="3048"/>
      <c r="E479" s="3074"/>
      <c r="F479" s="743"/>
      <c r="I479" s="973"/>
      <c r="J479" s="973"/>
      <c r="K479" s="973"/>
      <c r="L479" s="973"/>
      <c r="M479" s="973"/>
      <c r="N479" s="973"/>
    </row>
    <row r="480" spans="1:14" ht="24">
      <c r="A480" s="3045"/>
      <c r="B480" s="3046" t="s">
        <v>6633</v>
      </c>
      <c r="C480" s="3047"/>
      <c r="D480" s="3048"/>
      <c r="E480" s="3074"/>
      <c r="F480" s="743"/>
      <c r="I480" s="973"/>
      <c r="J480" s="973"/>
      <c r="K480" s="973"/>
      <c r="L480" s="973"/>
      <c r="M480" s="973"/>
      <c r="N480" s="973"/>
    </row>
    <row r="481" spans="1:14">
      <c r="A481" s="3045"/>
      <c r="B481" s="3046" t="s">
        <v>6634</v>
      </c>
      <c r="C481" s="3047"/>
      <c r="D481" s="3048"/>
      <c r="E481" s="3074"/>
      <c r="F481" s="743"/>
      <c r="I481" s="973"/>
      <c r="J481" s="973"/>
      <c r="K481" s="973"/>
      <c r="L481" s="973"/>
      <c r="M481" s="973"/>
      <c r="N481" s="973"/>
    </row>
    <row r="482" spans="1:14" ht="24">
      <c r="A482" s="3045"/>
      <c r="B482" s="3046" t="s">
        <v>6635</v>
      </c>
      <c r="C482" s="3047"/>
      <c r="D482" s="3048"/>
      <c r="E482" s="3074"/>
      <c r="F482" s="743"/>
      <c r="I482" s="973"/>
      <c r="J482" s="973"/>
      <c r="K482" s="973"/>
      <c r="L482" s="973"/>
      <c r="M482" s="973"/>
      <c r="N482" s="973"/>
    </row>
    <row r="483" spans="1:14">
      <c r="A483" s="3045"/>
      <c r="B483" s="3046" t="s">
        <v>6636</v>
      </c>
      <c r="C483" s="3047"/>
      <c r="D483" s="3048"/>
      <c r="E483" s="3074"/>
      <c r="F483" s="743"/>
      <c r="I483" s="973"/>
      <c r="J483" s="973"/>
      <c r="K483" s="973"/>
      <c r="L483" s="973"/>
      <c r="M483" s="973"/>
      <c r="N483" s="973"/>
    </row>
    <row r="484" spans="1:14">
      <c r="A484" s="3045"/>
      <c r="B484" s="3046" t="s">
        <v>6637</v>
      </c>
      <c r="C484" s="743"/>
      <c r="D484" s="743"/>
      <c r="E484" s="3074"/>
      <c r="F484" s="743"/>
      <c r="I484" s="973"/>
      <c r="J484" s="973"/>
      <c r="K484" s="973"/>
      <c r="L484" s="973"/>
      <c r="M484" s="973"/>
      <c r="N484" s="973"/>
    </row>
    <row r="485" spans="1:14">
      <c r="A485" s="3045"/>
      <c r="B485" s="3046" t="s">
        <v>6638</v>
      </c>
      <c r="C485" s="743"/>
      <c r="D485" s="743"/>
      <c r="E485" s="3074"/>
      <c r="F485" s="743"/>
      <c r="I485" s="973"/>
      <c r="J485" s="973"/>
      <c r="K485" s="973"/>
      <c r="L485" s="973"/>
      <c r="M485" s="973"/>
      <c r="N485" s="973"/>
    </row>
    <row r="486" spans="1:14">
      <c r="A486" s="3045"/>
      <c r="B486" s="3046"/>
      <c r="C486" s="743"/>
      <c r="D486" s="743"/>
      <c r="E486" s="3074"/>
      <c r="F486" s="743"/>
      <c r="I486" s="973"/>
      <c r="J486" s="973"/>
      <c r="K486" s="973"/>
      <c r="L486" s="973"/>
      <c r="M486" s="973"/>
      <c r="N486" s="973"/>
    </row>
    <row r="487" spans="1:14">
      <c r="A487" s="3045"/>
      <c r="B487" s="3090" t="s">
        <v>6639</v>
      </c>
      <c r="C487" s="743"/>
      <c r="D487" s="743"/>
      <c r="E487" s="3074"/>
      <c r="F487" s="743"/>
      <c r="I487" s="973"/>
      <c r="J487" s="973"/>
      <c r="K487" s="973"/>
      <c r="L487" s="973"/>
      <c r="M487" s="973"/>
      <c r="N487" s="973"/>
    </row>
    <row r="488" spans="1:14">
      <c r="A488" s="3045"/>
      <c r="B488" s="3046" t="s">
        <v>6640</v>
      </c>
      <c r="C488" s="3047"/>
      <c r="D488" s="3048"/>
      <c r="E488" s="3074"/>
      <c r="F488" s="743"/>
      <c r="I488" s="973"/>
      <c r="J488" s="973"/>
      <c r="K488" s="973"/>
      <c r="L488" s="973"/>
      <c r="M488" s="973"/>
      <c r="N488" s="973"/>
    </row>
    <row r="489" spans="1:14">
      <c r="A489" s="3045"/>
      <c r="B489" s="3046" t="s">
        <v>6641</v>
      </c>
      <c r="C489" s="3047"/>
      <c r="D489" s="3048"/>
      <c r="E489" s="3074"/>
      <c r="F489" s="743"/>
      <c r="I489" s="973"/>
      <c r="J489" s="973"/>
      <c r="K489" s="973"/>
      <c r="L489" s="973"/>
      <c r="M489" s="973"/>
      <c r="N489" s="973"/>
    </row>
    <row r="490" spans="1:14">
      <c r="A490" s="3045"/>
      <c r="B490" s="3046"/>
      <c r="C490" s="3047"/>
      <c r="D490" s="3048"/>
      <c r="E490" s="3074"/>
      <c r="F490" s="743"/>
      <c r="I490" s="973"/>
      <c r="J490" s="973"/>
      <c r="K490" s="973"/>
      <c r="L490" s="973"/>
      <c r="M490" s="973"/>
      <c r="N490" s="973"/>
    </row>
    <row r="491" spans="1:14" ht="24">
      <c r="A491" s="3045"/>
      <c r="B491" s="3090" t="s">
        <v>6642</v>
      </c>
      <c r="C491" s="3047"/>
      <c r="D491" s="3048"/>
      <c r="E491" s="3074"/>
      <c r="F491" s="743"/>
      <c r="I491" s="973"/>
      <c r="J491" s="973"/>
      <c r="K491" s="973"/>
      <c r="L491" s="973"/>
      <c r="M491" s="973"/>
      <c r="N491" s="973"/>
    </row>
    <row r="492" spans="1:14">
      <c r="A492" s="3045"/>
      <c r="B492" s="3046" t="s">
        <v>6643</v>
      </c>
      <c r="C492" s="3047"/>
      <c r="D492" s="3048"/>
      <c r="E492" s="3074"/>
      <c r="F492" s="743"/>
      <c r="I492" s="973"/>
      <c r="J492" s="973"/>
      <c r="K492" s="973"/>
      <c r="L492" s="973"/>
      <c r="M492" s="973"/>
      <c r="N492" s="973"/>
    </row>
    <row r="493" spans="1:14">
      <c r="A493" s="3045"/>
      <c r="B493" s="3046" t="s">
        <v>6644</v>
      </c>
      <c r="C493" s="3047"/>
      <c r="D493" s="3048"/>
      <c r="E493" s="3074"/>
      <c r="F493" s="743"/>
      <c r="I493" s="973"/>
      <c r="J493" s="973"/>
      <c r="K493" s="973"/>
      <c r="L493" s="973"/>
      <c r="M493" s="973"/>
      <c r="N493" s="973"/>
    </row>
    <row r="494" spans="1:14">
      <c r="A494" s="3045"/>
      <c r="B494" s="3046"/>
      <c r="C494" s="3047"/>
      <c r="D494" s="3048"/>
      <c r="E494" s="3074"/>
      <c r="F494" s="743"/>
      <c r="I494" s="973"/>
      <c r="J494" s="973"/>
      <c r="K494" s="973"/>
      <c r="L494" s="973"/>
      <c r="M494" s="973"/>
      <c r="N494" s="973"/>
    </row>
    <row r="495" spans="1:14">
      <c r="A495" s="3045"/>
      <c r="B495" s="3090" t="s">
        <v>6676</v>
      </c>
      <c r="C495" s="743"/>
      <c r="D495" s="743"/>
      <c r="E495" s="3074"/>
      <c r="F495" s="743"/>
      <c r="I495" s="973"/>
      <c r="J495" s="973"/>
      <c r="K495" s="973"/>
      <c r="L495" s="973"/>
      <c r="M495" s="973"/>
      <c r="N495" s="973"/>
    </row>
    <row r="496" spans="1:14" ht="24">
      <c r="A496" s="3045"/>
      <c r="B496" s="3046" t="s">
        <v>6677</v>
      </c>
      <c r="C496" s="743"/>
      <c r="D496" s="743"/>
      <c r="E496" s="3074"/>
      <c r="F496" s="743"/>
      <c r="I496" s="973"/>
      <c r="J496" s="973"/>
      <c r="K496" s="973"/>
      <c r="L496" s="973"/>
      <c r="M496" s="973"/>
      <c r="N496" s="973"/>
    </row>
    <row r="497" spans="1:14">
      <c r="A497" s="3045"/>
      <c r="B497" s="3046" t="s">
        <v>6678</v>
      </c>
      <c r="C497" s="743"/>
      <c r="D497" s="743"/>
      <c r="E497" s="3074"/>
      <c r="F497" s="743"/>
      <c r="I497" s="973"/>
      <c r="J497" s="973"/>
      <c r="K497" s="973"/>
      <c r="L497" s="973"/>
      <c r="M497" s="973"/>
      <c r="N497" s="973"/>
    </row>
    <row r="498" spans="1:14">
      <c r="A498" s="3045"/>
      <c r="B498" s="3046" t="s">
        <v>6679</v>
      </c>
      <c r="C498" s="743"/>
      <c r="D498" s="743"/>
      <c r="E498" s="3074"/>
      <c r="F498" s="743"/>
      <c r="I498" s="973"/>
      <c r="J498" s="973"/>
      <c r="K498" s="973"/>
      <c r="L498" s="973"/>
      <c r="M498" s="973"/>
      <c r="N498" s="973"/>
    </row>
    <row r="499" spans="1:14">
      <c r="A499" s="3045"/>
      <c r="B499" s="3046" t="s">
        <v>6680</v>
      </c>
      <c r="C499" s="3047"/>
      <c r="D499" s="3048"/>
      <c r="E499" s="3074"/>
      <c r="F499" s="743"/>
      <c r="I499" s="973"/>
      <c r="J499" s="973"/>
      <c r="K499" s="973"/>
      <c r="L499" s="973"/>
      <c r="M499" s="973"/>
      <c r="N499" s="973"/>
    </row>
    <row r="500" spans="1:14">
      <c r="A500" s="3045"/>
      <c r="B500" s="3046" t="s">
        <v>6681</v>
      </c>
      <c r="C500" s="3047"/>
      <c r="D500" s="3048"/>
      <c r="E500" s="3074"/>
      <c r="F500" s="743"/>
      <c r="I500" s="973"/>
      <c r="J500" s="973"/>
      <c r="K500" s="973"/>
      <c r="L500" s="973"/>
      <c r="M500" s="973"/>
      <c r="N500" s="973"/>
    </row>
    <row r="501" spans="1:14">
      <c r="A501" s="3045"/>
      <c r="B501" s="3046"/>
      <c r="C501" s="3047"/>
      <c r="D501" s="3048"/>
      <c r="E501" s="3074"/>
      <c r="F501" s="743"/>
      <c r="I501" s="973"/>
      <c r="J501" s="973"/>
      <c r="K501" s="973"/>
      <c r="L501" s="973"/>
      <c r="M501" s="973"/>
      <c r="N501" s="973"/>
    </row>
    <row r="502" spans="1:14">
      <c r="A502" s="3045"/>
      <c r="B502" s="3548" t="s">
        <v>4905</v>
      </c>
      <c r="C502" s="743"/>
      <c r="D502" s="743"/>
      <c r="E502" s="3074"/>
      <c r="F502" s="743"/>
      <c r="I502" s="973"/>
      <c r="J502" s="973"/>
      <c r="K502" s="973"/>
      <c r="L502" s="973"/>
      <c r="M502" s="973"/>
      <c r="N502" s="973"/>
    </row>
    <row r="503" spans="1:14">
      <c r="A503" s="3045"/>
      <c r="B503" s="3548" t="s">
        <v>4641</v>
      </c>
      <c r="C503" s="743"/>
      <c r="D503" s="743"/>
      <c r="E503" s="3074"/>
      <c r="F503" s="743"/>
      <c r="I503" s="973"/>
      <c r="J503" s="973"/>
      <c r="K503" s="973"/>
      <c r="L503" s="973"/>
      <c r="M503" s="973"/>
      <c r="N503" s="973"/>
    </row>
    <row r="504" spans="1:14">
      <c r="A504" s="3045"/>
      <c r="B504" s="3548" t="s">
        <v>4906</v>
      </c>
      <c r="C504" s="743"/>
      <c r="D504" s="743"/>
      <c r="E504" s="3074"/>
      <c r="F504" s="743"/>
      <c r="I504" s="973"/>
      <c r="J504" s="973"/>
      <c r="K504" s="973"/>
      <c r="L504" s="973"/>
      <c r="M504" s="973"/>
      <c r="N504" s="973"/>
    </row>
    <row r="505" spans="1:14">
      <c r="A505" s="3045"/>
      <c r="B505" s="3548" t="s">
        <v>136</v>
      </c>
      <c r="C505" s="743"/>
      <c r="D505" s="743"/>
      <c r="E505" s="3074"/>
      <c r="F505" s="743"/>
      <c r="I505" s="973"/>
      <c r="J505" s="973"/>
      <c r="K505" s="973"/>
      <c r="L505" s="973"/>
      <c r="M505" s="973"/>
      <c r="N505" s="973"/>
    </row>
    <row r="506" spans="1:14">
      <c r="A506" s="3045"/>
      <c r="B506" s="3548" t="s">
        <v>6187</v>
      </c>
      <c r="C506" s="743"/>
      <c r="D506" s="743"/>
      <c r="I506" s="973"/>
      <c r="J506" s="973"/>
      <c r="K506" s="973"/>
      <c r="L506" s="973"/>
      <c r="M506" s="973"/>
      <c r="N506" s="973"/>
    </row>
    <row r="507" spans="1:14">
      <c r="A507" s="3045"/>
      <c r="B507" s="3046"/>
      <c r="C507" s="3047"/>
      <c r="D507" s="3048"/>
      <c r="E507" s="3074"/>
      <c r="F507" s="743"/>
      <c r="I507" s="973"/>
      <c r="J507" s="973"/>
      <c r="K507" s="973"/>
      <c r="L507" s="973"/>
      <c r="M507" s="973"/>
      <c r="N507" s="973"/>
    </row>
    <row r="508" spans="1:14">
      <c r="A508" s="3045"/>
      <c r="B508" s="3046"/>
      <c r="C508" s="3047"/>
      <c r="D508" s="3048"/>
      <c r="E508" s="3074"/>
      <c r="F508" s="743"/>
      <c r="I508" s="973"/>
      <c r="J508" s="973"/>
      <c r="K508" s="973"/>
      <c r="L508" s="973"/>
      <c r="M508" s="973"/>
      <c r="N508" s="973"/>
    </row>
    <row r="509" spans="1:14">
      <c r="A509" s="3055" t="s">
        <v>6682</v>
      </c>
      <c r="B509" s="3054" t="s">
        <v>6683</v>
      </c>
      <c r="C509" s="3047">
        <v>1</v>
      </c>
      <c r="D509" s="3048" t="s">
        <v>1713</v>
      </c>
      <c r="E509" s="3074">
        <v>0</v>
      </c>
      <c r="F509" s="743">
        <f>C509*E509</f>
        <v>0</v>
      </c>
      <c r="I509" s="973"/>
      <c r="J509" s="973"/>
      <c r="K509" s="973"/>
      <c r="L509" s="973"/>
      <c r="M509" s="973"/>
      <c r="N509" s="973"/>
    </row>
    <row r="510" spans="1:14" ht="24">
      <c r="A510" s="3045"/>
      <c r="B510" s="3090" t="s">
        <v>5651</v>
      </c>
      <c r="C510" s="3047">
        <v>1</v>
      </c>
      <c r="D510" s="743" t="s">
        <v>7</v>
      </c>
      <c r="G510" s="3101">
        <f>SUM(H510:N510)</f>
        <v>0</v>
      </c>
      <c r="H510" s="3102">
        <v>0</v>
      </c>
      <c r="I510" s="976">
        <v>0</v>
      </c>
      <c r="J510" s="976">
        <v>0</v>
      </c>
      <c r="K510" s="976">
        <v>0</v>
      </c>
      <c r="L510" s="976">
        <v>0</v>
      </c>
      <c r="M510" s="976">
        <v>0</v>
      </c>
      <c r="N510" s="976">
        <v>0</v>
      </c>
    </row>
    <row r="511" spans="1:14">
      <c r="A511" s="3055"/>
      <c r="B511" s="3054" t="s">
        <v>5559</v>
      </c>
      <c r="C511" s="3047"/>
      <c r="D511" s="3048"/>
      <c r="E511" s="3074"/>
      <c r="F511" s="743"/>
      <c r="I511" s="973"/>
      <c r="J511" s="973"/>
      <c r="K511" s="973"/>
      <c r="L511" s="973"/>
      <c r="M511" s="973"/>
      <c r="N511" s="973"/>
    </row>
    <row r="512" spans="1:14" ht="60">
      <c r="A512" s="3045"/>
      <c r="B512" s="3046" t="s">
        <v>6684</v>
      </c>
      <c r="C512" s="3047"/>
      <c r="D512" s="3048"/>
      <c r="E512" s="3074"/>
      <c r="F512" s="743"/>
      <c r="I512" s="973"/>
      <c r="J512" s="973"/>
      <c r="K512" s="973"/>
      <c r="L512" s="973"/>
      <c r="M512" s="973"/>
      <c r="N512" s="973"/>
    </row>
    <row r="513" spans="1:14">
      <c r="A513" s="3045"/>
      <c r="B513" s="3046" t="s">
        <v>6685</v>
      </c>
      <c r="C513" s="3047"/>
      <c r="D513" s="3048"/>
      <c r="E513" s="3074"/>
      <c r="F513" s="743"/>
      <c r="I513" s="973"/>
      <c r="J513" s="973"/>
      <c r="K513" s="973"/>
      <c r="L513" s="973"/>
      <c r="M513" s="973"/>
      <c r="N513" s="973"/>
    </row>
    <row r="514" spans="1:14">
      <c r="A514" s="3045"/>
      <c r="B514" s="3046" t="s">
        <v>6686</v>
      </c>
      <c r="C514" s="3047"/>
      <c r="D514" s="3048"/>
      <c r="E514" s="3074"/>
      <c r="F514" s="743"/>
      <c r="I514" s="973"/>
      <c r="J514" s="973"/>
      <c r="K514" s="973"/>
      <c r="L514" s="973"/>
      <c r="M514" s="973"/>
      <c r="N514" s="973"/>
    </row>
    <row r="515" spans="1:14" ht="24">
      <c r="A515" s="3045"/>
      <c r="B515" s="3046" t="s">
        <v>6687</v>
      </c>
      <c r="C515" s="3047"/>
      <c r="D515" s="3048"/>
      <c r="E515" s="3074"/>
      <c r="F515" s="743"/>
      <c r="I515" s="973"/>
      <c r="J515" s="973"/>
      <c r="K515" s="973"/>
      <c r="L515" s="973"/>
      <c r="M515" s="973"/>
      <c r="N515" s="973"/>
    </row>
    <row r="516" spans="1:14" ht="24">
      <c r="A516" s="3045"/>
      <c r="B516" s="3046" t="s">
        <v>6688</v>
      </c>
      <c r="C516" s="3047"/>
      <c r="D516" s="3048"/>
      <c r="E516" s="3074"/>
      <c r="F516" s="743"/>
      <c r="I516" s="973"/>
      <c r="J516" s="973"/>
      <c r="K516" s="973"/>
      <c r="L516" s="973"/>
      <c r="M516" s="973"/>
      <c r="N516" s="973"/>
    </row>
    <row r="517" spans="1:14" ht="24">
      <c r="A517" s="3045"/>
      <c r="B517" s="3046" t="s">
        <v>6689</v>
      </c>
      <c r="C517" s="3047"/>
      <c r="D517" s="3048"/>
      <c r="E517" s="3074"/>
      <c r="F517" s="743"/>
      <c r="I517" s="973"/>
      <c r="J517" s="973"/>
      <c r="K517" s="973"/>
      <c r="L517" s="973"/>
      <c r="M517" s="973"/>
      <c r="N517" s="973"/>
    </row>
    <row r="518" spans="1:14">
      <c r="A518" s="3045"/>
      <c r="B518" s="3046"/>
      <c r="C518" s="743"/>
      <c r="D518" s="743"/>
      <c r="I518" s="973"/>
      <c r="J518" s="973"/>
      <c r="K518" s="973"/>
      <c r="L518" s="973"/>
      <c r="M518" s="973"/>
      <c r="N518" s="973"/>
    </row>
    <row r="519" spans="1:14">
      <c r="A519" s="3045"/>
      <c r="B519" s="3548" t="s">
        <v>4905</v>
      </c>
      <c r="C519" s="743"/>
      <c r="D519" s="743"/>
      <c r="I519" s="973"/>
      <c r="J519" s="973"/>
      <c r="K519" s="973"/>
      <c r="L519" s="973"/>
      <c r="M519" s="973"/>
      <c r="N519" s="973"/>
    </row>
    <row r="520" spans="1:14">
      <c r="A520" s="3045"/>
      <c r="B520" s="3548" t="s">
        <v>4641</v>
      </c>
      <c r="C520" s="743"/>
      <c r="D520" s="743"/>
      <c r="I520" s="973"/>
      <c r="J520" s="973"/>
      <c r="K520" s="973"/>
      <c r="L520" s="973"/>
      <c r="M520" s="973"/>
      <c r="N520" s="973"/>
    </row>
    <row r="521" spans="1:14">
      <c r="A521" s="3045"/>
      <c r="B521" s="3548" t="s">
        <v>4906</v>
      </c>
      <c r="C521" s="743"/>
      <c r="D521" s="743"/>
      <c r="I521" s="973"/>
      <c r="J521" s="973"/>
      <c r="K521" s="973"/>
      <c r="L521" s="973"/>
      <c r="M521" s="973"/>
      <c r="N521" s="973"/>
    </row>
    <row r="522" spans="1:14">
      <c r="A522" s="3045"/>
      <c r="B522" s="3548" t="s">
        <v>136</v>
      </c>
      <c r="C522" s="743"/>
      <c r="D522" s="743"/>
      <c r="I522" s="973"/>
      <c r="J522" s="973"/>
      <c r="K522" s="973"/>
      <c r="L522" s="973"/>
      <c r="M522" s="973"/>
      <c r="N522" s="973"/>
    </row>
    <row r="523" spans="1:14">
      <c r="A523" s="3045"/>
      <c r="B523" s="3548" t="s">
        <v>6187</v>
      </c>
      <c r="C523" s="743"/>
      <c r="D523" s="743"/>
      <c r="I523" s="973"/>
      <c r="J523" s="973"/>
      <c r="K523" s="973"/>
      <c r="L523" s="973"/>
      <c r="M523" s="973"/>
      <c r="N523" s="973"/>
    </row>
    <row r="524" spans="1:14">
      <c r="A524" s="3045"/>
      <c r="B524" s="3046"/>
      <c r="C524" s="3047"/>
      <c r="D524" s="3048"/>
      <c r="E524" s="3074"/>
      <c r="F524" s="743"/>
      <c r="I524" s="973"/>
      <c r="J524" s="973"/>
      <c r="K524" s="973"/>
      <c r="L524" s="973"/>
      <c r="M524" s="973"/>
      <c r="N524" s="973"/>
    </row>
    <row r="525" spans="1:14">
      <c r="A525" s="3045"/>
      <c r="B525" s="3046"/>
      <c r="C525" s="3047"/>
      <c r="D525" s="3048"/>
      <c r="E525" s="3074"/>
      <c r="F525" s="743"/>
      <c r="I525" s="973"/>
      <c r="J525" s="973"/>
      <c r="K525" s="973"/>
      <c r="L525" s="973"/>
      <c r="M525" s="973"/>
      <c r="N525" s="973"/>
    </row>
    <row r="526" spans="1:14" ht="25.5">
      <c r="A526" s="3055" t="s">
        <v>6690</v>
      </c>
      <c r="B526" s="3054" t="s">
        <v>6691</v>
      </c>
      <c r="C526" s="3047">
        <v>5</v>
      </c>
      <c r="D526" s="3048" t="s">
        <v>1713</v>
      </c>
      <c r="E526" s="3074">
        <v>0</v>
      </c>
      <c r="F526" s="743">
        <f>C526*E526</f>
        <v>0</v>
      </c>
      <c r="I526" s="973"/>
      <c r="J526" s="973"/>
      <c r="K526" s="973"/>
      <c r="L526" s="973"/>
      <c r="M526" s="973"/>
      <c r="N526" s="973"/>
    </row>
    <row r="527" spans="1:14" ht="24">
      <c r="A527" s="3045"/>
      <c r="B527" s="3090" t="s">
        <v>5651</v>
      </c>
      <c r="C527" s="3047">
        <v>1</v>
      </c>
      <c r="D527" s="743" t="s">
        <v>7</v>
      </c>
      <c r="G527" s="3101">
        <f>SUM(H527:N527)</f>
        <v>0</v>
      </c>
      <c r="H527" s="3102">
        <v>0</v>
      </c>
      <c r="I527" s="976">
        <v>0</v>
      </c>
      <c r="J527" s="976">
        <v>0</v>
      </c>
      <c r="K527" s="976">
        <v>0</v>
      </c>
      <c r="L527" s="976">
        <v>0</v>
      </c>
      <c r="M527" s="976">
        <v>0</v>
      </c>
      <c r="N527" s="976">
        <v>0</v>
      </c>
    </row>
    <row r="528" spans="1:14">
      <c r="A528" s="3055"/>
      <c r="B528" s="3054" t="s">
        <v>5559</v>
      </c>
      <c r="C528" s="3047"/>
      <c r="D528" s="3048"/>
      <c r="E528" s="3074"/>
      <c r="F528" s="743"/>
      <c r="I528" s="3057"/>
      <c r="J528" s="3057"/>
      <c r="K528" s="3057"/>
      <c r="L528" s="3057"/>
      <c r="M528" s="3057"/>
      <c r="N528" s="3057"/>
    </row>
    <row r="529" spans="1:14" ht="24">
      <c r="A529" s="3045"/>
      <c r="B529" s="3046" t="s">
        <v>6692</v>
      </c>
      <c r="C529" s="3047"/>
      <c r="D529" s="3048"/>
      <c r="E529" s="3074"/>
      <c r="F529" s="743"/>
      <c r="I529" s="3057"/>
      <c r="J529" s="3057"/>
      <c r="K529" s="3057"/>
      <c r="L529" s="3057"/>
      <c r="M529" s="3057"/>
      <c r="N529" s="3057"/>
    </row>
    <row r="530" spans="1:14" ht="36">
      <c r="A530" s="3045"/>
      <c r="B530" s="3046" t="s">
        <v>6693</v>
      </c>
      <c r="C530" s="3047"/>
      <c r="D530" s="3048"/>
      <c r="E530" s="3074"/>
      <c r="F530" s="743"/>
      <c r="I530" s="3057"/>
      <c r="J530" s="3057"/>
      <c r="K530" s="3057"/>
      <c r="L530" s="3057"/>
      <c r="M530" s="3057"/>
      <c r="N530" s="3057"/>
    </row>
    <row r="531" spans="1:14" ht="36">
      <c r="A531" s="3045"/>
      <c r="B531" s="3046" t="s">
        <v>6694</v>
      </c>
      <c r="C531" s="3047"/>
      <c r="D531" s="3048"/>
      <c r="E531" s="3074"/>
      <c r="F531" s="743"/>
      <c r="I531" s="3057"/>
      <c r="J531" s="3057"/>
      <c r="K531" s="3057"/>
      <c r="L531" s="3057"/>
      <c r="M531" s="3057"/>
      <c r="N531" s="3057"/>
    </row>
    <row r="532" spans="1:14">
      <c r="A532" s="3045"/>
      <c r="B532" s="3046" t="s">
        <v>6695</v>
      </c>
      <c r="C532" s="3047"/>
      <c r="D532" s="3048"/>
      <c r="E532" s="3074"/>
      <c r="F532" s="743"/>
      <c r="I532" s="3057"/>
      <c r="J532" s="3057"/>
      <c r="K532" s="3057"/>
      <c r="L532" s="3057"/>
      <c r="M532" s="3057"/>
      <c r="N532" s="3057"/>
    </row>
    <row r="533" spans="1:14" ht="36">
      <c r="A533" s="3045"/>
      <c r="B533" s="3046" t="s">
        <v>6696</v>
      </c>
      <c r="C533" s="3047"/>
      <c r="D533" s="3048"/>
      <c r="E533" s="3074"/>
      <c r="F533" s="743"/>
      <c r="I533" s="3057"/>
      <c r="J533" s="3057"/>
      <c r="K533" s="3057"/>
      <c r="L533" s="3057"/>
      <c r="M533" s="3057"/>
      <c r="N533" s="3057"/>
    </row>
    <row r="534" spans="1:14">
      <c r="A534" s="3045"/>
      <c r="B534" s="3046" t="s">
        <v>6697</v>
      </c>
      <c r="C534" s="3047"/>
      <c r="D534" s="3048"/>
      <c r="E534" s="3074"/>
      <c r="F534" s="743"/>
      <c r="I534" s="3057"/>
      <c r="J534" s="3057"/>
      <c r="K534" s="3057"/>
      <c r="L534" s="3057"/>
      <c r="M534" s="3057"/>
      <c r="N534" s="3057"/>
    </row>
    <row r="535" spans="1:14" ht="24">
      <c r="A535" s="3045"/>
      <c r="B535" s="3046" t="s">
        <v>6698</v>
      </c>
      <c r="C535" s="3047"/>
      <c r="D535" s="3048"/>
      <c r="E535" s="3074"/>
      <c r="F535" s="743"/>
      <c r="I535" s="3057"/>
      <c r="J535" s="3057"/>
      <c r="K535" s="3057"/>
      <c r="L535" s="3057"/>
      <c r="M535" s="3057"/>
      <c r="N535" s="3057"/>
    </row>
    <row r="536" spans="1:14">
      <c r="A536" s="3045"/>
      <c r="B536" s="3046" t="s">
        <v>6699</v>
      </c>
      <c r="C536" s="3047"/>
      <c r="D536" s="3048"/>
      <c r="E536" s="3074"/>
      <c r="F536" s="743"/>
      <c r="I536" s="3057"/>
      <c r="J536" s="3057"/>
      <c r="K536" s="3057"/>
      <c r="L536" s="3057"/>
      <c r="M536" s="3057"/>
      <c r="N536" s="3057"/>
    </row>
    <row r="537" spans="1:14" ht="24">
      <c r="A537" s="3045"/>
      <c r="B537" s="3046" t="s">
        <v>6700</v>
      </c>
      <c r="C537" s="3047"/>
      <c r="D537" s="3048"/>
      <c r="E537" s="3074"/>
      <c r="F537" s="743"/>
      <c r="I537" s="3057"/>
      <c r="J537" s="3057"/>
      <c r="K537" s="3057"/>
      <c r="L537" s="3057"/>
      <c r="M537" s="3057"/>
      <c r="N537" s="3057"/>
    </row>
    <row r="538" spans="1:14" ht="36">
      <c r="A538" s="3045"/>
      <c r="B538" s="3046" t="s">
        <v>6701</v>
      </c>
      <c r="C538" s="3047"/>
      <c r="D538" s="3048"/>
      <c r="E538" s="3074"/>
      <c r="F538" s="743"/>
      <c r="I538" s="3057"/>
      <c r="J538" s="3057"/>
      <c r="K538" s="3057"/>
      <c r="L538" s="3057"/>
      <c r="M538" s="3057"/>
      <c r="N538" s="3057"/>
    </row>
    <row r="539" spans="1:14" ht="36">
      <c r="A539" s="3045"/>
      <c r="B539" s="3046" t="s">
        <v>6702</v>
      </c>
      <c r="C539" s="3047"/>
      <c r="D539" s="3048"/>
      <c r="E539" s="3074"/>
      <c r="F539" s="743"/>
      <c r="I539" s="3057"/>
      <c r="J539" s="3057"/>
      <c r="K539" s="3057"/>
      <c r="L539" s="3057"/>
      <c r="M539" s="3057"/>
      <c r="N539" s="3057"/>
    </row>
    <row r="540" spans="1:14" ht="36">
      <c r="A540" s="3045"/>
      <c r="B540" s="3046" t="s">
        <v>6703</v>
      </c>
      <c r="C540" s="3047"/>
      <c r="D540" s="3048"/>
      <c r="E540" s="3074"/>
      <c r="F540" s="743"/>
      <c r="I540" s="3057"/>
      <c r="J540" s="3057"/>
      <c r="K540" s="3057"/>
      <c r="L540" s="3057"/>
      <c r="M540" s="3057"/>
      <c r="N540" s="3057"/>
    </row>
    <row r="541" spans="1:14" ht="24">
      <c r="A541" s="3045"/>
      <c r="B541" s="3046" t="s">
        <v>6704</v>
      </c>
      <c r="C541" s="3047"/>
      <c r="D541" s="3048"/>
      <c r="E541" s="3074"/>
      <c r="F541" s="743"/>
      <c r="I541" s="3057"/>
      <c r="J541" s="3057"/>
      <c r="K541" s="3057"/>
      <c r="L541" s="3057"/>
      <c r="M541" s="3057"/>
      <c r="N541" s="3057"/>
    </row>
    <row r="542" spans="1:14">
      <c r="A542" s="3045"/>
      <c r="B542" s="3046"/>
      <c r="C542" s="3047"/>
      <c r="D542" s="3048"/>
      <c r="E542" s="3074"/>
      <c r="F542" s="743"/>
      <c r="I542" s="3057"/>
      <c r="J542" s="3057"/>
      <c r="K542" s="3057"/>
      <c r="L542" s="3057"/>
      <c r="M542" s="3057"/>
      <c r="N542" s="3057"/>
    </row>
    <row r="543" spans="1:14">
      <c r="A543" s="3045"/>
      <c r="B543" s="3090" t="s">
        <v>6705</v>
      </c>
      <c r="C543" s="3047"/>
      <c r="D543" s="3048"/>
      <c r="E543" s="3074"/>
      <c r="F543" s="743"/>
      <c r="I543" s="3057"/>
      <c r="J543" s="3057"/>
      <c r="K543" s="3057"/>
      <c r="L543" s="3057"/>
      <c r="M543" s="3057"/>
      <c r="N543" s="3057"/>
    </row>
    <row r="544" spans="1:14" ht="48">
      <c r="A544" s="3045"/>
      <c r="B544" s="3046" t="s">
        <v>6706</v>
      </c>
      <c r="C544" s="3047"/>
      <c r="D544" s="3048"/>
      <c r="E544" s="3074"/>
      <c r="F544" s="743"/>
      <c r="I544" s="3057"/>
      <c r="J544" s="3057"/>
      <c r="K544" s="3057"/>
      <c r="L544" s="3057"/>
      <c r="M544" s="3057"/>
      <c r="N544" s="3057"/>
    </row>
    <row r="545" spans="1:14" ht="24">
      <c r="A545" s="3045"/>
      <c r="B545" s="3046" t="s">
        <v>6707</v>
      </c>
      <c r="C545" s="3047"/>
      <c r="D545" s="3048"/>
      <c r="E545" s="3074"/>
      <c r="F545" s="743"/>
      <c r="I545" s="3057"/>
      <c r="J545" s="3057"/>
      <c r="K545" s="3057"/>
      <c r="L545" s="3057"/>
      <c r="M545" s="3057"/>
      <c r="N545" s="3057"/>
    </row>
    <row r="546" spans="1:14">
      <c r="A546" s="3045"/>
      <c r="B546" s="3046" t="s">
        <v>6708</v>
      </c>
      <c r="C546" s="3047"/>
      <c r="D546" s="3048"/>
      <c r="E546" s="3074"/>
      <c r="F546" s="743"/>
      <c r="I546" s="3057"/>
      <c r="J546" s="3057"/>
      <c r="K546" s="3057"/>
      <c r="L546" s="3057"/>
      <c r="M546" s="3057"/>
      <c r="N546" s="3057"/>
    </row>
    <row r="547" spans="1:14">
      <c r="A547" s="3045"/>
      <c r="B547" s="3046"/>
      <c r="C547" s="3047"/>
      <c r="D547" s="3048"/>
      <c r="E547" s="3074"/>
      <c r="F547" s="743"/>
      <c r="I547" s="3057"/>
      <c r="J547" s="3057"/>
      <c r="K547" s="3057"/>
      <c r="L547" s="3057"/>
      <c r="M547" s="3057"/>
      <c r="N547" s="3057"/>
    </row>
    <row r="548" spans="1:14">
      <c r="A548" s="3045"/>
      <c r="B548" s="3090" t="s">
        <v>6709</v>
      </c>
      <c r="C548" s="3047"/>
      <c r="D548" s="3048"/>
      <c r="E548" s="3074"/>
      <c r="F548" s="743"/>
      <c r="I548" s="3057"/>
      <c r="J548" s="3057"/>
      <c r="K548" s="3057"/>
      <c r="L548" s="3057"/>
      <c r="M548" s="3057"/>
      <c r="N548" s="3057"/>
    </row>
    <row r="549" spans="1:14" ht="24">
      <c r="A549" s="3045"/>
      <c r="B549" s="3046" t="s">
        <v>6710</v>
      </c>
      <c r="C549" s="3047"/>
      <c r="D549" s="3048"/>
      <c r="E549" s="3074"/>
      <c r="F549" s="743"/>
      <c r="I549" s="3057"/>
      <c r="J549" s="3057"/>
      <c r="K549" s="3057"/>
      <c r="L549" s="3057"/>
      <c r="M549" s="3057"/>
      <c r="N549" s="3057"/>
    </row>
    <row r="550" spans="1:14">
      <c r="A550" s="3045"/>
      <c r="B550" s="3046" t="s">
        <v>6711</v>
      </c>
      <c r="C550" s="3047"/>
      <c r="D550" s="3048"/>
      <c r="E550" s="3074"/>
      <c r="F550" s="743"/>
      <c r="I550" s="3057"/>
      <c r="J550" s="3057"/>
      <c r="K550" s="3057"/>
      <c r="L550" s="3057"/>
      <c r="M550" s="3057"/>
      <c r="N550" s="3057"/>
    </row>
    <row r="551" spans="1:14">
      <c r="A551" s="3045"/>
      <c r="B551" s="3046" t="s">
        <v>6712</v>
      </c>
      <c r="C551" s="3047"/>
      <c r="D551" s="3048"/>
      <c r="E551" s="3074"/>
      <c r="F551" s="743"/>
      <c r="I551" s="3057"/>
      <c r="J551" s="3057"/>
      <c r="K551" s="3057"/>
      <c r="L551" s="3057"/>
      <c r="M551" s="3057"/>
      <c r="N551" s="3057"/>
    </row>
    <row r="552" spans="1:14">
      <c r="A552" s="3045"/>
      <c r="B552" s="3046" t="s">
        <v>6713</v>
      </c>
      <c r="C552" s="3047"/>
      <c r="D552" s="3048"/>
      <c r="E552" s="3074"/>
      <c r="F552" s="743"/>
      <c r="I552" s="3057"/>
      <c r="J552" s="3057"/>
      <c r="K552" s="3057"/>
      <c r="L552" s="3057"/>
      <c r="M552" s="3057"/>
      <c r="N552" s="3057"/>
    </row>
    <row r="553" spans="1:14">
      <c r="A553" s="3045"/>
      <c r="B553" s="3046" t="s">
        <v>6714</v>
      </c>
      <c r="C553" s="3047"/>
      <c r="D553" s="3048"/>
      <c r="E553" s="3074"/>
      <c r="F553" s="743"/>
      <c r="I553" s="3057"/>
      <c r="J553" s="3057"/>
      <c r="K553" s="3057"/>
      <c r="L553" s="3057"/>
      <c r="M553" s="3057"/>
      <c r="N553" s="3057"/>
    </row>
    <row r="554" spans="1:14" ht="24">
      <c r="A554" s="3045"/>
      <c r="B554" s="3046" t="s">
        <v>6715</v>
      </c>
      <c r="C554" s="3047"/>
      <c r="D554" s="3048"/>
      <c r="E554" s="3074"/>
      <c r="F554" s="743"/>
      <c r="I554" s="3057"/>
      <c r="J554" s="3057"/>
      <c r="K554" s="3057"/>
      <c r="L554" s="3057"/>
      <c r="M554" s="3057"/>
      <c r="N554" s="3057"/>
    </row>
    <row r="555" spans="1:14">
      <c r="A555" s="3045"/>
      <c r="B555" s="3046"/>
      <c r="C555" s="3047"/>
      <c r="D555" s="3048"/>
      <c r="E555" s="3074"/>
      <c r="F555" s="743"/>
      <c r="I555" s="3057"/>
      <c r="J555" s="3057"/>
      <c r="K555" s="3057"/>
      <c r="L555" s="3057"/>
      <c r="M555" s="3057"/>
      <c r="N555" s="3057"/>
    </row>
    <row r="556" spans="1:14">
      <c r="A556" s="3045"/>
      <c r="B556" s="3090" t="s">
        <v>6716</v>
      </c>
      <c r="C556" s="3047"/>
      <c r="D556" s="3048"/>
      <c r="E556" s="3074"/>
      <c r="F556" s="743"/>
      <c r="I556" s="3057"/>
      <c r="J556" s="3057"/>
      <c r="K556" s="3057"/>
      <c r="L556" s="3057"/>
      <c r="M556" s="3057"/>
      <c r="N556" s="3057"/>
    </row>
    <row r="557" spans="1:14">
      <c r="A557" s="3045"/>
      <c r="B557" s="3046" t="s">
        <v>6717</v>
      </c>
      <c r="C557" s="3047"/>
      <c r="D557" s="3048"/>
      <c r="E557" s="3074"/>
      <c r="F557" s="743"/>
      <c r="I557" s="3057"/>
      <c r="J557" s="3057"/>
      <c r="K557" s="3057"/>
      <c r="L557" s="3057"/>
      <c r="M557" s="3057"/>
      <c r="N557" s="3057"/>
    </row>
    <row r="558" spans="1:14" ht="24">
      <c r="A558" s="3045"/>
      <c r="B558" s="3046" t="s">
        <v>6718</v>
      </c>
      <c r="C558" s="3047"/>
      <c r="D558" s="3048"/>
      <c r="E558" s="3074"/>
      <c r="F558" s="743"/>
      <c r="I558" s="3057"/>
      <c r="J558" s="3057"/>
      <c r="K558" s="3057"/>
      <c r="L558" s="3057"/>
      <c r="M558" s="3057"/>
      <c r="N558" s="3057"/>
    </row>
    <row r="559" spans="1:14">
      <c r="A559" s="3045"/>
      <c r="B559" s="3046" t="s">
        <v>6719</v>
      </c>
      <c r="C559" s="3047"/>
      <c r="D559" s="3048"/>
      <c r="E559" s="3074"/>
      <c r="F559" s="743"/>
      <c r="I559" s="3057"/>
      <c r="J559" s="3057"/>
      <c r="K559" s="3057"/>
      <c r="L559" s="3057"/>
      <c r="M559" s="3057"/>
      <c r="N559" s="3057"/>
    </row>
    <row r="560" spans="1:14">
      <c r="A560" s="3045"/>
      <c r="B560" s="3046" t="s">
        <v>6720</v>
      </c>
      <c r="C560" s="3047"/>
      <c r="D560" s="3048"/>
      <c r="E560" s="3074"/>
      <c r="F560" s="743"/>
      <c r="I560" s="3057"/>
      <c r="J560" s="3057"/>
      <c r="K560" s="3057"/>
      <c r="L560" s="3057"/>
      <c r="M560" s="3057"/>
      <c r="N560" s="3057"/>
    </row>
    <row r="561" spans="1:14">
      <c r="A561" s="3045"/>
      <c r="B561" s="3046" t="s">
        <v>6721</v>
      </c>
      <c r="C561" s="3047"/>
      <c r="D561" s="3048"/>
      <c r="E561" s="3074"/>
      <c r="F561" s="743"/>
      <c r="I561" s="3057"/>
      <c r="J561" s="3057"/>
      <c r="K561" s="3057"/>
      <c r="L561" s="3057"/>
      <c r="M561" s="3057"/>
      <c r="N561" s="3057"/>
    </row>
    <row r="562" spans="1:14" ht="24">
      <c r="A562" s="3045"/>
      <c r="B562" s="3046" t="s">
        <v>6722</v>
      </c>
      <c r="C562" s="3047"/>
      <c r="D562" s="3048"/>
      <c r="E562" s="3074"/>
      <c r="F562" s="743"/>
      <c r="I562" s="3057"/>
      <c r="J562" s="3057"/>
      <c r="K562" s="3057"/>
      <c r="L562" s="3057"/>
      <c r="M562" s="3057"/>
      <c r="N562" s="3057"/>
    </row>
    <row r="563" spans="1:14">
      <c r="A563" s="3045"/>
      <c r="B563" s="3046" t="s">
        <v>6723</v>
      </c>
      <c r="C563" s="3047"/>
      <c r="D563" s="3048"/>
      <c r="E563" s="3074"/>
      <c r="F563" s="743"/>
      <c r="I563" s="3057"/>
      <c r="J563" s="3057"/>
      <c r="K563" s="3057"/>
      <c r="L563" s="3057"/>
      <c r="M563" s="3057"/>
      <c r="N563" s="3057"/>
    </row>
    <row r="564" spans="1:14">
      <c r="A564" s="3045"/>
      <c r="B564" s="3046" t="s">
        <v>6724</v>
      </c>
      <c r="C564" s="3047"/>
      <c r="D564" s="3048"/>
      <c r="E564" s="3074"/>
      <c r="F564" s="743"/>
      <c r="I564" s="3057"/>
      <c r="J564" s="3057"/>
      <c r="K564" s="3057"/>
      <c r="L564" s="3057"/>
      <c r="M564" s="3057"/>
      <c r="N564" s="3057"/>
    </row>
    <row r="565" spans="1:14">
      <c r="A565" s="3045"/>
      <c r="B565" s="3046" t="s">
        <v>6725</v>
      </c>
      <c r="C565" s="3047"/>
      <c r="D565" s="3048"/>
      <c r="E565" s="3074"/>
      <c r="F565" s="743"/>
      <c r="I565" s="3057"/>
      <c r="J565" s="3057"/>
      <c r="K565" s="3057"/>
      <c r="L565" s="3057"/>
      <c r="M565" s="3057"/>
      <c r="N565" s="3057"/>
    </row>
    <row r="566" spans="1:14" ht="24">
      <c r="A566" s="3045"/>
      <c r="B566" s="3046" t="s">
        <v>6726</v>
      </c>
      <c r="C566" s="3047"/>
      <c r="D566" s="3048"/>
      <c r="E566" s="3074"/>
      <c r="F566" s="743"/>
      <c r="I566" s="3057"/>
      <c r="J566" s="3057"/>
      <c r="K566" s="3057"/>
      <c r="L566" s="3057"/>
      <c r="M566" s="3057"/>
      <c r="N566" s="3057"/>
    </row>
    <row r="567" spans="1:14" ht="24">
      <c r="A567" s="3045"/>
      <c r="B567" s="3046" t="s">
        <v>6727</v>
      </c>
      <c r="C567" s="3047"/>
      <c r="D567" s="3048"/>
      <c r="E567" s="3074"/>
      <c r="F567" s="743"/>
      <c r="I567" s="3057"/>
      <c r="J567" s="3057"/>
      <c r="K567" s="3057"/>
      <c r="L567" s="3057"/>
      <c r="M567" s="3057"/>
      <c r="N567" s="3057"/>
    </row>
    <row r="568" spans="1:14">
      <c r="A568" s="3045"/>
      <c r="B568" s="3046"/>
      <c r="C568" s="3047"/>
      <c r="D568" s="3048"/>
      <c r="E568" s="3074"/>
      <c r="F568" s="743"/>
      <c r="I568" s="3057"/>
      <c r="J568" s="3057"/>
      <c r="K568" s="3057"/>
      <c r="L568" s="3057"/>
      <c r="M568" s="3057"/>
      <c r="N568" s="3057"/>
    </row>
    <row r="569" spans="1:14">
      <c r="A569" s="3045"/>
      <c r="B569" s="3090" t="s">
        <v>6728</v>
      </c>
      <c r="C569" s="3047"/>
      <c r="D569" s="3048"/>
      <c r="E569" s="3074"/>
      <c r="F569" s="743"/>
      <c r="I569" s="3057"/>
      <c r="J569" s="3057"/>
      <c r="K569" s="3057"/>
      <c r="L569" s="3057"/>
      <c r="M569" s="3057"/>
      <c r="N569" s="3057"/>
    </row>
    <row r="570" spans="1:14">
      <c r="A570" s="3045"/>
      <c r="B570" s="3046" t="s">
        <v>6729</v>
      </c>
      <c r="C570" s="3047"/>
      <c r="D570" s="3048"/>
      <c r="E570" s="3074"/>
      <c r="F570" s="743"/>
      <c r="I570" s="3057"/>
      <c r="J570" s="3057"/>
      <c r="K570" s="3057"/>
      <c r="L570" s="3057"/>
      <c r="M570" s="3057"/>
      <c r="N570" s="3057"/>
    </row>
    <row r="571" spans="1:14">
      <c r="A571" s="3045"/>
      <c r="B571" s="3046" t="s">
        <v>6730</v>
      </c>
      <c r="C571" s="3047"/>
      <c r="D571" s="3048"/>
      <c r="E571" s="3074"/>
      <c r="F571" s="743"/>
      <c r="I571" s="3057"/>
      <c r="J571" s="3057"/>
      <c r="K571" s="3057"/>
      <c r="L571" s="3057"/>
      <c r="M571" s="3057"/>
      <c r="N571" s="3057"/>
    </row>
    <row r="572" spans="1:14" ht="24">
      <c r="A572" s="3045"/>
      <c r="B572" s="3046" t="s">
        <v>6731</v>
      </c>
      <c r="C572" s="3047"/>
      <c r="D572" s="3048"/>
      <c r="E572" s="3074"/>
      <c r="F572" s="743"/>
      <c r="I572" s="3057"/>
      <c r="J572" s="3057"/>
      <c r="K572" s="3057"/>
      <c r="L572" s="3057"/>
      <c r="M572" s="3057"/>
      <c r="N572" s="3057"/>
    </row>
    <row r="573" spans="1:14">
      <c r="A573" s="3045"/>
      <c r="B573" s="3046" t="s">
        <v>6732</v>
      </c>
      <c r="C573" s="3047"/>
      <c r="D573" s="3048"/>
      <c r="E573" s="3074"/>
      <c r="F573" s="743"/>
      <c r="I573" s="3057"/>
      <c r="J573" s="3057"/>
      <c r="K573" s="3057"/>
      <c r="L573" s="3057"/>
      <c r="M573" s="3057"/>
      <c r="N573" s="3057"/>
    </row>
    <row r="574" spans="1:14">
      <c r="A574" s="3045"/>
      <c r="B574" s="3046" t="s">
        <v>6733</v>
      </c>
      <c r="C574" s="3047"/>
      <c r="D574" s="3048"/>
      <c r="E574" s="3074"/>
      <c r="F574" s="743"/>
      <c r="I574" s="3057"/>
      <c r="J574" s="3057"/>
      <c r="K574" s="3057"/>
      <c r="L574" s="3057"/>
      <c r="M574" s="3057"/>
      <c r="N574" s="3057"/>
    </row>
    <row r="575" spans="1:14">
      <c r="A575" s="3045"/>
      <c r="B575" s="3046" t="s">
        <v>6734</v>
      </c>
      <c r="C575" s="3047"/>
      <c r="D575" s="3048"/>
      <c r="E575" s="3074"/>
      <c r="F575" s="743"/>
      <c r="I575" s="3057"/>
      <c r="J575" s="3057"/>
      <c r="K575" s="3057"/>
      <c r="L575" s="3057"/>
      <c r="M575" s="3057"/>
      <c r="N575" s="3057"/>
    </row>
    <row r="576" spans="1:14">
      <c r="A576" s="3045"/>
      <c r="B576" s="3046" t="s">
        <v>6735</v>
      </c>
      <c r="C576" s="3047"/>
      <c r="D576" s="3048"/>
      <c r="E576" s="3074"/>
      <c r="F576" s="743"/>
      <c r="I576" s="3057"/>
      <c r="J576" s="3057"/>
      <c r="K576" s="3057"/>
      <c r="L576" s="3057"/>
      <c r="M576" s="3057"/>
      <c r="N576" s="3057"/>
    </row>
    <row r="577" spans="1:14">
      <c r="A577" s="3045"/>
      <c r="B577" s="3046" t="s">
        <v>6736</v>
      </c>
      <c r="C577" s="3047"/>
      <c r="D577" s="3048"/>
      <c r="E577" s="3074"/>
      <c r="F577" s="743"/>
      <c r="I577" s="3057"/>
      <c r="J577" s="3057"/>
      <c r="K577" s="3057"/>
      <c r="L577" s="3057"/>
      <c r="M577" s="3057"/>
      <c r="N577" s="3057"/>
    </row>
    <row r="578" spans="1:14">
      <c r="A578" s="3045"/>
      <c r="B578" s="3046" t="s">
        <v>6737</v>
      </c>
      <c r="C578" s="3047"/>
      <c r="D578" s="3048"/>
      <c r="E578" s="3074"/>
      <c r="F578" s="743"/>
      <c r="I578" s="3057"/>
      <c r="J578" s="3057"/>
      <c r="K578" s="3057"/>
      <c r="L578" s="3057"/>
      <c r="M578" s="3057"/>
      <c r="N578" s="3057"/>
    </row>
    <row r="579" spans="1:14">
      <c r="A579" s="3045"/>
      <c r="B579" s="3046" t="s">
        <v>6738</v>
      </c>
      <c r="C579" s="3047"/>
      <c r="D579" s="3048"/>
      <c r="E579" s="3074"/>
      <c r="F579" s="743"/>
      <c r="I579" s="3057"/>
      <c r="J579" s="3057"/>
      <c r="K579" s="3057"/>
      <c r="L579" s="3057"/>
      <c r="M579" s="3057"/>
      <c r="N579" s="3057"/>
    </row>
    <row r="580" spans="1:14">
      <c r="A580" s="3045"/>
      <c r="B580" s="3046" t="s">
        <v>6739</v>
      </c>
      <c r="C580" s="3047"/>
      <c r="D580" s="3048"/>
      <c r="E580" s="3074"/>
      <c r="F580" s="743"/>
      <c r="I580" s="3057"/>
      <c r="J580" s="3057"/>
      <c r="K580" s="3057"/>
      <c r="L580" s="3057"/>
      <c r="M580" s="3057"/>
      <c r="N580" s="3057"/>
    </row>
    <row r="581" spans="1:14">
      <c r="A581" s="3045"/>
      <c r="B581" s="3046" t="s">
        <v>6740</v>
      </c>
      <c r="C581" s="3047"/>
      <c r="D581" s="3048"/>
      <c r="E581" s="3074"/>
      <c r="F581" s="743"/>
      <c r="I581" s="3057"/>
      <c r="J581" s="3057"/>
      <c r="K581" s="3057"/>
      <c r="L581" s="3057"/>
      <c r="M581" s="3057"/>
      <c r="N581" s="3057"/>
    </row>
    <row r="582" spans="1:14">
      <c r="A582" s="3045"/>
      <c r="B582" s="3046" t="s">
        <v>6741</v>
      </c>
      <c r="C582" s="3047"/>
      <c r="D582" s="3048"/>
      <c r="E582" s="3074"/>
      <c r="F582" s="743"/>
      <c r="I582" s="3057"/>
      <c r="J582" s="3057"/>
      <c r="K582" s="3057"/>
      <c r="L582" s="3057"/>
      <c r="M582" s="3057"/>
      <c r="N582" s="3057"/>
    </row>
    <row r="583" spans="1:14">
      <c r="A583" s="3045"/>
      <c r="B583" s="3046"/>
      <c r="C583" s="3047"/>
      <c r="D583" s="3048"/>
      <c r="E583" s="3074"/>
      <c r="F583" s="743"/>
      <c r="I583" s="3057"/>
      <c r="J583" s="3057"/>
      <c r="K583" s="3057"/>
      <c r="L583" s="3057"/>
      <c r="M583" s="3057"/>
      <c r="N583" s="3057"/>
    </row>
    <row r="584" spans="1:14" ht="24">
      <c r="A584" s="3045"/>
      <c r="B584" s="3090" t="s">
        <v>6742</v>
      </c>
      <c r="C584" s="3047"/>
      <c r="D584" s="3048"/>
      <c r="E584" s="3074"/>
      <c r="F584" s="743"/>
      <c r="I584" s="3057"/>
      <c r="J584" s="3057"/>
      <c r="K584" s="3057"/>
      <c r="L584" s="3057"/>
      <c r="M584" s="3057"/>
      <c r="N584" s="3057"/>
    </row>
    <row r="585" spans="1:14">
      <c r="A585" s="3045"/>
      <c r="B585" s="3046" t="s">
        <v>6743</v>
      </c>
      <c r="C585" s="3047"/>
      <c r="D585" s="3048"/>
      <c r="E585" s="3074"/>
      <c r="F585" s="743"/>
      <c r="I585" s="3057"/>
      <c r="J585" s="3057"/>
      <c r="K585" s="3057"/>
      <c r="L585" s="3057"/>
      <c r="M585" s="3057"/>
      <c r="N585" s="3057"/>
    </row>
    <row r="586" spans="1:14">
      <c r="A586" s="3045"/>
      <c r="B586" s="3046" t="s">
        <v>6744</v>
      </c>
      <c r="C586" s="3047"/>
      <c r="D586" s="3048"/>
      <c r="E586" s="3074"/>
      <c r="F586" s="743"/>
      <c r="I586" s="3057"/>
      <c r="J586" s="3057"/>
      <c r="K586" s="3057"/>
      <c r="L586" s="3057"/>
      <c r="M586" s="3057"/>
      <c r="N586" s="3057"/>
    </row>
    <row r="587" spans="1:14">
      <c r="A587" s="3045"/>
      <c r="B587" s="3046" t="s">
        <v>6745</v>
      </c>
      <c r="C587" s="3047"/>
      <c r="D587" s="3048"/>
      <c r="E587" s="3074"/>
      <c r="F587" s="743"/>
      <c r="I587" s="3057"/>
      <c r="J587" s="3057"/>
      <c r="K587" s="3057"/>
      <c r="L587" s="3057"/>
      <c r="M587" s="3057"/>
      <c r="N587" s="3057"/>
    </row>
    <row r="588" spans="1:14">
      <c r="A588" s="3045"/>
      <c r="B588" s="3046" t="s">
        <v>6746</v>
      </c>
      <c r="C588" s="3047"/>
      <c r="D588" s="3048"/>
      <c r="E588" s="3074"/>
      <c r="F588" s="743"/>
      <c r="I588" s="3057"/>
      <c r="J588" s="3057"/>
      <c r="K588" s="3057"/>
      <c r="L588" s="3057"/>
      <c r="M588" s="3057"/>
      <c r="N588" s="3057"/>
    </row>
    <row r="589" spans="1:14">
      <c r="A589" s="3045"/>
      <c r="B589" s="3046" t="s">
        <v>6747</v>
      </c>
      <c r="C589" s="3047"/>
      <c r="D589" s="3048"/>
      <c r="E589" s="3074"/>
      <c r="F589" s="743"/>
      <c r="I589" s="3057"/>
      <c r="J589" s="3057"/>
      <c r="K589" s="3057"/>
      <c r="L589" s="3057"/>
      <c r="M589" s="3057"/>
      <c r="N589" s="3057"/>
    </row>
    <row r="590" spans="1:14">
      <c r="A590" s="3045"/>
      <c r="B590" s="3046" t="s">
        <v>6748</v>
      </c>
      <c r="C590" s="3047"/>
      <c r="D590" s="3048"/>
      <c r="E590" s="3074"/>
      <c r="F590" s="743"/>
      <c r="I590" s="3057"/>
      <c r="J590" s="3057"/>
      <c r="K590" s="3057"/>
      <c r="L590" s="3057"/>
      <c r="M590" s="3057"/>
      <c r="N590" s="3057"/>
    </row>
    <row r="591" spans="1:14">
      <c r="A591" s="3045"/>
      <c r="B591" s="3046" t="s">
        <v>6749</v>
      </c>
      <c r="C591" s="3047"/>
      <c r="D591" s="3048"/>
      <c r="E591" s="3074"/>
      <c r="F591" s="743"/>
      <c r="I591" s="3057"/>
      <c r="J591" s="3057"/>
      <c r="K591" s="3057"/>
      <c r="L591" s="3057"/>
      <c r="M591" s="3057"/>
      <c r="N591" s="3057"/>
    </row>
    <row r="592" spans="1:14">
      <c r="A592" s="3045"/>
      <c r="B592" s="3046" t="s">
        <v>6750</v>
      </c>
      <c r="C592" s="3047"/>
      <c r="D592" s="3048"/>
      <c r="E592" s="3074"/>
      <c r="F592" s="743"/>
      <c r="I592" s="3057"/>
      <c r="J592" s="3057"/>
      <c r="K592" s="3057"/>
      <c r="L592" s="3057"/>
      <c r="M592" s="3057"/>
      <c r="N592" s="3057"/>
    </row>
    <row r="593" spans="1:14">
      <c r="A593" s="3045"/>
      <c r="B593" s="3046" t="s">
        <v>6751</v>
      </c>
      <c r="C593" s="3047"/>
      <c r="D593" s="3048"/>
      <c r="E593" s="3074"/>
      <c r="F593" s="743"/>
      <c r="I593" s="3057"/>
      <c r="J593" s="3057"/>
      <c r="K593" s="3057"/>
      <c r="L593" s="3057"/>
      <c r="M593" s="3057"/>
      <c r="N593" s="3057"/>
    </row>
    <row r="594" spans="1:14">
      <c r="A594" s="3045"/>
      <c r="B594" s="3046"/>
      <c r="C594" s="3047"/>
      <c r="D594" s="3048"/>
      <c r="E594" s="3074"/>
      <c r="F594" s="743"/>
      <c r="I594" s="3057"/>
      <c r="J594" s="3057"/>
      <c r="K594" s="3057"/>
      <c r="L594" s="3057"/>
      <c r="M594" s="3057"/>
      <c r="N594" s="3057"/>
    </row>
    <row r="595" spans="1:14" ht="24">
      <c r="A595" s="3045"/>
      <c r="B595" s="3090" t="s">
        <v>6752</v>
      </c>
      <c r="C595" s="3047"/>
      <c r="D595" s="3048"/>
      <c r="E595" s="3074"/>
      <c r="F595" s="743"/>
      <c r="I595" s="3057"/>
      <c r="J595" s="3057"/>
      <c r="K595" s="3057"/>
      <c r="L595" s="3057"/>
      <c r="M595" s="3057"/>
      <c r="N595" s="3057"/>
    </row>
    <row r="596" spans="1:14">
      <c r="A596" s="3045"/>
      <c r="B596" s="3046" t="s">
        <v>6753</v>
      </c>
      <c r="C596" s="3047"/>
      <c r="D596" s="3048"/>
      <c r="E596" s="3074"/>
      <c r="F596" s="743"/>
      <c r="I596" s="3057"/>
      <c r="J596" s="3057"/>
      <c r="K596" s="3057"/>
      <c r="L596" s="3057"/>
      <c r="M596" s="3057"/>
      <c r="N596" s="3057"/>
    </row>
    <row r="597" spans="1:14">
      <c r="A597" s="3045"/>
      <c r="B597" s="3046" t="s">
        <v>6754</v>
      </c>
      <c r="C597" s="3047"/>
      <c r="D597" s="3048"/>
      <c r="E597" s="3074"/>
      <c r="F597" s="743"/>
      <c r="I597" s="3057"/>
      <c r="J597" s="3057"/>
      <c r="K597" s="3057"/>
      <c r="L597" s="3057"/>
      <c r="M597" s="3057"/>
      <c r="N597" s="3057"/>
    </row>
    <row r="598" spans="1:14">
      <c r="A598" s="3045"/>
      <c r="B598" s="3046" t="s">
        <v>6755</v>
      </c>
      <c r="C598" s="3047"/>
      <c r="D598" s="3048"/>
      <c r="E598" s="3074"/>
      <c r="F598" s="743"/>
      <c r="I598" s="3057"/>
      <c r="J598" s="3057"/>
      <c r="K598" s="3057"/>
      <c r="L598" s="3057"/>
      <c r="M598" s="3057"/>
      <c r="N598" s="3057"/>
    </row>
    <row r="599" spans="1:14">
      <c r="A599" s="3045"/>
      <c r="B599" s="3046" t="s">
        <v>6756</v>
      </c>
      <c r="C599" s="3047"/>
      <c r="D599" s="3048"/>
      <c r="E599" s="3074"/>
      <c r="F599" s="743"/>
      <c r="I599" s="3057"/>
      <c r="J599" s="3057"/>
      <c r="K599" s="3057"/>
      <c r="L599" s="3057"/>
      <c r="M599" s="3057"/>
      <c r="N599" s="3057"/>
    </row>
    <row r="600" spans="1:14">
      <c r="A600" s="3045"/>
      <c r="B600" s="3046" t="s">
        <v>6757</v>
      </c>
      <c r="C600" s="3047"/>
      <c r="D600" s="3048"/>
      <c r="E600" s="3074"/>
      <c r="F600" s="743"/>
      <c r="I600" s="3057"/>
      <c r="J600" s="3057"/>
      <c r="K600" s="3057"/>
      <c r="L600" s="3057"/>
      <c r="M600" s="3057"/>
      <c r="N600" s="3057"/>
    </row>
    <row r="601" spans="1:14">
      <c r="A601" s="3045"/>
      <c r="B601" s="3046" t="s">
        <v>6750</v>
      </c>
      <c r="C601" s="3047"/>
      <c r="D601" s="3048"/>
      <c r="E601" s="3074"/>
      <c r="F601" s="743"/>
      <c r="I601" s="3057"/>
      <c r="J601" s="3057"/>
      <c r="K601" s="3057"/>
      <c r="L601" s="3057"/>
      <c r="M601" s="3057"/>
      <c r="N601" s="3057"/>
    </row>
    <row r="602" spans="1:14">
      <c r="A602" s="3045"/>
      <c r="B602" s="3046" t="s">
        <v>6758</v>
      </c>
      <c r="C602" s="3047"/>
      <c r="D602" s="3048"/>
      <c r="E602" s="3074"/>
      <c r="F602" s="743"/>
      <c r="I602" s="3057"/>
      <c r="J602" s="3057"/>
      <c r="K602" s="3057"/>
      <c r="L602" s="3057"/>
      <c r="M602" s="3057"/>
      <c r="N602" s="3057"/>
    </row>
    <row r="603" spans="1:14">
      <c r="A603" s="3045"/>
      <c r="B603" s="3046"/>
      <c r="C603" s="3047"/>
      <c r="D603" s="3048"/>
      <c r="E603" s="3074"/>
      <c r="F603" s="743"/>
      <c r="I603" s="3057"/>
      <c r="J603" s="3057"/>
      <c r="K603" s="3057"/>
      <c r="L603" s="3057"/>
      <c r="M603" s="3057"/>
      <c r="N603" s="3057"/>
    </row>
    <row r="604" spans="1:14">
      <c r="A604" s="3045"/>
      <c r="B604" s="3548" t="s">
        <v>4905</v>
      </c>
      <c r="C604" s="743"/>
      <c r="D604" s="743"/>
      <c r="I604" s="3057"/>
      <c r="J604" s="3057"/>
      <c r="K604" s="3057"/>
      <c r="L604" s="3057"/>
      <c r="M604" s="3057"/>
      <c r="N604" s="3057"/>
    </row>
    <row r="605" spans="1:14">
      <c r="A605" s="3045"/>
      <c r="B605" s="3548" t="s">
        <v>4641</v>
      </c>
      <c r="C605" s="743"/>
      <c r="D605" s="743"/>
      <c r="I605" s="3057"/>
      <c r="J605" s="3057"/>
      <c r="K605" s="3057"/>
      <c r="L605" s="3057"/>
      <c r="M605" s="3057"/>
      <c r="N605" s="3057"/>
    </row>
    <row r="606" spans="1:14">
      <c r="A606" s="3045"/>
      <c r="B606" s="3548" t="s">
        <v>4906</v>
      </c>
      <c r="C606" s="743"/>
      <c r="D606" s="743"/>
      <c r="I606" s="3057"/>
      <c r="J606" s="3057"/>
      <c r="K606" s="3057"/>
      <c r="L606" s="3057"/>
      <c r="M606" s="3057"/>
      <c r="N606" s="3057"/>
    </row>
    <row r="607" spans="1:14">
      <c r="A607" s="3045"/>
      <c r="B607" s="3548" t="s">
        <v>136</v>
      </c>
      <c r="C607" s="743"/>
      <c r="D607" s="743"/>
      <c r="I607" s="3057"/>
      <c r="J607" s="3057"/>
      <c r="K607" s="3057"/>
      <c r="L607" s="3057"/>
      <c r="M607" s="3057"/>
      <c r="N607" s="3057"/>
    </row>
    <row r="608" spans="1:14">
      <c r="A608" s="3045"/>
      <c r="B608" s="3548" t="s">
        <v>6187</v>
      </c>
      <c r="C608" s="743"/>
      <c r="D608" s="743"/>
      <c r="I608" s="3057"/>
      <c r="J608" s="3057"/>
      <c r="K608" s="3057"/>
      <c r="L608" s="3057"/>
      <c r="M608" s="3057"/>
      <c r="N608" s="3057"/>
    </row>
    <row r="609" spans="1:14">
      <c r="A609" s="3045"/>
      <c r="B609" s="3046"/>
      <c r="C609" s="3047"/>
      <c r="D609" s="3048"/>
      <c r="E609" s="3074"/>
      <c r="F609" s="743"/>
      <c r="I609" s="3057"/>
      <c r="J609" s="3057"/>
      <c r="K609" s="3057"/>
      <c r="L609" s="3057"/>
      <c r="M609" s="3057"/>
      <c r="N609" s="3057"/>
    </row>
    <row r="610" spans="1:14">
      <c r="A610" s="3045"/>
      <c r="B610" s="3046"/>
      <c r="C610" s="743"/>
      <c r="D610" s="743"/>
      <c r="I610" s="3057"/>
      <c r="J610" s="3057"/>
      <c r="K610" s="3057"/>
      <c r="L610" s="3057"/>
      <c r="M610" s="3057"/>
      <c r="N610" s="3057"/>
    </row>
    <row r="611" spans="1:14">
      <c r="A611" s="3055" t="s">
        <v>6759</v>
      </c>
      <c r="B611" s="3054" t="s">
        <v>6760</v>
      </c>
      <c r="C611" s="3047">
        <v>1</v>
      </c>
      <c r="D611" s="3048" t="s">
        <v>1713</v>
      </c>
      <c r="E611" s="3074">
        <v>0</v>
      </c>
      <c r="F611" s="743">
        <f>C611*E611</f>
        <v>0</v>
      </c>
      <c r="I611" s="3057"/>
      <c r="J611" s="3057"/>
      <c r="K611" s="3057"/>
      <c r="L611" s="3057"/>
      <c r="M611" s="3057"/>
      <c r="N611" s="3057"/>
    </row>
    <row r="612" spans="1:14" ht="24">
      <c r="A612" s="3045"/>
      <c r="B612" s="3090" t="s">
        <v>5651</v>
      </c>
      <c r="C612" s="3047">
        <v>1</v>
      </c>
      <c r="D612" s="743" t="s">
        <v>7</v>
      </c>
      <c r="G612" s="3101">
        <f>SUM(H612:N612)</f>
        <v>0</v>
      </c>
      <c r="H612" s="3102">
        <v>0</v>
      </c>
      <c r="I612" s="976">
        <v>0</v>
      </c>
      <c r="J612" s="976">
        <v>0</v>
      </c>
      <c r="K612" s="976">
        <v>0</v>
      </c>
      <c r="L612" s="976">
        <v>0</v>
      </c>
      <c r="M612" s="976">
        <v>0</v>
      </c>
      <c r="N612" s="976">
        <v>0</v>
      </c>
    </row>
    <row r="613" spans="1:14">
      <c r="A613" s="3055"/>
      <c r="B613" s="3054" t="s">
        <v>5559</v>
      </c>
      <c r="C613" s="3047"/>
      <c r="D613" s="3048"/>
      <c r="E613" s="3074"/>
      <c r="F613" s="743"/>
      <c r="I613" s="3057"/>
      <c r="J613" s="3057"/>
      <c r="K613" s="3057"/>
      <c r="L613" s="3057"/>
      <c r="M613" s="3057"/>
      <c r="N613" s="3057"/>
    </row>
    <row r="614" spans="1:14" ht="240">
      <c r="A614" s="3045"/>
      <c r="B614" s="3046" t="s">
        <v>6761</v>
      </c>
      <c r="C614" s="743"/>
      <c r="D614" s="743"/>
      <c r="I614" s="3057"/>
      <c r="J614" s="3057"/>
      <c r="K614" s="3057"/>
      <c r="L614" s="3057"/>
      <c r="M614" s="3057"/>
      <c r="N614" s="3057"/>
    </row>
    <row r="615" spans="1:14">
      <c r="A615" s="3045"/>
      <c r="B615" s="3046"/>
      <c r="C615" s="743"/>
      <c r="D615" s="743"/>
      <c r="I615" s="3057"/>
      <c r="J615" s="3057"/>
      <c r="K615" s="3057"/>
      <c r="L615" s="3057"/>
      <c r="M615" s="3057"/>
      <c r="N615" s="3057"/>
    </row>
    <row r="616" spans="1:14">
      <c r="A616" s="3045"/>
      <c r="B616" s="3548" t="s">
        <v>4905</v>
      </c>
      <c r="C616" s="743"/>
      <c r="D616" s="743"/>
      <c r="I616" s="3057"/>
      <c r="J616" s="3057"/>
      <c r="K616" s="3057"/>
      <c r="L616" s="3057"/>
      <c r="M616" s="3057"/>
      <c r="N616" s="3057"/>
    </row>
    <row r="617" spans="1:14">
      <c r="A617" s="3045"/>
      <c r="B617" s="3548" t="s">
        <v>4641</v>
      </c>
      <c r="C617" s="743"/>
      <c r="D617" s="743"/>
      <c r="I617" s="3057"/>
      <c r="J617" s="3057"/>
      <c r="K617" s="3057"/>
      <c r="L617" s="3057"/>
      <c r="M617" s="3057"/>
      <c r="N617" s="3057"/>
    </row>
    <row r="618" spans="1:14">
      <c r="A618" s="3045"/>
      <c r="B618" s="3548" t="s">
        <v>4906</v>
      </c>
      <c r="C618" s="743"/>
      <c r="D618" s="743"/>
      <c r="I618" s="3057"/>
      <c r="J618" s="3057"/>
      <c r="K618" s="3057"/>
      <c r="L618" s="3057"/>
      <c r="M618" s="3057"/>
      <c r="N618" s="3057"/>
    </row>
    <row r="619" spans="1:14">
      <c r="A619" s="3045"/>
      <c r="B619" s="3548" t="s">
        <v>136</v>
      </c>
      <c r="C619" s="743"/>
      <c r="D619" s="743"/>
      <c r="I619" s="3057"/>
      <c r="J619" s="3057"/>
      <c r="K619" s="3057"/>
      <c r="L619" s="3057"/>
      <c r="M619" s="3057"/>
      <c r="N619" s="3057"/>
    </row>
    <row r="620" spans="1:14">
      <c r="A620" s="3045"/>
      <c r="B620" s="3548" t="s">
        <v>6187</v>
      </c>
      <c r="C620" s="743"/>
      <c r="D620" s="743"/>
      <c r="I620" s="3057"/>
      <c r="J620" s="3057"/>
      <c r="K620" s="3057"/>
      <c r="L620" s="3057"/>
      <c r="M620" s="3057"/>
      <c r="N620" s="3057"/>
    </row>
    <row r="621" spans="1:14">
      <c r="A621" s="3045"/>
      <c r="B621" s="3046"/>
      <c r="C621" s="3047"/>
      <c r="D621" s="3048"/>
      <c r="E621" s="3074"/>
      <c r="F621" s="743"/>
      <c r="I621" s="3057"/>
      <c r="J621" s="3057"/>
      <c r="K621" s="3057"/>
      <c r="L621" s="3057"/>
      <c r="M621" s="3057"/>
      <c r="N621" s="3057"/>
    </row>
    <row r="622" spans="1:14">
      <c r="A622" s="3055" t="s">
        <v>6366</v>
      </c>
      <c r="B622" s="3054" t="s">
        <v>6367</v>
      </c>
      <c r="C622" s="3047">
        <v>1</v>
      </c>
      <c r="D622" s="3048" t="s">
        <v>1713</v>
      </c>
      <c r="E622" s="3074">
        <v>0</v>
      </c>
      <c r="F622" s="743">
        <f>C622*E622</f>
        <v>0</v>
      </c>
      <c r="I622" s="3057"/>
      <c r="J622" s="3057"/>
      <c r="K622" s="3057"/>
      <c r="L622" s="3057"/>
      <c r="M622" s="3057"/>
      <c r="N622" s="3057"/>
    </row>
    <row r="623" spans="1:14">
      <c r="A623" s="3045"/>
      <c r="B623" s="3090"/>
      <c r="C623" s="3047"/>
      <c r="D623" s="743"/>
      <c r="G623" s="3093"/>
      <c r="H623" s="3094"/>
      <c r="I623" s="3408"/>
      <c r="J623" s="3408"/>
      <c r="K623" s="3408"/>
      <c r="L623" s="3408"/>
      <c r="M623" s="3408"/>
      <c r="N623" s="3408"/>
    </row>
    <row r="624" spans="1:14">
      <c r="A624" s="3055"/>
      <c r="B624" s="3054" t="s">
        <v>4902</v>
      </c>
      <c r="C624" s="3047"/>
      <c r="D624" s="3048"/>
      <c r="E624" s="3074"/>
      <c r="F624" s="743"/>
      <c r="I624" s="3057"/>
      <c r="J624" s="3057"/>
      <c r="K624" s="3057"/>
      <c r="L624" s="3057"/>
      <c r="M624" s="3057"/>
      <c r="N624" s="3057"/>
    </row>
    <row r="625" spans="1:14" ht="36">
      <c r="A625" s="3045"/>
      <c r="B625" s="3046" t="s">
        <v>6762</v>
      </c>
      <c r="C625" s="3047"/>
      <c r="D625" s="3048"/>
      <c r="E625" s="3074"/>
      <c r="F625" s="743"/>
      <c r="I625" s="3057"/>
      <c r="J625" s="3057"/>
      <c r="K625" s="3057"/>
      <c r="L625" s="3057"/>
      <c r="M625" s="3057"/>
      <c r="N625" s="3057"/>
    </row>
    <row r="626" spans="1:14">
      <c r="A626" s="3045"/>
      <c r="B626" s="3046" t="s">
        <v>6369</v>
      </c>
      <c r="C626" s="743"/>
      <c r="D626" s="743"/>
      <c r="I626" s="3057"/>
      <c r="J626" s="3057"/>
      <c r="K626" s="3057"/>
      <c r="L626" s="3057"/>
      <c r="M626" s="3057"/>
      <c r="N626" s="3057"/>
    </row>
    <row r="627" spans="1:14">
      <c r="A627" s="3045"/>
      <c r="B627" s="3046" t="s">
        <v>6370</v>
      </c>
      <c r="C627" s="743"/>
      <c r="D627" s="743"/>
      <c r="I627" s="3057"/>
      <c r="J627" s="3057"/>
      <c r="K627" s="3057"/>
      <c r="L627" s="3057"/>
      <c r="M627" s="3057"/>
      <c r="N627" s="3057"/>
    </row>
    <row r="628" spans="1:14">
      <c r="A628" s="3045"/>
      <c r="B628" s="3046" t="s">
        <v>6371</v>
      </c>
      <c r="C628" s="743"/>
      <c r="D628" s="743"/>
      <c r="I628" s="3057"/>
      <c r="J628" s="3057"/>
      <c r="K628" s="3057"/>
      <c r="L628" s="3057"/>
      <c r="M628" s="3057"/>
      <c r="N628" s="3057"/>
    </row>
    <row r="629" spans="1:14">
      <c r="A629" s="3045"/>
      <c r="B629" s="3046" t="s">
        <v>6372</v>
      </c>
      <c r="C629" s="743"/>
      <c r="D629" s="743"/>
      <c r="I629" s="3057"/>
      <c r="J629" s="3057"/>
      <c r="K629" s="3057"/>
      <c r="L629" s="3057"/>
      <c r="M629" s="3057"/>
      <c r="N629" s="3057"/>
    </row>
    <row r="630" spans="1:14">
      <c r="A630" s="3045"/>
      <c r="B630" s="3046" t="s">
        <v>6373</v>
      </c>
      <c r="C630" s="743"/>
      <c r="D630" s="743"/>
      <c r="I630" s="3057"/>
      <c r="J630" s="3057"/>
      <c r="K630" s="3057"/>
      <c r="L630" s="3057"/>
      <c r="M630" s="3057"/>
      <c r="N630" s="3057"/>
    </row>
    <row r="631" spans="1:14" ht="24">
      <c r="A631" s="3045"/>
      <c r="B631" s="3046" t="s">
        <v>6374</v>
      </c>
      <c r="C631" s="743"/>
      <c r="D631" s="743"/>
      <c r="I631" s="3057"/>
      <c r="J631" s="3057"/>
      <c r="K631" s="3057"/>
      <c r="L631" s="3057"/>
      <c r="M631" s="3057"/>
      <c r="N631" s="3057"/>
    </row>
    <row r="632" spans="1:14">
      <c r="A632" s="3045"/>
      <c r="B632" s="3046" t="s">
        <v>6375</v>
      </c>
      <c r="C632" s="743"/>
      <c r="D632" s="743"/>
      <c r="I632" s="3057"/>
      <c r="J632" s="3057"/>
      <c r="K632" s="3057"/>
      <c r="L632" s="3057"/>
      <c r="M632" s="3057"/>
      <c r="N632" s="3057"/>
    </row>
    <row r="633" spans="1:14" ht="51">
      <c r="A633" s="3045"/>
      <c r="B633" s="3046" t="s">
        <v>6376</v>
      </c>
      <c r="C633" s="743"/>
      <c r="D633" s="743"/>
      <c r="I633" s="3057"/>
      <c r="J633" s="3057"/>
      <c r="K633" s="3057"/>
      <c r="L633" s="3057"/>
      <c r="M633" s="3057"/>
      <c r="N633" s="3057"/>
    </row>
    <row r="634" spans="1:14">
      <c r="A634" s="3045"/>
      <c r="B634" s="3046" t="s">
        <v>6377</v>
      </c>
      <c r="C634" s="743"/>
      <c r="D634" s="743"/>
      <c r="I634" s="3057"/>
      <c r="J634" s="3057"/>
      <c r="K634" s="3057"/>
      <c r="L634" s="3057"/>
      <c r="M634" s="3057"/>
      <c r="N634" s="3057"/>
    </row>
    <row r="635" spans="1:14" ht="24">
      <c r="A635" s="3045"/>
      <c r="B635" s="3046" t="s">
        <v>6378</v>
      </c>
      <c r="C635" s="743"/>
      <c r="D635" s="743"/>
      <c r="I635" s="3057"/>
      <c r="J635" s="3057"/>
      <c r="K635" s="3057"/>
      <c r="L635" s="3057"/>
      <c r="M635" s="3057"/>
      <c r="N635" s="3057"/>
    </row>
    <row r="636" spans="1:14">
      <c r="A636" s="3045"/>
      <c r="B636" s="3046" t="s">
        <v>6379</v>
      </c>
      <c r="C636" s="743"/>
      <c r="D636" s="743"/>
      <c r="I636" s="3057"/>
      <c r="J636" s="3057"/>
      <c r="K636" s="3057"/>
      <c r="L636" s="3057"/>
      <c r="M636" s="3057"/>
      <c r="N636" s="3057"/>
    </row>
    <row r="637" spans="1:14" ht="27">
      <c r="A637" s="3045"/>
      <c r="B637" s="3046" t="s">
        <v>6763</v>
      </c>
      <c r="C637" s="743"/>
      <c r="D637" s="743"/>
      <c r="I637" s="3057"/>
      <c r="J637" s="3057"/>
      <c r="K637" s="3057"/>
      <c r="L637" s="3057"/>
      <c r="M637" s="3057"/>
      <c r="N637" s="3057"/>
    </row>
    <row r="638" spans="1:14">
      <c r="A638" s="3045"/>
      <c r="B638" s="3046"/>
      <c r="C638" s="743"/>
      <c r="D638" s="743"/>
      <c r="I638" s="3057"/>
      <c r="J638" s="3057"/>
      <c r="K638" s="3057"/>
      <c r="L638" s="3057"/>
      <c r="M638" s="3057"/>
      <c r="N638" s="3057"/>
    </row>
    <row r="639" spans="1:14" hidden="1">
      <c r="A639" s="3045"/>
      <c r="B639" s="3056" t="s">
        <v>4905</v>
      </c>
      <c r="C639" s="743"/>
      <c r="D639" s="743"/>
      <c r="I639" s="3057"/>
      <c r="J639" s="3057"/>
      <c r="K639" s="3057"/>
      <c r="L639" s="3057"/>
      <c r="M639" s="3057"/>
      <c r="N639" s="3057"/>
    </row>
    <row r="640" spans="1:14" hidden="1">
      <c r="A640" s="3045"/>
      <c r="B640" s="3056" t="s">
        <v>4641</v>
      </c>
      <c r="C640" s="743"/>
      <c r="D640" s="743"/>
      <c r="I640" s="3057"/>
      <c r="J640" s="3057"/>
      <c r="K640" s="3057"/>
      <c r="L640" s="3057"/>
      <c r="M640" s="3057"/>
      <c r="N640" s="3057"/>
    </row>
    <row r="641" spans="1:14" hidden="1">
      <c r="A641" s="3045"/>
      <c r="B641" s="3056" t="s">
        <v>4906</v>
      </c>
      <c r="C641" s="743"/>
      <c r="D641" s="743"/>
      <c r="I641" s="3057"/>
      <c r="J641" s="3057"/>
      <c r="K641" s="3057"/>
      <c r="L641" s="3057"/>
      <c r="M641" s="3057"/>
      <c r="N641" s="3057"/>
    </row>
    <row r="642" spans="1:14" hidden="1">
      <c r="A642" s="3045"/>
      <c r="B642" s="3056" t="s">
        <v>136</v>
      </c>
      <c r="C642" s="743"/>
      <c r="D642" s="743"/>
      <c r="I642" s="3057"/>
      <c r="J642" s="3057"/>
      <c r="K642" s="3057"/>
      <c r="L642" s="3057"/>
      <c r="M642" s="3057"/>
      <c r="N642" s="3057"/>
    </row>
    <row r="643" spans="1:14" hidden="1">
      <c r="A643" s="3045"/>
      <c r="B643" s="3056" t="s">
        <v>6187</v>
      </c>
      <c r="C643" s="743"/>
      <c r="D643" s="743"/>
      <c r="I643" s="3057"/>
      <c r="J643" s="3057"/>
      <c r="K643" s="3057"/>
      <c r="L643" s="3057"/>
      <c r="M643" s="3057"/>
      <c r="N643" s="3057"/>
    </row>
    <row r="644" spans="1:14">
      <c r="A644" s="3045"/>
      <c r="B644" s="3046"/>
      <c r="C644" s="3047"/>
      <c r="D644" s="3048"/>
      <c r="E644" s="3074"/>
      <c r="F644" s="743"/>
      <c r="I644" s="3057"/>
      <c r="J644" s="3057"/>
      <c r="K644" s="3057"/>
      <c r="L644" s="3057"/>
      <c r="M644" s="3057"/>
      <c r="N644" s="3057"/>
    </row>
    <row r="645" spans="1:14">
      <c r="A645" s="3055" t="s">
        <v>6764</v>
      </c>
      <c r="B645" s="3054" t="s">
        <v>6765</v>
      </c>
      <c r="C645" s="3047">
        <v>1</v>
      </c>
      <c r="D645" s="3048" t="s">
        <v>1713</v>
      </c>
      <c r="E645" s="3074">
        <v>0</v>
      </c>
      <c r="F645" s="743">
        <f>C645*E645</f>
        <v>0</v>
      </c>
      <c r="I645" s="3057"/>
      <c r="J645" s="3057"/>
      <c r="K645" s="3057"/>
      <c r="L645" s="3057"/>
      <c r="M645" s="3057"/>
      <c r="N645" s="3057"/>
    </row>
    <row r="646" spans="1:14">
      <c r="A646" s="3045"/>
      <c r="B646" s="3090"/>
      <c r="C646" s="3047"/>
      <c r="D646" s="743"/>
      <c r="G646" s="3093"/>
      <c r="H646" s="3094"/>
      <c r="I646" s="3408"/>
      <c r="J646" s="3408"/>
      <c r="K646" s="3408"/>
      <c r="L646" s="3408"/>
      <c r="M646" s="3408"/>
      <c r="N646" s="3408"/>
    </row>
    <row r="647" spans="1:14">
      <c r="A647" s="3055"/>
      <c r="B647" s="3054" t="s">
        <v>4902</v>
      </c>
      <c r="C647" s="3047"/>
      <c r="D647" s="3048"/>
      <c r="E647" s="3074"/>
      <c r="F647" s="743"/>
    </row>
    <row r="648" spans="1:14" ht="36">
      <c r="A648" s="3045"/>
      <c r="B648" s="3046" t="s">
        <v>6766</v>
      </c>
      <c r="C648" s="743"/>
      <c r="D648" s="743"/>
    </row>
    <row r="649" spans="1:14">
      <c r="A649" s="3045"/>
      <c r="B649" s="3046" t="s">
        <v>6369</v>
      </c>
      <c r="C649" s="743"/>
      <c r="D649" s="743"/>
    </row>
    <row r="650" spans="1:14">
      <c r="A650" s="3045"/>
      <c r="B650" s="3046" t="s">
        <v>6370</v>
      </c>
      <c r="C650" s="743"/>
      <c r="D650" s="743"/>
    </row>
    <row r="651" spans="1:14">
      <c r="A651" s="3045"/>
      <c r="B651" s="3046" t="s">
        <v>6371</v>
      </c>
      <c r="C651" s="743"/>
      <c r="D651" s="743"/>
    </row>
    <row r="652" spans="1:14">
      <c r="A652" s="3045"/>
      <c r="B652" s="3046" t="s">
        <v>6372</v>
      </c>
      <c r="C652" s="743"/>
      <c r="D652" s="743"/>
    </row>
    <row r="653" spans="1:14">
      <c r="A653" s="3045"/>
      <c r="B653" s="3046" t="s">
        <v>6373</v>
      </c>
      <c r="C653" s="743"/>
      <c r="D653" s="743"/>
    </row>
    <row r="654" spans="1:14" ht="24">
      <c r="A654" s="3045"/>
      <c r="B654" s="3046" t="s">
        <v>6374</v>
      </c>
      <c r="C654" s="743"/>
      <c r="D654" s="743"/>
    </row>
    <row r="655" spans="1:14">
      <c r="A655" s="3045"/>
      <c r="B655" s="3046" t="s">
        <v>6375</v>
      </c>
      <c r="C655" s="743"/>
      <c r="D655" s="743"/>
    </row>
    <row r="656" spans="1:14" ht="51">
      <c r="A656" s="3045"/>
      <c r="B656" s="3046" t="s">
        <v>6376</v>
      </c>
      <c r="C656" s="743"/>
      <c r="D656" s="743"/>
    </row>
    <row r="657" spans="1:14">
      <c r="A657" s="3045"/>
      <c r="B657" s="3046" t="s">
        <v>6377</v>
      </c>
      <c r="C657" s="743"/>
      <c r="D657" s="743"/>
    </row>
    <row r="658" spans="1:14" ht="24">
      <c r="A658" s="3045"/>
      <c r="B658" s="3046" t="s">
        <v>6378</v>
      </c>
      <c r="C658" s="743"/>
      <c r="D658" s="743"/>
    </row>
    <row r="659" spans="1:14">
      <c r="A659" s="3045"/>
      <c r="B659" s="3046" t="s">
        <v>6379</v>
      </c>
      <c r="C659" s="743"/>
      <c r="D659" s="743"/>
    </row>
    <row r="660" spans="1:14" ht="27">
      <c r="A660" s="3045"/>
      <c r="B660" s="3046" t="s">
        <v>6380</v>
      </c>
      <c r="C660" s="743"/>
      <c r="D660" s="743"/>
    </row>
    <row r="661" spans="1:14">
      <c r="A661" s="3045"/>
      <c r="B661" s="3046"/>
      <c r="C661" s="3047"/>
      <c r="D661" s="3048"/>
      <c r="E661" s="3074"/>
      <c r="F661" s="743"/>
    </row>
    <row r="662" spans="1:14" hidden="1">
      <c r="A662" s="3045"/>
      <c r="B662" s="3056" t="s">
        <v>4905</v>
      </c>
      <c r="C662" s="743"/>
      <c r="D662" s="743"/>
    </row>
    <row r="663" spans="1:14" hidden="1">
      <c r="A663" s="3045"/>
      <c r="B663" s="3056" t="s">
        <v>4641</v>
      </c>
      <c r="C663" s="743"/>
      <c r="D663" s="743"/>
    </row>
    <row r="664" spans="1:14" hidden="1">
      <c r="A664" s="3045"/>
      <c r="B664" s="3056" t="s">
        <v>4906</v>
      </c>
      <c r="C664" s="743"/>
      <c r="D664" s="743"/>
    </row>
    <row r="665" spans="1:14" hidden="1">
      <c r="A665" s="3045"/>
      <c r="B665" s="3056" t="s">
        <v>136</v>
      </c>
      <c r="C665" s="743"/>
      <c r="D665" s="743"/>
    </row>
    <row r="666" spans="1:14" hidden="1">
      <c r="A666" s="3045"/>
      <c r="B666" s="3056" t="s">
        <v>6187</v>
      </c>
      <c r="C666" s="743"/>
      <c r="D666" s="743"/>
    </row>
    <row r="667" spans="1:14">
      <c r="A667" s="3045"/>
      <c r="B667" s="3046"/>
      <c r="C667" s="3047"/>
      <c r="D667" s="3048"/>
      <c r="E667" s="3074"/>
      <c r="F667" s="743"/>
    </row>
    <row r="668" spans="1:14" ht="15.75">
      <c r="A668" s="3058"/>
      <c r="B668" s="3059"/>
      <c r="C668" s="3060"/>
      <c r="D668" s="3061"/>
      <c r="E668" s="3075"/>
      <c r="F668" s="749" t="s">
        <v>5553</v>
      </c>
      <c r="G668" s="749" t="s">
        <v>5654</v>
      </c>
      <c r="H668" s="745"/>
      <c r="I668" s="745"/>
      <c r="J668" s="745"/>
      <c r="K668" s="745"/>
      <c r="L668" s="745"/>
      <c r="M668" s="745"/>
      <c r="N668" s="745"/>
    </row>
    <row r="669" spans="1:14" ht="31.5">
      <c r="A669" s="3064"/>
      <c r="B669" s="3411" t="s">
        <v>6767</v>
      </c>
      <c r="C669" s="3066"/>
      <c r="D669" s="3067"/>
      <c r="E669" s="3076"/>
      <c r="F669" s="746">
        <f>ROUND(SUM(F3:F667),2)</f>
        <v>0</v>
      </c>
      <c r="G669" s="746">
        <f>SUM(G3:G667)</f>
        <v>0</v>
      </c>
      <c r="H669" s="746">
        <f t="shared" ref="H669:N669" si="0">SUM(H3:H667)</f>
        <v>0</v>
      </c>
      <c r="I669" s="746">
        <f t="shared" si="0"/>
        <v>0</v>
      </c>
      <c r="J669" s="746">
        <f t="shared" si="0"/>
        <v>0</v>
      </c>
      <c r="K669" s="746">
        <f t="shared" si="0"/>
        <v>0</v>
      </c>
      <c r="L669" s="746">
        <f t="shared" si="0"/>
        <v>0</v>
      </c>
      <c r="M669" s="746">
        <f t="shared" si="0"/>
        <v>0</v>
      </c>
      <c r="N669" s="746">
        <f t="shared" si="0"/>
        <v>0</v>
      </c>
    </row>
    <row r="670" spans="1:14">
      <c r="A670" s="3070"/>
      <c r="B670" s="3071"/>
      <c r="C670" s="3072"/>
      <c r="D670" s="3073"/>
      <c r="E670" s="3077"/>
      <c r="F670" s="747"/>
      <c r="G670" s="747"/>
      <c r="H670" s="747"/>
      <c r="I670" s="747"/>
      <c r="J670" s="747"/>
      <c r="K670" s="747"/>
      <c r="L670" s="747"/>
      <c r="M670" s="747"/>
      <c r="N670" s="747"/>
    </row>
    <row r="671" spans="1:14">
      <c r="A671" s="3045"/>
      <c r="B671" s="3046"/>
      <c r="C671" s="743"/>
      <c r="D671" s="743"/>
    </row>
  </sheetData>
  <sheetProtection algorithmName="SHA-512" hashValue="TUrhOwxWicC548Q+LHtZaETx2YmyniX11ZGSnfMWa/AKqfgngW+cmtCuRqGXYUbzc9Hkp8FWHJLSw4k6zYUkQA==" saltValue="XXYLn8SBcsFyf7tb5/TGcA==" spinCount="100000" sheet="1" formatColumns="0" formatRows="0" selectLockedCells="1"/>
  <protectedRanges>
    <protectedRange sqref="B80:B84 B95:B99 B117:B121 B141:B145 B178:B182 B198:B202 B240:B244 B256:B260 B271:B275 B287:B291" name="Obseg3"/>
    <protectedRange sqref="E1:E1048576" name="Obseg1"/>
    <protectedRange sqref="B382:B386 B502:B506 B519:B523 B604:B608" name="Obseg4"/>
    <protectedRange sqref="B616:B620 B639:B643 B662:B666" name="Obseg6"/>
    <protectedRange sqref="I7:N527 I612:N612" name="Obseg5"/>
  </protectedRanges>
  <conditionalFormatting sqref="C2:C3">
    <cfRule type="cellIs" dxfId="89" priority="93" stopIfTrue="1" operator="equal">
      <formula>0</formula>
    </cfRule>
    <cfRule type="cellIs" dxfId="88" priority="94" stopIfTrue="1" operator="equal">
      <formula>0</formula>
    </cfRule>
  </conditionalFormatting>
  <conditionalFormatting sqref="C2:E2 F2:F3 C3:F3 D7 D53:D56 D62:D64 D68:D71 D80:D84 D88 D95:D100 D103 D108:D111 D117:D122 D125 D140:D145 D149 D152:D155 D162:D165 D172:D175 D178:D184 D186 D188:D189 D196:D202 D206 D209:D212 D219:D222 D229:D232 D240:D244 D248 D253:D260 D264 D266:D269 D271:D275 D277 D279 D281 D287:D292 D295 D297:D298 D302:D305 D312:D315 D319 D322:D323 D326 D329 D334:D337 D342 D348:D351 D360:D363 D371:D374 D382:D386 D390 D392:D393 D397 D401:D404 D411:D414 D418 D421:D422 D425 D428 D433:D436 D441:D443 D462:D465 D473:D476 D484:D487 D495:D498 D502:D506 D510 D518:D523 D527 D604:D608 D610">
    <cfRule type="cellIs" dxfId="87" priority="92" stopIfTrue="1" operator="equal">
      <formula>0</formula>
    </cfRule>
  </conditionalFormatting>
  <conditionalFormatting sqref="D612">
    <cfRule type="cellIs" dxfId="86" priority="1" stopIfTrue="1" operator="equal">
      <formula>0</formula>
    </cfRule>
  </conditionalFormatting>
  <conditionalFormatting sqref="D614:D620">
    <cfRule type="cellIs" dxfId="85" priority="10" stopIfTrue="1" operator="equal">
      <formula>0</formula>
    </cfRule>
  </conditionalFormatting>
  <conditionalFormatting sqref="D623">
    <cfRule type="cellIs" dxfId="84" priority="9" stopIfTrue="1" operator="equal">
      <formula>0</formula>
    </cfRule>
  </conditionalFormatting>
  <conditionalFormatting sqref="D626:D643">
    <cfRule type="cellIs" dxfId="83" priority="6" stopIfTrue="1" operator="equal">
      <formula>0</formula>
    </cfRule>
  </conditionalFormatting>
  <conditionalFormatting sqref="D646">
    <cfRule type="cellIs" dxfId="82" priority="8" stopIfTrue="1" operator="equal">
      <formula>0</formula>
    </cfRule>
  </conditionalFormatting>
  <conditionalFormatting sqref="D648:D660">
    <cfRule type="cellIs" dxfId="81" priority="7" stopIfTrue="1" operator="equal">
      <formula>0</formula>
    </cfRule>
  </conditionalFormatting>
  <conditionalFormatting sqref="D662:D666">
    <cfRule type="cellIs" dxfId="80" priority="5" stopIfTrue="1" operator="equal">
      <formula>0</formula>
    </cfRule>
  </conditionalFormatting>
  <conditionalFormatting sqref="D671">
    <cfRule type="cellIs" dxfId="79" priority="104" stopIfTrue="1" operator="equal">
      <formula>0</formula>
    </cfRule>
  </conditionalFormatting>
  <conditionalFormatting sqref="D2:F3">
    <cfRule type="cellIs" dxfId="78" priority="3" stopIfTrue="1" operator="equal">
      <formula>0</formula>
    </cfRule>
  </conditionalFormatting>
  <conditionalFormatting sqref="E2:F2">
    <cfRule type="cellIs" dxfId="77" priority="2"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Footer>Stran &amp;P</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List79">
    <tabColor rgb="FF92D050"/>
    <pageSetUpPr fitToPage="1"/>
  </sheetPr>
  <dimension ref="A1:N155"/>
  <sheetViews>
    <sheetView view="pageBreakPreview" topLeftCell="A18" zoomScaleSheetLayoutView="100" workbookViewId="0">
      <selection activeCell="B33" sqref="B33"/>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17" style="3050" bestFit="1" customWidth="1"/>
    <col min="7" max="7" width="19.85546875" style="3050" bestFit="1" customWidth="1"/>
    <col min="8" max="8" width="13.28515625" style="3050" bestFit="1" customWidth="1"/>
    <col min="9" max="14" width="16.42578125" style="3050" customWidth="1"/>
    <col min="15" max="16384" width="8.85546875" style="3050"/>
  </cols>
  <sheetData>
    <row r="1" spans="1:14">
      <c r="A1" s="3045"/>
      <c r="B1" s="3046"/>
      <c r="C1" s="3047"/>
      <c r="D1" s="3048"/>
      <c r="E1" s="3074"/>
      <c r="F1" s="743"/>
      <c r="G1" s="3045"/>
    </row>
    <row r="2" spans="1:14" ht="30">
      <c r="A2" s="3051" t="s">
        <v>6768</v>
      </c>
      <c r="B2" s="3052" t="s">
        <v>6769</v>
      </c>
      <c r="C2" s="3053" t="s">
        <v>2965</v>
      </c>
      <c r="D2" s="3053" t="s">
        <v>2964</v>
      </c>
      <c r="E2" s="744" t="s">
        <v>4</v>
      </c>
      <c r="F2" s="3053" t="s">
        <v>4860</v>
      </c>
      <c r="G2" s="3091" t="s">
        <v>5604</v>
      </c>
      <c r="H2" s="3091" t="s">
        <v>5605</v>
      </c>
      <c r="I2" s="3091" t="s">
        <v>5606</v>
      </c>
      <c r="J2" s="3091" t="s">
        <v>5607</v>
      </c>
      <c r="K2" s="3091" t="s">
        <v>5608</v>
      </c>
      <c r="L2" s="3091" t="s">
        <v>5609</v>
      </c>
      <c r="M2" s="3091" t="s">
        <v>5610</v>
      </c>
      <c r="N2" s="3091" t="s">
        <v>5611</v>
      </c>
    </row>
    <row r="3" spans="1:14">
      <c r="A3" s="3045"/>
      <c r="B3" s="3046"/>
      <c r="C3" s="3047"/>
      <c r="D3" s="3048"/>
      <c r="E3" s="3074"/>
      <c r="F3" s="743"/>
      <c r="G3" s="3045"/>
    </row>
    <row r="4" spans="1:14" ht="120">
      <c r="A4" s="3045"/>
      <c r="B4" s="3046" t="s">
        <v>5612</v>
      </c>
      <c r="C4" s="3047"/>
      <c r="D4" s="3048"/>
      <c r="E4" s="3074"/>
      <c r="F4" s="743"/>
      <c r="G4" s="3045"/>
      <c r="H4" s="3092" t="s">
        <v>5613</v>
      </c>
    </row>
    <row r="5" spans="1:14">
      <c r="A5" s="3045"/>
      <c r="B5" s="3046"/>
      <c r="C5" s="3047"/>
      <c r="D5" s="3048"/>
      <c r="E5" s="3074"/>
      <c r="F5" s="743"/>
      <c r="G5" s="3045"/>
    </row>
    <row r="6" spans="1:14" ht="25.5">
      <c r="A6" s="3055" t="s">
        <v>6770</v>
      </c>
      <c r="B6" s="3054" t="s">
        <v>6771</v>
      </c>
      <c r="C6" s="3047">
        <v>1</v>
      </c>
      <c r="D6" s="3048" t="s">
        <v>1713</v>
      </c>
      <c r="E6" s="3074">
        <v>0</v>
      </c>
      <c r="F6" s="743">
        <f>C6*E6</f>
        <v>0</v>
      </c>
    </row>
    <row r="7" spans="1:14" ht="24">
      <c r="A7" s="3045"/>
      <c r="B7" s="3090" t="s">
        <v>5651</v>
      </c>
      <c r="C7" s="3047">
        <v>1</v>
      </c>
      <c r="D7" s="743" t="s">
        <v>7</v>
      </c>
      <c r="G7" s="3093">
        <f>SUM(H7:N7)</f>
        <v>0</v>
      </c>
      <c r="H7" s="3094">
        <v>0</v>
      </c>
      <c r="I7" s="976">
        <v>0</v>
      </c>
      <c r="J7" s="976">
        <v>0</v>
      </c>
      <c r="K7" s="976">
        <v>0</v>
      </c>
      <c r="L7" s="976">
        <v>0</v>
      </c>
      <c r="M7" s="976">
        <v>0</v>
      </c>
      <c r="N7" s="976">
        <v>0</v>
      </c>
    </row>
    <row r="8" spans="1:14">
      <c r="A8" s="3055"/>
      <c r="B8" s="3054" t="s">
        <v>5559</v>
      </c>
      <c r="C8" s="3047"/>
      <c r="D8" s="3048"/>
      <c r="E8" s="3074"/>
      <c r="F8" s="743"/>
      <c r="I8" s="973"/>
      <c r="J8" s="973"/>
      <c r="K8" s="973"/>
      <c r="L8" s="973"/>
      <c r="M8" s="973"/>
      <c r="N8" s="973"/>
    </row>
    <row r="9" spans="1:14">
      <c r="A9" s="3045"/>
      <c r="B9" s="3046" t="s">
        <v>6189</v>
      </c>
      <c r="C9" s="3047"/>
      <c r="D9" s="3048"/>
      <c r="E9" s="3074"/>
      <c r="F9" s="743"/>
      <c r="G9" s="3093"/>
      <c r="H9" s="3094"/>
      <c r="I9" s="976"/>
      <c r="J9" s="976"/>
      <c r="K9" s="976"/>
      <c r="L9" s="976"/>
      <c r="M9" s="976"/>
      <c r="N9" s="976"/>
    </row>
    <row r="10" spans="1:14">
      <c r="A10" s="3045"/>
      <c r="B10" s="3046" t="s">
        <v>6772</v>
      </c>
      <c r="C10" s="3047"/>
      <c r="D10" s="3048"/>
      <c r="E10" s="3074"/>
      <c r="F10" s="743"/>
      <c r="G10" s="3045"/>
      <c r="I10" s="973"/>
      <c r="J10" s="973"/>
      <c r="K10" s="973"/>
      <c r="L10" s="973"/>
      <c r="M10" s="973"/>
      <c r="N10" s="973"/>
    </row>
    <row r="11" spans="1:14">
      <c r="A11" s="3045"/>
      <c r="B11" s="3046" t="s">
        <v>6773</v>
      </c>
      <c r="C11" s="3047"/>
      <c r="D11" s="3048"/>
      <c r="E11" s="3074"/>
      <c r="F11" s="743"/>
      <c r="G11" s="3045"/>
      <c r="I11" s="973"/>
      <c r="J11" s="973"/>
      <c r="K11" s="973"/>
      <c r="L11" s="973"/>
      <c r="M11" s="973"/>
      <c r="N11" s="973"/>
    </row>
    <row r="12" spans="1:14" ht="36">
      <c r="A12" s="3045"/>
      <c r="B12" s="3046" t="s">
        <v>6774</v>
      </c>
      <c r="C12" s="3047"/>
      <c r="D12" s="3048"/>
      <c r="E12" s="3074"/>
      <c r="F12" s="743"/>
      <c r="I12" s="973"/>
      <c r="J12" s="973"/>
      <c r="K12" s="973"/>
      <c r="L12" s="973"/>
      <c r="M12" s="973"/>
      <c r="N12" s="973"/>
    </row>
    <row r="13" spans="1:14">
      <c r="A13" s="3045"/>
      <c r="B13" s="3046" t="s">
        <v>6775</v>
      </c>
      <c r="C13" s="3047"/>
      <c r="D13" s="3048"/>
      <c r="E13" s="3074"/>
      <c r="F13" s="743"/>
      <c r="I13" s="973"/>
      <c r="J13" s="973"/>
      <c r="K13" s="973"/>
      <c r="L13" s="973"/>
      <c r="M13" s="973"/>
      <c r="N13" s="973"/>
    </row>
    <row r="14" spans="1:14" ht="24">
      <c r="A14" s="3045"/>
      <c r="B14" s="3046" t="s">
        <v>6776</v>
      </c>
      <c r="C14" s="3047"/>
      <c r="D14" s="3048"/>
      <c r="E14" s="3074"/>
      <c r="F14" s="743"/>
      <c r="I14" s="973"/>
      <c r="J14" s="973"/>
      <c r="K14" s="973"/>
      <c r="L14" s="973"/>
      <c r="M14" s="973"/>
      <c r="N14" s="973"/>
    </row>
    <row r="15" spans="1:14" ht="36">
      <c r="A15" s="3045"/>
      <c r="B15" s="3046" t="s">
        <v>6777</v>
      </c>
      <c r="C15" s="3047"/>
      <c r="D15" s="3048"/>
      <c r="E15" s="3074"/>
      <c r="F15" s="743"/>
      <c r="I15" s="973"/>
      <c r="J15" s="973"/>
      <c r="K15" s="973"/>
      <c r="L15" s="973"/>
      <c r="M15" s="973"/>
      <c r="N15" s="973"/>
    </row>
    <row r="16" spans="1:14">
      <c r="A16" s="3045"/>
      <c r="B16" s="3046" t="s">
        <v>6778</v>
      </c>
      <c r="C16" s="3047"/>
      <c r="D16" s="3048"/>
      <c r="E16" s="3074"/>
      <c r="F16" s="743"/>
      <c r="I16" s="973"/>
      <c r="J16" s="973"/>
      <c r="K16" s="973"/>
      <c r="L16" s="973"/>
      <c r="M16" s="973"/>
      <c r="N16" s="973"/>
    </row>
    <row r="17" spans="1:14" ht="24">
      <c r="A17" s="3045"/>
      <c r="B17" s="3046" t="s">
        <v>6779</v>
      </c>
      <c r="C17" s="3047"/>
      <c r="D17" s="3048"/>
      <c r="E17" s="3074"/>
      <c r="F17" s="743"/>
      <c r="G17" s="3045"/>
      <c r="I17" s="973"/>
      <c r="J17" s="973"/>
      <c r="K17" s="973"/>
      <c r="L17" s="973"/>
      <c r="M17" s="973"/>
      <c r="N17" s="973"/>
    </row>
    <row r="18" spans="1:14">
      <c r="A18" s="3045"/>
      <c r="B18" s="3046" t="s">
        <v>6780</v>
      </c>
      <c r="C18" s="3047"/>
      <c r="D18" s="3048"/>
      <c r="E18" s="3074"/>
      <c r="F18" s="743"/>
      <c r="G18" s="3045"/>
      <c r="I18" s="973"/>
      <c r="J18" s="973"/>
      <c r="K18" s="973"/>
      <c r="L18" s="973"/>
      <c r="M18" s="973"/>
      <c r="N18" s="973"/>
    </row>
    <row r="19" spans="1:14" ht="24">
      <c r="A19" s="3045"/>
      <c r="B19" s="3046" t="s">
        <v>6781</v>
      </c>
      <c r="C19" s="3047"/>
      <c r="D19" s="3048"/>
      <c r="E19" s="3074"/>
      <c r="F19" s="743"/>
      <c r="I19" s="973"/>
      <c r="J19" s="973"/>
      <c r="K19" s="973"/>
      <c r="L19" s="973"/>
      <c r="M19" s="973"/>
      <c r="N19" s="973"/>
    </row>
    <row r="20" spans="1:14">
      <c r="A20" s="3045"/>
      <c r="B20" s="3046" t="s">
        <v>3303</v>
      </c>
      <c r="C20" s="3047"/>
      <c r="D20" s="3048"/>
      <c r="E20" s="3074"/>
      <c r="F20" s="743"/>
      <c r="I20" s="973"/>
      <c r="J20" s="973"/>
      <c r="K20" s="973"/>
      <c r="L20" s="973"/>
      <c r="M20" s="973"/>
      <c r="N20" s="973"/>
    </row>
    <row r="21" spans="1:14">
      <c r="A21" s="3045"/>
      <c r="B21" s="3046" t="s">
        <v>6782</v>
      </c>
      <c r="C21" s="3047"/>
      <c r="D21" s="3048"/>
      <c r="E21" s="3074"/>
      <c r="F21" s="743"/>
      <c r="G21" s="3093"/>
      <c r="H21" s="3094"/>
      <c r="I21" s="974"/>
      <c r="J21" s="974"/>
      <c r="K21" s="974"/>
      <c r="L21" s="974"/>
      <c r="M21" s="974"/>
      <c r="N21" s="974"/>
    </row>
    <row r="22" spans="1:14" ht="24">
      <c r="A22" s="3045"/>
      <c r="B22" s="3046" t="s">
        <v>6783</v>
      </c>
      <c r="C22" s="3047"/>
      <c r="D22" s="3048"/>
      <c r="E22" s="3074"/>
      <c r="F22" s="743"/>
      <c r="G22" s="3045"/>
      <c r="I22" s="973"/>
      <c r="J22" s="973"/>
      <c r="K22" s="973"/>
      <c r="L22" s="973"/>
      <c r="M22" s="973"/>
      <c r="N22" s="973"/>
    </row>
    <row r="23" spans="1:14" ht="24">
      <c r="A23" s="3045"/>
      <c r="B23" s="3046" t="s">
        <v>6784</v>
      </c>
      <c r="C23" s="3047"/>
      <c r="D23" s="3048"/>
      <c r="E23" s="3074"/>
      <c r="F23" s="743"/>
      <c r="G23" s="3045"/>
      <c r="I23" s="973"/>
      <c r="J23" s="973"/>
      <c r="K23" s="973"/>
      <c r="L23" s="973"/>
      <c r="M23" s="973"/>
      <c r="N23" s="973"/>
    </row>
    <row r="24" spans="1:14">
      <c r="A24" s="3045"/>
      <c r="B24" s="3046" t="s">
        <v>6785</v>
      </c>
      <c r="C24" s="3047"/>
      <c r="D24" s="3048"/>
      <c r="E24" s="3074"/>
      <c r="F24" s="743"/>
      <c r="G24" s="3045"/>
      <c r="I24" s="973"/>
      <c r="J24" s="973"/>
      <c r="K24" s="973"/>
      <c r="L24" s="973"/>
      <c r="M24" s="973"/>
      <c r="N24" s="973"/>
    </row>
    <row r="25" spans="1:14" ht="36">
      <c r="A25" s="3045"/>
      <c r="B25" s="3046" t="s">
        <v>6786</v>
      </c>
      <c r="C25" s="3047"/>
      <c r="D25" s="3048"/>
      <c r="E25" s="3074"/>
      <c r="F25" s="743"/>
      <c r="G25" s="3045"/>
      <c r="I25" s="973"/>
      <c r="J25" s="973"/>
      <c r="K25" s="973"/>
      <c r="L25" s="973"/>
      <c r="M25" s="973"/>
      <c r="N25" s="973"/>
    </row>
    <row r="26" spans="1:14" ht="36">
      <c r="A26" s="3045"/>
      <c r="B26" s="3046" t="s">
        <v>6787</v>
      </c>
      <c r="C26" s="3047"/>
      <c r="D26" s="3048"/>
      <c r="E26" s="3074"/>
      <c r="F26" s="743"/>
      <c r="G26" s="3045"/>
      <c r="I26" s="973"/>
      <c r="J26" s="973"/>
      <c r="K26" s="973"/>
      <c r="L26" s="973"/>
      <c r="M26" s="973"/>
      <c r="N26" s="973"/>
    </row>
    <row r="27" spans="1:14" ht="24">
      <c r="A27" s="3045"/>
      <c r="B27" s="3046" t="s">
        <v>6788</v>
      </c>
      <c r="C27" s="3047"/>
      <c r="D27" s="3048"/>
      <c r="E27" s="3074"/>
      <c r="F27" s="743"/>
      <c r="G27" s="3045"/>
      <c r="I27" s="973"/>
      <c r="J27" s="973"/>
      <c r="K27" s="973"/>
      <c r="L27" s="973"/>
      <c r="M27" s="973"/>
      <c r="N27" s="973"/>
    </row>
    <row r="28" spans="1:14">
      <c r="A28" s="3045"/>
      <c r="B28" s="3046" t="s">
        <v>6789</v>
      </c>
      <c r="C28" s="3047"/>
      <c r="D28" s="3048"/>
      <c r="E28" s="3074"/>
      <c r="F28" s="743"/>
      <c r="G28" s="3045"/>
      <c r="I28" s="973"/>
      <c r="J28" s="973"/>
      <c r="K28" s="973"/>
      <c r="L28" s="973"/>
      <c r="M28" s="973"/>
      <c r="N28" s="973"/>
    </row>
    <row r="29" spans="1:14">
      <c r="A29" s="3045"/>
      <c r="B29" s="3046" t="s">
        <v>6790</v>
      </c>
      <c r="C29" s="3047"/>
      <c r="D29" s="3048"/>
      <c r="E29" s="3074"/>
      <c r="F29" s="743"/>
      <c r="G29" s="3045"/>
      <c r="I29" s="973"/>
      <c r="J29" s="973"/>
      <c r="K29" s="973"/>
      <c r="L29" s="973"/>
      <c r="M29" s="973"/>
      <c r="N29" s="973"/>
    </row>
    <row r="30" spans="1:14">
      <c r="A30" s="3045"/>
      <c r="B30" s="3046" t="s">
        <v>6791</v>
      </c>
      <c r="C30" s="3047"/>
      <c r="D30" s="3048"/>
      <c r="E30" s="3074"/>
      <c r="F30" s="743"/>
      <c r="G30" s="3045"/>
      <c r="I30" s="973"/>
      <c r="J30" s="973"/>
      <c r="K30" s="973"/>
      <c r="L30" s="973"/>
      <c r="M30" s="973"/>
      <c r="N30" s="973"/>
    </row>
    <row r="31" spans="1:14">
      <c r="A31" s="3045"/>
      <c r="B31" s="3090"/>
      <c r="C31" s="3047"/>
      <c r="D31" s="3048"/>
      <c r="E31" s="3074"/>
      <c r="F31" s="743"/>
      <c r="G31" s="3045"/>
      <c r="I31" s="973"/>
      <c r="J31" s="973"/>
      <c r="K31" s="973"/>
      <c r="L31" s="973"/>
      <c r="M31" s="973"/>
      <c r="N31" s="973"/>
    </row>
    <row r="32" spans="1:14">
      <c r="A32" s="3045"/>
      <c r="B32" s="3548" t="s">
        <v>4905</v>
      </c>
      <c r="C32" s="743"/>
      <c r="D32" s="743"/>
      <c r="G32" s="3045"/>
      <c r="I32" s="973"/>
      <c r="J32" s="973"/>
      <c r="K32" s="973"/>
      <c r="L32" s="973"/>
      <c r="M32" s="973"/>
      <c r="N32" s="973"/>
    </row>
    <row r="33" spans="1:14">
      <c r="A33" s="3045"/>
      <c r="B33" s="3548" t="s">
        <v>4641</v>
      </c>
      <c r="C33" s="743"/>
      <c r="D33" s="743"/>
      <c r="I33" s="973"/>
      <c r="J33" s="973"/>
      <c r="K33" s="973"/>
      <c r="L33" s="973"/>
      <c r="M33" s="973"/>
      <c r="N33" s="973"/>
    </row>
    <row r="34" spans="1:14">
      <c r="A34" s="3045"/>
      <c r="B34" s="3548" t="s">
        <v>4906</v>
      </c>
      <c r="C34" s="743"/>
      <c r="D34" s="743"/>
      <c r="I34" s="973"/>
      <c r="J34" s="973"/>
      <c r="K34" s="973"/>
      <c r="L34" s="973"/>
      <c r="M34" s="973"/>
      <c r="N34" s="973"/>
    </row>
    <row r="35" spans="1:14">
      <c r="A35" s="3045"/>
      <c r="B35" s="3548" t="s">
        <v>136</v>
      </c>
      <c r="C35" s="743"/>
      <c r="D35" s="743"/>
      <c r="I35" s="973"/>
      <c r="J35" s="973"/>
      <c r="K35" s="973"/>
      <c r="L35" s="973"/>
      <c r="M35" s="973"/>
      <c r="N35" s="973"/>
    </row>
    <row r="36" spans="1:14">
      <c r="A36" s="3045"/>
      <c r="B36" s="3548" t="s">
        <v>6187</v>
      </c>
      <c r="C36" s="743"/>
      <c r="D36" s="743"/>
      <c r="I36" s="973"/>
      <c r="J36" s="973"/>
      <c r="K36" s="973"/>
      <c r="L36" s="973"/>
      <c r="M36" s="973"/>
      <c r="N36" s="973"/>
    </row>
    <row r="37" spans="1:14">
      <c r="A37" s="3045"/>
      <c r="B37" s="3046"/>
      <c r="C37" s="3047"/>
      <c r="D37" s="3048"/>
      <c r="E37" s="3074"/>
      <c r="F37" s="743"/>
      <c r="I37" s="973"/>
      <c r="J37" s="973"/>
      <c r="K37" s="973"/>
      <c r="L37" s="973"/>
      <c r="M37" s="973"/>
      <c r="N37" s="973"/>
    </row>
    <row r="38" spans="1:14">
      <c r="A38" s="3045"/>
      <c r="B38" s="3046"/>
      <c r="C38" s="3047"/>
      <c r="D38" s="3048"/>
      <c r="E38" s="3074"/>
      <c r="F38" s="743"/>
      <c r="I38" s="973"/>
      <c r="J38" s="973"/>
      <c r="K38" s="973"/>
      <c r="L38" s="973"/>
      <c r="M38" s="973"/>
      <c r="N38" s="973"/>
    </row>
    <row r="39" spans="1:14" ht="25.5">
      <c r="A39" s="3055" t="s">
        <v>6850</v>
      </c>
      <c r="B39" s="3054" t="s">
        <v>6851</v>
      </c>
      <c r="C39" s="3047">
        <v>3</v>
      </c>
      <c r="D39" s="3048" t="s">
        <v>1713</v>
      </c>
      <c r="E39" s="3074">
        <v>0</v>
      </c>
      <c r="F39" s="743">
        <f>C39*E39</f>
        <v>0</v>
      </c>
      <c r="I39" s="973"/>
      <c r="J39" s="973"/>
      <c r="K39" s="973"/>
      <c r="L39" s="973"/>
      <c r="M39" s="973"/>
      <c r="N39" s="973"/>
    </row>
    <row r="40" spans="1:14">
      <c r="A40" s="3045"/>
      <c r="B40" s="3090"/>
      <c r="C40" s="3047"/>
      <c r="D40" s="743"/>
      <c r="G40" s="3093"/>
      <c r="H40" s="3094"/>
      <c r="I40" s="976"/>
      <c r="J40" s="976"/>
      <c r="K40" s="976"/>
      <c r="L40" s="976"/>
      <c r="M40" s="976"/>
      <c r="N40" s="976"/>
    </row>
    <row r="41" spans="1:14">
      <c r="A41" s="3055"/>
      <c r="B41" s="3054" t="s">
        <v>5559</v>
      </c>
      <c r="C41" s="3047"/>
      <c r="D41" s="3048"/>
      <c r="E41" s="3074"/>
      <c r="F41" s="743"/>
      <c r="I41" s="973"/>
      <c r="J41" s="973"/>
      <c r="K41" s="973"/>
      <c r="L41" s="973"/>
      <c r="M41" s="973"/>
      <c r="N41" s="973"/>
    </row>
    <row r="42" spans="1:14">
      <c r="A42" s="3045"/>
      <c r="B42" s="3046" t="s">
        <v>6852</v>
      </c>
      <c r="C42" s="3047"/>
      <c r="D42" s="3048"/>
      <c r="E42" s="3074"/>
      <c r="F42" s="743"/>
      <c r="I42" s="973"/>
      <c r="J42" s="973"/>
      <c r="K42" s="973"/>
      <c r="L42" s="973"/>
      <c r="M42" s="973"/>
      <c r="N42" s="973"/>
    </row>
    <row r="43" spans="1:14">
      <c r="A43" s="3045"/>
      <c r="B43" s="3046" t="s">
        <v>6853</v>
      </c>
      <c r="C43" s="3047"/>
      <c r="D43" s="3048"/>
      <c r="E43" s="3074"/>
      <c r="F43" s="743"/>
      <c r="I43" s="973"/>
      <c r="J43" s="973"/>
      <c r="K43" s="973"/>
      <c r="L43" s="973"/>
      <c r="M43" s="973"/>
      <c r="N43" s="973"/>
    </row>
    <row r="44" spans="1:14">
      <c r="A44" s="3045"/>
      <c r="B44" s="3046" t="s">
        <v>6854</v>
      </c>
      <c r="C44" s="3047"/>
      <c r="D44" s="3048"/>
      <c r="E44" s="3074"/>
      <c r="F44" s="743"/>
      <c r="I44" s="973"/>
      <c r="J44" s="973"/>
      <c r="K44" s="973"/>
      <c r="L44" s="973"/>
      <c r="M44" s="973"/>
      <c r="N44" s="973"/>
    </row>
    <row r="45" spans="1:14">
      <c r="A45" s="3045"/>
      <c r="B45" s="3090" t="s">
        <v>6855</v>
      </c>
      <c r="C45" s="3047"/>
      <c r="D45" s="3048"/>
      <c r="E45" s="3074"/>
      <c r="F45" s="743"/>
      <c r="I45" s="973"/>
      <c r="J45" s="973"/>
      <c r="K45" s="973"/>
      <c r="L45" s="973"/>
      <c r="M45" s="973"/>
      <c r="N45" s="973"/>
    </row>
    <row r="46" spans="1:14" ht="36">
      <c r="A46" s="3045"/>
      <c r="B46" s="3046" t="s">
        <v>6856</v>
      </c>
      <c r="C46" s="743"/>
      <c r="D46" s="743"/>
      <c r="I46" s="973"/>
      <c r="J46" s="973"/>
      <c r="K46" s="973"/>
      <c r="L46" s="973"/>
      <c r="M46" s="973"/>
      <c r="N46" s="973"/>
    </row>
    <row r="47" spans="1:14" ht="36">
      <c r="A47" s="3045"/>
      <c r="B47" s="3046" t="s">
        <v>6857</v>
      </c>
      <c r="C47" s="743"/>
      <c r="D47" s="743"/>
      <c r="I47" s="973"/>
      <c r="J47" s="973"/>
      <c r="K47" s="973"/>
      <c r="L47" s="973"/>
      <c r="M47" s="973"/>
      <c r="N47" s="973"/>
    </row>
    <row r="48" spans="1:14" ht="24">
      <c r="A48" s="3045"/>
      <c r="B48" s="3046" t="s">
        <v>6858</v>
      </c>
      <c r="C48" s="743"/>
      <c r="D48" s="743"/>
      <c r="I48" s="973"/>
      <c r="J48" s="973"/>
      <c r="K48" s="973"/>
      <c r="L48" s="973"/>
      <c r="M48" s="973"/>
      <c r="N48" s="973"/>
    </row>
    <row r="49" spans="1:14" ht="24">
      <c r="A49" s="3045"/>
      <c r="B49" s="3046" t="s">
        <v>6859</v>
      </c>
      <c r="C49" s="743"/>
      <c r="D49" s="743"/>
      <c r="I49" s="973"/>
      <c r="J49" s="973"/>
      <c r="K49" s="973"/>
      <c r="L49" s="973"/>
      <c r="M49" s="973"/>
      <c r="N49" s="973"/>
    </row>
    <row r="50" spans="1:14">
      <c r="A50" s="3045"/>
      <c r="B50" s="3090" t="s">
        <v>6860</v>
      </c>
      <c r="C50" s="3047"/>
      <c r="D50" s="3048"/>
      <c r="E50" s="3074"/>
      <c r="F50" s="743"/>
      <c r="I50" s="973"/>
      <c r="J50" s="973"/>
      <c r="K50" s="973"/>
      <c r="L50" s="973"/>
      <c r="M50" s="973"/>
      <c r="N50" s="973"/>
    </row>
    <row r="51" spans="1:14" ht="36">
      <c r="A51" s="3045"/>
      <c r="B51" s="3046" t="s">
        <v>6861</v>
      </c>
      <c r="I51" s="973"/>
      <c r="J51" s="973"/>
      <c r="K51" s="973"/>
      <c r="L51" s="973"/>
      <c r="M51" s="973"/>
      <c r="N51" s="973"/>
    </row>
    <row r="52" spans="1:14">
      <c r="A52" s="3045"/>
      <c r="B52" s="3046" t="s">
        <v>6862</v>
      </c>
      <c r="C52" s="3047"/>
      <c r="D52" s="3048"/>
      <c r="E52" s="3074"/>
      <c r="F52" s="743"/>
      <c r="I52" s="973"/>
      <c r="J52" s="973"/>
      <c r="K52" s="973"/>
      <c r="L52" s="973"/>
      <c r="M52" s="973"/>
      <c r="N52" s="973"/>
    </row>
    <row r="53" spans="1:14" ht="24">
      <c r="A53" s="3045"/>
      <c r="B53" s="3046" t="s">
        <v>6863</v>
      </c>
      <c r="C53" s="3047"/>
      <c r="D53" s="3048"/>
      <c r="E53" s="3074"/>
      <c r="F53" s="743"/>
      <c r="I53" s="973"/>
      <c r="J53" s="973"/>
      <c r="K53" s="973"/>
      <c r="L53" s="973"/>
      <c r="M53" s="973"/>
      <c r="N53" s="973"/>
    </row>
    <row r="54" spans="1:14" ht="24">
      <c r="A54" s="3045"/>
      <c r="B54" s="3046" t="s">
        <v>6864</v>
      </c>
      <c r="C54" s="3047"/>
      <c r="D54" s="3048"/>
      <c r="E54" s="3074"/>
      <c r="F54" s="743"/>
      <c r="I54" s="973"/>
      <c r="J54" s="973"/>
      <c r="K54" s="973"/>
      <c r="L54" s="973"/>
      <c r="M54" s="973"/>
      <c r="N54" s="973"/>
    </row>
    <row r="55" spans="1:14" ht="24">
      <c r="A55" s="3045"/>
      <c r="B55" s="3046" t="s">
        <v>6865</v>
      </c>
      <c r="C55" s="3047"/>
      <c r="D55" s="3048"/>
      <c r="E55" s="3074"/>
      <c r="F55" s="743"/>
      <c r="I55" s="973"/>
      <c r="J55" s="973"/>
      <c r="K55" s="973"/>
      <c r="L55" s="973"/>
      <c r="M55" s="973"/>
      <c r="N55" s="973"/>
    </row>
    <row r="56" spans="1:14">
      <c r="A56" s="3045"/>
      <c r="B56" s="3046" t="s">
        <v>6866</v>
      </c>
      <c r="C56" s="743"/>
      <c r="D56" s="743"/>
      <c r="I56" s="973"/>
      <c r="J56" s="973"/>
      <c r="K56" s="973"/>
      <c r="L56" s="973"/>
      <c r="M56" s="973"/>
      <c r="N56" s="973"/>
    </row>
    <row r="57" spans="1:14">
      <c r="A57" s="3045"/>
      <c r="B57" s="3046" t="s">
        <v>6867</v>
      </c>
      <c r="C57" s="743"/>
      <c r="D57" s="743"/>
      <c r="I57" s="973"/>
      <c r="J57" s="973"/>
      <c r="K57" s="973"/>
      <c r="L57" s="973"/>
      <c r="M57" s="973"/>
      <c r="N57" s="973"/>
    </row>
    <row r="58" spans="1:14">
      <c r="A58" s="3045"/>
      <c r="B58" s="3046" t="s">
        <v>6868</v>
      </c>
      <c r="C58" s="743"/>
      <c r="D58" s="743"/>
      <c r="I58" s="973"/>
      <c r="J58" s="973"/>
      <c r="K58" s="973"/>
      <c r="L58" s="973"/>
      <c r="M58" s="973"/>
      <c r="N58" s="973"/>
    </row>
    <row r="59" spans="1:14" ht="24">
      <c r="A59" s="3045"/>
      <c r="B59" s="3046" t="s">
        <v>6869</v>
      </c>
      <c r="C59" s="743"/>
      <c r="D59" s="743"/>
      <c r="I59" s="973"/>
      <c r="J59" s="973"/>
      <c r="K59" s="973"/>
      <c r="L59" s="973"/>
      <c r="M59" s="973"/>
      <c r="N59" s="973"/>
    </row>
    <row r="60" spans="1:14" ht="24">
      <c r="A60" s="3045"/>
      <c r="B60" s="3046" t="s">
        <v>6870</v>
      </c>
      <c r="C60" s="3047"/>
      <c r="D60" s="3048"/>
      <c r="E60" s="3074"/>
      <c r="F60" s="743"/>
      <c r="I60" s="973"/>
      <c r="J60" s="973"/>
      <c r="K60" s="973"/>
      <c r="L60" s="973"/>
      <c r="M60" s="973"/>
      <c r="N60" s="973"/>
    </row>
    <row r="61" spans="1:14">
      <c r="A61" s="3045"/>
      <c r="B61" s="3046" t="s">
        <v>6871</v>
      </c>
      <c r="C61" s="3047"/>
      <c r="D61" s="3048"/>
      <c r="E61" s="3074"/>
      <c r="F61" s="743"/>
      <c r="I61" s="973"/>
      <c r="J61" s="973"/>
      <c r="K61" s="973"/>
      <c r="L61" s="973"/>
      <c r="M61" s="973"/>
      <c r="N61" s="973"/>
    </row>
    <row r="62" spans="1:14">
      <c r="A62" s="3045"/>
      <c r="B62" s="3046" t="s">
        <v>6872</v>
      </c>
      <c r="C62" s="3047"/>
      <c r="D62" s="3048"/>
      <c r="E62" s="3074"/>
      <c r="F62" s="743"/>
      <c r="I62" s="973"/>
      <c r="J62" s="973"/>
      <c r="K62" s="973"/>
      <c r="L62" s="973"/>
      <c r="M62" s="973"/>
      <c r="N62" s="973"/>
    </row>
    <row r="63" spans="1:14" ht="36">
      <c r="A63" s="3045"/>
      <c r="B63" s="3046" t="s">
        <v>6873</v>
      </c>
      <c r="C63" s="3047"/>
      <c r="D63" s="3048"/>
      <c r="E63" s="3074"/>
      <c r="F63" s="743"/>
      <c r="I63" s="973"/>
      <c r="J63" s="973"/>
      <c r="K63" s="973"/>
      <c r="L63" s="973"/>
      <c r="M63" s="973"/>
      <c r="N63" s="973"/>
    </row>
    <row r="64" spans="1:14" ht="24">
      <c r="A64" s="3045"/>
      <c r="B64" s="3046" t="s">
        <v>6874</v>
      </c>
      <c r="C64" s="3047"/>
      <c r="D64" s="3048"/>
      <c r="E64" s="3074"/>
      <c r="F64" s="743"/>
      <c r="I64" s="973"/>
      <c r="J64" s="973"/>
      <c r="K64" s="973"/>
      <c r="L64" s="973"/>
      <c r="M64" s="973"/>
      <c r="N64" s="973"/>
    </row>
    <row r="65" spans="1:14" ht="24">
      <c r="A65" s="3045"/>
      <c r="B65" s="3046" t="s">
        <v>6875</v>
      </c>
      <c r="C65" s="3047"/>
      <c r="D65" s="3048"/>
      <c r="E65" s="3074"/>
      <c r="F65" s="743"/>
      <c r="I65" s="973"/>
      <c r="J65" s="973"/>
      <c r="K65" s="973"/>
      <c r="L65" s="973"/>
      <c r="M65" s="973"/>
      <c r="N65" s="973"/>
    </row>
    <row r="66" spans="1:14" ht="24">
      <c r="A66" s="3045"/>
      <c r="B66" s="3046" t="s">
        <v>6876</v>
      </c>
      <c r="C66" s="743"/>
      <c r="D66" s="743"/>
      <c r="I66" s="973"/>
      <c r="J66" s="973"/>
      <c r="K66" s="973"/>
      <c r="L66" s="973"/>
      <c r="M66" s="973"/>
      <c r="N66" s="973"/>
    </row>
    <row r="67" spans="1:14" ht="24">
      <c r="A67" s="3045"/>
      <c r="B67" s="3046" t="s">
        <v>6877</v>
      </c>
      <c r="C67" s="743"/>
      <c r="D67" s="743"/>
      <c r="I67" s="973"/>
      <c r="J67" s="973"/>
      <c r="K67" s="973"/>
      <c r="L67" s="973"/>
      <c r="M67" s="973"/>
      <c r="N67" s="973"/>
    </row>
    <row r="68" spans="1:14" ht="24">
      <c r="A68" s="3045"/>
      <c r="B68" s="3046" t="s">
        <v>6878</v>
      </c>
      <c r="C68" s="743"/>
      <c r="D68" s="743"/>
      <c r="I68" s="973"/>
      <c r="J68" s="973"/>
      <c r="K68" s="973"/>
      <c r="L68" s="973"/>
      <c r="M68" s="973"/>
      <c r="N68" s="973"/>
    </row>
    <row r="69" spans="1:14">
      <c r="A69" s="3045"/>
      <c r="B69" s="3046" t="s">
        <v>6879</v>
      </c>
      <c r="C69" s="743"/>
      <c r="D69" s="743"/>
      <c r="I69" s="973"/>
      <c r="J69" s="973"/>
      <c r="K69" s="973"/>
      <c r="L69" s="973"/>
      <c r="M69" s="973"/>
      <c r="N69" s="973"/>
    </row>
    <row r="70" spans="1:14" ht="36">
      <c r="A70" s="3045"/>
      <c r="B70" s="3046" t="s">
        <v>6880</v>
      </c>
      <c r="C70" s="3047"/>
      <c r="D70" s="3048"/>
      <c r="E70" s="3074"/>
      <c r="F70" s="743"/>
      <c r="I70" s="973"/>
      <c r="J70" s="973"/>
      <c r="K70" s="973"/>
      <c r="L70" s="973"/>
      <c r="M70" s="973"/>
      <c r="N70" s="973"/>
    </row>
    <row r="71" spans="1:14">
      <c r="A71" s="3045"/>
      <c r="B71" s="3046" t="s">
        <v>6881</v>
      </c>
      <c r="C71" s="3047"/>
      <c r="D71" s="3048"/>
      <c r="E71" s="3074"/>
      <c r="F71" s="743"/>
      <c r="I71" s="973"/>
      <c r="J71" s="973"/>
      <c r="K71" s="973"/>
      <c r="L71" s="973"/>
      <c r="M71" s="973"/>
      <c r="N71" s="973"/>
    </row>
    <row r="72" spans="1:14">
      <c r="A72" s="3045"/>
      <c r="B72" s="3046" t="s">
        <v>6882</v>
      </c>
      <c r="C72" s="743"/>
      <c r="D72" s="743"/>
      <c r="I72" s="973"/>
      <c r="J72" s="973"/>
      <c r="K72" s="973"/>
      <c r="L72" s="973"/>
      <c r="M72" s="973"/>
      <c r="N72" s="973"/>
    </row>
    <row r="73" spans="1:14">
      <c r="A73" s="3045"/>
      <c r="B73" s="3046" t="s">
        <v>6883</v>
      </c>
      <c r="C73" s="743"/>
      <c r="D73" s="743"/>
      <c r="I73" s="973"/>
      <c r="J73" s="973"/>
      <c r="K73" s="973"/>
      <c r="L73" s="973"/>
      <c r="M73" s="973"/>
      <c r="N73" s="973"/>
    </row>
    <row r="74" spans="1:14">
      <c r="A74" s="3045"/>
      <c r="B74" s="3046" t="s">
        <v>6884</v>
      </c>
      <c r="C74" s="743"/>
      <c r="D74" s="743"/>
      <c r="I74" s="973"/>
      <c r="J74" s="973"/>
      <c r="K74" s="973"/>
      <c r="L74" s="973"/>
      <c r="M74" s="973"/>
      <c r="N74" s="973"/>
    </row>
    <row r="75" spans="1:14">
      <c r="A75" s="3045"/>
      <c r="B75" s="3046"/>
      <c r="C75" s="743"/>
      <c r="D75" s="743"/>
      <c r="I75" s="973"/>
      <c r="J75" s="973"/>
      <c r="K75" s="973"/>
      <c r="L75" s="973"/>
      <c r="M75" s="973"/>
      <c r="N75" s="973"/>
    </row>
    <row r="76" spans="1:14" ht="24">
      <c r="A76" s="3045"/>
      <c r="B76" s="3046" t="s">
        <v>6885</v>
      </c>
      <c r="C76" s="743"/>
      <c r="D76" s="743"/>
      <c r="I76" s="973"/>
      <c r="J76" s="973"/>
      <c r="K76" s="973"/>
      <c r="L76" s="973"/>
      <c r="M76" s="973"/>
      <c r="N76" s="973"/>
    </row>
    <row r="77" spans="1:14" ht="24">
      <c r="A77" s="3045"/>
      <c r="B77" s="3046" t="s">
        <v>6886</v>
      </c>
      <c r="C77" s="743"/>
      <c r="D77" s="743"/>
      <c r="I77" s="973"/>
      <c r="J77" s="973"/>
      <c r="K77" s="973"/>
      <c r="L77" s="973"/>
      <c r="M77" s="973"/>
      <c r="N77" s="973"/>
    </row>
    <row r="78" spans="1:14">
      <c r="A78" s="3045"/>
      <c r="B78" s="3046" t="s">
        <v>6887</v>
      </c>
      <c r="C78" s="3047"/>
      <c r="D78" s="3048"/>
      <c r="E78" s="3074"/>
      <c r="F78" s="743"/>
      <c r="I78" s="973"/>
      <c r="J78" s="973"/>
      <c r="K78" s="973"/>
      <c r="L78" s="973"/>
      <c r="M78" s="973"/>
      <c r="N78" s="973"/>
    </row>
    <row r="79" spans="1:14">
      <c r="A79" s="3045"/>
      <c r="B79" s="3046" t="s">
        <v>6888</v>
      </c>
      <c r="C79" s="3047"/>
      <c r="D79" s="3048"/>
      <c r="E79" s="3074"/>
      <c r="F79" s="743"/>
      <c r="I79" s="973"/>
      <c r="J79" s="973"/>
      <c r="K79" s="973"/>
      <c r="L79" s="973"/>
      <c r="M79" s="973"/>
      <c r="N79" s="973"/>
    </row>
    <row r="80" spans="1:14" ht="24">
      <c r="A80" s="3045"/>
      <c r="B80" s="3046" t="s">
        <v>6889</v>
      </c>
      <c r="C80" s="3047"/>
      <c r="D80" s="3048"/>
      <c r="E80" s="3074"/>
      <c r="F80" s="743"/>
      <c r="I80" s="973"/>
      <c r="J80" s="973"/>
      <c r="K80" s="973"/>
      <c r="L80" s="973"/>
      <c r="M80" s="973"/>
      <c r="N80" s="973"/>
    </row>
    <row r="81" spans="1:14">
      <c r="A81" s="3045"/>
      <c r="B81" s="3046" t="s">
        <v>6890</v>
      </c>
      <c r="C81" s="3047"/>
      <c r="D81" s="3048"/>
      <c r="E81" s="3074"/>
      <c r="F81" s="743"/>
      <c r="I81" s="973"/>
      <c r="J81" s="973"/>
      <c r="K81" s="973"/>
      <c r="L81" s="973"/>
      <c r="M81" s="973"/>
      <c r="N81" s="973"/>
    </row>
    <row r="82" spans="1:14" ht="24">
      <c r="A82" s="3045"/>
      <c r="B82" s="3046" t="s">
        <v>6891</v>
      </c>
      <c r="C82" s="3047"/>
      <c r="D82" s="3048"/>
      <c r="E82" s="3074"/>
      <c r="F82" s="743"/>
      <c r="I82" s="973"/>
      <c r="J82" s="973"/>
      <c r="K82" s="973"/>
      <c r="L82" s="973"/>
      <c r="M82" s="973"/>
      <c r="N82" s="973"/>
    </row>
    <row r="83" spans="1:14" ht="24">
      <c r="A83" s="3045"/>
      <c r="B83" s="3046" t="s">
        <v>6892</v>
      </c>
      <c r="C83" s="3047"/>
      <c r="D83" s="3048"/>
      <c r="E83" s="3074"/>
      <c r="F83" s="743"/>
      <c r="I83" s="973"/>
      <c r="J83" s="973"/>
      <c r="K83" s="973"/>
      <c r="L83" s="973"/>
      <c r="M83" s="973"/>
      <c r="N83" s="973"/>
    </row>
    <row r="84" spans="1:14">
      <c r="A84" s="3045"/>
      <c r="B84" s="3046"/>
      <c r="C84" s="3047"/>
      <c r="D84" s="3048"/>
      <c r="E84" s="3074"/>
      <c r="F84" s="743"/>
      <c r="I84" s="973"/>
      <c r="J84" s="973"/>
      <c r="K84" s="973"/>
      <c r="L84" s="973"/>
      <c r="M84" s="973"/>
      <c r="N84" s="973"/>
    </row>
    <row r="85" spans="1:14" hidden="1">
      <c r="A85" s="3045"/>
      <c r="B85" s="3056" t="s">
        <v>4905</v>
      </c>
      <c r="C85" s="743"/>
      <c r="D85" s="743"/>
      <c r="I85" s="973"/>
      <c r="J85" s="973"/>
      <c r="K85" s="973"/>
      <c r="L85" s="973"/>
      <c r="M85" s="973"/>
      <c r="N85" s="973"/>
    </row>
    <row r="86" spans="1:14" hidden="1">
      <c r="A86" s="3045"/>
      <c r="B86" s="3056" t="s">
        <v>4641</v>
      </c>
      <c r="C86" s="743"/>
      <c r="D86" s="743"/>
      <c r="I86" s="973"/>
      <c r="J86" s="973"/>
      <c r="K86" s="973"/>
      <c r="L86" s="973"/>
      <c r="M86" s="973"/>
      <c r="N86" s="973"/>
    </row>
    <row r="87" spans="1:14" hidden="1">
      <c r="A87" s="3045"/>
      <c r="B87" s="3056" t="s">
        <v>4906</v>
      </c>
      <c r="C87" s="743"/>
      <c r="D87" s="743"/>
      <c r="I87" s="973"/>
      <c r="J87" s="973"/>
      <c r="K87" s="973"/>
      <c r="L87" s="973"/>
      <c r="M87" s="973"/>
      <c r="N87" s="973"/>
    </row>
    <row r="88" spans="1:14" hidden="1">
      <c r="A88" s="3045"/>
      <c r="B88" s="3056" t="s">
        <v>136</v>
      </c>
      <c r="C88" s="743"/>
      <c r="D88" s="743"/>
      <c r="I88" s="973"/>
      <c r="J88" s="973"/>
      <c r="K88" s="973"/>
      <c r="L88" s="973"/>
      <c r="M88" s="973"/>
      <c r="N88" s="973"/>
    </row>
    <row r="89" spans="1:14" hidden="1">
      <c r="A89" s="3045"/>
      <c r="B89" s="3056" t="s">
        <v>6187</v>
      </c>
      <c r="C89" s="743"/>
      <c r="D89" s="743"/>
      <c r="I89" s="973"/>
      <c r="J89" s="973"/>
      <c r="K89" s="973"/>
      <c r="L89" s="973"/>
      <c r="M89" s="973"/>
      <c r="N89" s="973"/>
    </row>
    <row r="90" spans="1:14">
      <c r="A90" s="3045"/>
      <c r="B90" s="3046"/>
      <c r="C90" s="743"/>
      <c r="D90" s="743"/>
      <c r="I90" s="973"/>
      <c r="J90" s="973"/>
      <c r="K90" s="973"/>
      <c r="L90" s="973"/>
      <c r="M90" s="973"/>
      <c r="N90" s="973"/>
    </row>
    <row r="91" spans="1:14">
      <c r="A91" s="3045"/>
      <c r="B91" s="3046"/>
      <c r="C91" s="3047"/>
      <c r="D91" s="3048"/>
      <c r="E91" s="3074"/>
      <c r="F91" s="743"/>
      <c r="I91" s="973"/>
      <c r="J91" s="973"/>
      <c r="K91" s="973"/>
      <c r="L91" s="973"/>
      <c r="M91" s="973"/>
      <c r="N91" s="973"/>
    </row>
    <row r="92" spans="1:14" ht="25.5">
      <c r="A92" s="3055" t="s">
        <v>6893</v>
      </c>
      <c r="B92" s="3054" t="s">
        <v>6894</v>
      </c>
      <c r="C92" s="3047">
        <v>1</v>
      </c>
      <c r="D92" s="3048" t="s">
        <v>1713</v>
      </c>
      <c r="E92" s="3074">
        <v>0</v>
      </c>
      <c r="F92" s="743">
        <f>C92*E92</f>
        <v>0</v>
      </c>
      <c r="I92" s="973"/>
      <c r="J92" s="973"/>
      <c r="K92" s="973"/>
      <c r="L92" s="973"/>
      <c r="M92" s="973"/>
      <c r="N92" s="973"/>
    </row>
    <row r="93" spans="1:14">
      <c r="A93" s="3045"/>
      <c r="B93" s="3090"/>
      <c r="C93" s="3047"/>
      <c r="D93" s="743"/>
      <c r="G93" s="3093"/>
      <c r="H93" s="3094"/>
      <c r="I93" s="976"/>
      <c r="J93" s="976"/>
      <c r="K93" s="976"/>
      <c r="L93" s="976"/>
      <c r="M93" s="976"/>
      <c r="N93" s="976"/>
    </row>
    <row r="94" spans="1:14">
      <c r="A94" s="3055"/>
      <c r="B94" s="3054" t="s">
        <v>5559</v>
      </c>
      <c r="C94" s="3047"/>
      <c r="D94" s="3048"/>
      <c r="E94" s="3074"/>
      <c r="F94" s="743"/>
      <c r="I94" s="3057"/>
      <c r="J94" s="3057"/>
      <c r="K94" s="3057"/>
      <c r="L94" s="3057"/>
      <c r="M94" s="3057"/>
      <c r="N94" s="3057"/>
    </row>
    <row r="95" spans="1:14">
      <c r="A95" s="3045"/>
      <c r="B95" s="3046" t="s">
        <v>6189</v>
      </c>
      <c r="C95" s="3047"/>
      <c r="D95" s="3048"/>
      <c r="E95" s="3074"/>
      <c r="F95" s="743"/>
      <c r="I95" s="3057"/>
      <c r="J95" s="3057"/>
      <c r="K95" s="3057"/>
      <c r="L95" s="3057"/>
      <c r="M95" s="3057"/>
      <c r="N95" s="3057"/>
    </row>
    <row r="96" spans="1:14" ht="36">
      <c r="A96" s="3045"/>
      <c r="B96" s="3046" t="s">
        <v>6895</v>
      </c>
      <c r="C96" s="3047"/>
      <c r="D96" s="3048"/>
      <c r="E96" s="3074"/>
      <c r="F96" s="743"/>
      <c r="I96" s="3057"/>
      <c r="J96" s="3057"/>
      <c r="K96" s="3057"/>
      <c r="L96" s="3057"/>
      <c r="M96" s="3057"/>
      <c r="N96" s="3057"/>
    </row>
    <row r="97" spans="1:14" ht="48">
      <c r="A97" s="3045"/>
      <c r="B97" s="3046" t="s">
        <v>6896</v>
      </c>
      <c r="C97" s="3047"/>
      <c r="D97" s="3048"/>
      <c r="E97" s="3074"/>
      <c r="F97" s="743"/>
      <c r="I97" s="3057"/>
      <c r="J97" s="3057"/>
      <c r="K97" s="3057"/>
      <c r="L97" s="3057"/>
      <c r="M97" s="3057"/>
      <c r="N97" s="3057"/>
    </row>
    <row r="98" spans="1:14" ht="24">
      <c r="A98" s="3045"/>
      <c r="B98" s="3046" t="s">
        <v>6897</v>
      </c>
      <c r="C98" s="743"/>
      <c r="D98" s="743"/>
      <c r="I98" s="3057"/>
      <c r="J98" s="3057"/>
      <c r="K98" s="3057"/>
      <c r="L98" s="3057"/>
      <c r="M98" s="3057"/>
      <c r="N98" s="3057"/>
    </row>
    <row r="99" spans="1:14">
      <c r="A99" s="3045"/>
      <c r="B99" s="3046" t="s">
        <v>6898</v>
      </c>
      <c r="C99" s="743"/>
      <c r="D99" s="743"/>
      <c r="I99" s="3057"/>
      <c r="J99" s="3057"/>
      <c r="K99" s="3057"/>
      <c r="L99" s="3057"/>
      <c r="M99" s="3057"/>
      <c r="N99" s="3057"/>
    </row>
    <row r="100" spans="1:14" ht="24">
      <c r="A100" s="3045"/>
      <c r="B100" s="3046" t="s">
        <v>6899</v>
      </c>
      <c r="C100" s="743"/>
      <c r="D100" s="743"/>
      <c r="I100" s="3057"/>
      <c r="J100" s="3057"/>
      <c r="K100" s="3057"/>
      <c r="L100" s="3057"/>
      <c r="M100" s="3057"/>
      <c r="N100" s="3057"/>
    </row>
    <row r="101" spans="1:14" ht="24">
      <c r="A101" s="3045"/>
      <c r="B101" s="3046" t="s">
        <v>6900</v>
      </c>
      <c r="C101" s="743"/>
      <c r="D101" s="743"/>
      <c r="I101" s="3057"/>
      <c r="J101" s="3057"/>
      <c r="K101" s="3057"/>
      <c r="L101" s="3057"/>
      <c r="M101" s="3057"/>
      <c r="N101" s="3057"/>
    </row>
    <row r="102" spans="1:14">
      <c r="A102" s="3045"/>
      <c r="B102" s="3046" t="s">
        <v>6901</v>
      </c>
      <c r="C102" s="3047"/>
      <c r="D102" s="3048"/>
      <c r="E102" s="3074"/>
      <c r="F102" s="743"/>
      <c r="I102" s="3057"/>
      <c r="J102" s="3057"/>
      <c r="K102" s="3057"/>
      <c r="L102" s="3057"/>
      <c r="M102" s="3057"/>
      <c r="N102" s="3057"/>
    </row>
    <row r="103" spans="1:14">
      <c r="A103" s="3045"/>
      <c r="B103" s="3046" t="s">
        <v>6902</v>
      </c>
      <c r="C103" s="3047"/>
      <c r="D103" s="3048"/>
      <c r="E103" s="3074"/>
      <c r="F103" s="743"/>
      <c r="I103" s="3057"/>
      <c r="J103" s="3057"/>
      <c r="K103" s="3057"/>
      <c r="L103" s="3057"/>
      <c r="M103" s="3057"/>
      <c r="N103" s="3057"/>
    </row>
    <row r="104" spans="1:14">
      <c r="A104" s="3045"/>
      <c r="B104" s="3046" t="s">
        <v>6903</v>
      </c>
      <c r="C104" s="3047"/>
      <c r="D104" s="3048"/>
      <c r="E104" s="3074"/>
      <c r="F104" s="743"/>
      <c r="I104" s="3057"/>
      <c r="J104" s="3057"/>
      <c r="K104" s="3057"/>
      <c r="L104" s="3057"/>
      <c r="M104" s="3057"/>
      <c r="N104" s="3057"/>
    </row>
    <row r="105" spans="1:14" ht="36">
      <c r="A105" s="3045"/>
      <c r="B105" s="3046" t="s">
        <v>6904</v>
      </c>
      <c r="C105" s="743"/>
      <c r="D105" s="743"/>
      <c r="I105" s="3057"/>
      <c r="J105" s="3057"/>
      <c r="K105" s="3057"/>
      <c r="L105" s="3057"/>
      <c r="M105" s="3057"/>
      <c r="N105" s="3057"/>
    </row>
    <row r="106" spans="1:14" ht="36">
      <c r="A106" s="3045"/>
      <c r="B106" s="3046" t="s">
        <v>6905</v>
      </c>
      <c r="C106" s="743"/>
      <c r="D106" s="743"/>
      <c r="I106" s="3057"/>
      <c r="J106" s="3057"/>
      <c r="K106" s="3057"/>
      <c r="L106" s="3057"/>
      <c r="M106" s="3057"/>
      <c r="N106" s="3057"/>
    </row>
    <row r="107" spans="1:14" ht="24">
      <c r="A107" s="3045"/>
      <c r="B107" s="3046" t="s">
        <v>6906</v>
      </c>
      <c r="C107" s="743"/>
      <c r="D107" s="743"/>
      <c r="I107" s="3057"/>
      <c r="J107" s="3057"/>
      <c r="K107" s="3057"/>
      <c r="L107" s="3057"/>
      <c r="M107" s="3057"/>
      <c r="N107" s="3057"/>
    </row>
    <row r="108" spans="1:14" ht="24">
      <c r="A108" s="3045"/>
      <c r="B108" s="3046" t="s">
        <v>6907</v>
      </c>
      <c r="C108" s="743"/>
      <c r="D108" s="743"/>
      <c r="I108" s="3057"/>
      <c r="J108" s="3057"/>
      <c r="K108" s="3057"/>
      <c r="L108" s="3057"/>
      <c r="M108" s="3057"/>
      <c r="N108" s="3057"/>
    </row>
    <row r="109" spans="1:14" ht="24">
      <c r="A109" s="3045"/>
      <c r="B109" s="3046" t="s">
        <v>6908</v>
      </c>
      <c r="C109" s="743"/>
      <c r="D109" s="743"/>
      <c r="I109" s="3057"/>
      <c r="J109" s="3057"/>
      <c r="K109" s="3057"/>
      <c r="L109" s="3057"/>
      <c r="M109" s="3057"/>
      <c r="N109" s="3057"/>
    </row>
    <row r="110" spans="1:14">
      <c r="A110" s="3045"/>
      <c r="B110" s="3046" t="s">
        <v>6909</v>
      </c>
      <c r="C110" s="743"/>
      <c r="D110" s="743"/>
      <c r="I110" s="3057"/>
      <c r="J110" s="3057"/>
      <c r="K110" s="3057"/>
      <c r="L110" s="3057"/>
      <c r="M110" s="3057"/>
      <c r="N110" s="3057"/>
    </row>
    <row r="111" spans="1:14" ht="36">
      <c r="A111" s="3045"/>
      <c r="B111" s="3046" t="s">
        <v>6910</v>
      </c>
      <c r="C111" s="3047"/>
      <c r="D111" s="3048"/>
      <c r="E111" s="3074"/>
      <c r="F111" s="743"/>
      <c r="I111" s="3057"/>
      <c r="J111" s="3057"/>
      <c r="K111" s="3057"/>
      <c r="L111" s="3057"/>
      <c r="M111" s="3057"/>
      <c r="N111" s="3057"/>
    </row>
    <row r="112" spans="1:14" ht="48">
      <c r="A112" s="3045"/>
      <c r="B112" s="3046" t="s">
        <v>6911</v>
      </c>
      <c r="C112" s="3047"/>
      <c r="D112" s="3048"/>
      <c r="E112" s="3074"/>
      <c r="F112" s="743"/>
      <c r="I112" s="3057"/>
      <c r="J112" s="3057"/>
      <c r="K112" s="3057"/>
      <c r="L112" s="3057"/>
      <c r="M112" s="3057"/>
      <c r="N112" s="3057"/>
    </row>
    <row r="113" spans="1:14" ht="36">
      <c r="A113" s="3045"/>
      <c r="B113" s="3046" t="s">
        <v>6912</v>
      </c>
      <c r="C113" s="3047"/>
      <c r="D113" s="3048"/>
      <c r="E113" s="3074"/>
      <c r="F113" s="743"/>
      <c r="I113" s="3057"/>
      <c r="J113" s="3057"/>
      <c r="K113" s="3057"/>
      <c r="L113" s="3057"/>
      <c r="M113" s="3057"/>
      <c r="N113" s="3057"/>
    </row>
    <row r="114" spans="1:14" ht="24">
      <c r="A114" s="3045"/>
      <c r="B114" s="3046" t="s">
        <v>6913</v>
      </c>
      <c r="C114" s="3047"/>
      <c r="D114" s="3048"/>
      <c r="E114" s="3074"/>
      <c r="F114" s="743"/>
      <c r="I114" s="3057"/>
      <c r="J114" s="3057"/>
      <c r="K114" s="3057"/>
      <c r="L114" s="3057"/>
      <c r="M114" s="3057"/>
      <c r="N114" s="3057"/>
    </row>
    <row r="115" spans="1:14">
      <c r="A115" s="3045"/>
      <c r="B115" s="3046" t="s">
        <v>6914</v>
      </c>
      <c r="C115" s="3047"/>
      <c r="D115" s="3048"/>
      <c r="E115" s="3074"/>
      <c r="F115" s="743"/>
      <c r="I115" s="3057"/>
      <c r="J115" s="3057"/>
      <c r="K115" s="3057"/>
      <c r="L115" s="3057"/>
      <c r="M115" s="3057"/>
      <c r="N115" s="3057"/>
    </row>
    <row r="116" spans="1:14">
      <c r="A116" s="3045"/>
      <c r="B116" s="3046" t="s">
        <v>6915</v>
      </c>
      <c r="C116" s="3047"/>
      <c r="D116" s="3048"/>
      <c r="E116" s="3074"/>
      <c r="F116" s="743"/>
      <c r="I116" s="3057"/>
      <c r="J116" s="3057"/>
      <c r="K116" s="3057"/>
      <c r="L116" s="3057"/>
      <c r="M116" s="3057"/>
      <c r="N116" s="3057"/>
    </row>
    <row r="117" spans="1:14">
      <c r="A117" s="3045"/>
      <c r="B117" s="3046" t="s">
        <v>6916</v>
      </c>
      <c r="C117" s="3047"/>
      <c r="D117" s="3048"/>
      <c r="E117" s="3074"/>
      <c r="F117" s="743"/>
      <c r="I117" s="3057"/>
      <c r="J117" s="3057"/>
      <c r="K117" s="3057"/>
      <c r="L117" s="3057"/>
      <c r="M117" s="3057"/>
      <c r="N117" s="3057"/>
    </row>
    <row r="118" spans="1:14">
      <c r="A118" s="3045"/>
      <c r="B118" s="3046" t="s">
        <v>6917</v>
      </c>
      <c r="C118" s="743"/>
      <c r="D118" s="743"/>
      <c r="I118" s="3057"/>
      <c r="J118" s="3057"/>
      <c r="K118" s="3057"/>
      <c r="L118" s="3057"/>
      <c r="M118" s="3057"/>
      <c r="N118" s="3057"/>
    </row>
    <row r="119" spans="1:14">
      <c r="A119" s="3045"/>
      <c r="B119" s="3046" t="s">
        <v>6918</v>
      </c>
      <c r="C119" s="743"/>
      <c r="D119" s="743"/>
      <c r="I119" s="3057"/>
      <c r="J119" s="3057"/>
      <c r="K119" s="3057"/>
      <c r="L119" s="3057"/>
      <c r="M119" s="3057"/>
      <c r="N119" s="3057"/>
    </row>
    <row r="120" spans="1:14" ht="36">
      <c r="A120" s="3045"/>
      <c r="B120" s="3046" t="s">
        <v>6919</v>
      </c>
      <c r="C120" s="743"/>
      <c r="D120" s="743"/>
      <c r="I120" s="3057"/>
      <c r="J120" s="3057"/>
      <c r="K120" s="3057"/>
      <c r="L120" s="3057"/>
      <c r="M120" s="3057"/>
      <c r="N120" s="3057"/>
    </row>
    <row r="121" spans="1:14">
      <c r="A121" s="3045"/>
      <c r="B121" s="3046" t="s">
        <v>6920</v>
      </c>
      <c r="C121" s="743"/>
      <c r="D121" s="743"/>
      <c r="I121" s="3057"/>
      <c r="J121" s="3057"/>
      <c r="K121" s="3057"/>
      <c r="L121" s="3057"/>
      <c r="M121" s="3057"/>
      <c r="N121" s="3057"/>
    </row>
    <row r="122" spans="1:14">
      <c r="A122" s="3045"/>
      <c r="B122" s="3046" t="s">
        <v>6921</v>
      </c>
      <c r="C122" s="743"/>
      <c r="D122" s="743"/>
      <c r="I122" s="3057"/>
      <c r="J122" s="3057"/>
      <c r="K122" s="3057"/>
      <c r="L122" s="3057"/>
      <c r="M122" s="3057"/>
      <c r="N122" s="3057"/>
    </row>
    <row r="123" spans="1:14" ht="24">
      <c r="A123" s="3045"/>
      <c r="B123" s="3046" t="s">
        <v>6922</v>
      </c>
      <c r="C123" s="743"/>
      <c r="D123" s="743"/>
      <c r="I123" s="3057"/>
      <c r="J123" s="3057"/>
      <c r="K123" s="3057"/>
      <c r="L123" s="3057"/>
      <c r="M123" s="3057"/>
      <c r="N123" s="3057"/>
    </row>
    <row r="124" spans="1:14">
      <c r="A124" s="3045"/>
      <c r="B124" s="3046" t="s">
        <v>3427</v>
      </c>
      <c r="C124" s="743"/>
      <c r="D124" s="743"/>
      <c r="I124" s="3057"/>
      <c r="J124" s="3057"/>
      <c r="K124" s="3057"/>
      <c r="L124" s="3057"/>
      <c r="M124" s="3057"/>
      <c r="N124" s="3057"/>
    </row>
    <row r="125" spans="1:14" ht="24">
      <c r="A125" s="3045"/>
      <c r="B125" s="3046" t="s">
        <v>6923</v>
      </c>
      <c r="C125" s="3047"/>
      <c r="D125" s="3048"/>
      <c r="E125" s="3074"/>
      <c r="F125" s="743"/>
      <c r="I125" s="3057"/>
      <c r="J125" s="3057"/>
      <c r="K125" s="3057"/>
      <c r="L125" s="3057"/>
      <c r="M125" s="3057"/>
      <c r="N125" s="3057"/>
    </row>
    <row r="126" spans="1:14" ht="24">
      <c r="A126" s="3045"/>
      <c r="B126" s="3046" t="s">
        <v>6924</v>
      </c>
      <c r="C126" s="3047"/>
      <c r="D126" s="3048"/>
      <c r="E126" s="3074"/>
      <c r="F126" s="743"/>
      <c r="I126" s="3057"/>
      <c r="J126" s="3057"/>
      <c r="K126" s="3057"/>
      <c r="L126" s="3057"/>
      <c r="M126" s="3057"/>
      <c r="N126" s="3057"/>
    </row>
    <row r="127" spans="1:14">
      <c r="A127" s="3045"/>
      <c r="B127" s="3046" t="s">
        <v>6925</v>
      </c>
      <c r="C127" s="3047"/>
      <c r="D127" s="3048"/>
      <c r="E127" s="3074"/>
      <c r="F127" s="743"/>
      <c r="I127" s="3057"/>
      <c r="J127" s="3057"/>
      <c r="K127" s="3057"/>
      <c r="L127" s="3057"/>
      <c r="M127" s="3057"/>
      <c r="N127" s="3057"/>
    </row>
    <row r="128" spans="1:14" ht="24">
      <c r="A128" s="3045"/>
      <c r="B128" s="3046" t="s">
        <v>6926</v>
      </c>
      <c r="C128" s="743"/>
      <c r="D128" s="743"/>
      <c r="I128" s="3057"/>
      <c r="J128" s="3057"/>
      <c r="K128" s="3057"/>
      <c r="L128" s="3057"/>
      <c r="M128" s="3057"/>
      <c r="N128" s="3057"/>
    </row>
    <row r="129" spans="1:14">
      <c r="A129" s="3045"/>
      <c r="B129" s="3046" t="s">
        <v>6927</v>
      </c>
      <c r="C129" s="3047"/>
      <c r="D129" s="3048"/>
      <c r="E129" s="3074"/>
      <c r="F129" s="743"/>
      <c r="I129" s="3057"/>
      <c r="J129" s="3057"/>
      <c r="K129" s="3057"/>
      <c r="L129" s="3057"/>
      <c r="M129" s="3057"/>
      <c r="N129" s="3057"/>
    </row>
    <row r="130" spans="1:14">
      <c r="A130" s="3045"/>
      <c r="B130" s="3046" t="s">
        <v>6928</v>
      </c>
      <c r="C130" s="743"/>
      <c r="D130" s="743"/>
      <c r="I130" s="3057"/>
      <c r="J130" s="3057"/>
      <c r="K130" s="3057"/>
      <c r="L130" s="3057"/>
      <c r="M130" s="3057"/>
      <c r="N130" s="3057"/>
    </row>
    <row r="131" spans="1:14" ht="24">
      <c r="A131" s="3045"/>
      <c r="B131" s="3046" t="s">
        <v>6929</v>
      </c>
      <c r="C131" s="743"/>
      <c r="D131" s="743"/>
      <c r="I131" s="3057"/>
      <c r="J131" s="3057"/>
      <c r="K131" s="3057"/>
      <c r="L131" s="3057"/>
      <c r="M131" s="3057"/>
      <c r="N131" s="3057"/>
    </row>
    <row r="132" spans="1:14" ht="24">
      <c r="A132" s="3045"/>
      <c r="B132" s="3046" t="s">
        <v>6930</v>
      </c>
      <c r="C132" s="3047"/>
      <c r="D132" s="3048"/>
      <c r="E132" s="3074"/>
      <c r="F132" s="743"/>
      <c r="I132" s="3057"/>
      <c r="J132" s="3057"/>
      <c r="K132" s="3057"/>
      <c r="L132" s="3057"/>
      <c r="M132" s="3057"/>
      <c r="N132" s="3057"/>
    </row>
    <row r="133" spans="1:14" ht="24">
      <c r="A133" s="3045"/>
      <c r="B133" s="3046" t="s">
        <v>6931</v>
      </c>
      <c r="C133" s="3047"/>
      <c r="D133" s="3048"/>
      <c r="E133" s="3074"/>
      <c r="F133" s="743"/>
      <c r="I133" s="3057"/>
      <c r="J133" s="3057"/>
      <c r="K133" s="3057"/>
      <c r="L133" s="3057"/>
      <c r="M133" s="3057"/>
      <c r="N133" s="3057"/>
    </row>
    <row r="134" spans="1:14" ht="24">
      <c r="A134" s="3045"/>
      <c r="B134" s="3046" t="s">
        <v>6932</v>
      </c>
      <c r="C134" s="3047"/>
      <c r="D134" s="3048"/>
      <c r="E134" s="3074"/>
      <c r="F134" s="743"/>
      <c r="I134" s="3057"/>
      <c r="J134" s="3057"/>
      <c r="K134" s="3057"/>
      <c r="L134" s="3057"/>
      <c r="M134" s="3057"/>
      <c r="N134" s="3057"/>
    </row>
    <row r="135" spans="1:14" ht="24">
      <c r="A135" s="3045"/>
      <c r="B135" s="3046" t="s">
        <v>6933</v>
      </c>
      <c r="C135" s="3047"/>
      <c r="D135" s="3048"/>
      <c r="E135" s="3074"/>
      <c r="F135" s="743"/>
      <c r="I135" s="3057"/>
      <c r="J135" s="3057"/>
      <c r="K135" s="3057"/>
      <c r="L135" s="3057"/>
      <c r="M135" s="3057"/>
      <c r="N135" s="3057"/>
    </row>
    <row r="136" spans="1:14" ht="24">
      <c r="A136" s="3045"/>
      <c r="B136" s="3046" t="s">
        <v>6934</v>
      </c>
      <c r="C136" s="3047"/>
      <c r="D136" s="3048"/>
      <c r="E136" s="3074"/>
      <c r="F136" s="743"/>
      <c r="I136" s="3057"/>
      <c r="J136" s="3057"/>
      <c r="K136" s="3057"/>
      <c r="L136" s="3057"/>
      <c r="M136" s="3057"/>
      <c r="N136" s="3057"/>
    </row>
    <row r="137" spans="1:14" ht="36">
      <c r="A137" s="3045"/>
      <c r="B137" s="3046" t="s">
        <v>6935</v>
      </c>
      <c r="C137" s="3047"/>
      <c r="D137" s="3048"/>
      <c r="E137" s="3074"/>
      <c r="F137" s="743"/>
      <c r="I137" s="3057"/>
      <c r="J137" s="3057"/>
      <c r="K137" s="3057"/>
      <c r="L137" s="3057"/>
      <c r="M137" s="3057"/>
      <c r="N137" s="3057"/>
    </row>
    <row r="138" spans="1:14" ht="36">
      <c r="A138" s="3045"/>
      <c r="B138" s="3046" t="s">
        <v>6936</v>
      </c>
      <c r="C138" s="743"/>
      <c r="D138" s="743"/>
      <c r="I138" s="3057"/>
      <c r="J138" s="3057"/>
      <c r="K138" s="3057"/>
      <c r="L138" s="3057"/>
      <c r="M138" s="3057"/>
      <c r="N138" s="3057"/>
    </row>
    <row r="139" spans="1:14" ht="36">
      <c r="A139" s="3045"/>
      <c r="B139" s="3046" t="s">
        <v>6937</v>
      </c>
      <c r="C139" s="743"/>
      <c r="D139" s="743"/>
      <c r="I139" s="3057"/>
      <c r="J139" s="3057"/>
      <c r="K139" s="3057"/>
      <c r="L139" s="3057"/>
      <c r="M139" s="3057"/>
      <c r="N139" s="3057"/>
    </row>
    <row r="140" spans="1:14" ht="24">
      <c r="A140" s="3045"/>
      <c r="B140" s="3046" t="s">
        <v>6938</v>
      </c>
      <c r="C140" s="743"/>
      <c r="D140" s="743"/>
      <c r="I140" s="3057"/>
      <c r="J140" s="3057"/>
      <c r="K140" s="3057"/>
      <c r="L140" s="3057"/>
      <c r="M140" s="3057"/>
      <c r="N140" s="3057"/>
    </row>
    <row r="141" spans="1:14">
      <c r="A141" s="3045"/>
      <c r="B141" s="3046" t="s">
        <v>6939</v>
      </c>
      <c r="C141" s="743"/>
      <c r="D141" s="743"/>
      <c r="I141" s="3057"/>
      <c r="J141" s="3057"/>
      <c r="K141" s="3057"/>
      <c r="L141" s="3057"/>
      <c r="M141" s="3057"/>
      <c r="N141" s="3057"/>
    </row>
    <row r="142" spans="1:14" ht="36">
      <c r="A142" s="3045"/>
      <c r="B142" s="3046" t="s">
        <v>6940</v>
      </c>
      <c r="C142" s="743"/>
      <c r="D142" s="743"/>
      <c r="I142" s="3057"/>
      <c r="J142" s="3057"/>
      <c r="K142" s="3057"/>
      <c r="L142" s="3057"/>
      <c r="M142" s="3057"/>
      <c r="N142" s="3057"/>
    </row>
    <row r="143" spans="1:14" ht="48">
      <c r="A143" s="3045"/>
      <c r="B143" s="3046" t="s">
        <v>6941</v>
      </c>
      <c r="C143" s="743"/>
      <c r="D143" s="743"/>
      <c r="I143" s="3057"/>
      <c r="J143" s="3057"/>
      <c r="K143" s="3057"/>
      <c r="L143" s="3057"/>
      <c r="M143" s="3057"/>
      <c r="N143" s="3057"/>
    </row>
    <row r="144" spans="1:14">
      <c r="A144" s="3045"/>
      <c r="B144" s="3046" t="s">
        <v>6942</v>
      </c>
      <c r="C144" s="3047"/>
      <c r="D144" s="3048"/>
      <c r="E144" s="3074"/>
      <c r="F144" s="743"/>
      <c r="I144" s="3057"/>
      <c r="J144" s="3057"/>
      <c r="K144" s="3057"/>
      <c r="L144" s="3057"/>
      <c r="M144" s="3057"/>
      <c r="N144" s="3057"/>
    </row>
    <row r="145" spans="1:14">
      <c r="A145" s="3045"/>
      <c r="B145" s="3046"/>
      <c r="C145" s="3047"/>
      <c r="D145" s="3048"/>
      <c r="E145" s="3074"/>
      <c r="F145" s="743"/>
      <c r="I145" s="3057"/>
      <c r="J145" s="3057"/>
      <c r="K145" s="3057"/>
      <c r="L145" s="3057"/>
      <c r="M145" s="3057"/>
      <c r="N145" s="3057"/>
    </row>
    <row r="146" spans="1:14" hidden="1">
      <c r="A146" s="3045"/>
      <c r="B146" s="3056" t="s">
        <v>4905</v>
      </c>
      <c r="C146" s="743"/>
      <c r="D146" s="743"/>
      <c r="I146" s="3057"/>
      <c r="J146" s="3057"/>
      <c r="K146" s="3057"/>
      <c r="L146" s="3057"/>
      <c r="M146" s="3057"/>
      <c r="N146" s="3057"/>
    </row>
    <row r="147" spans="1:14" hidden="1">
      <c r="A147" s="3045"/>
      <c r="B147" s="3056" t="s">
        <v>4641</v>
      </c>
      <c r="C147" s="743"/>
      <c r="D147" s="743"/>
      <c r="I147" s="3057"/>
      <c r="J147" s="3057"/>
      <c r="K147" s="3057"/>
      <c r="L147" s="3057"/>
      <c r="M147" s="3057"/>
      <c r="N147" s="3057"/>
    </row>
    <row r="148" spans="1:14" hidden="1">
      <c r="A148" s="3045"/>
      <c r="B148" s="3056" t="s">
        <v>4906</v>
      </c>
      <c r="C148" s="743"/>
      <c r="D148" s="743"/>
      <c r="I148" s="3057"/>
      <c r="J148" s="3057"/>
      <c r="K148" s="3057"/>
      <c r="L148" s="3057"/>
      <c r="M148" s="3057"/>
      <c r="N148" s="3057"/>
    </row>
    <row r="149" spans="1:14" hidden="1">
      <c r="A149" s="3045"/>
      <c r="B149" s="3056" t="s">
        <v>136</v>
      </c>
      <c r="C149" s="743"/>
      <c r="D149" s="743"/>
      <c r="I149" s="3057"/>
      <c r="J149" s="3057"/>
      <c r="K149" s="3057"/>
      <c r="L149" s="3057"/>
      <c r="M149" s="3057"/>
      <c r="N149" s="3057"/>
    </row>
    <row r="150" spans="1:14" hidden="1">
      <c r="A150" s="3045"/>
      <c r="B150" s="3056" t="s">
        <v>6187</v>
      </c>
      <c r="C150" s="743"/>
      <c r="D150" s="743"/>
      <c r="I150" s="3057"/>
      <c r="J150" s="3057"/>
      <c r="K150" s="3057"/>
      <c r="L150" s="3057"/>
      <c r="M150" s="3057"/>
      <c r="N150" s="3057"/>
    </row>
    <row r="151" spans="1:14">
      <c r="A151" s="3045"/>
      <c r="B151" s="3046"/>
      <c r="C151" s="743"/>
      <c r="D151" s="743"/>
      <c r="I151" s="3057"/>
      <c r="J151" s="3057"/>
      <c r="K151" s="3057"/>
      <c r="L151" s="3057"/>
      <c r="M151" s="3057"/>
      <c r="N151" s="3057"/>
    </row>
    <row r="152" spans="1:14">
      <c r="A152" s="3045"/>
      <c r="B152" s="3046"/>
      <c r="C152" s="3047"/>
      <c r="D152" s="3048"/>
      <c r="E152" s="3074"/>
      <c r="F152" s="743"/>
    </row>
    <row r="153" spans="1:14" ht="15.75">
      <c r="A153" s="3058"/>
      <c r="B153" s="3059"/>
      <c r="C153" s="3060"/>
      <c r="D153" s="3061"/>
      <c r="E153" s="3075"/>
      <c r="F153" s="749" t="s">
        <v>5553</v>
      </c>
      <c r="G153" s="749" t="s">
        <v>5654</v>
      </c>
      <c r="H153" s="745"/>
      <c r="I153" s="745"/>
      <c r="J153" s="745"/>
      <c r="K153" s="745"/>
      <c r="L153" s="745"/>
      <c r="M153" s="745"/>
      <c r="N153" s="745"/>
    </row>
    <row r="154" spans="1:14" ht="15.75">
      <c r="A154" s="3064"/>
      <c r="B154" s="3065" t="s">
        <v>6943</v>
      </c>
      <c r="C154" s="3066"/>
      <c r="D154" s="3067"/>
      <c r="E154" s="981"/>
      <c r="F154" s="758">
        <f t="shared" ref="F154:N154" si="0">SUM(F3:F152)</f>
        <v>0</v>
      </c>
      <c r="G154" s="758">
        <f t="shared" si="0"/>
        <v>0</v>
      </c>
      <c r="H154" s="758">
        <f t="shared" si="0"/>
        <v>0</v>
      </c>
      <c r="I154" s="758">
        <f t="shared" si="0"/>
        <v>0</v>
      </c>
      <c r="J154" s="758">
        <f t="shared" si="0"/>
        <v>0</v>
      </c>
      <c r="K154" s="758">
        <f t="shared" si="0"/>
        <v>0</v>
      </c>
      <c r="L154" s="758">
        <f t="shared" si="0"/>
        <v>0</v>
      </c>
      <c r="M154" s="758">
        <f t="shared" si="0"/>
        <v>0</v>
      </c>
      <c r="N154" s="758">
        <f t="shared" si="0"/>
        <v>0</v>
      </c>
    </row>
    <row r="155" spans="1:14">
      <c r="A155" s="3070"/>
      <c r="B155" s="3071"/>
      <c r="C155" s="3072"/>
      <c r="D155" s="3073"/>
      <c r="E155" s="3077"/>
      <c r="F155" s="747"/>
      <c r="G155" s="747"/>
      <c r="H155" s="747"/>
      <c r="I155" s="747"/>
      <c r="J155" s="747"/>
      <c r="K155" s="747"/>
      <c r="L155" s="747"/>
      <c r="M155" s="747"/>
      <c r="N155" s="747"/>
    </row>
  </sheetData>
  <sheetProtection algorithmName="SHA-512" hashValue="Z0ySGY3JpS0NVVT6ZiZc/dd1e5MPILwIiofzhdtPPqBFAR0Umb7tHU2fpvQXcK4YbEerrI33mFMbF4aiUgZ0KA==" saltValue="6App8QCTXSTcYz6WaP+LLQ==" spinCount="100000" sheet="1" formatColumns="0" formatRows="0" selectLockedCells="1"/>
  <protectedRanges>
    <protectedRange sqref="B32:B36 B146:B150 B85:B89" name="Obseg3"/>
    <protectedRange sqref="E1:E1048576" name="Obseg1"/>
    <protectedRange sqref="I7:N93" name="Obseg4"/>
  </protectedRanges>
  <conditionalFormatting sqref="C2:C3">
    <cfRule type="cellIs" dxfId="76" priority="53" stopIfTrue="1" operator="equal">
      <formula>0</formula>
    </cfRule>
    <cfRule type="cellIs" dxfId="75" priority="54" stopIfTrue="1" operator="equal">
      <formula>0</formula>
    </cfRule>
  </conditionalFormatting>
  <conditionalFormatting sqref="C2:E2 F2:F3 C3:F3 D7 D32:D36 D40 D46:D49 D56:D59 D66:D69 D72:D77 D85:D90 D93 D98:D101 D105:D110 D118:D124 D128 D130:D131 D138:D143 D146:D151">
    <cfRule type="cellIs" dxfId="74" priority="52" stopIfTrue="1" operator="equal">
      <formula>0</formula>
    </cfRule>
  </conditionalFormatting>
  <conditionalFormatting sqref="D2:F3">
    <cfRule type="cellIs" dxfId="73" priority="2" stopIfTrue="1" operator="equal">
      <formula>0</formula>
    </cfRule>
  </conditionalFormatting>
  <conditionalFormatting sqref="E2:F2">
    <cfRule type="cellIs" dxfId="72" priority="1" stopIfTrue="1" operator="equal">
      <formula>0</formula>
    </cfRule>
  </conditionalFormatting>
  <pageMargins left="0.59055118110236227" right="0.39370078740157483" top="0.70866141732283472" bottom="0.59055118110236227" header="0.19685039370078741" footer="0.19685039370078741"/>
  <pageSetup paperSize="9" scale="38" fitToHeight="0" orientation="portrait" r:id="rId1"/>
  <headerFooter>
    <oddFooter>Stran &amp;P</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List80">
    <tabColor rgb="FF92D050"/>
    <pageSetUpPr fitToPage="1"/>
  </sheetPr>
  <dimension ref="A1:N1309"/>
  <sheetViews>
    <sheetView view="pageBreakPreview" topLeftCell="A1290" zoomScaleSheetLayoutView="100" workbookViewId="0">
      <selection activeCell="E1302" sqref="E1302"/>
    </sheetView>
  </sheetViews>
  <sheetFormatPr defaultColWidth="9.14062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22.42578125" style="3050" customWidth="1"/>
    <col min="7" max="7" width="18.140625" style="3050" customWidth="1"/>
    <col min="8" max="8" width="13.28515625" style="3050" bestFit="1" customWidth="1"/>
    <col min="9" max="14" width="18.28515625" style="3050" customWidth="1"/>
    <col min="15" max="15" width="8.85546875" style="3050" customWidth="1"/>
    <col min="16" max="16384" width="9.140625" style="3050"/>
  </cols>
  <sheetData>
    <row r="1" spans="1:14">
      <c r="A1" s="3045"/>
      <c r="B1" s="3046"/>
      <c r="C1" s="3047"/>
      <c r="D1" s="3048"/>
      <c r="E1" s="3074"/>
      <c r="F1" s="743"/>
      <c r="G1" s="3045"/>
    </row>
    <row r="2" spans="1:14" ht="30">
      <c r="A2" s="3051" t="s">
        <v>6944</v>
      </c>
      <c r="B2" s="3052" t="s">
        <v>6945</v>
      </c>
      <c r="C2" s="3053" t="s">
        <v>2965</v>
      </c>
      <c r="D2" s="3053" t="s">
        <v>2964</v>
      </c>
      <c r="E2" s="744" t="s">
        <v>4</v>
      </c>
      <c r="F2" s="3053" t="s">
        <v>4860</v>
      </c>
      <c r="G2" s="3091" t="s">
        <v>5604</v>
      </c>
      <c r="H2" s="3091" t="s">
        <v>5605</v>
      </c>
      <c r="I2" s="3091" t="s">
        <v>5606</v>
      </c>
      <c r="J2" s="3091" t="s">
        <v>5607</v>
      </c>
      <c r="K2" s="3091" t="s">
        <v>5608</v>
      </c>
      <c r="L2" s="3091" t="s">
        <v>5609</v>
      </c>
      <c r="M2" s="3091" t="s">
        <v>5610</v>
      </c>
      <c r="N2" s="3091" t="s">
        <v>5611</v>
      </c>
    </row>
    <row r="3" spans="1:14">
      <c r="A3" s="3045"/>
      <c r="B3" s="3046"/>
      <c r="C3" s="3047"/>
      <c r="D3" s="3048"/>
      <c r="E3" s="3074"/>
      <c r="F3" s="743"/>
      <c r="G3" s="3045"/>
    </row>
    <row r="4" spans="1:14" ht="120">
      <c r="A4" s="3045"/>
      <c r="B4" s="3046" t="s">
        <v>5612</v>
      </c>
      <c r="C4" s="3047"/>
      <c r="D4" s="3048"/>
      <c r="E4" s="3074"/>
      <c r="F4" s="743"/>
      <c r="G4" s="3045"/>
      <c r="H4" s="3092" t="s">
        <v>5613</v>
      </c>
    </row>
    <row r="5" spans="1:14">
      <c r="A5" s="3045"/>
      <c r="B5" s="3046"/>
      <c r="C5" s="3047"/>
      <c r="D5" s="3048"/>
      <c r="E5" s="3074"/>
      <c r="F5" s="743"/>
      <c r="G5" s="3045"/>
    </row>
    <row r="6" spans="1:14">
      <c r="A6" s="3045"/>
      <c r="B6" s="3046"/>
      <c r="C6" s="3047"/>
      <c r="D6" s="3048"/>
      <c r="E6" s="3074"/>
      <c r="F6" s="743"/>
    </row>
    <row r="7" spans="1:14" ht="38.25">
      <c r="A7" s="3055" t="s">
        <v>6946</v>
      </c>
      <c r="B7" s="3054" t="s">
        <v>6947</v>
      </c>
      <c r="C7" s="3047">
        <v>1</v>
      </c>
      <c r="D7" s="3048" t="s">
        <v>1713</v>
      </c>
      <c r="E7" s="3074">
        <v>0</v>
      </c>
      <c r="F7" s="743">
        <f>C7*E7</f>
        <v>0</v>
      </c>
    </row>
    <row r="8" spans="1:14" ht="24">
      <c r="A8" s="3045"/>
      <c r="B8" s="3090" t="s">
        <v>5651</v>
      </c>
      <c r="C8" s="3047">
        <v>1</v>
      </c>
      <c r="D8" s="743" t="s">
        <v>7</v>
      </c>
      <c r="G8" s="3093">
        <f>SUM(H8:N8)</f>
        <v>0</v>
      </c>
      <c r="H8" s="3094">
        <v>0</v>
      </c>
      <c r="I8" s="976">
        <v>0</v>
      </c>
      <c r="J8" s="976">
        <v>0</v>
      </c>
      <c r="K8" s="976">
        <v>0</v>
      </c>
      <c r="L8" s="976">
        <v>0</v>
      </c>
      <c r="M8" s="976">
        <v>0</v>
      </c>
      <c r="N8" s="976">
        <v>0</v>
      </c>
    </row>
    <row r="9" spans="1:14">
      <c r="A9" s="3055"/>
      <c r="B9" s="3054" t="s">
        <v>4902</v>
      </c>
      <c r="C9" s="3047"/>
      <c r="D9" s="3048"/>
      <c r="E9" s="3074"/>
      <c r="F9" s="743"/>
      <c r="G9" s="3093"/>
      <c r="H9" s="3094"/>
      <c r="I9" s="976"/>
      <c r="J9" s="976"/>
      <c r="K9" s="976"/>
      <c r="L9" s="976"/>
      <c r="M9" s="976"/>
      <c r="N9" s="976"/>
    </row>
    <row r="10" spans="1:14">
      <c r="A10" s="3045"/>
      <c r="B10" s="3090" t="s">
        <v>6948</v>
      </c>
      <c r="C10" s="3047"/>
      <c r="D10" s="3048"/>
      <c r="E10" s="3074"/>
      <c r="F10" s="743"/>
      <c r="G10" s="3045"/>
      <c r="I10" s="973"/>
      <c r="J10" s="973"/>
      <c r="K10" s="973"/>
      <c r="L10" s="973"/>
      <c r="M10" s="973"/>
      <c r="N10" s="973"/>
    </row>
    <row r="11" spans="1:14">
      <c r="A11" s="3045"/>
      <c r="B11" s="3046" t="s">
        <v>6949</v>
      </c>
      <c r="C11" s="3047"/>
      <c r="D11" s="3048"/>
      <c r="E11" s="3074"/>
      <c r="F11" s="743"/>
      <c r="G11" s="3045"/>
      <c r="I11" s="973"/>
      <c r="J11" s="973"/>
      <c r="K11" s="973"/>
      <c r="L11" s="973"/>
      <c r="M11" s="973"/>
      <c r="N11" s="973"/>
    </row>
    <row r="12" spans="1:14" ht="36">
      <c r="A12" s="3045"/>
      <c r="B12" s="3046" t="s">
        <v>6774</v>
      </c>
      <c r="C12" s="3047"/>
      <c r="D12" s="3048"/>
      <c r="E12" s="3074"/>
      <c r="F12" s="743"/>
      <c r="I12" s="973"/>
      <c r="J12" s="973"/>
      <c r="K12" s="973"/>
      <c r="L12" s="973"/>
      <c r="M12" s="973"/>
      <c r="N12" s="973"/>
    </row>
    <row r="13" spans="1:14">
      <c r="A13" s="3045"/>
      <c r="B13" s="3046" t="s">
        <v>6775</v>
      </c>
      <c r="C13" s="3047"/>
      <c r="D13" s="3048"/>
      <c r="E13" s="3074"/>
      <c r="F13" s="743"/>
      <c r="I13" s="973"/>
      <c r="J13" s="973"/>
      <c r="K13" s="973"/>
      <c r="L13" s="973"/>
      <c r="M13" s="973"/>
      <c r="N13" s="973"/>
    </row>
    <row r="14" spans="1:14" ht="24">
      <c r="A14" s="3045"/>
      <c r="B14" s="3046" t="s">
        <v>6776</v>
      </c>
      <c r="C14" s="3047"/>
      <c r="D14" s="3048"/>
      <c r="E14" s="3074"/>
      <c r="F14" s="743"/>
      <c r="I14" s="973"/>
      <c r="J14" s="973"/>
      <c r="K14" s="973"/>
      <c r="L14" s="973"/>
      <c r="M14" s="973"/>
      <c r="N14" s="973"/>
    </row>
    <row r="15" spans="1:14" ht="36">
      <c r="A15" s="3045"/>
      <c r="B15" s="3046" t="s">
        <v>6950</v>
      </c>
      <c r="C15" s="3047"/>
      <c r="D15" s="3048"/>
      <c r="E15" s="3074"/>
      <c r="F15" s="743"/>
      <c r="I15" s="973"/>
      <c r="J15" s="973"/>
      <c r="K15" s="973"/>
      <c r="L15" s="973"/>
      <c r="M15" s="973"/>
      <c r="N15" s="973"/>
    </row>
    <row r="16" spans="1:14" ht="60">
      <c r="A16" s="3045"/>
      <c r="B16" s="3046" t="s">
        <v>6951</v>
      </c>
      <c r="C16" s="3047"/>
      <c r="D16" s="3048"/>
      <c r="E16" s="3074"/>
      <c r="F16" s="743"/>
      <c r="I16" s="973"/>
      <c r="J16" s="973"/>
      <c r="K16" s="973"/>
      <c r="L16" s="973"/>
      <c r="M16" s="973"/>
      <c r="N16" s="973"/>
    </row>
    <row r="17" spans="1:14" ht="36">
      <c r="A17" s="3045"/>
      <c r="B17" s="3046" t="s">
        <v>6952</v>
      </c>
      <c r="C17" s="3047"/>
      <c r="D17" s="3048"/>
      <c r="E17" s="3074"/>
      <c r="F17" s="743"/>
      <c r="G17" s="3045"/>
      <c r="I17" s="973"/>
      <c r="J17" s="973"/>
      <c r="K17" s="973"/>
      <c r="L17" s="973"/>
      <c r="M17" s="973"/>
      <c r="N17" s="973"/>
    </row>
    <row r="18" spans="1:14" ht="24">
      <c r="A18" s="3045"/>
      <c r="B18" s="3046" t="s">
        <v>6953</v>
      </c>
      <c r="C18" s="3047"/>
      <c r="D18" s="3048"/>
      <c r="E18" s="3074"/>
      <c r="F18" s="743"/>
      <c r="G18" s="3045"/>
      <c r="I18" s="973"/>
      <c r="J18" s="973"/>
      <c r="K18" s="973"/>
      <c r="L18" s="973"/>
      <c r="M18" s="973"/>
      <c r="N18" s="973"/>
    </row>
    <row r="19" spans="1:14">
      <c r="A19" s="3045"/>
      <c r="B19" s="3046" t="s">
        <v>6778</v>
      </c>
      <c r="C19" s="3047"/>
      <c r="D19" s="3048"/>
      <c r="E19" s="3074"/>
      <c r="F19" s="743"/>
      <c r="I19" s="973"/>
      <c r="J19" s="973"/>
      <c r="K19" s="973"/>
      <c r="L19" s="973"/>
      <c r="M19" s="973"/>
      <c r="N19" s="973"/>
    </row>
    <row r="20" spans="1:14" ht="24">
      <c r="A20" s="3045"/>
      <c r="B20" s="3046" t="s">
        <v>6954</v>
      </c>
      <c r="C20" s="3047"/>
      <c r="D20" s="3048"/>
      <c r="E20" s="3074"/>
      <c r="F20" s="743"/>
      <c r="I20" s="973"/>
      <c r="J20" s="973"/>
      <c r="K20" s="973"/>
      <c r="L20" s="973"/>
      <c r="M20" s="973"/>
      <c r="N20" s="973"/>
    </row>
    <row r="21" spans="1:14">
      <c r="A21" s="3045"/>
      <c r="B21" s="3046" t="s">
        <v>6780</v>
      </c>
      <c r="C21" s="3047"/>
      <c r="D21" s="3048"/>
      <c r="E21" s="3074"/>
      <c r="F21" s="743"/>
      <c r="G21" s="3093"/>
      <c r="H21" s="3094"/>
      <c r="I21" s="974"/>
      <c r="J21" s="974"/>
      <c r="K21" s="974"/>
      <c r="L21" s="974"/>
      <c r="M21" s="974"/>
      <c r="N21" s="974"/>
    </row>
    <row r="22" spans="1:14" ht="24">
      <c r="A22" s="3045"/>
      <c r="B22" s="3046" t="s">
        <v>6955</v>
      </c>
      <c r="C22" s="3047"/>
      <c r="D22" s="3048"/>
      <c r="E22" s="3074"/>
      <c r="F22" s="743"/>
      <c r="G22" s="3045"/>
      <c r="I22" s="973"/>
      <c r="J22" s="973"/>
      <c r="K22" s="973"/>
      <c r="L22" s="973"/>
      <c r="M22" s="973"/>
      <c r="N22" s="973"/>
    </row>
    <row r="23" spans="1:14">
      <c r="A23" s="3045"/>
      <c r="B23" s="3046" t="s">
        <v>3303</v>
      </c>
      <c r="C23" s="3047"/>
      <c r="D23" s="3048"/>
      <c r="E23" s="3074"/>
      <c r="F23" s="743"/>
      <c r="G23" s="3045"/>
      <c r="I23" s="973"/>
      <c r="J23" s="973"/>
      <c r="K23" s="973"/>
      <c r="L23" s="973"/>
      <c r="M23" s="973"/>
      <c r="N23" s="973"/>
    </row>
    <row r="24" spans="1:14">
      <c r="A24" s="3045"/>
      <c r="B24" s="3046" t="s">
        <v>6782</v>
      </c>
      <c r="C24" s="3047"/>
      <c r="D24" s="3048"/>
      <c r="E24" s="3074"/>
      <c r="F24" s="743"/>
      <c r="G24" s="3045"/>
      <c r="I24" s="973"/>
      <c r="J24" s="973"/>
      <c r="K24" s="973"/>
      <c r="L24" s="973"/>
      <c r="M24" s="973"/>
      <c r="N24" s="973"/>
    </row>
    <row r="25" spans="1:14" ht="24">
      <c r="A25" s="3045"/>
      <c r="B25" s="3046" t="s">
        <v>6956</v>
      </c>
      <c r="C25" s="3047"/>
      <c r="D25" s="3048"/>
      <c r="E25" s="3074"/>
      <c r="F25" s="743"/>
      <c r="G25" s="3045"/>
      <c r="I25" s="973"/>
      <c r="J25" s="973"/>
      <c r="K25" s="973"/>
      <c r="L25" s="973"/>
      <c r="M25" s="973"/>
      <c r="N25" s="973"/>
    </row>
    <row r="26" spans="1:14" ht="24">
      <c r="A26" s="3045"/>
      <c r="B26" s="3046" t="s">
        <v>6957</v>
      </c>
      <c r="C26" s="3047"/>
      <c r="D26" s="3048"/>
      <c r="E26" s="3074"/>
      <c r="F26" s="743"/>
      <c r="G26" s="3045"/>
      <c r="I26" s="973"/>
      <c r="J26" s="973"/>
      <c r="K26" s="973"/>
      <c r="L26" s="973"/>
      <c r="M26" s="973"/>
      <c r="N26" s="973"/>
    </row>
    <row r="27" spans="1:14">
      <c r="A27" s="3045"/>
      <c r="B27" s="3046"/>
      <c r="C27" s="3047"/>
      <c r="D27" s="3048"/>
      <c r="E27" s="3074"/>
      <c r="F27" s="743"/>
      <c r="G27" s="3045"/>
      <c r="I27" s="973"/>
      <c r="J27" s="973"/>
      <c r="K27" s="973"/>
      <c r="L27" s="973"/>
      <c r="M27" s="973"/>
      <c r="N27" s="973"/>
    </row>
    <row r="28" spans="1:14">
      <c r="A28" s="3045"/>
      <c r="B28" s="3548" t="s">
        <v>4905</v>
      </c>
      <c r="C28" s="3047"/>
      <c r="D28" s="743"/>
      <c r="G28" s="3045"/>
      <c r="I28" s="973"/>
      <c r="J28" s="973"/>
      <c r="K28" s="973"/>
      <c r="L28" s="973"/>
      <c r="M28" s="973"/>
      <c r="N28" s="973"/>
    </row>
    <row r="29" spans="1:14">
      <c r="A29" s="3045"/>
      <c r="B29" s="3548" t="s">
        <v>4641</v>
      </c>
      <c r="C29" s="3047"/>
      <c r="D29" s="743"/>
      <c r="G29" s="3045"/>
      <c r="I29" s="973"/>
      <c r="J29" s="973"/>
      <c r="K29" s="973"/>
      <c r="L29" s="973"/>
      <c r="M29" s="973"/>
      <c r="N29" s="973"/>
    </row>
    <row r="30" spans="1:14">
      <c r="A30" s="3045"/>
      <c r="B30" s="3548" t="s">
        <v>4906</v>
      </c>
      <c r="C30" s="3047"/>
      <c r="D30" s="743"/>
      <c r="G30" s="3045"/>
      <c r="I30" s="973"/>
      <c r="J30" s="973"/>
      <c r="K30" s="973"/>
      <c r="L30" s="973"/>
      <c r="M30" s="973"/>
      <c r="N30" s="973"/>
    </row>
    <row r="31" spans="1:14">
      <c r="A31" s="3045"/>
      <c r="B31" s="3548" t="s">
        <v>136</v>
      </c>
      <c r="C31" s="3047"/>
      <c r="D31" s="743"/>
      <c r="G31" s="3045"/>
      <c r="I31" s="973"/>
      <c r="J31" s="973"/>
      <c r="K31" s="973"/>
      <c r="L31" s="973"/>
      <c r="M31" s="973"/>
      <c r="N31" s="973"/>
    </row>
    <row r="32" spans="1:14">
      <c r="A32" s="3045"/>
      <c r="B32" s="3548" t="s">
        <v>6187</v>
      </c>
      <c r="C32" s="3047"/>
      <c r="D32" s="743"/>
      <c r="I32" s="973"/>
      <c r="J32" s="973"/>
      <c r="K32" s="973"/>
      <c r="L32" s="973"/>
      <c r="M32" s="973"/>
      <c r="N32" s="973"/>
    </row>
    <row r="33" spans="1:14">
      <c r="A33" s="3045"/>
      <c r="B33" s="3046"/>
      <c r="C33" s="3047"/>
      <c r="D33" s="743"/>
      <c r="G33" s="3045"/>
      <c r="I33" s="973"/>
      <c r="J33" s="973"/>
      <c r="K33" s="973"/>
      <c r="L33" s="973"/>
      <c r="M33" s="973"/>
      <c r="N33" s="973"/>
    </row>
    <row r="34" spans="1:14">
      <c r="A34" s="3045"/>
      <c r="B34" s="3046"/>
      <c r="C34" s="3047"/>
      <c r="D34" s="743"/>
      <c r="I34" s="973"/>
      <c r="J34" s="973"/>
      <c r="K34" s="973"/>
      <c r="L34" s="973"/>
      <c r="M34" s="973"/>
      <c r="N34" s="973"/>
    </row>
    <row r="35" spans="1:14" ht="25.5">
      <c r="A35" s="3055" t="s">
        <v>6958</v>
      </c>
      <c r="B35" s="3054" t="s">
        <v>6959</v>
      </c>
      <c r="C35" s="3047">
        <v>1</v>
      </c>
      <c r="D35" s="3048" t="s">
        <v>1713</v>
      </c>
      <c r="E35" s="3074">
        <v>0</v>
      </c>
      <c r="F35" s="743">
        <f>C35*E35</f>
        <v>0</v>
      </c>
      <c r="I35" s="973"/>
      <c r="J35" s="973"/>
      <c r="K35" s="973"/>
      <c r="L35" s="973"/>
      <c r="M35" s="973"/>
      <c r="N35" s="973"/>
    </row>
    <row r="36" spans="1:14" ht="24">
      <c r="A36" s="3045"/>
      <c r="B36" s="3090" t="s">
        <v>5651</v>
      </c>
      <c r="C36" s="3047">
        <v>1</v>
      </c>
      <c r="D36" s="743" t="s">
        <v>7</v>
      </c>
      <c r="G36" s="3093">
        <f>SUM(H36:N36)</f>
        <v>0</v>
      </c>
      <c r="H36" s="3094">
        <v>0</v>
      </c>
      <c r="I36" s="974">
        <v>0</v>
      </c>
      <c r="J36" s="974">
        <v>0</v>
      </c>
      <c r="K36" s="974">
        <v>0</v>
      </c>
      <c r="L36" s="974">
        <v>0</v>
      </c>
      <c r="M36" s="974">
        <v>0</v>
      </c>
      <c r="N36" s="974">
        <v>0</v>
      </c>
    </row>
    <row r="37" spans="1:14">
      <c r="A37" s="3055"/>
      <c r="B37" s="3054" t="s">
        <v>4902</v>
      </c>
      <c r="C37" s="3047"/>
      <c r="D37" s="3048"/>
      <c r="E37" s="3074"/>
      <c r="F37" s="743"/>
      <c r="I37" s="973"/>
      <c r="J37" s="973"/>
      <c r="K37" s="973"/>
      <c r="L37" s="973"/>
      <c r="M37" s="973"/>
      <c r="N37" s="973"/>
    </row>
    <row r="38" spans="1:14" ht="36">
      <c r="A38" s="3045"/>
      <c r="B38" s="3046" t="s">
        <v>6792</v>
      </c>
      <c r="C38" s="3047"/>
      <c r="D38" s="3048"/>
      <c r="E38" s="3074"/>
      <c r="F38" s="743"/>
      <c r="I38" s="973"/>
      <c r="J38" s="973"/>
      <c r="K38" s="973"/>
      <c r="L38" s="973"/>
      <c r="M38" s="973"/>
      <c r="N38" s="973"/>
    </row>
    <row r="39" spans="1:14">
      <c r="A39" s="3045"/>
      <c r="B39" s="3046" t="s">
        <v>6793</v>
      </c>
      <c r="C39" s="3047"/>
      <c r="D39" s="3048"/>
      <c r="E39" s="3074"/>
      <c r="F39" s="743"/>
      <c r="I39" s="973"/>
      <c r="J39" s="973"/>
      <c r="K39" s="973"/>
      <c r="L39" s="973"/>
      <c r="M39" s="973"/>
      <c r="N39" s="973"/>
    </row>
    <row r="40" spans="1:14">
      <c r="A40" s="3045"/>
      <c r="B40" s="3046" t="s">
        <v>6794</v>
      </c>
      <c r="C40" s="3047"/>
      <c r="D40" s="3048"/>
      <c r="E40" s="3074"/>
      <c r="F40" s="743"/>
      <c r="G40" s="3045"/>
      <c r="I40" s="973"/>
      <c r="J40" s="973"/>
      <c r="K40" s="973"/>
      <c r="L40" s="973"/>
      <c r="M40" s="973"/>
      <c r="N40" s="973"/>
    </row>
    <row r="41" spans="1:14" ht="24">
      <c r="A41" s="3045"/>
      <c r="B41" s="3046" t="s">
        <v>6795</v>
      </c>
      <c r="C41" s="3047"/>
      <c r="D41" s="3048"/>
      <c r="E41" s="3074"/>
      <c r="F41" s="743"/>
      <c r="G41" s="3045"/>
      <c r="I41" s="973"/>
      <c r="J41" s="973"/>
      <c r="K41" s="973"/>
      <c r="L41" s="973"/>
      <c r="M41" s="973"/>
      <c r="N41" s="973"/>
    </row>
    <row r="42" spans="1:14">
      <c r="A42" s="3045"/>
      <c r="B42" s="3046" t="s">
        <v>6796</v>
      </c>
      <c r="C42" s="3047"/>
      <c r="D42" s="3048"/>
      <c r="E42" s="3074"/>
      <c r="F42" s="743"/>
      <c r="I42" s="973"/>
      <c r="J42" s="973"/>
      <c r="K42" s="973"/>
      <c r="L42" s="973"/>
      <c r="M42" s="973"/>
      <c r="N42" s="973"/>
    </row>
    <row r="43" spans="1:14">
      <c r="A43" s="3045"/>
      <c r="B43" s="3046" t="s">
        <v>6797</v>
      </c>
      <c r="C43" s="3047"/>
      <c r="D43" s="3048"/>
      <c r="E43" s="3074"/>
      <c r="F43" s="743"/>
      <c r="I43" s="973"/>
      <c r="J43" s="973"/>
      <c r="K43" s="973"/>
      <c r="L43" s="973"/>
      <c r="M43" s="973"/>
      <c r="N43" s="973"/>
    </row>
    <row r="44" spans="1:14">
      <c r="A44" s="3045"/>
      <c r="B44" s="3046" t="s">
        <v>6798</v>
      </c>
      <c r="C44" s="3047"/>
      <c r="D44" s="3048"/>
      <c r="E44" s="3074"/>
      <c r="F44" s="743"/>
      <c r="G44" s="3093"/>
      <c r="H44" s="3094"/>
      <c r="I44" s="974"/>
      <c r="J44" s="974"/>
      <c r="K44" s="974"/>
      <c r="L44" s="974"/>
      <c r="M44" s="974"/>
      <c r="N44" s="974"/>
    </row>
    <row r="45" spans="1:14" ht="24">
      <c r="A45" s="3045"/>
      <c r="B45" s="3046" t="s">
        <v>6799</v>
      </c>
      <c r="C45" s="3047"/>
      <c r="D45" s="3048"/>
      <c r="E45" s="3074"/>
      <c r="F45" s="743"/>
      <c r="G45" s="3045"/>
      <c r="I45" s="973"/>
      <c r="J45" s="973"/>
      <c r="K45" s="973"/>
      <c r="L45" s="973"/>
      <c r="M45" s="973"/>
      <c r="N45" s="973"/>
    </row>
    <row r="46" spans="1:14">
      <c r="A46" s="3045"/>
      <c r="B46" s="3046" t="s">
        <v>6800</v>
      </c>
      <c r="C46" s="3047"/>
      <c r="D46" s="3048"/>
      <c r="E46" s="3074"/>
      <c r="F46" s="743"/>
      <c r="G46" s="3045"/>
      <c r="I46" s="973"/>
      <c r="J46" s="973"/>
      <c r="K46" s="973"/>
      <c r="L46" s="973"/>
      <c r="M46" s="973"/>
      <c r="N46" s="973"/>
    </row>
    <row r="47" spans="1:14">
      <c r="A47" s="3045"/>
      <c r="B47" s="3046" t="s">
        <v>6801</v>
      </c>
      <c r="C47" s="3047"/>
      <c r="D47" s="3048"/>
      <c r="E47" s="3074"/>
      <c r="F47" s="743"/>
      <c r="G47" s="3045"/>
      <c r="I47" s="973"/>
      <c r="J47" s="973"/>
      <c r="K47" s="973"/>
      <c r="L47" s="973"/>
      <c r="M47" s="973"/>
      <c r="N47" s="973"/>
    </row>
    <row r="48" spans="1:14">
      <c r="A48" s="3045"/>
      <c r="B48" s="3046" t="s">
        <v>6802</v>
      </c>
      <c r="C48" s="3047"/>
      <c r="D48" s="3048"/>
      <c r="E48" s="3074"/>
      <c r="F48" s="743"/>
      <c r="G48" s="3045"/>
      <c r="I48" s="973"/>
      <c r="J48" s="973"/>
      <c r="K48" s="973"/>
      <c r="L48" s="973"/>
      <c r="M48" s="973"/>
      <c r="N48" s="973"/>
    </row>
    <row r="49" spans="1:14">
      <c r="A49" s="3045"/>
      <c r="B49" s="3046" t="s">
        <v>6803</v>
      </c>
      <c r="C49" s="3047"/>
      <c r="D49" s="743"/>
      <c r="G49" s="3045"/>
      <c r="I49" s="973"/>
      <c r="J49" s="973"/>
      <c r="K49" s="973"/>
      <c r="L49" s="973"/>
      <c r="M49" s="973"/>
      <c r="N49" s="973"/>
    </row>
    <row r="50" spans="1:14">
      <c r="A50" s="3045"/>
      <c r="B50" s="3046" t="s">
        <v>6804</v>
      </c>
      <c r="C50" s="3047"/>
      <c r="D50" s="743"/>
      <c r="G50" s="3045"/>
      <c r="I50" s="973"/>
      <c r="J50" s="973"/>
      <c r="K50" s="973"/>
      <c r="L50" s="973"/>
      <c r="M50" s="973"/>
      <c r="N50" s="973"/>
    </row>
    <row r="51" spans="1:14">
      <c r="A51" s="3045"/>
      <c r="B51" s="3046" t="s">
        <v>6805</v>
      </c>
      <c r="C51" s="3047"/>
      <c r="D51" s="743"/>
      <c r="G51" s="3045"/>
      <c r="I51" s="973"/>
      <c r="J51" s="973"/>
      <c r="K51" s="973"/>
      <c r="L51" s="973"/>
      <c r="M51" s="973"/>
      <c r="N51" s="973"/>
    </row>
    <row r="52" spans="1:14">
      <c r="A52" s="3045"/>
      <c r="B52" s="3046" t="s">
        <v>6806</v>
      </c>
      <c r="C52" s="3047"/>
      <c r="D52" s="743"/>
      <c r="G52" s="3045"/>
      <c r="I52" s="973"/>
      <c r="J52" s="973"/>
      <c r="K52" s="973"/>
      <c r="L52" s="973"/>
      <c r="M52" s="973"/>
      <c r="N52" s="973"/>
    </row>
    <row r="53" spans="1:14" ht="24">
      <c r="A53" s="3045"/>
      <c r="B53" s="3046" t="s">
        <v>6807</v>
      </c>
      <c r="C53" s="3047"/>
      <c r="D53" s="3048"/>
      <c r="E53" s="3074"/>
      <c r="F53" s="743"/>
      <c r="G53" s="3045"/>
      <c r="I53" s="973"/>
      <c r="J53" s="973"/>
      <c r="K53" s="973"/>
      <c r="L53" s="973"/>
      <c r="M53" s="973"/>
      <c r="N53" s="973"/>
    </row>
    <row r="54" spans="1:14" ht="24">
      <c r="A54" s="3045"/>
      <c r="B54" s="3046" t="s">
        <v>6808</v>
      </c>
      <c r="C54" s="3047"/>
      <c r="D54" s="3048"/>
      <c r="E54" s="3074"/>
      <c r="F54" s="743"/>
      <c r="G54" s="3045"/>
      <c r="I54" s="973"/>
      <c r="J54" s="973"/>
      <c r="K54" s="973"/>
      <c r="L54" s="973"/>
      <c r="M54" s="973"/>
      <c r="N54" s="973"/>
    </row>
    <row r="55" spans="1:14" ht="24">
      <c r="A55" s="3045"/>
      <c r="B55" s="3046" t="s">
        <v>6809</v>
      </c>
      <c r="C55" s="3047"/>
      <c r="D55" s="3048"/>
      <c r="E55" s="3074"/>
      <c r="F55" s="743"/>
      <c r="G55" s="3045"/>
      <c r="I55" s="973"/>
      <c r="J55" s="973"/>
      <c r="K55" s="973"/>
      <c r="L55" s="973"/>
      <c r="M55" s="973"/>
      <c r="N55" s="973"/>
    </row>
    <row r="56" spans="1:14">
      <c r="A56" s="3045"/>
      <c r="B56" s="3046" t="s">
        <v>6810</v>
      </c>
      <c r="C56" s="3047"/>
      <c r="D56" s="3048"/>
      <c r="E56" s="3074"/>
      <c r="F56" s="743"/>
      <c r="I56" s="973"/>
      <c r="J56" s="973"/>
      <c r="K56" s="973"/>
      <c r="L56" s="973"/>
      <c r="M56" s="973"/>
      <c r="N56" s="973"/>
    </row>
    <row r="57" spans="1:14" ht="24">
      <c r="A57" s="3045"/>
      <c r="B57" s="3046" t="s">
        <v>6811</v>
      </c>
      <c r="C57" s="3047"/>
      <c r="D57" s="3048"/>
      <c r="E57" s="3074"/>
      <c r="F57" s="743"/>
      <c r="I57" s="973"/>
      <c r="J57" s="973"/>
      <c r="K57" s="973"/>
      <c r="L57" s="973"/>
      <c r="M57" s="973"/>
      <c r="N57" s="973"/>
    </row>
    <row r="58" spans="1:14">
      <c r="A58" s="3045"/>
      <c r="B58" s="3046" t="s">
        <v>6812</v>
      </c>
      <c r="C58" s="3047"/>
      <c r="D58" s="3048"/>
      <c r="E58" s="3074"/>
      <c r="F58" s="743"/>
      <c r="I58" s="973"/>
      <c r="J58" s="973"/>
      <c r="K58" s="973"/>
      <c r="L58" s="973"/>
      <c r="M58" s="973"/>
      <c r="N58" s="973"/>
    </row>
    <row r="59" spans="1:14" ht="36">
      <c r="A59" s="3045"/>
      <c r="B59" s="3046" t="s">
        <v>6813</v>
      </c>
      <c r="C59" s="3047"/>
      <c r="D59" s="3048"/>
      <c r="E59" s="3074"/>
      <c r="F59" s="743"/>
      <c r="I59" s="973"/>
      <c r="J59" s="973"/>
      <c r="K59" s="973"/>
      <c r="L59" s="973"/>
      <c r="M59" s="973"/>
      <c r="N59" s="973"/>
    </row>
    <row r="60" spans="1:14">
      <c r="A60" s="3045"/>
      <c r="B60" s="3046" t="s">
        <v>6814</v>
      </c>
      <c r="C60" s="3047"/>
      <c r="D60" s="3048"/>
      <c r="E60" s="3074"/>
      <c r="F60" s="743"/>
      <c r="I60" s="973"/>
      <c r="J60" s="973"/>
      <c r="K60" s="973"/>
      <c r="L60" s="973"/>
      <c r="M60" s="973"/>
      <c r="N60" s="973"/>
    </row>
    <row r="61" spans="1:14">
      <c r="A61" s="3045"/>
      <c r="B61" s="3046" t="s">
        <v>6815</v>
      </c>
      <c r="C61" s="3047"/>
      <c r="D61" s="3048"/>
      <c r="E61" s="3074"/>
      <c r="F61" s="743"/>
      <c r="G61" s="3045"/>
      <c r="I61" s="973"/>
      <c r="J61" s="973"/>
      <c r="K61" s="973"/>
      <c r="L61" s="973"/>
      <c r="M61" s="973"/>
      <c r="N61" s="973"/>
    </row>
    <row r="62" spans="1:14">
      <c r="A62" s="3045"/>
      <c r="B62" s="3046" t="s">
        <v>6816</v>
      </c>
      <c r="C62" s="3047"/>
      <c r="D62" s="743"/>
      <c r="G62" s="3045"/>
      <c r="I62" s="973"/>
      <c r="J62" s="973"/>
      <c r="K62" s="973"/>
      <c r="L62" s="973"/>
      <c r="M62" s="973"/>
      <c r="N62" s="973"/>
    </row>
    <row r="63" spans="1:14" ht="36">
      <c r="A63" s="3045"/>
      <c r="B63" s="3046" t="s">
        <v>6817</v>
      </c>
      <c r="C63" s="3047"/>
      <c r="D63" s="743"/>
      <c r="G63" s="746"/>
      <c r="H63" s="746"/>
      <c r="I63" s="3076"/>
      <c r="J63" s="3076"/>
      <c r="K63" s="3076"/>
      <c r="L63" s="3076"/>
      <c r="M63" s="3076"/>
      <c r="N63" s="3076"/>
    </row>
    <row r="64" spans="1:14" ht="36">
      <c r="A64" s="3045"/>
      <c r="B64" s="3046" t="s">
        <v>6818</v>
      </c>
      <c r="C64" s="3047"/>
      <c r="D64" s="743"/>
      <c r="G64" s="746"/>
      <c r="H64" s="746"/>
      <c r="I64" s="3076"/>
      <c r="J64" s="3076"/>
      <c r="K64" s="3076"/>
      <c r="L64" s="3076"/>
      <c r="M64" s="3076"/>
      <c r="N64" s="3076"/>
    </row>
    <row r="65" spans="1:14">
      <c r="A65" s="3045"/>
      <c r="B65" s="3046" t="s">
        <v>6819</v>
      </c>
      <c r="C65" s="3047"/>
      <c r="D65" s="743"/>
      <c r="G65" s="743"/>
      <c r="H65" s="743"/>
      <c r="I65" s="3074"/>
      <c r="J65" s="3074"/>
      <c r="K65" s="3074"/>
      <c r="L65" s="3074"/>
      <c r="M65" s="3074"/>
      <c r="N65" s="3074"/>
    </row>
    <row r="66" spans="1:14" ht="24">
      <c r="A66" s="3045"/>
      <c r="B66" s="3046" t="s">
        <v>6820</v>
      </c>
      <c r="C66" s="3047"/>
      <c r="D66" s="743"/>
      <c r="G66" s="3045"/>
      <c r="I66" s="973"/>
      <c r="J66" s="973"/>
      <c r="K66" s="973"/>
      <c r="L66" s="973"/>
      <c r="M66" s="973"/>
      <c r="N66" s="973"/>
    </row>
    <row r="67" spans="1:14">
      <c r="A67" s="3045"/>
      <c r="B67" s="3046" t="s">
        <v>6821</v>
      </c>
      <c r="C67" s="3047"/>
      <c r="D67" s="3048"/>
      <c r="E67" s="3074"/>
      <c r="F67" s="743"/>
      <c r="I67" s="973"/>
      <c r="J67" s="973"/>
      <c r="K67" s="973"/>
      <c r="L67" s="973"/>
      <c r="M67" s="973"/>
      <c r="N67" s="973"/>
    </row>
    <row r="68" spans="1:14" ht="24">
      <c r="A68" s="3045"/>
      <c r="B68" s="3046" t="s">
        <v>6822</v>
      </c>
      <c r="C68" s="3047"/>
      <c r="D68" s="3048"/>
      <c r="E68" s="3074"/>
      <c r="F68" s="743"/>
      <c r="I68" s="973"/>
      <c r="J68" s="973"/>
      <c r="K68" s="973"/>
      <c r="L68" s="973"/>
      <c r="M68" s="973"/>
      <c r="N68" s="973"/>
    </row>
    <row r="69" spans="1:14">
      <c r="A69" s="3045"/>
      <c r="B69" s="3046" t="s">
        <v>6823</v>
      </c>
      <c r="C69" s="3047"/>
      <c r="D69" s="3048"/>
      <c r="E69" s="3074"/>
      <c r="F69" s="743"/>
      <c r="I69" s="973"/>
      <c r="J69" s="973"/>
      <c r="K69" s="973"/>
      <c r="L69" s="973"/>
      <c r="M69" s="973"/>
      <c r="N69" s="973"/>
    </row>
    <row r="70" spans="1:14">
      <c r="A70" s="3045"/>
      <c r="B70" s="3046" t="s">
        <v>6824</v>
      </c>
      <c r="C70" s="3047"/>
      <c r="D70" s="3048"/>
      <c r="E70" s="3074"/>
      <c r="F70" s="743"/>
      <c r="I70" s="973"/>
      <c r="J70" s="973"/>
      <c r="K70" s="973"/>
      <c r="L70" s="973"/>
      <c r="M70" s="973"/>
      <c r="N70" s="973"/>
    </row>
    <row r="71" spans="1:14" ht="24">
      <c r="A71" s="3045"/>
      <c r="B71" s="3046" t="s">
        <v>6825</v>
      </c>
      <c r="C71" s="3047"/>
      <c r="D71" s="3048"/>
      <c r="E71" s="3074"/>
      <c r="F71" s="743"/>
      <c r="I71" s="973"/>
      <c r="J71" s="973"/>
      <c r="K71" s="973"/>
      <c r="L71" s="973"/>
      <c r="M71" s="973"/>
      <c r="N71" s="973"/>
    </row>
    <row r="72" spans="1:14" ht="24">
      <c r="A72" s="3045"/>
      <c r="B72" s="3046" t="s">
        <v>6826</v>
      </c>
      <c r="C72" s="3047"/>
      <c r="D72" s="3048"/>
      <c r="E72" s="3074"/>
      <c r="F72" s="743"/>
      <c r="I72" s="973"/>
      <c r="J72" s="973"/>
      <c r="K72" s="973"/>
      <c r="L72" s="973"/>
      <c r="M72" s="973"/>
      <c r="N72" s="973"/>
    </row>
    <row r="73" spans="1:14">
      <c r="A73" s="3045"/>
      <c r="B73" s="3046" t="s">
        <v>6827</v>
      </c>
      <c r="C73" s="3047"/>
      <c r="D73" s="743"/>
      <c r="I73" s="973"/>
      <c r="J73" s="973"/>
      <c r="K73" s="973"/>
      <c r="L73" s="973"/>
      <c r="M73" s="973"/>
      <c r="N73" s="973"/>
    </row>
    <row r="74" spans="1:14" ht="24">
      <c r="A74" s="3045"/>
      <c r="B74" s="3046" t="s">
        <v>6960</v>
      </c>
      <c r="C74" s="3047"/>
      <c r="D74" s="743"/>
      <c r="I74" s="973"/>
      <c r="J74" s="973"/>
      <c r="K74" s="973"/>
      <c r="L74" s="973"/>
      <c r="M74" s="973"/>
      <c r="N74" s="973"/>
    </row>
    <row r="75" spans="1:14" ht="48">
      <c r="A75" s="3045"/>
      <c r="B75" s="3046" t="s">
        <v>6961</v>
      </c>
      <c r="C75" s="3047"/>
      <c r="D75" s="743"/>
      <c r="I75" s="973"/>
      <c r="J75" s="973"/>
      <c r="K75" s="973"/>
      <c r="L75" s="973"/>
      <c r="M75" s="973"/>
      <c r="N75" s="973"/>
    </row>
    <row r="76" spans="1:14">
      <c r="A76" s="3045"/>
      <c r="B76" s="3090" t="s">
        <v>6828</v>
      </c>
      <c r="C76" s="3047"/>
      <c r="D76" s="743"/>
      <c r="I76" s="973"/>
      <c r="J76" s="973"/>
      <c r="K76" s="973"/>
      <c r="L76" s="973"/>
      <c r="M76" s="973"/>
      <c r="N76" s="973"/>
    </row>
    <row r="77" spans="1:14" ht="24">
      <c r="A77" s="3045"/>
      <c r="B77" s="3046" t="s">
        <v>6829</v>
      </c>
      <c r="C77" s="3047"/>
      <c r="D77" s="3048"/>
      <c r="E77" s="3074"/>
      <c r="F77" s="743"/>
      <c r="I77" s="973"/>
      <c r="J77" s="973"/>
      <c r="K77" s="973"/>
      <c r="L77" s="973"/>
      <c r="M77" s="973"/>
      <c r="N77" s="973"/>
    </row>
    <row r="78" spans="1:14" ht="36">
      <c r="A78" s="3045"/>
      <c r="B78" s="3046" t="s">
        <v>6830</v>
      </c>
      <c r="C78" s="3047"/>
      <c r="D78" s="3048"/>
      <c r="E78" s="3074"/>
      <c r="F78" s="743"/>
      <c r="I78" s="973"/>
      <c r="J78" s="973"/>
      <c r="K78" s="973"/>
      <c r="L78" s="973"/>
      <c r="M78" s="973"/>
      <c r="N78" s="973"/>
    </row>
    <row r="79" spans="1:14" ht="24">
      <c r="A79" s="3045"/>
      <c r="B79" s="3046" t="s">
        <v>6831</v>
      </c>
      <c r="C79" s="3047"/>
      <c r="D79" s="3048"/>
      <c r="E79" s="3074"/>
      <c r="F79" s="743"/>
      <c r="I79" s="973"/>
      <c r="J79" s="973"/>
      <c r="K79" s="973"/>
      <c r="L79" s="973"/>
      <c r="M79" s="973"/>
      <c r="N79" s="973"/>
    </row>
    <row r="80" spans="1:14" ht="24">
      <c r="A80" s="3045"/>
      <c r="B80" s="3046" t="s">
        <v>6832</v>
      </c>
      <c r="C80" s="3047"/>
      <c r="D80" s="3048"/>
      <c r="E80" s="3074"/>
      <c r="F80" s="743"/>
      <c r="I80" s="973"/>
      <c r="J80" s="973"/>
      <c r="K80" s="973"/>
      <c r="L80" s="973"/>
      <c r="M80" s="973"/>
      <c r="N80" s="973"/>
    </row>
    <row r="81" spans="1:14" ht="36">
      <c r="A81" s="3045"/>
      <c r="B81" s="3046" t="s">
        <v>6833</v>
      </c>
      <c r="C81" s="3047"/>
      <c r="D81" s="3048"/>
      <c r="E81" s="3074"/>
      <c r="F81" s="743"/>
      <c r="I81" s="973"/>
      <c r="J81" s="973"/>
      <c r="K81" s="973"/>
      <c r="L81" s="973"/>
      <c r="M81" s="973"/>
      <c r="N81" s="973"/>
    </row>
    <row r="82" spans="1:14" ht="36">
      <c r="A82" s="3045"/>
      <c r="B82" s="3046" t="s">
        <v>6834</v>
      </c>
      <c r="C82" s="3047"/>
      <c r="D82" s="743"/>
      <c r="I82" s="973"/>
      <c r="J82" s="973"/>
      <c r="K82" s="973"/>
      <c r="L82" s="973"/>
      <c r="M82" s="973"/>
      <c r="N82" s="973"/>
    </row>
    <row r="83" spans="1:14" ht="36">
      <c r="A83" s="3045"/>
      <c r="B83" s="3046" t="s">
        <v>6835</v>
      </c>
      <c r="C83" s="3047"/>
      <c r="D83" s="743"/>
      <c r="I83" s="973"/>
      <c r="J83" s="973"/>
      <c r="K83" s="973"/>
      <c r="L83" s="973"/>
      <c r="M83" s="973"/>
      <c r="N83" s="973"/>
    </row>
    <row r="84" spans="1:14">
      <c r="A84" s="3045"/>
      <c r="B84" s="3046" t="s">
        <v>6836</v>
      </c>
      <c r="C84" s="3047"/>
      <c r="D84" s="743"/>
      <c r="I84" s="973"/>
      <c r="J84" s="973"/>
      <c r="K84" s="973"/>
      <c r="L84" s="973"/>
      <c r="M84" s="973"/>
      <c r="N84" s="973"/>
    </row>
    <row r="85" spans="1:14" ht="24">
      <c r="A85" s="3045"/>
      <c r="B85" s="3046" t="s">
        <v>6837</v>
      </c>
      <c r="C85" s="3047"/>
      <c r="D85" s="3048"/>
      <c r="E85" s="3074"/>
      <c r="F85" s="743"/>
      <c r="I85" s="973"/>
      <c r="J85" s="973"/>
      <c r="K85" s="973"/>
      <c r="L85" s="973"/>
      <c r="M85" s="973"/>
      <c r="N85" s="973"/>
    </row>
    <row r="86" spans="1:14">
      <c r="A86" s="3045"/>
      <c r="B86" s="3090" t="s">
        <v>6838</v>
      </c>
      <c r="C86" s="3047"/>
      <c r="D86" s="743"/>
      <c r="I86" s="973"/>
      <c r="J86" s="973"/>
      <c r="K86" s="973"/>
      <c r="L86" s="973"/>
      <c r="M86" s="973"/>
      <c r="N86" s="973"/>
    </row>
    <row r="87" spans="1:14">
      <c r="A87" s="3045"/>
      <c r="B87" s="3046" t="s">
        <v>6839</v>
      </c>
      <c r="C87" s="3047"/>
      <c r="D87" s="743"/>
      <c r="I87" s="973"/>
      <c r="J87" s="973"/>
      <c r="K87" s="973"/>
      <c r="L87" s="973"/>
      <c r="M87" s="973"/>
      <c r="N87" s="973"/>
    </row>
    <row r="88" spans="1:14">
      <c r="A88" s="3045"/>
      <c r="B88" s="3046" t="s">
        <v>6840</v>
      </c>
      <c r="C88" s="3047"/>
      <c r="D88" s="3048"/>
      <c r="E88" s="3074"/>
      <c r="F88" s="743"/>
      <c r="I88" s="973"/>
      <c r="J88" s="973"/>
      <c r="K88" s="973"/>
      <c r="L88" s="973"/>
      <c r="M88" s="973"/>
      <c r="N88" s="973"/>
    </row>
    <row r="89" spans="1:14">
      <c r="A89" s="3045"/>
      <c r="B89" s="3046" t="s">
        <v>6841</v>
      </c>
      <c r="C89" s="3047"/>
      <c r="I89" s="973"/>
      <c r="J89" s="973"/>
      <c r="K89" s="973"/>
      <c r="L89" s="973"/>
      <c r="M89" s="973"/>
      <c r="N89" s="973"/>
    </row>
    <row r="90" spans="1:14">
      <c r="A90" s="3045"/>
      <c r="B90" s="3046" t="s">
        <v>6842</v>
      </c>
      <c r="C90" s="3047"/>
      <c r="I90" s="973"/>
      <c r="J90" s="973"/>
      <c r="K90" s="973"/>
      <c r="L90" s="973"/>
      <c r="M90" s="973"/>
      <c r="N90" s="973"/>
    </row>
    <row r="91" spans="1:14">
      <c r="A91" s="3045"/>
      <c r="B91" s="3046" t="s">
        <v>6843</v>
      </c>
      <c r="C91" s="3047"/>
      <c r="I91" s="973"/>
      <c r="J91" s="973"/>
      <c r="K91" s="973"/>
      <c r="L91" s="973"/>
      <c r="M91" s="973"/>
      <c r="N91" s="973"/>
    </row>
    <row r="92" spans="1:14" ht="24">
      <c r="A92" s="3045"/>
      <c r="B92" s="3046" t="s">
        <v>6844</v>
      </c>
      <c r="C92" s="3047"/>
      <c r="I92" s="973"/>
      <c r="J92" s="973"/>
      <c r="K92" s="973"/>
      <c r="L92" s="973"/>
      <c r="M92" s="973"/>
      <c r="N92" s="973"/>
    </row>
    <row r="93" spans="1:14" ht="24">
      <c r="A93" s="3045"/>
      <c r="B93" s="3046" t="s">
        <v>6845</v>
      </c>
      <c r="C93" s="3047"/>
      <c r="I93" s="973"/>
      <c r="J93" s="973"/>
      <c r="K93" s="973"/>
      <c r="L93" s="973"/>
      <c r="M93" s="973"/>
      <c r="N93" s="973"/>
    </row>
    <row r="94" spans="1:14" ht="24">
      <c r="A94" s="3045"/>
      <c r="B94" s="3046" t="s">
        <v>6846</v>
      </c>
      <c r="C94" s="3047"/>
      <c r="D94" s="743"/>
      <c r="I94" s="973"/>
      <c r="J94" s="973"/>
      <c r="K94" s="973"/>
      <c r="L94" s="973"/>
      <c r="M94" s="973"/>
      <c r="N94" s="973"/>
    </row>
    <row r="95" spans="1:14" ht="24">
      <c r="A95" s="3045"/>
      <c r="B95" s="3046" t="s">
        <v>6847</v>
      </c>
      <c r="C95" s="3047"/>
      <c r="D95" s="743"/>
      <c r="I95" s="973"/>
      <c r="J95" s="973"/>
      <c r="K95" s="973"/>
      <c r="L95" s="973"/>
      <c r="M95" s="973"/>
      <c r="N95" s="973"/>
    </row>
    <row r="96" spans="1:14" ht="24">
      <c r="A96" s="3045"/>
      <c r="B96" s="3046" t="s">
        <v>6848</v>
      </c>
      <c r="C96" s="3047"/>
      <c r="I96" s="973"/>
      <c r="J96" s="973"/>
      <c r="K96" s="973"/>
      <c r="L96" s="973"/>
      <c r="M96" s="973"/>
      <c r="N96" s="973"/>
    </row>
    <row r="97" spans="1:14" ht="72">
      <c r="A97" s="3045"/>
      <c r="B97" s="3046" t="s">
        <v>6849</v>
      </c>
      <c r="C97" s="3047"/>
      <c r="I97" s="973"/>
      <c r="J97" s="973"/>
      <c r="K97" s="973"/>
      <c r="L97" s="973"/>
      <c r="M97" s="973"/>
      <c r="N97" s="973"/>
    </row>
    <row r="98" spans="1:14">
      <c r="A98" s="3045"/>
      <c r="B98" s="3046"/>
      <c r="C98" s="3047"/>
      <c r="I98" s="973"/>
      <c r="J98" s="973"/>
      <c r="K98" s="973"/>
      <c r="L98" s="973"/>
      <c r="M98" s="973"/>
      <c r="N98" s="973"/>
    </row>
    <row r="99" spans="1:14">
      <c r="A99" s="3045"/>
      <c r="B99" s="3548" t="s">
        <v>4905</v>
      </c>
      <c r="C99" s="3047"/>
      <c r="D99" s="743"/>
      <c r="I99" s="973"/>
      <c r="J99" s="973"/>
      <c r="K99" s="973"/>
      <c r="L99" s="973"/>
      <c r="M99" s="973"/>
      <c r="N99" s="973"/>
    </row>
    <row r="100" spans="1:14">
      <c r="A100" s="3045"/>
      <c r="B100" s="3548" t="s">
        <v>4641</v>
      </c>
      <c r="C100" s="3047"/>
      <c r="D100" s="743"/>
      <c r="I100" s="973"/>
      <c r="J100" s="973"/>
      <c r="K100" s="973"/>
      <c r="L100" s="973"/>
      <c r="M100" s="973"/>
      <c r="N100" s="973"/>
    </row>
    <row r="101" spans="1:14">
      <c r="A101" s="3045"/>
      <c r="B101" s="3548" t="s">
        <v>4906</v>
      </c>
      <c r="C101" s="3047"/>
      <c r="D101" s="743"/>
      <c r="I101" s="973"/>
      <c r="J101" s="973"/>
      <c r="K101" s="973"/>
      <c r="L101" s="973"/>
      <c r="M101" s="973"/>
      <c r="N101" s="973"/>
    </row>
    <row r="102" spans="1:14">
      <c r="A102" s="3045"/>
      <c r="B102" s="3548" t="s">
        <v>136</v>
      </c>
      <c r="C102" s="3047"/>
      <c r="D102" s="743"/>
      <c r="I102" s="973"/>
      <c r="J102" s="973"/>
      <c r="K102" s="973"/>
      <c r="L102" s="973"/>
      <c r="M102" s="973"/>
      <c r="N102" s="973"/>
    </row>
    <row r="103" spans="1:14">
      <c r="A103" s="3045"/>
      <c r="B103" s="3548" t="s">
        <v>6187</v>
      </c>
      <c r="C103" s="3047"/>
      <c r="D103" s="743"/>
      <c r="I103" s="973"/>
      <c r="J103" s="973"/>
      <c r="K103" s="973"/>
      <c r="L103" s="973"/>
      <c r="M103" s="973"/>
      <c r="N103" s="973"/>
    </row>
    <row r="104" spans="1:14">
      <c r="A104" s="3045"/>
      <c r="B104" s="3046"/>
      <c r="C104" s="3047"/>
      <c r="D104" s="743"/>
      <c r="I104" s="973"/>
      <c r="J104" s="973"/>
      <c r="K104" s="973"/>
      <c r="L104" s="973"/>
      <c r="M104" s="973"/>
      <c r="N104" s="973"/>
    </row>
    <row r="105" spans="1:14">
      <c r="A105" s="3045"/>
      <c r="B105" s="3046"/>
      <c r="C105" s="3047"/>
      <c r="D105" s="743"/>
      <c r="I105" s="973"/>
      <c r="J105" s="973"/>
      <c r="K105" s="973"/>
      <c r="L105" s="973"/>
      <c r="M105" s="973"/>
      <c r="N105" s="973"/>
    </row>
    <row r="106" spans="1:14" ht="38.25">
      <c r="A106" s="3055" t="s">
        <v>6962</v>
      </c>
      <c r="B106" s="3054" t="s">
        <v>6963</v>
      </c>
      <c r="C106" s="3047">
        <v>1</v>
      </c>
      <c r="D106" s="3048" t="s">
        <v>1713</v>
      </c>
      <c r="E106" s="3074">
        <v>0</v>
      </c>
      <c r="F106" s="743">
        <f>C106*E106</f>
        <v>0</v>
      </c>
      <c r="I106" s="973"/>
      <c r="J106" s="973"/>
      <c r="K106" s="973"/>
      <c r="L106" s="973"/>
      <c r="M106" s="973"/>
      <c r="N106" s="973"/>
    </row>
    <row r="107" spans="1:14" ht="24">
      <c r="A107" s="3045"/>
      <c r="B107" s="3090" t="s">
        <v>5651</v>
      </c>
      <c r="C107" s="3047">
        <v>1</v>
      </c>
      <c r="D107" s="743" t="s">
        <v>7</v>
      </c>
      <c r="G107" s="3093">
        <f>SUM(H107:N107)</f>
        <v>0</v>
      </c>
      <c r="H107" s="3094">
        <v>0</v>
      </c>
      <c r="I107" s="976">
        <v>0</v>
      </c>
      <c r="J107" s="976">
        <v>0</v>
      </c>
      <c r="K107" s="976">
        <v>0</v>
      </c>
      <c r="L107" s="976">
        <v>0</v>
      </c>
      <c r="M107" s="976">
        <v>0</v>
      </c>
      <c r="N107" s="976">
        <v>0</v>
      </c>
    </row>
    <row r="108" spans="1:14">
      <c r="A108" s="3055"/>
      <c r="B108" s="3054" t="s">
        <v>4902</v>
      </c>
      <c r="C108" s="3047"/>
      <c r="D108" s="3048"/>
      <c r="E108" s="3074"/>
      <c r="F108" s="743"/>
      <c r="I108" s="973"/>
      <c r="J108" s="973"/>
      <c r="K108" s="973"/>
      <c r="L108" s="973"/>
      <c r="M108" s="973"/>
      <c r="N108" s="973"/>
    </row>
    <row r="109" spans="1:14">
      <c r="A109" s="3045"/>
      <c r="B109" s="3090" t="s">
        <v>6964</v>
      </c>
      <c r="C109" s="3047"/>
      <c r="D109" s="743"/>
      <c r="I109" s="973"/>
      <c r="J109" s="973"/>
      <c r="K109" s="973"/>
      <c r="L109" s="973"/>
      <c r="M109" s="973"/>
      <c r="N109" s="973"/>
    </row>
    <row r="110" spans="1:14">
      <c r="A110" s="3045"/>
      <c r="B110" s="3046" t="s">
        <v>6773</v>
      </c>
      <c r="C110" s="3047"/>
      <c r="D110" s="3048"/>
      <c r="E110" s="3074"/>
      <c r="F110" s="743"/>
      <c r="I110" s="973"/>
      <c r="J110" s="973"/>
      <c r="K110" s="973"/>
      <c r="L110" s="973"/>
      <c r="M110" s="973"/>
      <c r="N110" s="973"/>
    </row>
    <row r="111" spans="1:14" ht="36">
      <c r="A111" s="3045"/>
      <c r="B111" s="3046" t="s">
        <v>6965</v>
      </c>
      <c r="C111" s="3047"/>
      <c r="D111" s="3048"/>
      <c r="E111" s="3074"/>
      <c r="F111" s="743"/>
      <c r="I111" s="973"/>
      <c r="J111" s="973"/>
      <c r="K111" s="973"/>
      <c r="L111" s="973"/>
      <c r="M111" s="973"/>
      <c r="N111" s="973"/>
    </row>
    <row r="112" spans="1:14">
      <c r="A112" s="3045"/>
      <c r="B112" s="3046" t="s">
        <v>6775</v>
      </c>
      <c r="C112" s="3047"/>
      <c r="D112" s="3048"/>
      <c r="E112" s="3074"/>
      <c r="F112" s="743"/>
      <c r="I112" s="973"/>
      <c r="J112" s="973"/>
      <c r="K112" s="973"/>
      <c r="L112" s="973"/>
      <c r="M112" s="973"/>
      <c r="N112" s="973"/>
    </row>
    <row r="113" spans="1:14" ht="24">
      <c r="A113" s="3045"/>
      <c r="B113" s="3046" t="s">
        <v>6776</v>
      </c>
      <c r="C113" s="3047"/>
      <c r="D113" s="3048"/>
      <c r="E113" s="3074"/>
      <c r="F113" s="743"/>
      <c r="I113" s="973"/>
      <c r="J113" s="973"/>
      <c r="K113" s="973"/>
      <c r="L113" s="973"/>
      <c r="M113" s="973"/>
      <c r="N113" s="973"/>
    </row>
    <row r="114" spans="1:14" ht="36">
      <c r="A114" s="3045"/>
      <c r="B114" s="3046" t="s">
        <v>6777</v>
      </c>
      <c r="C114" s="3047"/>
      <c r="D114" s="3048"/>
      <c r="E114" s="3074"/>
      <c r="F114" s="743"/>
      <c r="I114" s="973"/>
      <c r="J114" s="973"/>
      <c r="K114" s="973"/>
      <c r="L114" s="973"/>
      <c r="M114" s="973"/>
      <c r="N114" s="973"/>
    </row>
    <row r="115" spans="1:14">
      <c r="A115" s="3045"/>
      <c r="B115" s="3046" t="s">
        <v>6778</v>
      </c>
      <c r="C115" s="3047"/>
      <c r="D115" s="3048"/>
      <c r="E115" s="3074"/>
      <c r="F115" s="743"/>
      <c r="I115" s="973"/>
      <c r="J115" s="973"/>
      <c r="K115" s="973"/>
      <c r="L115" s="973"/>
      <c r="M115" s="973"/>
      <c r="N115" s="973"/>
    </row>
    <row r="116" spans="1:14" ht="24">
      <c r="A116" s="3045"/>
      <c r="B116" s="3046" t="s">
        <v>6779</v>
      </c>
      <c r="C116" s="3047"/>
      <c r="D116" s="743"/>
      <c r="I116" s="973"/>
      <c r="J116" s="973"/>
      <c r="K116" s="973"/>
      <c r="L116" s="973"/>
      <c r="M116" s="973"/>
      <c r="N116" s="973"/>
    </row>
    <row r="117" spans="1:14">
      <c r="A117" s="3045"/>
      <c r="B117" s="3046" t="s">
        <v>6780</v>
      </c>
      <c r="C117" s="3047"/>
      <c r="D117" s="743"/>
      <c r="I117" s="973"/>
      <c r="J117" s="973"/>
      <c r="K117" s="973"/>
      <c r="L117" s="973"/>
      <c r="M117" s="973"/>
      <c r="N117" s="973"/>
    </row>
    <row r="118" spans="1:14">
      <c r="A118" s="3045"/>
      <c r="B118" s="3046" t="s">
        <v>6966</v>
      </c>
      <c r="C118" s="3047"/>
      <c r="D118" s="743"/>
      <c r="I118" s="973"/>
      <c r="J118" s="973"/>
      <c r="K118" s="973"/>
      <c r="L118" s="973"/>
      <c r="M118" s="973"/>
      <c r="N118" s="973"/>
    </row>
    <row r="119" spans="1:14">
      <c r="A119" s="3045"/>
      <c r="B119" s="3090" t="s">
        <v>3303</v>
      </c>
      <c r="C119" s="3047"/>
      <c r="D119" s="743"/>
      <c r="I119" s="973"/>
      <c r="J119" s="973"/>
      <c r="K119" s="973"/>
      <c r="L119" s="973"/>
      <c r="M119" s="973"/>
      <c r="N119" s="973"/>
    </row>
    <row r="120" spans="1:14">
      <c r="A120" s="3045"/>
      <c r="B120" s="3046" t="s">
        <v>6782</v>
      </c>
      <c r="C120" s="3047"/>
      <c r="D120" s="3048"/>
      <c r="E120" s="3074"/>
      <c r="F120" s="743"/>
      <c r="I120" s="973"/>
      <c r="J120" s="973"/>
      <c r="K120" s="973"/>
      <c r="L120" s="973"/>
      <c r="M120" s="973"/>
      <c r="N120" s="973"/>
    </row>
    <row r="121" spans="1:14" ht="28.9" customHeight="1">
      <c r="A121" s="3045"/>
      <c r="B121" s="3046" t="s">
        <v>6783</v>
      </c>
      <c r="C121" s="3047"/>
      <c r="I121" s="973"/>
      <c r="J121" s="973"/>
      <c r="K121" s="973"/>
      <c r="L121" s="973"/>
      <c r="M121" s="973"/>
      <c r="N121" s="973"/>
    </row>
    <row r="122" spans="1:14" ht="24">
      <c r="A122" s="3045"/>
      <c r="B122" s="3046" t="s">
        <v>6784</v>
      </c>
      <c r="C122" s="3047"/>
      <c r="D122" s="3048"/>
      <c r="E122" s="3074"/>
      <c r="F122" s="743"/>
      <c r="I122" s="973"/>
      <c r="J122" s="973"/>
      <c r="K122" s="973"/>
      <c r="L122" s="973"/>
      <c r="M122" s="973"/>
      <c r="N122" s="973"/>
    </row>
    <row r="123" spans="1:14" ht="24">
      <c r="A123" s="3045"/>
      <c r="B123" s="3046" t="s">
        <v>6967</v>
      </c>
      <c r="C123" s="3047"/>
      <c r="D123" s="3048"/>
      <c r="E123" s="3074"/>
      <c r="F123" s="743"/>
      <c r="I123" s="973"/>
      <c r="J123" s="973"/>
      <c r="K123" s="973"/>
      <c r="L123" s="973"/>
      <c r="M123" s="973"/>
      <c r="N123" s="973"/>
    </row>
    <row r="124" spans="1:14">
      <c r="A124" s="3045"/>
      <c r="B124" s="3046" t="s">
        <v>6785</v>
      </c>
      <c r="C124" s="3047"/>
      <c r="D124" s="3048"/>
      <c r="E124" s="3074"/>
      <c r="F124" s="743"/>
      <c r="I124" s="973"/>
      <c r="J124" s="973"/>
      <c r="K124" s="973"/>
      <c r="L124" s="973"/>
      <c r="M124" s="973"/>
      <c r="N124" s="973"/>
    </row>
    <row r="125" spans="1:14" ht="36">
      <c r="A125" s="3045"/>
      <c r="B125" s="3046" t="s">
        <v>6786</v>
      </c>
      <c r="C125" s="3047"/>
      <c r="D125" s="3048"/>
      <c r="E125" s="3074"/>
      <c r="F125" s="743"/>
      <c r="I125" s="973"/>
      <c r="J125" s="973"/>
      <c r="K125" s="973"/>
      <c r="L125" s="973"/>
      <c r="M125" s="973"/>
      <c r="N125" s="973"/>
    </row>
    <row r="126" spans="1:14" ht="36">
      <c r="A126" s="3045"/>
      <c r="B126" s="3090" t="s">
        <v>6968</v>
      </c>
      <c r="C126" s="3047"/>
      <c r="D126" s="3048"/>
      <c r="E126" s="3074"/>
      <c r="F126" s="743"/>
      <c r="I126" s="973"/>
      <c r="J126" s="973"/>
      <c r="K126" s="973"/>
      <c r="L126" s="973"/>
      <c r="M126" s="973"/>
      <c r="N126" s="973"/>
    </row>
    <row r="127" spans="1:14">
      <c r="A127" s="3045"/>
      <c r="B127" s="3046"/>
      <c r="C127" s="3047"/>
      <c r="D127" s="743"/>
      <c r="I127" s="973"/>
      <c r="J127" s="973"/>
      <c r="K127" s="973"/>
      <c r="L127" s="973"/>
      <c r="M127" s="973"/>
      <c r="N127" s="973"/>
    </row>
    <row r="128" spans="1:14">
      <c r="A128" s="3045"/>
      <c r="B128" s="3548" t="s">
        <v>4905</v>
      </c>
      <c r="C128" s="3047"/>
      <c r="D128" s="743"/>
      <c r="I128" s="973"/>
      <c r="J128" s="973"/>
      <c r="K128" s="973"/>
      <c r="L128" s="973"/>
      <c r="M128" s="973"/>
      <c r="N128" s="973"/>
    </row>
    <row r="129" spans="1:14">
      <c r="A129" s="3045"/>
      <c r="B129" s="3548" t="s">
        <v>4641</v>
      </c>
      <c r="C129" s="3047"/>
      <c r="D129" s="743"/>
      <c r="I129" s="973"/>
      <c r="J129" s="973"/>
      <c r="K129" s="973"/>
      <c r="L129" s="973"/>
      <c r="M129" s="973"/>
      <c r="N129" s="973"/>
    </row>
    <row r="130" spans="1:14">
      <c r="A130" s="3045"/>
      <c r="B130" s="3548" t="s">
        <v>4906</v>
      </c>
      <c r="C130" s="3047"/>
      <c r="D130" s="743"/>
      <c r="I130" s="973"/>
      <c r="J130" s="973"/>
      <c r="K130" s="973"/>
      <c r="L130" s="973"/>
      <c r="M130" s="973"/>
      <c r="N130" s="973"/>
    </row>
    <row r="131" spans="1:14">
      <c r="A131" s="3045"/>
      <c r="B131" s="3548" t="s">
        <v>136</v>
      </c>
      <c r="C131" s="3047"/>
      <c r="D131" s="743"/>
      <c r="I131" s="973"/>
      <c r="J131" s="973"/>
      <c r="K131" s="973"/>
      <c r="L131" s="973"/>
      <c r="M131" s="973"/>
      <c r="N131" s="973"/>
    </row>
    <row r="132" spans="1:14">
      <c r="A132" s="3045"/>
      <c r="B132" s="3548" t="s">
        <v>6187</v>
      </c>
      <c r="C132" s="3047"/>
      <c r="D132" s="3048"/>
      <c r="E132" s="3074"/>
      <c r="F132" s="743"/>
      <c r="I132" s="973"/>
      <c r="J132" s="973"/>
      <c r="K132" s="973"/>
      <c r="L132" s="973"/>
      <c r="M132" s="973"/>
      <c r="N132" s="973"/>
    </row>
    <row r="133" spans="1:14">
      <c r="A133" s="3045"/>
      <c r="B133" s="3046"/>
      <c r="C133" s="3047"/>
      <c r="D133" s="3048"/>
      <c r="E133" s="3074"/>
      <c r="F133" s="743"/>
      <c r="I133" s="973"/>
      <c r="J133" s="973"/>
      <c r="K133" s="973"/>
      <c r="L133" s="973"/>
      <c r="M133" s="973"/>
      <c r="N133" s="973"/>
    </row>
    <row r="134" spans="1:14" ht="25.5">
      <c r="A134" s="3055" t="s">
        <v>6969</v>
      </c>
      <c r="B134" s="3054" t="s">
        <v>6851</v>
      </c>
      <c r="C134" s="3047">
        <v>1</v>
      </c>
      <c r="D134" s="3048" t="s">
        <v>1713</v>
      </c>
      <c r="E134" s="3074">
        <v>0</v>
      </c>
      <c r="F134" s="743">
        <f>C134*E134</f>
        <v>0</v>
      </c>
      <c r="I134" s="973"/>
      <c r="J134" s="973"/>
      <c r="K134" s="973"/>
      <c r="L134" s="973"/>
      <c r="M134" s="973"/>
      <c r="N134" s="973"/>
    </row>
    <row r="135" spans="1:14">
      <c r="A135" s="3045"/>
      <c r="B135" s="3090"/>
      <c r="C135" s="3047"/>
      <c r="D135" s="743"/>
      <c r="G135" s="3093"/>
      <c r="H135" s="3094"/>
      <c r="I135" s="976"/>
      <c r="J135" s="976"/>
      <c r="K135" s="976"/>
      <c r="L135" s="976"/>
      <c r="M135" s="976"/>
      <c r="N135" s="976"/>
    </row>
    <row r="136" spans="1:14">
      <c r="A136" s="3055"/>
      <c r="B136" s="3054" t="s">
        <v>4902</v>
      </c>
      <c r="C136" s="3047"/>
      <c r="D136" s="3048"/>
      <c r="E136" s="3074"/>
      <c r="F136" s="743"/>
      <c r="I136" s="973"/>
      <c r="J136" s="973"/>
      <c r="K136" s="973"/>
      <c r="L136" s="973"/>
      <c r="M136" s="973"/>
      <c r="N136" s="973"/>
    </row>
    <row r="137" spans="1:14">
      <c r="A137" s="3045"/>
      <c r="B137" s="3090" t="s">
        <v>6970</v>
      </c>
      <c r="C137" s="3047"/>
      <c r="D137" s="3048"/>
      <c r="E137" s="3074"/>
      <c r="F137" s="743"/>
      <c r="I137" s="973"/>
      <c r="J137" s="973"/>
      <c r="K137" s="973"/>
      <c r="L137" s="973"/>
      <c r="M137" s="973"/>
      <c r="N137" s="973"/>
    </row>
    <row r="138" spans="1:14">
      <c r="A138" s="3045"/>
      <c r="B138" s="3090" t="s">
        <v>6971</v>
      </c>
      <c r="C138" s="3047"/>
      <c r="D138" s="743"/>
      <c r="I138" s="973"/>
      <c r="J138" s="973"/>
      <c r="K138" s="973"/>
      <c r="L138" s="973"/>
      <c r="M138" s="973"/>
      <c r="N138" s="973"/>
    </row>
    <row r="139" spans="1:14">
      <c r="A139" s="3045"/>
      <c r="B139" s="3090" t="s">
        <v>6972</v>
      </c>
      <c r="C139" s="3047"/>
      <c r="D139" s="743"/>
      <c r="I139" s="973"/>
      <c r="J139" s="973"/>
      <c r="K139" s="973"/>
      <c r="L139" s="973"/>
      <c r="M139" s="973"/>
      <c r="N139" s="973"/>
    </row>
    <row r="140" spans="1:14" ht="36">
      <c r="A140" s="3045"/>
      <c r="B140" s="3046" t="s">
        <v>6856</v>
      </c>
      <c r="C140" s="3047"/>
      <c r="D140" s="743"/>
      <c r="I140" s="973"/>
      <c r="J140" s="973"/>
      <c r="K140" s="973"/>
      <c r="L140" s="973"/>
      <c r="M140" s="973"/>
      <c r="N140" s="973"/>
    </row>
    <row r="141" spans="1:14" ht="36">
      <c r="A141" s="3045"/>
      <c r="B141" s="3046" t="s">
        <v>6973</v>
      </c>
      <c r="C141" s="3047"/>
      <c r="D141" s="743"/>
      <c r="I141" s="973"/>
      <c r="J141" s="973"/>
      <c r="K141" s="973"/>
      <c r="L141" s="973"/>
      <c r="M141" s="973"/>
      <c r="N141" s="973"/>
    </row>
    <row r="142" spans="1:14" ht="24">
      <c r="A142" s="3045"/>
      <c r="B142" s="3046" t="s">
        <v>6974</v>
      </c>
      <c r="C142" s="3047"/>
      <c r="D142" s="3048"/>
      <c r="E142" s="3074"/>
      <c r="F142" s="743"/>
      <c r="I142" s="973"/>
      <c r="J142" s="973"/>
      <c r="K142" s="973"/>
      <c r="L142" s="973"/>
      <c r="M142" s="973"/>
      <c r="N142" s="973"/>
    </row>
    <row r="143" spans="1:14" ht="24">
      <c r="A143" s="3045"/>
      <c r="B143" s="3046" t="s">
        <v>6975</v>
      </c>
      <c r="C143" s="3047"/>
      <c r="D143" s="3048"/>
      <c r="E143" s="3074"/>
      <c r="F143" s="743"/>
      <c r="I143" s="973"/>
      <c r="J143" s="973"/>
      <c r="K143" s="973"/>
      <c r="L143" s="973"/>
      <c r="M143" s="973"/>
      <c r="N143" s="973"/>
    </row>
    <row r="144" spans="1:14">
      <c r="A144" s="3045"/>
      <c r="B144" s="3090" t="s">
        <v>6976</v>
      </c>
      <c r="C144" s="3047"/>
      <c r="D144" s="743"/>
      <c r="I144" s="973"/>
      <c r="J144" s="973"/>
      <c r="K144" s="973"/>
      <c r="L144" s="973"/>
      <c r="M144" s="973"/>
      <c r="N144" s="973"/>
    </row>
    <row r="145" spans="1:14" ht="36">
      <c r="A145" s="3045"/>
      <c r="B145" s="3046" t="s">
        <v>6861</v>
      </c>
      <c r="C145" s="3047"/>
      <c r="D145" s="743"/>
      <c r="I145" s="973"/>
      <c r="J145" s="973"/>
      <c r="K145" s="973"/>
      <c r="L145" s="973"/>
      <c r="M145" s="973"/>
      <c r="N145" s="973"/>
    </row>
    <row r="146" spans="1:14">
      <c r="A146" s="3045"/>
      <c r="B146" s="3046" t="s">
        <v>6862</v>
      </c>
      <c r="C146" s="3047"/>
      <c r="D146" s="743"/>
      <c r="I146" s="973"/>
      <c r="J146" s="973"/>
      <c r="K146" s="973"/>
      <c r="L146" s="973"/>
      <c r="M146" s="973"/>
      <c r="N146" s="973"/>
    </row>
    <row r="147" spans="1:14" ht="24">
      <c r="A147" s="3045"/>
      <c r="B147" s="3046" t="s">
        <v>6863</v>
      </c>
      <c r="C147" s="3047"/>
      <c r="D147" s="743"/>
      <c r="I147" s="973"/>
      <c r="J147" s="973"/>
      <c r="K147" s="973"/>
      <c r="L147" s="973"/>
      <c r="M147" s="973"/>
      <c r="N147" s="973"/>
    </row>
    <row r="148" spans="1:14" ht="24">
      <c r="A148" s="3045"/>
      <c r="B148" s="3046" t="s">
        <v>6864</v>
      </c>
      <c r="C148" s="3047"/>
      <c r="D148" s="743"/>
      <c r="I148" s="973"/>
      <c r="J148" s="973"/>
      <c r="K148" s="973"/>
      <c r="L148" s="973"/>
      <c r="M148" s="973"/>
      <c r="N148" s="973"/>
    </row>
    <row r="149" spans="1:14" ht="24">
      <c r="A149" s="3045"/>
      <c r="B149" s="3046" t="s">
        <v>6865</v>
      </c>
      <c r="C149" s="3047"/>
      <c r="D149" s="743"/>
      <c r="I149" s="973"/>
      <c r="J149" s="973"/>
      <c r="K149" s="973"/>
      <c r="L149" s="973"/>
      <c r="M149" s="973"/>
      <c r="N149" s="973"/>
    </row>
    <row r="150" spans="1:14">
      <c r="A150" s="3045"/>
      <c r="B150" s="3046" t="s">
        <v>6866</v>
      </c>
      <c r="C150" s="3047"/>
      <c r="D150" s="3048"/>
      <c r="E150" s="3074"/>
      <c r="F150" s="743"/>
      <c r="I150" s="973"/>
      <c r="J150" s="973"/>
      <c r="K150" s="973"/>
      <c r="L150" s="973"/>
      <c r="M150" s="973"/>
      <c r="N150" s="973"/>
    </row>
    <row r="151" spans="1:14">
      <c r="A151" s="3045"/>
      <c r="B151" s="3046" t="s">
        <v>6867</v>
      </c>
      <c r="C151" s="3047"/>
      <c r="D151" s="3048"/>
      <c r="E151" s="3074"/>
      <c r="F151" s="743"/>
      <c r="I151" s="973"/>
      <c r="J151" s="973"/>
      <c r="K151" s="973"/>
      <c r="L151" s="973"/>
      <c r="M151" s="973"/>
      <c r="N151" s="973"/>
    </row>
    <row r="152" spans="1:14">
      <c r="A152" s="3045"/>
      <c r="B152" s="3046" t="s">
        <v>6868</v>
      </c>
      <c r="C152" s="3047"/>
      <c r="D152" s="3048"/>
      <c r="E152" s="3074"/>
      <c r="F152" s="743"/>
      <c r="I152" s="973"/>
      <c r="J152" s="973"/>
      <c r="K152" s="973"/>
      <c r="L152" s="973"/>
      <c r="M152" s="973"/>
      <c r="N152" s="973"/>
    </row>
    <row r="153" spans="1:14" ht="24">
      <c r="A153" s="3045"/>
      <c r="B153" s="3046" t="s">
        <v>6869</v>
      </c>
      <c r="C153" s="3047"/>
      <c r="D153" s="3048"/>
      <c r="E153" s="3074"/>
      <c r="F153" s="743"/>
      <c r="I153" s="973"/>
      <c r="J153" s="973"/>
      <c r="K153" s="973"/>
      <c r="L153" s="973"/>
      <c r="M153" s="973"/>
      <c r="N153" s="973"/>
    </row>
    <row r="154" spans="1:14" ht="24">
      <c r="A154" s="3045"/>
      <c r="B154" s="3046" t="s">
        <v>6870</v>
      </c>
      <c r="C154" s="3047"/>
      <c r="D154" s="3048"/>
      <c r="E154" s="3074"/>
      <c r="F154" s="743"/>
      <c r="I154" s="973"/>
      <c r="J154" s="973"/>
      <c r="K154" s="973"/>
      <c r="L154" s="973"/>
      <c r="M154" s="973"/>
      <c r="N154" s="973"/>
    </row>
    <row r="155" spans="1:14">
      <c r="A155" s="3045"/>
      <c r="B155" s="3046" t="s">
        <v>6871</v>
      </c>
      <c r="C155" s="3047"/>
      <c r="D155" s="3048"/>
      <c r="E155" s="3074"/>
      <c r="F155" s="743"/>
      <c r="I155" s="973"/>
      <c r="J155" s="973"/>
      <c r="K155" s="973"/>
      <c r="L155" s="973"/>
      <c r="M155" s="973"/>
      <c r="N155" s="973"/>
    </row>
    <row r="156" spans="1:14">
      <c r="A156" s="3045"/>
      <c r="B156" s="3046" t="s">
        <v>6872</v>
      </c>
      <c r="C156" s="3047"/>
      <c r="D156" s="3048"/>
      <c r="E156" s="3074"/>
      <c r="F156" s="743"/>
      <c r="I156" s="973"/>
      <c r="J156" s="973"/>
      <c r="K156" s="973"/>
      <c r="L156" s="973"/>
      <c r="M156" s="973"/>
      <c r="N156" s="973"/>
    </row>
    <row r="157" spans="1:14" ht="36">
      <c r="A157" s="3045"/>
      <c r="B157" s="3046" t="s">
        <v>6873</v>
      </c>
      <c r="C157" s="3047"/>
      <c r="D157" s="743"/>
      <c r="I157" s="973"/>
      <c r="J157" s="973"/>
      <c r="K157" s="973"/>
      <c r="L157" s="973"/>
      <c r="M157" s="973"/>
      <c r="N157" s="973"/>
    </row>
    <row r="158" spans="1:14" ht="24">
      <c r="A158" s="3045"/>
      <c r="B158" s="3046" t="s">
        <v>6874</v>
      </c>
      <c r="C158" s="3047"/>
      <c r="D158" s="743"/>
      <c r="I158" s="973"/>
      <c r="J158" s="973"/>
      <c r="K158" s="973"/>
      <c r="L158" s="973"/>
      <c r="M158" s="973"/>
      <c r="N158" s="973"/>
    </row>
    <row r="159" spans="1:14" ht="24">
      <c r="A159" s="3045"/>
      <c r="B159" s="3046" t="s">
        <v>6875</v>
      </c>
      <c r="C159" s="3047"/>
      <c r="D159" s="743"/>
      <c r="I159" s="973"/>
      <c r="J159" s="973"/>
      <c r="K159" s="973"/>
      <c r="L159" s="973"/>
      <c r="M159" s="973"/>
      <c r="N159" s="973"/>
    </row>
    <row r="160" spans="1:14" ht="24">
      <c r="A160" s="3045"/>
      <c r="B160" s="3046" t="s">
        <v>6876</v>
      </c>
      <c r="C160" s="3047"/>
      <c r="D160" s="743"/>
      <c r="I160" s="973"/>
      <c r="J160" s="973"/>
      <c r="K160" s="973"/>
      <c r="L160" s="973"/>
      <c r="M160" s="973"/>
      <c r="N160" s="973"/>
    </row>
    <row r="161" spans="1:14" ht="24">
      <c r="A161" s="3045"/>
      <c r="B161" s="3046" t="s">
        <v>6877</v>
      </c>
      <c r="C161" s="3047"/>
      <c r="D161" s="743"/>
      <c r="I161" s="973"/>
      <c r="J161" s="973"/>
      <c r="K161" s="973"/>
      <c r="L161" s="973"/>
      <c r="M161" s="973"/>
      <c r="N161" s="973"/>
    </row>
    <row r="162" spans="1:14" ht="24">
      <c r="A162" s="3045"/>
      <c r="B162" s="3046" t="s">
        <v>6878</v>
      </c>
      <c r="C162" s="3047"/>
      <c r="D162" s="3048"/>
      <c r="E162" s="3074"/>
      <c r="F162" s="743"/>
      <c r="I162" s="973"/>
      <c r="J162" s="973"/>
      <c r="K162" s="973"/>
      <c r="L162" s="973"/>
      <c r="M162" s="973"/>
      <c r="N162" s="973"/>
    </row>
    <row r="163" spans="1:14">
      <c r="A163" s="3045"/>
      <c r="B163" s="3046" t="s">
        <v>6879</v>
      </c>
      <c r="C163" s="3047"/>
      <c r="D163" s="3048"/>
      <c r="E163" s="3074"/>
      <c r="F163" s="743"/>
      <c r="I163" s="973"/>
      <c r="J163" s="973"/>
      <c r="K163" s="973"/>
      <c r="L163" s="973"/>
      <c r="M163" s="973"/>
      <c r="N163" s="973"/>
    </row>
    <row r="164" spans="1:14" ht="36">
      <c r="A164" s="3045"/>
      <c r="B164" s="3046" t="s">
        <v>6880</v>
      </c>
      <c r="C164" s="3047"/>
      <c r="D164" s="3048"/>
      <c r="E164" s="3074"/>
      <c r="F164" s="743"/>
      <c r="I164" s="973"/>
      <c r="J164" s="973"/>
      <c r="K164" s="973"/>
      <c r="L164" s="973"/>
      <c r="M164" s="973"/>
      <c r="N164" s="973"/>
    </row>
    <row r="165" spans="1:14">
      <c r="A165" s="3045"/>
      <c r="B165" s="3046" t="s">
        <v>6881</v>
      </c>
      <c r="C165" s="3047"/>
      <c r="D165" s="3048"/>
      <c r="E165" s="3074"/>
      <c r="F165" s="743"/>
      <c r="I165" s="973"/>
      <c r="J165" s="973"/>
      <c r="K165" s="973"/>
      <c r="L165" s="973"/>
      <c r="M165" s="973"/>
      <c r="N165" s="973"/>
    </row>
    <row r="166" spans="1:14">
      <c r="A166" s="3045"/>
      <c r="B166" s="3046" t="s">
        <v>6882</v>
      </c>
      <c r="C166" s="3047"/>
      <c r="D166" s="3048"/>
      <c r="E166" s="3074"/>
      <c r="F166" s="743"/>
      <c r="I166" s="973"/>
      <c r="J166" s="973"/>
      <c r="K166" s="973"/>
      <c r="L166" s="973"/>
      <c r="M166" s="973"/>
      <c r="N166" s="973"/>
    </row>
    <row r="167" spans="1:14">
      <c r="A167" s="3045"/>
      <c r="B167" s="3046" t="s">
        <v>6883</v>
      </c>
      <c r="C167" s="3047"/>
      <c r="D167" s="3048"/>
      <c r="E167" s="3074"/>
      <c r="F167" s="743"/>
      <c r="I167" s="973"/>
      <c r="J167" s="973"/>
      <c r="K167" s="973"/>
      <c r="L167" s="973"/>
      <c r="M167" s="973"/>
      <c r="N167" s="973"/>
    </row>
    <row r="168" spans="1:14">
      <c r="A168" s="3045"/>
      <c r="B168" s="3046" t="s">
        <v>6884</v>
      </c>
      <c r="C168" s="3047"/>
      <c r="D168" s="743"/>
      <c r="I168" s="973"/>
      <c r="J168" s="973"/>
      <c r="K168" s="973"/>
      <c r="L168" s="973"/>
      <c r="M168" s="973"/>
      <c r="N168" s="973"/>
    </row>
    <row r="169" spans="1:14" ht="24">
      <c r="A169" s="3045"/>
      <c r="B169" s="3046" t="s">
        <v>6885</v>
      </c>
      <c r="C169" s="3047"/>
      <c r="D169" s="743"/>
      <c r="I169" s="973"/>
      <c r="J169" s="973"/>
      <c r="K169" s="973"/>
      <c r="L169" s="973"/>
      <c r="M169" s="973"/>
      <c r="N169" s="973"/>
    </row>
    <row r="170" spans="1:14" ht="24">
      <c r="A170" s="3045"/>
      <c r="B170" s="3046" t="s">
        <v>6886</v>
      </c>
      <c r="C170" s="3047"/>
      <c r="D170" s="743"/>
      <c r="I170" s="973"/>
      <c r="J170" s="973"/>
      <c r="K170" s="973"/>
      <c r="L170" s="973"/>
      <c r="M170" s="973"/>
      <c r="N170" s="973"/>
    </row>
    <row r="171" spans="1:14">
      <c r="A171" s="3045"/>
      <c r="B171" s="3046" t="s">
        <v>6887</v>
      </c>
      <c r="C171" s="3047"/>
      <c r="D171" s="743"/>
      <c r="I171" s="973"/>
      <c r="J171" s="973"/>
      <c r="K171" s="973"/>
      <c r="L171" s="973"/>
      <c r="M171" s="973"/>
      <c r="N171" s="973"/>
    </row>
    <row r="172" spans="1:14">
      <c r="A172" s="3045"/>
      <c r="B172" s="3090" t="s">
        <v>6977</v>
      </c>
      <c r="C172" s="3047"/>
      <c r="D172" s="3048"/>
      <c r="E172" s="3074"/>
      <c r="F172" s="743"/>
      <c r="I172" s="973"/>
      <c r="J172" s="973"/>
      <c r="K172" s="973"/>
      <c r="L172" s="973"/>
      <c r="M172" s="973"/>
      <c r="N172" s="973"/>
    </row>
    <row r="173" spans="1:14" ht="36">
      <c r="A173" s="3045"/>
      <c r="B173" s="3046" t="s">
        <v>6978</v>
      </c>
      <c r="C173" s="3047"/>
      <c r="D173" s="3048"/>
      <c r="E173" s="3074"/>
      <c r="F173" s="743"/>
      <c r="I173" s="973"/>
      <c r="J173" s="973"/>
      <c r="K173" s="973"/>
      <c r="L173" s="973"/>
      <c r="M173" s="973"/>
      <c r="N173" s="973"/>
    </row>
    <row r="174" spans="1:14">
      <c r="A174" s="3045"/>
      <c r="B174" s="3046" t="s">
        <v>6862</v>
      </c>
      <c r="C174" s="3047"/>
      <c r="D174" s="3048"/>
      <c r="E174" s="3074"/>
      <c r="F174" s="743"/>
      <c r="I174" s="973"/>
      <c r="J174" s="973"/>
      <c r="K174" s="973"/>
      <c r="L174" s="973"/>
      <c r="M174" s="973"/>
      <c r="N174" s="973"/>
    </row>
    <row r="175" spans="1:14" ht="24">
      <c r="A175" s="3045"/>
      <c r="B175" s="3046" t="s">
        <v>6863</v>
      </c>
      <c r="C175" s="3047"/>
      <c r="D175" s="743"/>
      <c r="I175" s="973"/>
      <c r="J175" s="973"/>
      <c r="K175" s="973"/>
      <c r="L175" s="973"/>
      <c r="M175" s="973"/>
      <c r="N175" s="973"/>
    </row>
    <row r="176" spans="1:14" ht="24">
      <c r="A176" s="3045"/>
      <c r="B176" s="3046" t="s">
        <v>6864</v>
      </c>
      <c r="C176" s="3047"/>
      <c r="D176" s="743"/>
      <c r="I176" s="973"/>
      <c r="J176" s="973"/>
      <c r="K176" s="973"/>
      <c r="L176" s="973"/>
      <c r="M176" s="973"/>
      <c r="N176" s="973"/>
    </row>
    <row r="177" spans="1:14" ht="24">
      <c r="A177" s="3045"/>
      <c r="B177" s="3046" t="s">
        <v>6865</v>
      </c>
      <c r="C177" s="3047"/>
      <c r="D177" s="743"/>
      <c r="I177" s="973"/>
      <c r="J177" s="973"/>
      <c r="K177" s="973"/>
      <c r="L177" s="973"/>
      <c r="M177" s="973"/>
      <c r="N177" s="973"/>
    </row>
    <row r="178" spans="1:14">
      <c r="A178" s="3045"/>
      <c r="B178" s="3046" t="s">
        <v>6866</v>
      </c>
      <c r="C178" s="3047"/>
      <c r="D178" s="743"/>
      <c r="I178" s="973"/>
      <c r="J178" s="973"/>
      <c r="K178" s="973"/>
      <c r="L178" s="973"/>
      <c r="M178" s="973"/>
      <c r="N178" s="973"/>
    </row>
    <row r="179" spans="1:14">
      <c r="A179" s="3045"/>
      <c r="B179" s="3046" t="s">
        <v>6867</v>
      </c>
      <c r="C179" s="3047"/>
      <c r="D179" s="743"/>
      <c r="I179" s="973"/>
      <c r="J179" s="973"/>
      <c r="K179" s="973"/>
      <c r="L179" s="973"/>
      <c r="M179" s="973"/>
      <c r="N179" s="973"/>
    </row>
    <row r="180" spans="1:14">
      <c r="A180" s="3045"/>
      <c r="B180" s="3046" t="s">
        <v>6868</v>
      </c>
      <c r="C180" s="3047"/>
      <c r="D180" s="743"/>
      <c r="I180" s="973"/>
      <c r="J180" s="973"/>
      <c r="K180" s="973"/>
      <c r="L180" s="973"/>
      <c r="M180" s="973"/>
      <c r="N180" s="973"/>
    </row>
    <row r="181" spans="1:14" ht="24">
      <c r="A181" s="3045"/>
      <c r="B181" s="3046" t="s">
        <v>6869</v>
      </c>
      <c r="C181" s="3047"/>
      <c r="D181" s="3048"/>
      <c r="E181" s="3074"/>
      <c r="F181" s="743"/>
      <c r="I181" s="973"/>
      <c r="J181" s="973"/>
      <c r="K181" s="973"/>
      <c r="L181" s="973"/>
      <c r="M181" s="973"/>
      <c r="N181" s="973"/>
    </row>
    <row r="182" spans="1:14" ht="24">
      <c r="A182" s="3045"/>
      <c r="B182" s="3046" t="s">
        <v>6870</v>
      </c>
      <c r="C182" s="3047"/>
      <c r="D182" s="3048"/>
      <c r="E182" s="3074"/>
      <c r="F182" s="743"/>
      <c r="I182" s="973"/>
      <c r="J182" s="973"/>
      <c r="K182" s="973"/>
      <c r="L182" s="973"/>
      <c r="M182" s="973"/>
      <c r="N182" s="973"/>
    </row>
    <row r="183" spans="1:14">
      <c r="A183" s="3045"/>
      <c r="B183" s="3046" t="s">
        <v>6871</v>
      </c>
      <c r="C183" s="3047"/>
      <c r="D183" s="3048"/>
      <c r="E183" s="3074"/>
      <c r="F183" s="743"/>
      <c r="I183" s="973"/>
      <c r="J183" s="973"/>
      <c r="K183" s="973"/>
      <c r="L183" s="973"/>
      <c r="M183" s="973"/>
      <c r="N183" s="973"/>
    </row>
    <row r="184" spans="1:14">
      <c r="A184" s="3045"/>
      <c r="B184" s="3046" t="s">
        <v>6872</v>
      </c>
      <c r="C184" s="3047"/>
      <c r="D184" s="3048"/>
      <c r="E184" s="3074"/>
      <c r="F184" s="743"/>
      <c r="I184" s="973"/>
      <c r="J184" s="973"/>
      <c r="K184" s="973"/>
      <c r="L184" s="973"/>
      <c r="M184" s="973"/>
      <c r="N184" s="973"/>
    </row>
    <row r="185" spans="1:14" ht="36">
      <c r="A185" s="3045"/>
      <c r="B185" s="3046" t="s">
        <v>6873</v>
      </c>
      <c r="C185" s="3047"/>
      <c r="D185" s="3048"/>
      <c r="E185" s="3074"/>
      <c r="F185" s="743"/>
      <c r="I185" s="973"/>
      <c r="J185" s="973"/>
      <c r="K185" s="973"/>
      <c r="L185" s="973"/>
      <c r="M185" s="973"/>
      <c r="N185" s="973"/>
    </row>
    <row r="186" spans="1:14" ht="24">
      <c r="A186" s="3045"/>
      <c r="B186" s="3046" t="s">
        <v>6874</v>
      </c>
      <c r="C186" s="3047"/>
      <c r="D186" s="3048"/>
      <c r="E186" s="3074"/>
      <c r="F186" s="743"/>
      <c r="I186" s="973"/>
      <c r="J186" s="973"/>
      <c r="K186" s="973"/>
      <c r="L186" s="973"/>
      <c r="M186" s="973"/>
      <c r="N186" s="973"/>
    </row>
    <row r="187" spans="1:14" ht="24">
      <c r="A187" s="3045"/>
      <c r="B187" s="3046" t="s">
        <v>6875</v>
      </c>
      <c r="C187" s="3047"/>
      <c r="D187" s="3048"/>
      <c r="E187" s="3074"/>
      <c r="F187" s="743"/>
      <c r="I187" s="973"/>
      <c r="J187" s="973"/>
      <c r="K187" s="973"/>
      <c r="L187" s="973"/>
      <c r="M187" s="973"/>
      <c r="N187" s="973"/>
    </row>
    <row r="188" spans="1:14" ht="24">
      <c r="A188" s="3045"/>
      <c r="B188" s="3046" t="s">
        <v>6876</v>
      </c>
      <c r="C188" s="3047"/>
      <c r="D188" s="743"/>
      <c r="I188" s="973"/>
      <c r="J188" s="973"/>
      <c r="K188" s="973"/>
      <c r="L188" s="973"/>
      <c r="M188" s="973"/>
      <c r="N188" s="973"/>
    </row>
    <row r="189" spans="1:14" ht="24">
      <c r="A189" s="3045"/>
      <c r="B189" s="3046" t="s">
        <v>6877</v>
      </c>
      <c r="C189" s="3047"/>
      <c r="D189" s="743"/>
      <c r="I189" s="973"/>
      <c r="J189" s="973"/>
      <c r="K189" s="973"/>
      <c r="L189" s="973"/>
      <c r="M189" s="973"/>
      <c r="N189" s="973"/>
    </row>
    <row r="190" spans="1:14" ht="24">
      <c r="A190" s="3045"/>
      <c r="B190" s="3046" t="s">
        <v>6878</v>
      </c>
      <c r="C190" s="3047"/>
      <c r="D190" s="743"/>
      <c r="I190" s="973"/>
      <c r="J190" s="973"/>
      <c r="K190" s="973"/>
      <c r="L190" s="973"/>
      <c r="M190" s="973"/>
      <c r="N190" s="973"/>
    </row>
    <row r="191" spans="1:14">
      <c r="A191" s="3045"/>
      <c r="B191" s="3046" t="s">
        <v>6879</v>
      </c>
      <c r="C191" s="3047"/>
      <c r="D191" s="743"/>
      <c r="I191" s="973"/>
      <c r="J191" s="973"/>
      <c r="K191" s="973"/>
      <c r="L191" s="973"/>
      <c r="M191" s="973"/>
      <c r="N191" s="973"/>
    </row>
    <row r="192" spans="1:14" ht="36">
      <c r="A192" s="3045"/>
      <c r="B192" s="3046" t="s">
        <v>6880</v>
      </c>
      <c r="C192" s="3047"/>
      <c r="D192" s="743"/>
      <c r="I192" s="973"/>
      <c r="J192" s="973"/>
      <c r="K192" s="973"/>
      <c r="L192" s="973"/>
      <c r="M192" s="973"/>
      <c r="N192" s="973"/>
    </row>
    <row r="193" spans="1:14">
      <c r="A193" s="3045"/>
      <c r="B193" s="3046" t="s">
        <v>6881</v>
      </c>
      <c r="C193" s="3047"/>
      <c r="D193" s="743"/>
      <c r="I193" s="973"/>
      <c r="J193" s="973"/>
      <c r="K193" s="973"/>
      <c r="L193" s="973"/>
      <c r="M193" s="973"/>
      <c r="N193" s="973"/>
    </row>
    <row r="194" spans="1:14">
      <c r="A194" s="3045"/>
      <c r="B194" s="3046" t="s">
        <v>6882</v>
      </c>
      <c r="C194" s="3047"/>
      <c r="D194" s="743"/>
      <c r="I194" s="973"/>
      <c r="J194" s="973"/>
      <c r="K194" s="973"/>
      <c r="L194" s="973"/>
      <c r="M194" s="973"/>
      <c r="N194" s="973"/>
    </row>
    <row r="195" spans="1:14">
      <c r="A195" s="3045"/>
      <c r="B195" s="3046" t="s">
        <v>6883</v>
      </c>
      <c r="C195" s="3047"/>
      <c r="D195" s="3048"/>
      <c r="E195" s="3074"/>
      <c r="F195" s="743"/>
      <c r="I195" s="973"/>
      <c r="J195" s="973"/>
      <c r="K195" s="973"/>
      <c r="L195" s="973"/>
      <c r="M195" s="973"/>
      <c r="N195" s="973"/>
    </row>
    <row r="196" spans="1:14">
      <c r="A196" s="3045"/>
      <c r="B196" s="3046" t="s">
        <v>6884</v>
      </c>
      <c r="C196" s="3047"/>
      <c r="D196" s="3048"/>
      <c r="E196" s="3074"/>
      <c r="F196" s="743"/>
      <c r="I196" s="973"/>
      <c r="J196" s="973"/>
      <c r="K196" s="973"/>
      <c r="L196" s="973"/>
      <c r="M196" s="973"/>
      <c r="N196" s="973"/>
    </row>
    <row r="197" spans="1:14" ht="24">
      <c r="A197" s="3045"/>
      <c r="B197" s="3046" t="s">
        <v>6979</v>
      </c>
      <c r="C197" s="3047"/>
      <c r="D197" s="3048"/>
      <c r="E197" s="3074"/>
      <c r="F197" s="743"/>
      <c r="I197" s="973"/>
      <c r="J197" s="973"/>
      <c r="K197" s="973"/>
      <c r="L197" s="973"/>
      <c r="M197" s="973"/>
      <c r="N197" s="973"/>
    </row>
    <row r="198" spans="1:14" ht="24">
      <c r="A198" s="3045"/>
      <c r="B198" s="3046" t="s">
        <v>6980</v>
      </c>
      <c r="C198" s="3047"/>
      <c r="D198" s="743"/>
      <c r="I198" s="973"/>
      <c r="J198" s="973"/>
      <c r="K198" s="973"/>
      <c r="L198" s="973"/>
      <c r="M198" s="973"/>
      <c r="N198" s="973"/>
    </row>
    <row r="199" spans="1:14">
      <c r="A199" s="3045"/>
      <c r="B199" s="3046" t="s">
        <v>6981</v>
      </c>
      <c r="C199" s="3047"/>
      <c r="D199" s="3048"/>
      <c r="E199" s="3074"/>
      <c r="F199" s="743"/>
      <c r="I199" s="973"/>
      <c r="J199" s="973"/>
      <c r="K199" s="973"/>
      <c r="L199" s="973"/>
      <c r="M199" s="973"/>
      <c r="N199" s="973"/>
    </row>
    <row r="200" spans="1:14">
      <c r="A200" s="3045"/>
      <c r="B200" s="3046"/>
      <c r="C200" s="3047"/>
      <c r="D200" s="743"/>
      <c r="I200" s="973"/>
      <c r="J200" s="973"/>
      <c r="K200" s="973"/>
      <c r="L200" s="973"/>
      <c r="M200" s="973"/>
      <c r="N200" s="973"/>
    </row>
    <row r="201" spans="1:14">
      <c r="A201" s="3045"/>
      <c r="B201" s="3046" t="s">
        <v>6888</v>
      </c>
      <c r="C201" s="3047"/>
      <c r="D201" s="743"/>
      <c r="I201" s="973"/>
      <c r="J201" s="973"/>
      <c r="K201" s="973"/>
      <c r="L201" s="973"/>
      <c r="M201" s="973"/>
      <c r="N201" s="973"/>
    </row>
    <row r="202" spans="1:14">
      <c r="A202" s="3045"/>
      <c r="B202" s="3046"/>
      <c r="C202" s="3047"/>
      <c r="D202" s="3048"/>
      <c r="E202" s="3074"/>
      <c r="F202" s="743"/>
      <c r="I202" s="973"/>
      <c r="J202" s="973"/>
      <c r="K202" s="973"/>
      <c r="L202" s="973"/>
      <c r="M202" s="973"/>
      <c r="N202" s="973"/>
    </row>
    <row r="203" spans="1:14" ht="31.5" customHeight="1">
      <c r="A203" s="3045"/>
      <c r="B203" s="3090" t="s">
        <v>6982</v>
      </c>
      <c r="C203" s="3047"/>
      <c r="D203" s="3048"/>
      <c r="E203" s="3074"/>
      <c r="F203" s="743"/>
      <c r="I203" s="973"/>
      <c r="J203" s="973"/>
      <c r="K203" s="973"/>
      <c r="L203" s="973"/>
      <c r="M203" s="973"/>
      <c r="N203" s="973"/>
    </row>
    <row r="204" spans="1:14">
      <c r="A204" s="3045"/>
      <c r="B204" s="3046" t="s">
        <v>6983</v>
      </c>
      <c r="C204" s="3047"/>
      <c r="D204" s="3048"/>
      <c r="E204" s="3074"/>
      <c r="F204" s="743"/>
      <c r="I204" s="973"/>
      <c r="J204" s="973"/>
      <c r="K204" s="973"/>
      <c r="L204" s="973"/>
      <c r="M204" s="973"/>
      <c r="N204" s="973"/>
    </row>
    <row r="205" spans="1:14" ht="24">
      <c r="A205" s="3045"/>
      <c r="B205" s="3046" t="s">
        <v>6984</v>
      </c>
      <c r="C205" s="3047"/>
      <c r="D205" s="3048"/>
      <c r="E205" s="3074"/>
      <c r="F205" s="743"/>
      <c r="I205" s="973"/>
      <c r="J205" s="973"/>
      <c r="K205" s="973"/>
      <c r="L205" s="973"/>
      <c r="M205" s="973"/>
      <c r="N205" s="973"/>
    </row>
    <row r="206" spans="1:14" ht="24">
      <c r="A206" s="3045"/>
      <c r="B206" s="3046" t="s">
        <v>6985</v>
      </c>
      <c r="C206" s="3047"/>
      <c r="D206" s="3048"/>
      <c r="E206" s="3074"/>
      <c r="F206" s="743"/>
      <c r="I206" s="973"/>
      <c r="J206" s="973"/>
      <c r="K206" s="973"/>
      <c r="L206" s="973"/>
      <c r="M206" s="973"/>
      <c r="N206" s="973"/>
    </row>
    <row r="207" spans="1:14">
      <c r="A207" s="3045"/>
      <c r="B207" s="3046"/>
      <c r="C207" s="3047"/>
      <c r="D207" s="3048"/>
      <c r="E207" s="3074"/>
      <c r="F207" s="743"/>
      <c r="I207" s="973"/>
      <c r="J207" s="973"/>
      <c r="K207" s="973"/>
      <c r="L207" s="973"/>
      <c r="M207" s="973"/>
      <c r="N207" s="973"/>
    </row>
    <row r="208" spans="1:14" hidden="1">
      <c r="A208" s="3045"/>
      <c r="B208" s="3056" t="s">
        <v>4905</v>
      </c>
      <c r="C208" s="3047"/>
      <c r="D208" s="743"/>
      <c r="I208" s="973"/>
      <c r="J208" s="973"/>
      <c r="K208" s="973"/>
      <c r="L208" s="973"/>
      <c r="M208" s="973"/>
      <c r="N208" s="973"/>
    </row>
    <row r="209" spans="1:14" hidden="1">
      <c r="A209" s="3045"/>
      <c r="B209" s="3056" t="s">
        <v>4641</v>
      </c>
      <c r="C209" s="3047"/>
      <c r="D209" s="743"/>
      <c r="I209" s="973"/>
      <c r="J209" s="973"/>
      <c r="K209" s="973"/>
      <c r="L209" s="973"/>
      <c r="M209" s="973"/>
      <c r="N209" s="973"/>
    </row>
    <row r="210" spans="1:14" hidden="1">
      <c r="A210" s="3045"/>
      <c r="B210" s="3056" t="s">
        <v>4906</v>
      </c>
      <c r="C210" s="3047"/>
      <c r="D210" s="743"/>
      <c r="I210" s="973"/>
      <c r="J210" s="973"/>
      <c r="K210" s="973"/>
      <c r="L210" s="973"/>
      <c r="M210" s="973"/>
      <c r="N210" s="973"/>
    </row>
    <row r="211" spans="1:14" hidden="1">
      <c r="A211" s="3045"/>
      <c r="B211" s="3056" t="s">
        <v>136</v>
      </c>
      <c r="C211" s="3047"/>
      <c r="D211" s="743"/>
      <c r="I211" s="973"/>
      <c r="J211" s="973"/>
      <c r="K211" s="973"/>
      <c r="L211" s="973"/>
      <c r="M211" s="973"/>
      <c r="N211" s="973"/>
    </row>
    <row r="212" spans="1:14" hidden="1">
      <c r="A212" s="3045"/>
      <c r="B212" s="3056" t="s">
        <v>6187</v>
      </c>
      <c r="C212" s="3047"/>
      <c r="D212" s="743"/>
      <c r="I212" s="973"/>
      <c r="J212" s="973"/>
      <c r="K212" s="973"/>
      <c r="L212" s="973"/>
      <c r="M212" s="973"/>
      <c r="N212" s="973"/>
    </row>
    <row r="213" spans="1:14">
      <c r="A213" s="3045"/>
      <c r="B213" s="3046"/>
      <c r="C213" s="3047"/>
      <c r="D213" s="743"/>
      <c r="I213" s="973"/>
      <c r="J213" s="973"/>
      <c r="K213" s="973"/>
      <c r="L213" s="973"/>
      <c r="M213" s="973"/>
      <c r="N213" s="973"/>
    </row>
    <row r="214" spans="1:14">
      <c r="A214" s="3045"/>
      <c r="B214" s="3046"/>
      <c r="C214" s="3047"/>
      <c r="D214" s="743"/>
      <c r="I214" s="973"/>
      <c r="J214" s="973"/>
      <c r="K214" s="973"/>
      <c r="L214" s="973"/>
      <c r="M214" s="973"/>
      <c r="N214" s="973"/>
    </row>
    <row r="215" spans="1:14">
      <c r="A215" s="3055" t="s">
        <v>6986</v>
      </c>
      <c r="B215" s="3054" t="s">
        <v>6987</v>
      </c>
      <c r="C215" s="3047">
        <v>1</v>
      </c>
      <c r="D215" s="3048" t="s">
        <v>1713</v>
      </c>
      <c r="E215" s="3074">
        <v>0</v>
      </c>
      <c r="F215" s="743">
        <f>C215*E215</f>
        <v>0</v>
      </c>
      <c r="I215" s="973"/>
      <c r="J215" s="973"/>
      <c r="K215" s="973"/>
      <c r="L215" s="973"/>
      <c r="M215" s="973"/>
      <c r="N215" s="973"/>
    </row>
    <row r="216" spans="1:14" ht="24">
      <c r="A216" s="3045"/>
      <c r="B216" s="3090" t="s">
        <v>5651</v>
      </c>
      <c r="C216" s="3047">
        <v>1</v>
      </c>
      <c r="D216" s="743" t="s">
        <v>7</v>
      </c>
      <c r="G216" s="3093">
        <f>SUM(H216:N216)</f>
        <v>0</v>
      </c>
      <c r="H216" s="3094">
        <v>0</v>
      </c>
      <c r="I216" s="976">
        <v>0</v>
      </c>
      <c r="J216" s="976">
        <v>0</v>
      </c>
      <c r="K216" s="976">
        <v>0</v>
      </c>
      <c r="L216" s="976">
        <v>0</v>
      </c>
      <c r="M216" s="976">
        <v>0</v>
      </c>
      <c r="N216" s="976">
        <v>0</v>
      </c>
    </row>
    <row r="217" spans="1:14">
      <c r="A217" s="3055"/>
      <c r="B217" s="3054" t="s">
        <v>4902</v>
      </c>
      <c r="C217" s="3047"/>
      <c r="D217" s="3048"/>
      <c r="E217" s="3074"/>
      <c r="F217" s="743"/>
      <c r="I217" s="973"/>
      <c r="J217" s="973"/>
      <c r="K217" s="973"/>
      <c r="L217" s="973"/>
      <c r="M217" s="973"/>
      <c r="N217" s="973"/>
    </row>
    <row r="218" spans="1:14" ht="24">
      <c r="A218" s="3045"/>
      <c r="B218" s="3046" t="s">
        <v>6988</v>
      </c>
      <c r="C218" s="3047"/>
      <c r="D218" s="743"/>
      <c r="I218" s="973"/>
      <c r="J218" s="973"/>
      <c r="K218" s="973"/>
      <c r="L218" s="973"/>
      <c r="M218" s="973"/>
      <c r="N218" s="973"/>
    </row>
    <row r="219" spans="1:14">
      <c r="A219" s="3045"/>
      <c r="B219" s="3046" t="s">
        <v>3427</v>
      </c>
      <c r="C219" s="3047"/>
      <c r="D219" s="743"/>
      <c r="I219" s="973"/>
      <c r="J219" s="973"/>
      <c r="K219" s="973"/>
      <c r="L219" s="973"/>
      <c r="M219" s="973"/>
      <c r="N219" s="973"/>
    </row>
    <row r="220" spans="1:14">
      <c r="A220" s="3045"/>
      <c r="B220" s="3046" t="s">
        <v>6989</v>
      </c>
      <c r="C220" s="3047"/>
      <c r="D220" s="743"/>
      <c r="I220" s="973"/>
      <c r="J220" s="973"/>
      <c r="K220" s="973"/>
      <c r="L220" s="973"/>
      <c r="M220" s="973"/>
      <c r="N220" s="973"/>
    </row>
    <row r="221" spans="1:14">
      <c r="A221" s="3045"/>
      <c r="B221" s="3046" t="s">
        <v>6990</v>
      </c>
      <c r="C221" s="3047"/>
      <c r="D221" s="743"/>
      <c r="I221" s="973"/>
      <c r="J221" s="973"/>
      <c r="K221" s="973"/>
      <c r="L221" s="973"/>
      <c r="M221" s="973"/>
      <c r="N221" s="973"/>
    </row>
    <row r="222" spans="1:14">
      <c r="A222" s="3045"/>
      <c r="B222" s="3046" t="s">
        <v>6991</v>
      </c>
      <c r="C222" s="3047"/>
      <c r="D222" s="743"/>
      <c r="I222" s="973"/>
      <c r="J222" s="973"/>
      <c r="K222" s="973"/>
      <c r="L222" s="973"/>
      <c r="M222" s="973"/>
      <c r="N222" s="973"/>
    </row>
    <row r="223" spans="1:14">
      <c r="A223" s="3045"/>
      <c r="B223" s="3046" t="s">
        <v>6992</v>
      </c>
      <c r="C223" s="3047"/>
      <c r="D223" s="743"/>
      <c r="I223" s="973"/>
      <c r="J223" s="973"/>
      <c r="K223" s="973"/>
      <c r="L223" s="973"/>
      <c r="M223" s="973"/>
      <c r="N223" s="973"/>
    </row>
    <row r="224" spans="1:14">
      <c r="A224" s="3045"/>
      <c r="B224" s="3046" t="s">
        <v>6993</v>
      </c>
      <c r="C224" s="3047"/>
      <c r="D224" s="3048"/>
      <c r="E224" s="3074"/>
      <c r="F224" s="743"/>
      <c r="I224" s="973"/>
      <c r="J224" s="973"/>
      <c r="K224" s="973"/>
      <c r="L224" s="973"/>
      <c r="M224" s="973"/>
      <c r="N224" s="973"/>
    </row>
    <row r="225" spans="1:14">
      <c r="A225" s="3045"/>
      <c r="B225" s="3046" t="s">
        <v>6994</v>
      </c>
      <c r="C225" s="3047"/>
      <c r="D225" s="3048"/>
      <c r="E225" s="3074"/>
      <c r="F225" s="743"/>
      <c r="I225" s="973"/>
      <c r="J225" s="973"/>
      <c r="K225" s="973"/>
      <c r="L225" s="973"/>
      <c r="M225" s="973"/>
      <c r="N225" s="973"/>
    </row>
    <row r="226" spans="1:14">
      <c r="A226" s="3045"/>
      <c r="B226" s="3046" t="s">
        <v>6995</v>
      </c>
      <c r="C226" s="3047"/>
      <c r="D226" s="3048"/>
      <c r="E226" s="3074"/>
      <c r="F226" s="743"/>
      <c r="I226" s="973"/>
      <c r="J226" s="973"/>
      <c r="K226" s="973"/>
      <c r="L226" s="973"/>
      <c r="M226" s="973"/>
      <c r="N226" s="973"/>
    </row>
    <row r="227" spans="1:14">
      <c r="A227" s="3045"/>
      <c r="B227" s="3046" t="s">
        <v>6996</v>
      </c>
      <c r="C227" s="3047"/>
      <c r="D227" s="3048"/>
      <c r="E227" s="3074"/>
      <c r="F227" s="743"/>
      <c r="I227" s="973"/>
      <c r="J227" s="973"/>
      <c r="K227" s="973"/>
      <c r="L227" s="973"/>
      <c r="M227" s="973"/>
      <c r="N227" s="973"/>
    </row>
    <row r="228" spans="1:14">
      <c r="A228" s="3045"/>
      <c r="B228" s="3046" t="s">
        <v>6997</v>
      </c>
      <c r="C228" s="3047"/>
      <c r="D228" s="3048"/>
      <c r="E228" s="3074"/>
      <c r="F228" s="743"/>
      <c r="I228" s="973"/>
      <c r="J228" s="973"/>
      <c r="K228" s="973"/>
      <c r="L228" s="973"/>
      <c r="M228" s="973"/>
      <c r="N228" s="973"/>
    </row>
    <row r="229" spans="1:14">
      <c r="A229" s="3045"/>
      <c r="B229" s="3046" t="s">
        <v>6998</v>
      </c>
      <c r="C229" s="3047"/>
      <c r="D229" s="3048"/>
      <c r="E229" s="3074"/>
      <c r="F229" s="743"/>
      <c r="I229" s="973"/>
      <c r="J229" s="973"/>
      <c r="K229" s="973"/>
      <c r="L229" s="973"/>
      <c r="M229" s="973"/>
      <c r="N229" s="973"/>
    </row>
    <row r="230" spans="1:14">
      <c r="A230" s="3045"/>
      <c r="B230" s="3046" t="s">
        <v>6999</v>
      </c>
      <c r="C230" s="3047"/>
      <c r="D230" s="743"/>
      <c r="I230" s="973"/>
      <c r="J230" s="973"/>
      <c r="K230" s="973"/>
      <c r="L230" s="973"/>
      <c r="M230" s="973"/>
      <c r="N230" s="973"/>
    </row>
    <row r="231" spans="1:14">
      <c r="A231" s="3045"/>
      <c r="B231" s="3046" t="s">
        <v>7000</v>
      </c>
      <c r="C231" s="3047"/>
      <c r="D231" s="743"/>
      <c r="I231" s="973"/>
      <c r="J231" s="973"/>
      <c r="K231" s="973"/>
      <c r="L231" s="973"/>
      <c r="M231" s="973"/>
      <c r="N231" s="973"/>
    </row>
    <row r="232" spans="1:14">
      <c r="A232" s="3045"/>
      <c r="B232" s="3046" t="s">
        <v>7001</v>
      </c>
      <c r="C232" s="3047"/>
      <c r="D232" s="743"/>
      <c r="I232" s="973"/>
      <c r="J232" s="973"/>
      <c r="K232" s="973"/>
      <c r="L232" s="973"/>
      <c r="M232" s="973"/>
      <c r="N232" s="973"/>
    </row>
    <row r="233" spans="1:14">
      <c r="A233" s="3045"/>
      <c r="B233" s="3046" t="s">
        <v>7002</v>
      </c>
      <c r="C233" s="3047"/>
      <c r="D233" s="743"/>
      <c r="I233" s="973"/>
      <c r="J233" s="973"/>
      <c r="K233" s="973"/>
      <c r="L233" s="973"/>
      <c r="M233" s="973"/>
      <c r="N233" s="973"/>
    </row>
    <row r="234" spans="1:14" ht="24">
      <c r="A234" s="3045"/>
      <c r="B234" s="3046" t="s">
        <v>7003</v>
      </c>
      <c r="C234" s="3047"/>
      <c r="D234" s="743"/>
      <c r="I234" s="973"/>
      <c r="J234" s="973"/>
      <c r="K234" s="973"/>
      <c r="L234" s="973"/>
      <c r="M234" s="973"/>
      <c r="N234" s="973"/>
    </row>
    <row r="235" spans="1:14">
      <c r="A235" s="3045"/>
      <c r="B235" s="3046" t="s">
        <v>7004</v>
      </c>
      <c r="C235" s="3047"/>
      <c r="D235" s="743"/>
      <c r="I235" s="973"/>
      <c r="J235" s="973"/>
      <c r="K235" s="973"/>
      <c r="L235" s="973"/>
      <c r="M235" s="973"/>
      <c r="N235" s="973"/>
    </row>
    <row r="236" spans="1:14">
      <c r="A236" s="3045"/>
      <c r="B236" s="3046" t="s">
        <v>7005</v>
      </c>
      <c r="C236" s="3047"/>
      <c r="D236" s="3048"/>
      <c r="E236" s="3074"/>
      <c r="F236" s="743"/>
      <c r="I236" s="973"/>
      <c r="J236" s="973"/>
      <c r="K236" s="973"/>
      <c r="L236" s="973"/>
      <c r="M236" s="973"/>
      <c r="N236" s="973"/>
    </row>
    <row r="237" spans="1:14">
      <c r="A237" s="3045"/>
      <c r="B237" s="3046" t="s">
        <v>7006</v>
      </c>
      <c r="C237" s="3047"/>
      <c r="D237" s="743"/>
      <c r="I237" s="973"/>
      <c r="J237" s="973"/>
      <c r="K237" s="973"/>
      <c r="L237" s="973"/>
      <c r="M237" s="973"/>
      <c r="N237" s="973"/>
    </row>
    <row r="238" spans="1:14">
      <c r="A238" s="3045"/>
      <c r="B238" s="3046" t="s">
        <v>7007</v>
      </c>
      <c r="C238" s="3047"/>
      <c r="D238" s="743"/>
      <c r="I238" s="973"/>
      <c r="J238" s="973"/>
      <c r="K238" s="973"/>
      <c r="L238" s="973"/>
      <c r="M238" s="973"/>
      <c r="N238" s="973"/>
    </row>
    <row r="239" spans="1:14">
      <c r="A239" s="3045"/>
      <c r="B239" s="3046" t="s">
        <v>7008</v>
      </c>
      <c r="C239" s="3047"/>
      <c r="D239" s="743"/>
      <c r="I239" s="973"/>
      <c r="J239" s="973"/>
      <c r="K239" s="973"/>
      <c r="L239" s="973"/>
      <c r="M239" s="973"/>
      <c r="N239" s="973"/>
    </row>
    <row r="240" spans="1:14" ht="24">
      <c r="A240" s="3045"/>
      <c r="B240" s="3046" t="s">
        <v>7009</v>
      </c>
      <c r="C240" s="3047"/>
      <c r="D240" s="743"/>
      <c r="I240" s="973"/>
      <c r="J240" s="973"/>
      <c r="K240" s="973"/>
      <c r="L240" s="973"/>
      <c r="M240" s="973"/>
      <c r="N240" s="973"/>
    </row>
    <row r="241" spans="1:14" ht="24">
      <c r="A241" s="3045"/>
      <c r="B241" s="3046" t="s">
        <v>7010</v>
      </c>
      <c r="C241" s="3047"/>
      <c r="D241" s="743"/>
      <c r="I241" s="973"/>
      <c r="J241" s="973"/>
      <c r="K241" s="973"/>
      <c r="L241" s="973"/>
      <c r="M241" s="973"/>
      <c r="N241" s="973"/>
    </row>
    <row r="242" spans="1:14" ht="24">
      <c r="A242" s="3045"/>
      <c r="B242" s="3046" t="s">
        <v>7011</v>
      </c>
      <c r="C242" s="3047"/>
      <c r="D242" s="743"/>
      <c r="I242" s="973"/>
      <c r="J242" s="973"/>
      <c r="K242" s="973"/>
      <c r="L242" s="973"/>
      <c r="M242" s="973"/>
      <c r="N242" s="973"/>
    </row>
    <row r="243" spans="1:14" ht="24">
      <c r="A243" s="3045"/>
      <c r="B243" s="3046" t="s">
        <v>7012</v>
      </c>
      <c r="C243" s="3047"/>
      <c r="D243" s="3048"/>
      <c r="E243" s="3074"/>
      <c r="F243" s="743"/>
      <c r="I243" s="973"/>
      <c r="J243" s="973"/>
      <c r="K243" s="973"/>
      <c r="L243" s="973"/>
      <c r="M243" s="973"/>
      <c r="N243" s="973"/>
    </row>
    <row r="244" spans="1:14">
      <c r="A244" s="3045"/>
      <c r="B244" s="3046"/>
      <c r="C244" s="3047"/>
      <c r="D244" s="3048"/>
      <c r="E244" s="3074"/>
      <c r="F244" s="743"/>
      <c r="I244" s="973"/>
      <c r="J244" s="973"/>
      <c r="K244" s="973"/>
      <c r="L244" s="973"/>
      <c r="M244" s="973"/>
      <c r="N244" s="973"/>
    </row>
    <row r="245" spans="1:14">
      <c r="A245" s="3045"/>
      <c r="B245" s="3046" t="s">
        <v>7013</v>
      </c>
      <c r="C245" s="3047"/>
      <c r="D245" s="3048"/>
      <c r="E245" s="3074"/>
      <c r="F245" s="743"/>
      <c r="I245" s="973"/>
      <c r="J245" s="973"/>
      <c r="K245" s="973"/>
      <c r="L245" s="973"/>
      <c r="M245" s="973"/>
      <c r="N245" s="973"/>
    </row>
    <row r="246" spans="1:14" ht="36">
      <c r="A246" s="3045"/>
      <c r="B246" s="3046" t="s">
        <v>7014</v>
      </c>
      <c r="C246" s="3047"/>
      <c r="D246" s="3048"/>
      <c r="E246" s="3074"/>
      <c r="F246" s="743"/>
      <c r="I246" s="973"/>
      <c r="J246" s="973"/>
      <c r="K246" s="973"/>
      <c r="L246" s="973"/>
      <c r="M246" s="973"/>
      <c r="N246" s="973"/>
    </row>
    <row r="247" spans="1:14">
      <c r="A247" s="3045"/>
      <c r="B247" s="3046" t="s">
        <v>7015</v>
      </c>
      <c r="C247" s="3047"/>
      <c r="D247" s="3048"/>
      <c r="E247" s="3074"/>
      <c r="F247" s="743"/>
      <c r="I247" s="973"/>
      <c r="J247" s="973"/>
      <c r="K247" s="973"/>
      <c r="L247" s="973"/>
      <c r="M247" s="973"/>
      <c r="N247" s="973"/>
    </row>
    <row r="248" spans="1:14">
      <c r="A248" s="3045"/>
      <c r="B248" s="3046" t="s">
        <v>7016</v>
      </c>
      <c r="C248" s="3047"/>
      <c r="D248" s="3048"/>
      <c r="E248" s="3074"/>
      <c r="F248" s="743"/>
      <c r="I248" s="973"/>
      <c r="J248" s="973"/>
      <c r="K248" s="973"/>
      <c r="L248" s="973"/>
      <c r="M248" s="973"/>
      <c r="N248" s="973"/>
    </row>
    <row r="249" spans="1:14">
      <c r="A249" s="3045"/>
      <c r="B249" s="3046" t="s">
        <v>7017</v>
      </c>
      <c r="C249" s="3047"/>
      <c r="D249" s="3048"/>
      <c r="E249" s="3074"/>
      <c r="F249" s="743"/>
      <c r="I249" s="973"/>
      <c r="J249" s="973"/>
      <c r="K249" s="973"/>
      <c r="L249" s="973"/>
      <c r="M249" s="973"/>
      <c r="N249" s="973"/>
    </row>
    <row r="250" spans="1:14">
      <c r="A250" s="3045"/>
      <c r="B250" s="3046" t="s">
        <v>7018</v>
      </c>
      <c r="C250" s="3047"/>
      <c r="D250" s="3048"/>
      <c r="E250" s="3074"/>
      <c r="F250" s="743"/>
      <c r="I250" s="973"/>
      <c r="J250" s="973"/>
      <c r="K250" s="973"/>
      <c r="L250" s="973"/>
      <c r="M250" s="973"/>
      <c r="N250" s="973"/>
    </row>
    <row r="251" spans="1:14">
      <c r="A251" s="3045"/>
      <c r="B251" s="3046" t="s">
        <v>7019</v>
      </c>
      <c r="C251" s="3047"/>
      <c r="D251" s="743"/>
      <c r="I251" s="973"/>
      <c r="J251" s="973"/>
      <c r="K251" s="973"/>
      <c r="L251" s="973"/>
      <c r="M251" s="973"/>
      <c r="N251" s="973"/>
    </row>
    <row r="252" spans="1:14">
      <c r="A252" s="3045"/>
      <c r="B252" s="3046" t="s">
        <v>7020</v>
      </c>
      <c r="C252" s="3047"/>
      <c r="D252" s="743"/>
      <c r="I252" s="973"/>
      <c r="J252" s="973"/>
      <c r="K252" s="973"/>
      <c r="L252" s="973"/>
      <c r="M252" s="973"/>
      <c r="N252" s="973"/>
    </row>
    <row r="253" spans="1:14">
      <c r="A253" s="3045"/>
      <c r="B253" s="3046" t="s">
        <v>7021</v>
      </c>
      <c r="C253" s="3047"/>
      <c r="D253" s="743"/>
      <c r="I253" s="973"/>
      <c r="J253" s="973"/>
      <c r="K253" s="973"/>
      <c r="L253" s="973"/>
      <c r="M253" s="973"/>
      <c r="N253" s="973"/>
    </row>
    <row r="254" spans="1:14">
      <c r="A254" s="3045"/>
      <c r="B254" s="3046"/>
      <c r="C254" s="3047"/>
      <c r="D254" s="743"/>
      <c r="I254" s="973"/>
      <c r="J254" s="973"/>
      <c r="K254" s="973"/>
      <c r="L254" s="973"/>
      <c r="M254" s="973"/>
      <c r="N254" s="973"/>
    </row>
    <row r="255" spans="1:14">
      <c r="A255" s="3045"/>
      <c r="B255" s="3046" t="s">
        <v>7022</v>
      </c>
      <c r="C255" s="3047"/>
      <c r="D255" s="743"/>
      <c r="I255" s="973"/>
      <c r="J255" s="973"/>
      <c r="K255" s="973"/>
      <c r="L255" s="973"/>
      <c r="M255" s="973"/>
      <c r="N255" s="973"/>
    </row>
    <row r="256" spans="1:14" ht="24">
      <c r="A256" s="3045"/>
      <c r="B256" s="3046" t="s">
        <v>7023</v>
      </c>
      <c r="C256" s="3047"/>
      <c r="D256" s="3048"/>
      <c r="E256" s="3074"/>
      <c r="F256" s="743"/>
      <c r="I256" s="973"/>
      <c r="J256" s="973"/>
      <c r="K256" s="973"/>
      <c r="L256" s="973"/>
      <c r="M256" s="973"/>
      <c r="N256" s="973"/>
    </row>
    <row r="257" spans="1:14" ht="24">
      <c r="A257" s="3045"/>
      <c r="B257" s="3046" t="s">
        <v>7024</v>
      </c>
      <c r="C257" s="3047"/>
      <c r="D257" s="3048"/>
      <c r="E257" s="3074"/>
      <c r="F257" s="743"/>
      <c r="I257" s="973"/>
      <c r="J257" s="973"/>
      <c r="K257" s="973"/>
      <c r="L257" s="973"/>
      <c r="M257" s="973"/>
      <c r="N257" s="973"/>
    </row>
    <row r="258" spans="1:14" ht="36">
      <c r="A258" s="3045"/>
      <c r="B258" s="3046" t="s">
        <v>7025</v>
      </c>
      <c r="C258" s="3047"/>
      <c r="D258" s="3048"/>
      <c r="E258" s="3074"/>
      <c r="F258" s="743"/>
      <c r="I258" s="973"/>
      <c r="J258" s="973"/>
      <c r="K258" s="973"/>
      <c r="L258" s="973"/>
      <c r="M258" s="973"/>
      <c r="N258" s="973"/>
    </row>
    <row r="259" spans="1:14">
      <c r="A259" s="3045"/>
      <c r="B259" s="3046"/>
      <c r="C259" s="3047"/>
      <c r="D259" s="3048"/>
      <c r="E259" s="3074"/>
      <c r="F259" s="743"/>
      <c r="I259" s="973"/>
      <c r="J259" s="973"/>
      <c r="K259" s="973"/>
      <c r="L259" s="973"/>
      <c r="M259" s="973"/>
      <c r="N259" s="973"/>
    </row>
    <row r="260" spans="1:14">
      <c r="A260" s="3045"/>
      <c r="B260" s="3548" t="s">
        <v>4905</v>
      </c>
      <c r="C260" s="3047"/>
      <c r="D260" s="743"/>
      <c r="I260" s="973"/>
      <c r="J260" s="973"/>
      <c r="K260" s="973"/>
      <c r="L260" s="973"/>
      <c r="M260" s="973"/>
      <c r="N260" s="973"/>
    </row>
    <row r="261" spans="1:14">
      <c r="A261" s="3045"/>
      <c r="B261" s="3548" t="s">
        <v>4641</v>
      </c>
      <c r="C261" s="3047"/>
      <c r="D261" s="743"/>
      <c r="I261" s="973"/>
      <c r="J261" s="973"/>
      <c r="K261" s="973"/>
      <c r="L261" s="973"/>
      <c r="M261" s="973"/>
      <c r="N261" s="973"/>
    </row>
    <row r="262" spans="1:14">
      <c r="A262" s="3045"/>
      <c r="B262" s="3548" t="s">
        <v>4906</v>
      </c>
      <c r="C262" s="3047"/>
      <c r="D262" s="743"/>
      <c r="I262" s="973"/>
      <c r="J262" s="973"/>
      <c r="K262" s="973"/>
      <c r="L262" s="973"/>
      <c r="M262" s="973"/>
      <c r="N262" s="973"/>
    </row>
    <row r="263" spans="1:14">
      <c r="A263" s="3045"/>
      <c r="B263" s="3548" t="s">
        <v>136</v>
      </c>
      <c r="C263" s="3047"/>
      <c r="D263" s="743"/>
      <c r="I263" s="973"/>
      <c r="J263" s="973"/>
      <c r="K263" s="973"/>
      <c r="L263" s="973"/>
      <c r="M263" s="973"/>
      <c r="N263" s="973"/>
    </row>
    <row r="264" spans="1:14">
      <c r="A264" s="3045"/>
      <c r="B264" s="3548" t="s">
        <v>6187</v>
      </c>
      <c r="C264" s="3047"/>
      <c r="D264" s="743"/>
      <c r="I264" s="973"/>
      <c r="J264" s="973"/>
      <c r="K264" s="973"/>
      <c r="L264" s="973"/>
      <c r="M264" s="973"/>
      <c r="N264" s="973"/>
    </row>
    <row r="265" spans="1:14">
      <c r="A265" s="3045"/>
      <c r="B265" s="3046"/>
      <c r="C265" s="3047"/>
      <c r="D265" s="743"/>
      <c r="I265" s="973"/>
      <c r="J265" s="973"/>
      <c r="K265" s="973"/>
      <c r="L265" s="973"/>
      <c r="M265" s="973"/>
      <c r="N265" s="973"/>
    </row>
    <row r="266" spans="1:14">
      <c r="A266" s="3045"/>
      <c r="B266" s="3046"/>
      <c r="C266" s="3047"/>
      <c r="D266" s="3048"/>
      <c r="E266" s="3074"/>
      <c r="F266" s="743"/>
      <c r="I266" s="973"/>
      <c r="J266" s="973"/>
      <c r="K266" s="973"/>
      <c r="L266" s="973"/>
      <c r="M266" s="973"/>
      <c r="N266" s="973"/>
    </row>
    <row r="267" spans="1:14">
      <c r="A267" s="3055" t="s">
        <v>7026</v>
      </c>
      <c r="B267" s="3054" t="s">
        <v>7027</v>
      </c>
      <c r="C267" s="3047">
        <v>1</v>
      </c>
      <c r="D267" s="3048" t="s">
        <v>1713</v>
      </c>
      <c r="E267" s="3074">
        <v>0</v>
      </c>
      <c r="F267" s="743">
        <f>C267*E267</f>
        <v>0</v>
      </c>
      <c r="I267" s="973"/>
      <c r="J267" s="973"/>
      <c r="K267" s="973"/>
      <c r="L267" s="973"/>
      <c r="M267" s="973"/>
      <c r="N267" s="973"/>
    </row>
    <row r="268" spans="1:14" ht="24">
      <c r="A268" s="3045"/>
      <c r="B268" s="3090" t="s">
        <v>5651</v>
      </c>
      <c r="C268" s="3047">
        <v>1</v>
      </c>
      <c r="D268" s="743" t="s">
        <v>7</v>
      </c>
      <c r="G268" s="3093">
        <f>SUM(H268:N268)</f>
        <v>0</v>
      </c>
      <c r="H268" s="3094">
        <v>0</v>
      </c>
      <c r="I268" s="976">
        <v>0</v>
      </c>
      <c r="J268" s="976">
        <v>0</v>
      </c>
      <c r="K268" s="976">
        <v>0</v>
      </c>
      <c r="L268" s="976">
        <v>0</v>
      </c>
      <c r="M268" s="976">
        <v>0</v>
      </c>
      <c r="N268" s="976">
        <v>0</v>
      </c>
    </row>
    <row r="269" spans="1:14">
      <c r="A269" s="3055"/>
      <c r="B269" s="3054" t="s">
        <v>4902</v>
      </c>
      <c r="C269" s="3047"/>
      <c r="D269" s="3048"/>
      <c r="E269" s="3074"/>
      <c r="F269" s="743"/>
      <c r="I269" s="973"/>
      <c r="J269" s="973"/>
      <c r="K269" s="973"/>
      <c r="L269" s="973"/>
      <c r="M269" s="973"/>
      <c r="N269" s="973"/>
    </row>
    <row r="270" spans="1:14">
      <c r="A270" s="3045"/>
      <c r="B270" s="3046" t="s">
        <v>7028</v>
      </c>
      <c r="C270" s="3047"/>
      <c r="D270" s="3048"/>
      <c r="E270" s="3074"/>
      <c r="F270" s="743"/>
      <c r="I270" s="973"/>
      <c r="J270" s="973"/>
      <c r="K270" s="973"/>
      <c r="L270" s="973"/>
      <c r="M270" s="973"/>
      <c r="N270" s="973"/>
    </row>
    <row r="271" spans="1:14">
      <c r="A271" s="3045"/>
      <c r="B271" s="3046" t="s">
        <v>7029</v>
      </c>
      <c r="C271" s="3047"/>
      <c r="D271" s="3048"/>
      <c r="E271" s="3074"/>
      <c r="F271" s="743"/>
      <c r="I271" s="973"/>
      <c r="J271" s="973"/>
      <c r="K271" s="973"/>
      <c r="L271" s="973"/>
      <c r="M271" s="973"/>
      <c r="N271" s="973"/>
    </row>
    <row r="272" spans="1:14" ht="24">
      <c r="A272" s="3045"/>
      <c r="B272" s="3046" t="s">
        <v>7030</v>
      </c>
      <c r="C272" s="3047"/>
      <c r="D272" s="3048"/>
      <c r="E272" s="3074"/>
      <c r="F272" s="743"/>
      <c r="I272" s="973"/>
      <c r="J272" s="973"/>
      <c r="K272" s="973"/>
      <c r="L272" s="973"/>
      <c r="M272" s="973"/>
      <c r="N272" s="973"/>
    </row>
    <row r="273" spans="1:14">
      <c r="A273" s="3045"/>
      <c r="B273" s="3046" t="s">
        <v>7031</v>
      </c>
      <c r="C273" s="3047"/>
      <c r="D273" s="743"/>
      <c r="I273" s="973"/>
      <c r="J273" s="973"/>
      <c r="K273" s="973"/>
      <c r="L273" s="973"/>
      <c r="M273" s="973"/>
      <c r="N273" s="973"/>
    </row>
    <row r="274" spans="1:14" ht="24">
      <c r="A274" s="3045"/>
      <c r="B274" s="3046" t="s">
        <v>7032</v>
      </c>
      <c r="C274" s="3047"/>
      <c r="D274" s="743"/>
      <c r="I274" s="973"/>
      <c r="J274" s="973"/>
      <c r="K274" s="973"/>
      <c r="L274" s="973"/>
      <c r="M274" s="973"/>
      <c r="N274" s="973"/>
    </row>
    <row r="275" spans="1:14">
      <c r="A275" s="3045"/>
      <c r="B275" s="3046" t="s">
        <v>7033</v>
      </c>
      <c r="C275" s="3047"/>
      <c r="D275" s="743"/>
      <c r="I275" s="973"/>
      <c r="J275" s="973"/>
      <c r="K275" s="973"/>
      <c r="L275" s="973"/>
      <c r="M275" s="973"/>
      <c r="N275" s="973"/>
    </row>
    <row r="276" spans="1:14">
      <c r="A276" s="3045"/>
      <c r="B276" s="3046" t="s">
        <v>7034</v>
      </c>
      <c r="C276" s="3047"/>
      <c r="D276" s="743"/>
      <c r="I276" s="973"/>
      <c r="J276" s="973"/>
      <c r="K276" s="973"/>
      <c r="L276" s="973"/>
      <c r="M276" s="973"/>
      <c r="N276" s="973"/>
    </row>
    <row r="277" spans="1:14">
      <c r="A277" s="3045"/>
      <c r="B277" s="3046" t="s">
        <v>7035</v>
      </c>
      <c r="C277" s="3047"/>
      <c r="D277" s="3048"/>
      <c r="E277" s="3074"/>
      <c r="F277" s="743"/>
      <c r="I277" s="973"/>
      <c r="J277" s="973"/>
      <c r="K277" s="973"/>
      <c r="L277" s="973"/>
      <c r="M277" s="973"/>
      <c r="N277" s="973"/>
    </row>
    <row r="278" spans="1:14">
      <c r="A278" s="3045"/>
      <c r="B278" s="3046" t="s">
        <v>7036</v>
      </c>
      <c r="C278" s="3047"/>
      <c r="D278" s="3048"/>
      <c r="E278" s="3074"/>
      <c r="F278" s="743"/>
      <c r="I278" s="973"/>
      <c r="J278" s="973"/>
      <c r="K278" s="973"/>
      <c r="L278" s="973"/>
      <c r="M278" s="973"/>
      <c r="N278" s="973"/>
    </row>
    <row r="279" spans="1:14" ht="36">
      <c r="A279" s="3045"/>
      <c r="B279" s="3046" t="s">
        <v>7037</v>
      </c>
      <c r="C279" s="3047"/>
      <c r="D279" s="3048"/>
      <c r="E279" s="3074"/>
      <c r="F279" s="743"/>
      <c r="I279" s="973"/>
      <c r="J279" s="973"/>
      <c r="K279" s="973"/>
      <c r="L279" s="973"/>
      <c r="M279" s="973"/>
      <c r="N279" s="973"/>
    </row>
    <row r="280" spans="1:14">
      <c r="A280" s="3045"/>
      <c r="B280" s="3046" t="s">
        <v>7038</v>
      </c>
      <c r="C280" s="3047"/>
      <c r="D280" s="3048"/>
      <c r="E280" s="3074"/>
      <c r="F280" s="743"/>
      <c r="I280" s="973"/>
      <c r="J280" s="973"/>
      <c r="K280" s="973"/>
      <c r="L280" s="973"/>
      <c r="M280" s="973"/>
      <c r="N280" s="973"/>
    </row>
    <row r="281" spans="1:14">
      <c r="A281" s="3045"/>
      <c r="B281" s="3046" t="s">
        <v>7039</v>
      </c>
      <c r="C281" s="3047"/>
      <c r="D281" s="3048"/>
      <c r="E281" s="3074"/>
      <c r="F281" s="743"/>
      <c r="I281" s="973"/>
      <c r="J281" s="973"/>
      <c r="K281" s="973"/>
      <c r="L281" s="973"/>
      <c r="M281" s="973"/>
      <c r="N281" s="973"/>
    </row>
    <row r="282" spans="1:14">
      <c r="A282" s="3045"/>
      <c r="B282" s="3046" t="s">
        <v>7040</v>
      </c>
      <c r="C282" s="3047"/>
      <c r="D282" s="3048"/>
      <c r="E282" s="3074"/>
      <c r="F282" s="743"/>
      <c r="I282" s="973"/>
      <c r="J282" s="973"/>
      <c r="K282" s="973"/>
      <c r="L282" s="973"/>
      <c r="M282" s="973"/>
      <c r="N282" s="973"/>
    </row>
    <row r="283" spans="1:14">
      <c r="A283" s="3045"/>
      <c r="B283" s="3046" t="s">
        <v>7041</v>
      </c>
      <c r="C283" s="3047"/>
      <c r="D283" s="743"/>
      <c r="I283" s="973"/>
      <c r="J283" s="973"/>
      <c r="K283" s="973"/>
      <c r="L283" s="973"/>
      <c r="M283" s="973"/>
      <c r="N283" s="973"/>
    </row>
    <row r="284" spans="1:14">
      <c r="A284" s="3045"/>
      <c r="B284" s="3046" t="s">
        <v>7042</v>
      </c>
      <c r="C284" s="3047"/>
      <c r="D284" s="743"/>
      <c r="I284" s="973"/>
      <c r="J284" s="973"/>
      <c r="K284" s="973"/>
      <c r="L284" s="973"/>
      <c r="M284" s="973"/>
      <c r="N284" s="973"/>
    </row>
    <row r="285" spans="1:14" ht="24">
      <c r="A285" s="3045"/>
      <c r="B285" s="3046" t="s">
        <v>7043</v>
      </c>
      <c r="C285" s="3047"/>
      <c r="D285" s="743"/>
      <c r="I285" s="973"/>
      <c r="J285" s="973"/>
      <c r="K285" s="973"/>
      <c r="L285" s="973"/>
      <c r="M285" s="973"/>
      <c r="N285" s="973"/>
    </row>
    <row r="286" spans="1:14">
      <c r="A286" s="3045"/>
      <c r="B286" s="3046" t="s">
        <v>7044</v>
      </c>
      <c r="C286" s="3047"/>
      <c r="D286" s="743"/>
      <c r="I286" s="973"/>
      <c r="J286" s="973"/>
      <c r="K286" s="973"/>
      <c r="L286" s="973"/>
      <c r="M286" s="973"/>
      <c r="N286" s="973"/>
    </row>
    <row r="287" spans="1:14">
      <c r="A287" s="3045"/>
      <c r="B287" s="3046" t="s">
        <v>7045</v>
      </c>
      <c r="C287" s="3047"/>
      <c r="D287" s="3048"/>
      <c r="E287" s="3074"/>
      <c r="F287" s="743"/>
      <c r="I287" s="973"/>
      <c r="J287" s="973"/>
      <c r="K287" s="973"/>
      <c r="L287" s="973"/>
      <c r="M287" s="973"/>
      <c r="N287" s="973"/>
    </row>
    <row r="288" spans="1:14">
      <c r="A288" s="3045"/>
      <c r="B288" s="3046" t="s">
        <v>7046</v>
      </c>
      <c r="C288" s="3047"/>
      <c r="D288" s="3048"/>
      <c r="E288" s="3074"/>
      <c r="F288" s="743"/>
      <c r="I288" s="973"/>
      <c r="J288" s="973"/>
      <c r="K288" s="973"/>
      <c r="L288" s="973"/>
      <c r="M288" s="973"/>
      <c r="N288" s="973"/>
    </row>
    <row r="289" spans="1:14">
      <c r="A289" s="3045"/>
      <c r="B289" s="3046" t="s">
        <v>7047</v>
      </c>
      <c r="C289" s="3047"/>
      <c r="D289" s="3048"/>
      <c r="E289" s="3074"/>
      <c r="F289" s="743"/>
      <c r="I289" s="973"/>
      <c r="J289" s="973"/>
      <c r="K289" s="973"/>
      <c r="L289" s="973"/>
      <c r="M289" s="973"/>
      <c r="N289" s="973"/>
    </row>
    <row r="290" spans="1:14">
      <c r="A290" s="3045"/>
      <c r="B290" s="3046" t="s">
        <v>7048</v>
      </c>
      <c r="C290" s="3047"/>
      <c r="D290" s="3048"/>
      <c r="E290" s="3074"/>
      <c r="F290" s="743"/>
      <c r="I290" s="973"/>
      <c r="J290" s="973"/>
      <c r="K290" s="973"/>
      <c r="L290" s="973"/>
      <c r="M290" s="973"/>
      <c r="N290" s="973"/>
    </row>
    <row r="291" spans="1:14">
      <c r="A291" s="3045"/>
      <c r="B291" s="3046" t="s">
        <v>7049</v>
      </c>
      <c r="C291" s="3047"/>
      <c r="D291" s="3048"/>
      <c r="E291" s="3074"/>
      <c r="F291" s="743"/>
      <c r="I291" s="973"/>
      <c r="J291" s="973"/>
      <c r="K291" s="973"/>
      <c r="L291" s="973"/>
      <c r="M291" s="973"/>
      <c r="N291" s="973"/>
    </row>
    <row r="292" spans="1:14">
      <c r="A292" s="3045"/>
      <c r="B292" s="3046" t="s">
        <v>7050</v>
      </c>
      <c r="C292" s="3047"/>
      <c r="D292" s="3048"/>
      <c r="E292" s="3074"/>
      <c r="F292" s="743"/>
      <c r="I292" s="973"/>
      <c r="J292" s="973"/>
      <c r="K292" s="973"/>
      <c r="L292" s="973"/>
      <c r="M292" s="973"/>
      <c r="N292" s="973"/>
    </row>
    <row r="293" spans="1:14">
      <c r="A293" s="3045"/>
      <c r="B293" s="3046" t="s">
        <v>7051</v>
      </c>
      <c r="C293" s="3047"/>
      <c r="D293" s="3048"/>
      <c r="E293" s="3074"/>
      <c r="F293" s="743"/>
      <c r="I293" s="973"/>
      <c r="J293" s="973"/>
      <c r="K293" s="973"/>
      <c r="L293" s="973"/>
      <c r="M293" s="973"/>
      <c r="N293" s="973"/>
    </row>
    <row r="294" spans="1:14">
      <c r="A294" s="3045"/>
      <c r="B294" s="3046" t="s">
        <v>7052</v>
      </c>
      <c r="C294" s="3047"/>
      <c r="D294" s="743"/>
      <c r="I294" s="973"/>
      <c r="J294" s="973"/>
      <c r="K294" s="973"/>
      <c r="L294" s="973"/>
      <c r="M294" s="973"/>
      <c r="N294" s="973"/>
    </row>
    <row r="295" spans="1:14">
      <c r="A295" s="3045"/>
      <c r="B295" s="3046" t="s">
        <v>7053</v>
      </c>
      <c r="C295" s="3047"/>
      <c r="D295" s="743"/>
      <c r="I295" s="973"/>
      <c r="J295" s="973"/>
      <c r="K295" s="973"/>
      <c r="L295" s="973"/>
      <c r="M295" s="973"/>
      <c r="N295" s="973"/>
    </row>
    <row r="296" spans="1:14">
      <c r="A296" s="3045"/>
      <c r="B296" s="3046"/>
      <c r="C296" s="3047"/>
      <c r="D296" s="743"/>
      <c r="I296" s="973"/>
      <c r="J296" s="973"/>
      <c r="K296" s="973"/>
      <c r="L296" s="973"/>
      <c r="M296" s="973"/>
      <c r="N296" s="973"/>
    </row>
    <row r="297" spans="1:14">
      <c r="A297" s="3045"/>
      <c r="B297" s="3046" t="s">
        <v>7054</v>
      </c>
      <c r="C297" s="3047"/>
      <c r="D297" s="743"/>
      <c r="I297" s="973"/>
      <c r="J297" s="973"/>
      <c r="K297" s="973"/>
      <c r="L297" s="973"/>
      <c r="M297" s="973"/>
      <c r="N297" s="973"/>
    </row>
    <row r="298" spans="1:14">
      <c r="A298" s="3045"/>
      <c r="B298" s="3046" t="s">
        <v>7055</v>
      </c>
      <c r="C298" s="3047"/>
      <c r="D298" s="3048"/>
      <c r="E298" s="3074"/>
      <c r="F298" s="743"/>
      <c r="I298" s="973"/>
      <c r="J298" s="973"/>
      <c r="K298" s="973"/>
      <c r="L298" s="973"/>
      <c r="M298" s="973"/>
      <c r="N298" s="973"/>
    </row>
    <row r="299" spans="1:14" ht="48">
      <c r="A299" s="3045"/>
      <c r="B299" s="3046" t="s">
        <v>7056</v>
      </c>
      <c r="C299" s="3047"/>
      <c r="D299" s="3048"/>
      <c r="E299" s="3074"/>
      <c r="F299" s="743"/>
      <c r="I299" s="973"/>
      <c r="J299" s="973"/>
      <c r="K299" s="973"/>
      <c r="L299" s="973"/>
      <c r="M299" s="973"/>
      <c r="N299" s="973"/>
    </row>
    <row r="300" spans="1:14">
      <c r="A300" s="3045"/>
      <c r="B300" s="3046" t="s">
        <v>7057</v>
      </c>
      <c r="C300" s="3047"/>
      <c r="D300" s="3048"/>
      <c r="E300" s="3074"/>
      <c r="F300" s="743"/>
      <c r="I300" s="973"/>
      <c r="J300" s="973"/>
      <c r="K300" s="973"/>
      <c r="L300" s="973"/>
      <c r="M300" s="973"/>
      <c r="N300" s="973"/>
    </row>
    <row r="301" spans="1:14" ht="36">
      <c r="A301" s="3045"/>
      <c r="B301" s="3046" t="s">
        <v>6973</v>
      </c>
      <c r="C301" s="3047"/>
      <c r="D301" s="3048"/>
      <c r="E301" s="3074"/>
      <c r="F301" s="743"/>
      <c r="I301" s="973"/>
      <c r="J301" s="973"/>
      <c r="K301" s="973"/>
      <c r="L301" s="973"/>
      <c r="M301" s="973"/>
      <c r="N301" s="973"/>
    </row>
    <row r="302" spans="1:14" ht="24">
      <c r="A302" s="3045"/>
      <c r="B302" s="3046" t="s">
        <v>6974</v>
      </c>
      <c r="C302" s="3047"/>
      <c r="D302" s="3048"/>
      <c r="E302" s="3074"/>
      <c r="F302" s="743"/>
      <c r="I302" s="973"/>
      <c r="J302" s="973"/>
      <c r="K302" s="973"/>
      <c r="L302" s="973"/>
      <c r="M302" s="973"/>
      <c r="N302" s="973"/>
    </row>
    <row r="303" spans="1:14" ht="24">
      <c r="A303" s="3045"/>
      <c r="B303" s="3046" t="s">
        <v>6975</v>
      </c>
      <c r="C303" s="3047"/>
      <c r="D303" s="3048"/>
      <c r="E303" s="3074"/>
      <c r="F303" s="743"/>
      <c r="I303" s="973"/>
      <c r="J303" s="973"/>
      <c r="K303" s="973"/>
      <c r="L303" s="973"/>
      <c r="M303" s="973"/>
      <c r="N303" s="973"/>
    </row>
    <row r="304" spans="1:14">
      <c r="A304" s="3045"/>
      <c r="B304" s="3046"/>
      <c r="C304" s="3047"/>
      <c r="D304" s="3048"/>
      <c r="E304" s="3074"/>
      <c r="F304" s="743"/>
      <c r="I304" s="973"/>
      <c r="J304" s="973"/>
      <c r="K304" s="973"/>
      <c r="L304" s="973"/>
      <c r="M304" s="973"/>
      <c r="N304" s="973"/>
    </row>
    <row r="305" spans="1:14">
      <c r="A305" s="3045"/>
      <c r="B305" s="3548" t="s">
        <v>4905</v>
      </c>
      <c r="C305" s="3047"/>
      <c r="D305" s="743"/>
      <c r="I305" s="973"/>
      <c r="J305" s="973"/>
      <c r="K305" s="973"/>
      <c r="L305" s="973"/>
      <c r="M305" s="973"/>
      <c r="N305" s="973"/>
    </row>
    <row r="306" spans="1:14">
      <c r="A306" s="3045"/>
      <c r="B306" s="3548" t="s">
        <v>4641</v>
      </c>
      <c r="C306" s="3047"/>
      <c r="D306" s="743"/>
      <c r="I306" s="973"/>
      <c r="J306" s="973"/>
      <c r="K306" s="973"/>
      <c r="L306" s="973"/>
      <c r="M306" s="973"/>
      <c r="N306" s="973"/>
    </row>
    <row r="307" spans="1:14">
      <c r="A307" s="3045"/>
      <c r="B307" s="3548" t="s">
        <v>4906</v>
      </c>
      <c r="C307" s="3047"/>
      <c r="D307" s="743"/>
      <c r="I307" s="973"/>
      <c r="J307" s="973"/>
      <c r="K307" s="973"/>
      <c r="L307" s="973"/>
      <c r="M307" s="973"/>
      <c r="N307" s="973"/>
    </row>
    <row r="308" spans="1:14">
      <c r="A308" s="3045"/>
      <c r="B308" s="3548" t="s">
        <v>136</v>
      </c>
      <c r="C308" s="3047"/>
      <c r="D308" s="743"/>
      <c r="I308" s="973"/>
      <c r="J308" s="973"/>
      <c r="K308" s="973"/>
      <c r="L308" s="973"/>
      <c r="M308" s="973"/>
      <c r="N308" s="973"/>
    </row>
    <row r="309" spans="1:14">
      <c r="A309" s="3045"/>
      <c r="B309" s="3548" t="s">
        <v>6187</v>
      </c>
      <c r="C309" s="3047"/>
      <c r="D309" s="743"/>
      <c r="I309" s="973"/>
      <c r="J309" s="973"/>
      <c r="K309" s="973"/>
      <c r="L309" s="973"/>
      <c r="M309" s="973"/>
      <c r="N309" s="973"/>
    </row>
    <row r="310" spans="1:14">
      <c r="A310" s="3045"/>
      <c r="B310" s="3046"/>
      <c r="C310" s="3047"/>
      <c r="D310" s="743"/>
      <c r="I310" s="973"/>
      <c r="J310" s="973"/>
      <c r="K310" s="973"/>
      <c r="L310" s="973"/>
      <c r="M310" s="973"/>
      <c r="N310" s="973"/>
    </row>
    <row r="311" spans="1:14">
      <c r="A311" s="3045"/>
      <c r="B311" s="3046"/>
      <c r="C311" s="3047"/>
      <c r="D311" s="743"/>
      <c r="I311" s="973"/>
      <c r="J311" s="973"/>
      <c r="K311" s="973"/>
      <c r="L311" s="973"/>
      <c r="M311" s="973"/>
      <c r="N311" s="973"/>
    </row>
    <row r="312" spans="1:14">
      <c r="A312" s="3055" t="s">
        <v>7058</v>
      </c>
      <c r="B312" s="3054" t="s">
        <v>7059</v>
      </c>
      <c r="C312" s="3047">
        <v>2</v>
      </c>
      <c r="D312" s="3048" t="s">
        <v>1713</v>
      </c>
      <c r="E312" s="3074">
        <v>0</v>
      </c>
      <c r="F312" s="743">
        <f>C312*E312</f>
        <v>0</v>
      </c>
      <c r="I312" s="973"/>
      <c r="J312" s="973"/>
      <c r="K312" s="973"/>
      <c r="L312" s="973"/>
      <c r="M312" s="973"/>
      <c r="N312" s="973"/>
    </row>
    <row r="313" spans="1:14" ht="24">
      <c r="A313" s="3045"/>
      <c r="B313" s="3090" t="s">
        <v>5651</v>
      </c>
      <c r="C313" s="3047">
        <v>1</v>
      </c>
      <c r="D313" s="743" t="s">
        <v>7</v>
      </c>
      <c r="G313" s="3093">
        <f>SUM(H313:N313)</f>
        <v>0</v>
      </c>
      <c r="H313" s="3094">
        <v>0</v>
      </c>
      <c r="I313" s="976">
        <v>0</v>
      </c>
      <c r="J313" s="976">
        <v>0</v>
      </c>
      <c r="K313" s="976">
        <v>0</v>
      </c>
      <c r="L313" s="976">
        <v>0</v>
      </c>
      <c r="M313" s="976">
        <v>0</v>
      </c>
      <c r="N313" s="976">
        <v>0</v>
      </c>
    </row>
    <row r="314" spans="1:14">
      <c r="A314" s="3055"/>
      <c r="B314" s="3054" t="s">
        <v>4902</v>
      </c>
      <c r="C314" s="3047"/>
      <c r="D314" s="3048"/>
      <c r="E314" s="3074"/>
      <c r="F314" s="743"/>
      <c r="I314" s="973"/>
      <c r="J314" s="973"/>
      <c r="K314" s="973"/>
      <c r="L314" s="973"/>
      <c r="M314" s="973"/>
      <c r="N314" s="973"/>
    </row>
    <row r="315" spans="1:14" ht="24">
      <c r="A315" s="3045"/>
      <c r="B315" s="3046" t="s">
        <v>7060</v>
      </c>
      <c r="C315" s="3047"/>
      <c r="D315" s="3048"/>
      <c r="E315" s="3074"/>
      <c r="F315" s="743"/>
      <c r="I315" s="973"/>
      <c r="J315" s="973"/>
      <c r="K315" s="973"/>
      <c r="L315" s="973"/>
      <c r="M315" s="973"/>
      <c r="N315" s="973"/>
    </row>
    <row r="316" spans="1:14" ht="24">
      <c r="A316" s="3045"/>
      <c r="B316" s="3046" t="s">
        <v>7061</v>
      </c>
      <c r="C316" s="3047"/>
      <c r="D316" s="3048"/>
      <c r="E316" s="3074"/>
      <c r="F316" s="743"/>
      <c r="I316" s="973"/>
      <c r="J316" s="973"/>
      <c r="K316" s="973"/>
      <c r="L316" s="973"/>
      <c r="M316" s="973"/>
      <c r="N316" s="973"/>
    </row>
    <row r="317" spans="1:14" ht="24">
      <c r="A317" s="3045"/>
      <c r="B317" s="3046" t="s">
        <v>7062</v>
      </c>
      <c r="C317" s="3047"/>
      <c r="D317" s="3048"/>
      <c r="E317" s="3074"/>
      <c r="F317" s="743"/>
      <c r="I317" s="973"/>
      <c r="J317" s="973"/>
      <c r="K317" s="973"/>
      <c r="L317" s="973"/>
      <c r="M317" s="973"/>
      <c r="N317" s="973"/>
    </row>
    <row r="318" spans="1:14">
      <c r="A318" s="3045"/>
      <c r="B318" s="3046" t="s">
        <v>7063</v>
      </c>
      <c r="C318" s="3047"/>
      <c r="D318" s="743"/>
      <c r="I318" s="973"/>
      <c r="J318" s="973"/>
      <c r="K318" s="973"/>
      <c r="L318" s="973"/>
      <c r="M318" s="973"/>
      <c r="N318" s="973"/>
    </row>
    <row r="319" spans="1:14">
      <c r="A319" s="3045"/>
      <c r="B319" s="3046" t="s">
        <v>7064</v>
      </c>
      <c r="C319" s="3047"/>
      <c r="D319" s="743"/>
      <c r="I319" s="973"/>
      <c r="J319" s="973"/>
      <c r="K319" s="973"/>
      <c r="L319" s="973"/>
      <c r="M319" s="973"/>
      <c r="N319" s="973"/>
    </row>
    <row r="320" spans="1:14">
      <c r="A320" s="3045"/>
      <c r="B320" s="3046" t="s">
        <v>7065</v>
      </c>
      <c r="C320" s="3047"/>
      <c r="D320" s="743"/>
      <c r="I320" s="973"/>
      <c r="J320" s="973"/>
      <c r="K320" s="973"/>
      <c r="L320" s="973"/>
      <c r="M320" s="973"/>
      <c r="N320" s="973"/>
    </row>
    <row r="321" spans="1:14">
      <c r="A321" s="3045"/>
      <c r="B321" s="3046" t="s">
        <v>7066</v>
      </c>
      <c r="C321" s="3047"/>
      <c r="D321" s="743"/>
      <c r="I321" s="973"/>
      <c r="J321" s="973"/>
      <c r="K321" s="973"/>
      <c r="L321" s="973"/>
      <c r="M321" s="973"/>
      <c r="N321" s="973"/>
    </row>
    <row r="322" spans="1:14" ht="24">
      <c r="A322" s="3045"/>
      <c r="B322" s="3046" t="s">
        <v>7067</v>
      </c>
      <c r="C322" s="3047"/>
      <c r="D322" s="3048"/>
      <c r="E322" s="3074"/>
      <c r="F322" s="743"/>
      <c r="I322" s="973"/>
      <c r="J322" s="973"/>
      <c r="K322" s="973"/>
      <c r="L322" s="973"/>
      <c r="M322" s="973"/>
      <c r="N322" s="973"/>
    </row>
    <row r="323" spans="1:14">
      <c r="A323" s="3045"/>
      <c r="B323" s="3046" t="s">
        <v>7068</v>
      </c>
      <c r="C323" s="3047"/>
      <c r="D323" s="743"/>
      <c r="I323" s="973"/>
      <c r="J323" s="973"/>
      <c r="K323" s="973"/>
      <c r="L323" s="973"/>
      <c r="M323" s="973"/>
      <c r="N323" s="973"/>
    </row>
    <row r="324" spans="1:14">
      <c r="A324" s="3045"/>
      <c r="B324" s="3046" t="s">
        <v>7069</v>
      </c>
      <c r="C324" s="3047"/>
      <c r="D324" s="743"/>
      <c r="I324" s="973"/>
      <c r="J324" s="973"/>
      <c r="K324" s="973"/>
      <c r="L324" s="973"/>
      <c r="M324" s="973"/>
      <c r="N324" s="973"/>
    </row>
    <row r="325" spans="1:14" ht="24">
      <c r="A325" s="3045"/>
      <c r="B325" s="3046" t="s">
        <v>7070</v>
      </c>
      <c r="C325" s="3047"/>
      <c r="D325" s="743"/>
      <c r="I325" s="973"/>
      <c r="J325" s="973"/>
      <c r="K325" s="973"/>
      <c r="L325" s="973"/>
      <c r="M325" s="973"/>
      <c r="N325" s="973"/>
    </row>
    <row r="326" spans="1:14" ht="24">
      <c r="A326" s="3045"/>
      <c r="B326" s="3046" t="s">
        <v>7071</v>
      </c>
      <c r="C326" s="3047"/>
      <c r="D326" s="743"/>
      <c r="I326" s="973"/>
      <c r="J326" s="973"/>
      <c r="K326" s="973"/>
      <c r="L326" s="973"/>
      <c r="M326" s="973"/>
      <c r="N326" s="973"/>
    </row>
    <row r="327" spans="1:14" ht="48">
      <c r="A327" s="3045"/>
      <c r="B327" s="3046" t="s">
        <v>7072</v>
      </c>
      <c r="C327" s="3047"/>
      <c r="D327" s="3048"/>
      <c r="E327" s="3074"/>
      <c r="F327" s="743"/>
      <c r="I327" s="973"/>
      <c r="J327" s="973"/>
      <c r="K327" s="973"/>
      <c r="L327" s="973"/>
      <c r="M327" s="973"/>
      <c r="N327" s="973"/>
    </row>
    <row r="328" spans="1:14">
      <c r="A328" s="3045"/>
      <c r="B328" s="3046" t="s">
        <v>7066</v>
      </c>
      <c r="C328" s="3047"/>
      <c r="D328" s="743"/>
      <c r="I328" s="973"/>
      <c r="J328" s="973"/>
      <c r="K328" s="973"/>
      <c r="L328" s="973"/>
      <c r="M328" s="973"/>
      <c r="N328" s="973"/>
    </row>
    <row r="329" spans="1:14">
      <c r="A329" s="3045"/>
      <c r="B329" s="3046" t="s">
        <v>7073</v>
      </c>
      <c r="C329" s="3047"/>
      <c r="D329" s="3048"/>
      <c r="E329" s="3074"/>
      <c r="F329" s="743"/>
      <c r="I329" s="973"/>
      <c r="J329" s="973"/>
      <c r="K329" s="973"/>
      <c r="L329" s="973"/>
      <c r="M329" s="973"/>
      <c r="N329" s="973"/>
    </row>
    <row r="330" spans="1:14">
      <c r="A330" s="3045"/>
      <c r="B330" s="3046" t="s">
        <v>7074</v>
      </c>
      <c r="C330" s="3047"/>
      <c r="D330" s="3048"/>
      <c r="E330" s="3074"/>
      <c r="F330" s="743"/>
      <c r="I330" s="973"/>
      <c r="J330" s="973"/>
      <c r="K330" s="973"/>
      <c r="L330" s="973"/>
      <c r="M330" s="973"/>
      <c r="N330" s="973"/>
    </row>
    <row r="331" spans="1:14">
      <c r="A331" s="3045"/>
      <c r="B331" s="3046" t="s">
        <v>7075</v>
      </c>
      <c r="C331" s="3047"/>
      <c r="D331" s="743"/>
      <c r="I331" s="973"/>
      <c r="J331" s="973"/>
      <c r="K331" s="973"/>
      <c r="L331" s="973"/>
      <c r="M331" s="973"/>
      <c r="N331" s="973"/>
    </row>
    <row r="332" spans="1:14">
      <c r="A332" s="3045"/>
      <c r="B332" s="3046" t="s">
        <v>7076</v>
      </c>
      <c r="C332" s="3047"/>
      <c r="D332" s="3048"/>
      <c r="E332" s="3074"/>
      <c r="F332" s="743"/>
      <c r="I332" s="973"/>
      <c r="J332" s="973"/>
      <c r="K332" s="973"/>
      <c r="L332" s="973"/>
      <c r="M332" s="973"/>
      <c r="N332" s="973"/>
    </row>
    <row r="333" spans="1:14">
      <c r="A333" s="3045"/>
      <c r="B333" s="3046" t="s">
        <v>7077</v>
      </c>
      <c r="C333" s="3047"/>
      <c r="D333" s="3048"/>
      <c r="E333" s="3074"/>
      <c r="F333" s="743"/>
      <c r="I333" s="973"/>
      <c r="J333" s="973"/>
      <c r="K333" s="973"/>
      <c r="L333" s="973"/>
      <c r="M333" s="973"/>
      <c r="N333" s="973"/>
    </row>
    <row r="334" spans="1:14">
      <c r="A334" s="3045"/>
      <c r="B334" s="3046" t="s">
        <v>7078</v>
      </c>
      <c r="C334" s="3047"/>
      <c r="D334" s="3048"/>
      <c r="E334" s="3074"/>
      <c r="F334" s="743"/>
      <c r="I334" s="973"/>
      <c r="J334" s="973"/>
      <c r="K334" s="973"/>
      <c r="L334" s="973"/>
      <c r="M334" s="973"/>
      <c r="N334" s="973"/>
    </row>
    <row r="335" spans="1:14">
      <c r="A335" s="3045"/>
      <c r="B335" s="3046" t="s">
        <v>7079</v>
      </c>
      <c r="C335" s="3047"/>
      <c r="D335" s="3048"/>
      <c r="E335" s="3074"/>
      <c r="F335" s="743"/>
      <c r="I335" s="973"/>
      <c r="J335" s="973"/>
      <c r="K335" s="973"/>
      <c r="L335" s="973"/>
      <c r="M335" s="973"/>
      <c r="N335" s="973"/>
    </row>
    <row r="336" spans="1:14" ht="24">
      <c r="A336" s="3045"/>
      <c r="B336" s="3046" t="s">
        <v>7080</v>
      </c>
      <c r="C336" s="3047"/>
      <c r="D336" s="3048"/>
      <c r="E336" s="3074"/>
      <c r="F336" s="743"/>
      <c r="I336" s="973"/>
      <c r="J336" s="973"/>
      <c r="K336" s="973"/>
      <c r="L336" s="973"/>
      <c r="M336" s="973"/>
      <c r="N336" s="973"/>
    </row>
    <row r="337" spans="1:14" ht="24">
      <c r="A337" s="3045"/>
      <c r="B337" s="3046" t="s">
        <v>7081</v>
      </c>
      <c r="C337" s="3047"/>
      <c r="D337" s="3048"/>
      <c r="E337" s="3074"/>
      <c r="F337" s="743"/>
      <c r="I337" s="973"/>
      <c r="J337" s="973"/>
      <c r="K337" s="973"/>
      <c r="L337" s="973"/>
      <c r="M337" s="973"/>
      <c r="N337" s="973"/>
    </row>
    <row r="338" spans="1:14">
      <c r="A338" s="3045"/>
      <c r="B338" s="3046" t="s">
        <v>7082</v>
      </c>
      <c r="C338" s="3047"/>
      <c r="D338" s="743"/>
      <c r="I338" s="973"/>
      <c r="J338" s="973"/>
      <c r="K338" s="973"/>
      <c r="L338" s="973"/>
      <c r="M338" s="973"/>
      <c r="N338" s="973"/>
    </row>
    <row r="339" spans="1:14" ht="36">
      <c r="A339" s="3045"/>
      <c r="B339" s="3046" t="s">
        <v>7083</v>
      </c>
      <c r="C339" s="3047"/>
      <c r="D339" s="743"/>
      <c r="I339" s="973"/>
      <c r="J339" s="973"/>
      <c r="K339" s="973"/>
      <c r="L339" s="973"/>
      <c r="M339" s="973"/>
      <c r="N339" s="973"/>
    </row>
    <row r="340" spans="1:14">
      <c r="A340" s="3045"/>
      <c r="B340" s="3046" t="s">
        <v>7084</v>
      </c>
      <c r="C340" s="3047"/>
      <c r="D340" s="743"/>
      <c r="I340" s="973"/>
      <c r="J340" s="973"/>
      <c r="K340" s="973"/>
      <c r="L340" s="973"/>
      <c r="M340" s="973"/>
      <c r="N340" s="973"/>
    </row>
    <row r="341" spans="1:14" ht="24">
      <c r="A341" s="3045"/>
      <c r="B341" s="3046" t="s">
        <v>7085</v>
      </c>
      <c r="C341" s="3047"/>
      <c r="D341" s="743"/>
      <c r="I341" s="973"/>
      <c r="J341" s="973"/>
      <c r="K341" s="973"/>
      <c r="L341" s="973"/>
      <c r="M341" s="973"/>
      <c r="N341" s="973"/>
    </row>
    <row r="342" spans="1:14" ht="24">
      <c r="A342" s="3045"/>
      <c r="B342" s="3046" t="s">
        <v>7086</v>
      </c>
      <c r="C342" s="3047"/>
      <c r="D342" s="3048"/>
      <c r="E342" s="3074"/>
      <c r="F342" s="743"/>
      <c r="I342" s="973"/>
      <c r="J342" s="973"/>
      <c r="K342" s="973"/>
      <c r="L342" s="973"/>
      <c r="M342" s="973"/>
      <c r="N342" s="973"/>
    </row>
    <row r="343" spans="1:14">
      <c r="A343" s="3045"/>
      <c r="B343" s="3046" t="s">
        <v>7087</v>
      </c>
      <c r="C343" s="3047"/>
      <c r="D343" s="743"/>
      <c r="I343" s="973"/>
      <c r="J343" s="973"/>
      <c r="K343" s="973"/>
      <c r="L343" s="973"/>
      <c r="M343" s="973"/>
      <c r="N343" s="973"/>
    </row>
    <row r="344" spans="1:14">
      <c r="A344" s="3045"/>
      <c r="B344" s="3046"/>
      <c r="C344" s="3047"/>
      <c r="D344" s="743"/>
      <c r="I344" s="973"/>
      <c r="J344" s="973"/>
      <c r="K344" s="973"/>
      <c r="L344" s="973"/>
      <c r="M344" s="973"/>
      <c r="N344" s="973"/>
    </row>
    <row r="345" spans="1:14">
      <c r="A345" s="3045"/>
      <c r="B345" s="3046" t="s">
        <v>7054</v>
      </c>
      <c r="C345" s="3047"/>
      <c r="D345" s="743"/>
      <c r="I345" s="973"/>
      <c r="J345" s="973"/>
      <c r="K345" s="973"/>
      <c r="L345" s="973"/>
      <c r="M345" s="973"/>
      <c r="N345" s="973"/>
    </row>
    <row r="346" spans="1:14">
      <c r="A346" s="3045"/>
      <c r="B346" s="3046" t="s">
        <v>7055</v>
      </c>
      <c r="C346" s="3047"/>
      <c r="D346" s="743"/>
      <c r="I346" s="973"/>
      <c r="J346" s="973"/>
      <c r="K346" s="973"/>
      <c r="L346" s="973"/>
      <c r="M346" s="973"/>
      <c r="N346" s="973"/>
    </row>
    <row r="347" spans="1:14" ht="48">
      <c r="A347" s="3045"/>
      <c r="B347" s="3046" t="s">
        <v>7088</v>
      </c>
      <c r="C347" s="3047"/>
      <c r="D347" s="3048"/>
      <c r="E347" s="3074"/>
      <c r="F347" s="743"/>
      <c r="I347" s="973"/>
      <c r="J347" s="973"/>
      <c r="K347" s="973"/>
      <c r="L347" s="973"/>
      <c r="M347" s="973"/>
      <c r="N347" s="973"/>
    </row>
    <row r="348" spans="1:14">
      <c r="A348" s="3045"/>
      <c r="B348" s="3046" t="s">
        <v>7057</v>
      </c>
      <c r="C348" s="3047"/>
      <c r="D348" s="743"/>
      <c r="I348" s="973"/>
      <c r="J348" s="973"/>
      <c r="K348" s="973"/>
      <c r="L348" s="973"/>
      <c r="M348" s="973"/>
      <c r="N348" s="973"/>
    </row>
    <row r="349" spans="1:14" ht="36">
      <c r="A349" s="3045"/>
      <c r="B349" s="3046" t="s">
        <v>6973</v>
      </c>
      <c r="C349" s="3047"/>
      <c r="D349" s="743"/>
      <c r="I349" s="973"/>
      <c r="J349" s="973"/>
      <c r="K349" s="973"/>
      <c r="L349" s="973"/>
      <c r="M349" s="973"/>
      <c r="N349" s="973"/>
    </row>
    <row r="350" spans="1:14" ht="24">
      <c r="A350" s="3045"/>
      <c r="B350" s="3046" t="s">
        <v>6974</v>
      </c>
      <c r="C350" s="3047"/>
      <c r="D350" s="743"/>
      <c r="I350" s="973"/>
      <c r="J350" s="973"/>
      <c r="K350" s="973"/>
      <c r="L350" s="973"/>
      <c r="M350" s="973"/>
      <c r="N350" s="973"/>
    </row>
    <row r="351" spans="1:14" ht="24">
      <c r="A351" s="3045"/>
      <c r="B351" s="3046" t="s">
        <v>6975</v>
      </c>
      <c r="C351" s="3047"/>
      <c r="D351" s="743"/>
      <c r="I351" s="973"/>
      <c r="J351" s="973"/>
      <c r="K351" s="973"/>
      <c r="L351" s="973"/>
      <c r="M351" s="973"/>
      <c r="N351" s="973"/>
    </row>
    <row r="352" spans="1:14">
      <c r="A352" s="3045"/>
      <c r="B352" s="3046"/>
      <c r="C352" s="3047"/>
      <c r="D352" s="743"/>
      <c r="I352" s="973"/>
      <c r="J352" s="973"/>
      <c r="K352" s="973"/>
      <c r="L352" s="973"/>
      <c r="M352" s="973"/>
      <c r="N352" s="973"/>
    </row>
    <row r="353" spans="1:14">
      <c r="A353" s="3045"/>
      <c r="B353" s="3548" t="s">
        <v>4905</v>
      </c>
      <c r="C353" s="3047"/>
      <c r="D353" s="743"/>
      <c r="I353" s="973"/>
      <c r="J353" s="973"/>
      <c r="K353" s="973"/>
      <c r="L353" s="973"/>
      <c r="M353" s="973"/>
      <c r="N353" s="973"/>
    </row>
    <row r="354" spans="1:14">
      <c r="A354" s="3045"/>
      <c r="B354" s="3548" t="s">
        <v>4641</v>
      </c>
      <c r="C354" s="3047"/>
      <c r="D354" s="743"/>
      <c r="I354" s="973"/>
      <c r="J354" s="973"/>
      <c r="K354" s="973"/>
      <c r="L354" s="973"/>
      <c r="M354" s="973"/>
      <c r="N354" s="973"/>
    </row>
    <row r="355" spans="1:14">
      <c r="A355" s="3045"/>
      <c r="B355" s="3548" t="s">
        <v>4906</v>
      </c>
      <c r="C355" s="3047"/>
      <c r="D355" s="743"/>
      <c r="I355" s="973"/>
      <c r="J355" s="973"/>
      <c r="K355" s="973"/>
      <c r="L355" s="973"/>
      <c r="M355" s="973"/>
      <c r="N355" s="973"/>
    </row>
    <row r="356" spans="1:14">
      <c r="A356" s="3045"/>
      <c r="B356" s="3548" t="s">
        <v>136</v>
      </c>
      <c r="C356" s="3047"/>
      <c r="D356" s="743"/>
      <c r="I356" s="973"/>
      <c r="J356" s="973"/>
      <c r="K356" s="973"/>
      <c r="L356" s="973"/>
      <c r="M356" s="973"/>
      <c r="N356" s="973"/>
    </row>
    <row r="357" spans="1:14">
      <c r="A357" s="3045"/>
      <c r="B357" s="3548" t="s">
        <v>6187</v>
      </c>
      <c r="C357" s="3047"/>
      <c r="D357" s="743"/>
      <c r="I357" s="973"/>
      <c r="J357" s="973"/>
      <c r="K357" s="973"/>
      <c r="L357" s="973"/>
      <c r="M357" s="973"/>
      <c r="N357" s="973"/>
    </row>
    <row r="358" spans="1:14">
      <c r="A358" s="3045"/>
      <c r="B358" s="3046"/>
      <c r="C358" s="3047"/>
      <c r="D358" s="743"/>
      <c r="I358" s="973"/>
      <c r="J358" s="973"/>
      <c r="K358" s="973"/>
      <c r="L358" s="973"/>
      <c r="M358" s="973"/>
      <c r="N358" s="973"/>
    </row>
    <row r="359" spans="1:14">
      <c r="A359" s="3045"/>
      <c r="B359" s="3046"/>
      <c r="C359" s="3047"/>
      <c r="D359" s="743"/>
      <c r="I359" s="973"/>
      <c r="J359" s="973"/>
      <c r="K359" s="973"/>
      <c r="L359" s="973"/>
      <c r="M359" s="973"/>
      <c r="N359" s="973"/>
    </row>
    <row r="360" spans="1:14">
      <c r="A360" s="3055" t="s">
        <v>7089</v>
      </c>
      <c r="B360" s="3054" t="s">
        <v>7090</v>
      </c>
      <c r="C360" s="3047">
        <v>1</v>
      </c>
      <c r="D360" s="3048" t="s">
        <v>1713</v>
      </c>
      <c r="E360" s="3074">
        <v>0</v>
      </c>
      <c r="F360" s="743">
        <f>C360*E360</f>
        <v>0</v>
      </c>
      <c r="I360" s="973"/>
      <c r="J360" s="973"/>
      <c r="K360" s="973"/>
      <c r="L360" s="973"/>
      <c r="M360" s="973"/>
      <c r="N360" s="973"/>
    </row>
    <row r="361" spans="1:14" ht="24">
      <c r="A361" s="3045"/>
      <c r="B361" s="3090" t="s">
        <v>5651</v>
      </c>
      <c r="C361" s="3047">
        <v>1</v>
      </c>
      <c r="D361" s="743" t="s">
        <v>7</v>
      </c>
      <c r="G361" s="3101">
        <f>SUM(H361:N361)</f>
        <v>0</v>
      </c>
      <c r="H361" s="3102">
        <v>0</v>
      </c>
      <c r="I361" s="976">
        <v>0</v>
      </c>
      <c r="J361" s="976">
        <v>0</v>
      </c>
      <c r="K361" s="976">
        <v>0</v>
      </c>
      <c r="L361" s="976">
        <v>0</v>
      </c>
      <c r="M361" s="976">
        <v>0</v>
      </c>
      <c r="N361" s="976">
        <v>0</v>
      </c>
    </row>
    <row r="362" spans="1:14">
      <c r="A362" s="3055"/>
      <c r="B362" s="3054" t="s">
        <v>4902</v>
      </c>
      <c r="C362" s="3047"/>
      <c r="D362" s="3048"/>
      <c r="E362" s="3074"/>
      <c r="F362" s="743"/>
      <c r="I362" s="973"/>
      <c r="J362" s="973"/>
      <c r="K362" s="973"/>
      <c r="L362" s="973"/>
      <c r="M362" s="973"/>
      <c r="N362" s="973"/>
    </row>
    <row r="363" spans="1:14" ht="24">
      <c r="A363" s="3045"/>
      <c r="B363" s="3046" t="s">
        <v>7091</v>
      </c>
      <c r="C363" s="3047"/>
      <c r="D363" s="743"/>
      <c r="I363" s="973"/>
      <c r="J363" s="973"/>
      <c r="K363" s="973"/>
      <c r="L363" s="973"/>
      <c r="M363" s="973"/>
      <c r="N363" s="973"/>
    </row>
    <row r="364" spans="1:14" ht="24">
      <c r="A364" s="3045"/>
      <c r="B364" s="3046" t="s">
        <v>7092</v>
      </c>
      <c r="C364" s="3047"/>
      <c r="D364" s="3048"/>
      <c r="E364" s="3074"/>
      <c r="F364" s="743"/>
      <c r="I364" s="973"/>
      <c r="J364" s="973"/>
      <c r="K364" s="973"/>
      <c r="L364" s="973"/>
      <c r="M364" s="973"/>
      <c r="N364" s="973"/>
    </row>
    <row r="365" spans="1:14">
      <c r="A365" s="3045"/>
      <c r="B365" s="3046" t="s">
        <v>7093</v>
      </c>
      <c r="C365" s="3047"/>
      <c r="D365" s="3048"/>
      <c r="E365" s="3074"/>
      <c r="F365" s="743"/>
      <c r="I365" s="973"/>
      <c r="J365" s="973"/>
      <c r="K365" s="973"/>
      <c r="L365" s="973"/>
      <c r="M365" s="973"/>
      <c r="N365" s="973"/>
    </row>
    <row r="366" spans="1:14">
      <c r="A366" s="3045"/>
      <c r="B366" s="3046" t="s">
        <v>7094</v>
      </c>
      <c r="C366" s="3047"/>
      <c r="D366" s="3048"/>
      <c r="E366" s="3074"/>
      <c r="F366" s="743"/>
      <c r="I366" s="973"/>
      <c r="J366" s="973"/>
      <c r="K366" s="973"/>
      <c r="L366" s="973"/>
      <c r="M366" s="973"/>
      <c r="N366" s="973"/>
    </row>
    <row r="367" spans="1:14">
      <c r="A367" s="3045"/>
      <c r="B367" s="3046" t="s">
        <v>7095</v>
      </c>
      <c r="C367" s="3047"/>
      <c r="D367" s="3048"/>
      <c r="E367" s="3074"/>
      <c r="F367" s="743"/>
      <c r="I367" s="973"/>
      <c r="J367" s="973"/>
      <c r="K367" s="973"/>
      <c r="L367" s="973"/>
      <c r="M367" s="973"/>
      <c r="N367" s="973"/>
    </row>
    <row r="368" spans="1:14" ht="24">
      <c r="A368" s="3045"/>
      <c r="B368" s="3046" t="s">
        <v>7096</v>
      </c>
      <c r="C368" s="3047"/>
      <c r="D368" s="3048"/>
      <c r="E368" s="3074"/>
      <c r="F368" s="743"/>
      <c r="I368" s="973"/>
      <c r="J368" s="973"/>
      <c r="K368" s="973"/>
      <c r="L368" s="973"/>
      <c r="M368" s="973"/>
      <c r="N368" s="973"/>
    </row>
    <row r="369" spans="1:14" ht="24">
      <c r="A369" s="3045"/>
      <c r="B369" s="3046" t="s">
        <v>7097</v>
      </c>
      <c r="C369" s="3047"/>
      <c r="D369" s="743"/>
      <c r="I369" s="973"/>
      <c r="J369" s="973"/>
      <c r="K369" s="973"/>
      <c r="L369" s="973"/>
      <c r="M369" s="973"/>
      <c r="N369" s="973"/>
    </row>
    <row r="370" spans="1:14" ht="24">
      <c r="A370" s="3045"/>
      <c r="B370" s="3046" t="s">
        <v>7098</v>
      </c>
      <c r="C370" s="3047"/>
      <c r="D370" s="743"/>
      <c r="I370" s="973"/>
      <c r="J370" s="973"/>
      <c r="K370" s="973"/>
      <c r="L370" s="973"/>
      <c r="M370" s="973"/>
      <c r="N370" s="973"/>
    </row>
    <row r="371" spans="1:14">
      <c r="A371" s="3045"/>
      <c r="B371" s="3046" t="s">
        <v>7099</v>
      </c>
      <c r="C371" s="3047"/>
      <c r="D371" s="743"/>
      <c r="I371" s="973"/>
      <c r="J371" s="973"/>
      <c r="K371" s="973"/>
      <c r="L371" s="973"/>
      <c r="M371" s="973"/>
      <c r="N371" s="973"/>
    </row>
    <row r="372" spans="1:14" ht="24">
      <c r="A372" s="3045"/>
      <c r="B372" s="3046" t="s">
        <v>7100</v>
      </c>
      <c r="C372" s="3047"/>
      <c r="D372" s="743"/>
      <c r="I372" s="973"/>
      <c r="J372" s="973"/>
      <c r="K372" s="973"/>
      <c r="L372" s="973"/>
      <c r="M372" s="973"/>
      <c r="N372" s="973"/>
    </row>
    <row r="373" spans="1:14" ht="24">
      <c r="A373" s="3045"/>
      <c r="B373" s="3046" t="s">
        <v>7101</v>
      </c>
      <c r="C373" s="3047"/>
      <c r="D373" s="743"/>
      <c r="I373" s="973"/>
      <c r="J373" s="973"/>
      <c r="K373" s="973"/>
      <c r="L373" s="973"/>
      <c r="M373" s="973"/>
      <c r="N373" s="973"/>
    </row>
    <row r="374" spans="1:14" ht="24">
      <c r="A374" s="3045"/>
      <c r="B374" s="3046" t="s">
        <v>7102</v>
      </c>
      <c r="C374" s="3047"/>
      <c r="D374" s="743"/>
      <c r="I374" s="973"/>
      <c r="J374" s="973"/>
      <c r="K374" s="973"/>
      <c r="L374" s="973"/>
      <c r="M374" s="973"/>
      <c r="N374" s="973"/>
    </row>
    <row r="375" spans="1:14" ht="24">
      <c r="A375" s="3045"/>
      <c r="B375" s="3046" t="s">
        <v>7103</v>
      </c>
      <c r="C375" s="3047"/>
      <c r="D375" s="3048"/>
      <c r="E375" s="3074"/>
      <c r="F375" s="743"/>
      <c r="I375" s="973"/>
      <c r="J375" s="973"/>
      <c r="K375" s="973"/>
      <c r="L375" s="973"/>
      <c r="M375" s="973"/>
      <c r="N375" s="973"/>
    </row>
    <row r="376" spans="1:14" ht="36">
      <c r="A376" s="3045"/>
      <c r="B376" s="3046" t="s">
        <v>7104</v>
      </c>
      <c r="C376" s="3047"/>
      <c r="D376" s="3048"/>
      <c r="E376" s="3074"/>
      <c r="F376" s="743"/>
      <c r="I376" s="973"/>
      <c r="J376" s="973"/>
      <c r="K376" s="973"/>
      <c r="L376" s="973"/>
      <c r="M376" s="973"/>
      <c r="N376" s="973"/>
    </row>
    <row r="377" spans="1:14">
      <c r="A377" s="3045"/>
      <c r="B377" s="3046" t="s">
        <v>7105</v>
      </c>
      <c r="C377" s="3047"/>
      <c r="D377" s="3048"/>
      <c r="E377" s="3074"/>
      <c r="F377" s="743"/>
      <c r="I377" s="973"/>
      <c r="J377" s="973"/>
      <c r="K377" s="973"/>
      <c r="L377" s="973"/>
      <c r="M377" s="973"/>
      <c r="N377" s="973"/>
    </row>
    <row r="378" spans="1:14">
      <c r="A378" s="3045"/>
      <c r="B378" s="3046" t="s">
        <v>7106</v>
      </c>
      <c r="C378" s="3047"/>
      <c r="D378" s="3048"/>
      <c r="E378" s="3074"/>
      <c r="F378" s="743"/>
      <c r="I378" s="973"/>
      <c r="J378" s="973"/>
      <c r="K378" s="973"/>
      <c r="L378" s="973"/>
      <c r="M378" s="973"/>
      <c r="N378" s="973"/>
    </row>
    <row r="379" spans="1:14" ht="60">
      <c r="A379" s="3045"/>
      <c r="B379" s="3046" t="s">
        <v>7107</v>
      </c>
      <c r="C379" s="3047"/>
      <c r="D379" s="3048"/>
      <c r="E379" s="3074"/>
      <c r="F379" s="743"/>
      <c r="I379" s="973"/>
      <c r="J379" s="973"/>
      <c r="K379" s="973"/>
      <c r="L379" s="973"/>
      <c r="M379" s="973"/>
      <c r="N379" s="973"/>
    </row>
    <row r="380" spans="1:14" ht="24">
      <c r="A380" s="3045"/>
      <c r="B380" s="3046" t="s">
        <v>7108</v>
      </c>
      <c r="C380" s="3047"/>
      <c r="D380" s="3048"/>
      <c r="E380" s="3074"/>
      <c r="F380" s="743"/>
      <c r="I380" s="973"/>
      <c r="J380" s="973"/>
      <c r="K380" s="973"/>
      <c r="L380" s="973"/>
      <c r="M380" s="973"/>
      <c r="N380" s="973"/>
    </row>
    <row r="381" spans="1:14" ht="24">
      <c r="A381" s="3045"/>
      <c r="B381" s="3046" t="s">
        <v>7109</v>
      </c>
      <c r="C381" s="3047"/>
      <c r="D381" s="743"/>
      <c r="I381" s="973"/>
      <c r="J381" s="973"/>
      <c r="K381" s="973"/>
      <c r="L381" s="973"/>
      <c r="M381" s="973"/>
      <c r="N381" s="973"/>
    </row>
    <row r="382" spans="1:14">
      <c r="A382" s="3045"/>
      <c r="B382" s="3046" t="s">
        <v>7110</v>
      </c>
      <c r="C382" s="3047"/>
      <c r="D382" s="743"/>
      <c r="I382" s="973"/>
      <c r="J382" s="973"/>
      <c r="K382" s="973"/>
      <c r="L382" s="973"/>
      <c r="M382" s="973"/>
      <c r="N382" s="973"/>
    </row>
    <row r="383" spans="1:14">
      <c r="A383" s="3045"/>
      <c r="B383" s="3046" t="s">
        <v>7111</v>
      </c>
      <c r="C383" s="3047"/>
      <c r="D383" s="743"/>
      <c r="I383" s="973"/>
      <c r="J383" s="973"/>
      <c r="K383" s="973"/>
      <c r="L383" s="973"/>
      <c r="M383" s="973"/>
      <c r="N383" s="973"/>
    </row>
    <row r="384" spans="1:14" ht="24">
      <c r="A384" s="3045"/>
      <c r="B384" s="3046" t="s">
        <v>7112</v>
      </c>
      <c r="C384" s="3047"/>
      <c r="D384" s="3048"/>
      <c r="E384" s="3074"/>
      <c r="F384" s="743"/>
      <c r="I384" s="973"/>
      <c r="J384" s="973"/>
      <c r="K384" s="973"/>
      <c r="L384" s="973"/>
      <c r="M384" s="973"/>
      <c r="N384" s="973"/>
    </row>
    <row r="385" spans="1:14" ht="24">
      <c r="A385" s="3045"/>
      <c r="B385" s="3046" t="s">
        <v>7113</v>
      </c>
      <c r="C385" s="3047"/>
      <c r="D385" s="3048"/>
      <c r="E385" s="3074"/>
      <c r="F385" s="743"/>
      <c r="I385" s="973"/>
      <c r="J385" s="973"/>
      <c r="K385" s="973"/>
      <c r="L385" s="973"/>
      <c r="M385" s="973"/>
      <c r="N385" s="973"/>
    </row>
    <row r="386" spans="1:14">
      <c r="A386" s="3045"/>
      <c r="B386" s="3046" t="s">
        <v>7114</v>
      </c>
      <c r="C386" s="3047"/>
      <c r="D386" s="3048"/>
      <c r="E386" s="3074"/>
      <c r="F386" s="743"/>
      <c r="I386" s="973"/>
      <c r="J386" s="973"/>
      <c r="K386" s="973"/>
      <c r="L386" s="973"/>
      <c r="M386" s="973"/>
      <c r="N386" s="973"/>
    </row>
    <row r="387" spans="1:14">
      <c r="A387" s="3045"/>
      <c r="B387" s="3046" t="s">
        <v>7115</v>
      </c>
      <c r="C387" s="3047"/>
      <c r="D387" s="3048"/>
      <c r="E387" s="3074"/>
      <c r="F387" s="743"/>
      <c r="I387" s="973"/>
      <c r="J387" s="973"/>
      <c r="K387" s="973"/>
      <c r="L387" s="973"/>
      <c r="M387" s="973"/>
      <c r="N387" s="973"/>
    </row>
    <row r="388" spans="1:14" ht="24">
      <c r="A388" s="3045"/>
      <c r="B388" s="3046" t="s">
        <v>7116</v>
      </c>
      <c r="C388" s="3047"/>
      <c r="D388" s="3048"/>
      <c r="E388" s="3074"/>
      <c r="F388" s="743"/>
      <c r="I388" s="973"/>
      <c r="J388" s="973"/>
      <c r="K388" s="973"/>
      <c r="L388" s="973"/>
      <c r="M388" s="973"/>
      <c r="N388" s="973"/>
    </row>
    <row r="389" spans="1:14">
      <c r="A389" s="3045"/>
      <c r="B389" s="3046" t="s">
        <v>7117</v>
      </c>
      <c r="C389" s="3047"/>
      <c r="D389" s="3048"/>
      <c r="E389" s="3074"/>
      <c r="F389" s="743"/>
      <c r="I389" s="973"/>
      <c r="J389" s="973"/>
      <c r="K389" s="973"/>
      <c r="L389" s="973"/>
      <c r="M389" s="973"/>
      <c r="N389" s="973"/>
    </row>
    <row r="390" spans="1:14">
      <c r="A390" s="3045"/>
      <c r="B390" s="3046" t="s">
        <v>7118</v>
      </c>
      <c r="C390" s="3047"/>
      <c r="D390" s="743"/>
      <c r="I390" s="973"/>
      <c r="J390" s="973"/>
      <c r="K390" s="973"/>
      <c r="L390" s="973"/>
      <c r="M390" s="973"/>
      <c r="N390" s="973"/>
    </row>
    <row r="391" spans="1:14" ht="24">
      <c r="A391" s="3045"/>
      <c r="B391" s="3046" t="s">
        <v>7119</v>
      </c>
      <c r="C391" s="3047"/>
      <c r="D391" s="743"/>
      <c r="I391" s="973"/>
      <c r="J391" s="973"/>
      <c r="K391" s="973"/>
      <c r="L391" s="973"/>
      <c r="M391" s="973"/>
      <c r="N391" s="973"/>
    </row>
    <row r="392" spans="1:14">
      <c r="A392" s="3045"/>
      <c r="B392" s="3046" t="s">
        <v>7120</v>
      </c>
      <c r="C392" s="3047"/>
      <c r="D392" s="743"/>
      <c r="I392" s="973"/>
      <c r="J392" s="973"/>
      <c r="K392" s="973"/>
      <c r="L392" s="973"/>
      <c r="M392" s="973"/>
      <c r="N392" s="973"/>
    </row>
    <row r="393" spans="1:14">
      <c r="A393" s="3045"/>
      <c r="B393" s="3046" t="s">
        <v>7121</v>
      </c>
      <c r="C393" s="3047"/>
      <c r="D393" s="743"/>
      <c r="I393" s="973"/>
      <c r="J393" s="973"/>
      <c r="K393" s="973"/>
      <c r="L393" s="973"/>
      <c r="M393" s="973"/>
      <c r="N393" s="973"/>
    </row>
    <row r="394" spans="1:14">
      <c r="A394" s="3045"/>
      <c r="B394" s="3046" t="s">
        <v>7122</v>
      </c>
      <c r="C394" s="3047"/>
      <c r="D394" s="3048"/>
      <c r="E394" s="3074"/>
      <c r="F394" s="743"/>
      <c r="I394" s="973"/>
      <c r="J394" s="973"/>
      <c r="K394" s="973"/>
      <c r="L394" s="973"/>
      <c r="M394" s="973"/>
      <c r="N394" s="973"/>
    </row>
    <row r="395" spans="1:14">
      <c r="A395" s="3045"/>
      <c r="B395" s="3046"/>
      <c r="C395" s="3047"/>
      <c r="D395" s="3048"/>
      <c r="E395" s="3074"/>
      <c r="F395" s="743"/>
      <c r="I395" s="973"/>
      <c r="J395" s="973"/>
      <c r="K395" s="973"/>
      <c r="L395" s="973"/>
      <c r="M395" s="973"/>
      <c r="N395" s="973"/>
    </row>
    <row r="396" spans="1:14">
      <c r="A396" s="3045"/>
      <c r="B396" s="3548" t="s">
        <v>4905</v>
      </c>
      <c r="C396" s="3047"/>
      <c r="D396" s="743"/>
      <c r="I396" s="973"/>
      <c r="J396" s="973"/>
      <c r="K396" s="973"/>
      <c r="L396" s="973"/>
      <c r="M396" s="973"/>
      <c r="N396" s="973"/>
    </row>
    <row r="397" spans="1:14">
      <c r="A397" s="3045"/>
      <c r="B397" s="3548" t="s">
        <v>4641</v>
      </c>
      <c r="C397" s="3047"/>
      <c r="D397" s="743"/>
      <c r="I397" s="973"/>
      <c r="J397" s="973"/>
      <c r="K397" s="973"/>
      <c r="L397" s="973"/>
      <c r="M397" s="973"/>
      <c r="N397" s="973"/>
    </row>
    <row r="398" spans="1:14">
      <c r="A398" s="3045"/>
      <c r="B398" s="3548" t="s">
        <v>4906</v>
      </c>
      <c r="C398" s="3047"/>
      <c r="D398" s="743"/>
      <c r="I398" s="973"/>
      <c r="J398" s="973"/>
      <c r="K398" s="973"/>
      <c r="L398" s="973"/>
      <c r="M398" s="973"/>
      <c r="N398" s="973"/>
    </row>
    <row r="399" spans="1:14">
      <c r="A399" s="3045"/>
      <c r="B399" s="3548" t="s">
        <v>136</v>
      </c>
      <c r="C399" s="3047"/>
      <c r="D399" s="743"/>
      <c r="I399" s="973"/>
      <c r="J399" s="973"/>
      <c r="K399" s="973"/>
      <c r="L399" s="973"/>
      <c r="M399" s="973"/>
      <c r="N399" s="973"/>
    </row>
    <row r="400" spans="1:14">
      <c r="A400" s="3045"/>
      <c r="B400" s="3548" t="s">
        <v>6187</v>
      </c>
      <c r="C400" s="3047"/>
      <c r="D400" s="743"/>
      <c r="I400" s="973"/>
      <c r="J400" s="973"/>
      <c r="K400" s="973"/>
      <c r="L400" s="973"/>
      <c r="M400" s="973"/>
      <c r="N400" s="973"/>
    </row>
    <row r="401" spans="1:14">
      <c r="A401" s="3045"/>
      <c r="B401" s="3046"/>
      <c r="C401" s="3047"/>
      <c r="D401" s="743"/>
      <c r="I401" s="973"/>
      <c r="J401" s="973"/>
      <c r="K401" s="973"/>
      <c r="L401" s="973"/>
      <c r="M401" s="973"/>
      <c r="N401" s="973"/>
    </row>
    <row r="402" spans="1:14">
      <c r="A402" s="3045"/>
      <c r="B402" s="3046"/>
      <c r="C402" s="3047"/>
      <c r="D402" s="743"/>
      <c r="I402" s="973"/>
      <c r="J402" s="973"/>
      <c r="K402" s="973"/>
      <c r="L402" s="973"/>
      <c r="M402" s="973"/>
      <c r="N402" s="973"/>
    </row>
    <row r="403" spans="1:14">
      <c r="A403" s="3055" t="s">
        <v>7123</v>
      </c>
      <c r="B403" s="3054" t="s">
        <v>7124</v>
      </c>
      <c r="C403" s="3047">
        <v>1</v>
      </c>
      <c r="D403" s="3048" t="s">
        <v>1713</v>
      </c>
      <c r="E403" s="3074">
        <v>0</v>
      </c>
      <c r="F403" s="743">
        <f>C403*E403</f>
        <v>0</v>
      </c>
      <c r="I403" s="973"/>
      <c r="J403" s="973"/>
      <c r="K403" s="973"/>
      <c r="L403" s="973"/>
      <c r="M403" s="973"/>
      <c r="N403" s="973"/>
    </row>
    <row r="404" spans="1:14" ht="24">
      <c r="A404" s="3045"/>
      <c r="B404" s="3090" t="s">
        <v>5651</v>
      </c>
      <c r="C404" s="3047">
        <v>1</v>
      </c>
      <c r="D404" s="743" t="s">
        <v>7</v>
      </c>
      <c r="G404" s="3101">
        <f>SUM(H404:N404)</f>
        <v>0</v>
      </c>
      <c r="H404" s="3102">
        <v>0</v>
      </c>
      <c r="I404" s="976">
        <v>0</v>
      </c>
      <c r="J404" s="976">
        <v>0</v>
      </c>
      <c r="K404" s="976">
        <v>0</v>
      </c>
      <c r="L404" s="976">
        <v>0</v>
      </c>
      <c r="M404" s="976">
        <v>0</v>
      </c>
      <c r="N404" s="976">
        <v>0</v>
      </c>
    </row>
    <row r="405" spans="1:14">
      <c r="A405" s="3055"/>
      <c r="B405" s="3054" t="s">
        <v>4902</v>
      </c>
      <c r="C405" s="3047"/>
      <c r="D405" s="3048"/>
      <c r="E405" s="3074"/>
      <c r="F405" s="743"/>
      <c r="I405" s="973"/>
      <c r="J405" s="973"/>
      <c r="K405" s="973"/>
      <c r="L405" s="973"/>
      <c r="M405" s="973"/>
      <c r="N405" s="973"/>
    </row>
    <row r="406" spans="1:14" ht="36">
      <c r="A406" s="3045"/>
      <c r="B406" s="3046" t="s">
        <v>7125</v>
      </c>
      <c r="C406" s="3047"/>
      <c r="D406" s="3048"/>
      <c r="E406" s="3074"/>
      <c r="F406" s="743"/>
      <c r="I406" s="973"/>
      <c r="J406" s="973"/>
      <c r="K406" s="973"/>
      <c r="L406" s="973"/>
      <c r="M406" s="973"/>
      <c r="N406" s="973"/>
    </row>
    <row r="407" spans="1:14" ht="24">
      <c r="A407" s="3045"/>
      <c r="B407" s="3046" t="s">
        <v>7126</v>
      </c>
      <c r="C407" s="3047"/>
      <c r="D407" s="3048"/>
      <c r="E407" s="3074"/>
      <c r="F407" s="743"/>
      <c r="I407" s="973"/>
      <c r="J407" s="973"/>
      <c r="K407" s="973"/>
      <c r="L407" s="973"/>
      <c r="M407" s="973"/>
      <c r="N407" s="973"/>
    </row>
    <row r="408" spans="1:14">
      <c r="A408" s="3045"/>
      <c r="B408" s="3046" t="s">
        <v>7127</v>
      </c>
      <c r="C408" s="3047"/>
      <c r="D408" s="3048"/>
      <c r="E408" s="3074"/>
      <c r="F408" s="743"/>
      <c r="I408" s="973"/>
      <c r="J408" s="973"/>
      <c r="K408" s="973"/>
      <c r="L408" s="973"/>
      <c r="M408" s="973"/>
      <c r="N408" s="973"/>
    </row>
    <row r="409" spans="1:14">
      <c r="A409" s="3045"/>
      <c r="B409" s="3046" t="s">
        <v>7128</v>
      </c>
      <c r="C409" s="3047"/>
      <c r="D409" s="3048"/>
      <c r="E409" s="3074"/>
      <c r="F409" s="743"/>
      <c r="I409" s="973"/>
      <c r="J409" s="973"/>
      <c r="K409" s="973"/>
      <c r="L409" s="973"/>
      <c r="M409" s="973"/>
      <c r="N409" s="973"/>
    </row>
    <row r="410" spans="1:14">
      <c r="A410" s="3045"/>
      <c r="B410" s="3046" t="s">
        <v>7129</v>
      </c>
      <c r="C410" s="3047"/>
      <c r="D410" s="3048"/>
      <c r="E410" s="3074"/>
      <c r="F410" s="743"/>
      <c r="I410" s="973"/>
      <c r="J410" s="973"/>
      <c r="K410" s="973"/>
      <c r="L410" s="973"/>
      <c r="M410" s="973"/>
      <c r="N410" s="973"/>
    </row>
    <row r="411" spans="1:14" ht="24">
      <c r="A411" s="3045"/>
      <c r="B411" s="3046" t="s">
        <v>7130</v>
      </c>
      <c r="C411" s="3047"/>
      <c r="D411" s="3048"/>
      <c r="E411" s="3074"/>
      <c r="F411" s="743"/>
      <c r="I411" s="973"/>
      <c r="J411" s="973"/>
      <c r="K411" s="973"/>
      <c r="L411" s="973"/>
      <c r="M411" s="973"/>
      <c r="N411" s="973"/>
    </row>
    <row r="412" spans="1:14">
      <c r="A412" s="3045"/>
      <c r="B412" s="3046" t="s">
        <v>7131</v>
      </c>
      <c r="C412" s="3047"/>
      <c r="D412" s="743"/>
      <c r="I412" s="973"/>
      <c r="J412" s="973"/>
      <c r="K412" s="973"/>
      <c r="L412" s="973"/>
      <c r="M412" s="973"/>
      <c r="N412" s="973"/>
    </row>
    <row r="413" spans="1:14" ht="24">
      <c r="A413" s="3045"/>
      <c r="B413" s="3046" t="s">
        <v>7132</v>
      </c>
      <c r="C413" s="3047"/>
      <c r="D413" s="743"/>
      <c r="I413" s="973"/>
      <c r="J413" s="973"/>
      <c r="K413" s="973"/>
      <c r="L413" s="973"/>
      <c r="M413" s="973"/>
      <c r="N413" s="973"/>
    </row>
    <row r="414" spans="1:14" ht="36">
      <c r="A414" s="3045"/>
      <c r="B414" s="3046" t="s">
        <v>7133</v>
      </c>
      <c r="C414" s="3047"/>
      <c r="D414" s="743"/>
      <c r="I414" s="973"/>
      <c r="J414" s="973"/>
      <c r="K414" s="973"/>
      <c r="L414" s="973"/>
      <c r="M414" s="973"/>
      <c r="N414" s="973"/>
    </row>
    <row r="415" spans="1:14" ht="24">
      <c r="A415" s="3045"/>
      <c r="B415" s="3046" t="s">
        <v>7134</v>
      </c>
      <c r="C415" s="3047"/>
      <c r="D415" s="743"/>
      <c r="I415" s="973"/>
      <c r="J415" s="973"/>
      <c r="K415" s="973"/>
      <c r="L415" s="973"/>
      <c r="M415" s="973"/>
      <c r="N415" s="973"/>
    </row>
    <row r="416" spans="1:14" ht="24">
      <c r="A416" s="3045"/>
      <c r="B416" s="3046" t="s">
        <v>7135</v>
      </c>
      <c r="C416" s="3047"/>
      <c r="D416" s="3048"/>
      <c r="E416" s="3074"/>
      <c r="F416" s="743"/>
      <c r="I416" s="973"/>
      <c r="J416" s="973"/>
      <c r="K416" s="973"/>
      <c r="L416" s="973"/>
      <c r="M416" s="973"/>
      <c r="N416" s="973"/>
    </row>
    <row r="417" spans="1:14">
      <c r="A417" s="3045"/>
      <c r="B417" s="3046" t="s">
        <v>7136</v>
      </c>
      <c r="C417" s="3047"/>
      <c r="D417" s="3048"/>
      <c r="E417" s="3074"/>
      <c r="F417" s="743"/>
      <c r="I417" s="973"/>
      <c r="J417" s="973"/>
      <c r="K417" s="973"/>
      <c r="L417" s="973"/>
      <c r="M417" s="973"/>
      <c r="N417" s="973"/>
    </row>
    <row r="418" spans="1:14">
      <c r="A418" s="3045"/>
      <c r="B418" s="3046" t="s">
        <v>7137</v>
      </c>
      <c r="C418" s="3047"/>
      <c r="D418" s="3048"/>
      <c r="E418" s="3074"/>
      <c r="F418" s="743"/>
      <c r="I418" s="973"/>
      <c r="J418" s="973"/>
      <c r="K418" s="973"/>
      <c r="L418" s="973"/>
      <c r="M418" s="973"/>
      <c r="N418" s="973"/>
    </row>
    <row r="419" spans="1:14">
      <c r="A419" s="3045"/>
      <c r="B419" s="3046"/>
      <c r="C419" s="3047"/>
      <c r="D419" s="3048"/>
      <c r="E419" s="3074"/>
      <c r="F419" s="743"/>
      <c r="I419" s="973"/>
      <c r="J419" s="973"/>
      <c r="K419" s="973"/>
      <c r="L419" s="973"/>
      <c r="M419" s="973"/>
      <c r="N419" s="973"/>
    </row>
    <row r="420" spans="1:14">
      <c r="A420" s="3045"/>
      <c r="B420" s="3548" t="s">
        <v>4905</v>
      </c>
      <c r="C420" s="3047"/>
      <c r="D420" s="743"/>
      <c r="I420" s="973"/>
      <c r="J420" s="973"/>
      <c r="K420" s="973"/>
      <c r="L420" s="973"/>
      <c r="M420" s="973"/>
      <c r="N420" s="973"/>
    </row>
    <row r="421" spans="1:14">
      <c r="A421" s="3045"/>
      <c r="B421" s="3548" t="s">
        <v>4641</v>
      </c>
      <c r="C421" s="3047"/>
      <c r="D421" s="743"/>
      <c r="I421" s="973"/>
      <c r="J421" s="973"/>
      <c r="K421" s="973"/>
      <c r="L421" s="973"/>
      <c r="M421" s="973"/>
      <c r="N421" s="973"/>
    </row>
    <row r="422" spans="1:14">
      <c r="A422" s="3045"/>
      <c r="B422" s="3548" t="s">
        <v>4906</v>
      </c>
      <c r="C422" s="3047"/>
      <c r="D422" s="743"/>
      <c r="I422" s="973"/>
      <c r="J422" s="973"/>
      <c r="K422" s="973"/>
      <c r="L422" s="973"/>
      <c r="M422" s="973"/>
      <c r="N422" s="973"/>
    </row>
    <row r="423" spans="1:14">
      <c r="A423" s="3045"/>
      <c r="B423" s="3548" t="s">
        <v>136</v>
      </c>
      <c r="C423" s="3047"/>
      <c r="D423" s="743"/>
      <c r="I423" s="973"/>
      <c r="J423" s="973"/>
      <c r="K423" s="973"/>
      <c r="L423" s="973"/>
      <c r="M423" s="973"/>
      <c r="N423" s="973"/>
    </row>
    <row r="424" spans="1:14">
      <c r="A424" s="3045"/>
      <c r="B424" s="3548" t="s">
        <v>6187</v>
      </c>
      <c r="C424" s="3047"/>
      <c r="D424" s="743"/>
      <c r="I424" s="973"/>
      <c r="J424" s="973"/>
      <c r="K424" s="973"/>
      <c r="L424" s="973"/>
      <c r="M424" s="973"/>
      <c r="N424" s="973"/>
    </row>
    <row r="425" spans="1:14">
      <c r="A425" s="3045"/>
      <c r="B425" s="3046"/>
      <c r="C425" s="3047"/>
      <c r="D425" s="743"/>
      <c r="I425" s="973"/>
      <c r="J425" s="973"/>
      <c r="K425" s="973"/>
      <c r="L425" s="973"/>
      <c r="M425" s="973"/>
      <c r="N425" s="973"/>
    </row>
    <row r="426" spans="1:14">
      <c r="A426" s="3045"/>
      <c r="B426" s="3046"/>
      <c r="C426" s="3047"/>
      <c r="D426" s="743"/>
      <c r="I426" s="973"/>
      <c r="J426" s="973"/>
      <c r="K426" s="973"/>
      <c r="L426" s="973"/>
      <c r="M426" s="973"/>
      <c r="N426" s="973"/>
    </row>
    <row r="427" spans="1:14">
      <c r="A427" s="3055" t="s">
        <v>7138</v>
      </c>
      <c r="B427" s="3054" t="s">
        <v>7139</v>
      </c>
      <c r="C427" s="3047">
        <v>2</v>
      </c>
      <c r="D427" s="3048" t="s">
        <v>1713</v>
      </c>
      <c r="E427" s="3074">
        <v>0</v>
      </c>
      <c r="F427" s="743">
        <f>C427*E427</f>
        <v>0</v>
      </c>
      <c r="I427" s="973"/>
      <c r="J427" s="973"/>
      <c r="K427" s="973"/>
      <c r="L427" s="973"/>
      <c r="M427" s="973"/>
      <c r="N427" s="973"/>
    </row>
    <row r="428" spans="1:14" ht="24">
      <c r="A428" s="3045"/>
      <c r="B428" s="3090" t="s">
        <v>5651</v>
      </c>
      <c r="C428" s="3047">
        <v>1</v>
      </c>
      <c r="D428" s="743" t="s">
        <v>7</v>
      </c>
      <c r="G428" s="3101">
        <f>SUM(H428:N428)</f>
        <v>0</v>
      </c>
      <c r="H428" s="3102">
        <v>0</v>
      </c>
      <c r="I428" s="976">
        <v>0</v>
      </c>
      <c r="J428" s="976">
        <v>0</v>
      </c>
      <c r="K428" s="976">
        <v>0</v>
      </c>
      <c r="L428" s="976">
        <v>0</v>
      </c>
      <c r="M428" s="976">
        <v>0</v>
      </c>
      <c r="N428" s="976">
        <v>0</v>
      </c>
    </row>
    <row r="429" spans="1:14">
      <c r="A429" s="3055"/>
      <c r="B429" s="3054" t="s">
        <v>4902</v>
      </c>
      <c r="C429" s="3047"/>
      <c r="D429" s="3048"/>
      <c r="E429" s="3074"/>
      <c r="F429" s="743"/>
      <c r="I429" s="973"/>
      <c r="J429" s="973"/>
      <c r="K429" s="973"/>
      <c r="L429" s="973"/>
      <c r="M429" s="973"/>
      <c r="N429" s="973"/>
    </row>
    <row r="430" spans="1:14" ht="24">
      <c r="A430" s="3045"/>
      <c r="B430" s="3046" t="s">
        <v>7140</v>
      </c>
      <c r="C430" s="3047"/>
      <c r="D430" s="743"/>
      <c r="I430" s="973"/>
      <c r="J430" s="973"/>
      <c r="K430" s="973"/>
      <c r="L430" s="973"/>
      <c r="M430" s="973"/>
      <c r="N430" s="973"/>
    </row>
    <row r="431" spans="1:14">
      <c r="A431" s="3045"/>
      <c r="B431" s="3046" t="s">
        <v>7141</v>
      </c>
      <c r="C431" s="3047"/>
      <c r="D431" s="743"/>
      <c r="I431" s="973"/>
      <c r="J431" s="973"/>
      <c r="K431" s="973"/>
      <c r="L431" s="973"/>
      <c r="M431" s="973"/>
      <c r="N431" s="973"/>
    </row>
    <row r="432" spans="1:14">
      <c r="A432" s="3045"/>
      <c r="B432" s="3046" t="s">
        <v>7127</v>
      </c>
      <c r="C432" s="3047"/>
      <c r="D432" s="743"/>
      <c r="I432" s="973"/>
      <c r="J432" s="973"/>
      <c r="K432" s="973"/>
      <c r="L432" s="973"/>
      <c r="M432" s="973"/>
      <c r="N432" s="973"/>
    </row>
    <row r="433" spans="1:14">
      <c r="A433" s="3045"/>
      <c r="B433" s="3046" t="s">
        <v>7142</v>
      </c>
      <c r="C433" s="3047"/>
      <c r="D433" s="743"/>
      <c r="I433" s="973"/>
      <c r="J433" s="973"/>
      <c r="K433" s="973"/>
      <c r="L433" s="973"/>
      <c r="M433" s="973"/>
      <c r="N433" s="973"/>
    </row>
    <row r="434" spans="1:14">
      <c r="A434" s="3045"/>
      <c r="B434" s="3046" t="s">
        <v>7143</v>
      </c>
      <c r="C434" s="3047"/>
      <c r="D434" s="743"/>
      <c r="I434" s="973"/>
      <c r="J434" s="973"/>
      <c r="K434" s="973"/>
      <c r="L434" s="973"/>
      <c r="M434" s="973"/>
      <c r="N434" s="973"/>
    </row>
    <row r="435" spans="1:14">
      <c r="A435" s="3045"/>
      <c r="B435" s="3046" t="s">
        <v>7144</v>
      </c>
      <c r="C435" s="3047"/>
      <c r="D435" s="743"/>
      <c r="I435" s="973"/>
      <c r="J435" s="973"/>
      <c r="K435" s="973"/>
      <c r="L435" s="973"/>
      <c r="M435" s="973"/>
      <c r="N435" s="973"/>
    </row>
    <row r="436" spans="1:14" ht="48">
      <c r="A436" s="3045"/>
      <c r="B436" s="3046" t="s">
        <v>7145</v>
      </c>
      <c r="C436" s="3047"/>
      <c r="D436" s="3048"/>
      <c r="E436" s="3074"/>
      <c r="F436" s="743"/>
      <c r="I436" s="973"/>
      <c r="J436" s="973"/>
      <c r="K436" s="973"/>
      <c r="L436" s="973"/>
      <c r="M436" s="973"/>
      <c r="N436" s="973"/>
    </row>
    <row r="437" spans="1:14" ht="36">
      <c r="A437" s="3045"/>
      <c r="B437" s="3046" t="s">
        <v>7146</v>
      </c>
      <c r="C437" s="3047"/>
      <c r="D437" s="3048"/>
      <c r="E437" s="3074"/>
      <c r="F437" s="743"/>
      <c r="I437" s="973"/>
      <c r="J437" s="973"/>
      <c r="K437" s="973"/>
      <c r="L437" s="973"/>
      <c r="M437" s="973"/>
      <c r="N437" s="973"/>
    </row>
    <row r="438" spans="1:14">
      <c r="A438" s="3045"/>
      <c r="B438" s="3046"/>
      <c r="C438" s="3047"/>
      <c r="D438" s="3048"/>
      <c r="E438" s="3074"/>
      <c r="F438" s="743"/>
      <c r="I438" s="973"/>
      <c r="J438" s="973"/>
      <c r="K438" s="973"/>
      <c r="L438" s="973"/>
      <c r="M438" s="973"/>
      <c r="N438" s="973"/>
    </row>
    <row r="439" spans="1:14">
      <c r="A439" s="3045"/>
      <c r="B439" s="3548" t="s">
        <v>4905</v>
      </c>
      <c r="C439" s="3047"/>
      <c r="D439" s="743"/>
      <c r="I439" s="973"/>
      <c r="J439" s="973"/>
      <c r="K439" s="973"/>
      <c r="L439" s="973"/>
      <c r="M439" s="973"/>
      <c r="N439" s="973"/>
    </row>
    <row r="440" spans="1:14">
      <c r="A440" s="3045"/>
      <c r="B440" s="3548" t="s">
        <v>4641</v>
      </c>
      <c r="C440" s="3047"/>
      <c r="D440" s="743"/>
      <c r="I440" s="973"/>
      <c r="J440" s="973"/>
      <c r="K440" s="973"/>
      <c r="L440" s="973"/>
      <c r="M440" s="973"/>
      <c r="N440" s="973"/>
    </row>
    <row r="441" spans="1:14">
      <c r="A441" s="3045"/>
      <c r="B441" s="3548" t="s">
        <v>4906</v>
      </c>
      <c r="C441" s="3047"/>
      <c r="D441" s="743"/>
      <c r="I441" s="973"/>
      <c r="J441" s="973"/>
      <c r="K441" s="973"/>
      <c r="L441" s="973"/>
      <c r="M441" s="973"/>
      <c r="N441" s="973"/>
    </row>
    <row r="442" spans="1:14">
      <c r="A442" s="3045"/>
      <c r="B442" s="3548" t="s">
        <v>136</v>
      </c>
      <c r="C442" s="3047"/>
      <c r="D442" s="743"/>
      <c r="I442" s="973"/>
      <c r="J442" s="973"/>
      <c r="K442" s="973"/>
      <c r="L442" s="973"/>
      <c r="M442" s="973"/>
      <c r="N442" s="973"/>
    </row>
    <row r="443" spans="1:14">
      <c r="A443" s="3045"/>
      <c r="B443" s="3548" t="s">
        <v>6187</v>
      </c>
      <c r="C443" s="3047"/>
      <c r="D443" s="743"/>
      <c r="I443" s="973"/>
      <c r="J443" s="973"/>
      <c r="K443" s="973"/>
      <c r="L443" s="973"/>
      <c r="M443" s="973"/>
      <c r="N443" s="973"/>
    </row>
    <row r="444" spans="1:14">
      <c r="A444" s="3045"/>
      <c r="B444" s="3046"/>
      <c r="C444" s="3047"/>
      <c r="D444" s="3048"/>
      <c r="E444" s="3074"/>
      <c r="F444" s="743"/>
      <c r="I444" s="973"/>
      <c r="J444" s="973"/>
      <c r="K444" s="973"/>
      <c r="L444" s="973"/>
      <c r="M444" s="973"/>
      <c r="N444" s="973"/>
    </row>
    <row r="445" spans="1:14">
      <c r="A445" s="3045"/>
      <c r="B445" s="3046"/>
      <c r="C445" s="3047"/>
      <c r="D445" s="743"/>
      <c r="I445" s="973"/>
      <c r="J445" s="973"/>
      <c r="K445" s="973"/>
      <c r="L445" s="973"/>
      <c r="M445" s="973"/>
      <c r="N445" s="973"/>
    </row>
    <row r="446" spans="1:14">
      <c r="A446" s="3055" t="s">
        <v>7147</v>
      </c>
      <c r="B446" s="3054" t="s">
        <v>7148</v>
      </c>
      <c r="C446" s="3047">
        <v>1</v>
      </c>
      <c r="D446" s="3048" t="s">
        <v>1713</v>
      </c>
      <c r="E446" s="3074">
        <v>0</v>
      </c>
      <c r="F446" s="743">
        <f>C446*E446</f>
        <v>0</v>
      </c>
      <c r="I446" s="973"/>
      <c r="J446" s="973"/>
      <c r="K446" s="973"/>
      <c r="L446" s="973"/>
      <c r="M446" s="973"/>
      <c r="N446" s="973"/>
    </row>
    <row r="447" spans="1:14" ht="24">
      <c r="A447" s="3045"/>
      <c r="B447" s="3090" t="s">
        <v>5651</v>
      </c>
      <c r="C447" s="3047">
        <v>1</v>
      </c>
      <c r="D447" s="743" t="s">
        <v>7</v>
      </c>
      <c r="G447" s="3101">
        <f>SUM(H447:N447)</f>
        <v>0</v>
      </c>
      <c r="H447" s="3102">
        <v>0</v>
      </c>
      <c r="I447" s="976">
        <v>0</v>
      </c>
      <c r="J447" s="976">
        <v>0</v>
      </c>
      <c r="K447" s="976">
        <v>0</v>
      </c>
      <c r="L447" s="976">
        <v>0</v>
      </c>
      <c r="M447" s="976">
        <v>0</v>
      </c>
      <c r="N447" s="976">
        <v>0</v>
      </c>
    </row>
    <row r="448" spans="1:14">
      <c r="A448" s="3055"/>
      <c r="B448" s="3054" t="s">
        <v>4902</v>
      </c>
      <c r="C448" s="3047"/>
      <c r="D448" s="3048"/>
      <c r="E448" s="3074"/>
      <c r="F448" s="743"/>
      <c r="I448" s="973"/>
      <c r="J448" s="973"/>
      <c r="K448" s="973"/>
      <c r="L448" s="973"/>
      <c r="M448" s="973"/>
      <c r="N448" s="973"/>
    </row>
    <row r="449" spans="1:14" ht="24">
      <c r="A449" s="3045"/>
      <c r="B449" s="3046" t="s">
        <v>7149</v>
      </c>
      <c r="C449" s="3047"/>
      <c r="D449" s="743"/>
      <c r="I449" s="973"/>
      <c r="J449" s="973"/>
      <c r="K449" s="973"/>
      <c r="L449" s="973"/>
      <c r="M449" s="973"/>
      <c r="N449" s="973"/>
    </row>
    <row r="450" spans="1:14">
      <c r="A450" s="3045"/>
      <c r="B450" s="3046" t="s">
        <v>7150</v>
      </c>
      <c r="C450" s="3047"/>
      <c r="D450" s="3048"/>
      <c r="E450" s="3074"/>
      <c r="F450" s="743"/>
      <c r="I450" s="973"/>
      <c r="J450" s="973"/>
      <c r="K450" s="973"/>
      <c r="L450" s="973"/>
      <c r="M450" s="973"/>
      <c r="N450" s="973"/>
    </row>
    <row r="451" spans="1:14">
      <c r="A451" s="3045"/>
      <c r="B451" s="3046" t="s">
        <v>7151</v>
      </c>
      <c r="C451" s="3047"/>
      <c r="D451" s="743"/>
      <c r="I451" s="973"/>
      <c r="J451" s="973"/>
      <c r="K451" s="973"/>
      <c r="L451" s="973"/>
      <c r="M451" s="973"/>
      <c r="N451" s="973"/>
    </row>
    <row r="452" spans="1:14">
      <c r="A452" s="3045"/>
      <c r="B452" s="3046" t="s">
        <v>7152</v>
      </c>
      <c r="C452" s="3047"/>
      <c r="D452" s="743"/>
      <c r="I452" s="973"/>
      <c r="J452" s="973"/>
      <c r="K452" s="973"/>
      <c r="L452" s="973"/>
      <c r="M452" s="973"/>
      <c r="N452" s="973"/>
    </row>
    <row r="453" spans="1:14">
      <c r="A453" s="3045"/>
      <c r="B453" s="3046" t="s">
        <v>7153</v>
      </c>
      <c r="C453" s="3047"/>
      <c r="D453" s="743"/>
      <c r="I453" s="973"/>
      <c r="J453" s="973"/>
      <c r="K453" s="973"/>
      <c r="L453" s="973"/>
      <c r="M453" s="973"/>
      <c r="N453" s="973"/>
    </row>
    <row r="454" spans="1:14">
      <c r="A454" s="3045"/>
      <c r="B454" s="3046" t="s">
        <v>7154</v>
      </c>
      <c r="C454" s="3047"/>
      <c r="D454" s="743"/>
      <c r="I454" s="973"/>
      <c r="J454" s="973"/>
      <c r="K454" s="973"/>
      <c r="L454" s="973"/>
      <c r="M454" s="973"/>
      <c r="N454" s="973"/>
    </row>
    <row r="455" spans="1:14">
      <c r="A455" s="3045"/>
      <c r="B455" s="3046" t="s">
        <v>7155</v>
      </c>
      <c r="C455" s="3047"/>
      <c r="D455" s="3048"/>
      <c r="E455" s="3074"/>
      <c r="F455" s="743"/>
      <c r="I455" s="973"/>
      <c r="J455" s="973"/>
      <c r="K455" s="973"/>
      <c r="L455" s="973"/>
      <c r="M455" s="973"/>
      <c r="N455" s="973"/>
    </row>
    <row r="456" spans="1:14" ht="24">
      <c r="A456" s="3045"/>
      <c r="B456" s="3046" t="s">
        <v>7156</v>
      </c>
      <c r="C456" s="3047"/>
      <c r="D456" s="743"/>
      <c r="I456" s="973"/>
      <c r="J456" s="973"/>
      <c r="K456" s="973"/>
      <c r="L456" s="973"/>
      <c r="M456" s="973"/>
      <c r="N456" s="973"/>
    </row>
    <row r="457" spans="1:14" ht="36">
      <c r="A457" s="3045"/>
      <c r="B457" s="3046" t="s">
        <v>7133</v>
      </c>
      <c r="C457" s="3047"/>
      <c r="D457" s="3048"/>
      <c r="E457" s="3074"/>
      <c r="F457" s="743"/>
      <c r="I457" s="973"/>
      <c r="J457" s="973"/>
      <c r="K457" s="973"/>
      <c r="L457" s="973"/>
      <c r="M457" s="973"/>
      <c r="N457" s="973"/>
    </row>
    <row r="458" spans="1:14" ht="24">
      <c r="A458" s="3045"/>
      <c r="B458" s="3046" t="s">
        <v>7157</v>
      </c>
      <c r="C458" s="3047"/>
      <c r="D458" s="3048"/>
      <c r="E458" s="3074"/>
      <c r="F458" s="743"/>
      <c r="I458" s="973"/>
      <c r="J458" s="973"/>
      <c r="K458" s="973"/>
      <c r="L458" s="973"/>
      <c r="M458" s="973"/>
      <c r="N458" s="973"/>
    </row>
    <row r="459" spans="1:14" ht="24">
      <c r="A459" s="3045"/>
      <c r="B459" s="3046" t="s">
        <v>7158</v>
      </c>
      <c r="C459" s="3047"/>
      <c r="D459" s="743"/>
      <c r="I459" s="973"/>
      <c r="J459" s="973"/>
      <c r="K459" s="973"/>
      <c r="L459" s="973"/>
      <c r="M459" s="973"/>
      <c r="N459" s="973"/>
    </row>
    <row r="460" spans="1:14">
      <c r="A460" s="3045"/>
      <c r="B460" s="3046" t="s">
        <v>7159</v>
      </c>
      <c r="C460" s="3047"/>
      <c r="D460" s="3048"/>
      <c r="E460" s="3074"/>
      <c r="F460" s="743"/>
      <c r="I460" s="973"/>
      <c r="J460" s="973"/>
      <c r="K460" s="973"/>
      <c r="L460" s="973"/>
      <c r="M460" s="973"/>
      <c r="N460" s="973"/>
    </row>
    <row r="461" spans="1:14">
      <c r="A461" s="3045"/>
      <c r="B461" s="3046"/>
      <c r="C461" s="3047"/>
      <c r="D461" s="3048"/>
      <c r="E461" s="3074"/>
      <c r="F461" s="743"/>
      <c r="I461" s="973"/>
      <c r="J461" s="973"/>
      <c r="K461" s="973"/>
      <c r="L461" s="973"/>
      <c r="M461" s="973"/>
      <c r="N461" s="973"/>
    </row>
    <row r="462" spans="1:14">
      <c r="A462" s="3045"/>
      <c r="B462" s="3548" t="s">
        <v>4905</v>
      </c>
      <c r="C462" s="3047"/>
      <c r="D462" s="743"/>
      <c r="I462" s="973"/>
      <c r="J462" s="973"/>
      <c r="K462" s="973"/>
      <c r="L462" s="973"/>
      <c r="M462" s="973"/>
      <c r="N462" s="973"/>
    </row>
    <row r="463" spans="1:14">
      <c r="A463" s="3045"/>
      <c r="B463" s="3548" t="s">
        <v>4641</v>
      </c>
      <c r="C463" s="3047"/>
      <c r="D463" s="743"/>
      <c r="I463" s="973"/>
      <c r="J463" s="973"/>
      <c r="K463" s="973"/>
      <c r="L463" s="973"/>
      <c r="M463" s="973"/>
      <c r="N463" s="973"/>
    </row>
    <row r="464" spans="1:14">
      <c r="A464" s="3045"/>
      <c r="B464" s="3548" t="s">
        <v>4906</v>
      </c>
      <c r="C464" s="3047"/>
      <c r="D464" s="743"/>
      <c r="I464" s="973"/>
      <c r="J464" s="973"/>
      <c r="K464" s="973"/>
      <c r="L464" s="973"/>
      <c r="M464" s="973"/>
      <c r="N464" s="973"/>
    </row>
    <row r="465" spans="1:14">
      <c r="A465" s="3045"/>
      <c r="B465" s="3548" t="s">
        <v>136</v>
      </c>
      <c r="C465" s="3047"/>
      <c r="D465" s="743"/>
      <c r="I465" s="973"/>
      <c r="J465" s="973"/>
      <c r="K465" s="973"/>
      <c r="L465" s="973"/>
      <c r="M465" s="973"/>
      <c r="N465" s="973"/>
    </row>
    <row r="466" spans="1:14">
      <c r="A466" s="3045"/>
      <c r="B466" s="3548" t="s">
        <v>6187</v>
      </c>
      <c r="C466" s="3047"/>
      <c r="D466" s="743"/>
      <c r="I466" s="973"/>
      <c r="J466" s="973"/>
      <c r="K466" s="973"/>
      <c r="L466" s="973"/>
      <c r="M466" s="973"/>
      <c r="N466" s="973"/>
    </row>
    <row r="467" spans="1:14">
      <c r="A467" s="3045"/>
      <c r="B467" s="3046"/>
      <c r="C467" s="3047"/>
      <c r="D467" s="743"/>
      <c r="I467" s="973"/>
      <c r="J467" s="973"/>
      <c r="K467" s="973"/>
      <c r="L467" s="973"/>
      <c r="M467" s="973"/>
      <c r="N467" s="973"/>
    </row>
    <row r="468" spans="1:14">
      <c r="A468" s="3045"/>
      <c r="B468" s="3046"/>
      <c r="C468" s="3047"/>
      <c r="D468" s="743"/>
      <c r="I468" s="973"/>
      <c r="J468" s="973"/>
      <c r="K468" s="973"/>
      <c r="L468" s="973"/>
      <c r="M468" s="973"/>
      <c r="N468" s="973"/>
    </row>
    <row r="469" spans="1:14" ht="25.5">
      <c r="A469" s="3055" t="s">
        <v>7161</v>
      </c>
      <c r="B469" s="3054" t="s">
        <v>7162</v>
      </c>
      <c r="C469" s="3047">
        <v>1</v>
      </c>
      <c r="D469" s="3048" t="s">
        <v>1713</v>
      </c>
      <c r="E469" s="3074">
        <v>0</v>
      </c>
      <c r="F469" s="743">
        <f>C469*E469</f>
        <v>0</v>
      </c>
      <c r="I469" s="973"/>
      <c r="J469" s="973"/>
      <c r="K469" s="973"/>
      <c r="L469" s="973"/>
      <c r="M469" s="973"/>
      <c r="N469" s="973"/>
    </row>
    <row r="470" spans="1:14" ht="24">
      <c r="A470" s="3045"/>
      <c r="B470" s="3090" t="s">
        <v>5651</v>
      </c>
      <c r="C470" s="3047">
        <v>1</v>
      </c>
      <c r="D470" s="743" t="s">
        <v>7</v>
      </c>
      <c r="G470" s="3101">
        <f>SUM(H470:N470)</f>
        <v>0</v>
      </c>
      <c r="H470" s="3102">
        <v>0</v>
      </c>
      <c r="I470" s="976">
        <v>0</v>
      </c>
      <c r="J470" s="976">
        <v>0</v>
      </c>
      <c r="K470" s="976">
        <v>0</v>
      </c>
      <c r="L470" s="976">
        <v>0</v>
      </c>
      <c r="M470" s="976">
        <v>0</v>
      </c>
      <c r="N470" s="976">
        <v>0</v>
      </c>
    </row>
    <row r="471" spans="1:14">
      <c r="A471" s="3055"/>
      <c r="B471" s="3054" t="s">
        <v>4902</v>
      </c>
      <c r="C471" s="3047"/>
      <c r="D471" s="3048"/>
      <c r="E471" s="3074"/>
      <c r="F471" s="743"/>
      <c r="I471" s="973"/>
      <c r="J471" s="973"/>
      <c r="K471" s="973"/>
      <c r="L471" s="973"/>
      <c r="M471" s="973"/>
      <c r="N471" s="973"/>
    </row>
    <row r="472" spans="1:14" ht="24">
      <c r="A472" s="3045"/>
      <c r="B472" s="3090" t="s">
        <v>7163</v>
      </c>
      <c r="C472" s="743"/>
      <c r="D472" s="743"/>
      <c r="I472" s="973"/>
      <c r="J472" s="973"/>
      <c r="K472" s="973"/>
      <c r="L472" s="973"/>
      <c r="M472" s="973"/>
      <c r="N472" s="973"/>
    </row>
    <row r="473" spans="1:14" ht="144">
      <c r="A473" s="3045"/>
      <c r="B473" s="3046" t="s">
        <v>7164</v>
      </c>
      <c r="C473" s="3047"/>
      <c r="D473" s="3048"/>
      <c r="E473" s="3074"/>
      <c r="F473" s="743"/>
      <c r="I473" s="973"/>
      <c r="J473" s="973"/>
      <c r="K473" s="973"/>
      <c r="L473" s="973"/>
      <c r="M473" s="973"/>
      <c r="N473" s="973"/>
    </row>
    <row r="474" spans="1:14">
      <c r="A474" s="3045"/>
      <c r="B474" s="3046"/>
      <c r="C474" s="3047"/>
      <c r="D474" s="3048"/>
      <c r="E474" s="3074"/>
      <c r="F474" s="743"/>
      <c r="I474" s="973"/>
      <c r="J474" s="973"/>
      <c r="K474" s="973"/>
      <c r="L474" s="973"/>
      <c r="M474" s="973"/>
      <c r="N474" s="973"/>
    </row>
    <row r="475" spans="1:14" ht="24">
      <c r="A475" s="3045"/>
      <c r="B475" s="3046" t="s">
        <v>7165</v>
      </c>
      <c r="C475" s="3047"/>
      <c r="D475" s="3048"/>
      <c r="E475" s="3074"/>
      <c r="F475" s="743"/>
      <c r="I475" s="973"/>
      <c r="J475" s="973"/>
      <c r="K475" s="973"/>
      <c r="L475" s="973"/>
      <c r="M475" s="973"/>
      <c r="N475" s="973"/>
    </row>
    <row r="476" spans="1:14" ht="24">
      <c r="A476" s="3045"/>
      <c r="B476" s="3046" t="s">
        <v>7166</v>
      </c>
      <c r="C476" s="3047"/>
      <c r="D476" s="3048"/>
      <c r="E476" s="3074"/>
      <c r="F476" s="743"/>
      <c r="I476" s="973"/>
      <c r="J476" s="973"/>
      <c r="K476" s="973"/>
      <c r="L476" s="973"/>
      <c r="M476" s="973"/>
      <c r="N476" s="973"/>
    </row>
    <row r="477" spans="1:14" ht="24">
      <c r="A477" s="3045"/>
      <c r="B477" s="3046" t="s">
        <v>7167</v>
      </c>
      <c r="C477" s="743"/>
      <c r="D477" s="743"/>
      <c r="I477" s="973"/>
      <c r="J477" s="973"/>
      <c r="K477" s="973"/>
      <c r="L477" s="973"/>
      <c r="M477" s="973"/>
      <c r="N477" s="973"/>
    </row>
    <row r="478" spans="1:14" ht="24">
      <c r="A478" s="3045"/>
      <c r="B478" s="3046" t="s">
        <v>7168</v>
      </c>
      <c r="C478" s="743"/>
      <c r="D478" s="743"/>
      <c r="I478" s="973"/>
      <c r="J478" s="973"/>
      <c r="K478" s="973"/>
      <c r="L478" s="973"/>
      <c r="M478" s="973"/>
      <c r="N478" s="973"/>
    </row>
    <row r="479" spans="1:14" ht="24">
      <c r="A479" s="3045"/>
      <c r="B479" s="3046" t="s">
        <v>7169</v>
      </c>
      <c r="C479" s="743"/>
      <c r="D479" s="743"/>
      <c r="I479" s="973"/>
      <c r="J479" s="973"/>
      <c r="K479" s="973"/>
      <c r="L479" s="973"/>
      <c r="M479" s="973"/>
      <c r="N479" s="973"/>
    </row>
    <row r="480" spans="1:14" ht="36">
      <c r="A480" s="3045"/>
      <c r="B480" s="3046" t="s">
        <v>7170</v>
      </c>
      <c r="C480" s="743"/>
      <c r="D480" s="743"/>
      <c r="I480" s="973"/>
      <c r="J480" s="973"/>
      <c r="K480" s="973"/>
      <c r="L480" s="973"/>
      <c r="M480" s="973"/>
      <c r="N480" s="973"/>
    </row>
    <row r="481" spans="1:14" ht="24">
      <c r="A481" s="3045"/>
      <c r="B481" s="3046" t="s">
        <v>7171</v>
      </c>
      <c r="C481" s="743"/>
      <c r="D481" s="743"/>
      <c r="I481" s="973"/>
      <c r="J481" s="973"/>
      <c r="K481" s="973"/>
      <c r="L481" s="973"/>
      <c r="M481" s="973"/>
      <c r="N481" s="973"/>
    </row>
    <row r="482" spans="1:14" ht="24">
      <c r="A482" s="3045"/>
      <c r="B482" s="3046" t="s">
        <v>7172</v>
      </c>
      <c r="C482" s="3047"/>
      <c r="D482" s="3048"/>
      <c r="E482" s="3074"/>
      <c r="F482" s="743"/>
      <c r="I482" s="973"/>
      <c r="J482" s="973"/>
      <c r="K482" s="973"/>
      <c r="L482" s="973"/>
      <c r="M482" s="973"/>
      <c r="N482" s="973"/>
    </row>
    <row r="483" spans="1:14">
      <c r="A483" s="3045"/>
      <c r="B483" s="3046" t="s">
        <v>7173</v>
      </c>
      <c r="C483" s="3047"/>
      <c r="D483" s="3048"/>
      <c r="E483" s="3074"/>
      <c r="F483" s="743"/>
      <c r="I483" s="973"/>
      <c r="J483" s="973"/>
      <c r="K483" s="973"/>
      <c r="L483" s="973"/>
      <c r="M483" s="973"/>
      <c r="N483" s="973"/>
    </row>
    <row r="484" spans="1:14" ht="24">
      <c r="A484" s="3045"/>
      <c r="B484" s="3046" t="s">
        <v>7174</v>
      </c>
      <c r="C484" s="3047"/>
      <c r="D484" s="3048"/>
      <c r="E484" s="3074"/>
      <c r="F484" s="743"/>
      <c r="I484" s="973"/>
      <c r="J484" s="973"/>
      <c r="K484" s="973"/>
      <c r="L484" s="973"/>
      <c r="M484" s="973"/>
      <c r="N484" s="973"/>
    </row>
    <row r="485" spans="1:14">
      <c r="A485" s="3045"/>
      <c r="B485" s="3046" t="s">
        <v>7175</v>
      </c>
      <c r="C485" s="3047"/>
      <c r="D485" s="3048"/>
      <c r="E485" s="3074"/>
      <c r="F485" s="743"/>
      <c r="I485" s="973"/>
      <c r="J485" s="973"/>
      <c r="K485" s="973"/>
      <c r="L485" s="973"/>
      <c r="M485" s="973"/>
      <c r="N485" s="973"/>
    </row>
    <row r="486" spans="1:14">
      <c r="A486" s="3045"/>
      <c r="B486" s="3046" t="s">
        <v>7176</v>
      </c>
      <c r="C486" s="743"/>
      <c r="D486" s="743"/>
      <c r="I486" s="973"/>
      <c r="J486" s="973"/>
      <c r="K486" s="973"/>
      <c r="L486" s="973"/>
      <c r="M486" s="973"/>
      <c r="N486" s="973"/>
    </row>
    <row r="487" spans="1:14" ht="24">
      <c r="A487" s="3045"/>
      <c r="B487" s="3046" t="s">
        <v>7177</v>
      </c>
      <c r="C487" s="743"/>
      <c r="D487" s="743"/>
      <c r="I487" s="973"/>
      <c r="J487" s="973"/>
      <c r="K487" s="973"/>
      <c r="L487" s="973"/>
      <c r="M487" s="973"/>
      <c r="N487" s="973"/>
    </row>
    <row r="488" spans="1:14">
      <c r="A488" s="3045"/>
      <c r="B488" s="3046" t="s">
        <v>7178</v>
      </c>
      <c r="C488" s="743"/>
      <c r="D488" s="743"/>
      <c r="I488" s="973"/>
      <c r="J488" s="973"/>
      <c r="K488" s="973"/>
      <c r="L488" s="973"/>
      <c r="M488" s="973"/>
      <c r="N488" s="973"/>
    </row>
    <row r="489" spans="1:14">
      <c r="A489" s="3045"/>
      <c r="B489" s="3046" t="s">
        <v>7179</v>
      </c>
      <c r="C489" s="743"/>
      <c r="D489" s="743"/>
      <c r="I489" s="973"/>
      <c r="J489" s="973"/>
      <c r="K489" s="973"/>
      <c r="L489" s="973"/>
      <c r="M489" s="973"/>
      <c r="N489" s="973"/>
    </row>
    <row r="490" spans="1:14">
      <c r="A490" s="3045"/>
      <c r="B490" s="3046" t="s">
        <v>7180</v>
      </c>
      <c r="C490" s="743"/>
      <c r="D490" s="743"/>
      <c r="I490" s="973"/>
      <c r="J490" s="973"/>
      <c r="K490" s="973"/>
      <c r="L490" s="973"/>
      <c r="M490" s="973"/>
      <c r="N490" s="973"/>
    </row>
    <row r="491" spans="1:14">
      <c r="A491" s="3045"/>
      <c r="B491" s="3046" t="s">
        <v>7181</v>
      </c>
      <c r="C491" s="3047"/>
      <c r="D491" s="3048"/>
      <c r="E491" s="3074"/>
      <c r="F491" s="743"/>
      <c r="I491" s="973"/>
      <c r="J491" s="973"/>
      <c r="K491" s="973"/>
      <c r="L491" s="973"/>
      <c r="M491" s="973"/>
      <c r="N491" s="973"/>
    </row>
    <row r="492" spans="1:14" ht="24">
      <c r="A492" s="3045"/>
      <c r="B492" s="3046" t="s">
        <v>7182</v>
      </c>
      <c r="C492" s="3047"/>
      <c r="D492" s="3048"/>
      <c r="E492" s="3074"/>
      <c r="F492" s="743"/>
      <c r="I492" s="973"/>
      <c r="J492" s="973"/>
      <c r="K492" s="973"/>
      <c r="L492" s="973"/>
      <c r="M492" s="973"/>
      <c r="N492" s="973"/>
    </row>
    <row r="493" spans="1:14">
      <c r="A493" s="3045"/>
      <c r="B493" s="3046" t="s">
        <v>7183</v>
      </c>
      <c r="C493" s="3047"/>
      <c r="D493" s="3048"/>
      <c r="E493" s="3074"/>
      <c r="F493" s="743"/>
      <c r="I493" s="973"/>
      <c r="J493" s="973"/>
      <c r="K493" s="973"/>
      <c r="L493" s="973"/>
      <c r="M493" s="973"/>
      <c r="N493" s="973"/>
    </row>
    <row r="494" spans="1:14" ht="24">
      <c r="A494" s="3045"/>
      <c r="B494" s="3046" t="s">
        <v>7184</v>
      </c>
      <c r="C494" s="3047"/>
      <c r="D494" s="3048"/>
      <c r="E494" s="3074"/>
      <c r="F494" s="743"/>
      <c r="I494" s="973"/>
      <c r="J494" s="973"/>
      <c r="K494" s="973"/>
      <c r="L494" s="973"/>
      <c r="M494" s="973"/>
      <c r="N494" s="973"/>
    </row>
    <row r="495" spans="1:14">
      <c r="A495" s="3045"/>
      <c r="B495" s="3046" t="s">
        <v>7185</v>
      </c>
      <c r="C495" s="743"/>
      <c r="D495" s="743"/>
      <c r="I495" s="973"/>
      <c r="J495" s="973"/>
      <c r="K495" s="973"/>
      <c r="L495" s="973"/>
      <c r="M495" s="973"/>
      <c r="N495" s="973"/>
    </row>
    <row r="496" spans="1:14">
      <c r="A496" s="3045"/>
      <c r="B496" s="3046" t="s">
        <v>7186</v>
      </c>
      <c r="C496" s="743"/>
      <c r="D496" s="743"/>
      <c r="I496" s="973"/>
      <c r="J496" s="973"/>
      <c r="K496" s="973"/>
      <c r="L496" s="973"/>
      <c r="M496" s="973"/>
      <c r="N496" s="973"/>
    </row>
    <row r="497" spans="1:14">
      <c r="A497" s="3045"/>
      <c r="B497" s="3046"/>
      <c r="C497" s="743"/>
      <c r="D497" s="743"/>
      <c r="I497" s="973"/>
      <c r="J497" s="973"/>
      <c r="K497" s="973"/>
      <c r="L497" s="973"/>
      <c r="M497" s="973"/>
      <c r="N497" s="973"/>
    </row>
    <row r="498" spans="1:14" ht="36">
      <c r="A498" s="3045"/>
      <c r="B498" s="3090" t="s">
        <v>7187</v>
      </c>
      <c r="C498" s="743"/>
      <c r="D498" s="743"/>
      <c r="I498" s="973"/>
      <c r="J498" s="973"/>
      <c r="K498" s="973"/>
      <c r="L498" s="973"/>
      <c r="M498" s="973"/>
      <c r="N498" s="973"/>
    </row>
    <row r="499" spans="1:14">
      <c r="A499" s="3045"/>
      <c r="B499" s="3046"/>
      <c r="C499" s="743"/>
      <c r="D499" s="743"/>
      <c r="I499" s="973"/>
      <c r="J499" s="973"/>
      <c r="K499" s="973"/>
      <c r="L499" s="973"/>
      <c r="M499" s="973"/>
      <c r="N499" s="973"/>
    </row>
    <row r="500" spans="1:14">
      <c r="A500" s="3045"/>
      <c r="B500" s="3046" t="s">
        <v>7188</v>
      </c>
      <c r="C500" s="3047"/>
      <c r="D500" s="3048"/>
      <c r="E500" s="3074"/>
      <c r="F500" s="743"/>
      <c r="I500" s="973"/>
      <c r="J500" s="973"/>
      <c r="K500" s="973"/>
      <c r="L500" s="973"/>
      <c r="M500" s="973"/>
      <c r="N500" s="973"/>
    </row>
    <row r="501" spans="1:14">
      <c r="A501" s="3045"/>
      <c r="B501" s="3046" t="s">
        <v>7189</v>
      </c>
      <c r="C501" s="3047"/>
      <c r="D501" s="3048"/>
      <c r="E501" s="3074"/>
      <c r="F501" s="743"/>
      <c r="I501" s="973"/>
      <c r="J501" s="973"/>
      <c r="K501" s="973"/>
      <c r="L501" s="973"/>
      <c r="M501" s="973"/>
      <c r="N501" s="973"/>
    </row>
    <row r="502" spans="1:14">
      <c r="A502" s="3045"/>
      <c r="B502" s="3046" t="s">
        <v>7190</v>
      </c>
      <c r="C502" s="3047"/>
      <c r="D502" s="3048"/>
      <c r="E502" s="3074"/>
      <c r="F502" s="743"/>
      <c r="I502" s="973"/>
      <c r="J502" s="973"/>
      <c r="K502" s="973"/>
      <c r="L502" s="973"/>
      <c r="M502" s="973"/>
      <c r="N502" s="973"/>
    </row>
    <row r="503" spans="1:14">
      <c r="A503" s="3045"/>
      <c r="B503" s="3046"/>
      <c r="C503" s="3047"/>
      <c r="D503" s="3048"/>
      <c r="E503" s="3074"/>
      <c r="F503" s="743"/>
      <c r="I503" s="973"/>
      <c r="J503" s="973"/>
      <c r="K503" s="973"/>
      <c r="L503" s="973"/>
      <c r="M503" s="973"/>
      <c r="N503" s="973"/>
    </row>
    <row r="504" spans="1:14">
      <c r="A504" s="3045"/>
      <c r="B504" s="3046" t="s">
        <v>7191</v>
      </c>
      <c r="C504" s="743"/>
      <c r="D504" s="743"/>
      <c r="I504" s="973"/>
      <c r="J504" s="973"/>
      <c r="K504" s="973"/>
      <c r="L504" s="973"/>
      <c r="M504" s="973"/>
      <c r="N504" s="973"/>
    </row>
    <row r="505" spans="1:14" ht="24">
      <c r="A505" s="3045"/>
      <c r="B505" s="3046" t="s">
        <v>7192</v>
      </c>
      <c r="C505" s="743"/>
      <c r="D505" s="743"/>
      <c r="I505" s="973"/>
      <c r="J505" s="973"/>
      <c r="K505" s="973"/>
      <c r="L505" s="973"/>
      <c r="M505" s="973"/>
      <c r="N505" s="973"/>
    </row>
    <row r="506" spans="1:14">
      <c r="A506" s="3045"/>
      <c r="B506" s="3046" t="s">
        <v>7193</v>
      </c>
      <c r="C506" s="743"/>
      <c r="D506" s="743"/>
      <c r="I506" s="973"/>
      <c r="J506" s="973"/>
      <c r="K506" s="973"/>
      <c r="L506" s="973"/>
      <c r="M506" s="973"/>
      <c r="N506" s="973"/>
    </row>
    <row r="507" spans="1:14" ht="24">
      <c r="A507" s="3045"/>
      <c r="B507" s="3046" t="s">
        <v>7194</v>
      </c>
      <c r="C507" s="743"/>
      <c r="D507" s="743"/>
      <c r="I507" s="973"/>
      <c r="J507" s="973"/>
      <c r="K507" s="973"/>
      <c r="L507" s="973"/>
      <c r="M507" s="973"/>
      <c r="N507" s="973"/>
    </row>
    <row r="508" spans="1:14" ht="24">
      <c r="A508" s="3045"/>
      <c r="B508" s="3046" t="s">
        <v>7195</v>
      </c>
      <c r="C508" s="743"/>
      <c r="D508" s="743"/>
      <c r="I508" s="973"/>
      <c r="J508" s="973"/>
      <c r="K508" s="973"/>
      <c r="L508" s="973"/>
      <c r="M508" s="973"/>
      <c r="N508" s="973"/>
    </row>
    <row r="509" spans="1:14">
      <c r="A509" s="3045"/>
      <c r="B509" s="3046"/>
      <c r="C509" s="3047"/>
      <c r="D509" s="3048"/>
      <c r="E509" s="3074"/>
      <c r="F509" s="743"/>
      <c r="I509" s="973"/>
      <c r="J509" s="973"/>
      <c r="K509" s="973"/>
      <c r="L509" s="973"/>
      <c r="M509" s="973"/>
      <c r="N509" s="973"/>
    </row>
    <row r="510" spans="1:14">
      <c r="A510" s="3045"/>
      <c r="B510" s="3046" t="s">
        <v>7196</v>
      </c>
      <c r="C510" s="3047"/>
      <c r="D510" s="3048"/>
      <c r="E510" s="3074"/>
      <c r="F510" s="743"/>
      <c r="I510" s="973"/>
      <c r="J510" s="973"/>
      <c r="K510" s="973"/>
      <c r="L510" s="973"/>
      <c r="M510" s="973"/>
      <c r="N510" s="973"/>
    </row>
    <row r="511" spans="1:14">
      <c r="A511" s="3045"/>
      <c r="B511" s="3046" t="s">
        <v>7197</v>
      </c>
      <c r="C511" s="3047"/>
      <c r="D511" s="3048"/>
      <c r="E511" s="3074"/>
      <c r="F511" s="743"/>
      <c r="I511" s="973"/>
      <c r="J511" s="973"/>
      <c r="K511" s="973"/>
      <c r="L511" s="973"/>
      <c r="M511" s="973"/>
      <c r="N511" s="973"/>
    </row>
    <row r="512" spans="1:14">
      <c r="A512" s="3045"/>
      <c r="B512" s="3046" t="s">
        <v>7198</v>
      </c>
      <c r="C512" s="3047"/>
      <c r="D512" s="3048"/>
      <c r="E512" s="3074"/>
      <c r="F512" s="743"/>
      <c r="I512" s="973"/>
      <c r="J512" s="973"/>
      <c r="K512" s="973"/>
      <c r="L512" s="973"/>
      <c r="M512" s="973"/>
      <c r="N512" s="973"/>
    </row>
    <row r="513" spans="1:14">
      <c r="A513" s="3045"/>
      <c r="B513" s="3046" t="s">
        <v>7199</v>
      </c>
      <c r="C513" s="743"/>
      <c r="D513" s="743"/>
      <c r="I513" s="973"/>
      <c r="J513" s="973"/>
      <c r="K513" s="973"/>
      <c r="L513" s="973"/>
      <c r="M513" s="973"/>
      <c r="N513" s="973"/>
    </row>
    <row r="514" spans="1:14">
      <c r="A514" s="3045"/>
      <c r="B514" s="3046"/>
      <c r="C514" s="743"/>
      <c r="D514" s="743"/>
      <c r="I514" s="973"/>
      <c r="J514" s="973"/>
      <c r="K514" s="973"/>
      <c r="L514" s="973"/>
      <c r="M514" s="973"/>
      <c r="N514" s="973"/>
    </row>
    <row r="515" spans="1:14">
      <c r="A515" s="3045"/>
      <c r="B515" s="3046" t="s">
        <v>7200</v>
      </c>
      <c r="C515" s="743"/>
      <c r="D515" s="743"/>
      <c r="I515" s="973"/>
      <c r="J515" s="973"/>
      <c r="K515" s="973"/>
      <c r="L515" s="973"/>
      <c r="M515" s="973"/>
      <c r="N515" s="973"/>
    </row>
    <row r="516" spans="1:14">
      <c r="A516" s="3045"/>
      <c r="B516" s="3046" t="s">
        <v>7201</v>
      </c>
      <c r="C516" s="743"/>
      <c r="D516" s="743"/>
      <c r="I516" s="973"/>
      <c r="J516" s="973"/>
      <c r="K516" s="973"/>
      <c r="L516" s="973"/>
      <c r="M516" s="973"/>
      <c r="N516" s="973"/>
    </row>
    <row r="517" spans="1:14">
      <c r="A517" s="3045"/>
      <c r="B517" s="3046"/>
      <c r="C517" s="3047"/>
      <c r="D517" s="3048"/>
      <c r="E517" s="3074"/>
      <c r="F517" s="743"/>
      <c r="I517" s="973"/>
      <c r="J517" s="973"/>
      <c r="K517" s="973"/>
      <c r="L517" s="973"/>
      <c r="M517" s="973"/>
      <c r="N517" s="973"/>
    </row>
    <row r="518" spans="1:14">
      <c r="A518" s="3045"/>
      <c r="B518" s="3046" t="s">
        <v>7202</v>
      </c>
      <c r="C518" s="3047"/>
      <c r="D518" s="3048"/>
      <c r="E518" s="3074"/>
      <c r="F518" s="743"/>
      <c r="I518" s="973"/>
      <c r="J518" s="973"/>
      <c r="K518" s="973"/>
      <c r="L518" s="973"/>
      <c r="M518" s="973"/>
      <c r="N518" s="973"/>
    </row>
    <row r="519" spans="1:14">
      <c r="A519" s="3045"/>
      <c r="B519" s="3046" t="s">
        <v>7203</v>
      </c>
      <c r="C519" s="3047"/>
      <c r="D519" s="3048"/>
      <c r="E519" s="3074"/>
      <c r="F519" s="743"/>
      <c r="I519" s="973"/>
      <c r="J519" s="973"/>
      <c r="K519" s="973"/>
      <c r="L519" s="973"/>
      <c r="M519" s="973"/>
      <c r="N519" s="973"/>
    </row>
    <row r="520" spans="1:14">
      <c r="A520" s="3045"/>
      <c r="B520" s="3046" t="s">
        <v>7204</v>
      </c>
      <c r="C520" s="3047"/>
      <c r="D520" s="3048"/>
      <c r="E520" s="3074"/>
      <c r="F520" s="743"/>
      <c r="I520" s="973"/>
      <c r="J520" s="973"/>
      <c r="K520" s="973"/>
      <c r="L520" s="973"/>
      <c r="M520" s="973"/>
      <c r="N520" s="973"/>
    </row>
    <row r="521" spans="1:14">
      <c r="A521" s="3045"/>
      <c r="B521" s="3046"/>
      <c r="C521" s="3047"/>
      <c r="D521" s="3048"/>
      <c r="E521" s="3074"/>
      <c r="F521" s="743"/>
      <c r="I521" s="973"/>
      <c r="J521" s="973"/>
      <c r="K521" s="973"/>
      <c r="L521" s="973"/>
      <c r="M521" s="973"/>
      <c r="N521" s="973"/>
    </row>
    <row r="522" spans="1:14">
      <c r="A522" s="3045"/>
      <c r="B522" s="3046" t="s">
        <v>7205</v>
      </c>
      <c r="C522" s="743"/>
      <c r="D522" s="743"/>
      <c r="I522" s="973"/>
      <c r="J522" s="973"/>
      <c r="K522" s="973"/>
      <c r="L522" s="973"/>
      <c r="M522" s="973"/>
      <c r="N522" s="973"/>
    </row>
    <row r="523" spans="1:14">
      <c r="A523" s="3045"/>
      <c r="B523" s="3046" t="s">
        <v>7206</v>
      </c>
      <c r="C523" s="743"/>
      <c r="D523" s="743"/>
      <c r="I523" s="973"/>
      <c r="J523" s="973"/>
      <c r="K523" s="973"/>
      <c r="L523" s="973"/>
      <c r="M523" s="973"/>
      <c r="N523" s="973"/>
    </row>
    <row r="524" spans="1:14">
      <c r="A524" s="3045"/>
      <c r="B524" s="3046"/>
      <c r="C524" s="743"/>
      <c r="D524" s="743"/>
      <c r="I524" s="973"/>
      <c r="J524" s="973"/>
      <c r="K524" s="973"/>
      <c r="L524" s="973"/>
      <c r="M524" s="973"/>
      <c r="N524" s="973"/>
    </row>
    <row r="525" spans="1:14" ht="24">
      <c r="A525" s="3045"/>
      <c r="B525" s="3046" t="s">
        <v>7207</v>
      </c>
      <c r="C525" s="743"/>
      <c r="D525" s="743"/>
      <c r="I525" s="973"/>
      <c r="J525" s="973"/>
      <c r="K525" s="973"/>
      <c r="L525" s="973"/>
      <c r="M525" s="973"/>
      <c r="N525" s="973"/>
    </row>
    <row r="526" spans="1:14">
      <c r="A526" s="3045"/>
      <c r="B526" s="3046"/>
      <c r="C526" s="743"/>
      <c r="D526" s="743"/>
      <c r="I526" s="973"/>
      <c r="J526" s="973"/>
      <c r="K526" s="973"/>
      <c r="L526" s="973"/>
      <c r="M526" s="973"/>
      <c r="N526" s="973"/>
    </row>
    <row r="527" spans="1:14">
      <c r="A527" s="3045"/>
      <c r="B527" s="3046" t="s">
        <v>7208</v>
      </c>
      <c r="C527" s="3047"/>
      <c r="D527" s="3048"/>
      <c r="E527" s="3074"/>
      <c r="F527" s="743"/>
      <c r="I527" s="973"/>
      <c r="J527" s="973"/>
      <c r="K527" s="973"/>
      <c r="L527" s="973"/>
      <c r="M527" s="973"/>
      <c r="N527" s="973"/>
    </row>
    <row r="528" spans="1:14">
      <c r="A528" s="3045"/>
      <c r="B528" s="3046" t="s">
        <v>7209</v>
      </c>
      <c r="C528" s="743"/>
      <c r="D528" s="743"/>
      <c r="I528" s="973"/>
      <c r="J528" s="973"/>
      <c r="K528" s="973"/>
      <c r="L528" s="973"/>
      <c r="M528" s="973"/>
      <c r="N528" s="973"/>
    </row>
    <row r="529" spans="1:14">
      <c r="A529" s="3045"/>
      <c r="B529" s="3046" t="s">
        <v>7210</v>
      </c>
      <c r="C529" s="3047"/>
      <c r="D529" s="3048"/>
      <c r="E529" s="3074"/>
      <c r="F529" s="743"/>
      <c r="I529" s="973"/>
      <c r="J529" s="973"/>
      <c r="K529" s="973"/>
      <c r="L529" s="973"/>
      <c r="M529" s="973"/>
      <c r="N529" s="973"/>
    </row>
    <row r="530" spans="1:14">
      <c r="A530" s="3045"/>
      <c r="B530" s="3046"/>
      <c r="C530" s="743"/>
      <c r="D530" s="743"/>
      <c r="I530" s="973"/>
      <c r="J530" s="973"/>
      <c r="K530" s="973"/>
      <c r="L530" s="973"/>
      <c r="M530" s="973"/>
      <c r="N530" s="973"/>
    </row>
    <row r="531" spans="1:14">
      <c r="A531" s="3045"/>
      <c r="B531" s="3046" t="s">
        <v>7211</v>
      </c>
      <c r="C531" s="743"/>
      <c r="D531" s="743"/>
      <c r="I531" s="973"/>
      <c r="J531" s="973"/>
      <c r="K531" s="973"/>
      <c r="L531" s="973"/>
      <c r="M531" s="973"/>
      <c r="N531" s="973"/>
    </row>
    <row r="532" spans="1:14">
      <c r="A532" s="3045"/>
      <c r="B532" s="3046"/>
      <c r="C532" s="3047"/>
      <c r="D532" s="3048"/>
      <c r="E532" s="3074"/>
      <c r="F532" s="743"/>
      <c r="I532" s="973"/>
      <c r="J532" s="973"/>
      <c r="K532" s="973"/>
      <c r="L532" s="973"/>
      <c r="M532" s="973"/>
      <c r="N532" s="973"/>
    </row>
    <row r="533" spans="1:14" ht="24">
      <c r="A533" s="3045"/>
      <c r="B533" s="3046" t="s">
        <v>7212</v>
      </c>
      <c r="C533" s="3047"/>
      <c r="D533" s="3048"/>
      <c r="E533" s="3074"/>
      <c r="F533" s="743"/>
      <c r="I533" s="973"/>
      <c r="J533" s="973"/>
      <c r="K533" s="973"/>
      <c r="L533" s="973"/>
      <c r="M533" s="973"/>
      <c r="N533" s="973"/>
    </row>
    <row r="534" spans="1:14">
      <c r="A534" s="3045"/>
      <c r="B534" s="3046" t="s">
        <v>7213</v>
      </c>
      <c r="C534" s="3047"/>
      <c r="D534" s="3048"/>
      <c r="E534" s="3074"/>
      <c r="F534" s="743"/>
      <c r="I534" s="973"/>
      <c r="J534" s="973"/>
      <c r="K534" s="973"/>
      <c r="L534" s="973"/>
      <c r="M534" s="973"/>
      <c r="N534" s="973"/>
    </row>
    <row r="535" spans="1:14">
      <c r="A535" s="3045"/>
      <c r="B535" s="3046" t="s">
        <v>7214</v>
      </c>
      <c r="C535" s="3047"/>
      <c r="D535" s="3048"/>
      <c r="E535" s="3074"/>
      <c r="F535" s="743"/>
      <c r="I535" s="973"/>
      <c r="J535" s="973"/>
      <c r="K535" s="973"/>
      <c r="L535" s="973"/>
      <c r="M535" s="973"/>
      <c r="N535" s="973"/>
    </row>
    <row r="536" spans="1:14">
      <c r="A536" s="3045"/>
      <c r="B536" s="3046" t="s">
        <v>7215</v>
      </c>
      <c r="C536" s="3047"/>
      <c r="D536" s="3048"/>
      <c r="E536" s="3074"/>
      <c r="F536" s="743"/>
      <c r="I536" s="973"/>
      <c r="J536" s="973"/>
      <c r="K536" s="973"/>
      <c r="L536" s="973"/>
      <c r="M536" s="973"/>
      <c r="N536" s="973"/>
    </row>
    <row r="537" spans="1:14">
      <c r="A537" s="3045"/>
      <c r="B537" s="3046"/>
      <c r="C537" s="3047"/>
      <c r="D537" s="3048"/>
      <c r="E537" s="3074"/>
      <c r="F537" s="743"/>
      <c r="I537" s="973"/>
      <c r="J537" s="973"/>
      <c r="K537" s="973"/>
      <c r="L537" s="973"/>
      <c r="M537" s="973"/>
      <c r="N537" s="973"/>
    </row>
    <row r="538" spans="1:14">
      <c r="A538" s="3045"/>
      <c r="B538" s="3046" t="s">
        <v>7216</v>
      </c>
      <c r="C538" s="743"/>
      <c r="D538" s="743"/>
      <c r="I538" s="973"/>
      <c r="J538" s="973"/>
      <c r="K538" s="973"/>
      <c r="L538" s="973"/>
      <c r="M538" s="973"/>
      <c r="N538" s="973"/>
    </row>
    <row r="539" spans="1:14" ht="24">
      <c r="A539" s="3045"/>
      <c r="B539" s="3046" t="s">
        <v>7217</v>
      </c>
      <c r="C539" s="743"/>
      <c r="D539" s="743"/>
      <c r="I539" s="973"/>
      <c r="J539" s="973"/>
      <c r="K539" s="973"/>
      <c r="L539" s="973"/>
      <c r="M539" s="973"/>
      <c r="N539" s="973"/>
    </row>
    <row r="540" spans="1:14">
      <c r="A540" s="3045"/>
      <c r="B540" s="3046"/>
      <c r="C540" s="743"/>
      <c r="D540" s="743"/>
      <c r="I540" s="973"/>
      <c r="J540" s="973"/>
      <c r="K540" s="973"/>
      <c r="L540" s="973"/>
      <c r="M540" s="973"/>
      <c r="N540" s="973"/>
    </row>
    <row r="541" spans="1:14" ht="24">
      <c r="A541" s="3045"/>
      <c r="B541" s="3090" t="s">
        <v>7218</v>
      </c>
      <c r="C541" s="743"/>
      <c r="D541" s="743"/>
      <c r="I541" s="973"/>
      <c r="J541" s="973"/>
      <c r="K541" s="973"/>
      <c r="L541" s="973"/>
      <c r="M541" s="973"/>
      <c r="N541" s="973"/>
    </row>
    <row r="542" spans="1:14" ht="24">
      <c r="A542" s="3045"/>
      <c r="B542" s="3046" t="s">
        <v>7219</v>
      </c>
      <c r="C542" s="3047"/>
      <c r="D542" s="3048"/>
      <c r="E542" s="3074"/>
      <c r="F542" s="743"/>
      <c r="I542" s="973"/>
      <c r="J542" s="973"/>
      <c r="K542" s="973"/>
      <c r="L542" s="973"/>
      <c r="M542" s="973"/>
      <c r="N542" s="973"/>
    </row>
    <row r="543" spans="1:14">
      <c r="A543" s="3045"/>
      <c r="B543" s="3046" t="s">
        <v>7220</v>
      </c>
      <c r="C543" s="3047"/>
      <c r="D543" s="3048"/>
      <c r="E543" s="3074"/>
      <c r="F543" s="743"/>
      <c r="I543" s="973"/>
      <c r="J543" s="973"/>
      <c r="K543" s="973"/>
      <c r="L543" s="973"/>
      <c r="M543" s="973"/>
      <c r="N543" s="973"/>
    </row>
    <row r="544" spans="1:14">
      <c r="A544" s="3045"/>
      <c r="B544" s="3046" t="s">
        <v>7221</v>
      </c>
      <c r="C544" s="743"/>
      <c r="D544" s="743"/>
      <c r="I544" s="973"/>
      <c r="J544" s="973"/>
      <c r="K544" s="973"/>
      <c r="L544" s="973"/>
      <c r="M544" s="973"/>
      <c r="N544" s="973"/>
    </row>
    <row r="545" spans="1:14" ht="84">
      <c r="A545" s="3045"/>
      <c r="B545" s="3046" t="s">
        <v>7222</v>
      </c>
      <c r="C545" s="743"/>
      <c r="D545" s="743"/>
      <c r="I545" s="973"/>
      <c r="J545" s="973"/>
      <c r="K545" s="973"/>
      <c r="L545" s="973"/>
      <c r="M545" s="973"/>
      <c r="N545" s="973"/>
    </row>
    <row r="546" spans="1:14">
      <c r="A546" s="3045"/>
      <c r="B546" s="3046"/>
      <c r="C546" s="743"/>
      <c r="D546" s="743"/>
      <c r="I546" s="973"/>
      <c r="J546" s="973"/>
      <c r="K546" s="973"/>
      <c r="L546" s="973"/>
      <c r="M546" s="973"/>
      <c r="N546" s="973"/>
    </row>
    <row r="547" spans="1:14" ht="24">
      <c r="A547" s="3045"/>
      <c r="B547" s="3090" t="s">
        <v>7223</v>
      </c>
      <c r="C547" s="743"/>
      <c r="D547" s="743"/>
      <c r="I547" s="973"/>
      <c r="J547" s="973"/>
      <c r="K547" s="973"/>
      <c r="L547" s="973"/>
      <c r="M547" s="973"/>
      <c r="N547" s="973"/>
    </row>
    <row r="548" spans="1:14" ht="96">
      <c r="A548" s="3045"/>
      <c r="B548" s="3046" t="s">
        <v>7224</v>
      </c>
      <c r="C548" s="743"/>
      <c r="D548" s="743"/>
      <c r="I548" s="973"/>
      <c r="J548" s="973"/>
      <c r="K548" s="973"/>
      <c r="L548" s="973"/>
      <c r="M548" s="973"/>
      <c r="N548" s="973"/>
    </row>
    <row r="549" spans="1:14" ht="36">
      <c r="A549" s="3045"/>
      <c r="B549" s="3046" t="s">
        <v>7225</v>
      </c>
      <c r="C549" s="743"/>
      <c r="D549" s="743"/>
      <c r="I549" s="973"/>
      <c r="J549" s="973"/>
      <c r="K549" s="973"/>
      <c r="L549" s="973"/>
      <c r="M549" s="973"/>
      <c r="N549" s="973"/>
    </row>
    <row r="550" spans="1:14" ht="96">
      <c r="A550" s="3045"/>
      <c r="B550" s="3046" t="s">
        <v>7226</v>
      </c>
      <c r="C550" s="3047"/>
      <c r="D550" s="3048"/>
      <c r="E550" s="3074"/>
      <c r="F550" s="743"/>
      <c r="I550" s="973"/>
      <c r="J550" s="973"/>
      <c r="K550" s="973"/>
      <c r="L550" s="973"/>
      <c r="M550" s="973"/>
      <c r="N550" s="973"/>
    </row>
    <row r="551" spans="1:14">
      <c r="A551" s="3045"/>
      <c r="B551" s="3046"/>
      <c r="C551" s="3047"/>
      <c r="D551" s="3048"/>
      <c r="E551" s="3074"/>
      <c r="F551" s="743"/>
      <c r="I551" s="973"/>
      <c r="J551" s="973"/>
      <c r="K551" s="973"/>
      <c r="L551" s="973"/>
      <c r="M551" s="973"/>
      <c r="N551" s="973"/>
    </row>
    <row r="552" spans="1:14">
      <c r="A552" s="3045"/>
      <c r="B552" s="3046" t="s">
        <v>7227</v>
      </c>
      <c r="C552" s="3047"/>
      <c r="D552" s="3048"/>
      <c r="E552" s="3074"/>
      <c r="F552" s="743"/>
      <c r="I552" s="973"/>
      <c r="J552" s="973"/>
      <c r="K552" s="973"/>
      <c r="L552" s="973"/>
      <c r="M552" s="973"/>
      <c r="N552" s="973"/>
    </row>
    <row r="553" spans="1:14" ht="60">
      <c r="A553" s="3045"/>
      <c r="B553" s="3046" t="s">
        <v>7228</v>
      </c>
      <c r="C553" s="743"/>
      <c r="D553" s="743"/>
      <c r="I553" s="973"/>
      <c r="J553" s="973"/>
      <c r="K553" s="973"/>
      <c r="L553" s="973"/>
      <c r="M553" s="973"/>
      <c r="N553" s="973"/>
    </row>
    <row r="554" spans="1:14">
      <c r="A554" s="3045"/>
      <c r="B554" s="3046"/>
      <c r="C554" s="743"/>
      <c r="D554" s="743"/>
      <c r="I554" s="973"/>
      <c r="J554" s="973"/>
      <c r="K554" s="973"/>
      <c r="L554" s="973"/>
      <c r="M554" s="973"/>
      <c r="N554" s="973"/>
    </row>
    <row r="555" spans="1:14">
      <c r="A555" s="3045"/>
      <c r="B555" s="3046" t="s">
        <v>7229</v>
      </c>
      <c r="C555" s="743"/>
      <c r="D555" s="743"/>
      <c r="I555" s="973"/>
      <c r="J555" s="973"/>
      <c r="K555" s="973"/>
      <c r="L555" s="973"/>
      <c r="M555" s="973"/>
      <c r="N555" s="973"/>
    </row>
    <row r="556" spans="1:14">
      <c r="A556" s="3045"/>
      <c r="B556" s="3046" t="s">
        <v>7230</v>
      </c>
      <c r="C556" s="743"/>
      <c r="D556" s="743"/>
      <c r="I556" s="973"/>
      <c r="J556" s="973"/>
      <c r="K556" s="973"/>
      <c r="L556" s="973"/>
      <c r="M556" s="973"/>
      <c r="N556" s="973"/>
    </row>
    <row r="557" spans="1:14">
      <c r="A557" s="3045"/>
      <c r="B557" s="3046" t="s">
        <v>7231</v>
      </c>
      <c r="C557" s="743"/>
      <c r="D557" s="743"/>
      <c r="I557" s="973"/>
      <c r="J557" s="973"/>
      <c r="K557" s="973"/>
      <c r="L557" s="973"/>
      <c r="M557" s="973"/>
      <c r="N557" s="973"/>
    </row>
    <row r="558" spans="1:14">
      <c r="A558" s="3045"/>
      <c r="B558" s="3046" t="s">
        <v>7232</v>
      </c>
      <c r="C558" s="3047"/>
      <c r="D558" s="3048"/>
      <c r="E558" s="3074"/>
      <c r="F558" s="743"/>
      <c r="I558" s="973"/>
      <c r="J558" s="973"/>
      <c r="K558" s="973"/>
      <c r="L558" s="973"/>
      <c r="M558" s="973"/>
      <c r="N558" s="973"/>
    </row>
    <row r="559" spans="1:14">
      <c r="A559" s="3045"/>
      <c r="B559" s="3046" t="s">
        <v>7233</v>
      </c>
      <c r="C559" s="3047"/>
      <c r="D559" s="3048"/>
      <c r="E559" s="3074"/>
      <c r="F559" s="743"/>
      <c r="I559" s="973"/>
      <c r="J559" s="973"/>
      <c r="K559" s="973"/>
      <c r="L559" s="973"/>
      <c r="M559" s="973"/>
      <c r="N559" s="973"/>
    </row>
    <row r="560" spans="1:14">
      <c r="A560" s="3045"/>
      <c r="B560" s="3046" t="s">
        <v>7234</v>
      </c>
      <c r="C560" s="3047"/>
      <c r="D560" s="3048"/>
      <c r="E560" s="3074"/>
      <c r="F560" s="743"/>
      <c r="I560" s="973"/>
      <c r="J560" s="973"/>
      <c r="K560" s="973"/>
      <c r="L560" s="973"/>
      <c r="M560" s="973"/>
      <c r="N560" s="973"/>
    </row>
    <row r="561" spans="1:14">
      <c r="A561" s="3045"/>
      <c r="B561" s="3046"/>
      <c r="C561" s="3047"/>
      <c r="D561" s="3048"/>
      <c r="E561" s="3074"/>
      <c r="F561" s="743"/>
      <c r="I561" s="973"/>
      <c r="J561" s="973"/>
      <c r="K561" s="973"/>
      <c r="L561" s="973"/>
      <c r="M561" s="973"/>
      <c r="N561" s="973"/>
    </row>
    <row r="562" spans="1:14" ht="24">
      <c r="A562" s="3045"/>
      <c r="B562" s="3046" t="s">
        <v>7235</v>
      </c>
      <c r="C562" s="743"/>
      <c r="D562" s="743"/>
      <c r="I562" s="973"/>
      <c r="J562" s="973"/>
      <c r="K562" s="973"/>
      <c r="L562" s="973"/>
      <c r="M562" s="973"/>
      <c r="N562" s="973"/>
    </row>
    <row r="563" spans="1:14">
      <c r="A563" s="3045"/>
      <c r="B563" s="3046" t="s">
        <v>7236</v>
      </c>
      <c r="C563" s="743"/>
      <c r="D563" s="743"/>
      <c r="I563" s="973"/>
      <c r="J563" s="973"/>
      <c r="K563" s="973"/>
      <c r="L563" s="973"/>
      <c r="M563" s="973"/>
      <c r="N563" s="973"/>
    </row>
    <row r="564" spans="1:14">
      <c r="A564" s="3045"/>
      <c r="B564" s="3046" t="s">
        <v>7237</v>
      </c>
      <c r="C564" s="743"/>
      <c r="D564" s="743"/>
      <c r="I564" s="973"/>
      <c r="J564" s="973"/>
      <c r="K564" s="973"/>
      <c r="L564" s="973"/>
      <c r="M564" s="973"/>
      <c r="N564" s="973"/>
    </row>
    <row r="565" spans="1:14">
      <c r="A565" s="3045"/>
      <c r="B565" s="3046" t="s">
        <v>7238</v>
      </c>
      <c r="C565" s="743"/>
      <c r="D565" s="743"/>
      <c r="I565" s="973"/>
      <c r="J565" s="973"/>
      <c r="K565" s="973"/>
      <c r="L565" s="973"/>
      <c r="M565" s="973"/>
      <c r="N565" s="973"/>
    </row>
    <row r="566" spans="1:14">
      <c r="A566" s="3045"/>
      <c r="B566" s="3046"/>
      <c r="C566" s="743"/>
      <c r="D566" s="743"/>
      <c r="I566" s="973"/>
      <c r="J566" s="973"/>
      <c r="K566" s="973"/>
      <c r="L566" s="973"/>
      <c r="M566" s="973"/>
      <c r="N566" s="973"/>
    </row>
    <row r="567" spans="1:14" ht="36">
      <c r="A567" s="3045"/>
      <c r="B567" s="3046" t="s">
        <v>7239</v>
      </c>
      <c r="C567" s="743"/>
      <c r="D567" s="743"/>
      <c r="I567" s="973"/>
      <c r="J567" s="973"/>
      <c r="K567" s="973"/>
      <c r="L567" s="973"/>
      <c r="M567" s="973"/>
      <c r="N567" s="973"/>
    </row>
    <row r="568" spans="1:14" ht="24">
      <c r="A568" s="3045"/>
      <c r="B568" s="3046" t="s">
        <v>7240</v>
      </c>
      <c r="C568" s="3047"/>
      <c r="D568" s="3048"/>
      <c r="E568" s="3074"/>
      <c r="F568" s="743"/>
      <c r="I568" s="973"/>
      <c r="J568" s="973"/>
      <c r="K568" s="973"/>
      <c r="L568" s="973"/>
      <c r="M568" s="973"/>
      <c r="N568" s="973"/>
    </row>
    <row r="569" spans="1:14" ht="24">
      <c r="A569" s="3045"/>
      <c r="B569" s="3046" t="s">
        <v>7241</v>
      </c>
      <c r="C569" s="3047"/>
      <c r="D569" s="3048"/>
      <c r="E569" s="3074"/>
      <c r="F569" s="743"/>
      <c r="I569" s="973"/>
      <c r="J569" s="973"/>
      <c r="K569" s="973"/>
      <c r="L569" s="973"/>
      <c r="M569" s="973"/>
      <c r="N569" s="973"/>
    </row>
    <row r="570" spans="1:14">
      <c r="A570" s="3045"/>
      <c r="B570" s="3046"/>
      <c r="C570" s="3047"/>
      <c r="D570" s="3048"/>
      <c r="E570" s="3074"/>
      <c r="F570" s="743"/>
      <c r="I570" s="973"/>
      <c r="J570" s="973"/>
      <c r="K570" s="973"/>
      <c r="L570" s="973"/>
      <c r="M570" s="973"/>
      <c r="N570" s="973"/>
    </row>
    <row r="571" spans="1:14" ht="24">
      <c r="A571" s="3045"/>
      <c r="B571" s="3046" t="s">
        <v>7242</v>
      </c>
      <c r="C571" s="3047"/>
      <c r="D571" s="3048"/>
      <c r="E571" s="3074"/>
      <c r="F571" s="743"/>
      <c r="I571" s="973"/>
      <c r="J571" s="973"/>
      <c r="K571" s="973"/>
      <c r="L571" s="973"/>
      <c r="M571" s="973"/>
      <c r="N571" s="973"/>
    </row>
    <row r="572" spans="1:14" ht="24">
      <c r="A572" s="3045"/>
      <c r="B572" s="3046" t="s">
        <v>7243</v>
      </c>
      <c r="C572" s="743"/>
      <c r="D572" s="743"/>
      <c r="I572" s="973"/>
      <c r="J572" s="973"/>
      <c r="K572" s="973"/>
      <c r="L572" s="973"/>
      <c r="M572" s="973"/>
      <c r="N572" s="973"/>
    </row>
    <row r="573" spans="1:14">
      <c r="A573" s="3045"/>
      <c r="B573" s="3046" t="s">
        <v>7244</v>
      </c>
      <c r="C573" s="743"/>
      <c r="D573" s="743"/>
      <c r="I573" s="973"/>
      <c r="J573" s="973"/>
      <c r="K573" s="973"/>
      <c r="L573" s="973"/>
      <c r="M573" s="973"/>
      <c r="N573" s="973"/>
    </row>
    <row r="574" spans="1:14">
      <c r="A574" s="3045"/>
      <c r="B574" s="3046" t="s">
        <v>7245</v>
      </c>
      <c r="C574" s="743"/>
      <c r="D574" s="743"/>
      <c r="I574" s="973"/>
      <c r="J574" s="973"/>
      <c r="K574" s="973"/>
      <c r="L574" s="973"/>
      <c r="M574" s="973"/>
      <c r="N574" s="973"/>
    </row>
    <row r="575" spans="1:14" ht="24">
      <c r="A575" s="3045"/>
      <c r="B575" s="3046" t="s">
        <v>7246</v>
      </c>
      <c r="C575" s="743"/>
      <c r="D575" s="743"/>
      <c r="I575" s="973"/>
      <c r="J575" s="973"/>
      <c r="K575" s="973"/>
      <c r="L575" s="973"/>
      <c r="M575" s="973"/>
      <c r="N575" s="973"/>
    </row>
    <row r="576" spans="1:14">
      <c r="A576" s="3045"/>
      <c r="B576" s="3046"/>
      <c r="C576" s="743"/>
      <c r="D576" s="743"/>
      <c r="I576" s="973"/>
      <c r="J576" s="973"/>
      <c r="K576" s="973"/>
      <c r="L576" s="973"/>
      <c r="M576" s="973"/>
      <c r="N576" s="973"/>
    </row>
    <row r="577" spans="1:14" ht="48">
      <c r="A577" s="3045"/>
      <c r="B577" s="3046" t="s">
        <v>7247</v>
      </c>
      <c r="C577" s="743"/>
      <c r="D577" s="743"/>
      <c r="I577" s="973"/>
      <c r="J577" s="973"/>
      <c r="K577" s="973"/>
      <c r="L577" s="973"/>
      <c r="M577" s="973"/>
      <c r="N577" s="973"/>
    </row>
    <row r="578" spans="1:14">
      <c r="A578" s="3045"/>
      <c r="B578" s="3046"/>
      <c r="C578" s="743"/>
      <c r="D578" s="743"/>
      <c r="I578" s="973"/>
      <c r="J578" s="973"/>
      <c r="K578" s="973"/>
      <c r="L578" s="973"/>
      <c r="M578" s="973"/>
      <c r="N578" s="973"/>
    </row>
    <row r="579" spans="1:14" ht="48">
      <c r="A579" s="3045"/>
      <c r="B579" s="3046" t="s">
        <v>7248</v>
      </c>
      <c r="C579" s="743"/>
      <c r="D579" s="743"/>
      <c r="I579" s="973"/>
      <c r="J579" s="973"/>
      <c r="K579" s="973"/>
      <c r="L579" s="973"/>
      <c r="M579" s="973"/>
      <c r="N579" s="973"/>
    </row>
    <row r="580" spans="1:14">
      <c r="A580" s="3045"/>
      <c r="B580" s="3046"/>
      <c r="C580" s="3047"/>
      <c r="D580" s="3048"/>
      <c r="E580" s="3074"/>
      <c r="F580" s="743"/>
      <c r="I580" s="973"/>
      <c r="J580" s="973"/>
      <c r="K580" s="973"/>
      <c r="L580" s="973"/>
      <c r="M580" s="973"/>
      <c r="N580" s="973"/>
    </row>
    <row r="581" spans="1:14" ht="60">
      <c r="A581" s="3045"/>
      <c r="B581" s="3046" t="s">
        <v>7249</v>
      </c>
      <c r="C581" s="3047"/>
      <c r="D581" s="3048"/>
      <c r="E581" s="3074"/>
      <c r="F581" s="743"/>
      <c r="I581" s="973"/>
      <c r="J581" s="973"/>
      <c r="K581" s="973"/>
      <c r="L581" s="973"/>
      <c r="M581" s="973"/>
      <c r="N581" s="973"/>
    </row>
    <row r="582" spans="1:14">
      <c r="A582" s="3045"/>
      <c r="B582" s="3046"/>
      <c r="C582" s="3047"/>
      <c r="D582" s="3048"/>
      <c r="E582" s="3074"/>
      <c r="F582" s="743"/>
      <c r="I582" s="973"/>
      <c r="J582" s="973"/>
      <c r="K582" s="973"/>
      <c r="L582" s="973"/>
      <c r="M582" s="973"/>
      <c r="N582" s="973"/>
    </row>
    <row r="583" spans="1:14" ht="24">
      <c r="A583" s="3045"/>
      <c r="B583" s="3046" t="s">
        <v>7250</v>
      </c>
      <c r="C583" s="3047"/>
      <c r="D583" s="3048"/>
      <c r="E583" s="3074"/>
      <c r="F583" s="743"/>
      <c r="I583" s="973"/>
      <c r="J583" s="973"/>
      <c r="K583" s="973"/>
      <c r="L583" s="973"/>
      <c r="M583" s="973"/>
      <c r="N583" s="973"/>
    </row>
    <row r="584" spans="1:14">
      <c r="A584" s="3045"/>
      <c r="B584" s="3046"/>
      <c r="C584" s="3047"/>
      <c r="D584" s="3048"/>
      <c r="E584" s="3074"/>
      <c r="F584" s="743"/>
      <c r="I584" s="973"/>
      <c r="J584" s="973"/>
      <c r="K584" s="973"/>
      <c r="L584" s="973"/>
      <c r="M584" s="973"/>
      <c r="N584" s="973"/>
    </row>
    <row r="585" spans="1:14">
      <c r="A585" s="3045"/>
      <c r="B585" s="3090" t="s">
        <v>7251</v>
      </c>
      <c r="C585" s="3047"/>
      <c r="D585" s="3048"/>
      <c r="E585" s="3074"/>
      <c r="F585" s="743"/>
      <c r="I585" s="973"/>
      <c r="J585" s="973"/>
      <c r="K585" s="973"/>
      <c r="L585" s="973"/>
      <c r="M585" s="973"/>
      <c r="N585" s="973"/>
    </row>
    <row r="586" spans="1:14" ht="36">
      <c r="A586" s="3045"/>
      <c r="B586" s="3046" t="s">
        <v>7252</v>
      </c>
      <c r="C586" s="743"/>
      <c r="D586" s="743"/>
      <c r="I586" s="973"/>
      <c r="J586" s="973"/>
      <c r="K586" s="973"/>
      <c r="L586" s="973"/>
      <c r="M586" s="973"/>
      <c r="N586" s="973"/>
    </row>
    <row r="587" spans="1:14">
      <c r="A587" s="3045"/>
      <c r="B587" s="3046"/>
      <c r="C587" s="743"/>
      <c r="D587" s="743"/>
      <c r="I587" s="973"/>
      <c r="J587" s="973"/>
      <c r="K587" s="973"/>
      <c r="L587" s="973"/>
      <c r="M587" s="973"/>
      <c r="N587" s="973"/>
    </row>
    <row r="588" spans="1:14" ht="24">
      <c r="A588" s="3045"/>
      <c r="B588" s="3046" t="s">
        <v>7253</v>
      </c>
      <c r="C588" s="743"/>
      <c r="D588" s="743"/>
      <c r="I588" s="973"/>
      <c r="J588" s="973"/>
      <c r="K588" s="973"/>
      <c r="L588" s="973"/>
      <c r="M588" s="973"/>
      <c r="N588" s="973"/>
    </row>
    <row r="589" spans="1:14">
      <c r="A589" s="3045"/>
      <c r="B589" s="3046"/>
      <c r="C589" s="743"/>
      <c r="D589" s="743"/>
      <c r="I589" s="973"/>
      <c r="J589" s="973"/>
      <c r="K589" s="973"/>
      <c r="L589" s="973"/>
      <c r="M589" s="973"/>
      <c r="N589" s="973"/>
    </row>
    <row r="590" spans="1:14">
      <c r="A590" s="3045"/>
      <c r="B590" s="3046" t="s">
        <v>7254</v>
      </c>
      <c r="C590" s="3047"/>
      <c r="D590" s="3048"/>
      <c r="E590" s="3074"/>
      <c r="F590" s="743"/>
      <c r="I590" s="973"/>
      <c r="J590" s="973"/>
      <c r="K590" s="973"/>
      <c r="L590" s="973"/>
      <c r="M590" s="973"/>
      <c r="N590" s="973"/>
    </row>
    <row r="591" spans="1:14">
      <c r="A591" s="3045"/>
      <c r="B591" s="3046" t="s">
        <v>7255</v>
      </c>
      <c r="C591" s="3047"/>
      <c r="D591" s="3048"/>
      <c r="E591" s="3074"/>
      <c r="F591" s="743"/>
      <c r="I591" s="973"/>
      <c r="J591" s="973"/>
      <c r="K591" s="973"/>
      <c r="L591" s="973"/>
      <c r="M591" s="973"/>
      <c r="N591" s="973"/>
    </row>
    <row r="592" spans="1:14">
      <c r="A592" s="3045"/>
      <c r="B592" s="3046" t="s">
        <v>7256</v>
      </c>
      <c r="C592" s="743"/>
      <c r="D592" s="743"/>
      <c r="I592" s="973"/>
      <c r="J592" s="973"/>
      <c r="K592" s="973"/>
      <c r="L592" s="973"/>
      <c r="M592" s="973"/>
      <c r="N592" s="973"/>
    </row>
    <row r="593" spans="1:14">
      <c r="A593" s="3045"/>
      <c r="B593" s="3046" t="s">
        <v>7257</v>
      </c>
      <c r="C593" s="743"/>
      <c r="D593" s="743"/>
      <c r="I593" s="973"/>
      <c r="J593" s="973"/>
      <c r="K593" s="973"/>
      <c r="L593" s="973"/>
      <c r="M593" s="973"/>
      <c r="N593" s="973"/>
    </row>
    <row r="594" spans="1:14">
      <c r="A594" s="3045"/>
      <c r="B594" s="3046" t="s">
        <v>7258</v>
      </c>
      <c r="C594" s="743"/>
      <c r="D594" s="743"/>
      <c r="I594" s="973"/>
      <c r="J594" s="973"/>
      <c r="K594" s="973"/>
      <c r="L594" s="973"/>
      <c r="M594" s="973"/>
      <c r="N594" s="973"/>
    </row>
    <row r="595" spans="1:14">
      <c r="A595" s="3045"/>
      <c r="B595" s="3046" t="s">
        <v>7259</v>
      </c>
      <c r="C595" s="743"/>
      <c r="D595" s="743"/>
      <c r="I595" s="973"/>
      <c r="J595" s="973"/>
      <c r="K595" s="973"/>
      <c r="L595" s="973"/>
      <c r="M595" s="973"/>
      <c r="N595" s="973"/>
    </row>
    <row r="596" spans="1:14">
      <c r="A596" s="3045"/>
      <c r="B596" s="3046" t="s">
        <v>7260</v>
      </c>
      <c r="C596" s="743"/>
      <c r="D596" s="743"/>
      <c r="I596" s="973"/>
      <c r="J596" s="973"/>
      <c r="K596" s="973"/>
      <c r="L596" s="973"/>
      <c r="M596" s="973"/>
      <c r="N596" s="973"/>
    </row>
    <row r="597" spans="1:14">
      <c r="A597" s="3045"/>
      <c r="B597" s="3046" t="s">
        <v>7261</v>
      </c>
      <c r="C597" s="743"/>
      <c r="D597" s="743"/>
      <c r="I597" s="973"/>
      <c r="J597" s="973"/>
      <c r="K597" s="973"/>
      <c r="L597" s="973"/>
      <c r="M597" s="973"/>
      <c r="N597" s="973"/>
    </row>
    <row r="598" spans="1:14">
      <c r="A598" s="3045"/>
      <c r="B598" s="3046" t="s">
        <v>7262</v>
      </c>
      <c r="C598" s="743"/>
      <c r="D598" s="743"/>
      <c r="I598" s="973"/>
      <c r="J598" s="973"/>
      <c r="K598" s="973"/>
      <c r="L598" s="973"/>
      <c r="M598" s="973"/>
      <c r="N598" s="973"/>
    </row>
    <row r="599" spans="1:14">
      <c r="A599" s="3045"/>
      <c r="B599" s="3046"/>
      <c r="C599" s="3047"/>
      <c r="D599" s="3048"/>
      <c r="E599" s="3074"/>
      <c r="F599" s="743"/>
      <c r="I599" s="973"/>
      <c r="J599" s="973"/>
      <c r="K599" s="973"/>
      <c r="L599" s="973"/>
      <c r="M599" s="973"/>
      <c r="N599" s="973"/>
    </row>
    <row r="600" spans="1:14">
      <c r="A600" s="3045"/>
      <c r="B600" s="3046" t="s">
        <v>7263</v>
      </c>
      <c r="C600" s="3047"/>
      <c r="D600" s="3048"/>
      <c r="E600" s="3074"/>
      <c r="F600" s="743"/>
      <c r="I600" s="973"/>
      <c r="J600" s="973"/>
      <c r="K600" s="973"/>
      <c r="L600" s="973"/>
      <c r="M600" s="973"/>
      <c r="N600" s="973"/>
    </row>
    <row r="601" spans="1:14">
      <c r="A601" s="3045"/>
      <c r="B601" s="3046" t="s">
        <v>7264</v>
      </c>
      <c r="C601" s="3047"/>
      <c r="D601" s="3048"/>
      <c r="E601" s="3074"/>
      <c r="F601" s="743"/>
      <c r="I601" s="973"/>
      <c r="J601" s="973"/>
      <c r="K601" s="973"/>
      <c r="L601" s="973"/>
      <c r="M601" s="973"/>
      <c r="N601" s="973"/>
    </row>
    <row r="602" spans="1:14">
      <c r="A602" s="3045"/>
      <c r="B602" s="3046" t="s">
        <v>7265</v>
      </c>
      <c r="C602" s="743"/>
      <c r="D602" s="743"/>
      <c r="I602" s="973"/>
      <c r="J602" s="973"/>
      <c r="K602" s="973"/>
      <c r="L602" s="973"/>
      <c r="M602" s="973"/>
      <c r="N602" s="973"/>
    </row>
    <row r="603" spans="1:14">
      <c r="A603" s="3045"/>
      <c r="B603" s="3046" t="s">
        <v>7266</v>
      </c>
      <c r="C603" s="743"/>
      <c r="D603" s="743"/>
      <c r="I603" s="973"/>
      <c r="J603" s="973"/>
      <c r="K603" s="973"/>
      <c r="L603" s="973"/>
      <c r="M603" s="973"/>
      <c r="N603" s="973"/>
    </row>
    <row r="604" spans="1:14">
      <c r="A604" s="3045"/>
      <c r="B604" s="3046" t="s">
        <v>7267</v>
      </c>
      <c r="C604" s="743"/>
      <c r="D604" s="743"/>
      <c r="I604" s="973"/>
      <c r="J604" s="973"/>
      <c r="K604" s="973"/>
      <c r="L604" s="973"/>
      <c r="M604" s="973"/>
      <c r="N604" s="973"/>
    </row>
    <row r="605" spans="1:14">
      <c r="A605" s="3045"/>
      <c r="B605" s="3046" t="s">
        <v>7268</v>
      </c>
      <c r="C605" s="743"/>
      <c r="D605" s="743"/>
      <c r="I605" s="973"/>
      <c r="J605" s="973"/>
      <c r="K605" s="973"/>
      <c r="L605" s="973"/>
      <c r="M605" s="973"/>
      <c r="N605" s="973"/>
    </row>
    <row r="606" spans="1:14">
      <c r="A606" s="3045"/>
      <c r="B606" s="3046" t="s">
        <v>7269</v>
      </c>
      <c r="C606" s="3047"/>
      <c r="D606" s="3048"/>
      <c r="E606" s="3074"/>
      <c r="F606" s="743"/>
      <c r="I606" s="973"/>
      <c r="J606" s="973"/>
      <c r="K606" s="973"/>
      <c r="L606" s="973"/>
      <c r="M606" s="973"/>
      <c r="N606" s="973"/>
    </row>
    <row r="607" spans="1:14">
      <c r="A607" s="3045"/>
      <c r="B607" s="3046" t="s">
        <v>7264</v>
      </c>
      <c r="C607" s="3047"/>
      <c r="D607" s="3048"/>
      <c r="E607" s="3074"/>
      <c r="F607" s="743"/>
      <c r="I607" s="973"/>
      <c r="J607" s="973"/>
      <c r="K607" s="973"/>
      <c r="L607" s="973"/>
      <c r="M607" s="973"/>
      <c r="N607" s="973"/>
    </row>
    <row r="608" spans="1:14">
      <c r="A608" s="3045"/>
      <c r="B608" s="3046"/>
      <c r="C608" s="3047"/>
      <c r="D608" s="3048"/>
      <c r="E608" s="3074"/>
      <c r="F608" s="743"/>
      <c r="I608" s="973"/>
      <c r="J608" s="973"/>
      <c r="K608" s="973"/>
      <c r="L608" s="973"/>
      <c r="M608" s="973"/>
      <c r="N608" s="973"/>
    </row>
    <row r="609" spans="1:14">
      <c r="A609" s="3045"/>
      <c r="B609" s="3090" t="s">
        <v>7270</v>
      </c>
      <c r="C609" s="3047"/>
      <c r="D609" s="3048"/>
      <c r="E609" s="3074"/>
      <c r="F609" s="743"/>
      <c r="I609" s="973"/>
      <c r="J609" s="973"/>
      <c r="K609" s="973"/>
      <c r="L609" s="973"/>
      <c r="M609" s="973"/>
      <c r="N609" s="973"/>
    </row>
    <row r="610" spans="1:14" ht="84">
      <c r="A610" s="3045"/>
      <c r="B610" s="3046" t="s">
        <v>7271</v>
      </c>
      <c r="C610" s="3047"/>
      <c r="D610" s="3048"/>
      <c r="E610" s="3074"/>
      <c r="F610" s="743"/>
      <c r="I610" s="973"/>
      <c r="J610" s="973"/>
      <c r="K610" s="973"/>
      <c r="L610" s="973"/>
      <c r="M610" s="973"/>
      <c r="N610" s="973"/>
    </row>
    <row r="611" spans="1:14" ht="60">
      <c r="A611" s="3045"/>
      <c r="B611" s="3046" t="s">
        <v>7272</v>
      </c>
      <c r="C611" s="743"/>
      <c r="D611" s="743"/>
      <c r="I611" s="973"/>
      <c r="J611" s="973"/>
      <c r="K611" s="973"/>
      <c r="L611" s="973"/>
      <c r="M611" s="973"/>
      <c r="N611" s="973"/>
    </row>
    <row r="612" spans="1:14">
      <c r="A612" s="3045"/>
      <c r="B612" s="3046"/>
      <c r="C612" s="743"/>
      <c r="D612" s="743"/>
      <c r="I612" s="973"/>
      <c r="J612" s="973"/>
      <c r="K612" s="973"/>
      <c r="L612" s="973"/>
      <c r="M612" s="973"/>
      <c r="N612" s="973"/>
    </row>
    <row r="613" spans="1:14">
      <c r="A613" s="3045"/>
      <c r="B613" s="3046" t="s">
        <v>7273</v>
      </c>
      <c r="C613" s="743"/>
      <c r="D613" s="743"/>
      <c r="I613" s="973"/>
      <c r="J613" s="973"/>
      <c r="K613" s="973"/>
      <c r="L613" s="973"/>
      <c r="M613" s="973"/>
      <c r="N613" s="973"/>
    </row>
    <row r="614" spans="1:14">
      <c r="A614" s="3045"/>
      <c r="B614" s="3046" t="s">
        <v>7274</v>
      </c>
      <c r="C614" s="743"/>
      <c r="D614" s="743"/>
      <c r="I614" s="973"/>
      <c r="J614" s="973"/>
      <c r="K614" s="973"/>
      <c r="L614" s="973"/>
      <c r="M614" s="973"/>
      <c r="N614" s="973"/>
    </row>
    <row r="615" spans="1:14">
      <c r="A615" s="3045"/>
      <c r="B615" s="3046" t="s">
        <v>7275</v>
      </c>
      <c r="C615" s="743"/>
      <c r="D615" s="743"/>
      <c r="I615" s="973"/>
      <c r="J615" s="973"/>
      <c r="K615" s="973"/>
      <c r="L615" s="973"/>
      <c r="M615" s="973"/>
      <c r="N615" s="973"/>
    </row>
    <row r="616" spans="1:14">
      <c r="A616" s="3045"/>
      <c r="B616" s="3046" t="s">
        <v>7276</v>
      </c>
      <c r="C616" s="3047"/>
      <c r="D616" s="3048"/>
      <c r="E616" s="3074"/>
      <c r="F616" s="743"/>
      <c r="I616" s="973"/>
      <c r="J616" s="973"/>
      <c r="K616" s="973"/>
      <c r="L616" s="973"/>
      <c r="M616" s="973"/>
      <c r="N616" s="973"/>
    </row>
    <row r="617" spans="1:14" ht="24">
      <c r="A617" s="3045"/>
      <c r="B617" s="3046" t="s">
        <v>7277</v>
      </c>
      <c r="C617" s="3047"/>
      <c r="D617" s="3048"/>
      <c r="E617" s="3074"/>
      <c r="F617" s="743"/>
      <c r="I617" s="973"/>
      <c r="J617" s="973"/>
      <c r="K617" s="973"/>
      <c r="L617" s="973"/>
      <c r="M617" s="973"/>
      <c r="N617" s="973"/>
    </row>
    <row r="618" spans="1:14">
      <c r="A618" s="3045"/>
      <c r="B618" s="3046" t="s">
        <v>7278</v>
      </c>
      <c r="C618" s="3066"/>
      <c r="D618" s="3067"/>
      <c r="E618" s="3076"/>
      <c r="F618" s="746"/>
      <c r="I618" s="973"/>
      <c r="J618" s="973"/>
      <c r="K618" s="973"/>
      <c r="L618" s="973"/>
      <c r="M618" s="973"/>
      <c r="N618" s="973"/>
    </row>
    <row r="619" spans="1:14">
      <c r="A619" s="3045"/>
      <c r="B619" s="3046" t="s">
        <v>7279</v>
      </c>
      <c r="C619" s="3066"/>
      <c r="D619" s="3067"/>
      <c r="E619" s="3076"/>
      <c r="F619" s="746"/>
      <c r="I619" s="973"/>
      <c r="J619" s="973"/>
      <c r="K619" s="973"/>
      <c r="L619" s="973"/>
      <c r="M619" s="973"/>
      <c r="N619" s="973"/>
    </row>
    <row r="620" spans="1:14">
      <c r="A620" s="3045"/>
      <c r="B620" s="3046" t="s">
        <v>7280</v>
      </c>
      <c r="C620" s="3047"/>
      <c r="D620" s="3048"/>
      <c r="E620" s="3074"/>
      <c r="F620" s="743"/>
      <c r="I620" s="973"/>
      <c r="J620" s="973"/>
      <c r="K620" s="973"/>
      <c r="L620" s="973"/>
      <c r="M620" s="973"/>
      <c r="N620" s="973"/>
    </row>
    <row r="621" spans="1:14">
      <c r="A621" s="3045"/>
      <c r="B621" s="3046" t="s">
        <v>7281</v>
      </c>
      <c r="C621" s="743"/>
      <c r="D621" s="743"/>
      <c r="I621" s="973"/>
      <c r="J621" s="973"/>
      <c r="K621" s="973"/>
      <c r="L621" s="973"/>
      <c r="M621" s="973"/>
      <c r="N621" s="973"/>
    </row>
    <row r="622" spans="1:14">
      <c r="A622" s="3045"/>
      <c r="B622" s="3046" t="s">
        <v>7282</v>
      </c>
      <c r="C622" s="743"/>
      <c r="D622" s="743"/>
      <c r="I622" s="973"/>
      <c r="J622" s="973"/>
      <c r="K622" s="973"/>
      <c r="L622" s="973"/>
      <c r="M622" s="973"/>
      <c r="N622" s="973"/>
    </row>
    <row r="623" spans="1:14">
      <c r="A623" s="3045"/>
      <c r="B623" s="3046" t="s">
        <v>7283</v>
      </c>
      <c r="C623" s="3047"/>
      <c r="D623" s="3048"/>
      <c r="E623" s="3074"/>
      <c r="F623" s="743"/>
      <c r="I623" s="973"/>
      <c r="J623" s="973"/>
      <c r="K623" s="973"/>
      <c r="L623" s="973"/>
      <c r="M623" s="973"/>
      <c r="N623" s="973"/>
    </row>
    <row r="624" spans="1:14">
      <c r="A624" s="3045"/>
      <c r="B624" s="3046" t="s">
        <v>7284</v>
      </c>
      <c r="C624" s="3047"/>
      <c r="D624" s="3048"/>
      <c r="E624" s="3074"/>
      <c r="F624" s="743"/>
      <c r="I624" s="973"/>
      <c r="J624" s="973"/>
      <c r="K624" s="973"/>
      <c r="L624" s="973"/>
      <c r="M624" s="973"/>
      <c r="N624" s="973"/>
    </row>
    <row r="625" spans="1:14">
      <c r="A625" s="3045"/>
      <c r="B625" s="3046" t="s">
        <v>7285</v>
      </c>
      <c r="C625" s="3047"/>
      <c r="D625" s="3048"/>
      <c r="E625" s="3074"/>
      <c r="F625" s="743"/>
      <c r="I625" s="973"/>
      <c r="J625" s="973"/>
      <c r="K625" s="973"/>
      <c r="L625" s="973"/>
      <c r="M625" s="973"/>
      <c r="N625" s="973"/>
    </row>
    <row r="626" spans="1:14">
      <c r="A626" s="3045"/>
      <c r="B626" s="3046" t="s">
        <v>7286</v>
      </c>
      <c r="C626" s="3047"/>
      <c r="D626" s="3048"/>
      <c r="E626" s="3074"/>
      <c r="F626" s="743"/>
      <c r="I626" s="973"/>
      <c r="J626" s="973"/>
      <c r="K626" s="973"/>
      <c r="L626" s="973"/>
      <c r="M626" s="973"/>
      <c r="N626" s="973"/>
    </row>
    <row r="627" spans="1:14">
      <c r="A627" s="3045"/>
      <c r="B627" s="3046" t="s">
        <v>7287</v>
      </c>
      <c r="C627" s="3047"/>
      <c r="D627" s="3048"/>
      <c r="E627" s="3074"/>
      <c r="F627" s="743"/>
      <c r="I627" s="973"/>
      <c r="J627" s="973"/>
      <c r="K627" s="973"/>
      <c r="L627" s="973"/>
      <c r="M627" s="973"/>
      <c r="N627" s="973"/>
    </row>
    <row r="628" spans="1:14">
      <c r="A628" s="3045"/>
      <c r="B628" s="3046" t="s">
        <v>7288</v>
      </c>
      <c r="C628" s="3047"/>
      <c r="D628" s="3048"/>
      <c r="E628" s="3074"/>
      <c r="F628" s="743"/>
      <c r="I628" s="973"/>
      <c r="J628" s="973"/>
      <c r="K628" s="973"/>
      <c r="L628" s="973"/>
      <c r="M628" s="973"/>
      <c r="N628" s="973"/>
    </row>
    <row r="629" spans="1:14">
      <c r="A629" s="3045"/>
      <c r="B629" s="3046" t="s">
        <v>7289</v>
      </c>
      <c r="C629" s="743"/>
      <c r="D629" s="743"/>
      <c r="I629" s="973"/>
      <c r="J629" s="973"/>
      <c r="K629" s="973"/>
      <c r="L629" s="973"/>
      <c r="M629" s="973"/>
      <c r="N629" s="973"/>
    </row>
    <row r="630" spans="1:14">
      <c r="A630" s="3045"/>
      <c r="B630" s="3046" t="s">
        <v>7290</v>
      </c>
      <c r="C630" s="743"/>
      <c r="D630" s="743"/>
      <c r="I630" s="973"/>
      <c r="J630" s="973"/>
      <c r="K630" s="973"/>
      <c r="L630" s="973"/>
      <c r="M630" s="973"/>
      <c r="N630" s="973"/>
    </row>
    <row r="631" spans="1:14">
      <c r="A631" s="3045"/>
      <c r="B631" s="3046"/>
      <c r="C631" s="743"/>
      <c r="D631" s="743"/>
      <c r="I631" s="973"/>
      <c r="J631" s="973"/>
      <c r="K631" s="973"/>
      <c r="L631" s="973"/>
      <c r="M631" s="973"/>
      <c r="N631" s="973"/>
    </row>
    <row r="632" spans="1:14">
      <c r="A632" s="3045"/>
      <c r="B632" s="3090" t="s">
        <v>7291</v>
      </c>
      <c r="C632" s="743"/>
      <c r="D632" s="743"/>
      <c r="I632" s="973"/>
      <c r="J632" s="973"/>
      <c r="K632" s="973"/>
      <c r="L632" s="973"/>
      <c r="M632" s="973"/>
      <c r="N632" s="973"/>
    </row>
    <row r="633" spans="1:14" ht="36">
      <c r="A633" s="3045"/>
      <c r="B633" s="3046" t="s">
        <v>7292</v>
      </c>
      <c r="C633" s="3047"/>
      <c r="D633" s="3048"/>
      <c r="E633" s="3074"/>
      <c r="F633" s="743"/>
      <c r="I633" s="973"/>
      <c r="J633" s="973"/>
      <c r="K633" s="973"/>
      <c r="L633" s="973"/>
      <c r="M633" s="973"/>
      <c r="N633" s="973"/>
    </row>
    <row r="634" spans="1:14" ht="48">
      <c r="A634" s="3045"/>
      <c r="B634" s="3046" t="s">
        <v>7293</v>
      </c>
      <c r="C634" s="3047"/>
      <c r="D634" s="3048"/>
      <c r="E634" s="3074"/>
      <c r="F634" s="743"/>
      <c r="I634" s="973"/>
      <c r="J634" s="973"/>
      <c r="K634" s="973"/>
      <c r="L634" s="973"/>
      <c r="M634" s="973"/>
      <c r="N634" s="973"/>
    </row>
    <row r="635" spans="1:14">
      <c r="A635" s="3045"/>
      <c r="B635" s="3046"/>
      <c r="C635" s="3047"/>
      <c r="D635" s="3048"/>
      <c r="E635" s="3074"/>
      <c r="F635" s="743"/>
      <c r="I635" s="973"/>
      <c r="J635" s="973"/>
      <c r="K635" s="973"/>
      <c r="L635" s="973"/>
      <c r="M635" s="973"/>
      <c r="N635" s="973"/>
    </row>
    <row r="636" spans="1:14" ht="24">
      <c r="A636" s="3045"/>
      <c r="B636" s="3046" t="s">
        <v>7294</v>
      </c>
      <c r="C636" s="3047"/>
      <c r="D636" s="3048"/>
      <c r="E636" s="3074"/>
      <c r="F636" s="743"/>
      <c r="I636" s="973"/>
      <c r="J636" s="973"/>
      <c r="K636" s="973"/>
      <c r="L636" s="973"/>
      <c r="M636" s="973"/>
      <c r="N636" s="973"/>
    </row>
    <row r="637" spans="1:14">
      <c r="A637" s="3045"/>
      <c r="B637" s="3046"/>
      <c r="C637" s="3047"/>
      <c r="D637" s="3048"/>
      <c r="E637" s="3074"/>
      <c r="F637" s="743"/>
      <c r="I637" s="973"/>
      <c r="J637" s="973"/>
      <c r="K637" s="973"/>
      <c r="L637" s="973"/>
      <c r="M637" s="973"/>
      <c r="N637" s="973"/>
    </row>
    <row r="638" spans="1:14">
      <c r="A638" s="3045"/>
      <c r="B638" s="3046" t="s">
        <v>7295</v>
      </c>
      <c r="C638" s="3047"/>
      <c r="D638" s="3048"/>
      <c r="E638" s="3074"/>
      <c r="F638" s="743"/>
      <c r="I638" s="973"/>
      <c r="J638" s="973"/>
      <c r="K638" s="973"/>
      <c r="L638" s="973"/>
      <c r="M638" s="973"/>
      <c r="N638" s="973"/>
    </row>
    <row r="639" spans="1:14">
      <c r="A639" s="3045"/>
      <c r="B639" s="3046" t="s">
        <v>7296</v>
      </c>
      <c r="C639" s="743"/>
      <c r="D639" s="743"/>
      <c r="I639" s="973"/>
      <c r="J639" s="973"/>
      <c r="K639" s="973"/>
      <c r="L639" s="973"/>
      <c r="M639" s="973"/>
      <c r="N639" s="973"/>
    </row>
    <row r="640" spans="1:14">
      <c r="A640" s="3045"/>
      <c r="B640" s="3046" t="s">
        <v>7297</v>
      </c>
      <c r="C640" s="743"/>
      <c r="D640" s="743"/>
      <c r="I640" s="973"/>
      <c r="J640" s="973"/>
      <c r="K640" s="973"/>
      <c r="L640" s="973"/>
      <c r="M640" s="973"/>
      <c r="N640" s="973"/>
    </row>
    <row r="641" spans="1:14" ht="24">
      <c r="A641" s="3045"/>
      <c r="B641" s="3046" t="s">
        <v>7298</v>
      </c>
      <c r="C641" s="743"/>
      <c r="D641" s="743"/>
      <c r="I641" s="973"/>
      <c r="J641" s="973"/>
      <c r="K641" s="973"/>
      <c r="L641" s="973"/>
      <c r="M641" s="973"/>
      <c r="N641" s="973"/>
    </row>
    <row r="642" spans="1:14">
      <c r="A642" s="3045"/>
      <c r="B642" s="3046" t="s">
        <v>7299</v>
      </c>
      <c r="C642" s="743"/>
      <c r="D642" s="743"/>
      <c r="I642" s="973"/>
      <c r="J642" s="973"/>
      <c r="K642" s="973"/>
      <c r="L642" s="973"/>
      <c r="M642" s="973"/>
      <c r="N642" s="973"/>
    </row>
    <row r="643" spans="1:14" ht="48">
      <c r="A643" s="3045"/>
      <c r="B643" s="3046" t="s">
        <v>7300</v>
      </c>
      <c r="C643" s="3047"/>
      <c r="D643" s="3048"/>
      <c r="E643" s="3074"/>
      <c r="F643" s="743"/>
      <c r="I643" s="973"/>
      <c r="J643" s="973"/>
      <c r="K643" s="973"/>
      <c r="L643" s="973"/>
      <c r="M643" s="973"/>
      <c r="N643" s="973"/>
    </row>
    <row r="644" spans="1:14" ht="36">
      <c r="A644" s="3045"/>
      <c r="B644" s="3046" t="s">
        <v>7301</v>
      </c>
      <c r="C644" s="3047"/>
      <c r="D644" s="3048"/>
      <c r="E644" s="3074"/>
      <c r="F644" s="743"/>
      <c r="I644" s="973"/>
      <c r="J644" s="973"/>
      <c r="K644" s="973"/>
      <c r="L644" s="973"/>
      <c r="M644" s="973"/>
      <c r="N644" s="973"/>
    </row>
    <row r="645" spans="1:14">
      <c r="A645" s="3045"/>
      <c r="B645" s="3046"/>
      <c r="C645" s="3047"/>
      <c r="D645" s="3048"/>
      <c r="E645" s="3074"/>
      <c r="F645" s="743"/>
      <c r="I645" s="973"/>
      <c r="J645" s="973"/>
      <c r="K645" s="973"/>
      <c r="L645" s="973"/>
      <c r="M645" s="973"/>
      <c r="N645" s="973"/>
    </row>
    <row r="646" spans="1:14" ht="24">
      <c r="A646" s="3045"/>
      <c r="B646" s="3046" t="s">
        <v>7302</v>
      </c>
      <c r="C646" s="3047"/>
      <c r="D646" s="3048"/>
      <c r="E646" s="3074"/>
      <c r="F646" s="743"/>
      <c r="I646" s="973"/>
      <c r="J646" s="973"/>
      <c r="K646" s="973"/>
      <c r="L646" s="973"/>
      <c r="M646" s="973"/>
      <c r="N646" s="973"/>
    </row>
    <row r="647" spans="1:14">
      <c r="A647" s="3045"/>
      <c r="B647" s="3046"/>
      <c r="C647" s="3047"/>
      <c r="D647" s="3048"/>
      <c r="E647" s="3074"/>
      <c r="F647" s="743"/>
      <c r="I647" s="973"/>
      <c r="J647" s="973"/>
      <c r="K647" s="973"/>
      <c r="L647" s="973"/>
      <c r="M647" s="973"/>
      <c r="N647" s="973"/>
    </row>
    <row r="648" spans="1:14">
      <c r="A648" s="3045"/>
      <c r="B648" s="3046" t="s">
        <v>7303</v>
      </c>
      <c r="C648" s="3047"/>
      <c r="D648" s="3048"/>
      <c r="E648" s="3074"/>
      <c r="F648" s="743"/>
      <c r="I648" s="973"/>
      <c r="J648" s="973"/>
      <c r="K648" s="973"/>
      <c r="L648" s="973"/>
      <c r="M648" s="973"/>
      <c r="N648" s="973"/>
    </row>
    <row r="649" spans="1:14">
      <c r="A649" s="3045"/>
      <c r="B649" s="3046" t="s">
        <v>7304</v>
      </c>
      <c r="C649" s="743"/>
      <c r="D649" s="743"/>
      <c r="I649" s="973"/>
      <c r="J649" s="973"/>
      <c r="K649" s="973"/>
      <c r="L649" s="973"/>
      <c r="M649" s="973"/>
      <c r="N649" s="973"/>
    </row>
    <row r="650" spans="1:14">
      <c r="A650" s="3045"/>
      <c r="B650" s="3046" t="s">
        <v>7305</v>
      </c>
      <c r="C650" s="743"/>
      <c r="D650" s="743"/>
      <c r="I650" s="973"/>
      <c r="J650" s="973"/>
      <c r="K650" s="973"/>
      <c r="L650" s="973"/>
      <c r="M650" s="973"/>
      <c r="N650" s="973"/>
    </row>
    <row r="651" spans="1:14">
      <c r="A651" s="3045"/>
      <c r="B651" s="3046" t="s">
        <v>7306</v>
      </c>
      <c r="C651" s="743"/>
      <c r="D651" s="743"/>
      <c r="I651" s="973"/>
      <c r="J651" s="973"/>
      <c r="K651" s="973"/>
      <c r="L651" s="973"/>
      <c r="M651" s="973"/>
      <c r="N651" s="973"/>
    </row>
    <row r="652" spans="1:14">
      <c r="A652" s="3045"/>
      <c r="B652" s="3046" t="s">
        <v>7307</v>
      </c>
      <c r="C652" s="743"/>
      <c r="D652" s="743"/>
      <c r="I652" s="973"/>
      <c r="J652" s="973"/>
      <c r="K652" s="973"/>
      <c r="L652" s="973"/>
      <c r="M652" s="973"/>
      <c r="N652" s="973"/>
    </row>
    <row r="653" spans="1:14">
      <c r="A653" s="3045"/>
      <c r="B653" s="3046" t="s">
        <v>7308</v>
      </c>
      <c r="C653" s="3047"/>
      <c r="D653" s="3048"/>
      <c r="E653" s="3074"/>
      <c r="F653" s="743"/>
      <c r="I653" s="973"/>
      <c r="J653" s="973"/>
      <c r="K653" s="973"/>
      <c r="L653" s="973"/>
      <c r="M653" s="973"/>
      <c r="N653" s="973"/>
    </row>
    <row r="654" spans="1:14">
      <c r="A654" s="3045"/>
      <c r="B654" s="3046" t="s">
        <v>7309</v>
      </c>
      <c r="C654" s="3047"/>
      <c r="D654" s="3048"/>
      <c r="E654" s="3074"/>
      <c r="F654" s="743"/>
      <c r="I654" s="973"/>
      <c r="J654" s="973"/>
      <c r="K654" s="973"/>
      <c r="L654" s="973"/>
      <c r="M654" s="973"/>
      <c r="N654" s="973"/>
    </row>
    <row r="655" spans="1:14">
      <c r="A655" s="3045"/>
      <c r="B655" s="3046" t="s">
        <v>7310</v>
      </c>
      <c r="C655" s="3047"/>
      <c r="D655" s="3048"/>
      <c r="E655" s="3074"/>
      <c r="F655" s="743"/>
      <c r="I655" s="973"/>
      <c r="J655" s="973"/>
      <c r="K655" s="973"/>
      <c r="L655" s="973"/>
      <c r="M655" s="973"/>
      <c r="N655" s="973"/>
    </row>
    <row r="656" spans="1:14">
      <c r="A656" s="3045"/>
      <c r="B656" s="3046"/>
      <c r="C656" s="3047"/>
      <c r="D656" s="3048"/>
      <c r="E656" s="3074"/>
      <c r="F656" s="743"/>
      <c r="I656" s="973"/>
      <c r="J656" s="973"/>
      <c r="K656" s="973"/>
      <c r="L656" s="973"/>
      <c r="M656" s="973"/>
      <c r="N656" s="973"/>
    </row>
    <row r="657" spans="1:14">
      <c r="A657" s="3045"/>
      <c r="B657" s="3046" t="s">
        <v>7311</v>
      </c>
      <c r="C657" s="3047"/>
      <c r="D657" s="3048"/>
      <c r="E657" s="3074"/>
      <c r="F657" s="743"/>
      <c r="I657" s="973"/>
      <c r="J657" s="973"/>
      <c r="K657" s="973"/>
      <c r="L657" s="973"/>
      <c r="M657" s="973"/>
      <c r="N657" s="973"/>
    </row>
    <row r="658" spans="1:14">
      <c r="A658" s="3045"/>
      <c r="B658" s="3046" t="s">
        <v>7312</v>
      </c>
      <c r="C658" s="3047"/>
      <c r="D658" s="3048"/>
      <c r="E658" s="3074"/>
      <c r="F658" s="743"/>
      <c r="I658" s="973"/>
      <c r="J658" s="973"/>
      <c r="K658" s="973"/>
      <c r="L658" s="973"/>
      <c r="M658" s="973"/>
      <c r="N658" s="973"/>
    </row>
    <row r="659" spans="1:14">
      <c r="A659" s="3045"/>
      <c r="B659" s="3046" t="s">
        <v>7313</v>
      </c>
      <c r="C659" s="743"/>
      <c r="D659" s="743"/>
      <c r="I659" s="973"/>
      <c r="J659" s="973"/>
      <c r="K659" s="973"/>
      <c r="L659" s="973"/>
      <c r="M659" s="973"/>
      <c r="N659" s="973"/>
    </row>
    <row r="660" spans="1:14" ht="24">
      <c r="A660" s="3045"/>
      <c r="B660" s="3046" t="s">
        <v>7314</v>
      </c>
      <c r="C660" s="743"/>
      <c r="D660" s="743"/>
      <c r="I660" s="973"/>
      <c r="J660" s="973"/>
      <c r="K660" s="973"/>
      <c r="L660" s="973"/>
      <c r="M660" s="973"/>
      <c r="N660" s="973"/>
    </row>
    <row r="661" spans="1:14">
      <c r="A661" s="3045"/>
      <c r="B661" s="3046" t="s">
        <v>7315</v>
      </c>
      <c r="C661" s="743"/>
      <c r="D661" s="743"/>
      <c r="I661" s="973"/>
      <c r="J661" s="973"/>
      <c r="K661" s="973"/>
      <c r="L661" s="973"/>
      <c r="M661" s="973"/>
      <c r="N661" s="973"/>
    </row>
    <row r="662" spans="1:14">
      <c r="A662" s="3045"/>
      <c r="B662" s="3046" t="s">
        <v>7316</v>
      </c>
      <c r="C662" s="743"/>
      <c r="D662" s="743"/>
      <c r="I662" s="973"/>
      <c r="J662" s="973"/>
      <c r="K662" s="973"/>
      <c r="L662" s="973"/>
      <c r="M662" s="973"/>
      <c r="N662" s="973"/>
    </row>
    <row r="663" spans="1:14">
      <c r="A663" s="3045"/>
      <c r="B663" s="3046" t="s">
        <v>7317</v>
      </c>
      <c r="C663" s="3047"/>
      <c r="D663" s="3048"/>
      <c r="E663" s="3074"/>
      <c r="F663" s="743"/>
      <c r="I663" s="973"/>
      <c r="J663" s="973"/>
      <c r="K663" s="973"/>
      <c r="L663" s="973"/>
      <c r="M663" s="973"/>
      <c r="N663" s="973"/>
    </row>
    <row r="664" spans="1:14">
      <c r="A664" s="3045"/>
      <c r="B664" s="3046" t="s">
        <v>7318</v>
      </c>
      <c r="C664" s="3047"/>
      <c r="D664" s="3048"/>
      <c r="E664" s="3074"/>
      <c r="F664" s="743"/>
      <c r="I664" s="973"/>
      <c r="J664" s="973"/>
      <c r="K664" s="973"/>
      <c r="L664" s="973"/>
      <c r="M664" s="973"/>
      <c r="N664" s="973"/>
    </row>
    <row r="665" spans="1:14">
      <c r="A665" s="3045"/>
      <c r="B665" s="3046"/>
      <c r="C665" s="3047"/>
      <c r="D665" s="3048"/>
      <c r="E665" s="3074"/>
      <c r="F665" s="743"/>
      <c r="I665" s="973"/>
      <c r="J665" s="973"/>
      <c r="K665" s="973"/>
      <c r="L665" s="973"/>
      <c r="M665" s="973"/>
      <c r="N665" s="973"/>
    </row>
    <row r="666" spans="1:14">
      <c r="A666" s="3045"/>
      <c r="B666" s="3046" t="s">
        <v>7319</v>
      </c>
      <c r="C666" s="3047"/>
      <c r="D666" s="3048"/>
      <c r="E666" s="3074"/>
      <c r="F666" s="743"/>
      <c r="I666" s="973"/>
      <c r="J666" s="973"/>
      <c r="K666" s="973"/>
      <c r="L666" s="973"/>
      <c r="M666" s="973"/>
      <c r="N666" s="973"/>
    </row>
    <row r="667" spans="1:14" ht="24">
      <c r="A667" s="3045"/>
      <c r="B667" s="3046" t="s">
        <v>7320</v>
      </c>
      <c r="C667" s="3047"/>
      <c r="D667" s="3048"/>
      <c r="E667" s="3074"/>
      <c r="F667" s="743"/>
      <c r="I667" s="973"/>
      <c r="J667" s="973"/>
      <c r="K667" s="973"/>
      <c r="L667" s="973"/>
      <c r="M667" s="973"/>
      <c r="N667" s="973"/>
    </row>
    <row r="668" spans="1:14" ht="24">
      <c r="A668" s="3045"/>
      <c r="B668" s="3046" t="s">
        <v>7321</v>
      </c>
      <c r="C668" s="3047"/>
      <c r="D668" s="3048"/>
      <c r="E668" s="3074"/>
      <c r="F668" s="743"/>
      <c r="I668" s="973"/>
      <c r="J668" s="973"/>
      <c r="K668" s="973"/>
      <c r="L668" s="973"/>
      <c r="M668" s="973"/>
      <c r="N668" s="973"/>
    </row>
    <row r="669" spans="1:14">
      <c r="A669" s="3045"/>
      <c r="B669" s="3046"/>
      <c r="C669" s="743"/>
      <c r="D669" s="743"/>
      <c r="I669" s="973"/>
      <c r="J669" s="973"/>
      <c r="K669" s="973"/>
      <c r="L669" s="973"/>
      <c r="M669" s="973"/>
      <c r="N669" s="973"/>
    </row>
    <row r="670" spans="1:14">
      <c r="A670" s="3045"/>
      <c r="B670" s="3090" t="s">
        <v>7322</v>
      </c>
      <c r="C670" s="743"/>
      <c r="D670" s="743"/>
      <c r="I670" s="973"/>
      <c r="J670" s="973"/>
      <c r="K670" s="973"/>
      <c r="L670" s="973"/>
      <c r="M670" s="973"/>
      <c r="N670" s="973"/>
    </row>
    <row r="671" spans="1:14" ht="24">
      <c r="A671" s="3045"/>
      <c r="B671" s="3046" t="s">
        <v>7323</v>
      </c>
      <c r="C671" s="743"/>
      <c r="D671" s="743"/>
      <c r="I671" s="973"/>
      <c r="J671" s="973"/>
      <c r="K671" s="973"/>
      <c r="L671" s="973"/>
      <c r="M671" s="973"/>
      <c r="N671" s="973"/>
    </row>
    <row r="672" spans="1:14">
      <c r="A672" s="3045"/>
      <c r="B672" s="3046"/>
      <c r="C672" s="743"/>
      <c r="D672" s="743"/>
      <c r="I672" s="973"/>
      <c r="J672" s="973"/>
      <c r="K672" s="973"/>
      <c r="L672" s="973"/>
      <c r="M672" s="973"/>
      <c r="N672" s="973"/>
    </row>
    <row r="673" spans="1:14">
      <c r="A673" s="3045"/>
      <c r="B673" s="3046" t="s">
        <v>7324</v>
      </c>
      <c r="C673" s="3047"/>
      <c r="D673" s="3048"/>
      <c r="E673" s="3074"/>
      <c r="F673" s="743"/>
      <c r="I673" s="973"/>
      <c r="J673" s="973"/>
      <c r="K673" s="973"/>
      <c r="L673" s="973"/>
      <c r="M673" s="973"/>
      <c r="N673" s="973"/>
    </row>
    <row r="674" spans="1:14">
      <c r="A674" s="3045"/>
      <c r="B674" s="3046" t="s">
        <v>7325</v>
      </c>
      <c r="C674" s="3047"/>
      <c r="D674" s="3048"/>
      <c r="E674" s="3074"/>
      <c r="F674" s="743"/>
      <c r="I674" s="973"/>
      <c r="J674" s="973"/>
      <c r="K674" s="973"/>
      <c r="L674" s="973"/>
      <c r="M674" s="973"/>
      <c r="N674" s="973"/>
    </row>
    <row r="675" spans="1:14">
      <c r="A675" s="3045"/>
      <c r="B675" s="3046" t="s">
        <v>7326</v>
      </c>
      <c r="C675" s="3047"/>
      <c r="D675" s="3048"/>
      <c r="E675" s="3074"/>
      <c r="F675" s="743"/>
      <c r="I675" s="973"/>
      <c r="J675" s="973"/>
      <c r="K675" s="973"/>
      <c r="L675" s="973"/>
      <c r="M675" s="973"/>
      <c r="N675" s="973"/>
    </row>
    <row r="676" spans="1:14" ht="24">
      <c r="A676" s="3045"/>
      <c r="B676" s="3046" t="s">
        <v>7327</v>
      </c>
      <c r="C676" s="3047"/>
      <c r="D676" s="3048"/>
      <c r="E676" s="3074"/>
      <c r="F676" s="743"/>
      <c r="I676" s="973"/>
      <c r="J676" s="973"/>
      <c r="K676" s="973"/>
      <c r="L676" s="973"/>
      <c r="M676" s="973"/>
      <c r="N676" s="973"/>
    </row>
    <row r="677" spans="1:14">
      <c r="A677" s="3045"/>
      <c r="B677" s="3046" t="s">
        <v>7328</v>
      </c>
      <c r="C677" s="3047"/>
      <c r="D677" s="3048"/>
      <c r="E677" s="3074"/>
      <c r="F677" s="743"/>
      <c r="I677" s="973"/>
      <c r="J677" s="973"/>
      <c r="K677" s="973"/>
      <c r="L677" s="973"/>
      <c r="M677" s="973"/>
      <c r="N677" s="973"/>
    </row>
    <row r="678" spans="1:14">
      <c r="A678" s="3045"/>
      <c r="B678" s="3046" t="s">
        <v>7329</v>
      </c>
      <c r="C678" s="3047"/>
      <c r="D678" s="3048"/>
      <c r="E678" s="3074"/>
      <c r="F678" s="743"/>
      <c r="I678" s="973"/>
      <c r="J678" s="973"/>
      <c r="K678" s="973"/>
      <c r="L678" s="973"/>
      <c r="M678" s="973"/>
      <c r="N678" s="973"/>
    </row>
    <row r="679" spans="1:14" ht="24">
      <c r="A679" s="3045"/>
      <c r="B679" s="3046" t="s">
        <v>7330</v>
      </c>
      <c r="C679" s="743"/>
      <c r="D679" s="743"/>
      <c r="I679" s="973"/>
      <c r="J679" s="973"/>
      <c r="K679" s="973"/>
      <c r="L679" s="973"/>
      <c r="M679" s="973"/>
      <c r="N679" s="973"/>
    </row>
    <row r="680" spans="1:14" ht="24">
      <c r="A680" s="3045"/>
      <c r="B680" s="3046" t="s">
        <v>7331</v>
      </c>
      <c r="C680" s="743"/>
      <c r="D680" s="743"/>
      <c r="I680" s="973"/>
      <c r="J680" s="973"/>
      <c r="K680" s="973"/>
      <c r="L680" s="973"/>
      <c r="M680" s="973"/>
      <c r="N680" s="973"/>
    </row>
    <row r="681" spans="1:14">
      <c r="A681" s="3045"/>
      <c r="B681" s="3046" t="s">
        <v>7332</v>
      </c>
      <c r="C681" s="743"/>
      <c r="D681" s="743"/>
      <c r="I681" s="973"/>
      <c r="J681" s="973"/>
      <c r="K681" s="973"/>
      <c r="L681" s="973"/>
      <c r="M681" s="973"/>
      <c r="N681" s="973"/>
    </row>
    <row r="682" spans="1:14">
      <c r="A682" s="3045"/>
      <c r="B682" s="3046" t="s">
        <v>7333</v>
      </c>
      <c r="C682" s="743"/>
      <c r="D682" s="743"/>
      <c r="I682" s="973"/>
      <c r="J682" s="973"/>
      <c r="K682" s="973"/>
      <c r="L682" s="973"/>
      <c r="M682" s="973"/>
      <c r="N682" s="973"/>
    </row>
    <row r="683" spans="1:14">
      <c r="A683" s="3045"/>
      <c r="B683" s="3046" t="s">
        <v>7334</v>
      </c>
      <c r="C683" s="3047"/>
      <c r="D683" s="3048"/>
      <c r="E683" s="3074"/>
      <c r="F683" s="743"/>
      <c r="I683" s="973"/>
      <c r="J683" s="973"/>
      <c r="K683" s="973"/>
      <c r="L683" s="973"/>
      <c r="M683" s="973"/>
      <c r="N683" s="973"/>
    </row>
    <row r="684" spans="1:14">
      <c r="A684" s="3045"/>
      <c r="B684" s="3046" t="s">
        <v>7335</v>
      </c>
      <c r="C684" s="3047"/>
      <c r="D684" s="3048"/>
      <c r="E684" s="3074"/>
      <c r="F684" s="743"/>
      <c r="I684" s="973"/>
      <c r="J684" s="973"/>
      <c r="K684" s="973"/>
      <c r="L684" s="973"/>
      <c r="M684" s="973"/>
      <c r="N684" s="973"/>
    </row>
    <row r="685" spans="1:14">
      <c r="A685" s="3045"/>
      <c r="B685" s="3046" t="s">
        <v>7336</v>
      </c>
      <c r="C685" s="3047"/>
      <c r="D685" s="3048"/>
      <c r="E685" s="3074"/>
      <c r="F685" s="743"/>
      <c r="I685" s="973"/>
      <c r="J685" s="973"/>
      <c r="K685" s="973"/>
      <c r="L685" s="973"/>
      <c r="M685" s="973"/>
      <c r="N685" s="973"/>
    </row>
    <row r="686" spans="1:14">
      <c r="A686" s="3045"/>
      <c r="B686" s="3046" t="s">
        <v>7337</v>
      </c>
      <c r="C686" s="3047"/>
      <c r="D686" s="3048"/>
      <c r="E686" s="3074"/>
      <c r="F686" s="743"/>
      <c r="I686" s="973"/>
      <c r="J686" s="973"/>
      <c r="K686" s="973"/>
      <c r="L686" s="973"/>
      <c r="M686" s="973"/>
      <c r="N686" s="973"/>
    </row>
    <row r="687" spans="1:14">
      <c r="A687" s="3045"/>
      <c r="B687" s="3046" t="s">
        <v>7338</v>
      </c>
      <c r="C687" s="3047"/>
      <c r="D687" s="3048"/>
      <c r="E687" s="3074"/>
      <c r="F687" s="743"/>
      <c r="I687" s="973"/>
      <c r="J687" s="973"/>
      <c r="K687" s="973"/>
      <c r="L687" s="973"/>
      <c r="M687" s="973"/>
      <c r="N687" s="973"/>
    </row>
    <row r="688" spans="1:14">
      <c r="A688" s="3045"/>
      <c r="B688" s="3046" t="s">
        <v>7339</v>
      </c>
      <c r="C688" s="3047"/>
      <c r="D688" s="3048"/>
      <c r="E688" s="3074"/>
      <c r="F688" s="743"/>
      <c r="I688" s="973"/>
      <c r="J688" s="973"/>
      <c r="K688" s="973"/>
      <c r="L688" s="973"/>
      <c r="M688" s="973"/>
      <c r="N688" s="973"/>
    </row>
    <row r="689" spans="1:14">
      <c r="A689" s="3045"/>
      <c r="B689" s="3046"/>
      <c r="C689" s="743"/>
      <c r="D689" s="743"/>
      <c r="I689" s="973"/>
      <c r="J689" s="973"/>
      <c r="K689" s="973"/>
      <c r="L689" s="973"/>
      <c r="M689" s="973"/>
      <c r="N689" s="973"/>
    </row>
    <row r="690" spans="1:14">
      <c r="A690" s="3045"/>
      <c r="B690" s="3090" t="s">
        <v>7340</v>
      </c>
      <c r="C690" s="743"/>
      <c r="D690" s="743"/>
      <c r="I690" s="973"/>
      <c r="J690" s="973"/>
      <c r="K690" s="973"/>
      <c r="L690" s="973"/>
      <c r="M690" s="973"/>
      <c r="N690" s="973"/>
    </row>
    <row r="691" spans="1:14" ht="36">
      <c r="A691" s="3045"/>
      <c r="B691" s="3046" t="s">
        <v>7341</v>
      </c>
      <c r="C691" s="743"/>
      <c r="D691" s="743"/>
      <c r="I691" s="973"/>
      <c r="J691" s="973"/>
      <c r="K691" s="973"/>
      <c r="L691" s="973"/>
      <c r="M691" s="973"/>
      <c r="N691" s="973"/>
    </row>
    <row r="692" spans="1:14">
      <c r="A692" s="3045"/>
      <c r="B692" s="3046"/>
      <c r="C692" s="743"/>
      <c r="D692" s="743"/>
      <c r="I692" s="973"/>
      <c r="J692" s="973"/>
      <c r="K692" s="973"/>
      <c r="L692" s="973"/>
      <c r="M692" s="973"/>
      <c r="N692" s="973"/>
    </row>
    <row r="693" spans="1:14" ht="36">
      <c r="A693" s="3045"/>
      <c r="B693" s="3046" t="s">
        <v>7342</v>
      </c>
      <c r="C693" s="3047"/>
      <c r="D693" s="3048"/>
      <c r="E693" s="3074"/>
      <c r="F693" s="743"/>
      <c r="I693" s="973"/>
      <c r="J693" s="973"/>
      <c r="K693" s="973"/>
      <c r="L693" s="973"/>
      <c r="M693" s="973"/>
      <c r="N693" s="973"/>
    </row>
    <row r="694" spans="1:14" ht="24">
      <c r="A694" s="3045"/>
      <c r="B694" s="3046" t="s">
        <v>7343</v>
      </c>
      <c r="C694" s="3047"/>
      <c r="D694" s="3048"/>
      <c r="E694" s="3074"/>
      <c r="F694" s="743"/>
      <c r="I694" s="973"/>
      <c r="J694" s="973"/>
      <c r="K694" s="973"/>
      <c r="L694" s="973"/>
      <c r="M694" s="973"/>
      <c r="N694" s="973"/>
    </row>
    <row r="695" spans="1:14">
      <c r="A695" s="3045"/>
      <c r="B695" s="3046"/>
      <c r="C695" s="3047"/>
      <c r="D695" s="3048"/>
      <c r="E695" s="3074"/>
      <c r="F695" s="743"/>
      <c r="I695" s="973"/>
      <c r="J695" s="973"/>
      <c r="K695" s="973"/>
      <c r="L695" s="973"/>
      <c r="M695" s="973"/>
      <c r="N695" s="973"/>
    </row>
    <row r="696" spans="1:14" ht="24">
      <c r="A696" s="3045"/>
      <c r="B696" s="3046" t="s">
        <v>7344</v>
      </c>
      <c r="C696" s="3047"/>
      <c r="D696" s="3048"/>
      <c r="E696" s="3074"/>
      <c r="F696" s="743"/>
      <c r="I696" s="973"/>
      <c r="J696" s="973"/>
      <c r="K696" s="973"/>
      <c r="L696" s="973"/>
      <c r="M696" s="973"/>
      <c r="N696" s="973"/>
    </row>
    <row r="697" spans="1:14">
      <c r="A697" s="3045"/>
      <c r="B697" s="3046" t="s">
        <v>7345</v>
      </c>
      <c r="C697" s="3047"/>
      <c r="D697" s="3048"/>
      <c r="E697" s="3074"/>
      <c r="F697" s="743"/>
      <c r="I697" s="973"/>
      <c r="J697" s="973"/>
      <c r="K697" s="973"/>
      <c r="L697" s="973"/>
      <c r="M697" s="973"/>
      <c r="N697" s="973"/>
    </row>
    <row r="698" spans="1:14">
      <c r="A698" s="3045"/>
      <c r="B698" s="3046" t="s">
        <v>7346</v>
      </c>
      <c r="C698" s="3047"/>
      <c r="D698" s="3048"/>
      <c r="E698" s="3074"/>
      <c r="F698" s="743"/>
      <c r="I698" s="973"/>
      <c r="J698" s="973"/>
      <c r="K698" s="973"/>
      <c r="L698" s="973"/>
      <c r="M698" s="973"/>
      <c r="N698" s="973"/>
    </row>
    <row r="699" spans="1:14" ht="24">
      <c r="A699" s="3045"/>
      <c r="B699" s="3046" t="s">
        <v>7347</v>
      </c>
      <c r="C699" s="743"/>
      <c r="D699" s="743"/>
      <c r="I699" s="973"/>
      <c r="J699" s="973"/>
      <c r="K699" s="973"/>
      <c r="L699" s="973"/>
      <c r="M699" s="973"/>
      <c r="N699" s="973"/>
    </row>
    <row r="700" spans="1:14" ht="24">
      <c r="A700" s="3045"/>
      <c r="B700" s="3046" t="s">
        <v>7348</v>
      </c>
      <c r="C700" s="743"/>
      <c r="D700" s="743"/>
      <c r="I700" s="973"/>
      <c r="J700" s="973"/>
      <c r="K700" s="973"/>
      <c r="L700" s="973"/>
      <c r="M700" s="973"/>
      <c r="N700" s="973"/>
    </row>
    <row r="701" spans="1:14">
      <c r="A701" s="3045"/>
      <c r="B701" s="3046" t="s">
        <v>7349</v>
      </c>
      <c r="C701" s="743"/>
      <c r="D701" s="743"/>
      <c r="I701" s="973"/>
      <c r="J701" s="973"/>
      <c r="K701" s="973"/>
      <c r="L701" s="973"/>
      <c r="M701" s="973"/>
      <c r="N701" s="973"/>
    </row>
    <row r="702" spans="1:14">
      <c r="A702" s="3045"/>
      <c r="B702" s="3046" t="s">
        <v>7350</v>
      </c>
      <c r="C702" s="743"/>
      <c r="D702" s="743"/>
      <c r="I702" s="973"/>
      <c r="J702" s="973"/>
      <c r="K702" s="973"/>
      <c r="L702" s="973"/>
      <c r="M702" s="973"/>
      <c r="N702" s="973"/>
    </row>
    <row r="703" spans="1:14">
      <c r="A703" s="3045"/>
      <c r="B703" s="3046" t="s">
        <v>7351</v>
      </c>
      <c r="C703" s="3047"/>
      <c r="D703" s="3048"/>
      <c r="E703" s="3074"/>
      <c r="F703" s="743"/>
      <c r="I703" s="973"/>
      <c r="J703" s="973"/>
      <c r="K703" s="973"/>
      <c r="L703" s="973"/>
      <c r="M703" s="973"/>
      <c r="N703" s="973"/>
    </row>
    <row r="704" spans="1:14">
      <c r="A704" s="3045"/>
      <c r="B704" s="3046" t="s">
        <v>7352</v>
      </c>
      <c r="C704" s="3047"/>
      <c r="D704" s="3048"/>
      <c r="E704" s="3074"/>
      <c r="F704" s="743"/>
      <c r="I704" s="973"/>
      <c r="J704" s="973"/>
      <c r="K704" s="973"/>
      <c r="L704" s="973"/>
      <c r="M704" s="973"/>
      <c r="N704" s="973"/>
    </row>
    <row r="705" spans="1:14">
      <c r="A705" s="3045"/>
      <c r="B705" s="3046" t="s">
        <v>7353</v>
      </c>
      <c r="C705" s="3047"/>
      <c r="D705" s="3048"/>
      <c r="E705" s="3074"/>
      <c r="F705" s="743"/>
      <c r="I705" s="973"/>
      <c r="J705" s="973"/>
      <c r="K705" s="973"/>
      <c r="L705" s="973"/>
      <c r="M705" s="973"/>
      <c r="N705" s="973"/>
    </row>
    <row r="706" spans="1:14">
      <c r="A706" s="3045"/>
      <c r="B706" s="3046" t="s">
        <v>7354</v>
      </c>
      <c r="C706" s="3047"/>
      <c r="D706" s="3048"/>
      <c r="E706" s="3074"/>
      <c r="F706" s="743"/>
      <c r="I706" s="973"/>
      <c r="J706" s="973"/>
      <c r="K706" s="973"/>
      <c r="L706" s="973"/>
      <c r="M706" s="973"/>
      <c r="N706" s="973"/>
    </row>
    <row r="707" spans="1:14">
      <c r="A707" s="3045"/>
      <c r="B707" s="3046"/>
      <c r="C707" s="3047"/>
      <c r="D707" s="3048"/>
      <c r="E707" s="3074"/>
      <c r="F707" s="743"/>
      <c r="I707" s="973"/>
      <c r="J707" s="973"/>
      <c r="K707" s="973"/>
      <c r="L707" s="973"/>
      <c r="M707" s="973"/>
      <c r="N707" s="973"/>
    </row>
    <row r="708" spans="1:14">
      <c r="A708" s="3045"/>
      <c r="B708" s="3046" t="s">
        <v>7355</v>
      </c>
      <c r="C708" s="3047"/>
      <c r="D708" s="3048"/>
      <c r="E708" s="3074"/>
      <c r="F708" s="743"/>
      <c r="I708" s="973"/>
      <c r="J708" s="973"/>
      <c r="K708" s="973"/>
      <c r="L708" s="973"/>
      <c r="M708" s="973"/>
      <c r="N708" s="973"/>
    </row>
    <row r="709" spans="1:14">
      <c r="A709" s="3045"/>
      <c r="B709" s="3046" t="s">
        <v>7356</v>
      </c>
      <c r="C709" s="743"/>
      <c r="D709" s="743"/>
      <c r="I709" s="973"/>
      <c r="J709" s="973"/>
      <c r="K709" s="973"/>
      <c r="L709" s="973"/>
      <c r="M709" s="973"/>
      <c r="N709" s="973"/>
    </row>
    <row r="710" spans="1:14">
      <c r="A710" s="3045"/>
      <c r="B710" s="3046" t="s">
        <v>7357</v>
      </c>
      <c r="C710" s="743"/>
      <c r="D710" s="743"/>
      <c r="I710" s="973"/>
      <c r="J710" s="973"/>
      <c r="K710" s="973"/>
      <c r="L710" s="973"/>
      <c r="M710" s="973"/>
      <c r="N710" s="973"/>
    </row>
    <row r="711" spans="1:14">
      <c r="A711" s="3045"/>
      <c r="B711" s="3046" t="s">
        <v>7358</v>
      </c>
      <c r="C711" s="743"/>
      <c r="D711" s="743"/>
      <c r="I711" s="973"/>
      <c r="J711" s="973"/>
      <c r="K711" s="973"/>
      <c r="L711" s="973"/>
      <c r="M711" s="973"/>
      <c r="N711" s="973"/>
    </row>
    <row r="712" spans="1:14">
      <c r="A712" s="3045"/>
      <c r="B712" s="3046" t="s">
        <v>7359</v>
      </c>
      <c r="C712" s="743"/>
      <c r="D712" s="743"/>
      <c r="I712" s="973"/>
      <c r="J712" s="973"/>
      <c r="K712" s="973"/>
      <c r="L712" s="973"/>
      <c r="M712" s="973"/>
      <c r="N712" s="973"/>
    </row>
    <row r="713" spans="1:14">
      <c r="A713" s="3045"/>
      <c r="B713" s="3046" t="s">
        <v>7360</v>
      </c>
      <c r="C713" s="3047"/>
      <c r="D713" s="3048"/>
      <c r="E713" s="3074"/>
      <c r="F713" s="743"/>
      <c r="I713" s="973"/>
      <c r="J713" s="973"/>
      <c r="K713" s="973"/>
      <c r="L713" s="973"/>
      <c r="M713" s="973"/>
      <c r="N713" s="973"/>
    </row>
    <row r="714" spans="1:14">
      <c r="A714" s="3045"/>
      <c r="B714" s="3046"/>
      <c r="C714" s="3047"/>
      <c r="D714" s="3048"/>
      <c r="E714" s="3074"/>
      <c r="F714" s="743"/>
      <c r="I714" s="973"/>
      <c r="J714" s="973"/>
      <c r="K714" s="973"/>
      <c r="L714" s="973"/>
      <c r="M714" s="973"/>
      <c r="N714" s="973"/>
    </row>
    <row r="715" spans="1:14">
      <c r="A715" s="3045"/>
      <c r="B715" s="3090" t="s">
        <v>7361</v>
      </c>
      <c r="C715" s="3047"/>
      <c r="D715" s="3048"/>
      <c r="E715" s="3074"/>
      <c r="F715" s="743"/>
      <c r="I715" s="973"/>
      <c r="J715" s="973"/>
      <c r="K715" s="973"/>
      <c r="L715" s="973"/>
      <c r="M715" s="973"/>
      <c r="N715" s="973"/>
    </row>
    <row r="716" spans="1:14" ht="24">
      <c r="A716" s="3045"/>
      <c r="B716" s="3046" t="s">
        <v>7362</v>
      </c>
      <c r="C716" s="3047"/>
      <c r="D716" s="3048"/>
      <c r="E716" s="3074"/>
      <c r="F716" s="743"/>
      <c r="I716" s="973"/>
      <c r="J716" s="973"/>
      <c r="K716" s="973"/>
      <c r="L716" s="973"/>
      <c r="M716" s="973"/>
      <c r="N716" s="973"/>
    </row>
    <row r="717" spans="1:14">
      <c r="A717" s="3045"/>
      <c r="B717" s="3046" t="s">
        <v>7363</v>
      </c>
      <c r="C717" s="3047"/>
      <c r="D717" s="3048"/>
      <c r="E717" s="3074"/>
      <c r="F717" s="743"/>
      <c r="I717" s="973"/>
      <c r="J717" s="973"/>
      <c r="K717" s="973"/>
      <c r="L717" s="973"/>
      <c r="M717" s="973"/>
      <c r="N717" s="973"/>
    </row>
    <row r="718" spans="1:14">
      <c r="A718" s="3045"/>
      <c r="B718" s="3046" t="s">
        <v>7364</v>
      </c>
      <c r="C718" s="3047"/>
      <c r="D718" s="3048"/>
      <c r="E718" s="3074"/>
      <c r="F718" s="743"/>
      <c r="I718" s="973"/>
      <c r="J718" s="973"/>
      <c r="K718" s="973"/>
      <c r="L718" s="973"/>
      <c r="M718" s="973"/>
      <c r="N718" s="973"/>
    </row>
    <row r="719" spans="1:14">
      <c r="A719" s="3045"/>
      <c r="B719" s="3046" t="s">
        <v>7365</v>
      </c>
      <c r="C719" s="743"/>
      <c r="D719" s="743"/>
      <c r="I719" s="973"/>
      <c r="J719" s="973"/>
      <c r="K719" s="973"/>
      <c r="L719" s="973"/>
      <c r="M719" s="973"/>
      <c r="N719" s="973"/>
    </row>
    <row r="720" spans="1:14">
      <c r="A720" s="3045"/>
      <c r="B720" s="3046" t="s">
        <v>7366</v>
      </c>
      <c r="C720" s="743"/>
      <c r="D720" s="743"/>
      <c r="I720" s="973"/>
      <c r="J720" s="973"/>
      <c r="K720" s="973"/>
      <c r="L720" s="973"/>
      <c r="M720" s="973"/>
      <c r="N720" s="973"/>
    </row>
    <row r="721" spans="1:14" ht="24">
      <c r="A721" s="3045"/>
      <c r="B721" s="3046" t="s">
        <v>7367</v>
      </c>
      <c r="C721" s="743"/>
      <c r="D721" s="743"/>
      <c r="I721" s="973"/>
      <c r="J721" s="973"/>
      <c r="K721" s="973"/>
      <c r="L721" s="973"/>
      <c r="M721" s="973"/>
      <c r="N721" s="973"/>
    </row>
    <row r="722" spans="1:14">
      <c r="A722" s="3045"/>
      <c r="B722" s="3046" t="s">
        <v>7368</v>
      </c>
      <c r="C722" s="743"/>
      <c r="D722" s="743"/>
      <c r="I722" s="973"/>
      <c r="J722" s="973"/>
      <c r="K722" s="973"/>
      <c r="L722" s="973"/>
      <c r="M722" s="973"/>
      <c r="N722" s="973"/>
    </row>
    <row r="723" spans="1:14">
      <c r="A723" s="3045"/>
      <c r="B723" s="3046" t="s">
        <v>7369</v>
      </c>
      <c r="C723" s="3047"/>
      <c r="D723" s="3048"/>
      <c r="E723" s="3074"/>
      <c r="F723" s="743"/>
      <c r="I723" s="973"/>
      <c r="J723" s="973"/>
      <c r="K723" s="973"/>
      <c r="L723" s="973"/>
      <c r="M723" s="973"/>
      <c r="N723" s="973"/>
    </row>
    <row r="724" spans="1:14">
      <c r="A724" s="3045"/>
      <c r="B724" s="3046" t="s">
        <v>7370</v>
      </c>
      <c r="C724" s="3047"/>
      <c r="D724" s="3048"/>
      <c r="E724" s="3074"/>
      <c r="F724" s="743"/>
      <c r="I724" s="973"/>
      <c r="J724" s="973"/>
      <c r="K724" s="973"/>
      <c r="L724" s="973"/>
      <c r="M724" s="973"/>
      <c r="N724" s="973"/>
    </row>
    <row r="725" spans="1:14">
      <c r="A725" s="3045"/>
      <c r="B725" s="3046"/>
      <c r="C725" s="3047"/>
      <c r="D725" s="3048"/>
      <c r="E725" s="3074"/>
      <c r="F725" s="743"/>
      <c r="I725" s="973"/>
      <c r="J725" s="973"/>
      <c r="K725" s="973"/>
      <c r="L725" s="973"/>
      <c r="M725" s="973"/>
      <c r="N725" s="973"/>
    </row>
    <row r="726" spans="1:14">
      <c r="A726" s="3045"/>
      <c r="B726" s="3090" t="s">
        <v>7371</v>
      </c>
      <c r="C726" s="3047"/>
      <c r="D726" s="3048"/>
      <c r="E726" s="3074"/>
      <c r="F726" s="743"/>
      <c r="I726" s="973"/>
      <c r="J726" s="973"/>
      <c r="K726" s="973"/>
      <c r="L726" s="973"/>
      <c r="M726" s="973"/>
      <c r="N726" s="973"/>
    </row>
    <row r="727" spans="1:14" ht="72">
      <c r="A727" s="3045"/>
      <c r="B727" s="3046" t="s">
        <v>7372</v>
      </c>
      <c r="C727" s="3047"/>
      <c r="D727" s="3048"/>
      <c r="E727" s="3074"/>
      <c r="F727" s="743"/>
      <c r="I727" s="973"/>
      <c r="J727" s="973"/>
      <c r="K727" s="973"/>
      <c r="L727" s="973"/>
      <c r="M727" s="973"/>
      <c r="N727" s="973"/>
    </row>
    <row r="728" spans="1:14">
      <c r="A728" s="3045"/>
      <c r="B728" s="3046" t="s">
        <v>7268</v>
      </c>
      <c r="C728" s="3047"/>
      <c r="D728" s="3048"/>
      <c r="E728" s="3074"/>
      <c r="F728" s="743"/>
      <c r="I728" s="973"/>
      <c r="J728" s="973"/>
      <c r="K728" s="973"/>
      <c r="L728" s="973"/>
      <c r="M728" s="973"/>
      <c r="N728" s="973"/>
    </row>
    <row r="729" spans="1:14" ht="48">
      <c r="A729" s="3045"/>
      <c r="B729" s="3046" t="s">
        <v>7373</v>
      </c>
      <c r="C729" s="743"/>
      <c r="D729" s="743"/>
      <c r="I729" s="973"/>
      <c r="J729" s="973"/>
      <c r="K729" s="973"/>
      <c r="L729" s="973"/>
      <c r="M729" s="973"/>
      <c r="N729" s="973"/>
    </row>
    <row r="730" spans="1:14">
      <c r="A730" s="3045"/>
      <c r="B730" s="3046"/>
      <c r="C730" s="743"/>
      <c r="D730" s="743"/>
      <c r="I730" s="973"/>
      <c r="J730" s="973"/>
      <c r="K730" s="973"/>
      <c r="L730" s="973"/>
      <c r="M730" s="973"/>
      <c r="N730" s="973"/>
    </row>
    <row r="731" spans="1:14" ht="48">
      <c r="A731" s="3045"/>
      <c r="B731" s="3046" t="s">
        <v>7374</v>
      </c>
      <c r="C731" s="743"/>
      <c r="D731" s="743"/>
      <c r="I731" s="973"/>
      <c r="J731" s="973"/>
      <c r="K731" s="973"/>
      <c r="L731" s="973"/>
      <c r="M731" s="973"/>
      <c r="N731" s="973"/>
    </row>
    <row r="732" spans="1:14">
      <c r="A732" s="3045"/>
      <c r="B732" s="3046"/>
      <c r="C732" s="743"/>
      <c r="D732" s="743"/>
      <c r="I732" s="973"/>
      <c r="J732" s="973"/>
      <c r="K732" s="973"/>
      <c r="L732" s="973"/>
      <c r="M732" s="973"/>
      <c r="N732" s="973"/>
    </row>
    <row r="733" spans="1:14">
      <c r="A733" s="3045"/>
      <c r="B733" s="3090" t="s">
        <v>7375</v>
      </c>
      <c r="C733" s="3047"/>
      <c r="D733" s="3048"/>
      <c r="E733" s="3074"/>
      <c r="F733" s="743"/>
      <c r="I733" s="973"/>
      <c r="J733" s="973"/>
      <c r="K733" s="973"/>
      <c r="L733" s="973"/>
      <c r="M733" s="973"/>
      <c r="N733" s="973"/>
    </row>
    <row r="734" spans="1:14">
      <c r="A734" s="3045"/>
      <c r="B734" s="3046" t="s">
        <v>7376</v>
      </c>
      <c r="C734" s="3047"/>
      <c r="D734" s="3048"/>
      <c r="E734" s="3074"/>
      <c r="F734" s="743"/>
      <c r="I734" s="973"/>
      <c r="J734" s="973"/>
      <c r="K734" s="973"/>
      <c r="L734" s="973"/>
      <c r="M734" s="973"/>
      <c r="N734" s="973"/>
    </row>
    <row r="735" spans="1:14" ht="48">
      <c r="A735" s="3045"/>
      <c r="B735" s="3046" t="s">
        <v>7377</v>
      </c>
      <c r="C735" s="3047"/>
      <c r="D735" s="3048"/>
      <c r="E735" s="3074"/>
      <c r="F735" s="743"/>
      <c r="I735" s="973"/>
      <c r="J735" s="973"/>
      <c r="K735" s="973"/>
      <c r="L735" s="973"/>
      <c r="M735" s="973"/>
      <c r="N735" s="973"/>
    </row>
    <row r="736" spans="1:14">
      <c r="A736" s="3045"/>
      <c r="B736" s="3046"/>
      <c r="C736" s="3047"/>
      <c r="D736" s="3048"/>
      <c r="E736" s="3074"/>
      <c r="F736" s="743"/>
      <c r="I736" s="973"/>
      <c r="J736" s="973"/>
      <c r="K736" s="973"/>
      <c r="L736" s="973"/>
      <c r="M736" s="973"/>
      <c r="N736" s="973"/>
    </row>
    <row r="737" spans="1:14" ht="36">
      <c r="A737" s="3045"/>
      <c r="B737" s="3046" t="s">
        <v>7378</v>
      </c>
      <c r="C737" s="3047"/>
      <c r="D737" s="3048"/>
      <c r="E737" s="3074"/>
      <c r="F737" s="743"/>
      <c r="I737" s="973"/>
      <c r="J737" s="973"/>
      <c r="K737" s="973"/>
      <c r="L737" s="973"/>
      <c r="M737" s="973"/>
      <c r="N737" s="973"/>
    </row>
    <row r="738" spans="1:14">
      <c r="A738" s="3045"/>
      <c r="B738" s="3046" t="s">
        <v>7379</v>
      </c>
      <c r="C738" s="3047"/>
      <c r="D738" s="3048"/>
      <c r="E738" s="3074"/>
      <c r="F738" s="743"/>
      <c r="I738" s="973"/>
      <c r="J738" s="973"/>
      <c r="K738" s="973"/>
      <c r="L738" s="973"/>
      <c r="M738" s="973"/>
      <c r="N738" s="973"/>
    </row>
    <row r="739" spans="1:14" ht="24">
      <c r="A739" s="3045"/>
      <c r="B739" s="3046" t="s">
        <v>7380</v>
      </c>
      <c r="C739" s="743"/>
      <c r="D739" s="743"/>
      <c r="I739" s="973"/>
      <c r="J739" s="973"/>
      <c r="K739" s="973"/>
      <c r="L739" s="973"/>
      <c r="M739" s="973"/>
      <c r="N739" s="973"/>
    </row>
    <row r="740" spans="1:14">
      <c r="A740" s="3045"/>
      <c r="B740" s="3046" t="s">
        <v>7381</v>
      </c>
      <c r="C740" s="743"/>
      <c r="D740" s="743"/>
      <c r="I740" s="973"/>
      <c r="J740" s="973"/>
      <c r="K740" s="973"/>
      <c r="L740" s="973"/>
      <c r="M740" s="973"/>
      <c r="N740" s="973"/>
    </row>
    <row r="741" spans="1:14">
      <c r="A741" s="3045"/>
      <c r="B741" s="3046" t="s">
        <v>7382</v>
      </c>
      <c r="C741" s="743"/>
      <c r="D741" s="743"/>
      <c r="I741" s="973"/>
      <c r="J741" s="973"/>
      <c r="K741" s="973"/>
      <c r="L741" s="973"/>
      <c r="M741" s="973"/>
      <c r="N741" s="973"/>
    </row>
    <row r="742" spans="1:14">
      <c r="A742" s="3045"/>
      <c r="B742" s="3046" t="s">
        <v>7383</v>
      </c>
      <c r="C742" s="743"/>
      <c r="D742" s="743"/>
      <c r="I742" s="973"/>
      <c r="J742" s="973"/>
      <c r="K742" s="973"/>
      <c r="L742" s="973"/>
      <c r="M742" s="973"/>
      <c r="N742" s="973"/>
    </row>
    <row r="743" spans="1:14">
      <c r="A743" s="3045"/>
      <c r="B743" s="3046" t="s">
        <v>7384</v>
      </c>
      <c r="C743" s="3047"/>
      <c r="D743" s="3048"/>
      <c r="E743" s="3074"/>
      <c r="F743" s="743"/>
      <c r="I743" s="973"/>
      <c r="J743" s="973"/>
      <c r="K743" s="973"/>
      <c r="L743" s="973"/>
      <c r="M743" s="973"/>
      <c r="N743" s="973"/>
    </row>
    <row r="744" spans="1:14">
      <c r="A744" s="3045"/>
      <c r="B744" s="3046" t="s">
        <v>7385</v>
      </c>
      <c r="C744" s="3047"/>
      <c r="D744" s="3048"/>
      <c r="E744" s="3074"/>
      <c r="F744" s="743"/>
      <c r="I744" s="973"/>
      <c r="J744" s="973"/>
      <c r="K744" s="973"/>
      <c r="L744" s="973"/>
      <c r="M744" s="973"/>
      <c r="N744" s="973"/>
    </row>
    <row r="745" spans="1:14">
      <c r="A745" s="3045"/>
      <c r="B745" s="3046" t="s">
        <v>7386</v>
      </c>
      <c r="C745" s="3047"/>
      <c r="D745" s="3048"/>
      <c r="E745" s="3074"/>
      <c r="F745" s="743"/>
      <c r="I745" s="973"/>
      <c r="J745" s="973"/>
      <c r="K745" s="973"/>
      <c r="L745" s="973"/>
      <c r="M745" s="973"/>
      <c r="N745" s="973"/>
    </row>
    <row r="746" spans="1:14">
      <c r="A746" s="3045"/>
      <c r="B746" s="3046" t="s">
        <v>7387</v>
      </c>
      <c r="C746" s="3047"/>
      <c r="D746" s="3048"/>
      <c r="E746" s="3074"/>
      <c r="F746" s="743"/>
      <c r="I746" s="973"/>
      <c r="J746" s="973"/>
      <c r="K746" s="973"/>
      <c r="L746" s="973"/>
      <c r="M746" s="973"/>
      <c r="N746" s="973"/>
    </row>
    <row r="747" spans="1:14">
      <c r="A747" s="3045"/>
      <c r="B747" s="3046" t="s">
        <v>7388</v>
      </c>
      <c r="C747" s="3047"/>
      <c r="D747" s="3048"/>
      <c r="E747" s="3074"/>
      <c r="F747" s="743"/>
      <c r="I747" s="973"/>
      <c r="J747" s="973"/>
      <c r="K747" s="973"/>
      <c r="L747" s="973"/>
      <c r="M747" s="973"/>
      <c r="N747" s="973"/>
    </row>
    <row r="748" spans="1:14">
      <c r="A748" s="3045"/>
      <c r="B748" s="3046" t="s">
        <v>7389</v>
      </c>
      <c r="C748" s="3047"/>
      <c r="D748" s="3048"/>
      <c r="E748" s="3074"/>
      <c r="F748" s="743"/>
      <c r="I748" s="973"/>
      <c r="J748" s="973"/>
      <c r="K748" s="973"/>
      <c r="L748" s="973"/>
      <c r="M748" s="973"/>
      <c r="N748" s="973"/>
    </row>
    <row r="749" spans="1:14">
      <c r="A749" s="3045"/>
      <c r="B749" s="3046"/>
      <c r="C749" s="743"/>
      <c r="D749" s="743"/>
      <c r="I749" s="973"/>
      <c r="J749" s="973"/>
      <c r="K749" s="973"/>
      <c r="L749" s="973"/>
      <c r="M749" s="973"/>
      <c r="N749" s="973"/>
    </row>
    <row r="750" spans="1:14">
      <c r="A750" s="3045"/>
      <c r="B750" s="3090" t="s">
        <v>7390</v>
      </c>
      <c r="C750" s="743"/>
      <c r="D750" s="743"/>
      <c r="I750" s="973"/>
      <c r="J750" s="973"/>
      <c r="K750" s="973"/>
      <c r="L750" s="973"/>
      <c r="M750" s="973"/>
      <c r="N750" s="973"/>
    </row>
    <row r="751" spans="1:14">
      <c r="A751" s="3045"/>
      <c r="B751" s="3046"/>
      <c r="C751" s="743"/>
      <c r="D751" s="743"/>
      <c r="I751" s="973"/>
      <c r="J751" s="973"/>
      <c r="K751" s="973"/>
      <c r="L751" s="973"/>
      <c r="M751" s="973"/>
      <c r="N751" s="973"/>
    </row>
    <row r="752" spans="1:14" ht="24">
      <c r="A752" s="3045"/>
      <c r="B752" s="3090" t="s">
        <v>7391</v>
      </c>
      <c r="C752" s="743"/>
      <c r="D752" s="743"/>
      <c r="I752" s="973"/>
      <c r="J752" s="973"/>
      <c r="K752" s="973"/>
      <c r="L752" s="973"/>
      <c r="M752" s="973"/>
      <c r="N752" s="973"/>
    </row>
    <row r="753" spans="1:14" ht="60">
      <c r="A753" s="3045"/>
      <c r="B753" s="3046" t="s">
        <v>7392</v>
      </c>
      <c r="C753" s="3047"/>
      <c r="D753" s="3048"/>
      <c r="E753" s="3074"/>
      <c r="F753" s="743"/>
      <c r="I753" s="973"/>
      <c r="J753" s="973"/>
      <c r="K753" s="973"/>
      <c r="L753" s="973"/>
      <c r="M753" s="973"/>
      <c r="N753" s="973"/>
    </row>
    <row r="754" spans="1:14">
      <c r="A754" s="3045"/>
      <c r="B754" s="3046"/>
      <c r="C754" s="3047"/>
      <c r="D754" s="3048"/>
      <c r="E754" s="3074"/>
      <c r="F754" s="743"/>
      <c r="I754" s="973"/>
      <c r="J754" s="973"/>
      <c r="K754" s="973"/>
      <c r="L754" s="973"/>
      <c r="M754" s="973"/>
      <c r="N754" s="973"/>
    </row>
    <row r="755" spans="1:14" ht="36">
      <c r="A755" s="3045"/>
      <c r="B755" s="3046" t="s">
        <v>7393</v>
      </c>
      <c r="C755" s="3047"/>
      <c r="D755" s="3048"/>
      <c r="E755" s="3074"/>
      <c r="F755" s="743"/>
      <c r="I755" s="973"/>
      <c r="J755" s="973"/>
      <c r="K755" s="973"/>
      <c r="L755" s="973"/>
      <c r="M755" s="973"/>
      <c r="N755" s="973"/>
    </row>
    <row r="756" spans="1:14">
      <c r="A756" s="3045"/>
      <c r="B756" s="3046"/>
      <c r="C756" s="3047"/>
      <c r="D756" s="3048"/>
      <c r="E756" s="3074"/>
      <c r="F756" s="743"/>
      <c r="I756" s="973"/>
      <c r="J756" s="973"/>
      <c r="K756" s="973"/>
      <c r="L756" s="973"/>
      <c r="M756" s="973"/>
      <c r="N756" s="973"/>
    </row>
    <row r="757" spans="1:14" ht="60">
      <c r="A757" s="3045"/>
      <c r="B757" s="3046" t="s">
        <v>7394</v>
      </c>
      <c r="C757" s="3047"/>
      <c r="D757" s="3048"/>
      <c r="E757" s="3074"/>
      <c r="F757" s="743"/>
      <c r="I757" s="973"/>
      <c r="J757" s="973"/>
      <c r="K757" s="973"/>
      <c r="L757" s="973"/>
      <c r="M757" s="973"/>
      <c r="N757" s="973"/>
    </row>
    <row r="758" spans="1:14" ht="24">
      <c r="A758" s="3045"/>
      <c r="B758" s="3046" t="s">
        <v>7395</v>
      </c>
      <c r="C758" s="3047"/>
      <c r="D758" s="3048"/>
      <c r="E758" s="3074"/>
      <c r="F758" s="743"/>
      <c r="I758" s="973"/>
      <c r="J758" s="973"/>
      <c r="K758" s="973"/>
      <c r="L758" s="973"/>
      <c r="M758" s="973"/>
      <c r="N758" s="973"/>
    </row>
    <row r="759" spans="1:14">
      <c r="A759" s="3045"/>
      <c r="B759" s="3046" t="s">
        <v>7396</v>
      </c>
      <c r="C759" s="743"/>
      <c r="D759" s="743"/>
      <c r="I759" s="973"/>
      <c r="J759" s="973"/>
      <c r="K759" s="973"/>
      <c r="L759" s="973"/>
      <c r="M759" s="973"/>
      <c r="N759" s="973"/>
    </row>
    <row r="760" spans="1:14">
      <c r="A760" s="3045"/>
      <c r="B760" s="3046" t="s">
        <v>7397</v>
      </c>
      <c r="C760" s="743"/>
      <c r="D760" s="743"/>
      <c r="I760" s="973"/>
      <c r="J760" s="973"/>
      <c r="K760" s="973"/>
      <c r="L760" s="973"/>
      <c r="M760" s="973"/>
      <c r="N760" s="973"/>
    </row>
    <row r="761" spans="1:14">
      <c r="A761" s="3045"/>
      <c r="B761" s="3046" t="s">
        <v>7398</v>
      </c>
      <c r="C761" s="743"/>
      <c r="D761" s="743"/>
      <c r="I761" s="973"/>
      <c r="J761" s="973"/>
      <c r="K761" s="973"/>
      <c r="L761" s="973"/>
      <c r="M761" s="973"/>
      <c r="N761" s="973"/>
    </row>
    <row r="762" spans="1:14">
      <c r="A762" s="3045"/>
      <c r="B762" s="3046" t="s">
        <v>7399</v>
      </c>
      <c r="C762" s="743"/>
      <c r="D762" s="743"/>
      <c r="I762" s="973"/>
      <c r="J762" s="973"/>
      <c r="K762" s="973"/>
      <c r="L762" s="973"/>
      <c r="M762" s="973"/>
      <c r="N762" s="973"/>
    </row>
    <row r="763" spans="1:14">
      <c r="A763" s="3045"/>
      <c r="B763" s="3046" t="s">
        <v>7400</v>
      </c>
      <c r="C763" s="3047"/>
      <c r="D763" s="3048"/>
      <c r="E763" s="3074"/>
      <c r="F763" s="743"/>
      <c r="I763" s="973"/>
      <c r="J763" s="973"/>
      <c r="K763" s="973"/>
      <c r="L763" s="973"/>
      <c r="M763" s="973"/>
      <c r="N763" s="973"/>
    </row>
    <row r="764" spans="1:14">
      <c r="A764" s="3045"/>
      <c r="B764" s="3046" t="s">
        <v>7401</v>
      </c>
      <c r="C764" s="3047"/>
      <c r="D764" s="3048"/>
      <c r="E764" s="3074"/>
      <c r="F764" s="743"/>
      <c r="I764" s="973"/>
      <c r="J764" s="973"/>
      <c r="K764" s="973"/>
      <c r="L764" s="973"/>
      <c r="M764" s="973"/>
      <c r="N764" s="973"/>
    </row>
    <row r="765" spans="1:14">
      <c r="A765" s="3045"/>
      <c r="B765" s="3046" t="s">
        <v>7402</v>
      </c>
      <c r="C765" s="3047"/>
      <c r="D765" s="3048"/>
      <c r="E765" s="3074"/>
      <c r="F765" s="743"/>
      <c r="I765" s="973"/>
      <c r="J765" s="973"/>
      <c r="K765" s="973"/>
      <c r="L765" s="973"/>
      <c r="M765" s="973"/>
      <c r="N765" s="973"/>
    </row>
    <row r="766" spans="1:14">
      <c r="A766" s="3045"/>
      <c r="B766" s="3046" t="s">
        <v>7403</v>
      </c>
      <c r="C766" s="3047"/>
      <c r="D766" s="3048"/>
      <c r="E766" s="3074"/>
      <c r="F766" s="743"/>
      <c r="I766" s="973"/>
      <c r="J766" s="973"/>
      <c r="K766" s="973"/>
      <c r="L766" s="973"/>
      <c r="M766" s="973"/>
      <c r="N766" s="973"/>
    </row>
    <row r="767" spans="1:14">
      <c r="A767" s="3045"/>
      <c r="B767" s="3046" t="s">
        <v>7404</v>
      </c>
      <c r="C767" s="3047"/>
      <c r="D767" s="3048"/>
      <c r="E767" s="3074"/>
      <c r="F767" s="743"/>
      <c r="I767" s="973"/>
      <c r="J767" s="973"/>
      <c r="K767" s="973"/>
      <c r="L767" s="973"/>
      <c r="M767" s="973"/>
      <c r="N767" s="973"/>
    </row>
    <row r="768" spans="1:14">
      <c r="A768" s="3045"/>
      <c r="B768" s="3046" t="s">
        <v>7405</v>
      </c>
      <c r="C768" s="3047"/>
      <c r="D768" s="3048"/>
      <c r="E768" s="3074"/>
      <c r="F768" s="743"/>
      <c r="I768" s="973"/>
      <c r="J768" s="973"/>
      <c r="K768" s="973"/>
      <c r="L768" s="973"/>
      <c r="M768" s="973"/>
      <c r="N768" s="973"/>
    </row>
    <row r="769" spans="1:14">
      <c r="A769" s="3045"/>
      <c r="B769" s="3046" t="s">
        <v>7406</v>
      </c>
      <c r="C769" s="743"/>
      <c r="D769" s="743"/>
      <c r="I769" s="973"/>
      <c r="J769" s="973"/>
      <c r="K769" s="973"/>
      <c r="L769" s="973"/>
      <c r="M769" s="973"/>
      <c r="N769" s="973"/>
    </row>
    <row r="770" spans="1:14">
      <c r="A770" s="3045"/>
      <c r="B770" s="3046"/>
      <c r="C770" s="743"/>
      <c r="D770" s="743"/>
      <c r="I770" s="973"/>
      <c r="J770" s="973"/>
      <c r="K770" s="973"/>
      <c r="L770" s="973"/>
      <c r="M770" s="973"/>
      <c r="N770" s="973"/>
    </row>
    <row r="771" spans="1:14">
      <c r="A771" s="3045"/>
      <c r="B771" s="3090" t="s">
        <v>7407</v>
      </c>
      <c r="C771" s="743"/>
      <c r="D771" s="743"/>
      <c r="I771" s="973"/>
      <c r="J771" s="973"/>
      <c r="K771" s="973"/>
      <c r="L771" s="973"/>
      <c r="M771" s="973"/>
      <c r="N771" s="973"/>
    </row>
    <row r="772" spans="1:14" ht="27.75" customHeight="1">
      <c r="A772" s="3045"/>
      <c r="B772" s="3090" t="s">
        <v>7408</v>
      </c>
      <c r="C772" s="743"/>
      <c r="D772" s="743"/>
      <c r="I772" s="973"/>
      <c r="J772" s="973"/>
      <c r="K772" s="973"/>
      <c r="L772" s="973"/>
      <c r="M772" s="973"/>
      <c r="N772" s="973"/>
    </row>
    <row r="773" spans="1:14" ht="72">
      <c r="A773" s="3045"/>
      <c r="B773" s="3046" t="s">
        <v>7409</v>
      </c>
      <c r="C773" s="3047"/>
      <c r="D773" s="3048"/>
      <c r="E773" s="3074"/>
      <c r="F773" s="743"/>
      <c r="I773" s="973"/>
      <c r="J773" s="973"/>
      <c r="K773" s="973"/>
      <c r="L773" s="973"/>
      <c r="M773" s="973"/>
      <c r="N773" s="973"/>
    </row>
    <row r="774" spans="1:14" ht="48">
      <c r="A774" s="3045"/>
      <c r="B774" s="3046" t="s">
        <v>7410</v>
      </c>
      <c r="C774" s="3047"/>
      <c r="D774" s="3048"/>
      <c r="E774" s="3074"/>
      <c r="F774" s="743"/>
      <c r="I774" s="973"/>
      <c r="J774" s="973"/>
      <c r="K774" s="973"/>
      <c r="L774" s="973"/>
      <c r="M774" s="973"/>
      <c r="N774" s="973"/>
    </row>
    <row r="775" spans="1:14" ht="24">
      <c r="A775" s="3045"/>
      <c r="B775" s="3046" t="s">
        <v>7411</v>
      </c>
      <c r="C775" s="3047"/>
      <c r="D775" s="3048"/>
      <c r="E775" s="3074"/>
      <c r="F775" s="743"/>
      <c r="I775" s="973"/>
      <c r="J775" s="973"/>
      <c r="K775" s="973"/>
      <c r="L775" s="973"/>
      <c r="M775" s="973"/>
      <c r="N775" s="973"/>
    </row>
    <row r="776" spans="1:14" ht="24">
      <c r="A776" s="3045"/>
      <c r="B776" s="3046" t="s">
        <v>7412</v>
      </c>
      <c r="C776" s="3047"/>
      <c r="D776" s="3048"/>
      <c r="E776" s="3074"/>
      <c r="F776" s="743"/>
      <c r="I776" s="973"/>
      <c r="J776" s="973"/>
      <c r="K776" s="973"/>
      <c r="L776" s="973"/>
      <c r="M776" s="973"/>
      <c r="N776" s="973"/>
    </row>
    <row r="777" spans="1:14" ht="36">
      <c r="A777" s="3045"/>
      <c r="B777" s="3046" t="s">
        <v>7413</v>
      </c>
      <c r="C777" s="3047"/>
      <c r="D777" s="3048"/>
      <c r="E777" s="3074"/>
      <c r="F777" s="743"/>
      <c r="I777" s="973"/>
      <c r="J777" s="973"/>
      <c r="K777" s="973"/>
      <c r="L777" s="973"/>
      <c r="M777" s="973"/>
      <c r="N777" s="973"/>
    </row>
    <row r="778" spans="1:14" ht="24">
      <c r="A778" s="3045"/>
      <c r="B778" s="3046" t="s">
        <v>7414</v>
      </c>
      <c r="C778" s="3047"/>
      <c r="D778" s="3048"/>
      <c r="E778" s="3074"/>
      <c r="F778" s="743"/>
      <c r="I778" s="973"/>
      <c r="J778" s="973"/>
      <c r="K778" s="973"/>
      <c r="L778" s="973"/>
      <c r="M778" s="973"/>
      <c r="N778" s="973"/>
    </row>
    <row r="779" spans="1:14" ht="24">
      <c r="A779" s="3045"/>
      <c r="B779" s="3046" t="s">
        <v>7415</v>
      </c>
      <c r="C779" s="743"/>
      <c r="D779" s="743"/>
      <c r="I779" s="973"/>
      <c r="J779" s="973"/>
      <c r="K779" s="973"/>
      <c r="L779" s="973"/>
      <c r="M779" s="973"/>
      <c r="N779" s="973"/>
    </row>
    <row r="780" spans="1:14" ht="48">
      <c r="A780" s="3045"/>
      <c r="B780" s="3046" t="s">
        <v>7416</v>
      </c>
      <c r="C780" s="743"/>
      <c r="D780" s="743"/>
      <c r="I780" s="973"/>
      <c r="J780" s="973"/>
      <c r="K780" s="973"/>
      <c r="L780" s="973"/>
      <c r="M780" s="973"/>
      <c r="N780" s="973"/>
    </row>
    <row r="781" spans="1:14">
      <c r="A781" s="3045"/>
      <c r="B781" s="3046"/>
      <c r="C781" s="743"/>
      <c r="D781" s="743"/>
      <c r="I781" s="973"/>
      <c r="J781" s="973"/>
      <c r="K781" s="973"/>
      <c r="L781" s="973"/>
      <c r="M781" s="973"/>
      <c r="N781" s="973"/>
    </row>
    <row r="782" spans="1:14">
      <c r="A782" s="3045"/>
      <c r="B782" s="3046" t="s">
        <v>7417</v>
      </c>
      <c r="C782" s="743"/>
      <c r="D782" s="743"/>
      <c r="I782" s="973"/>
      <c r="J782" s="973"/>
      <c r="K782" s="973"/>
      <c r="L782" s="973"/>
      <c r="M782" s="973"/>
      <c r="N782" s="973"/>
    </row>
    <row r="783" spans="1:14" ht="36">
      <c r="A783" s="3045"/>
      <c r="B783" s="3046" t="s">
        <v>7418</v>
      </c>
      <c r="C783" s="3047"/>
      <c r="D783" s="3048"/>
      <c r="E783" s="3074"/>
      <c r="F783" s="743"/>
      <c r="I783" s="973"/>
      <c r="J783" s="973"/>
      <c r="K783" s="973"/>
      <c r="L783" s="973"/>
      <c r="M783" s="973"/>
      <c r="N783" s="973"/>
    </row>
    <row r="784" spans="1:14" ht="96">
      <c r="A784" s="3045"/>
      <c r="B784" s="3046" t="s">
        <v>7419</v>
      </c>
      <c r="C784" s="3047"/>
      <c r="D784" s="3048"/>
      <c r="E784" s="3074"/>
      <c r="F784" s="743"/>
      <c r="I784" s="973"/>
      <c r="J784" s="973"/>
      <c r="K784" s="973"/>
      <c r="L784" s="973"/>
      <c r="M784" s="973"/>
      <c r="N784" s="973"/>
    </row>
    <row r="785" spans="1:14" ht="24">
      <c r="A785" s="3045"/>
      <c r="B785" s="3046" t="s">
        <v>7420</v>
      </c>
      <c r="C785" s="3047"/>
      <c r="D785" s="3048"/>
      <c r="E785" s="3074"/>
      <c r="F785" s="743"/>
      <c r="I785" s="973"/>
      <c r="J785" s="973"/>
      <c r="K785" s="973"/>
      <c r="L785" s="973"/>
      <c r="M785" s="973"/>
      <c r="N785" s="973"/>
    </row>
    <row r="786" spans="1:14" ht="24">
      <c r="A786" s="3045"/>
      <c r="B786" s="3046" t="s">
        <v>7421</v>
      </c>
      <c r="C786" s="3047"/>
      <c r="D786" s="3048"/>
      <c r="E786" s="3074"/>
      <c r="F786" s="743"/>
      <c r="I786" s="973"/>
      <c r="J786" s="973"/>
      <c r="K786" s="973"/>
      <c r="L786" s="973"/>
      <c r="M786" s="973"/>
      <c r="N786" s="973"/>
    </row>
    <row r="787" spans="1:14" ht="48">
      <c r="A787" s="3045"/>
      <c r="B787" s="3046" t="s">
        <v>7422</v>
      </c>
      <c r="C787" s="3047"/>
      <c r="D787" s="3048"/>
      <c r="E787" s="3074"/>
      <c r="F787" s="743"/>
      <c r="I787" s="973"/>
      <c r="J787" s="973"/>
      <c r="K787" s="973"/>
      <c r="L787" s="973"/>
      <c r="M787" s="973"/>
      <c r="N787" s="973"/>
    </row>
    <row r="788" spans="1:14" ht="36">
      <c r="A788" s="3045"/>
      <c r="B788" s="3046" t="s">
        <v>7423</v>
      </c>
      <c r="C788" s="3047"/>
      <c r="D788" s="3048"/>
      <c r="E788" s="3074"/>
      <c r="F788" s="743"/>
      <c r="I788" s="973"/>
      <c r="J788" s="973"/>
      <c r="K788" s="973"/>
      <c r="L788" s="973"/>
      <c r="M788" s="973"/>
      <c r="N788" s="973"/>
    </row>
    <row r="789" spans="1:14" ht="72">
      <c r="A789" s="3045"/>
      <c r="B789" s="3046" t="s">
        <v>7424</v>
      </c>
      <c r="C789" s="3047"/>
      <c r="D789" s="3048"/>
      <c r="E789" s="3074"/>
      <c r="F789" s="743"/>
      <c r="I789" s="973"/>
      <c r="J789" s="973"/>
      <c r="K789" s="973"/>
      <c r="L789" s="973"/>
      <c r="M789" s="973"/>
      <c r="N789" s="973"/>
    </row>
    <row r="790" spans="1:14">
      <c r="A790" s="3045"/>
      <c r="B790" s="3046"/>
      <c r="C790" s="3047"/>
      <c r="D790" s="3048"/>
      <c r="E790" s="3074"/>
      <c r="F790" s="743"/>
      <c r="I790" s="973"/>
      <c r="J790" s="973"/>
      <c r="K790" s="973"/>
      <c r="L790" s="973"/>
      <c r="M790" s="973"/>
      <c r="N790" s="973"/>
    </row>
    <row r="791" spans="1:14" ht="24">
      <c r="A791" s="3045"/>
      <c r="B791" s="3046" t="s">
        <v>7425</v>
      </c>
      <c r="C791" s="3047"/>
      <c r="D791" s="3048"/>
      <c r="E791" s="3074"/>
      <c r="F791" s="743"/>
      <c r="I791" s="973"/>
      <c r="J791" s="973"/>
      <c r="K791" s="973"/>
      <c r="L791" s="973"/>
      <c r="M791" s="973"/>
      <c r="N791" s="973"/>
    </row>
    <row r="792" spans="1:14">
      <c r="A792" s="3045"/>
      <c r="B792" s="3046" t="s">
        <v>7426</v>
      </c>
      <c r="C792" s="3047"/>
      <c r="D792" s="3048"/>
      <c r="E792" s="3074"/>
      <c r="F792" s="743"/>
      <c r="I792" s="973"/>
      <c r="J792" s="973"/>
      <c r="K792" s="973"/>
      <c r="L792" s="973"/>
      <c r="M792" s="973"/>
      <c r="N792" s="973"/>
    </row>
    <row r="793" spans="1:14" ht="24">
      <c r="A793" s="3045"/>
      <c r="B793" s="3046" t="s">
        <v>7427</v>
      </c>
      <c r="C793" s="3047"/>
      <c r="D793" s="3048"/>
      <c r="E793" s="3074"/>
      <c r="F793" s="743"/>
      <c r="I793" s="973"/>
      <c r="J793" s="973"/>
      <c r="K793" s="973"/>
      <c r="L793" s="973"/>
      <c r="M793" s="973"/>
      <c r="N793" s="973"/>
    </row>
    <row r="794" spans="1:14">
      <c r="A794" s="3045"/>
      <c r="B794" s="3046" t="s">
        <v>7428</v>
      </c>
      <c r="C794" s="3047"/>
      <c r="D794" s="3048"/>
      <c r="E794" s="3074"/>
      <c r="F794" s="743"/>
      <c r="I794" s="973"/>
      <c r="J794" s="973"/>
      <c r="K794" s="973"/>
      <c r="L794" s="973"/>
      <c r="M794" s="973"/>
      <c r="N794" s="973"/>
    </row>
    <row r="795" spans="1:14">
      <c r="A795" s="3045"/>
      <c r="B795" s="3046"/>
      <c r="C795" s="3047"/>
      <c r="D795" s="3048"/>
      <c r="E795" s="3074"/>
      <c r="F795" s="743"/>
      <c r="I795" s="973"/>
      <c r="J795" s="973"/>
      <c r="K795" s="973"/>
      <c r="L795" s="973"/>
      <c r="M795" s="973"/>
      <c r="N795" s="973"/>
    </row>
    <row r="796" spans="1:14">
      <c r="A796" s="3045"/>
      <c r="B796" s="3046" t="s">
        <v>7429</v>
      </c>
      <c r="C796" s="3047"/>
      <c r="D796" s="3048"/>
      <c r="E796" s="3074"/>
      <c r="F796" s="743"/>
      <c r="I796" s="973"/>
      <c r="J796" s="973"/>
      <c r="K796" s="973"/>
      <c r="L796" s="973"/>
      <c r="M796" s="973"/>
      <c r="N796" s="973"/>
    </row>
    <row r="797" spans="1:14">
      <c r="A797" s="3045"/>
      <c r="B797" s="3046" t="s">
        <v>7426</v>
      </c>
      <c r="C797" s="3047"/>
      <c r="D797" s="3048"/>
      <c r="E797" s="3074"/>
      <c r="F797" s="743"/>
      <c r="I797" s="973"/>
      <c r="J797" s="973"/>
      <c r="K797" s="973"/>
      <c r="L797" s="973"/>
      <c r="M797" s="973"/>
      <c r="N797" s="973"/>
    </row>
    <row r="798" spans="1:14">
      <c r="A798" s="3045"/>
      <c r="B798" s="3046" t="s">
        <v>7430</v>
      </c>
      <c r="C798" s="3047"/>
      <c r="D798" s="3048"/>
      <c r="E798" s="3074"/>
      <c r="F798" s="743"/>
      <c r="I798" s="973"/>
      <c r="J798" s="973"/>
      <c r="K798" s="973"/>
      <c r="L798" s="973"/>
      <c r="M798" s="973"/>
      <c r="N798" s="973"/>
    </row>
    <row r="799" spans="1:14">
      <c r="A799" s="3045"/>
      <c r="B799" s="3046" t="s">
        <v>7431</v>
      </c>
      <c r="C799" s="3047"/>
      <c r="D799" s="3048"/>
      <c r="E799" s="3074"/>
      <c r="F799" s="743"/>
      <c r="I799" s="973"/>
      <c r="J799" s="973"/>
      <c r="K799" s="973"/>
      <c r="L799" s="973"/>
      <c r="M799" s="973"/>
      <c r="N799" s="973"/>
    </row>
    <row r="800" spans="1:14" ht="48">
      <c r="A800" s="3045"/>
      <c r="B800" s="3046" t="s">
        <v>7432</v>
      </c>
      <c r="C800" s="3047"/>
      <c r="D800" s="3048"/>
      <c r="E800" s="3074"/>
      <c r="F800" s="743"/>
      <c r="I800" s="973"/>
      <c r="J800" s="973"/>
      <c r="K800" s="973"/>
      <c r="L800" s="973"/>
      <c r="M800" s="973"/>
      <c r="N800" s="973"/>
    </row>
    <row r="801" spans="1:14">
      <c r="A801" s="3045"/>
      <c r="B801" s="3046"/>
      <c r="C801" s="3047"/>
      <c r="D801" s="3048"/>
      <c r="E801" s="3074"/>
      <c r="F801" s="743"/>
      <c r="I801" s="973"/>
      <c r="J801" s="973"/>
      <c r="K801" s="973"/>
      <c r="L801" s="973"/>
      <c r="M801" s="973"/>
      <c r="N801" s="973"/>
    </row>
    <row r="802" spans="1:14" ht="36">
      <c r="A802" s="3045"/>
      <c r="B802" s="3046" t="s">
        <v>7433</v>
      </c>
      <c r="C802" s="3047"/>
      <c r="D802" s="3048"/>
      <c r="E802" s="3074"/>
      <c r="F802" s="743"/>
      <c r="I802" s="973"/>
      <c r="J802" s="973"/>
      <c r="K802" s="973"/>
      <c r="L802" s="973"/>
      <c r="M802" s="973"/>
      <c r="N802" s="973"/>
    </row>
    <row r="803" spans="1:14" ht="24">
      <c r="A803" s="3045"/>
      <c r="B803" s="3046" t="s">
        <v>7434</v>
      </c>
      <c r="C803" s="3047"/>
      <c r="D803" s="3048"/>
      <c r="E803" s="3074"/>
      <c r="F803" s="743"/>
      <c r="I803" s="973"/>
      <c r="J803" s="973"/>
      <c r="K803" s="973"/>
      <c r="L803" s="973"/>
      <c r="M803" s="973"/>
      <c r="N803" s="973"/>
    </row>
    <row r="804" spans="1:14" ht="24">
      <c r="A804" s="3045"/>
      <c r="B804" s="3046" t="s">
        <v>7435</v>
      </c>
      <c r="C804" s="3047"/>
      <c r="D804" s="3048"/>
      <c r="E804" s="3074"/>
      <c r="F804" s="743"/>
      <c r="I804" s="973"/>
      <c r="J804" s="973"/>
      <c r="K804" s="973"/>
      <c r="L804" s="973"/>
      <c r="M804" s="973"/>
      <c r="N804" s="973"/>
    </row>
    <row r="805" spans="1:14" ht="48">
      <c r="A805" s="3045"/>
      <c r="B805" s="3046" t="s">
        <v>7436</v>
      </c>
      <c r="C805" s="3047"/>
      <c r="D805" s="3048"/>
      <c r="E805" s="3074"/>
      <c r="F805" s="743"/>
      <c r="I805" s="973"/>
      <c r="J805" s="973"/>
      <c r="K805" s="973"/>
      <c r="L805" s="973"/>
      <c r="M805" s="973"/>
      <c r="N805" s="973"/>
    </row>
    <row r="806" spans="1:14">
      <c r="A806" s="3045"/>
      <c r="B806" s="3046"/>
      <c r="C806" s="3047"/>
      <c r="D806" s="3048"/>
      <c r="E806" s="3074"/>
      <c r="F806" s="743"/>
      <c r="I806" s="973"/>
      <c r="J806" s="973"/>
      <c r="K806" s="973"/>
      <c r="L806" s="973"/>
      <c r="M806" s="973"/>
      <c r="N806" s="973"/>
    </row>
    <row r="807" spans="1:14">
      <c r="A807" s="3045"/>
      <c r="B807" s="3090" t="s">
        <v>7437</v>
      </c>
      <c r="C807" s="3047"/>
      <c r="D807" s="3048"/>
      <c r="E807" s="3074"/>
      <c r="F807" s="743"/>
      <c r="I807" s="973"/>
      <c r="J807" s="973"/>
      <c r="K807" s="973"/>
      <c r="L807" s="973"/>
      <c r="M807" s="973"/>
      <c r="N807" s="973"/>
    </row>
    <row r="808" spans="1:14" ht="24">
      <c r="A808" s="3045"/>
      <c r="B808" s="3046" t="s">
        <v>7438</v>
      </c>
      <c r="C808" s="3047"/>
      <c r="D808" s="3048"/>
      <c r="E808" s="3074"/>
      <c r="F808" s="743"/>
      <c r="I808" s="973"/>
      <c r="J808" s="973"/>
      <c r="K808" s="973"/>
      <c r="L808" s="973"/>
      <c r="M808" s="973"/>
      <c r="N808" s="973"/>
    </row>
    <row r="809" spans="1:14">
      <c r="A809" s="3045"/>
      <c r="B809" s="3046" t="s">
        <v>7439</v>
      </c>
      <c r="C809" s="3047"/>
      <c r="D809" s="3048"/>
      <c r="E809" s="3074"/>
      <c r="F809" s="743"/>
      <c r="I809" s="973"/>
      <c r="J809" s="973"/>
      <c r="K809" s="973"/>
      <c r="L809" s="973"/>
      <c r="M809" s="973"/>
      <c r="N809" s="973"/>
    </row>
    <row r="810" spans="1:14">
      <c r="A810" s="3045"/>
      <c r="B810" s="3046" t="s">
        <v>7440</v>
      </c>
      <c r="C810" s="3047"/>
      <c r="D810" s="3048"/>
      <c r="E810" s="3074"/>
      <c r="F810" s="743"/>
      <c r="I810" s="973"/>
      <c r="J810" s="973"/>
      <c r="K810" s="973"/>
      <c r="L810" s="973"/>
      <c r="M810" s="973"/>
      <c r="N810" s="973"/>
    </row>
    <row r="811" spans="1:14">
      <c r="A811" s="3045"/>
      <c r="B811" s="3046" t="s">
        <v>7441</v>
      </c>
      <c r="C811" s="3047"/>
      <c r="D811" s="3048"/>
      <c r="E811" s="3074"/>
      <c r="F811" s="743"/>
      <c r="I811" s="973"/>
      <c r="J811" s="973"/>
      <c r="K811" s="973"/>
      <c r="L811" s="973"/>
      <c r="M811" s="973"/>
      <c r="N811" s="973"/>
    </row>
    <row r="812" spans="1:14">
      <c r="A812" s="3045"/>
      <c r="B812" s="3046" t="s">
        <v>7442</v>
      </c>
      <c r="C812" s="3047"/>
      <c r="D812" s="3048"/>
      <c r="E812" s="3074"/>
      <c r="F812" s="743"/>
      <c r="I812" s="973"/>
      <c r="J812" s="973"/>
      <c r="K812" s="973"/>
      <c r="L812" s="973"/>
      <c r="M812" s="973"/>
      <c r="N812" s="973"/>
    </row>
    <row r="813" spans="1:14">
      <c r="A813" s="3045"/>
      <c r="B813" s="3046" t="s">
        <v>7443</v>
      </c>
      <c r="C813" s="3047"/>
      <c r="D813" s="3048"/>
      <c r="E813" s="3074"/>
      <c r="F813" s="743"/>
      <c r="I813" s="973"/>
      <c r="J813" s="973"/>
      <c r="K813" s="973"/>
      <c r="L813" s="973"/>
      <c r="M813" s="973"/>
      <c r="N813" s="973"/>
    </row>
    <row r="814" spans="1:14">
      <c r="A814" s="3045"/>
      <c r="B814" s="3046" t="s">
        <v>7444</v>
      </c>
      <c r="C814" s="3047"/>
      <c r="D814" s="3048"/>
      <c r="E814" s="3074"/>
      <c r="F814" s="743"/>
      <c r="I814" s="973"/>
      <c r="J814" s="973"/>
      <c r="K814" s="973"/>
      <c r="L814" s="973"/>
      <c r="M814" s="973"/>
      <c r="N814" s="973"/>
    </row>
    <row r="815" spans="1:14">
      <c r="A815" s="3045"/>
      <c r="B815" s="3046" t="s">
        <v>7445</v>
      </c>
      <c r="C815" s="3047"/>
      <c r="D815" s="3048"/>
      <c r="E815" s="3074"/>
      <c r="F815" s="743"/>
      <c r="I815" s="973"/>
      <c r="J815" s="973"/>
      <c r="K815" s="973"/>
      <c r="L815" s="973"/>
      <c r="M815" s="973"/>
      <c r="N815" s="973"/>
    </row>
    <row r="816" spans="1:14">
      <c r="A816" s="3045"/>
      <c r="B816" s="3046" t="s">
        <v>7446</v>
      </c>
      <c r="C816" s="3047"/>
      <c r="D816" s="3048"/>
      <c r="E816" s="3074"/>
      <c r="F816" s="743"/>
      <c r="I816" s="973"/>
      <c r="J816" s="973"/>
      <c r="K816" s="973"/>
      <c r="L816" s="973"/>
      <c r="M816" s="973"/>
      <c r="N816" s="973"/>
    </row>
    <row r="817" spans="1:14" ht="36">
      <c r="A817" s="3045"/>
      <c r="B817" s="3046" t="s">
        <v>7447</v>
      </c>
      <c r="C817" s="3047"/>
      <c r="D817" s="3048"/>
      <c r="E817" s="3074"/>
      <c r="F817" s="743"/>
      <c r="I817" s="973"/>
      <c r="J817" s="973"/>
      <c r="K817" s="973"/>
      <c r="L817" s="973"/>
      <c r="M817" s="973"/>
      <c r="N817" s="973"/>
    </row>
    <row r="818" spans="1:14">
      <c r="A818" s="3045"/>
      <c r="B818" s="3046" t="s">
        <v>7448</v>
      </c>
      <c r="C818" s="3047"/>
      <c r="D818" s="3048"/>
      <c r="E818" s="3074"/>
      <c r="F818" s="743"/>
      <c r="I818" s="973"/>
      <c r="J818" s="973"/>
      <c r="K818" s="973"/>
      <c r="L818" s="973"/>
      <c r="M818" s="973"/>
      <c r="N818" s="973"/>
    </row>
    <row r="819" spans="1:14">
      <c r="A819" s="3045"/>
      <c r="B819" s="3046" t="s">
        <v>7449</v>
      </c>
      <c r="C819" s="3047"/>
      <c r="D819" s="3048"/>
      <c r="E819" s="3074"/>
      <c r="F819" s="743"/>
      <c r="I819" s="973"/>
      <c r="J819" s="973"/>
      <c r="K819" s="973"/>
      <c r="L819" s="973"/>
      <c r="M819" s="973"/>
      <c r="N819" s="973"/>
    </row>
    <row r="820" spans="1:14" ht="36">
      <c r="A820" s="3045"/>
      <c r="B820" s="3046" t="s">
        <v>7450</v>
      </c>
      <c r="C820" s="3047"/>
      <c r="D820" s="3048"/>
      <c r="E820" s="3074"/>
      <c r="F820" s="743"/>
      <c r="I820" s="973"/>
      <c r="J820" s="973"/>
      <c r="K820" s="973"/>
      <c r="L820" s="973"/>
      <c r="M820" s="973"/>
      <c r="N820" s="973"/>
    </row>
    <row r="821" spans="1:14">
      <c r="A821" s="3045"/>
      <c r="B821" s="3046"/>
      <c r="C821" s="3047"/>
      <c r="D821" s="3048"/>
      <c r="E821" s="3074"/>
      <c r="F821" s="743"/>
      <c r="I821" s="973"/>
      <c r="J821" s="973"/>
      <c r="K821" s="973"/>
      <c r="L821" s="973"/>
      <c r="M821" s="973"/>
      <c r="N821" s="973"/>
    </row>
    <row r="822" spans="1:14">
      <c r="A822" s="3045"/>
      <c r="B822" s="3090" t="s">
        <v>7451</v>
      </c>
      <c r="C822" s="3047"/>
      <c r="D822" s="3048"/>
      <c r="E822" s="3074"/>
      <c r="F822" s="743"/>
      <c r="I822" s="973"/>
      <c r="J822" s="973"/>
      <c r="K822" s="973"/>
      <c r="L822" s="973"/>
      <c r="M822" s="973"/>
      <c r="N822" s="973"/>
    </row>
    <row r="823" spans="1:14" ht="36">
      <c r="A823" s="3045"/>
      <c r="B823" s="3046" t="s">
        <v>7452</v>
      </c>
      <c r="C823" s="3047"/>
      <c r="D823" s="3048"/>
      <c r="E823" s="3074"/>
      <c r="F823" s="743"/>
      <c r="I823" s="973"/>
      <c r="J823" s="973"/>
      <c r="K823" s="973"/>
      <c r="L823" s="973"/>
      <c r="M823" s="973"/>
      <c r="N823" s="973"/>
    </row>
    <row r="824" spans="1:14">
      <c r="A824" s="3045"/>
      <c r="B824" s="3046"/>
      <c r="C824" s="3047"/>
      <c r="D824" s="3048"/>
      <c r="E824" s="3074"/>
      <c r="F824" s="743"/>
      <c r="I824" s="973"/>
      <c r="J824" s="973"/>
      <c r="K824" s="973"/>
      <c r="L824" s="973"/>
      <c r="M824" s="973"/>
      <c r="N824" s="973"/>
    </row>
    <row r="825" spans="1:14" ht="60">
      <c r="A825" s="3045"/>
      <c r="B825" s="3046" t="s">
        <v>7453</v>
      </c>
      <c r="C825" s="3047"/>
      <c r="D825" s="3048"/>
      <c r="E825" s="3074"/>
      <c r="F825" s="743"/>
      <c r="I825" s="973"/>
      <c r="J825" s="973"/>
      <c r="K825" s="973"/>
      <c r="L825" s="973"/>
      <c r="M825" s="973"/>
      <c r="N825" s="973"/>
    </row>
    <row r="826" spans="1:14">
      <c r="A826" s="3045"/>
      <c r="B826" s="3046"/>
      <c r="C826" s="3047"/>
      <c r="D826" s="3048"/>
      <c r="E826" s="3074"/>
      <c r="F826" s="743"/>
      <c r="I826" s="973"/>
      <c r="J826" s="973"/>
      <c r="K826" s="973"/>
      <c r="L826" s="973"/>
      <c r="M826" s="973"/>
      <c r="N826" s="973"/>
    </row>
    <row r="827" spans="1:14">
      <c r="A827" s="3045"/>
      <c r="B827" s="3046" t="s">
        <v>7454</v>
      </c>
      <c r="C827" s="3047"/>
      <c r="D827" s="3048"/>
      <c r="E827" s="3074"/>
      <c r="F827" s="743"/>
      <c r="I827" s="973"/>
      <c r="J827" s="973"/>
      <c r="K827" s="973"/>
      <c r="L827" s="973"/>
      <c r="M827" s="973"/>
      <c r="N827" s="973"/>
    </row>
    <row r="828" spans="1:14">
      <c r="A828" s="3045"/>
      <c r="B828" s="3046" t="s">
        <v>7455</v>
      </c>
      <c r="C828" s="3047"/>
      <c r="D828" s="3048"/>
      <c r="E828" s="3074"/>
      <c r="F828" s="743"/>
      <c r="I828" s="973"/>
      <c r="J828" s="973"/>
      <c r="K828" s="973"/>
      <c r="L828" s="973"/>
      <c r="M828" s="973"/>
      <c r="N828" s="973"/>
    </row>
    <row r="829" spans="1:14">
      <c r="A829" s="3045"/>
      <c r="B829" s="3046" t="s">
        <v>7441</v>
      </c>
      <c r="C829" s="3047"/>
      <c r="D829" s="3048"/>
      <c r="E829" s="3074"/>
      <c r="F829" s="743"/>
      <c r="I829" s="973"/>
      <c r="J829" s="973"/>
      <c r="K829" s="973"/>
      <c r="L829" s="973"/>
      <c r="M829" s="973"/>
      <c r="N829" s="973"/>
    </row>
    <row r="830" spans="1:14">
      <c r="A830" s="3045"/>
      <c r="B830" s="3046" t="s">
        <v>7442</v>
      </c>
      <c r="C830" s="3047"/>
      <c r="D830" s="3048"/>
      <c r="E830" s="3074"/>
      <c r="F830" s="743"/>
      <c r="I830" s="973"/>
      <c r="J830" s="973"/>
      <c r="K830" s="973"/>
      <c r="L830" s="973"/>
      <c r="M830" s="973"/>
      <c r="N830" s="973"/>
    </row>
    <row r="831" spans="1:14">
      <c r="A831" s="3045"/>
      <c r="B831" s="3046" t="s">
        <v>7456</v>
      </c>
      <c r="C831" s="3047"/>
      <c r="D831" s="3048"/>
      <c r="E831" s="3074"/>
      <c r="F831" s="743"/>
      <c r="I831" s="973"/>
      <c r="J831" s="973"/>
      <c r="K831" s="973"/>
      <c r="L831" s="973"/>
      <c r="M831" s="973"/>
      <c r="N831" s="973"/>
    </row>
    <row r="832" spans="1:14">
      <c r="A832" s="3045"/>
      <c r="B832" s="3046" t="s">
        <v>7457</v>
      </c>
      <c r="C832" s="3047"/>
      <c r="D832" s="3048"/>
      <c r="E832" s="3074"/>
      <c r="F832" s="743"/>
      <c r="I832" s="973"/>
      <c r="J832" s="973"/>
      <c r="K832" s="973"/>
      <c r="L832" s="973"/>
      <c r="M832" s="973"/>
      <c r="N832" s="973"/>
    </row>
    <row r="833" spans="1:14">
      <c r="A833" s="3045"/>
      <c r="B833" s="3046" t="s">
        <v>7458</v>
      </c>
      <c r="C833" s="3047"/>
      <c r="D833" s="3048"/>
      <c r="E833" s="3074"/>
      <c r="F833" s="743"/>
      <c r="I833" s="973"/>
      <c r="J833" s="973"/>
      <c r="K833" s="973"/>
      <c r="L833" s="973"/>
      <c r="M833" s="973"/>
      <c r="N833" s="973"/>
    </row>
    <row r="834" spans="1:14">
      <c r="A834" s="3045"/>
      <c r="B834" s="3046" t="s">
        <v>7459</v>
      </c>
      <c r="C834" s="3047"/>
      <c r="D834" s="3048"/>
      <c r="E834" s="3074"/>
      <c r="F834" s="743"/>
      <c r="I834" s="973"/>
      <c r="J834" s="973"/>
      <c r="K834" s="973"/>
      <c r="L834" s="973"/>
      <c r="M834" s="973"/>
      <c r="N834" s="973"/>
    </row>
    <row r="835" spans="1:14" ht="36">
      <c r="A835" s="3045"/>
      <c r="B835" s="3046" t="s">
        <v>7460</v>
      </c>
      <c r="C835" s="3047"/>
      <c r="D835" s="3048"/>
      <c r="E835" s="3074"/>
      <c r="F835" s="743"/>
      <c r="I835" s="973"/>
      <c r="J835" s="973"/>
      <c r="K835" s="973"/>
      <c r="L835" s="973"/>
      <c r="M835" s="973"/>
      <c r="N835" s="973"/>
    </row>
    <row r="836" spans="1:14">
      <c r="A836" s="3045"/>
      <c r="B836" s="3046" t="s">
        <v>7448</v>
      </c>
      <c r="C836" s="3047"/>
      <c r="D836" s="3048"/>
      <c r="E836" s="3074"/>
      <c r="F836" s="743"/>
      <c r="I836" s="973"/>
      <c r="J836" s="973"/>
      <c r="K836" s="973"/>
      <c r="L836" s="973"/>
      <c r="M836" s="973"/>
      <c r="N836" s="973"/>
    </row>
    <row r="837" spans="1:14">
      <c r="A837" s="3045"/>
      <c r="B837" s="3046" t="s">
        <v>7461</v>
      </c>
      <c r="C837" s="3047"/>
      <c r="D837" s="3048"/>
      <c r="E837" s="3074"/>
      <c r="F837" s="743"/>
      <c r="I837" s="973"/>
      <c r="J837" s="973"/>
      <c r="K837" s="973"/>
      <c r="L837" s="973"/>
      <c r="M837" s="973"/>
      <c r="N837" s="973"/>
    </row>
    <row r="838" spans="1:14" ht="36">
      <c r="A838" s="3045"/>
      <c r="B838" s="3046" t="s">
        <v>7450</v>
      </c>
      <c r="C838" s="3047"/>
      <c r="D838" s="3048"/>
      <c r="E838" s="3074"/>
      <c r="F838" s="743"/>
      <c r="I838" s="973"/>
      <c r="J838" s="973"/>
      <c r="K838" s="973"/>
      <c r="L838" s="973"/>
      <c r="M838" s="973"/>
      <c r="N838" s="973"/>
    </row>
    <row r="839" spans="1:14">
      <c r="A839" s="3045"/>
      <c r="B839" s="3046"/>
      <c r="C839" s="3047"/>
      <c r="D839" s="3048"/>
      <c r="E839" s="3074"/>
      <c r="F839" s="743"/>
      <c r="I839" s="973"/>
      <c r="J839" s="973"/>
      <c r="K839" s="973"/>
      <c r="L839" s="973"/>
      <c r="M839" s="973"/>
      <c r="N839" s="973"/>
    </row>
    <row r="840" spans="1:14">
      <c r="A840" s="3045"/>
      <c r="B840" s="3090" t="s">
        <v>7462</v>
      </c>
      <c r="C840" s="3047"/>
      <c r="D840" s="3048"/>
      <c r="E840" s="3074"/>
      <c r="F840" s="743"/>
      <c r="I840" s="973"/>
      <c r="J840" s="973"/>
      <c r="K840" s="973"/>
      <c r="L840" s="973"/>
      <c r="M840" s="973"/>
      <c r="N840" s="973"/>
    </row>
    <row r="841" spans="1:14" ht="36">
      <c r="A841" s="3045"/>
      <c r="B841" s="3046" t="s">
        <v>7452</v>
      </c>
      <c r="C841" s="3047"/>
      <c r="D841" s="3048"/>
      <c r="E841" s="3074"/>
      <c r="F841" s="743"/>
      <c r="I841" s="973"/>
      <c r="J841" s="973"/>
      <c r="K841" s="973"/>
      <c r="L841" s="973"/>
      <c r="M841" s="973"/>
      <c r="N841" s="973"/>
    </row>
    <row r="842" spans="1:14">
      <c r="A842" s="3045"/>
      <c r="B842" s="3046"/>
      <c r="C842" s="3047"/>
      <c r="D842" s="3048"/>
      <c r="E842" s="3074"/>
      <c r="F842" s="743"/>
      <c r="I842" s="973"/>
      <c r="J842" s="973"/>
      <c r="K842" s="973"/>
      <c r="L842" s="973"/>
      <c r="M842" s="973"/>
      <c r="N842" s="973"/>
    </row>
    <row r="843" spans="1:14" ht="60">
      <c r="A843" s="3045"/>
      <c r="B843" s="3046" t="s">
        <v>7453</v>
      </c>
      <c r="C843" s="3047"/>
      <c r="D843" s="3048"/>
      <c r="E843" s="3074"/>
      <c r="F843" s="743"/>
      <c r="I843" s="973"/>
      <c r="J843" s="973"/>
      <c r="K843" s="973"/>
      <c r="L843" s="973"/>
      <c r="M843" s="973"/>
      <c r="N843" s="973"/>
    </row>
    <row r="844" spans="1:14">
      <c r="A844" s="3045"/>
      <c r="B844" s="3046"/>
      <c r="C844" s="3047"/>
      <c r="D844" s="3048"/>
      <c r="E844" s="3074"/>
      <c r="F844" s="743"/>
      <c r="I844" s="973"/>
      <c r="J844" s="973"/>
      <c r="K844" s="973"/>
      <c r="L844" s="973"/>
      <c r="M844" s="973"/>
      <c r="N844" s="973"/>
    </row>
    <row r="845" spans="1:14" ht="84">
      <c r="A845" s="3045"/>
      <c r="B845" s="3046" t="s">
        <v>7463</v>
      </c>
      <c r="C845" s="3047"/>
      <c r="D845" s="3048"/>
      <c r="E845" s="3074"/>
      <c r="F845" s="743"/>
      <c r="I845" s="973"/>
      <c r="J845" s="973"/>
      <c r="K845" s="973"/>
      <c r="L845" s="973"/>
      <c r="M845" s="973"/>
      <c r="N845" s="973"/>
    </row>
    <row r="846" spans="1:14">
      <c r="A846" s="3045"/>
      <c r="B846" s="3046"/>
      <c r="C846" s="3047"/>
      <c r="D846" s="3048"/>
      <c r="E846" s="3074"/>
      <c r="F846" s="743"/>
      <c r="I846" s="973"/>
      <c r="J846" s="973"/>
      <c r="K846" s="973"/>
      <c r="L846" s="973"/>
      <c r="M846" s="973"/>
      <c r="N846" s="973"/>
    </row>
    <row r="847" spans="1:14">
      <c r="A847" s="3045"/>
      <c r="B847" s="3046" t="s">
        <v>7454</v>
      </c>
      <c r="C847" s="3047"/>
      <c r="D847" s="3048"/>
      <c r="E847" s="3074"/>
      <c r="F847" s="743"/>
      <c r="I847" s="973"/>
      <c r="J847" s="973"/>
      <c r="K847" s="973"/>
      <c r="L847" s="973"/>
      <c r="M847" s="973"/>
      <c r="N847" s="973"/>
    </row>
    <row r="848" spans="1:14">
      <c r="A848" s="3045"/>
      <c r="B848" s="3046" t="s">
        <v>7455</v>
      </c>
      <c r="C848" s="3047"/>
      <c r="D848" s="3048"/>
      <c r="E848" s="3074"/>
      <c r="F848" s="743"/>
      <c r="I848" s="973"/>
      <c r="J848" s="973"/>
      <c r="K848" s="973"/>
      <c r="L848" s="973"/>
      <c r="M848" s="973"/>
      <c r="N848" s="973"/>
    </row>
    <row r="849" spans="1:14">
      <c r="A849" s="3045"/>
      <c r="B849" s="3046" t="s">
        <v>7441</v>
      </c>
      <c r="C849" s="3047"/>
      <c r="D849" s="3048"/>
      <c r="E849" s="3074"/>
      <c r="F849" s="743"/>
      <c r="I849" s="973"/>
      <c r="J849" s="973"/>
      <c r="K849" s="973"/>
      <c r="L849" s="973"/>
      <c r="M849" s="973"/>
      <c r="N849" s="973"/>
    </row>
    <row r="850" spans="1:14">
      <c r="A850" s="3045"/>
      <c r="B850" s="3046" t="s">
        <v>7442</v>
      </c>
      <c r="C850" s="3047"/>
      <c r="D850" s="3048"/>
      <c r="E850" s="3074"/>
      <c r="F850" s="743"/>
      <c r="I850" s="973"/>
      <c r="J850" s="973"/>
      <c r="K850" s="973"/>
      <c r="L850" s="973"/>
      <c r="M850" s="973"/>
      <c r="N850" s="973"/>
    </row>
    <row r="851" spans="1:14">
      <c r="A851" s="3045"/>
      <c r="B851" s="3046" t="s">
        <v>7464</v>
      </c>
      <c r="C851" s="3047"/>
      <c r="D851" s="3048"/>
      <c r="E851" s="3074"/>
      <c r="F851" s="743"/>
      <c r="I851" s="973"/>
      <c r="J851" s="973"/>
      <c r="K851" s="973"/>
      <c r="L851" s="973"/>
      <c r="M851" s="973"/>
      <c r="N851" s="973"/>
    </row>
    <row r="852" spans="1:14">
      <c r="A852" s="3045"/>
      <c r="B852" s="3046" t="s">
        <v>7457</v>
      </c>
      <c r="C852" s="3047"/>
      <c r="D852" s="3048"/>
      <c r="E852" s="3074"/>
      <c r="F852" s="743"/>
      <c r="I852" s="973"/>
      <c r="J852" s="973"/>
      <c r="K852" s="973"/>
      <c r="L852" s="973"/>
      <c r="M852" s="973"/>
      <c r="N852" s="973"/>
    </row>
    <row r="853" spans="1:14">
      <c r="A853" s="3045"/>
      <c r="B853" s="3046" t="s">
        <v>7458</v>
      </c>
      <c r="C853" s="3047"/>
      <c r="D853" s="3048"/>
      <c r="E853" s="3074"/>
      <c r="F853" s="743"/>
      <c r="I853" s="973"/>
      <c r="J853" s="973"/>
      <c r="K853" s="973"/>
      <c r="L853" s="973"/>
      <c r="M853" s="973"/>
      <c r="N853" s="973"/>
    </row>
    <row r="854" spans="1:14">
      <c r="A854" s="3045"/>
      <c r="B854" s="3046" t="s">
        <v>7459</v>
      </c>
      <c r="C854" s="3047"/>
      <c r="D854" s="3048"/>
      <c r="E854" s="3074"/>
      <c r="F854" s="743"/>
      <c r="I854" s="973"/>
      <c r="J854" s="973"/>
      <c r="K854" s="973"/>
      <c r="L854" s="973"/>
      <c r="M854" s="973"/>
      <c r="N854" s="973"/>
    </row>
    <row r="855" spans="1:14" ht="36">
      <c r="A855" s="3045"/>
      <c r="B855" s="3046" t="s">
        <v>7460</v>
      </c>
      <c r="C855" s="3047"/>
      <c r="D855" s="3048"/>
      <c r="E855" s="3074"/>
      <c r="F855" s="743"/>
      <c r="I855" s="973"/>
      <c r="J855" s="973"/>
      <c r="K855" s="973"/>
      <c r="L855" s="973"/>
      <c r="M855" s="973"/>
      <c r="N855" s="973"/>
    </row>
    <row r="856" spans="1:14">
      <c r="A856" s="3045"/>
      <c r="B856" s="3046" t="s">
        <v>7448</v>
      </c>
      <c r="C856" s="3047"/>
      <c r="D856" s="3048"/>
      <c r="E856" s="3074"/>
      <c r="F856" s="743"/>
      <c r="I856" s="973"/>
      <c r="J856" s="973"/>
      <c r="K856" s="973"/>
      <c r="L856" s="973"/>
      <c r="M856" s="973"/>
      <c r="N856" s="973"/>
    </row>
    <row r="857" spans="1:14">
      <c r="A857" s="3045"/>
      <c r="B857" s="3046" t="s">
        <v>7465</v>
      </c>
      <c r="C857" s="3047"/>
      <c r="D857" s="3048"/>
      <c r="E857" s="3074"/>
      <c r="F857" s="743"/>
      <c r="I857" s="973"/>
      <c r="J857" s="973"/>
      <c r="K857" s="973"/>
      <c r="L857" s="973"/>
      <c r="M857" s="973"/>
      <c r="N857" s="973"/>
    </row>
    <row r="858" spans="1:14">
      <c r="A858" s="3045"/>
      <c r="B858" s="3046"/>
      <c r="C858" s="3047"/>
      <c r="D858" s="3048"/>
      <c r="E858" s="3074"/>
      <c r="F858" s="743"/>
      <c r="I858" s="973"/>
      <c r="J858" s="973"/>
      <c r="K858" s="973"/>
      <c r="L858" s="973"/>
      <c r="M858" s="973"/>
      <c r="N858" s="973"/>
    </row>
    <row r="859" spans="1:14">
      <c r="A859" s="3045"/>
      <c r="B859" s="3090" t="s">
        <v>7466</v>
      </c>
      <c r="C859" s="3047"/>
      <c r="D859" s="3048"/>
      <c r="E859" s="3074"/>
      <c r="F859" s="743"/>
      <c r="I859" s="973"/>
      <c r="J859" s="973"/>
      <c r="K859" s="973"/>
      <c r="L859" s="973"/>
      <c r="M859" s="973"/>
      <c r="N859" s="973"/>
    </row>
    <row r="860" spans="1:14" ht="84">
      <c r="A860" s="3045"/>
      <c r="B860" s="3046" t="s">
        <v>7467</v>
      </c>
      <c r="C860" s="3047"/>
      <c r="D860" s="3048"/>
      <c r="E860" s="3074"/>
      <c r="F860" s="743"/>
      <c r="I860" s="973"/>
      <c r="J860" s="973"/>
      <c r="K860" s="973"/>
      <c r="L860" s="973"/>
      <c r="M860" s="973"/>
      <c r="N860" s="973"/>
    </row>
    <row r="861" spans="1:14">
      <c r="A861" s="3045"/>
      <c r="B861" s="3046"/>
      <c r="C861" s="3047"/>
      <c r="D861" s="3048"/>
      <c r="E861" s="3074"/>
      <c r="F861" s="743"/>
      <c r="I861" s="973"/>
      <c r="J861" s="973"/>
      <c r="K861" s="973"/>
      <c r="L861" s="973"/>
      <c r="M861" s="973"/>
      <c r="N861" s="973"/>
    </row>
    <row r="862" spans="1:14">
      <c r="A862" s="3045"/>
      <c r="B862" s="3046" t="s">
        <v>7468</v>
      </c>
      <c r="C862" s="3047"/>
      <c r="D862" s="3048"/>
      <c r="E862" s="3074"/>
      <c r="F862" s="743"/>
      <c r="I862" s="973"/>
      <c r="J862" s="973"/>
      <c r="K862" s="973"/>
      <c r="L862" s="973"/>
      <c r="M862" s="973"/>
      <c r="N862" s="973"/>
    </row>
    <row r="863" spans="1:14">
      <c r="A863" s="3045"/>
      <c r="B863" s="3046" t="s">
        <v>7469</v>
      </c>
      <c r="C863" s="3047"/>
      <c r="D863" s="3048"/>
      <c r="E863" s="3074"/>
      <c r="F863" s="743"/>
      <c r="I863" s="973"/>
      <c r="J863" s="973"/>
      <c r="K863" s="973"/>
      <c r="L863" s="973"/>
      <c r="M863" s="973"/>
      <c r="N863" s="973"/>
    </row>
    <row r="864" spans="1:14">
      <c r="A864" s="3045"/>
      <c r="B864" s="3046" t="s">
        <v>7470</v>
      </c>
      <c r="C864" s="3047"/>
      <c r="D864" s="3048"/>
      <c r="E864" s="3074"/>
      <c r="F864" s="743"/>
      <c r="I864" s="973"/>
      <c r="J864" s="973"/>
      <c r="K864" s="973"/>
      <c r="L864" s="973"/>
      <c r="M864" s="973"/>
      <c r="N864" s="973"/>
    </row>
    <row r="865" spans="1:14">
      <c r="A865" s="3045"/>
      <c r="B865" s="3046" t="s">
        <v>7471</v>
      </c>
      <c r="C865" s="3047"/>
      <c r="D865" s="3048"/>
      <c r="E865" s="3074"/>
      <c r="F865" s="743"/>
      <c r="I865" s="973"/>
      <c r="J865" s="973"/>
      <c r="K865" s="973"/>
      <c r="L865" s="973"/>
      <c r="M865" s="973"/>
      <c r="N865" s="973"/>
    </row>
    <row r="866" spans="1:14">
      <c r="A866" s="3045"/>
      <c r="B866" s="3046" t="s">
        <v>7472</v>
      </c>
      <c r="C866" s="3047"/>
      <c r="D866" s="3048"/>
      <c r="E866" s="3074"/>
      <c r="F866" s="743"/>
      <c r="I866" s="973"/>
      <c r="J866" s="973"/>
      <c r="K866" s="973"/>
      <c r="L866" s="973"/>
      <c r="M866" s="973"/>
      <c r="N866" s="973"/>
    </row>
    <row r="867" spans="1:14">
      <c r="A867" s="3045"/>
      <c r="B867" s="3046" t="s">
        <v>7473</v>
      </c>
      <c r="C867" s="3047"/>
      <c r="D867" s="3048"/>
      <c r="E867" s="3074"/>
      <c r="F867" s="743"/>
      <c r="I867" s="973"/>
      <c r="J867" s="973"/>
      <c r="K867" s="973"/>
      <c r="L867" s="973"/>
      <c r="M867" s="973"/>
      <c r="N867" s="973"/>
    </row>
    <row r="868" spans="1:14">
      <c r="A868" s="3045"/>
      <c r="B868" s="3046" t="s">
        <v>7474</v>
      </c>
      <c r="C868" s="3047"/>
      <c r="D868" s="3048"/>
      <c r="E868" s="3074"/>
      <c r="F868" s="743"/>
      <c r="I868" s="973"/>
      <c r="J868" s="973"/>
      <c r="K868" s="973"/>
      <c r="L868" s="973"/>
      <c r="M868" s="973"/>
      <c r="N868" s="973"/>
    </row>
    <row r="869" spans="1:14">
      <c r="A869" s="3045"/>
      <c r="B869" s="3046" t="s">
        <v>7475</v>
      </c>
      <c r="C869" s="3047"/>
      <c r="D869" s="3048"/>
      <c r="E869" s="3074"/>
      <c r="F869" s="743"/>
      <c r="I869" s="973"/>
      <c r="J869" s="973"/>
      <c r="K869" s="973"/>
      <c r="L869" s="973"/>
      <c r="M869" s="973"/>
      <c r="N869" s="973"/>
    </row>
    <row r="870" spans="1:14" ht="36">
      <c r="A870" s="3045"/>
      <c r="B870" s="3046" t="s">
        <v>7476</v>
      </c>
      <c r="C870" s="3047"/>
      <c r="D870" s="3048"/>
      <c r="E870" s="3074"/>
      <c r="F870" s="743"/>
      <c r="I870" s="973"/>
      <c r="J870" s="973"/>
      <c r="K870" s="973"/>
      <c r="L870" s="973"/>
      <c r="M870" s="973"/>
      <c r="N870" s="973"/>
    </row>
    <row r="871" spans="1:14">
      <c r="A871" s="3045"/>
      <c r="B871" s="3046" t="s">
        <v>7477</v>
      </c>
      <c r="C871" s="3047"/>
      <c r="D871" s="3048"/>
      <c r="E871" s="3074"/>
      <c r="F871" s="743"/>
      <c r="I871" s="973"/>
      <c r="J871" s="973"/>
      <c r="K871" s="973"/>
      <c r="L871" s="973"/>
      <c r="M871" s="973"/>
      <c r="N871" s="973"/>
    </row>
    <row r="872" spans="1:14">
      <c r="A872" s="3045"/>
      <c r="B872" s="3046" t="s">
        <v>7478</v>
      </c>
      <c r="C872" s="3047"/>
      <c r="D872" s="3048"/>
      <c r="E872" s="3074"/>
      <c r="F872" s="743"/>
      <c r="I872" s="973"/>
      <c r="J872" s="973"/>
      <c r="K872" s="973"/>
      <c r="L872" s="973"/>
      <c r="M872" s="973"/>
      <c r="N872" s="973"/>
    </row>
    <row r="873" spans="1:14">
      <c r="A873" s="3045"/>
      <c r="B873" s="3046"/>
      <c r="C873" s="3047"/>
      <c r="D873" s="3048"/>
      <c r="E873" s="3074"/>
      <c r="F873" s="743"/>
      <c r="I873" s="973"/>
      <c r="J873" s="973"/>
      <c r="K873" s="973"/>
      <c r="L873" s="973"/>
      <c r="M873" s="973"/>
      <c r="N873" s="973"/>
    </row>
    <row r="874" spans="1:14">
      <c r="A874" s="3045"/>
      <c r="B874" s="3090" t="s">
        <v>7479</v>
      </c>
      <c r="C874" s="3047"/>
      <c r="D874" s="3048"/>
      <c r="E874" s="3074"/>
      <c r="F874" s="743"/>
      <c r="I874" s="973"/>
      <c r="J874" s="973"/>
      <c r="K874" s="973"/>
      <c r="L874" s="973"/>
      <c r="M874" s="973"/>
      <c r="N874" s="973"/>
    </row>
    <row r="875" spans="1:14" ht="96">
      <c r="A875" s="3045"/>
      <c r="B875" s="3046" t="s">
        <v>7480</v>
      </c>
      <c r="C875" s="3047"/>
      <c r="D875" s="3048"/>
      <c r="E875" s="3074"/>
      <c r="F875" s="743"/>
      <c r="I875" s="973"/>
      <c r="J875" s="973"/>
      <c r="K875" s="973"/>
      <c r="L875" s="973"/>
      <c r="M875" s="973"/>
      <c r="N875" s="973"/>
    </row>
    <row r="876" spans="1:14">
      <c r="A876" s="3045"/>
      <c r="B876" s="3046"/>
      <c r="C876" s="3047"/>
      <c r="D876" s="3048"/>
      <c r="E876" s="3074"/>
      <c r="F876" s="743"/>
      <c r="I876" s="973"/>
      <c r="J876" s="973"/>
      <c r="K876" s="973"/>
      <c r="L876" s="973"/>
      <c r="M876" s="973"/>
      <c r="N876" s="973"/>
    </row>
    <row r="877" spans="1:14">
      <c r="A877" s="3045"/>
      <c r="B877" s="3046" t="s">
        <v>7481</v>
      </c>
      <c r="C877" s="3047"/>
      <c r="D877" s="3048"/>
      <c r="E877" s="3074"/>
      <c r="F877" s="743"/>
      <c r="I877" s="973"/>
      <c r="J877" s="973"/>
      <c r="K877" s="973"/>
      <c r="L877" s="973"/>
      <c r="M877" s="973"/>
      <c r="N877" s="973"/>
    </row>
    <row r="878" spans="1:14">
      <c r="A878" s="3045"/>
      <c r="B878" s="3046" t="s">
        <v>7482</v>
      </c>
      <c r="C878" s="3047"/>
      <c r="D878" s="3048"/>
      <c r="E878" s="3074"/>
      <c r="F878" s="743"/>
      <c r="I878" s="973"/>
      <c r="J878" s="973"/>
      <c r="K878" s="973"/>
      <c r="L878" s="973"/>
      <c r="M878" s="973"/>
      <c r="N878" s="973"/>
    </row>
    <row r="879" spans="1:14">
      <c r="A879" s="3045"/>
      <c r="B879" s="3046" t="s">
        <v>7470</v>
      </c>
      <c r="C879" s="3047"/>
      <c r="D879" s="3048"/>
      <c r="E879" s="3074"/>
      <c r="F879" s="743"/>
      <c r="I879" s="973"/>
      <c r="J879" s="973"/>
      <c r="K879" s="973"/>
      <c r="L879" s="973"/>
      <c r="M879" s="973"/>
      <c r="N879" s="973"/>
    </row>
    <row r="880" spans="1:14">
      <c r="A880" s="3045"/>
      <c r="B880" s="3046" t="s">
        <v>7471</v>
      </c>
      <c r="C880" s="3047"/>
      <c r="D880" s="3048"/>
      <c r="E880" s="3074"/>
      <c r="F880" s="743"/>
      <c r="I880" s="973"/>
      <c r="J880" s="973"/>
      <c r="K880" s="973"/>
      <c r="L880" s="973"/>
      <c r="M880" s="973"/>
      <c r="N880" s="973"/>
    </row>
    <row r="881" spans="1:14">
      <c r="A881" s="3045"/>
      <c r="B881" s="3046" t="s">
        <v>7483</v>
      </c>
      <c r="C881" s="3047"/>
      <c r="D881" s="3048"/>
      <c r="E881" s="3074"/>
      <c r="F881" s="743"/>
      <c r="I881" s="973"/>
      <c r="J881" s="973"/>
      <c r="K881" s="973"/>
      <c r="L881" s="973"/>
      <c r="M881" s="973"/>
      <c r="N881" s="973"/>
    </row>
    <row r="882" spans="1:14">
      <c r="A882" s="3045"/>
      <c r="B882" s="3046" t="s">
        <v>7457</v>
      </c>
      <c r="C882" s="3047"/>
      <c r="D882" s="3048"/>
      <c r="E882" s="3074"/>
      <c r="F882" s="743"/>
      <c r="I882" s="973"/>
      <c r="J882" s="973"/>
      <c r="K882" s="973"/>
      <c r="L882" s="973"/>
      <c r="M882" s="973"/>
      <c r="N882" s="973"/>
    </row>
    <row r="883" spans="1:14">
      <c r="A883" s="3045"/>
      <c r="B883" s="3046" t="s">
        <v>7484</v>
      </c>
      <c r="C883" s="3047"/>
      <c r="D883" s="3048"/>
      <c r="E883" s="3074"/>
      <c r="F883" s="743"/>
      <c r="I883" s="973"/>
      <c r="J883" s="973"/>
      <c r="K883" s="973"/>
      <c r="L883" s="973"/>
      <c r="M883" s="973"/>
      <c r="N883" s="973"/>
    </row>
    <row r="884" spans="1:14">
      <c r="A884" s="3045"/>
      <c r="B884" s="3046" t="s">
        <v>7485</v>
      </c>
      <c r="C884" s="3047"/>
      <c r="D884" s="3048"/>
      <c r="E884" s="3074"/>
      <c r="F884" s="743"/>
      <c r="I884" s="973"/>
      <c r="J884" s="973"/>
      <c r="K884" s="973"/>
      <c r="L884" s="973"/>
      <c r="M884" s="973"/>
      <c r="N884" s="973"/>
    </row>
    <row r="885" spans="1:14" ht="36">
      <c r="A885" s="3045"/>
      <c r="B885" s="3046" t="s">
        <v>7486</v>
      </c>
      <c r="C885" s="3047"/>
      <c r="D885" s="3048"/>
      <c r="E885" s="3074"/>
      <c r="F885" s="743"/>
      <c r="I885" s="973"/>
      <c r="J885" s="973"/>
      <c r="K885" s="973"/>
      <c r="L885" s="973"/>
      <c r="M885" s="973"/>
      <c r="N885" s="973"/>
    </row>
    <row r="886" spans="1:14">
      <c r="A886" s="3045"/>
      <c r="B886" s="3046" t="s">
        <v>7487</v>
      </c>
      <c r="C886" s="3047"/>
      <c r="D886" s="3048"/>
      <c r="E886" s="3074"/>
      <c r="F886" s="743"/>
      <c r="I886" s="973"/>
      <c r="J886" s="973"/>
      <c r="K886" s="973"/>
      <c r="L886" s="973"/>
      <c r="M886" s="973"/>
      <c r="N886" s="973"/>
    </row>
    <row r="887" spans="1:14">
      <c r="A887" s="3045"/>
      <c r="B887" s="3046" t="s">
        <v>7488</v>
      </c>
      <c r="C887" s="3047"/>
      <c r="D887" s="3048"/>
      <c r="E887" s="3074"/>
      <c r="F887" s="743"/>
      <c r="I887" s="973"/>
      <c r="J887" s="973"/>
      <c r="K887" s="973"/>
      <c r="L887" s="973"/>
      <c r="M887" s="973"/>
      <c r="N887" s="973"/>
    </row>
    <row r="888" spans="1:14">
      <c r="A888" s="3045"/>
      <c r="B888" s="3046"/>
      <c r="C888" s="3047"/>
      <c r="D888" s="3048"/>
      <c r="E888" s="3074"/>
      <c r="F888" s="743"/>
      <c r="I888" s="973"/>
      <c r="J888" s="973"/>
      <c r="K888" s="973"/>
      <c r="L888" s="973"/>
      <c r="M888" s="973"/>
      <c r="N888" s="973"/>
    </row>
    <row r="889" spans="1:14">
      <c r="A889" s="3045"/>
      <c r="B889" s="3090" t="s">
        <v>7489</v>
      </c>
      <c r="C889" s="3047"/>
      <c r="D889" s="3048"/>
      <c r="E889" s="3074"/>
      <c r="F889" s="743"/>
      <c r="I889" s="973"/>
      <c r="J889" s="973"/>
      <c r="K889" s="973"/>
      <c r="L889" s="973"/>
      <c r="M889" s="973"/>
      <c r="N889" s="973"/>
    </row>
    <row r="890" spans="1:14" ht="48">
      <c r="A890" s="3045"/>
      <c r="B890" s="3046" t="s">
        <v>7490</v>
      </c>
      <c r="C890" s="3047"/>
      <c r="D890" s="3048"/>
      <c r="E890" s="3074"/>
      <c r="F890" s="743"/>
      <c r="I890" s="973"/>
      <c r="J890" s="973"/>
      <c r="K890" s="973"/>
      <c r="L890" s="973"/>
      <c r="M890" s="973"/>
      <c r="N890" s="973"/>
    </row>
    <row r="891" spans="1:14">
      <c r="A891" s="3045"/>
      <c r="B891" s="3046"/>
      <c r="C891" s="3047"/>
      <c r="D891" s="3048"/>
      <c r="E891" s="3074"/>
      <c r="F891" s="743"/>
      <c r="I891" s="973"/>
      <c r="J891" s="973"/>
      <c r="K891" s="973"/>
      <c r="L891" s="973"/>
      <c r="M891" s="973"/>
      <c r="N891" s="973"/>
    </row>
    <row r="892" spans="1:14" ht="48">
      <c r="A892" s="3045"/>
      <c r="B892" s="3046" t="s">
        <v>7491</v>
      </c>
      <c r="C892" s="3047"/>
      <c r="D892" s="3048"/>
      <c r="E892" s="3074"/>
      <c r="F892" s="743"/>
      <c r="I892" s="973"/>
      <c r="J892" s="973"/>
      <c r="K892" s="973"/>
      <c r="L892" s="973"/>
      <c r="M892" s="973"/>
      <c r="N892" s="973"/>
    </row>
    <row r="893" spans="1:14" ht="36">
      <c r="A893" s="3045"/>
      <c r="B893" s="3046" t="s">
        <v>7492</v>
      </c>
      <c r="C893" s="3047"/>
      <c r="D893" s="3048"/>
      <c r="E893" s="3074"/>
      <c r="F893" s="743"/>
      <c r="I893" s="973"/>
      <c r="J893" s="973"/>
      <c r="K893" s="973"/>
      <c r="L893" s="973"/>
      <c r="M893" s="973"/>
      <c r="N893" s="973"/>
    </row>
    <row r="894" spans="1:14">
      <c r="A894" s="3045"/>
      <c r="B894" s="3046"/>
      <c r="C894" s="3047"/>
      <c r="D894" s="3048"/>
      <c r="E894" s="3074"/>
      <c r="F894" s="743"/>
      <c r="I894" s="973"/>
      <c r="J894" s="973"/>
      <c r="K894" s="973"/>
      <c r="L894" s="973"/>
      <c r="M894" s="973"/>
      <c r="N894" s="973"/>
    </row>
    <row r="895" spans="1:14">
      <c r="A895" s="3045"/>
      <c r="B895" s="3046" t="s">
        <v>7493</v>
      </c>
      <c r="C895" s="3047"/>
      <c r="D895" s="3048"/>
      <c r="E895" s="3074"/>
      <c r="F895" s="743"/>
      <c r="I895" s="973"/>
      <c r="J895" s="973"/>
      <c r="K895" s="973"/>
      <c r="L895" s="973"/>
      <c r="M895" s="973"/>
      <c r="N895" s="973"/>
    </row>
    <row r="896" spans="1:14">
      <c r="A896" s="3045"/>
      <c r="B896" s="3046" t="s">
        <v>7455</v>
      </c>
      <c r="C896" s="3047"/>
      <c r="D896" s="3048"/>
      <c r="E896" s="3074"/>
      <c r="F896" s="743"/>
      <c r="I896" s="973"/>
      <c r="J896" s="973"/>
      <c r="K896" s="973"/>
      <c r="L896" s="973"/>
      <c r="M896" s="973"/>
      <c r="N896" s="973"/>
    </row>
    <row r="897" spans="1:14">
      <c r="A897" s="3045"/>
      <c r="B897" s="3046" t="s">
        <v>7494</v>
      </c>
      <c r="C897" s="3047"/>
      <c r="D897" s="3048"/>
      <c r="E897" s="3074"/>
      <c r="F897" s="743"/>
      <c r="I897" s="973"/>
      <c r="J897" s="973"/>
      <c r="K897" s="973"/>
      <c r="L897" s="973"/>
      <c r="M897" s="973"/>
      <c r="N897" s="973"/>
    </row>
    <row r="898" spans="1:14">
      <c r="A898" s="3045"/>
      <c r="B898" s="3046" t="s">
        <v>7495</v>
      </c>
      <c r="C898" s="3047"/>
      <c r="D898" s="3048"/>
      <c r="E898" s="3074"/>
      <c r="F898" s="743"/>
      <c r="I898" s="973"/>
      <c r="J898" s="973"/>
      <c r="K898" s="973"/>
      <c r="L898" s="973"/>
      <c r="M898" s="973"/>
      <c r="N898" s="973"/>
    </row>
    <row r="899" spans="1:14">
      <c r="A899" s="3045"/>
      <c r="B899" s="3046" t="s">
        <v>7496</v>
      </c>
      <c r="C899" s="3047"/>
      <c r="D899" s="3048"/>
      <c r="E899" s="3074"/>
      <c r="F899" s="743"/>
      <c r="I899" s="973"/>
      <c r="J899" s="973"/>
      <c r="K899" s="973"/>
      <c r="L899" s="973"/>
      <c r="M899" s="973"/>
      <c r="N899" s="973"/>
    </row>
    <row r="900" spans="1:14">
      <c r="A900" s="3045"/>
      <c r="B900" s="3046" t="s">
        <v>7497</v>
      </c>
      <c r="C900" s="3047"/>
      <c r="D900" s="3048"/>
      <c r="E900" s="3074"/>
      <c r="F900" s="743"/>
      <c r="I900" s="973"/>
      <c r="J900" s="973"/>
      <c r="K900" s="973"/>
      <c r="L900" s="973"/>
      <c r="M900" s="973"/>
      <c r="N900" s="973"/>
    </row>
    <row r="901" spans="1:14">
      <c r="A901" s="3045"/>
      <c r="B901" s="3046" t="s">
        <v>7498</v>
      </c>
      <c r="C901" s="3047"/>
      <c r="D901" s="3048"/>
      <c r="E901" s="3074"/>
      <c r="F901" s="743"/>
      <c r="I901" s="973"/>
      <c r="J901" s="973"/>
      <c r="K901" s="973"/>
      <c r="L901" s="973"/>
      <c r="M901" s="973"/>
      <c r="N901" s="973"/>
    </row>
    <row r="902" spans="1:14" ht="24">
      <c r="A902" s="3045"/>
      <c r="B902" s="3046" t="s">
        <v>7499</v>
      </c>
      <c r="C902" s="3047"/>
      <c r="D902" s="3048"/>
      <c r="E902" s="3074"/>
      <c r="F902" s="743"/>
      <c r="I902" s="973"/>
      <c r="J902" s="973"/>
      <c r="K902" s="973"/>
      <c r="L902" s="973"/>
      <c r="M902" s="973"/>
      <c r="N902" s="973"/>
    </row>
    <row r="903" spans="1:14">
      <c r="A903" s="3045"/>
      <c r="B903" s="3046" t="s">
        <v>7500</v>
      </c>
      <c r="C903" s="3047"/>
      <c r="D903" s="3048"/>
      <c r="E903" s="3074"/>
      <c r="F903" s="743"/>
      <c r="I903" s="973"/>
      <c r="J903" s="973"/>
      <c r="K903" s="973"/>
      <c r="L903" s="973"/>
      <c r="M903" s="973"/>
      <c r="N903" s="973"/>
    </row>
    <row r="904" spans="1:14">
      <c r="A904" s="3045"/>
      <c r="B904" s="3046" t="s">
        <v>7501</v>
      </c>
      <c r="C904" s="3047"/>
      <c r="D904" s="3048"/>
      <c r="E904" s="3074"/>
      <c r="F904" s="743"/>
      <c r="I904" s="973"/>
      <c r="J904" s="973"/>
      <c r="K904" s="973"/>
      <c r="L904" s="973"/>
      <c r="M904" s="973"/>
      <c r="N904" s="973"/>
    </row>
    <row r="905" spans="1:14">
      <c r="A905" s="3045"/>
      <c r="B905" s="3046"/>
      <c r="C905" s="3047"/>
      <c r="D905" s="3048"/>
      <c r="E905" s="3074"/>
      <c r="F905" s="743"/>
      <c r="I905" s="973"/>
      <c r="J905" s="973"/>
      <c r="K905" s="973"/>
      <c r="L905" s="973"/>
      <c r="M905" s="973"/>
      <c r="N905" s="973"/>
    </row>
    <row r="906" spans="1:14">
      <c r="A906" s="3045"/>
      <c r="B906" s="3548" t="s">
        <v>4905</v>
      </c>
      <c r="C906" s="743"/>
      <c r="D906" s="743"/>
      <c r="I906" s="973"/>
      <c r="J906" s="973"/>
      <c r="K906" s="973"/>
      <c r="L906" s="973"/>
      <c r="M906" s="973"/>
      <c r="N906" s="973"/>
    </row>
    <row r="907" spans="1:14">
      <c r="A907" s="3045"/>
      <c r="B907" s="3548" t="s">
        <v>4641</v>
      </c>
      <c r="C907" s="743"/>
      <c r="D907" s="743"/>
      <c r="I907" s="973"/>
      <c r="J907" s="973"/>
      <c r="K907" s="973"/>
      <c r="L907" s="973"/>
      <c r="M907" s="973"/>
      <c r="N907" s="973"/>
    </row>
    <row r="908" spans="1:14">
      <c r="A908" s="3045"/>
      <c r="B908" s="3548" t="s">
        <v>4906</v>
      </c>
      <c r="C908" s="743"/>
      <c r="D908" s="743"/>
      <c r="I908" s="973"/>
      <c r="J908" s="973"/>
      <c r="K908" s="973"/>
      <c r="L908" s="973"/>
      <c r="M908" s="973"/>
      <c r="N908" s="973"/>
    </row>
    <row r="909" spans="1:14">
      <c r="A909" s="3045"/>
      <c r="B909" s="3548" t="s">
        <v>136</v>
      </c>
      <c r="C909" s="743"/>
      <c r="D909" s="743"/>
      <c r="I909" s="973"/>
      <c r="J909" s="973"/>
      <c r="K909" s="973"/>
      <c r="L909" s="973"/>
      <c r="M909" s="973"/>
      <c r="N909" s="973"/>
    </row>
    <row r="910" spans="1:14">
      <c r="A910" s="3045"/>
      <c r="B910" s="3548" t="s">
        <v>6187</v>
      </c>
      <c r="C910" s="743"/>
      <c r="D910" s="743"/>
      <c r="I910" s="973"/>
      <c r="J910" s="973"/>
      <c r="K910" s="973"/>
      <c r="L910" s="973"/>
      <c r="M910" s="973"/>
      <c r="N910" s="973"/>
    </row>
    <row r="911" spans="1:14">
      <c r="A911" s="3045"/>
      <c r="B911" s="3046"/>
      <c r="C911" s="3047"/>
      <c r="D911" s="3048"/>
      <c r="E911" s="3074"/>
      <c r="F911" s="743"/>
      <c r="I911" s="973"/>
      <c r="J911" s="973"/>
      <c r="K911" s="973"/>
      <c r="L911" s="973"/>
      <c r="M911" s="973"/>
      <c r="N911" s="973"/>
    </row>
    <row r="912" spans="1:14">
      <c r="A912" s="3045"/>
      <c r="B912" s="3046"/>
      <c r="C912" s="3047"/>
      <c r="D912" s="3048"/>
      <c r="E912" s="3074"/>
      <c r="F912" s="743"/>
      <c r="I912" s="973"/>
      <c r="J912" s="973"/>
      <c r="K912" s="973"/>
      <c r="L912" s="973"/>
      <c r="M912" s="973"/>
      <c r="N912" s="973"/>
    </row>
    <row r="913" spans="1:14" ht="25.5">
      <c r="A913" s="3055" t="s">
        <v>7502</v>
      </c>
      <c r="B913" s="3054" t="s">
        <v>7503</v>
      </c>
      <c r="C913" s="3047">
        <v>1</v>
      </c>
      <c r="D913" s="3048" t="s">
        <v>1713</v>
      </c>
      <c r="E913" s="3074">
        <v>0</v>
      </c>
      <c r="F913" s="743">
        <f>C913*E913</f>
        <v>0</v>
      </c>
      <c r="I913" s="973"/>
      <c r="J913" s="973"/>
      <c r="K913" s="973"/>
      <c r="L913" s="973"/>
      <c r="M913" s="973"/>
      <c r="N913" s="973"/>
    </row>
    <row r="914" spans="1:14" ht="24">
      <c r="A914" s="3045"/>
      <c r="B914" s="3090" t="s">
        <v>5651</v>
      </c>
      <c r="C914" s="3047">
        <v>1</v>
      </c>
      <c r="D914" s="743" t="s">
        <v>7</v>
      </c>
      <c r="G914" s="3093">
        <f>SUM(H914:N914)</f>
        <v>0</v>
      </c>
      <c r="H914" s="3094">
        <v>0</v>
      </c>
      <c r="I914" s="976">
        <v>0</v>
      </c>
      <c r="J914" s="976">
        <v>0</v>
      </c>
      <c r="K914" s="976">
        <v>0</v>
      </c>
      <c r="L914" s="976">
        <v>0</v>
      </c>
      <c r="M914" s="976">
        <v>0</v>
      </c>
      <c r="N914" s="976">
        <v>0</v>
      </c>
    </row>
    <row r="915" spans="1:14">
      <c r="A915" s="3055"/>
      <c r="B915" s="3054" t="s">
        <v>4902</v>
      </c>
      <c r="C915" s="3047"/>
      <c r="D915" s="3048"/>
      <c r="E915" s="3074"/>
      <c r="F915" s="743"/>
      <c r="I915" s="973"/>
      <c r="J915" s="973"/>
      <c r="K915" s="973"/>
      <c r="L915" s="973"/>
      <c r="M915" s="973"/>
      <c r="N915" s="973"/>
    </row>
    <row r="916" spans="1:14">
      <c r="A916" s="3045"/>
      <c r="B916" s="3090" t="s">
        <v>7504</v>
      </c>
      <c r="C916" s="3047"/>
      <c r="D916" s="3048"/>
      <c r="E916" s="3074"/>
      <c r="F916" s="743"/>
      <c r="I916" s="973"/>
      <c r="J916" s="973"/>
      <c r="K916" s="973"/>
      <c r="L916" s="973"/>
      <c r="M916" s="973"/>
      <c r="N916" s="973"/>
    </row>
    <row r="917" spans="1:14" ht="48">
      <c r="A917" s="3045"/>
      <c r="B917" s="3046" t="s">
        <v>7505</v>
      </c>
      <c r="C917" s="3047"/>
      <c r="D917" s="3048"/>
      <c r="E917" s="3074"/>
      <c r="F917" s="743"/>
      <c r="I917" s="973"/>
      <c r="J917" s="973"/>
      <c r="K917" s="973"/>
      <c r="L917" s="973"/>
      <c r="M917" s="973"/>
      <c r="N917" s="973"/>
    </row>
    <row r="918" spans="1:14" ht="36">
      <c r="A918" s="3045"/>
      <c r="B918" s="3046" t="s">
        <v>7506</v>
      </c>
      <c r="C918" s="3047"/>
      <c r="D918" s="3048"/>
      <c r="E918" s="3074"/>
      <c r="F918" s="743"/>
      <c r="I918" s="973"/>
      <c r="J918" s="973"/>
      <c r="K918" s="973"/>
      <c r="L918" s="973"/>
      <c r="M918" s="973"/>
      <c r="N918" s="973"/>
    </row>
    <row r="919" spans="1:14" ht="36">
      <c r="A919" s="3045"/>
      <c r="B919" s="3046" t="s">
        <v>7507</v>
      </c>
      <c r="C919" s="3047"/>
      <c r="D919" s="3048"/>
      <c r="E919" s="3074"/>
      <c r="F919" s="743"/>
      <c r="I919" s="973"/>
      <c r="J919" s="973"/>
      <c r="K919" s="973"/>
      <c r="L919" s="973"/>
      <c r="M919" s="973"/>
      <c r="N919" s="973"/>
    </row>
    <row r="920" spans="1:14">
      <c r="A920" s="3045"/>
      <c r="B920" s="3046" t="s">
        <v>7508</v>
      </c>
      <c r="C920" s="3047"/>
      <c r="D920" s="3048"/>
      <c r="E920" s="3074"/>
      <c r="F920" s="743"/>
      <c r="I920" s="973"/>
      <c r="J920" s="973"/>
      <c r="K920" s="973"/>
      <c r="L920" s="973"/>
      <c r="M920" s="973"/>
      <c r="N920" s="973"/>
    </row>
    <row r="921" spans="1:14">
      <c r="A921" s="3045"/>
      <c r="B921" s="3046" t="s">
        <v>7509</v>
      </c>
      <c r="C921" s="3047"/>
      <c r="D921" s="3048"/>
      <c r="E921" s="3074"/>
      <c r="F921" s="743"/>
      <c r="I921" s="973"/>
      <c r="J921" s="973"/>
      <c r="K921" s="973"/>
      <c r="L921" s="973"/>
      <c r="M921" s="973"/>
      <c r="N921" s="973"/>
    </row>
    <row r="922" spans="1:14" ht="24">
      <c r="A922" s="3045"/>
      <c r="B922" s="3046" t="s">
        <v>7510</v>
      </c>
      <c r="C922" s="3047"/>
      <c r="D922" s="3048"/>
      <c r="E922" s="3074"/>
      <c r="F922" s="743"/>
      <c r="I922" s="973"/>
      <c r="J922" s="973"/>
      <c r="K922" s="973"/>
      <c r="L922" s="973"/>
      <c r="M922" s="973"/>
      <c r="N922" s="973"/>
    </row>
    <row r="923" spans="1:14" ht="36">
      <c r="A923" s="3045"/>
      <c r="B923" s="3046" t="s">
        <v>7511</v>
      </c>
      <c r="C923" s="3047"/>
      <c r="D923" s="3048"/>
      <c r="E923" s="3074"/>
      <c r="F923" s="743"/>
      <c r="I923" s="973"/>
      <c r="J923" s="973"/>
      <c r="K923" s="973"/>
      <c r="L923" s="973"/>
      <c r="M923" s="973"/>
      <c r="N923" s="973"/>
    </row>
    <row r="924" spans="1:14">
      <c r="A924" s="3045"/>
      <c r="B924" s="3046"/>
      <c r="C924" s="3047"/>
      <c r="D924" s="3048"/>
      <c r="E924" s="3074"/>
      <c r="F924" s="743"/>
      <c r="I924" s="973"/>
      <c r="J924" s="973"/>
      <c r="K924" s="973"/>
      <c r="L924" s="973"/>
      <c r="M924" s="973"/>
      <c r="N924" s="973"/>
    </row>
    <row r="925" spans="1:14">
      <c r="A925" s="3045"/>
      <c r="B925" s="3090" t="s">
        <v>7512</v>
      </c>
      <c r="C925" s="3047"/>
      <c r="D925" s="3048"/>
      <c r="E925" s="3074"/>
      <c r="F925" s="743"/>
      <c r="I925" s="973"/>
      <c r="J925" s="973"/>
      <c r="K925" s="973"/>
      <c r="L925" s="973"/>
      <c r="M925" s="973"/>
      <c r="N925" s="973"/>
    </row>
    <row r="926" spans="1:14" ht="48">
      <c r="A926" s="3045"/>
      <c r="B926" s="3046" t="s">
        <v>7513</v>
      </c>
      <c r="C926" s="3047"/>
      <c r="D926" s="3048"/>
      <c r="E926" s="3074"/>
      <c r="F926" s="743"/>
      <c r="I926" s="973"/>
      <c r="J926" s="973"/>
      <c r="K926" s="973"/>
      <c r="L926" s="973"/>
      <c r="M926" s="973"/>
      <c r="N926" s="973"/>
    </row>
    <row r="927" spans="1:14" ht="24">
      <c r="A927" s="3045"/>
      <c r="B927" s="3046" t="s">
        <v>7514</v>
      </c>
      <c r="C927" s="3047"/>
      <c r="D927" s="3048"/>
      <c r="E927" s="3074"/>
      <c r="F927" s="743"/>
      <c r="I927" s="973"/>
      <c r="J927" s="973"/>
      <c r="K927" s="973"/>
      <c r="L927" s="973"/>
      <c r="M927" s="973"/>
      <c r="N927" s="973"/>
    </row>
    <row r="928" spans="1:14" ht="24">
      <c r="A928" s="3045"/>
      <c r="B928" s="3046" t="s">
        <v>7515</v>
      </c>
      <c r="C928" s="3047"/>
      <c r="D928" s="3048"/>
      <c r="E928" s="3074"/>
      <c r="F928" s="743"/>
      <c r="I928" s="973"/>
      <c r="J928" s="973"/>
      <c r="K928" s="973"/>
      <c r="L928" s="973"/>
      <c r="M928" s="973"/>
      <c r="N928" s="973"/>
    </row>
    <row r="929" spans="1:14" ht="24">
      <c r="A929" s="3045"/>
      <c r="B929" s="3046" t="s">
        <v>7516</v>
      </c>
      <c r="C929" s="3047"/>
      <c r="D929" s="3048"/>
      <c r="E929" s="3074"/>
      <c r="F929" s="743"/>
      <c r="I929" s="973"/>
      <c r="J929" s="973"/>
      <c r="K929" s="973"/>
      <c r="L929" s="973"/>
      <c r="M929" s="973"/>
      <c r="N929" s="973"/>
    </row>
    <row r="930" spans="1:14" ht="24">
      <c r="A930" s="3045"/>
      <c r="B930" s="3046" t="s">
        <v>7517</v>
      </c>
      <c r="C930" s="3047"/>
      <c r="D930" s="3048"/>
      <c r="E930" s="3074"/>
      <c r="F930" s="743"/>
      <c r="I930" s="973"/>
      <c r="J930" s="973"/>
      <c r="K930" s="973"/>
      <c r="L930" s="973"/>
      <c r="M930" s="973"/>
      <c r="N930" s="973"/>
    </row>
    <row r="931" spans="1:14" ht="24">
      <c r="A931" s="3045"/>
      <c r="B931" s="3046" t="s">
        <v>7518</v>
      </c>
      <c r="C931" s="3047"/>
      <c r="D931" s="3048"/>
      <c r="E931" s="3074"/>
      <c r="F931" s="743"/>
      <c r="I931" s="973"/>
      <c r="J931" s="973"/>
      <c r="K931" s="973"/>
      <c r="L931" s="973"/>
      <c r="M931" s="973"/>
      <c r="N931" s="973"/>
    </row>
    <row r="932" spans="1:14">
      <c r="A932" s="3045"/>
      <c r="B932" s="3046" t="s">
        <v>7519</v>
      </c>
      <c r="C932" s="3047"/>
      <c r="D932" s="3048"/>
      <c r="E932" s="3074"/>
      <c r="F932" s="743"/>
      <c r="I932" s="973"/>
      <c r="J932" s="973"/>
      <c r="K932" s="973"/>
      <c r="L932" s="973"/>
      <c r="M932" s="973"/>
      <c r="N932" s="973"/>
    </row>
    <row r="933" spans="1:14" ht="48">
      <c r="A933" s="3045"/>
      <c r="B933" s="3046" t="s">
        <v>7520</v>
      </c>
      <c r="C933" s="3047"/>
      <c r="D933" s="3048"/>
      <c r="E933" s="3074"/>
      <c r="F933" s="743"/>
      <c r="I933" s="973"/>
      <c r="J933" s="973"/>
      <c r="K933" s="973"/>
      <c r="L933" s="973"/>
      <c r="M933" s="973"/>
      <c r="N933" s="973"/>
    </row>
    <row r="934" spans="1:14" ht="24">
      <c r="A934" s="3045"/>
      <c r="B934" s="3046" t="s">
        <v>7521</v>
      </c>
      <c r="C934" s="3047"/>
      <c r="D934" s="3048"/>
      <c r="E934" s="3074"/>
      <c r="F934" s="743"/>
      <c r="I934" s="973"/>
      <c r="J934" s="973"/>
      <c r="K934" s="973"/>
      <c r="L934" s="973"/>
      <c r="M934" s="973"/>
      <c r="N934" s="973"/>
    </row>
    <row r="935" spans="1:14">
      <c r="A935" s="3045"/>
      <c r="B935" s="3046" t="s">
        <v>7522</v>
      </c>
      <c r="C935" s="3047"/>
      <c r="D935" s="3048"/>
      <c r="E935" s="3074"/>
      <c r="F935" s="743"/>
      <c r="I935" s="973"/>
      <c r="J935" s="973"/>
      <c r="K935" s="973"/>
      <c r="L935" s="973"/>
      <c r="M935" s="973"/>
      <c r="N935" s="973"/>
    </row>
    <row r="936" spans="1:14">
      <c r="A936" s="3045"/>
      <c r="B936" s="3046" t="s">
        <v>7523</v>
      </c>
      <c r="C936" s="3047"/>
      <c r="D936" s="3048"/>
      <c r="E936" s="3074"/>
      <c r="F936" s="743"/>
      <c r="I936" s="973"/>
      <c r="J936" s="973"/>
      <c r="K936" s="973"/>
      <c r="L936" s="973"/>
      <c r="M936" s="973"/>
      <c r="N936" s="973"/>
    </row>
    <row r="937" spans="1:14" ht="24">
      <c r="A937" s="3045"/>
      <c r="B937" s="3046" t="s">
        <v>7524</v>
      </c>
      <c r="C937" s="3047"/>
      <c r="D937" s="3048"/>
      <c r="E937" s="3074"/>
      <c r="F937" s="743"/>
      <c r="I937" s="973"/>
      <c r="J937" s="973"/>
      <c r="K937" s="973"/>
      <c r="L937" s="973"/>
      <c r="M937" s="973"/>
      <c r="N937" s="973"/>
    </row>
    <row r="938" spans="1:14" ht="36">
      <c r="A938" s="3045"/>
      <c r="B938" s="3046" t="s">
        <v>7525</v>
      </c>
      <c r="C938" s="3047"/>
      <c r="D938" s="3048"/>
      <c r="E938" s="3074"/>
      <c r="F938" s="743"/>
      <c r="I938" s="973"/>
      <c r="J938" s="973"/>
      <c r="K938" s="973"/>
      <c r="L938" s="973"/>
      <c r="M938" s="973"/>
      <c r="N938" s="973"/>
    </row>
    <row r="939" spans="1:14" ht="36">
      <c r="A939" s="3045"/>
      <c r="B939" s="3046" t="s">
        <v>7526</v>
      </c>
      <c r="C939" s="3047"/>
      <c r="D939" s="3048"/>
      <c r="E939" s="3074"/>
      <c r="F939" s="743"/>
      <c r="I939" s="973"/>
      <c r="J939" s="973"/>
      <c r="K939" s="973"/>
      <c r="L939" s="973"/>
      <c r="M939" s="973"/>
      <c r="N939" s="973"/>
    </row>
    <row r="940" spans="1:14" ht="36">
      <c r="A940" s="3045"/>
      <c r="B940" s="3046" t="s">
        <v>7527</v>
      </c>
      <c r="C940" s="3047"/>
      <c r="D940" s="3048"/>
      <c r="E940" s="3074"/>
      <c r="F940" s="743"/>
      <c r="I940" s="973"/>
      <c r="J940" s="973"/>
      <c r="K940" s="973"/>
      <c r="L940" s="973"/>
      <c r="M940" s="973"/>
      <c r="N940" s="973"/>
    </row>
    <row r="941" spans="1:14">
      <c r="A941" s="3045"/>
      <c r="B941" s="3046" t="s">
        <v>7528</v>
      </c>
      <c r="C941" s="3047"/>
      <c r="D941" s="3048"/>
      <c r="E941" s="3074"/>
      <c r="F941" s="743"/>
      <c r="I941" s="973"/>
      <c r="J941" s="973"/>
      <c r="K941" s="973"/>
      <c r="L941" s="973"/>
      <c r="M941" s="973"/>
      <c r="N941" s="973"/>
    </row>
    <row r="942" spans="1:14" ht="36">
      <c r="A942" s="3045"/>
      <c r="B942" s="3046" t="s">
        <v>7529</v>
      </c>
      <c r="C942" s="3047"/>
      <c r="D942" s="3048"/>
      <c r="E942" s="3074"/>
      <c r="F942" s="743"/>
      <c r="I942" s="973"/>
      <c r="J942" s="973"/>
      <c r="K942" s="973"/>
      <c r="L942" s="973"/>
      <c r="M942" s="973"/>
      <c r="N942" s="973"/>
    </row>
    <row r="943" spans="1:14" ht="24">
      <c r="A943" s="3045"/>
      <c r="B943" s="3046" t="s">
        <v>7530</v>
      </c>
      <c r="C943" s="3047"/>
      <c r="D943" s="3048"/>
      <c r="E943" s="3074"/>
      <c r="F943" s="743"/>
      <c r="I943" s="973"/>
      <c r="J943" s="973"/>
      <c r="K943" s="973"/>
      <c r="L943" s="973"/>
      <c r="M943" s="973"/>
      <c r="N943" s="973"/>
    </row>
    <row r="944" spans="1:14" ht="24">
      <c r="A944" s="3045"/>
      <c r="B944" s="3046" t="s">
        <v>7531</v>
      </c>
      <c r="C944" s="3047"/>
      <c r="D944" s="3048"/>
      <c r="E944" s="3074"/>
      <c r="F944" s="743"/>
      <c r="I944" s="973"/>
      <c r="J944" s="973"/>
      <c r="K944" s="973"/>
      <c r="L944" s="973"/>
      <c r="M944" s="973"/>
      <c r="N944" s="973"/>
    </row>
    <row r="945" spans="1:14" ht="36">
      <c r="A945" s="3045"/>
      <c r="B945" s="3046" t="s">
        <v>7532</v>
      </c>
      <c r="C945" s="3047"/>
      <c r="D945" s="3048"/>
      <c r="E945" s="3074"/>
      <c r="F945" s="743"/>
      <c r="I945" s="973"/>
      <c r="J945" s="973"/>
      <c r="K945" s="973"/>
      <c r="L945" s="973"/>
      <c r="M945" s="973"/>
      <c r="N945" s="973"/>
    </row>
    <row r="946" spans="1:14" ht="48">
      <c r="A946" s="3045"/>
      <c r="B946" s="3046" t="s">
        <v>7533</v>
      </c>
      <c r="C946" s="3047"/>
      <c r="D946" s="3048"/>
      <c r="E946" s="3074"/>
      <c r="F946" s="743"/>
      <c r="I946" s="973"/>
      <c r="J946" s="973"/>
      <c r="K946" s="973"/>
      <c r="L946" s="973"/>
      <c r="M946" s="973"/>
      <c r="N946" s="973"/>
    </row>
    <row r="947" spans="1:14" ht="48">
      <c r="A947" s="3045"/>
      <c r="B947" s="3046" t="s">
        <v>7534</v>
      </c>
      <c r="C947" s="3047"/>
      <c r="D947" s="3048"/>
      <c r="E947" s="3074"/>
      <c r="F947" s="743"/>
      <c r="I947" s="973"/>
      <c r="J947" s="973"/>
      <c r="K947" s="973"/>
      <c r="L947" s="973"/>
      <c r="M947" s="973"/>
      <c r="N947" s="973"/>
    </row>
    <row r="948" spans="1:14">
      <c r="A948" s="3045"/>
      <c r="B948" s="3046" t="s">
        <v>7535</v>
      </c>
      <c r="C948" s="3047"/>
      <c r="D948" s="3048"/>
      <c r="E948" s="3074"/>
      <c r="F948" s="743"/>
      <c r="I948" s="973"/>
      <c r="J948" s="973"/>
      <c r="K948" s="973"/>
      <c r="L948" s="973"/>
      <c r="M948" s="973"/>
      <c r="N948" s="973"/>
    </row>
    <row r="949" spans="1:14" ht="36">
      <c r="A949" s="3045"/>
      <c r="B949" s="3046" t="s">
        <v>7536</v>
      </c>
      <c r="C949" s="3047"/>
      <c r="D949" s="3048"/>
      <c r="E949" s="3074"/>
      <c r="F949" s="743"/>
      <c r="I949" s="973"/>
      <c r="J949" s="973"/>
      <c r="K949" s="973"/>
      <c r="L949" s="973"/>
      <c r="M949" s="973"/>
      <c r="N949" s="973"/>
    </row>
    <row r="950" spans="1:14">
      <c r="A950" s="3045"/>
      <c r="B950" s="3046" t="s">
        <v>7537</v>
      </c>
      <c r="C950" s="3047"/>
      <c r="D950" s="3048"/>
      <c r="E950" s="3074"/>
      <c r="F950" s="743"/>
      <c r="I950" s="973"/>
      <c r="J950" s="973"/>
      <c r="K950" s="973"/>
      <c r="L950" s="973"/>
      <c r="M950" s="973"/>
      <c r="N950" s="973"/>
    </row>
    <row r="951" spans="1:14">
      <c r="A951" s="3045"/>
      <c r="B951" s="3046" t="s">
        <v>7538</v>
      </c>
      <c r="C951" s="3047"/>
      <c r="D951" s="3048"/>
      <c r="E951" s="3074"/>
      <c r="F951" s="743"/>
      <c r="I951" s="973"/>
      <c r="J951" s="973"/>
      <c r="K951" s="973"/>
      <c r="L951" s="973"/>
      <c r="M951" s="973"/>
      <c r="N951" s="973"/>
    </row>
    <row r="952" spans="1:14">
      <c r="A952" s="3045"/>
      <c r="B952" s="3046" t="s">
        <v>7539</v>
      </c>
      <c r="C952" s="3047"/>
      <c r="D952" s="3048"/>
      <c r="E952" s="3074"/>
      <c r="F952" s="743"/>
      <c r="I952" s="973"/>
      <c r="J952" s="973"/>
      <c r="K952" s="973"/>
      <c r="L952" s="973"/>
      <c r="M952" s="973"/>
      <c r="N952" s="973"/>
    </row>
    <row r="953" spans="1:14" ht="24">
      <c r="A953" s="3045"/>
      <c r="B953" s="3046" t="s">
        <v>7540</v>
      </c>
      <c r="C953" s="3047"/>
      <c r="D953" s="3048"/>
      <c r="E953" s="3074"/>
      <c r="F953" s="743"/>
      <c r="I953" s="973"/>
      <c r="J953" s="973"/>
      <c r="K953" s="973"/>
      <c r="L953" s="973"/>
      <c r="M953" s="973"/>
      <c r="N953" s="973"/>
    </row>
    <row r="954" spans="1:14" ht="24">
      <c r="A954" s="3045"/>
      <c r="B954" s="3046" t="s">
        <v>7541</v>
      </c>
      <c r="C954" s="3047"/>
      <c r="D954" s="3048"/>
      <c r="E954" s="3074"/>
      <c r="F954" s="743"/>
      <c r="I954" s="973"/>
      <c r="J954" s="973"/>
      <c r="K954" s="973"/>
      <c r="L954" s="973"/>
      <c r="M954" s="973"/>
      <c r="N954" s="973"/>
    </row>
    <row r="955" spans="1:14">
      <c r="A955" s="3045"/>
      <c r="B955" s="3046" t="s">
        <v>7542</v>
      </c>
      <c r="C955" s="3047"/>
      <c r="D955" s="3048"/>
      <c r="E955" s="3074"/>
      <c r="F955" s="743"/>
      <c r="I955" s="973"/>
      <c r="J955" s="973"/>
      <c r="K955" s="973"/>
      <c r="L955" s="973"/>
      <c r="M955" s="973"/>
      <c r="N955" s="973"/>
    </row>
    <row r="956" spans="1:14">
      <c r="A956" s="3045"/>
      <c r="B956" s="3046" t="s">
        <v>7543</v>
      </c>
      <c r="C956" s="3047"/>
      <c r="D956" s="3048"/>
      <c r="E956" s="3074"/>
      <c r="F956" s="743"/>
      <c r="I956" s="973"/>
      <c r="J956" s="973"/>
      <c r="K956" s="973"/>
      <c r="L956" s="973"/>
      <c r="M956" s="973"/>
      <c r="N956" s="973"/>
    </row>
    <row r="957" spans="1:14" ht="24">
      <c r="A957" s="3045"/>
      <c r="B957" s="3046" t="s">
        <v>7544</v>
      </c>
      <c r="C957" s="3047"/>
      <c r="D957" s="3048"/>
      <c r="E957" s="3074"/>
      <c r="F957" s="743"/>
      <c r="I957" s="973"/>
      <c r="J957" s="973"/>
      <c r="K957" s="973"/>
      <c r="L957" s="973"/>
      <c r="M957" s="973"/>
      <c r="N957" s="973"/>
    </row>
    <row r="958" spans="1:14" ht="72">
      <c r="A958" s="3045"/>
      <c r="B958" s="3046" t="s">
        <v>7545</v>
      </c>
      <c r="C958" s="3047"/>
      <c r="D958" s="3048"/>
      <c r="E958" s="3074"/>
      <c r="F958" s="743"/>
      <c r="I958" s="973"/>
      <c r="J958" s="973"/>
      <c r="K958" s="973"/>
      <c r="L958" s="973"/>
      <c r="M958" s="973"/>
      <c r="N958" s="973"/>
    </row>
    <row r="959" spans="1:14" ht="24">
      <c r="A959" s="3045"/>
      <c r="B959" s="3046" t="s">
        <v>7546</v>
      </c>
      <c r="C959" s="3047"/>
      <c r="D959" s="3048"/>
      <c r="E959" s="3074"/>
      <c r="F959" s="743"/>
      <c r="I959" s="973"/>
      <c r="J959" s="973"/>
      <c r="K959" s="973"/>
      <c r="L959" s="973"/>
      <c r="M959" s="973"/>
      <c r="N959" s="973"/>
    </row>
    <row r="960" spans="1:14" ht="24">
      <c r="A960" s="3045"/>
      <c r="B960" s="3046" t="s">
        <v>7547</v>
      </c>
      <c r="C960" s="3047"/>
      <c r="D960" s="3048"/>
      <c r="E960" s="3074"/>
      <c r="F960" s="743"/>
      <c r="I960" s="973"/>
      <c r="J960" s="973"/>
      <c r="K960" s="973"/>
      <c r="L960" s="973"/>
      <c r="M960" s="973"/>
      <c r="N960" s="973"/>
    </row>
    <row r="961" spans="1:14">
      <c r="A961" s="3045"/>
      <c r="B961" s="3046" t="s">
        <v>7548</v>
      </c>
      <c r="C961" s="3047"/>
      <c r="D961" s="3048"/>
      <c r="E961" s="3074"/>
      <c r="F961" s="743"/>
      <c r="I961" s="973"/>
      <c r="J961" s="973"/>
      <c r="K961" s="973"/>
      <c r="L961" s="973"/>
      <c r="M961" s="973"/>
      <c r="N961" s="973"/>
    </row>
    <row r="962" spans="1:14">
      <c r="A962" s="3045"/>
      <c r="B962" s="3046" t="s">
        <v>7549</v>
      </c>
      <c r="C962" s="3047"/>
      <c r="D962" s="3048"/>
      <c r="E962" s="3074"/>
      <c r="F962" s="743"/>
      <c r="I962" s="973"/>
      <c r="J962" s="973"/>
      <c r="K962" s="973"/>
      <c r="L962" s="973"/>
      <c r="M962" s="973"/>
      <c r="N962" s="973"/>
    </row>
    <row r="963" spans="1:14" ht="24">
      <c r="A963" s="3045"/>
      <c r="B963" s="3046" t="s">
        <v>7550</v>
      </c>
      <c r="C963" s="3047"/>
      <c r="D963" s="3048"/>
      <c r="E963" s="3074"/>
      <c r="F963" s="743"/>
      <c r="I963" s="973"/>
      <c r="J963" s="973"/>
      <c r="K963" s="973"/>
      <c r="L963" s="973"/>
      <c r="M963" s="973"/>
      <c r="N963" s="973"/>
    </row>
    <row r="964" spans="1:14" ht="24">
      <c r="A964" s="3045"/>
      <c r="B964" s="3046" t="s">
        <v>7551</v>
      </c>
      <c r="C964" s="3047"/>
      <c r="D964" s="3048"/>
      <c r="E964" s="3074"/>
      <c r="F964" s="743"/>
      <c r="I964" s="973"/>
      <c r="J964" s="973"/>
      <c r="K964" s="973"/>
      <c r="L964" s="973"/>
      <c r="M964" s="973"/>
      <c r="N964" s="973"/>
    </row>
    <row r="965" spans="1:14" ht="24">
      <c r="A965" s="3045"/>
      <c r="B965" s="3046" t="s">
        <v>7552</v>
      </c>
      <c r="C965" s="3047"/>
      <c r="D965" s="3048"/>
      <c r="E965" s="3074"/>
      <c r="F965" s="743"/>
      <c r="I965" s="973"/>
      <c r="J965" s="973"/>
      <c r="K965" s="973"/>
      <c r="L965" s="973"/>
      <c r="M965" s="973"/>
      <c r="N965" s="973"/>
    </row>
    <row r="966" spans="1:14" ht="24">
      <c r="A966" s="3045"/>
      <c r="B966" s="3046" t="s">
        <v>7553</v>
      </c>
      <c r="C966" s="3047"/>
      <c r="D966" s="3048"/>
      <c r="E966" s="3074"/>
      <c r="F966" s="743"/>
      <c r="I966" s="973"/>
      <c r="J966" s="973"/>
      <c r="K966" s="973"/>
      <c r="L966" s="973"/>
      <c r="M966" s="973"/>
      <c r="N966" s="973"/>
    </row>
    <row r="967" spans="1:14" ht="24">
      <c r="A967" s="3045"/>
      <c r="B967" s="3046" t="s">
        <v>7554</v>
      </c>
      <c r="C967" s="3047"/>
      <c r="D967" s="3048"/>
      <c r="E967" s="3074"/>
      <c r="F967" s="743"/>
      <c r="I967" s="973"/>
      <c r="J967" s="973"/>
      <c r="K967" s="973"/>
      <c r="L967" s="973"/>
      <c r="M967" s="973"/>
      <c r="N967" s="973"/>
    </row>
    <row r="968" spans="1:14" ht="24">
      <c r="A968" s="3045"/>
      <c r="B968" s="3046" t="s">
        <v>7555</v>
      </c>
      <c r="C968" s="3047"/>
      <c r="D968" s="3048"/>
      <c r="E968" s="3074"/>
      <c r="F968" s="743"/>
      <c r="I968" s="973"/>
      <c r="J968" s="973"/>
      <c r="K968" s="973"/>
      <c r="L968" s="973"/>
      <c r="M968" s="973"/>
      <c r="N968" s="973"/>
    </row>
    <row r="969" spans="1:14">
      <c r="A969" s="3045"/>
      <c r="B969" s="3046" t="s">
        <v>7556</v>
      </c>
      <c r="C969" s="3047"/>
      <c r="D969" s="3048"/>
      <c r="E969" s="3074"/>
      <c r="F969" s="743"/>
      <c r="I969" s="973"/>
      <c r="J969" s="973"/>
      <c r="K969" s="973"/>
      <c r="L969" s="973"/>
      <c r="M969" s="973"/>
      <c r="N969" s="973"/>
    </row>
    <row r="970" spans="1:14" ht="36">
      <c r="A970" s="3045"/>
      <c r="B970" s="3046" t="s">
        <v>7557</v>
      </c>
      <c r="C970" s="3047"/>
      <c r="D970" s="3048"/>
      <c r="E970" s="3074"/>
      <c r="F970" s="743"/>
      <c r="I970" s="973"/>
      <c r="J970" s="973"/>
      <c r="K970" s="973"/>
      <c r="L970" s="973"/>
      <c r="M970" s="973"/>
      <c r="N970" s="973"/>
    </row>
    <row r="971" spans="1:14" ht="36">
      <c r="A971" s="3045"/>
      <c r="B971" s="3046" t="s">
        <v>7558</v>
      </c>
      <c r="C971" s="3047"/>
      <c r="D971" s="3048"/>
      <c r="E971" s="3074"/>
      <c r="F971" s="743"/>
      <c r="I971" s="973"/>
      <c r="J971" s="973"/>
      <c r="K971" s="973"/>
      <c r="L971" s="973"/>
      <c r="M971" s="973"/>
      <c r="N971" s="973"/>
    </row>
    <row r="972" spans="1:14">
      <c r="A972" s="3045"/>
      <c r="B972" s="3046" t="s">
        <v>7559</v>
      </c>
      <c r="C972" s="3047"/>
      <c r="D972" s="3048"/>
      <c r="E972" s="3074"/>
      <c r="F972" s="743"/>
      <c r="I972" s="973"/>
      <c r="J972" s="973"/>
      <c r="K972" s="973"/>
      <c r="L972" s="973"/>
      <c r="M972" s="973"/>
      <c r="N972" s="973"/>
    </row>
    <row r="973" spans="1:14">
      <c r="A973" s="3045"/>
      <c r="B973" s="3046" t="s">
        <v>7560</v>
      </c>
      <c r="C973" s="3047"/>
      <c r="D973" s="3048"/>
      <c r="E973" s="3074"/>
      <c r="F973" s="743"/>
      <c r="I973" s="973"/>
      <c r="J973" s="973"/>
      <c r="K973" s="973"/>
      <c r="L973" s="973"/>
      <c r="M973" s="973"/>
      <c r="N973" s="973"/>
    </row>
    <row r="974" spans="1:14">
      <c r="A974" s="3045"/>
      <c r="B974" s="3046" t="s">
        <v>7561</v>
      </c>
      <c r="C974" s="3047"/>
      <c r="D974" s="3048"/>
      <c r="E974" s="3074"/>
      <c r="F974" s="743"/>
      <c r="I974" s="973"/>
      <c r="J974" s="973"/>
      <c r="K974" s="973"/>
      <c r="L974" s="973"/>
      <c r="M974" s="973"/>
      <c r="N974" s="973"/>
    </row>
    <row r="975" spans="1:14" ht="24">
      <c r="A975" s="3045"/>
      <c r="B975" s="3046" t="s">
        <v>7562</v>
      </c>
      <c r="C975" s="3047"/>
      <c r="D975" s="3048"/>
      <c r="E975" s="3074"/>
      <c r="F975" s="743"/>
      <c r="I975" s="973"/>
      <c r="J975" s="973"/>
      <c r="K975" s="973"/>
      <c r="L975" s="973"/>
      <c r="M975" s="973"/>
      <c r="N975" s="973"/>
    </row>
    <row r="976" spans="1:14">
      <c r="A976" s="3045"/>
      <c r="B976" s="3046" t="s">
        <v>7563</v>
      </c>
      <c r="C976" s="3047"/>
      <c r="D976" s="3048"/>
      <c r="E976" s="3074"/>
      <c r="F976" s="743"/>
      <c r="I976" s="973"/>
      <c r="J976" s="973"/>
      <c r="K976" s="973"/>
      <c r="L976" s="973"/>
      <c r="M976" s="973"/>
      <c r="N976" s="973"/>
    </row>
    <row r="977" spans="1:14">
      <c r="A977" s="3045"/>
      <c r="B977" s="3046" t="s">
        <v>7564</v>
      </c>
      <c r="C977" s="3047"/>
      <c r="D977" s="3048"/>
      <c r="E977" s="3074"/>
      <c r="F977" s="743"/>
      <c r="I977" s="973"/>
      <c r="J977" s="973"/>
      <c r="K977" s="973"/>
      <c r="L977" s="973"/>
      <c r="M977" s="973"/>
      <c r="N977" s="973"/>
    </row>
    <row r="978" spans="1:14">
      <c r="A978" s="3045"/>
      <c r="B978" s="3046"/>
      <c r="C978" s="3047"/>
      <c r="D978" s="3048"/>
      <c r="E978" s="3074"/>
      <c r="F978" s="743"/>
      <c r="I978" s="973"/>
      <c r="J978" s="973"/>
      <c r="K978" s="973"/>
      <c r="L978" s="973"/>
      <c r="M978" s="973"/>
      <c r="N978" s="973"/>
    </row>
    <row r="979" spans="1:14">
      <c r="A979" s="3045"/>
      <c r="B979" s="3090" t="s">
        <v>7565</v>
      </c>
      <c r="C979" s="3047"/>
      <c r="D979" s="3048"/>
      <c r="E979" s="3074"/>
      <c r="F979" s="743"/>
      <c r="I979" s="973"/>
      <c r="J979" s="973"/>
      <c r="K979" s="973"/>
      <c r="L979" s="973"/>
      <c r="M979" s="973"/>
      <c r="N979" s="973"/>
    </row>
    <row r="980" spans="1:14" ht="24">
      <c r="A980" s="3045"/>
      <c r="B980" s="3046" t="s">
        <v>7566</v>
      </c>
      <c r="C980" s="3047"/>
      <c r="D980" s="3048"/>
      <c r="E980" s="3074"/>
      <c r="F980" s="743"/>
      <c r="I980" s="973"/>
      <c r="J980" s="973"/>
      <c r="K980" s="973"/>
      <c r="L980" s="973"/>
      <c r="M980" s="973"/>
      <c r="N980" s="973"/>
    </row>
    <row r="981" spans="1:14" ht="24">
      <c r="A981" s="3045"/>
      <c r="B981" s="3046" t="s">
        <v>7567</v>
      </c>
      <c r="C981" s="3047"/>
      <c r="D981" s="3048"/>
      <c r="E981" s="3074"/>
      <c r="F981" s="743"/>
      <c r="I981" s="973"/>
      <c r="J981" s="973"/>
      <c r="K981" s="973"/>
      <c r="L981" s="973"/>
      <c r="M981" s="973"/>
      <c r="N981" s="973"/>
    </row>
    <row r="982" spans="1:14" ht="24">
      <c r="A982" s="3045"/>
      <c r="B982" s="3046" t="s">
        <v>7568</v>
      </c>
      <c r="C982" s="3047"/>
      <c r="D982" s="3048"/>
      <c r="E982" s="3074"/>
      <c r="F982" s="743"/>
      <c r="I982" s="973"/>
      <c r="J982" s="973"/>
      <c r="K982" s="973"/>
      <c r="L982" s="973"/>
      <c r="M982" s="973"/>
      <c r="N982" s="973"/>
    </row>
    <row r="983" spans="1:14" ht="24">
      <c r="A983" s="3045"/>
      <c r="B983" s="3046" t="s">
        <v>7569</v>
      </c>
      <c r="C983" s="3047"/>
      <c r="D983" s="3048"/>
      <c r="E983" s="3074"/>
      <c r="F983" s="743"/>
      <c r="I983" s="973"/>
      <c r="J983" s="973"/>
      <c r="K983" s="973"/>
      <c r="L983" s="973"/>
      <c r="M983" s="973"/>
      <c r="N983" s="973"/>
    </row>
    <row r="984" spans="1:14" ht="24">
      <c r="A984" s="3045"/>
      <c r="B984" s="3046" t="s">
        <v>7570</v>
      </c>
      <c r="C984" s="3047"/>
      <c r="D984" s="3048"/>
      <c r="E984" s="3074"/>
      <c r="F984" s="743"/>
      <c r="I984" s="973"/>
      <c r="J984" s="973"/>
      <c r="K984" s="973"/>
      <c r="L984" s="973"/>
      <c r="M984" s="973"/>
      <c r="N984" s="973"/>
    </row>
    <row r="985" spans="1:14" ht="24">
      <c r="A985" s="3045"/>
      <c r="B985" s="3046" t="s">
        <v>7571</v>
      </c>
      <c r="C985" s="3047"/>
      <c r="D985" s="3048"/>
      <c r="E985" s="3074"/>
      <c r="F985" s="743"/>
      <c r="I985" s="973"/>
      <c r="J985" s="973"/>
      <c r="K985" s="973"/>
      <c r="L985" s="973"/>
      <c r="M985" s="973"/>
      <c r="N985" s="973"/>
    </row>
    <row r="986" spans="1:14" ht="72">
      <c r="A986" s="3045"/>
      <c r="B986" s="3046" t="s">
        <v>7572</v>
      </c>
      <c r="C986" s="3047"/>
      <c r="D986" s="3048"/>
      <c r="E986" s="3074"/>
      <c r="F986" s="743"/>
      <c r="I986" s="973"/>
      <c r="J986" s="973"/>
      <c r="K986" s="973"/>
      <c r="L986" s="973"/>
      <c r="M986" s="973"/>
      <c r="N986" s="973"/>
    </row>
    <row r="987" spans="1:14">
      <c r="A987" s="3045"/>
      <c r="B987" s="3046"/>
      <c r="C987" s="3047"/>
      <c r="D987" s="3048"/>
      <c r="E987" s="3074"/>
      <c r="F987" s="743"/>
      <c r="I987" s="973"/>
      <c r="J987" s="973"/>
      <c r="K987" s="973"/>
      <c r="L987" s="973"/>
      <c r="M987" s="973"/>
      <c r="N987" s="973"/>
    </row>
    <row r="988" spans="1:14">
      <c r="A988" s="3045"/>
      <c r="B988" s="3090" t="s">
        <v>7573</v>
      </c>
      <c r="C988" s="3047"/>
      <c r="D988" s="3048"/>
      <c r="E988" s="3074"/>
      <c r="F988" s="743"/>
      <c r="I988" s="973"/>
      <c r="J988" s="973"/>
      <c r="K988" s="973"/>
      <c r="L988" s="973"/>
      <c r="M988" s="973"/>
      <c r="N988" s="973"/>
    </row>
    <row r="989" spans="1:14" ht="24">
      <c r="A989" s="3045"/>
      <c r="B989" s="3046" t="s">
        <v>7574</v>
      </c>
      <c r="C989" s="3047"/>
      <c r="D989" s="3048"/>
      <c r="E989" s="3074"/>
      <c r="F989" s="743"/>
      <c r="I989" s="973"/>
      <c r="J989" s="973"/>
      <c r="K989" s="973"/>
      <c r="L989" s="973"/>
      <c r="M989" s="973"/>
      <c r="N989" s="973"/>
    </row>
    <row r="990" spans="1:14" ht="24">
      <c r="A990" s="3045"/>
      <c r="B990" s="3046" t="s">
        <v>7575</v>
      </c>
      <c r="C990" s="3047"/>
      <c r="D990" s="3048"/>
      <c r="E990" s="3074"/>
      <c r="F990" s="743"/>
      <c r="I990" s="973"/>
      <c r="J990" s="973"/>
      <c r="K990" s="973"/>
      <c r="L990" s="973"/>
      <c r="M990" s="973"/>
      <c r="N990" s="973"/>
    </row>
    <row r="991" spans="1:14" ht="48">
      <c r="A991" s="3045"/>
      <c r="B991" s="3046" t="s">
        <v>7576</v>
      </c>
      <c r="C991" s="3047"/>
      <c r="D991" s="3048"/>
      <c r="E991" s="3074"/>
      <c r="F991" s="743"/>
      <c r="I991" s="973"/>
      <c r="J991" s="973"/>
      <c r="K991" s="973"/>
      <c r="L991" s="973"/>
      <c r="M991" s="973"/>
      <c r="N991" s="973"/>
    </row>
    <row r="992" spans="1:14" ht="24">
      <c r="A992" s="3045"/>
      <c r="B992" s="3046" t="s">
        <v>7577</v>
      </c>
      <c r="C992" s="3047"/>
      <c r="D992" s="3048"/>
      <c r="E992" s="3074"/>
      <c r="F992" s="743"/>
      <c r="I992" s="973"/>
      <c r="J992" s="973"/>
      <c r="K992" s="973"/>
      <c r="L992" s="973"/>
      <c r="M992" s="973"/>
      <c r="N992" s="973"/>
    </row>
    <row r="993" spans="1:14" ht="24">
      <c r="A993" s="3045"/>
      <c r="B993" s="3046" t="s">
        <v>7578</v>
      </c>
      <c r="C993" s="3047"/>
      <c r="D993" s="3048"/>
      <c r="E993" s="3074"/>
      <c r="F993" s="743"/>
      <c r="I993" s="973"/>
      <c r="J993" s="973"/>
      <c r="K993" s="973"/>
      <c r="L993" s="973"/>
      <c r="M993" s="973"/>
      <c r="N993" s="973"/>
    </row>
    <row r="994" spans="1:14" ht="36">
      <c r="A994" s="3045"/>
      <c r="B994" s="3046" t="s">
        <v>7579</v>
      </c>
      <c r="C994" s="3047"/>
      <c r="D994" s="3048"/>
      <c r="E994" s="3074"/>
      <c r="F994" s="743"/>
      <c r="I994" s="973"/>
      <c r="J994" s="973"/>
      <c r="K994" s="973"/>
      <c r="L994" s="973"/>
      <c r="M994" s="973"/>
      <c r="N994" s="973"/>
    </row>
    <row r="995" spans="1:14">
      <c r="A995" s="3045"/>
      <c r="B995" s="3046" t="s">
        <v>7580</v>
      </c>
      <c r="C995" s="3047"/>
      <c r="D995" s="3048"/>
      <c r="E995" s="3074"/>
      <c r="F995" s="743"/>
      <c r="I995" s="973"/>
      <c r="J995" s="973"/>
      <c r="K995" s="973"/>
      <c r="L995" s="973"/>
      <c r="M995" s="973"/>
      <c r="N995" s="973"/>
    </row>
    <row r="996" spans="1:14" ht="24">
      <c r="A996" s="3045"/>
      <c r="B996" s="3046" t="s">
        <v>7581</v>
      </c>
      <c r="C996" s="3047"/>
      <c r="D996" s="3048"/>
      <c r="E996" s="3074"/>
      <c r="F996" s="743"/>
      <c r="I996" s="973"/>
      <c r="J996" s="973"/>
      <c r="K996" s="973"/>
      <c r="L996" s="973"/>
      <c r="M996" s="973"/>
      <c r="N996" s="973"/>
    </row>
    <row r="997" spans="1:14">
      <c r="A997" s="3045"/>
      <c r="B997" s="3046" t="s">
        <v>7582</v>
      </c>
      <c r="C997" s="3047"/>
      <c r="D997" s="3048"/>
      <c r="E997" s="3074"/>
      <c r="F997" s="743"/>
      <c r="I997" s="973"/>
      <c r="J997" s="973"/>
      <c r="K997" s="973"/>
      <c r="L997" s="973"/>
      <c r="M997" s="973"/>
      <c r="N997" s="973"/>
    </row>
    <row r="998" spans="1:14">
      <c r="A998" s="3045"/>
      <c r="B998" s="3046" t="s">
        <v>7583</v>
      </c>
      <c r="C998" s="3047"/>
      <c r="D998" s="3048"/>
      <c r="E998" s="3074"/>
      <c r="F998" s="743"/>
      <c r="I998" s="973"/>
      <c r="J998" s="973"/>
      <c r="K998" s="973"/>
      <c r="L998" s="973"/>
      <c r="M998" s="973"/>
      <c r="N998" s="973"/>
    </row>
    <row r="999" spans="1:14">
      <c r="A999" s="3045"/>
      <c r="B999" s="3046" t="s">
        <v>7584</v>
      </c>
      <c r="C999" s="3047"/>
      <c r="D999" s="3048"/>
      <c r="E999" s="3074"/>
      <c r="F999" s="743"/>
      <c r="I999" s="973"/>
      <c r="J999" s="973"/>
      <c r="K999" s="973"/>
      <c r="L999" s="973"/>
      <c r="M999" s="973"/>
      <c r="N999" s="973"/>
    </row>
    <row r="1000" spans="1:14" ht="48">
      <c r="A1000" s="3045"/>
      <c r="B1000" s="3046" t="s">
        <v>7585</v>
      </c>
      <c r="C1000" s="3047"/>
      <c r="D1000" s="3048"/>
      <c r="E1000" s="3074"/>
      <c r="F1000" s="743"/>
      <c r="I1000" s="973"/>
      <c r="J1000" s="973"/>
      <c r="K1000" s="973"/>
      <c r="L1000" s="973"/>
      <c r="M1000" s="973"/>
      <c r="N1000" s="973"/>
    </row>
    <row r="1001" spans="1:14" ht="24">
      <c r="A1001" s="3045"/>
      <c r="B1001" s="3046" t="s">
        <v>7586</v>
      </c>
      <c r="C1001" s="3047"/>
      <c r="D1001" s="3048"/>
      <c r="E1001" s="3074"/>
      <c r="F1001" s="743"/>
      <c r="I1001" s="973"/>
      <c r="J1001" s="973"/>
      <c r="K1001" s="973"/>
      <c r="L1001" s="973"/>
      <c r="M1001" s="973"/>
      <c r="N1001" s="973"/>
    </row>
    <row r="1002" spans="1:14">
      <c r="A1002" s="3045"/>
      <c r="B1002" s="3046"/>
      <c r="C1002" s="3047"/>
      <c r="D1002" s="3048"/>
      <c r="E1002" s="3074"/>
      <c r="F1002" s="743"/>
      <c r="I1002" s="973"/>
      <c r="J1002" s="973"/>
      <c r="K1002" s="973"/>
      <c r="L1002" s="973"/>
      <c r="M1002" s="973"/>
      <c r="N1002" s="973"/>
    </row>
    <row r="1003" spans="1:14">
      <c r="A1003" s="3045"/>
      <c r="B1003" s="3090" t="s">
        <v>7587</v>
      </c>
      <c r="C1003" s="3047"/>
      <c r="D1003" s="3048"/>
      <c r="E1003" s="3074"/>
      <c r="F1003" s="743"/>
      <c r="I1003" s="973"/>
      <c r="J1003" s="973"/>
      <c r="K1003" s="973"/>
      <c r="L1003" s="973"/>
      <c r="M1003" s="973"/>
      <c r="N1003" s="973"/>
    </row>
    <row r="1004" spans="1:14" ht="36">
      <c r="A1004" s="3045"/>
      <c r="B1004" s="3046" t="s">
        <v>7588</v>
      </c>
      <c r="C1004" s="3047"/>
      <c r="D1004" s="3048"/>
      <c r="E1004" s="3074"/>
      <c r="F1004" s="743"/>
      <c r="I1004" s="973"/>
      <c r="J1004" s="973"/>
      <c r="K1004" s="973"/>
      <c r="L1004" s="973"/>
      <c r="M1004" s="973"/>
      <c r="N1004" s="973"/>
    </row>
    <row r="1005" spans="1:14" ht="48">
      <c r="A1005" s="3045"/>
      <c r="B1005" s="3046" t="s">
        <v>7589</v>
      </c>
      <c r="C1005" s="3047"/>
      <c r="D1005" s="3048"/>
      <c r="E1005" s="3074"/>
      <c r="F1005" s="743"/>
      <c r="I1005" s="973"/>
      <c r="J1005" s="973"/>
      <c r="K1005" s="973"/>
      <c r="L1005" s="973"/>
      <c r="M1005" s="973"/>
      <c r="N1005" s="973"/>
    </row>
    <row r="1006" spans="1:14" ht="24">
      <c r="A1006" s="3045"/>
      <c r="B1006" s="3046" t="s">
        <v>7590</v>
      </c>
      <c r="C1006" s="3047"/>
      <c r="D1006" s="3048"/>
      <c r="E1006" s="3074"/>
      <c r="F1006" s="743"/>
      <c r="I1006" s="973"/>
      <c r="J1006" s="973"/>
      <c r="K1006" s="973"/>
      <c r="L1006" s="973"/>
      <c r="M1006" s="973"/>
      <c r="N1006" s="973"/>
    </row>
    <row r="1007" spans="1:14" ht="24">
      <c r="A1007" s="3045"/>
      <c r="B1007" s="3046" t="s">
        <v>7591</v>
      </c>
      <c r="C1007" s="3047"/>
      <c r="D1007" s="3048"/>
      <c r="E1007" s="3074"/>
      <c r="F1007" s="743"/>
      <c r="I1007" s="973"/>
      <c r="J1007" s="973"/>
      <c r="K1007" s="973"/>
      <c r="L1007" s="973"/>
      <c r="M1007" s="973"/>
      <c r="N1007" s="973"/>
    </row>
    <row r="1008" spans="1:14" ht="24">
      <c r="A1008" s="3045"/>
      <c r="B1008" s="3046" t="s">
        <v>7592</v>
      </c>
      <c r="C1008" s="3047"/>
      <c r="D1008" s="3048"/>
      <c r="E1008" s="3074"/>
      <c r="F1008" s="743"/>
      <c r="I1008" s="973"/>
      <c r="J1008" s="973"/>
      <c r="K1008" s="973"/>
      <c r="L1008" s="973"/>
      <c r="M1008" s="973"/>
      <c r="N1008" s="973"/>
    </row>
    <row r="1009" spans="1:14" ht="24">
      <c r="A1009" s="3045"/>
      <c r="B1009" s="3046" t="s">
        <v>7593</v>
      </c>
      <c r="C1009" s="3047"/>
      <c r="D1009" s="3048"/>
      <c r="E1009" s="3074"/>
      <c r="F1009" s="743"/>
      <c r="I1009" s="973"/>
      <c r="J1009" s="973"/>
      <c r="K1009" s="973"/>
      <c r="L1009" s="973"/>
      <c r="M1009" s="973"/>
      <c r="N1009" s="973"/>
    </row>
    <row r="1010" spans="1:14" ht="24">
      <c r="A1010" s="3045"/>
      <c r="B1010" s="3046" t="s">
        <v>7594</v>
      </c>
      <c r="C1010" s="3047"/>
      <c r="D1010" s="3048"/>
      <c r="E1010" s="3074"/>
      <c r="F1010" s="743"/>
      <c r="I1010" s="973"/>
      <c r="J1010" s="973"/>
      <c r="K1010" s="973"/>
      <c r="L1010" s="973"/>
      <c r="M1010" s="973"/>
      <c r="N1010" s="973"/>
    </row>
    <row r="1011" spans="1:14">
      <c r="A1011" s="3045"/>
      <c r="B1011" s="3046" t="s">
        <v>7595</v>
      </c>
      <c r="C1011" s="3047"/>
      <c r="D1011" s="3048"/>
      <c r="E1011" s="3074"/>
      <c r="F1011" s="743"/>
      <c r="I1011" s="973"/>
      <c r="J1011" s="973"/>
      <c r="K1011" s="973"/>
      <c r="L1011" s="973"/>
      <c r="M1011" s="973"/>
      <c r="N1011" s="973"/>
    </row>
    <row r="1012" spans="1:14" ht="24">
      <c r="A1012" s="3045"/>
      <c r="B1012" s="3046" t="s">
        <v>7596</v>
      </c>
      <c r="C1012" s="3047"/>
      <c r="D1012" s="3048"/>
      <c r="E1012" s="3074"/>
      <c r="F1012" s="743"/>
      <c r="I1012" s="973"/>
      <c r="J1012" s="973"/>
      <c r="K1012" s="973"/>
      <c r="L1012" s="973"/>
      <c r="M1012" s="973"/>
      <c r="N1012" s="973"/>
    </row>
    <row r="1013" spans="1:14" ht="72">
      <c r="A1013" s="3045"/>
      <c r="B1013" s="3046" t="s">
        <v>7597</v>
      </c>
      <c r="C1013" s="3047"/>
      <c r="D1013" s="3048"/>
      <c r="E1013" s="3074"/>
      <c r="F1013" s="743"/>
      <c r="I1013" s="973"/>
      <c r="J1013" s="973"/>
      <c r="K1013" s="973"/>
      <c r="L1013" s="973"/>
      <c r="M1013" s="973"/>
      <c r="N1013" s="973"/>
    </row>
    <row r="1014" spans="1:14" ht="48">
      <c r="A1014" s="3045"/>
      <c r="B1014" s="3046" t="s">
        <v>7598</v>
      </c>
      <c r="C1014" s="3047"/>
      <c r="D1014" s="3048"/>
      <c r="E1014" s="3074"/>
      <c r="F1014" s="743"/>
      <c r="I1014" s="973"/>
      <c r="J1014" s="973"/>
      <c r="K1014" s="973"/>
      <c r="L1014" s="973"/>
      <c r="M1014" s="973"/>
      <c r="N1014" s="973"/>
    </row>
    <row r="1015" spans="1:14" ht="60">
      <c r="A1015" s="3045"/>
      <c r="B1015" s="3046" t="s">
        <v>7599</v>
      </c>
      <c r="C1015" s="3047"/>
      <c r="D1015" s="3048"/>
      <c r="E1015" s="3074"/>
      <c r="F1015" s="743"/>
      <c r="I1015" s="973"/>
      <c r="J1015" s="973"/>
      <c r="K1015" s="973"/>
      <c r="L1015" s="973"/>
      <c r="M1015" s="973"/>
      <c r="N1015" s="973"/>
    </row>
    <row r="1016" spans="1:14" ht="60">
      <c r="A1016" s="3045"/>
      <c r="B1016" s="3046" t="s">
        <v>7600</v>
      </c>
      <c r="C1016" s="3047"/>
      <c r="D1016" s="3048"/>
      <c r="E1016" s="3074"/>
      <c r="F1016" s="743"/>
      <c r="I1016" s="973"/>
      <c r="J1016" s="973"/>
      <c r="K1016" s="973"/>
      <c r="L1016" s="973"/>
      <c r="M1016" s="973"/>
      <c r="N1016" s="973"/>
    </row>
    <row r="1017" spans="1:14" ht="24">
      <c r="A1017" s="3045"/>
      <c r="B1017" s="3046" t="s">
        <v>7601</v>
      </c>
      <c r="C1017" s="3047"/>
      <c r="D1017" s="3048"/>
      <c r="E1017" s="3074"/>
      <c r="F1017" s="743"/>
      <c r="I1017" s="973"/>
      <c r="J1017" s="973"/>
      <c r="K1017" s="973"/>
      <c r="L1017" s="973"/>
      <c r="M1017" s="973"/>
      <c r="N1017" s="973"/>
    </row>
    <row r="1018" spans="1:14" ht="24">
      <c r="A1018" s="3045"/>
      <c r="B1018" s="3046" t="s">
        <v>7602</v>
      </c>
      <c r="C1018" s="3047"/>
      <c r="D1018" s="3048"/>
      <c r="E1018" s="3074"/>
      <c r="F1018" s="743"/>
      <c r="I1018" s="973"/>
      <c r="J1018" s="973"/>
      <c r="K1018" s="973"/>
      <c r="L1018" s="973"/>
      <c r="M1018" s="973"/>
      <c r="N1018" s="973"/>
    </row>
    <row r="1019" spans="1:14" ht="36">
      <c r="A1019" s="3045"/>
      <c r="B1019" s="3046" t="s">
        <v>7603</v>
      </c>
      <c r="C1019" s="3047"/>
      <c r="D1019" s="3048"/>
      <c r="E1019" s="3074"/>
      <c r="F1019" s="743"/>
      <c r="I1019" s="973"/>
      <c r="J1019" s="973"/>
      <c r="K1019" s="973"/>
      <c r="L1019" s="973"/>
      <c r="M1019" s="973"/>
      <c r="N1019" s="973"/>
    </row>
    <row r="1020" spans="1:14">
      <c r="A1020" s="3045"/>
      <c r="B1020" s="3046" t="s">
        <v>7604</v>
      </c>
      <c r="C1020" s="3047"/>
      <c r="D1020" s="3048"/>
      <c r="E1020" s="3074"/>
      <c r="F1020" s="743"/>
      <c r="I1020" s="973"/>
      <c r="J1020" s="973"/>
      <c r="K1020" s="973"/>
      <c r="L1020" s="973"/>
      <c r="M1020" s="973"/>
      <c r="N1020" s="973"/>
    </row>
    <row r="1021" spans="1:14">
      <c r="A1021" s="3045"/>
      <c r="B1021" s="3046" t="s">
        <v>7605</v>
      </c>
      <c r="C1021" s="3047"/>
      <c r="D1021" s="3048"/>
      <c r="E1021" s="3074"/>
      <c r="F1021" s="743"/>
      <c r="I1021" s="973"/>
      <c r="J1021" s="973"/>
      <c r="K1021" s="973"/>
      <c r="L1021" s="973"/>
      <c r="M1021" s="973"/>
      <c r="N1021" s="973"/>
    </row>
    <row r="1022" spans="1:14">
      <c r="A1022" s="3045"/>
      <c r="B1022" s="3046" t="s">
        <v>7606</v>
      </c>
      <c r="C1022" s="3047"/>
      <c r="D1022" s="3048"/>
      <c r="E1022" s="3074"/>
      <c r="F1022" s="743"/>
      <c r="I1022" s="973"/>
      <c r="J1022" s="973"/>
      <c r="K1022" s="973"/>
      <c r="L1022" s="973"/>
      <c r="M1022" s="973"/>
      <c r="N1022" s="973"/>
    </row>
    <row r="1023" spans="1:14">
      <c r="A1023" s="3045"/>
      <c r="B1023" s="3046" t="s">
        <v>7607</v>
      </c>
      <c r="C1023" s="3047"/>
      <c r="D1023" s="3048"/>
      <c r="E1023" s="3074"/>
      <c r="F1023" s="743"/>
      <c r="I1023" s="973"/>
      <c r="J1023" s="973"/>
      <c r="K1023" s="973"/>
      <c r="L1023" s="973"/>
      <c r="M1023" s="973"/>
      <c r="N1023" s="973"/>
    </row>
    <row r="1024" spans="1:14">
      <c r="A1024" s="3045"/>
      <c r="B1024" s="3046" t="s">
        <v>7608</v>
      </c>
      <c r="C1024" s="3047"/>
      <c r="D1024" s="3048"/>
      <c r="E1024" s="3074"/>
      <c r="F1024" s="743"/>
      <c r="I1024" s="973"/>
      <c r="J1024" s="973"/>
      <c r="K1024" s="973"/>
      <c r="L1024" s="973"/>
      <c r="M1024" s="973"/>
      <c r="N1024" s="973"/>
    </row>
    <row r="1025" spans="1:14" ht="24">
      <c r="A1025" s="3045"/>
      <c r="B1025" s="3046" t="s">
        <v>7609</v>
      </c>
      <c r="C1025" s="3047"/>
      <c r="D1025" s="3048"/>
      <c r="E1025" s="3074"/>
      <c r="F1025" s="743"/>
      <c r="I1025" s="973"/>
      <c r="J1025" s="973"/>
      <c r="K1025" s="973"/>
      <c r="L1025" s="973"/>
      <c r="M1025" s="973"/>
      <c r="N1025" s="973"/>
    </row>
    <row r="1026" spans="1:14" ht="24">
      <c r="A1026" s="3045"/>
      <c r="B1026" s="3046" t="s">
        <v>7610</v>
      </c>
      <c r="C1026" s="3047"/>
      <c r="D1026" s="3048"/>
      <c r="E1026" s="3074"/>
      <c r="F1026" s="743"/>
      <c r="I1026" s="973"/>
      <c r="J1026" s="973"/>
      <c r="K1026" s="973"/>
      <c r="L1026" s="973"/>
      <c r="M1026" s="973"/>
      <c r="N1026" s="973"/>
    </row>
    <row r="1027" spans="1:14" ht="60">
      <c r="A1027" s="3045"/>
      <c r="B1027" s="3046" t="s">
        <v>7611</v>
      </c>
      <c r="C1027" s="3047"/>
      <c r="D1027" s="3048"/>
      <c r="E1027" s="3074"/>
      <c r="F1027" s="743"/>
      <c r="I1027" s="973"/>
      <c r="J1027" s="973"/>
      <c r="K1027" s="973"/>
      <c r="L1027" s="973"/>
      <c r="M1027" s="973"/>
      <c r="N1027" s="973"/>
    </row>
    <row r="1028" spans="1:14" ht="24">
      <c r="A1028" s="3045"/>
      <c r="B1028" s="3046" t="s">
        <v>7612</v>
      </c>
      <c r="C1028" s="3047"/>
      <c r="D1028" s="3048"/>
      <c r="E1028" s="3074"/>
      <c r="F1028" s="743"/>
      <c r="I1028" s="973"/>
      <c r="J1028" s="973"/>
      <c r="K1028" s="973"/>
      <c r="L1028" s="973"/>
      <c r="M1028" s="973"/>
      <c r="N1028" s="973"/>
    </row>
    <row r="1029" spans="1:14">
      <c r="A1029" s="3045"/>
      <c r="B1029" s="3046" t="s">
        <v>7613</v>
      </c>
      <c r="C1029" s="3047"/>
      <c r="D1029" s="3048"/>
      <c r="E1029" s="3074"/>
      <c r="F1029" s="743"/>
      <c r="I1029" s="973"/>
      <c r="J1029" s="973"/>
      <c r="K1029" s="973"/>
      <c r="L1029" s="973"/>
      <c r="M1029" s="973"/>
      <c r="N1029" s="973"/>
    </row>
    <row r="1030" spans="1:14">
      <c r="A1030" s="3045"/>
      <c r="B1030" s="3046" t="s">
        <v>7614</v>
      </c>
      <c r="C1030" s="3047"/>
      <c r="D1030" s="3048"/>
      <c r="E1030" s="3074"/>
      <c r="F1030" s="743"/>
      <c r="I1030" s="973"/>
      <c r="J1030" s="973"/>
      <c r="K1030" s="973"/>
      <c r="L1030" s="973"/>
      <c r="M1030" s="973"/>
      <c r="N1030" s="973"/>
    </row>
    <row r="1031" spans="1:14">
      <c r="A1031" s="3045"/>
      <c r="B1031" s="3046" t="s">
        <v>7615</v>
      </c>
      <c r="C1031" s="3047"/>
      <c r="D1031" s="3048"/>
      <c r="E1031" s="3074"/>
      <c r="F1031" s="743"/>
      <c r="I1031" s="973"/>
      <c r="J1031" s="973"/>
      <c r="K1031" s="973"/>
      <c r="L1031" s="973"/>
      <c r="M1031" s="973"/>
      <c r="N1031" s="973"/>
    </row>
    <row r="1032" spans="1:14" ht="24">
      <c r="A1032" s="3045"/>
      <c r="B1032" s="3046" t="s">
        <v>7616</v>
      </c>
      <c r="C1032" s="3047"/>
      <c r="D1032" s="3048"/>
      <c r="E1032" s="3074"/>
      <c r="F1032" s="743"/>
      <c r="I1032" s="973"/>
      <c r="J1032" s="973"/>
      <c r="K1032" s="973"/>
      <c r="L1032" s="973"/>
      <c r="M1032" s="973"/>
      <c r="N1032" s="973"/>
    </row>
    <row r="1033" spans="1:14">
      <c r="A1033" s="3045"/>
      <c r="B1033" s="3046" t="s">
        <v>7617</v>
      </c>
      <c r="C1033" s="3047"/>
      <c r="D1033" s="3048"/>
      <c r="E1033" s="3074"/>
      <c r="F1033" s="743"/>
      <c r="I1033" s="973"/>
      <c r="J1033" s="973"/>
      <c r="K1033" s="973"/>
      <c r="L1033" s="973"/>
      <c r="M1033" s="973"/>
      <c r="N1033" s="973"/>
    </row>
    <row r="1034" spans="1:14">
      <c r="A1034" s="3045"/>
      <c r="B1034" s="3046" t="s">
        <v>7618</v>
      </c>
      <c r="C1034" s="3047"/>
      <c r="D1034" s="3048"/>
      <c r="E1034" s="3074"/>
      <c r="F1034" s="743"/>
      <c r="I1034" s="973"/>
      <c r="J1034" s="973"/>
      <c r="K1034" s="973"/>
      <c r="L1034" s="973"/>
      <c r="M1034" s="973"/>
      <c r="N1034" s="973"/>
    </row>
    <row r="1035" spans="1:14">
      <c r="A1035" s="3045"/>
      <c r="B1035" s="3046" t="s">
        <v>7619</v>
      </c>
      <c r="C1035" s="3047"/>
      <c r="D1035" s="3048"/>
      <c r="E1035" s="3074"/>
      <c r="F1035" s="743"/>
      <c r="I1035" s="973"/>
      <c r="J1035" s="973"/>
      <c r="K1035" s="973"/>
      <c r="L1035" s="973"/>
      <c r="M1035" s="973"/>
      <c r="N1035" s="973"/>
    </row>
    <row r="1036" spans="1:14" ht="24">
      <c r="A1036" s="3045"/>
      <c r="B1036" s="3046" t="s">
        <v>7620</v>
      </c>
      <c r="C1036" s="3047"/>
      <c r="D1036" s="3048"/>
      <c r="E1036" s="3074"/>
      <c r="F1036" s="743"/>
      <c r="I1036" s="973"/>
      <c r="J1036" s="973"/>
      <c r="K1036" s="973"/>
      <c r="L1036" s="973"/>
      <c r="M1036" s="973"/>
      <c r="N1036" s="973"/>
    </row>
    <row r="1037" spans="1:14">
      <c r="A1037" s="3045"/>
      <c r="B1037" s="3046" t="s">
        <v>7621</v>
      </c>
      <c r="C1037" s="3047"/>
      <c r="D1037" s="3048"/>
      <c r="E1037" s="3074"/>
      <c r="F1037" s="743"/>
      <c r="I1037" s="973"/>
      <c r="J1037" s="973"/>
      <c r="K1037" s="973"/>
      <c r="L1037" s="973"/>
      <c r="M1037" s="973"/>
      <c r="N1037" s="973"/>
    </row>
    <row r="1038" spans="1:14">
      <c r="A1038" s="3045"/>
      <c r="B1038" s="3046" t="s">
        <v>7622</v>
      </c>
      <c r="C1038" s="3047"/>
      <c r="D1038" s="3048"/>
      <c r="E1038" s="3074"/>
      <c r="F1038" s="743"/>
      <c r="I1038" s="973"/>
      <c r="J1038" s="973"/>
      <c r="K1038" s="973"/>
      <c r="L1038" s="973"/>
      <c r="M1038" s="973"/>
      <c r="N1038" s="973"/>
    </row>
    <row r="1039" spans="1:14">
      <c r="A1039" s="3045"/>
      <c r="B1039" s="3046" t="s">
        <v>7623</v>
      </c>
      <c r="C1039" s="3047"/>
      <c r="D1039" s="3048"/>
      <c r="E1039" s="3074"/>
      <c r="F1039" s="743"/>
      <c r="I1039" s="973"/>
      <c r="J1039" s="973"/>
      <c r="K1039" s="973"/>
      <c r="L1039" s="973"/>
      <c r="M1039" s="973"/>
      <c r="N1039" s="973"/>
    </row>
    <row r="1040" spans="1:14" ht="24">
      <c r="A1040" s="3045"/>
      <c r="B1040" s="3046" t="s">
        <v>7624</v>
      </c>
      <c r="C1040" s="3047"/>
      <c r="D1040" s="3048"/>
      <c r="E1040" s="3074"/>
      <c r="F1040" s="743"/>
      <c r="I1040" s="973"/>
      <c r="J1040" s="973"/>
      <c r="K1040" s="973"/>
      <c r="L1040" s="973"/>
      <c r="M1040" s="973"/>
      <c r="N1040" s="973"/>
    </row>
    <row r="1041" spans="1:14" ht="60">
      <c r="A1041" s="3045"/>
      <c r="B1041" s="3046" t="s">
        <v>7625</v>
      </c>
      <c r="C1041" s="3047"/>
      <c r="D1041" s="3048"/>
      <c r="E1041" s="3074"/>
      <c r="F1041" s="743"/>
      <c r="I1041" s="973"/>
      <c r="J1041" s="973"/>
      <c r="K1041" s="973"/>
      <c r="L1041" s="973"/>
      <c r="M1041" s="973"/>
      <c r="N1041" s="973"/>
    </row>
    <row r="1042" spans="1:14">
      <c r="A1042" s="3045"/>
      <c r="B1042" s="3046"/>
      <c r="C1042" s="3047"/>
      <c r="D1042" s="3048"/>
      <c r="E1042" s="3074"/>
      <c r="F1042" s="743"/>
      <c r="I1042" s="973"/>
      <c r="J1042" s="973"/>
      <c r="K1042" s="973"/>
      <c r="L1042" s="973"/>
      <c r="M1042" s="973"/>
      <c r="N1042" s="973"/>
    </row>
    <row r="1043" spans="1:14">
      <c r="A1043" s="3045"/>
      <c r="B1043" s="3090" t="s">
        <v>7626</v>
      </c>
      <c r="C1043" s="3047"/>
      <c r="D1043" s="3048"/>
      <c r="E1043" s="3074"/>
      <c r="F1043" s="743"/>
      <c r="I1043" s="973"/>
      <c r="J1043" s="973"/>
      <c r="K1043" s="973"/>
      <c r="L1043" s="973"/>
      <c r="M1043" s="973"/>
      <c r="N1043" s="973"/>
    </row>
    <row r="1044" spans="1:14" ht="24">
      <c r="A1044" s="3045"/>
      <c r="B1044" s="3046" t="s">
        <v>7627</v>
      </c>
      <c r="C1044" s="3047"/>
      <c r="D1044" s="3048"/>
      <c r="E1044" s="3074"/>
      <c r="F1044" s="743"/>
      <c r="I1044" s="973"/>
      <c r="J1044" s="973"/>
      <c r="K1044" s="973"/>
      <c r="L1044" s="973"/>
      <c r="M1044" s="973"/>
      <c r="N1044" s="973"/>
    </row>
    <row r="1045" spans="1:14" ht="36">
      <c r="A1045" s="3045"/>
      <c r="B1045" s="3046" t="s">
        <v>7628</v>
      </c>
      <c r="C1045" s="3047"/>
      <c r="D1045" s="3048"/>
      <c r="E1045" s="3074"/>
      <c r="F1045" s="743"/>
      <c r="I1045" s="973"/>
      <c r="J1045" s="973"/>
      <c r="K1045" s="973"/>
      <c r="L1045" s="973"/>
      <c r="M1045" s="973"/>
      <c r="N1045" s="973"/>
    </row>
    <row r="1046" spans="1:14">
      <c r="A1046" s="3045"/>
      <c r="B1046" s="3046" t="s">
        <v>7629</v>
      </c>
      <c r="C1046" s="3047"/>
      <c r="D1046" s="3048"/>
      <c r="E1046" s="3074"/>
      <c r="F1046" s="743"/>
      <c r="I1046" s="973"/>
      <c r="J1046" s="973"/>
      <c r="K1046" s="973"/>
      <c r="L1046" s="973"/>
      <c r="M1046" s="973"/>
      <c r="N1046" s="973"/>
    </row>
    <row r="1047" spans="1:14" ht="24">
      <c r="A1047" s="3045"/>
      <c r="B1047" s="3046" t="s">
        <v>7630</v>
      </c>
      <c r="C1047" s="3047"/>
      <c r="D1047" s="3048"/>
      <c r="E1047" s="3074"/>
      <c r="F1047" s="743"/>
      <c r="I1047" s="973"/>
      <c r="J1047" s="973"/>
      <c r="K1047" s="973"/>
      <c r="L1047" s="973"/>
      <c r="M1047" s="973"/>
      <c r="N1047" s="973"/>
    </row>
    <row r="1048" spans="1:14">
      <c r="A1048" s="3045"/>
      <c r="B1048" s="3046" t="s">
        <v>7631</v>
      </c>
      <c r="C1048" s="3047"/>
      <c r="D1048" s="3048"/>
      <c r="E1048" s="3074"/>
      <c r="F1048" s="743"/>
      <c r="I1048" s="973"/>
      <c r="J1048" s="973"/>
      <c r="K1048" s="973"/>
      <c r="L1048" s="973"/>
      <c r="M1048" s="973"/>
      <c r="N1048" s="973"/>
    </row>
    <row r="1049" spans="1:14">
      <c r="A1049" s="3045"/>
      <c r="B1049" s="3046" t="s">
        <v>7632</v>
      </c>
      <c r="C1049" s="3047"/>
      <c r="D1049" s="3048"/>
      <c r="E1049" s="3074"/>
      <c r="F1049" s="743"/>
      <c r="I1049" s="973"/>
      <c r="J1049" s="973"/>
      <c r="K1049" s="973"/>
      <c r="L1049" s="973"/>
      <c r="M1049" s="973"/>
      <c r="N1049" s="973"/>
    </row>
    <row r="1050" spans="1:14">
      <c r="A1050" s="3045"/>
      <c r="B1050" s="3046" t="s">
        <v>7633</v>
      </c>
      <c r="C1050" s="3047"/>
      <c r="D1050" s="3048"/>
      <c r="E1050" s="3074"/>
      <c r="F1050" s="743"/>
      <c r="I1050" s="973"/>
      <c r="J1050" s="973"/>
      <c r="K1050" s="973"/>
      <c r="L1050" s="973"/>
      <c r="M1050" s="973"/>
      <c r="N1050" s="973"/>
    </row>
    <row r="1051" spans="1:14" ht="60">
      <c r="A1051" s="3045"/>
      <c r="B1051" s="3046" t="s">
        <v>7634</v>
      </c>
      <c r="C1051" s="3047"/>
      <c r="D1051" s="3048"/>
      <c r="E1051" s="3074"/>
      <c r="F1051" s="743"/>
      <c r="I1051" s="973"/>
      <c r="J1051" s="973"/>
      <c r="K1051" s="973"/>
      <c r="L1051" s="973"/>
      <c r="M1051" s="973"/>
      <c r="N1051" s="973"/>
    </row>
    <row r="1052" spans="1:14" ht="24">
      <c r="A1052" s="3045"/>
      <c r="B1052" s="3046" t="s">
        <v>7635</v>
      </c>
      <c r="C1052" s="3047"/>
      <c r="D1052" s="3048"/>
      <c r="E1052" s="3074"/>
      <c r="F1052" s="743"/>
      <c r="I1052" s="973"/>
      <c r="J1052" s="973"/>
      <c r="K1052" s="973"/>
      <c r="L1052" s="973"/>
      <c r="M1052" s="973"/>
      <c r="N1052" s="973"/>
    </row>
    <row r="1053" spans="1:14" ht="60">
      <c r="A1053" s="3045"/>
      <c r="B1053" s="3046" t="s">
        <v>7636</v>
      </c>
      <c r="C1053" s="3047"/>
      <c r="D1053" s="3048"/>
      <c r="E1053" s="3074"/>
      <c r="F1053" s="743"/>
      <c r="I1053" s="973"/>
      <c r="J1053" s="973"/>
      <c r="K1053" s="973"/>
      <c r="L1053" s="973"/>
      <c r="M1053" s="973"/>
      <c r="N1053" s="973"/>
    </row>
    <row r="1054" spans="1:14" ht="24">
      <c r="A1054" s="3045"/>
      <c r="B1054" s="3046" t="s">
        <v>7637</v>
      </c>
      <c r="C1054" s="3047"/>
      <c r="D1054" s="3048"/>
      <c r="E1054" s="3074"/>
      <c r="F1054" s="743"/>
      <c r="I1054" s="973"/>
      <c r="J1054" s="973"/>
      <c r="K1054" s="973"/>
      <c r="L1054" s="973"/>
      <c r="M1054" s="973"/>
      <c r="N1054" s="973"/>
    </row>
    <row r="1055" spans="1:14" ht="72">
      <c r="A1055" s="3045"/>
      <c r="B1055" s="3046" t="s">
        <v>7638</v>
      </c>
      <c r="C1055" s="3047"/>
      <c r="D1055" s="3048"/>
      <c r="E1055" s="3074"/>
      <c r="F1055" s="743"/>
      <c r="I1055" s="973"/>
      <c r="J1055" s="973"/>
      <c r="K1055" s="973"/>
      <c r="L1055" s="973"/>
      <c r="M1055" s="973"/>
      <c r="N1055" s="973"/>
    </row>
    <row r="1056" spans="1:14">
      <c r="A1056" s="3045"/>
      <c r="B1056" s="3046"/>
      <c r="C1056" s="3047"/>
      <c r="D1056" s="3048"/>
      <c r="E1056" s="3074"/>
      <c r="F1056" s="743"/>
      <c r="I1056" s="973"/>
      <c r="J1056" s="973"/>
      <c r="K1056" s="973"/>
      <c r="L1056" s="973"/>
      <c r="M1056" s="973"/>
      <c r="N1056" s="973"/>
    </row>
    <row r="1057" spans="1:14" ht="24">
      <c r="A1057" s="3045"/>
      <c r="B1057" s="3046" t="s">
        <v>7639</v>
      </c>
      <c r="C1057" s="3047"/>
      <c r="D1057" s="3048"/>
      <c r="E1057" s="3074"/>
      <c r="F1057" s="743"/>
      <c r="I1057" s="973"/>
      <c r="J1057" s="973"/>
      <c r="K1057" s="973"/>
      <c r="L1057" s="973"/>
      <c r="M1057" s="973"/>
      <c r="N1057" s="973"/>
    </row>
    <row r="1058" spans="1:14" ht="36">
      <c r="A1058" s="3045"/>
      <c r="B1058" s="3046" t="s">
        <v>7640</v>
      </c>
      <c r="C1058" s="3047"/>
      <c r="D1058" s="3048"/>
      <c r="E1058" s="3074"/>
      <c r="F1058" s="743"/>
      <c r="I1058" s="973"/>
      <c r="J1058" s="973"/>
      <c r="K1058" s="973"/>
      <c r="L1058" s="973"/>
      <c r="M1058" s="973"/>
      <c r="N1058" s="973"/>
    </row>
    <row r="1059" spans="1:14">
      <c r="A1059" s="3045"/>
      <c r="B1059" s="3046"/>
      <c r="C1059" s="3047"/>
      <c r="D1059" s="3048"/>
      <c r="E1059" s="3074"/>
      <c r="F1059" s="743"/>
      <c r="I1059" s="973"/>
      <c r="J1059" s="973"/>
      <c r="K1059" s="973"/>
      <c r="L1059" s="973"/>
      <c r="M1059" s="973"/>
      <c r="N1059" s="973"/>
    </row>
    <row r="1060" spans="1:14">
      <c r="A1060" s="3045"/>
      <c r="B1060" s="3548" t="s">
        <v>4905</v>
      </c>
      <c r="C1060" s="743"/>
      <c r="D1060" s="743"/>
      <c r="I1060" s="973"/>
      <c r="J1060" s="973"/>
      <c r="K1060" s="973"/>
      <c r="L1060" s="973"/>
      <c r="M1060" s="973"/>
      <c r="N1060" s="973"/>
    </row>
    <row r="1061" spans="1:14">
      <c r="A1061" s="3045"/>
      <c r="B1061" s="3548" t="s">
        <v>4641</v>
      </c>
      <c r="C1061" s="743"/>
      <c r="D1061" s="743"/>
      <c r="I1061" s="973"/>
      <c r="J1061" s="973"/>
      <c r="K1061" s="973"/>
      <c r="L1061" s="973"/>
      <c r="M1061" s="973"/>
      <c r="N1061" s="973"/>
    </row>
    <row r="1062" spans="1:14">
      <c r="A1062" s="3045"/>
      <c r="B1062" s="3548" t="s">
        <v>4906</v>
      </c>
      <c r="C1062" s="743"/>
      <c r="D1062" s="743"/>
      <c r="I1062" s="973"/>
      <c r="J1062" s="973"/>
      <c r="K1062" s="973"/>
      <c r="L1062" s="973"/>
      <c r="M1062" s="973"/>
      <c r="N1062" s="973"/>
    </row>
    <row r="1063" spans="1:14">
      <c r="A1063" s="3045"/>
      <c r="B1063" s="3548" t="s">
        <v>136</v>
      </c>
      <c r="C1063" s="743"/>
      <c r="D1063" s="743"/>
      <c r="I1063" s="973"/>
      <c r="J1063" s="973"/>
      <c r="K1063" s="973"/>
      <c r="L1063" s="973"/>
      <c r="M1063" s="973"/>
      <c r="N1063" s="973"/>
    </row>
    <row r="1064" spans="1:14">
      <c r="A1064" s="3045"/>
      <c r="B1064" s="3548" t="s">
        <v>6187</v>
      </c>
      <c r="C1064" s="743"/>
      <c r="D1064" s="743"/>
      <c r="I1064" s="973"/>
      <c r="J1064" s="973"/>
      <c r="K1064" s="973"/>
      <c r="L1064" s="973"/>
      <c r="M1064" s="973"/>
      <c r="N1064" s="973"/>
    </row>
    <row r="1065" spans="1:14">
      <c r="A1065" s="3045"/>
      <c r="B1065" s="3046"/>
      <c r="C1065" s="3047"/>
      <c r="D1065" s="3048"/>
      <c r="E1065" s="3074"/>
      <c r="F1065" s="743"/>
      <c r="I1065" s="973"/>
      <c r="J1065" s="973"/>
      <c r="K1065" s="973"/>
      <c r="L1065" s="973"/>
      <c r="M1065" s="973"/>
      <c r="N1065" s="973"/>
    </row>
    <row r="1066" spans="1:14">
      <c r="A1066" s="3045"/>
      <c r="B1066" s="3046"/>
      <c r="C1066" s="3047"/>
      <c r="D1066" s="3048"/>
      <c r="E1066" s="3074"/>
      <c r="F1066" s="743"/>
      <c r="I1066" s="973"/>
      <c r="J1066" s="973"/>
      <c r="K1066" s="973"/>
      <c r="L1066" s="973"/>
      <c r="M1066" s="973"/>
      <c r="N1066" s="973"/>
    </row>
    <row r="1067" spans="1:14" ht="25.5">
      <c r="A1067" s="3055" t="s">
        <v>7641</v>
      </c>
      <c r="B1067" s="3054" t="s">
        <v>6894</v>
      </c>
      <c r="C1067" s="3047">
        <v>1</v>
      </c>
      <c r="D1067" s="3048" t="s">
        <v>1713</v>
      </c>
      <c r="E1067" s="3074">
        <v>0</v>
      </c>
      <c r="F1067" s="743">
        <f>C1067*E1067</f>
        <v>0</v>
      </c>
      <c r="I1067" s="973"/>
      <c r="J1067" s="973"/>
      <c r="K1067" s="973"/>
      <c r="L1067" s="973"/>
      <c r="M1067" s="973"/>
      <c r="N1067" s="973"/>
    </row>
    <row r="1068" spans="1:14">
      <c r="A1068" s="3045"/>
      <c r="B1068" s="3090"/>
      <c r="C1068" s="3047"/>
      <c r="D1068" s="743"/>
      <c r="G1068" s="3093"/>
      <c r="H1068" s="3094"/>
      <c r="I1068" s="976"/>
      <c r="J1068" s="976"/>
      <c r="K1068" s="976"/>
      <c r="L1068" s="976"/>
      <c r="M1068" s="976"/>
      <c r="N1068" s="976"/>
    </row>
    <row r="1069" spans="1:14">
      <c r="A1069" s="3055"/>
      <c r="B1069" s="3054" t="s">
        <v>4902</v>
      </c>
      <c r="C1069" s="3047"/>
      <c r="D1069" s="3048"/>
      <c r="E1069" s="3074"/>
      <c r="F1069" s="743"/>
      <c r="I1069" s="973"/>
      <c r="J1069" s="973"/>
      <c r="K1069" s="973"/>
      <c r="L1069" s="973"/>
      <c r="M1069" s="973"/>
      <c r="N1069" s="973"/>
    </row>
    <row r="1070" spans="1:14" ht="36">
      <c r="A1070" s="3045"/>
      <c r="B1070" s="3046" t="s">
        <v>6895</v>
      </c>
      <c r="C1070" s="3047"/>
      <c r="D1070" s="3048"/>
      <c r="E1070" s="3074"/>
      <c r="F1070" s="743"/>
      <c r="I1070" s="973"/>
      <c r="J1070" s="973"/>
      <c r="K1070" s="973"/>
      <c r="L1070" s="973"/>
      <c r="M1070" s="973"/>
      <c r="N1070" s="973"/>
    </row>
    <row r="1071" spans="1:14" ht="48">
      <c r="A1071" s="3045"/>
      <c r="B1071" s="3046" t="s">
        <v>6896</v>
      </c>
      <c r="C1071" s="3047"/>
      <c r="D1071" s="3048"/>
      <c r="E1071" s="3074"/>
      <c r="F1071" s="743"/>
      <c r="I1071" s="973"/>
      <c r="J1071" s="973"/>
      <c r="K1071" s="973"/>
      <c r="L1071" s="973"/>
      <c r="M1071" s="973"/>
      <c r="N1071" s="973"/>
    </row>
    <row r="1072" spans="1:14" ht="24">
      <c r="A1072" s="3045"/>
      <c r="B1072" s="3046" t="s">
        <v>6897</v>
      </c>
      <c r="C1072" s="3047"/>
      <c r="D1072" s="3048"/>
      <c r="E1072" s="3074"/>
      <c r="F1072" s="743"/>
      <c r="I1072" s="973"/>
      <c r="J1072" s="973"/>
      <c r="K1072" s="973"/>
      <c r="L1072" s="973"/>
      <c r="M1072" s="973"/>
      <c r="N1072" s="973"/>
    </row>
    <row r="1073" spans="1:14">
      <c r="A1073" s="3045"/>
      <c r="B1073" s="3046" t="s">
        <v>6898</v>
      </c>
      <c r="C1073" s="3047"/>
      <c r="D1073" s="3048"/>
      <c r="E1073" s="3074"/>
      <c r="F1073" s="743"/>
      <c r="I1073" s="973"/>
      <c r="J1073" s="973"/>
      <c r="K1073" s="973"/>
      <c r="L1073" s="973"/>
      <c r="M1073" s="973"/>
      <c r="N1073" s="973"/>
    </row>
    <row r="1074" spans="1:14" ht="24">
      <c r="A1074" s="3045"/>
      <c r="B1074" s="3046" t="s">
        <v>6899</v>
      </c>
      <c r="C1074" s="3047"/>
      <c r="D1074" s="3048"/>
      <c r="E1074" s="3074"/>
      <c r="F1074" s="743"/>
      <c r="I1074" s="973"/>
      <c r="J1074" s="973"/>
      <c r="K1074" s="973"/>
      <c r="L1074" s="973"/>
      <c r="M1074" s="973"/>
      <c r="N1074" s="973"/>
    </row>
    <row r="1075" spans="1:14" ht="24">
      <c r="A1075" s="3045"/>
      <c r="B1075" s="3046" t="s">
        <v>6900</v>
      </c>
      <c r="C1075" s="3047"/>
      <c r="D1075" s="3048"/>
      <c r="E1075" s="3074"/>
      <c r="F1075" s="743"/>
      <c r="I1075" s="973"/>
      <c r="J1075" s="973"/>
      <c r="K1075" s="973"/>
      <c r="L1075" s="973"/>
      <c r="M1075" s="973"/>
      <c r="N1075" s="973"/>
    </row>
    <row r="1076" spans="1:14">
      <c r="A1076" s="3045"/>
      <c r="B1076" s="3046" t="s">
        <v>6901</v>
      </c>
      <c r="C1076" s="3047"/>
      <c r="D1076" s="3048"/>
      <c r="E1076" s="3074"/>
      <c r="F1076" s="743"/>
      <c r="I1076" s="973"/>
      <c r="J1076" s="973"/>
      <c r="K1076" s="973"/>
      <c r="L1076" s="973"/>
      <c r="M1076" s="973"/>
      <c r="N1076" s="973"/>
    </row>
    <row r="1077" spans="1:14">
      <c r="A1077" s="3045"/>
      <c r="B1077" s="3046" t="s">
        <v>6902</v>
      </c>
      <c r="C1077" s="3047"/>
      <c r="D1077" s="3048"/>
      <c r="E1077" s="3074"/>
      <c r="F1077" s="743"/>
      <c r="I1077" s="973"/>
      <c r="J1077" s="973"/>
      <c r="K1077" s="973"/>
      <c r="L1077" s="973"/>
      <c r="M1077" s="973"/>
      <c r="N1077" s="973"/>
    </row>
    <row r="1078" spans="1:14">
      <c r="A1078" s="3045"/>
      <c r="B1078" s="3046" t="s">
        <v>6903</v>
      </c>
      <c r="C1078" s="3047"/>
      <c r="D1078" s="3048"/>
      <c r="E1078" s="3074"/>
      <c r="F1078" s="743"/>
      <c r="I1078" s="973"/>
      <c r="J1078" s="973"/>
      <c r="K1078" s="973"/>
      <c r="L1078" s="973"/>
      <c r="M1078" s="973"/>
      <c r="N1078" s="973"/>
    </row>
    <row r="1079" spans="1:14" ht="36">
      <c r="A1079" s="3045"/>
      <c r="B1079" s="3046" t="s">
        <v>6904</v>
      </c>
      <c r="C1079" s="3047"/>
      <c r="D1079" s="3048"/>
      <c r="E1079" s="3074"/>
      <c r="F1079" s="743"/>
      <c r="I1079" s="973"/>
      <c r="J1079" s="973"/>
      <c r="K1079" s="973"/>
      <c r="L1079" s="973"/>
      <c r="M1079" s="973"/>
      <c r="N1079" s="973"/>
    </row>
    <row r="1080" spans="1:14" ht="36">
      <c r="A1080" s="3045"/>
      <c r="B1080" s="3046" t="s">
        <v>6905</v>
      </c>
      <c r="C1080" s="3047"/>
      <c r="D1080" s="3048"/>
      <c r="E1080" s="3074"/>
      <c r="F1080" s="743"/>
      <c r="I1080" s="973"/>
      <c r="J1080" s="973"/>
      <c r="K1080" s="973"/>
      <c r="L1080" s="973"/>
      <c r="M1080" s="973"/>
      <c r="N1080" s="973"/>
    </row>
    <row r="1081" spans="1:14" ht="24">
      <c r="A1081" s="3045"/>
      <c r="B1081" s="3046" t="s">
        <v>6906</v>
      </c>
      <c r="C1081" s="3047"/>
      <c r="D1081" s="3048"/>
      <c r="E1081" s="3074"/>
      <c r="F1081" s="743"/>
      <c r="I1081" s="973"/>
      <c r="J1081" s="973"/>
      <c r="K1081" s="973"/>
      <c r="L1081" s="973"/>
      <c r="M1081" s="973"/>
      <c r="N1081" s="973"/>
    </row>
    <row r="1082" spans="1:14" ht="24">
      <c r="A1082" s="3045"/>
      <c r="B1082" s="3046" t="s">
        <v>6907</v>
      </c>
      <c r="C1082" s="3047"/>
      <c r="D1082" s="3048"/>
      <c r="E1082" s="3074"/>
      <c r="F1082" s="743"/>
      <c r="I1082" s="973"/>
      <c r="J1082" s="973"/>
      <c r="K1082" s="973"/>
      <c r="L1082" s="973"/>
      <c r="M1082" s="973"/>
      <c r="N1082" s="973"/>
    </row>
    <row r="1083" spans="1:14" ht="24">
      <c r="A1083" s="3045"/>
      <c r="B1083" s="3046" t="s">
        <v>6908</v>
      </c>
      <c r="C1083" s="3047"/>
      <c r="D1083" s="3048"/>
      <c r="E1083" s="3074"/>
      <c r="F1083" s="743"/>
      <c r="I1083" s="973"/>
      <c r="J1083" s="973"/>
      <c r="K1083" s="973"/>
      <c r="L1083" s="973"/>
      <c r="M1083" s="973"/>
      <c r="N1083" s="973"/>
    </row>
    <row r="1084" spans="1:14">
      <c r="A1084" s="3045"/>
      <c r="B1084" s="3046" t="s">
        <v>6909</v>
      </c>
      <c r="C1084" s="3047"/>
      <c r="D1084" s="3048"/>
      <c r="E1084" s="3074"/>
      <c r="F1084" s="743"/>
      <c r="I1084" s="973"/>
      <c r="J1084" s="973"/>
      <c r="K1084" s="973"/>
      <c r="L1084" s="973"/>
      <c r="M1084" s="973"/>
      <c r="N1084" s="973"/>
    </row>
    <row r="1085" spans="1:14" ht="36">
      <c r="A1085" s="3045"/>
      <c r="B1085" s="3046" t="s">
        <v>6910</v>
      </c>
      <c r="C1085" s="3047"/>
      <c r="D1085" s="3048"/>
      <c r="E1085" s="3074"/>
      <c r="F1085" s="743"/>
      <c r="I1085" s="973"/>
      <c r="J1085" s="973"/>
      <c r="K1085" s="973"/>
      <c r="L1085" s="973"/>
      <c r="M1085" s="973"/>
      <c r="N1085" s="973"/>
    </row>
    <row r="1086" spans="1:14" ht="48">
      <c r="A1086" s="3045"/>
      <c r="B1086" s="3046" t="s">
        <v>6911</v>
      </c>
      <c r="C1086" s="3047"/>
      <c r="D1086" s="3048"/>
      <c r="E1086" s="3074"/>
      <c r="F1086" s="743"/>
      <c r="I1086" s="973"/>
      <c r="J1086" s="973"/>
      <c r="K1086" s="973"/>
      <c r="L1086" s="973"/>
      <c r="M1086" s="973"/>
      <c r="N1086" s="973"/>
    </row>
    <row r="1087" spans="1:14" ht="36">
      <c r="A1087" s="3045"/>
      <c r="B1087" s="3046" t="s">
        <v>6912</v>
      </c>
      <c r="C1087" s="3047"/>
      <c r="D1087" s="3048"/>
      <c r="E1087" s="3074"/>
      <c r="F1087" s="743"/>
      <c r="I1087" s="973"/>
      <c r="J1087" s="973"/>
      <c r="K1087" s="973"/>
      <c r="L1087" s="973"/>
      <c r="M1087" s="973"/>
      <c r="N1087" s="973"/>
    </row>
    <row r="1088" spans="1:14" ht="24">
      <c r="A1088" s="3045"/>
      <c r="B1088" s="3046" t="s">
        <v>6913</v>
      </c>
      <c r="C1088" s="3047"/>
      <c r="D1088" s="3048"/>
      <c r="E1088" s="3074"/>
      <c r="F1088" s="743"/>
      <c r="I1088" s="973"/>
      <c r="J1088" s="973"/>
      <c r="K1088" s="973"/>
      <c r="L1088" s="973"/>
      <c r="M1088" s="973"/>
      <c r="N1088" s="973"/>
    </row>
    <row r="1089" spans="1:14">
      <c r="A1089" s="3045"/>
      <c r="B1089" s="3046" t="s">
        <v>6914</v>
      </c>
      <c r="C1089" s="3047"/>
      <c r="D1089" s="3048"/>
      <c r="E1089" s="3074"/>
      <c r="F1089" s="743"/>
      <c r="I1089" s="973"/>
      <c r="J1089" s="973"/>
      <c r="K1089" s="973"/>
      <c r="L1089" s="973"/>
      <c r="M1089" s="973"/>
      <c r="N1089" s="973"/>
    </row>
    <row r="1090" spans="1:14">
      <c r="A1090" s="3045"/>
      <c r="B1090" s="3046" t="s">
        <v>6915</v>
      </c>
      <c r="C1090" s="3047"/>
      <c r="D1090" s="3048"/>
      <c r="E1090" s="3074"/>
      <c r="F1090" s="743"/>
      <c r="I1090" s="973"/>
      <c r="J1090" s="973"/>
      <c r="K1090" s="973"/>
      <c r="L1090" s="973"/>
      <c r="M1090" s="973"/>
      <c r="N1090" s="973"/>
    </row>
    <row r="1091" spans="1:14">
      <c r="A1091" s="3045"/>
      <c r="B1091" s="3046" t="s">
        <v>6916</v>
      </c>
      <c r="C1091" s="3047"/>
      <c r="D1091" s="3048"/>
      <c r="E1091" s="3074"/>
      <c r="F1091" s="743"/>
      <c r="I1091" s="973"/>
      <c r="J1091" s="973"/>
      <c r="K1091" s="973"/>
      <c r="L1091" s="973"/>
      <c r="M1091" s="973"/>
      <c r="N1091" s="973"/>
    </row>
    <row r="1092" spans="1:14">
      <c r="A1092" s="3045"/>
      <c r="B1092" s="3046" t="s">
        <v>6917</v>
      </c>
      <c r="C1092" s="3047"/>
      <c r="D1092" s="3048"/>
      <c r="E1092" s="3074"/>
      <c r="F1092" s="743"/>
      <c r="I1092" s="973"/>
      <c r="J1092" s="973"/>
      <c r="K1092" s="973"/>
      <c r="L1092" s="973"/>
      <c r="M1092" s="973"/>
      <c r="N1092" s="973"/>
    </row>
    <row r="1093" spans="1:14">
      <c r="A1093" s="3045"/>
      <c r="B1093" s="3046" t="s">
        <v>6918</v>
      </c>
      <c r="C1093" s="3047"/>
      <c r="D1093" s="3048"/>
      <c r="E1093" s="3074"/>
      <c r="F1093" s="743"/>
      <c r="I1093" s="973"/>
      <c r="J1093" s="973"/>
      <c r="K1093" s="973"/>
      <c r="L1093" s="973"/>
      <c r="M1093" s="973"/>
      <c r="N1093" s="973"/>
    </row>
    <row r="1094" spans="1:14" ht="36">
      <c r="A1094" s="3045"/>
      <c r="B1094" s="3046" t="s">
        <v>6919</v>
      </c>
      <c r="C1094" s="3047"/>
      <c r="D1094" s="3048"/>
      <c r="E1094" s="3074"/>
      <c r="F1094" s="743"/>
      <c r="I1094" s="973"/>
      <c r="J1094" s="973"/>
      <c r="K1094" s="973"/>
      <c r="L1094" s="973"/>
      <c r="M1094" s="973"/>
      <c r="N1094" s="973"/>
    </row>
    <row r="1095" spans="1:14">
      <c r="A1095" s="3045"/>
      <c r="B1095" s="3046" t="s">
        <v>6920</v>
      </c>
      <c r="C1095" s="3047"/>
      <c r="D1095" s="3048"/>
      <c r="E1095" s="3074"/>
      <c r="F1095" s="743"/>
      <c r="I1095" s="973"/>
      <c r="J1095" s="973"/>
      <c r="K1095" s="973"/>
      <c r="L1095" s="973"/>
      <c r="M1095" s="973"/>
      <c r="N1095" s="973"/>
    </row>
    <row r="1096" spans="1:14">
      <c r="A1096" s="3045"/>
      <c r="B1096" s="3046" t="s">
        <v>6921</v>
      </c>
      <c r="C1096" s="3047"/>
      <c r="D1096" s="3048"/>
      <c r="E1096" s="3074"/>
      <c r="F1096" s="743"/>
      <c r="I1096" s="973"/>
      <c r="J1096" s="973"/>
      <c r="K1096" s="973"/>
      <c r="L1096" s="973"/>
      <c r="M1096" s="973"/>
      <c r="N1096" s="973"/>
    </row>
    <row r="1097" spans="1:14" ht="24">
      <c r="A1097" s="3045"/>
      <c r="B1097" s="3046" t="s">
        <v>6922</v>
      </c>
      <c r="C1097" s="3047"/>
      <c r="D1097" s="3048"/>
      <c r="E1097" s="3074"/>
      <c r="F1097" s="743"/>
      <c r="I1097" s="973"/>
      <c r="J1097" s="973"/>
      <c r="K1097" s="973"/>
      <c r="L1097" s="973"/>
      <c r="M1097" s="973"/>
      <c r="N1097" s="973"/>
    </row>
    <row r="1098" spans="1:14">
      <c r="A1098" s="3045"/>
      <c r="B1098" s="3090" t="s">
        <v>3427</v>
      </c>
      <c r="C1098" s="3047"/>
      <c r="D1098" s="3048"/>
      <c r="E1098" s="3074"/>
      <c r="F1098" s="743"/>
      <c r="I1098" s="973"/>
      <c r="J1098" s="973"/>
      <c r="K1098" s="973"/>
      <c r="L1098" s="973"/>
      <c r="M1098" s="973"/>
      <c r="N1098" s="973"/>
    </row>
    <row r="1099" spans="1:14" ht="24">
      <c r="A1099" s="3045"/>
      <c r="B1099" s="3046" t="s">
        <v>6923</v>
      </c>
      <c r="C1099" s="3047"/>
      <c r="D1099" s="3048"/>
      <c r="E1099" s="3074"/>
      <c r="F1099" s="743"/>
      <c r="I1099" s="973"/>
      <c r="J1099" s="973"/>
      <c r="K1099" s="973"/>
      <c r="L1099" s="973"/>
      <c r="M1099" s="973"/>
      <c r="N1099" s="973"/>
    </row>
    <row r="1100" spans="1:14" ht="24">
      <c r="A1100" s="3045"/>
      <c r="B1100" s="3046" t="s">
        <v>6924</v>
      </c>
      <c r="C1100" s="3047"/>
      <c r="D1100" s="3048"/>
      <c r="E1100" s="3074"/>
      <c r="F1100" s="743"/>
      <c r="I1100" s="973"/>
      <c r="J1100" s="973"/>
      <c r="K1100" s="973"/>
      <c r="L1100" s="973"/>
      <c r="M1100" s="973"/>
      <c r="N1100" s="973"/>
    </row>
    <row r="1101" spans="1:14">
      <c r="A1101" s="3045"/>
      <c r="B1101" s="3046" t="s">
        <v>6925</v>
      </c>
      <c r="C1101" s="3047"/>
      <c r="D1101" s="3048"/>
      <c r="E1101" s="3074"/>
      <c r="F1101" s="743"/>
      <c r="I1101" s="973"/>
      <c r="J1101" s="973"/>
      <c r="K1101" s="973"/>
      <c r="L1101" s="973"/>
      <c r="M1101" s="973"/>
      <c r="N1101" s="973"/>
    </row>
    <row r="1102" spans="1:14" ht="24">
      <c r="A1102" s="3045"/>
      <c r="B1102" s="3046" t="s">
        <v>6926</v>
      </c>
      <c r="C1102" s="3047"/>
      <c r="D1102" s="3048"/>
      <c r="E1102" s="3074"/>
      <c r="F1102" s="743"/>
      <c r="I1102" s="973"/>
      <c r="J1102" s="973"/>
      <c r="K1102" s="973"/>
      <c r="L1102" s="973"/>
      <c r="M1102" s="973"/>
      <c r="N1102" s="973"/>
    </row>
    <row r="1103" spans="1:14">
      <c r="A1103" s="3045"/>
      <c r="B1103" s="3046" t="s">
        <v>6927</v>
      </c>
      <c r="C1103" s="3047"/>
      <c r="D1103" s="3048"/>
      <c r="E1103" s="3074"/>
      <c r="F1103" s="743"/>
      <c r="I1103" s="973"/>
      <c r="J1103" s="973"/>
      <c r="K1103" s="973"/>
      <c r="L1103" s="973"/>
      <c r="M1103" s="973"/>
      <c r="N1103" s="973"/>
    </row>
    <row r="1104" spans="1:14">
      <c r="A1104" s="3045"/>
      <c r="B1104" s="3090" t="s">
        <v>6928</v>
      </c>
      <c r="C1104" s="3047"/>
      <c r="D1104" s="3048"/>
      <c r="E1104" s="3074"/>
      <c r="F1104" s="743"/>
      <c r="I1104" s="973"/>
      <c r="J1104" s="973"/>
      <c r="K1104" s="973"/>
      <c r="L1104" s="973"/>
      <c r="M1104" s="973"/>
      <c r="N1104" s="973"/>
    </row>
    <row r="1105" spans="1:14" ht="24">
      <c r="A1105" s="3045"/>
      <c r="B1105" s="3046" t="s">
        <v>6929</v>
      </c>
      <c r="C1105" s="3047"/>
      <c r="D1105" s="3048"/>
      <c r="E1105" s="3074"/>
      <c r="F1105" s="743"/>
      <c r="I1105" s="973"/>
      <c r="J1105" s="973"/>
      <c r="K1105" s="973"/>
      <c r="L1105" s="973"/>
      <c r="M1105" s="973"/>
      <c r="N1105" s="973"/>
    </row>
    <row r="1106" spans="1:14" ht="24">
      <c r="A1106" s="3045"/>
      <c r="B1106" s="3046" t="s">
        <v>6930</v>
      </c>
      <c r="C1106" s="3047"/>
      <c r="D1106" s="3048"/>
      <c r="E1106" s="3074"/>
      <c r="F1106" s="743"/>
      <c r="I1106" s="973"/>
      <c r="J1106" s="973"/>
      <c r="K1106" s="973"/>
      <c r="L1106" s="973"/>
      <c r="M1106" s="973"/>
      <c r="N1106" s="973"/>
    </row>
    <row r="1107" spans="1:14" ht="24">
      <c r="A1107" s="3045"/>
      <c r="B1107" s="3046" t="s">
        <v>6931</v>
      </c>
      <c r="C1107" s="3047"/>
      <c r="D1107" s="3048"/>
      <c r="E1107" s="3074"/>
      <c r="F1107" s="743"/>
      <c r="I1107" s="973"/>
      <c r="J1107" s="973"/>
      <c r="K1107" s="973"/>
      <c r="L1107" s="973"/>
      <c r="M1107" s="973"/>
      <c r="N1107" s="973"/>
    </row>
    <row r="1108" spans="1:14" ht="24">
      <c r="A1108" s="3045"/>
      <c r="B1108" s="3046" t="s">
        <v>6932</v>
      </c>
      <c r="C1108" s="3047"/>
      <c r="D1108" s="3048"/>
      <c r="E1108" s="3074"/>
      <c r="F1108" s="743"/>
      <c r="I1108" s="973"/>
      <c r="J1108" s="973"/>
      <c r="K1108" s="973"/>
      <c r="L1108" s="973"/>
      <c r="M1108" s="973"/>
      <c r="N1108" s="973"/>
    </row>
    <row r="1109" spans="1:14" ht="24">
      <c r="A1109" s="3045"/>
      <c r="B1109" s="3046" t="s">
        <v>6933</v>
      </c>
      <c r="C1109" s="3047"/>
      <c r="D1109" s="3048"/>
      <c r="E1109" s="3074"/>
      <c r="F1109" s="743"/>
      <c r="I1109" s="973"/>
      <c r="J1109" s="973"/>
      <c r="K1109" s="973"/>
      <c r="L1109" s="973"/>
      <c r="M1109" s="973"/>
      <c r="N1109" s="973"/>
    </row>
    <row r="1110" spans="1:14" ht="24">
      <c r="A1110" s="3045"/>
      <c r="B1110" s="3046" t="s">
        <v>6934</v>
      </c>
      <c r="C1110" s="3047"/>
      <c r="D1110" s="3048"/>
      <c r="E1110" s="3074"/>
      <c r="F1110" s="743"/>
      <c r="I1110" s="973"/>
      <c r="J1110" s="973"/>
      <c r="K1110" s="973"/>
      <c r="L1110" s="973"/>
      <c r="M1110" s="973"/>
      <c r="N1110" s="973"/>
    </row>
    <row r="1111" spans="1:14" ht="36">
      <c r="A1111" s="3045"/>
      <c r="B1111" s="3046" t="s">
        <v>6935</v>
      </c>
      <c r="C1111" s="3047"/>
      <c r="D1111" s="3048"/>
      <c r="E1111" s="3074"/>
      <c r="F1111" s="743"/>
      <c r="I1111" s="973"/>
      <c r="J1111" s="973"/>
      <c r="K1111" s="973"/>
      <c r="L1111" s="973"/>
      <c r="M1111" s="973"/>
      <c r="N1111" s="973"/>
    </row>
    <row r="1112" spans="1:14" ht="36">
      <c r="A1112" s="3045"/>
      <c r="B1112" s="3046" t="s">
        <v>6936</v>
      </c>
      <c r="C1112" s="3047"/>
      <c r="D1112" s="3048"/>
      <c r="E1112" s="3074"/>
      <c r="F1112" s="743"/>
      <c r="I1112" s="973"/>
      <c r="J1112" s="973"/>
      <c r="K1112" s="973"/>
      <c r="L1112" s="973"/>
      <c r="M1112" s="973"/>
      <c r="N1112" s="973"/>
    </row>
    <row r="1113" spans="1:14" ht="36">
      <c r="A1113" s="3045"/>
      <c r="B1113" s="3046" t="s">
        <v>6937</v>
      </c>
      <c r="C1113" s="3047"/>
      <c r="D1113" s="3048"/>
      <c r="E1113" s="3074"/>
      <c r="F1113" s="743"/>
      <c r="I1113" s="973"/>
      <c r="J1113" s="973"/>
      <c r="K1113" s="973"/>
      <c r="L1113" s="973"/>
      <c r="M1113" s="973"/>
      <c r="N1113" s="973"/>
    </row>
    <row r="1114" spans="1:14" ht="24">
      <c r="A1114" s="3045"/>
      <c r="B1114" s="3046" t="s">
        <v>6938</v>
      </c>
      <c r="C1114" s="3047"/>
      <c r="D1114" s="3048"/>
      <c r="E1114" s="3074"/>
      <c r="F1114" s="743"/>
      <c r="I1114" s="973"/>
      <c r="J1114" s="973"/>
      <c r="K1114" s="973"/>
      <c r="L1114" s="973"/>
      <c r="M1114" s="973"/>
      <c r="N1114" s="973"/>
    </row>
    <row r="1115" spans="1:14">
      <c r="A1115" s="3045"/>
      <c r="B1115" s="3046" t="s">
        <v>6939</v>
      </c>
      <c r="C1115" s="3047"/>
      <c r="D1115" s="3048"/>
      <c r="E1115" s="3074"/>
      <c r="F1115" s="743"/>
      <c r="I1115" s="973"/>
      <c r="J1115" s="973"/>
      <c r="K1115" s="973"/>
      <c r="L1115" s="973"/>
      <c r="M1115" s="973"/>
      <c r="N1115" s="973"/>
    </row>
    <row r="1116" spans="1:14" ht="36">
      <c r="A1116" s="3045"/>
      <c r="B1116" s="3046" t="s">
        <v>6940</v>
      </c>
      <c r="C1116" s="3047"/>
      <c r="D1116" s="3048"/>
      <c r="E1116" s="3074"/>
      <c r="F1116" s="743"/>
      <c r="I1116" s="973"/>
      <c r="J1116" s="973"/>
      <c r="K1116" s="973"/>
      <c r="L1116" s="973"/>
      <c r="M1116" s="973"/>
      <c r="N1116" s="973"/>
    </row>
    <row r="1117" spans="1:14" ht="48">
      <c r="A1117" s="3045"/>
      <c r="B1117" s="3046" t="s">
        <v>6941</v>
      </c>
      <c r="C1117" s="3047"/>
      <c r="D1117" s="3048"/>
      <c r="E1117" s="3074"/>
      <c r="F1117" s="743"/>
      <c r="I1117" s="973"/>
      <c r="J1117" s="973"/>
      <c r="K1117" s="973"/>
      <c r="L1117" s="973"/>
      <c r="M1117" s="973"/>
      <c r="N1117" s="973"/>
    </row>
    <row r="1118" spans="1:14">
      <c r="A1118" s="3045"/>
      <c r="B1118" s="3046" t="s">
        <v>6942</v>
      </c>
      <c r="C1118" s="3047"/>
      <c r="D1118" s="3048"/>
      <c r="E1118" s="3074"/>
      <c r="F1118" s="743"/>
      <c r="I1118" s="973"/>
      <c r="J1118" s="973"/>
      <c r="K1118" s="973"/>
      <c r="L1118" s="973"/>
      <c r="M1118" s="973"/>
      <c r="N1118" s="973"/>
    </row>
    <row r="1119" spans="1:14">
      <c r="A1119" s="3045"/>
      <c r="B1119" s="3046"/>
      <c r="C1119" s="3047"/>
      <c r="D1119" s="3048"/>
      <c r="E1119" s="3074"/>
      <c r="F1119" s="743"/>
      <c r="I1119" s="973"/>
      <c r="J1119" s="973"/>
      <c r="K1119" s="973"/>
      <c r="L1119" s="973"/>
      <c r="M1119" s="973"/>
      <c r="N1119" s="973"/>
    </row>
    <row r="1120" spans="1:14" hidden="1">
      <c r="A1120" s="3045"/>
      <c r="B1120" s="3056" t="s">
        <v>4905</v>
      </c>
      <c r="C1120" s="743"/>
      <c r="D1120" s="743"/>
      <c r="I1120" s="973"/>
      <c r="J1120" s="973"/>
      <c r="K1120" s="973"/>
      <c r="L1120" s="973"/>
      <c r="M1120" s="973"/>
      <c r="N1120" s="973"/>
    </row>
    <row r="1121" spans="1:14" hidden="1">
      <c r="A1121" s="3045"/>
      <c r="B1121" s="3056" t="s">
        <v>4641</v>
      </c>
      <c r="C1121" s="743"/>
      <c r="D1121" s="743"/>
      <c r="I1121" s="973"/>
      <c r="J1121" s="973"/>
      <c r="K1121" s="973"/>
      <c r="L1121" s="973"/>
      <c r="M1121" s="973"/>
      <c r="N1121" s="973"/>
    </row>
    <row r="1122" spans="1:14" hidden="1">
      <c r="A1122" s="3045"/>
      <c r="B1122" s="3056" t="s">
        <v>4906</v>
      </c>
      <c r="C1122" s="743"/>
      <c r="D1122" s="743"/>
      <c r="I1122" s="973"/>
      <c r="J1122" s="973"/>
      <c r="K1122" s="973"/>
      <c r="L1122" s="973"/>
      <c r="M1122" s="973"/>
      <c r="N1122" s="973"/>
    </row>
    <row r="1123" spans="1:14" hidden="1">
      <c r="A1123" s="3045"/>
      <c r="B1123" s="3056" t="s">
        <v>136</v>
      </c>
      <c r="C1123" s="743"/>
      <c r="D1123" s="743"/>
      <c r="I1123" s="973"/>
      <c r="J1123" s="973"/>
      <c r="K1123" s="973"/>
      <c r="L1123" s="973"/>
      <c r="M1123" s="973"/>
      <c r="N1123" s="973"/>
    </row>
    <row r="1124" spans="1:14" hidden="1">
      <c r="A1124" s="3045"/>
      <c r="B1124" s="3056" t="s">
        <v>6187</v>
      </c>
      <c r="C1124" s="743"/>
      <c r="D1124" s="743"/>
      <c r="I1124" s="973"/>
      <c r="J1124" s="973"/>
      <c r="K1124" s="973"/>
      <c r="L1124" s="973"/>
      <c r="M1124" s="973"/>
      <c r="N1124" s="973"/>
    </row>
    <row r="1125" spans="1:14">
      <c r="A1125" s="3045"/>
      <c r="B1125" s="3046"/>
      <c r="C1125" s="3047"/>
      <c r="D1125" s="3048"/>
      <c r="E1125" s="3074"/>
      <c r="F1125" s="743"/>
      <c r="I1125" s="973"/>
      <c r="J1125" s="973"/>
      <c r="K1125" s="973"/>
      <c r="L1125" s="973"/>
      <c r="M1125" s="973"/>
      <c r="N1125" s="973"/>
    </row>
    <row r="1126" spans="1:14">
      <c r="A1126" s="3045"/>
      <c r="B1126" s="3046"/>
      <c r="C1126" s="3047"/>
      <c r="D1126" s="3048"/>
      <c r="E1126" s="3074"/>
      <c r="F1126" s="743"/>
      <c r="I1126" s="973"/>
      <c r="J1126" s="973"/>
      <c r="K1126" s="973"/>
      <c r="L1126" s="973"/>
      <c r="M1126" s="973"/>
      <c r="N1126" s="973"/>
    </row>
    <row r="1127" spans="1:14">
      <c r="A1127" s="3055" t="s">
        <v>7642</v>
      </c>
      <c r="B1127" s="3054" t="s">
        <v>7643</v>
      </c>
      <c r="C1127" s="3047">
        <v>2</v>
      </c>
      <c r="D1127" s="3048" t="s">
        <v>1713</v>
      </c>
      <c r="E1127" s="3074">
        <v>0</v>
      </c>
      <c r="F1127" s="743">
        <f>C1127*E1127</f>
        <v>0</v>
      </c>
      <c r="I1127" s="973"/>
      <c r="J1127" s="973"/>
      <c r="K1127" s="973"/>
      <c r="L1127" s="973"/>
      <c r="M1127" s="973"/>
      <c r="N1127" s="973"/>
    </row>
    <row r="1128" spans="1:14" ht="76.5">
      <c r="A1128" s="3055"/>
      <c r="B1128" s="3054" t="s">
        <v>7644</v>
      </c>
      <c r="C1128" s="3047"/>
      <c r="D1128" s="3048"/>
      <c r="E1128" s="3074"/>
      <c r="F1128" s="743"/>
      <c r="I1128" s="973"/>
      <c r="J1128" s="973"/>
      <c r="K1128" s="973"/>
      <c r="L1128" s="973"/>
      <c r="M1128" s="973"/>
      <c r="N1128" s="973"/>
    </row>
    <row r="1129" spans="1:14" ht="24">
      <c r="A1129" s="3045"/>
      <c r="B1129" s="3090" t="s">
        <v>5651</v>
      </c>
      <c r="C1129" s="3047">
        <v>1</v>
      </c>
      <c r="D1129" s="743" t="s">
        <v>7</v>
      </c>
      <c r="G1129" s="3101">
        <f>SUM(H1129:N1129)</f>
        <v>0</v>
      </c>
      <c r="H1129" s="3102">
        <v>0</v>
      </c>
      <c r="I1129" s="976">
        <v>0</v>
      </c>
      <c r="J1129" s="976">
        <v>0</v>
      </c>
      <c r="K1129" s="976">
        <v>0</v>
      </c>
      <c r="L1129" s="976">
        <v>0</v>
      </c>
      <c r="M1129" s="976">
        <v>0</v>
      </c>
      <c r="N1129" s="976">
        <v>0</v>
      </c>
    </row>
    <row r="1130" spans="1:14">
      <c r="A1130" s="3045"/>
      <c r="B1130" s="3046"/>
      <c r="C1130" s="3047"/>
      <c r="D1130" s="3048"/>
      <c r="E1130" s="3074"/>
      <c r="F1130" s="743"/>
      <c r="I1130" s="973"/>
      <c r="J1130" s="973"/>
      <c r="K1130" s="973"/>
      <c r="L1130" s="973"/>
      <c r="M1130" s="973"/>
      <c r="N1130" s="973"/>
    </row>
    <row r="1131" spans="1:14">
      <c r="A1131" s="3045"/>
      <c r="B1131" s="3090" t="s">
        <v>7645</v>
      </c>
      <c r="C1131" s="3047"/>
      <c r="D1131" s="3048"/>
      <c r="E1131" s="3074"/>
      <c r="F1131" s="743"/>
      <c r="I1131" s="973"/>
      <c r="J1131" s="973"/>
      <c r="K1131" s="973"/>
      <c r="L1131" s="973"/>
      <c r="M1131" s="973"/>
      <c r="N1131" s="973"/>
    </row>
    <row r="1132" spans="1:14" ht="36">
      <c r="A1132" s="3045"/>
      <c r="B1132" s="3046" t="s">
        <v>7646</v>
      </c>
      <c r="C1132" s="3047"/>
      <c r="D1132" s="3048"/>
      <c r="E1132" s="3074"/>
      <c r="F1132" s="743"/>
      <c r="I1132" s="973"/>
      <c r="J1132" s="973"/>
      <c r="K1132" s="973"/>
      <c r="L1132" s="973"/>
      <c r="M1132" s="973"/>
      <c r="N1132" s="973"/>
    </row>
    <row r="1133" spans="1:14" ht="36">
      <c r="A1133" s="3045"/>
      <c r="B1133" s="3046" t="s">
        <v>7647</v>
      </c>
      <c r="C1133" s="3047"/>
      <c r="D1133" s="3048"/>
      <c r="E1133" s="3074"/>
      <c r="F1133" s="743"/>
      <c r="I1133" s="973"/>
      <c r="J1133" s="973"/>
      <c r="K1133" s="973"/>
      <c r="L1133" s="973"/>
      <c r="M1133" s="973"/>
      <c r="N1133" s="973"/>
    </row>
    <row r="1134" spans="1:14">
      <c r="A1134" s="3045"/>
      <c r="B1134" s="3046" t="s">
        <v>7648</v>
      </c>
      <c r="C1134" s="3047"/>
      <c r="D1134" s="3048"/>
      <c r="E1134" s="3074"/>
      <c r="F1134" s="743"/>
      <c r="I1134" s="973"/>
      <c r="J1134" s="973"/>
      <c r="K1134" s="973"/>
      <c r="L1134" s="973"/>
      <c r="M1134" s="973"/>
      <c r="N1134" s="973"/>
    </row>
    <row r="1135" spans="1:14" ht="24">
      <c r="A1135" s="3045"/>
      <c r="B1135" s="3046" t="s">
        <v>7649</v>
      </c>
      <c r="C1135" s="3047"/>
      <c r="D1135" s="3048"/>
      <c r="E1135" s="3074"/>
      <c r="F1135" s="743"/>
      <c r="I1135" s="973"/>
      <c r="J1135" s="973"/>
      <c r="K1135" s="973"/>
      <c r="L1135" s="973"/>
      <c r="M1135" s="973"/>
      <c r="N1135" s="973"/>
    </row>
    <row r="1136" spans="1:14" ht="24">
      <c r="A1136" s="3045"/>
      <c r="B1136" s="3046" t="s">
        <v>7650</v>
      </c>
      <c r="C1136" s="3047"/>
      <c r="D1136" s="3048"/>
      <c r="E1136" s="3074"/>
      <c r="F1136" s="743"/>
      <c r="I1136" s="973"/>
      <c r="J1136" s="973"/>
      <c r="K1136" s="973"/>
      <c r="L1136" s="973"/>
      <c r="M1136" s="973"/>
      <c r="N1136" s="973"/>
    </row>
    <row r="1137" spans="1:14">
      <c r="A1137" s="3045"/>
      <c r="B1137" s="3046" t="s">
        <v>7651</v>
      </c>
      <c r="C1137" s="3047"/>
      <c r="D1137" s="3048"/>
      <c r="E1137" s="3074"/>
      <c r="F1137" s="743"/>
      <c r="I1137" s="973"/>
      <c r="J1137" s="973"/>
      <c r="K1137" s="973"/>
      <c r="L1137" s="973"/>
      <c r="M1137" s="973"/>
      <c r="N1137" s="973"/>
    </row>
    <row r="1138" spans="1:14" ht="36">
      <c r="A1138" s="3045"/>
      <c r="B1138" s="3046" t="s">
        <v>7652</v>
      </c>
      <c r="C1138" s="3047"/>
      <c r="D1138" s="3048"/>
      <c r="E1138" s="3074"/>
      <c r="F1138" s="743"/>
      <c r="I1138" s="973"/>
      <c r="J1138" s="973"/>
      <c r="K1138" s="973"/>
      <c r="L1138" s="973"/>
      <c r="M1138" s="973"/>
      <c r="N1138" s="973"/>
    </row>
    <row r="1139" spans="1:14">
      <c r="A1139" s="3045"/>
      <c r="B1139" s="3046" t="s">
        <v>7653</v>
      </c>
      <c r="C1139" s="3047"/>
      <c r="D1139" s="3048"/>
      <c r="E1139" s="3074"/>
      <c r="F1139" s="743"/>
      <c r="I1139" s="973"/>
      <c r="J1139" s="973"/>
      <c r="K1139" s="973"/>
      <c r="L1139" s="973"/>
      <c r="M1139" s="973"/>
      <c r="N1139" s="973"/>
    </row>
    <row r="1140" spans="1:14">
      <c r="A1140" s="3045"/>
      <c r="B1140" s="3046" t="s">
        <v>7654</v>
      </c>
      <c r="C1140" s="3047"/>
      <c r="D1140" s="3048"/>
      <c r="E1140" s="3074"/>
      <c r="F1140" s="743"/>
      <c r="I1140" s="973"/>
      <c r="J1140" s="973"/>
      <c r="K1140" s="973"/>
      <c r="L1140" s="973"/>
      <c r="M1140" s="973"/>
      <c r="N1140" s="973"/>
    </row>
    <row r="1141" spans="1:14" ht="36">
      <c r="A1141" s="3045"/>
      <c r="B1141" s="3046" t="s">
        <v>7655</v>
      </c>
      <c r="C1141" s="3047"/>
      <c r="D1141" s="3048"/>
      <c r="E1141" s="3074"/>
      <c r="F1141" s="743"/>
      <c r="I1141" s="973"/>
      <c r="J1141" s="973"/>
      <c r="K1141" s="973"/>
      <c r="L1141" s="973"/>
      <c r="M1141" s="973"/>
      <c r="N1141" s="973"/>
    </row>
    <row r="1142" spans="1:14" ht="60">
      <c r="A1142" s="3045"/>
      <c r="B1142" s="3046" t="s">
        <v>7656</v>
      </c>
      <c r="C1142" s="3047"/>
      <c r="D1142" s="3048"/>
      <c r="E1142" s="3074"/>
      <c r="F1142" s="743"/>
      <c r="I1142" s="973"/>
      <c r="J1142" s="973"/>
      <c r="K1142" s="973"/>
      <c r="L1142" s="973"/>
      <c r="M1142" s="973"/>
      <c r="N1142" s="973"/>
    </row>
    <row r="1143" spans="1:14" ht="24">
      <c r="A1143" s="3045"/>
      <c r="B1143" s="3046" t="s">
        <v>7657</v>
      </c>
      <c r="C1143" s="3047"/>
      <c r="D1143" s="3048"/>
      <c r="E1143" s="3074"/>
      <c r="F1143" s="743"/>
      <c r="I1143" s="973"/>
      <c r="J1143" s="973"/>
      <c r="K1143" s="973"/>
      <c r="L1143" s="973"/>
      <c r="M1143" s="973"/>
      <c r="N1143" s="973"/>
    </row>
    <row r="1144" spans="1:14" ht="36">
      <c r="A1144" s="3045"/>
      <c r="B1144" s="3046" t="s">
        <v>7658</v>
      </c>
      <c r="C1144" s="3047"/>
      <c r="D1144" s="3048"/>
      <c r="E1144" s="3074"/>
      <c r="F1144" s="743"/>
      <c r="I1144" s="973"/>
      <c r="J1144" s="973"/>
      <c r="K1144" s="973"/>
      <c r="L1144" s="973"/>
      <c r="M1144" s="973"/>
      <c r="N1144" s="973"/>
    </row>
    <row r="1145" spans="1:14" ht="60">
      <c r="A1145" s="3045"/>
      <c r="B1145" s="3046" t="s">
        <v>7659</v>
      </c>
      <c r="C1145" s="3047"/>
      <c r="D1145" s="3048"/>
      <c r="E1145" s="3074"/>
      <c r="F1145" s="743"/>
      <c r="I1145" s="973"/>
      <c r="J1145" s="973"/>
      <c r="K1145" s="973"/>
      <c r="L1145" s="973"/>
      <c r="M1145" s="973"/>
      <c r="N1145" s="973"/>
    </row>
    <row r="1146" spans="1:14" ht="24">
      <c r="A1146" s="3045"/>
      <c r="B1146" s="3046" t="s">
        <v>7660</v>
      </c>
      <c r="C1146" s="3047"/>
      <c r="D1146" s="3048"/>
      <c r="E1146" s="3074"/>
      <c r="F1146" s="743"/>
      <c r="I1146" s="973"/>
      <c r="J1146" s="973"/>
      <c r="K1146" s="973"/>
      <c r="L1146" s="973"/>
      <c r="M1146" s="973"/>
      <c r="N1146" s="973"/>
    </row>
    <row r="1147" spans="1:14">
      <c r="A1147" s="3045"/>
      <c r="B1147" s="3046" t="s">
        <v>7661</v>
      </c>
      <c r="C1147" s="3047"/>
      <c r="D1147" s="3048"/>
      <c r="E1147" s="3074"/>
      <c r="F1147" s="743"/>
      <c r="I1147" s="973"/>
      <c r="J1147" s="973"/>
      <c r="K1147" s="973"/>
      <c r="L1147" s="973"/>
      <c r="M1147" s="973"/>
      <c r="N1147" s="973"/>
    </row>
    <row r="1148" spans="1:14" ht="24">
      <c r="A1148" s="3045"/>
      <c r="B1148" s="3046" t="s">
        <v>7662</v>
      </c>
      <c r="C1148" s="3047"/>
      <c r="D1148" s="3048"/>
      <c r="E1148" s="3074"/>
      <c r="F1148" s="743"/>
      <c r="I1148" s="973"/>
      <c r="J1148" s="973"/>
      <c r="K1148" s="973"/>
      <c r="L1148" s="973"/>
      <c r="M1148" s="973"/>
      <c r="N1148" s="973"/>
    </row>
    <row r="1149" spans="1:14" ht="24">
      <c r="A1149" s="3045"/>
      <c r="B1149" s="3046" t="s">
        <v>7663</v>
      </c>
      <c r="C1149" s="3047"/>
      <c r="D1149" s="3048"/>
      <c r="E1149" s="3074"/>
      <c r="F1149" s="743"/>
      <c r="I1149" s="973"/>
      <c r="J1149" s="973"/>
      <c r="K1149" s="973"/>
      <c r="L1149" s="973"/>
      <c r="M1149" s="973"/>
      <c r="N1149" s="973"/>
    </row>
    <row r="1150" spans="1:14">
      <c r="A1150" s="3045"/>
      <c r="B1150" s="3046" t="s">
        <v>7664</v>
      </c>
      <c r="C1150" s="3047"/>
      <c r="D1150" s="3048"/>
      <c r="E1150" s="3074"/>
      <c r="F1150" s="743"/>
      <c r="I1150" s="973"/>
      <c r="J1150" s="973"/>
      <c r="K1150" s="973"/>
      <c r="L1150" s="973"/>
      <c r="M1150" s="973"/>
      <c r="N1150" s="973"/>
    </row>
    <row r="1151" spans="1:14" ht="60">
      <c r="A1151" s="3045"/>
      <c r="B1151" s="3046" t="s">
        <v>7665</v>
      </c>
      <c r="C1151" s="3047"/>
      <c r="D1151" s="3048"/>
      <c r="E1151" s="3074"/>
      <c r="F1151" s="743"/>
      <c r="I1151" s="973"/>
      <c r="J1151" s="973"/>
      <c r="K1151" s="973"/>
      <c r="L1151" s="973"/>
      <c r="M1151" s="973"/>
      <c r="N1151" s="973"/>
    </row>
    <row r="1152" spans="1:14" ht="48">
      <c r="A1152" s="3045"/>
      <c r="B1152" s="3046" t="s">
        <v>7666</v>
      </c>
      <c r="C1152" s="3047"/>
      <c r="D1152" s="3048"/>
      <c r="E1152" s="3074"/>
      <c r="F1152" s="743"/>
      <c r="I1152" s="973"/>
      <c r="J1152" s="973"/>
      <c r="K1152" s="973"/>
      <c r="L1152" s="973"/>
      <c r="M1152" s="973"/>
      <c r="N1152" s="973"/>
    </row>
    <row r="1153" spans="1:14" ht="24">
      <c r="A1153" s="3045"/>
      <c r="B1153" s="3046" t="s">
        <v>7667</v>
      </c>
      <c r="C1153" s="3047"/>
      <c r="D1153" s="3048"/>
      <c r="E1153" s="3074"/>
      <c r="F1153" s="743"/>
      <c r="I1153" s="973"/>
      <c r="J1153" s="973"/>
      <c r="K1153" s="973"/>
      <c r="L1153" s="973"/>
      <c r="M1153" s="973"/>
      <c r="N1153" s="973"/>
    </row>
    <row r="1154" spans="1:14" ht="24">
      <c r="A1154" s="3045"/>
      <c r="B1154" s="3046" t="s">
        <v>7668</v>
      </c>
      <c r="C1154" s="3047"/>
      <c r="D1154" s="3048"/>
      <c r="E1154" s="3074"/>
      <c r="F1154" s="743"/>
      <c r="I1154" s="973"/>
      <c r="J1154" s="973"/>
      <c r="K1154" s="973"/>
      <c r="L1154" s="973"/>
      <c r="M1154" s="973"/>
      <c r="N1154" s="973"/>
    </row>
    <row r="1155" spans="1:14">
      <c r="A1155" s="3045"/>
      <c r="B1155" s="3046" t="s">
        <v>7669</v>
      </c>
      <c r="C1155" s="3047"/>
      <c r="D1155" s="3048"/>
      <c r="E1155" s="3074"/>
      <c r="F1155" s="743"/>
      <c r="I1155" s="973"/>
      <c r="J1155" s="973"/>
      <c r="K1155" s="973"/>
      <c r="L1155" s="973"/>
      <c r="M1155" s="973"/>
      <c r="N1155" s="973"/>
    </row>
    <row r="1156" spans="1:14" ht="36">
      <c r="A1156" s="3045"/>
      <c r="B1156" s="3046" t="s">
        <v>7670</v>
      </c>
      <c r="C1156" s="3047"/>
      <c r="D1156" s="3048"/>
      <c r="E1156" s="3074"/>
      <c r="F1156" s="743"/>
      <c r="I1156" s="973"/>
      <c r="J1156" s="973"/>
      <c r="K1156" s="973"/>
      <c r="L1156" s="973"/>
      <c r="M1156" s="973"/>
      <c r="N1156" s="973"/>
    </row>
    <row r="1157" spans="1:14" ht="48">
      <c r="A1157" s="3045"/>
      <c r="B1157" s="3046" t="s">
        <v>7671</v>
      </c>
      <c r="C1157" s="3047"/>
      <c r="D1157" s="3048"/>
      <c r="E1157" s="3074"/>
      <c r="F1157" s="743"/>
      <c r="I1157" s="973"/>
      <c r="J1157" s="973"/>
      <c r="K1157" s="973"/>
      <c r="L1157" s="973"/>
      <c r="M1157" s="973"/>
      <c r="N1157" s="973"/>
    </row>
    <row r="1158" spans="1:14">
      <c r="A1158" s="3045"/>
      <c r="B1158" s="3046"/>
      <c r="C1158" s="3047"/>
      <c r="D1158" s="3048"/>
      <c r="E1158" s="3074"/>
      <c r="F1158" s="743"/>
      <c r="I1158" s="973"/>
      <c r="J1158" s="973"/>
      <c r="K1158" s="973"/>
      <c r="L1158" s="973"/>
      <c r="M1158" s="973"/>
      <c r="N1158" s="973"/>
    </row>
    <row r="1159" spans="1:14">
      <c r="A1159" s="3045"/>
      <c r="B1159" s="3090" t="s">
        <v>7672</v>
      </c>
      <c r="C1159" s="3047"/>
      <c r="D1159" s="3048"/>
      <c r="E1159" s="3074"/>
      <c r="F1159" s="743"/>
      <c r="I1159" s="973"/>
      <c r="J1159" s="973"/>
      <c r="K1159" s="973"/>
      <c r="L1159" s="973"/>
      <c r="M1159" s="973"/>
      <c r="N1159" s="973"/>
    </row>
    <row r="1160" spans="1:14">
      <c r="A1160" s="3045"/>
      <c r="B1160" s="3046" t="s">
        <v>7673</v>
      </c>
      <c r="C1160" s="3047"/>
      <c r="D1160" s="3048"/>
      <c r="E1160" s="3074"/>
      <c r="F1160" s="743"/>
      <c r="I1160" s="973"/>
      <c r="J1160" s="973"/>
      <c r="K1160" s="973"/>
      <c r="L1160" s="973"/>
      <c r="M1160" s="973"/>
      <c r="N1160" s="973"/>
    </row>
    <row r="1161" spans="1:14">
      <c r="A1161" s="3045"/>
      <c r="B1161" s="3046" t="s">
        <v>7674</v>
      </c>
      <c r="C1161" s="3047"/>
      <c r="D1161" s="3048"/>
      <c r="E1161" s="3074"/>
      <c r="F1161" s="743"/>
      <c r="I1161" s="973"/>
      <c r="J1161" s="973"/>
      <c r="K1161" s="973"/>
      <c r="L1161" s="973"/>
      <c r="M1161" s="973"/>
      <c r="N1161" s="973"/>
    </row>
    <row r="1162" spans="1:14">
      <c r="A1162" s="3045"/>
      <c r="B1162" s="3046" t="s">
        <v>7675</v>
      </c>
      <c r="C1162" s="3047"/>
      <c r="D1162" s="3048"/>
      <c r="E1162" s="3074"/>
      <c r="F1162" s="743"/>
      <c r="I1162" s="973"/>
      <c r="J1162" s="973"/>
      <c r="K1162" s="973"/>
      <c r="L1162" s="973"/>
      <c r="M1162" s="973"/>
      <c r="N1162" s="973"/>
    </row>
    <row r="1163" spans="1:14">
      <c r="A1163" s="3045"/>
      <c r="B1163" s="3046" t="s">
        <v>7676</v>
      </c>
      <c r="C1163" s="3047"/>
      <c r="D1163" s="3048"/>
      <c r="E1163" s="3074"/>
      <c r="F1163" s="743"/>
      <c r="I1163" s="973"/>
      <c r="J1163" s="973"/>
      <c r="K1163" s="973"/>
      <c r="L1163" s="973"/>
      <c r="M1163" s="973"/>
      <c r="N1163" s="973"/>
    </row>
    <row r="1164" spans="1:14">
      <c r="A1164" s="3045"/>
      <c r="B1164" s="3046" t="s">
        <v>7677</v>
      </c>
      <c r="C1164" s="3047"/>
      <c r="D1164" s="3048"/>
      <c r="E1164" s="3074"/>
      <c r="F1164" s="743"/>
      <c r="I1164" s="973"/>
      <c r="J1164" s="973"/>
      <c r="K1164" s="973"/>
      <c r="L1164" s="973"/>
      <c r="M1164" s="973"/>
      <c r="N1164" s="973"/>
    </row>
    <row r="1165" spans="1:14">
      <c r="A1165" s="3045"/>
      <c r="B1165" s="3046" t="s">
        <v>7678</v>
      </c>
      <c r="C1165" s="3047"/>
      <c r="D1165" s="3048"/>
      <c r="E1165" s="3074"/>
      <c r="F1165" s="743"/>
      <c r="I1165" s="973"/>
      <c r="J1165" s="973"/>
      <c r="K1165" s="973"/>
      <c r="L1165" s="973"/>
      <c r="M1165" s="973"/>
      <c r="N1165" s="973"/>
    </row>
    <row r="1166" spans="1:14">
      <c r="A1166" s="3045"/>
      <c r="B1166" s="3046" t="s">
        <v>7679</v>
      </c>
      <c r="C1166" s="3047"/>
      <c r="D1166" s="3048"/>
      <c r="E1166" s="3074"/>
      <c r="F1166" s="743"/>
      <c r="I1166" s="973"/>
      <c r="J1166" s="973"/>
      <c r="K1166" s="973"/>
      <c r="L1166" s="973"/>
      <c r="M1166" s="973"/>
      <c r="N1166" s="973"/>
    </row>
    <row r="1167" spans="1:14">
      <c r="A1167" s="3045"/>
      <c r="B1167" s="3046" t="s">
        <v>7680</v>
      </c>
      <c r="C1167" s="3047"/>
      <c r="D1167" s="3048"/>
      <c r="E1167" s="3074"/>
      <c r="F1167" s="743"/>
      <c r="I1167" s="973"/>
      <c r="J1167" s="973"/>
      <c r="K1167" s="973"/>
      <c r="L1167" s="973"/>
      <c r="M1167" s="973"/>
      <c r="N1167" s="973"/>
    </row>
    <row r="1168" spans="1:14">
      <c r="A1168" s="3045"/>
      <c r="B1168" s="3046"/>
      <c r="C1168" s="3047"/>
      <c r="D1168" s="3048"/>
      <c r="E1168" s="3074"/>
      <c r="F1168" s="743"/>
      <c r="I1168" s="973"/>
      <c r="J1168" s="973"/>
      <c r="K1168" s="973"/>
      <c r="L1168" s="973"/>
      <c r="M1168" s="973"/>
      <c r="N1168" s="973"/>
    </row>
    <row r="1169" spans="1:14" ht="24">
      <c r="A1169" s="3045"/>
      <c r="B1169" s="3090" t="s">
        <v>7681</v>
      </c>
      <c r="C1169" s="3047"/>
      <c r="D1169" s="3048"/>
      <c r="E1169" s="3074"/>
      <c r="F1169" s="743"/>
      <c r="I1169" s="973"/>
      <c r="J1169" s="973"/>
      <c r="K1169" s="973"/>
      <c r="L1169" s="973"/>
      <c r="M1169" s="973"/>
      <c r="N1169" s="973"/>
    </row>
    <row r="1170" spans="1:14">
      <c r="A1170" s="3045"/>
      <c r="B1170" s="3046" t="s">
        <v>7682</v>
      </c>
      <c r="C1170" s="3047"/>
      <c r="D1170" s="3048"/>
      <c r="E1170" s="3074"/>
      <c r="F1170" s="743"/>
      <c r="I1170" s="973"/>
      <c r="J1170" s="973"/>
      <c r="K1170" s="973"/>
      <c r="L1170" s="973"/>
      <c r="M1170" s="973"/>
      <c r="N1170" s="973"/>
    </row>
    <row r="1171" spans="1:14" ht="24">
      <c r="A1171" s="3045"/>
      <c r="B1171" s="3046" t="s">
        <v>7683</v>
      </c>
      <c r="C1171" s="3047"/>
      <c r="D1171" s="3048"/>
      <c r="E1171" s="3074"/>
      <c r="F1171" s="743"/>
      <c r="I1171" s="973"/>
      <c r="J1171" s="973"/>
      <c r="K1171" s="973"/>
      <c r="L1171" s="973"/>
      <c r="M1171" s="973"/>
      <c r="N1171" s="973"/>
    </row>
    <row r="1172" spans="1:14">
      <c r="A1172" s="3045"/>
      <c r="B1172" s="3046" t="s">
        <v>7684</v>
      </c>
      <c r="C1172" s="3047"/>
      <c r="D1172" s="3048"/>
      <c r="E1172" s="3074"/>
      <c r="F1172" s="743"/>
      <c r="I1172" s="973"/>
      <c r="J1172" s="973"/>
      <c r="K1172" s="973"/>
      <c r="L1172" s="973"/>
      <c r="M1172" s="973"/>
      <c r="N1172" s="973"/>
    </row>
    <row r="1173" spans="1:14">
      <c r="A1173" s="3045"/>
      <c r="B1173" s="3046" t="s">
        <v>7685</v>
      </c>
      <c r="C1173" s="3047"/>
      <c r="D1173" s="3048"/>
      <c r="E1173" s="3074"/>
      <c r="F1173" s="743"/>
      <c r="I1173" s="973"/>
      <c r="J1173" s="973"/>
      <c r="K1173" s="973"/>
      <c r="L1173" s="973"/>
      <c r="M1173" s="973"/>
      <c r="N1173" s="973"/>
    </row>
    <row r="1174" spans="1:14">
      <c r="A1174" s="3045"/>
      <c r="B1174" s="3046" t="s">
        <v>7686</v>
      </c>
      <c r="C1174" s="3047"/>
      <c r="D1174" s="3048"/>
      <c r="E1174" s="3074"/>
      <c r="F1174" s="743"/>
      <c r="I1174" s="973"/>
      <c r="J1174" s="973"/>
      <c r="K1174" s="973"/>
      <c r="L1174" s="973"/>
      <c r="M1174" s="973"/>
      <c r="N1174" s="973"/>
    </row>
    <row r="1175" spans="1:14">
      <c r="A1175" s="3045"/>
      <c r="B1175" s="3046" t="s">
        <v>7687</v>
      </c>
      <c r="C1175" s="3047"/>
      <c r="D1175" s="3048"/>
      <c r="E1175" s="3074"/>
      <c r="F1175" s="743"/>
      <c r="I1175" s="973"/>
      <c r="J1175" s="973"/>
      <c r="K1175" s="973"/>
      <c r="L1175" s="973"/>
      <c r="M1175" s="973"/>
      <c r="N1175" s="973"/>
    </row>
    <row r="1176" spans="1:14">
      <c r="A1176" s="3045"/>
      <c r="B1176" s="3046" t="s">
        <v>7688</v>
      </c>
      <c r="C1176" s="3047"/>
      <c r="D1176" s="3048"/>
      <c r="E1176" s="3074"/>
      <c r="F1176" s="743"/>
      <c r="I1176" s="973"/>
      <c r="J1176" s="973"/>
      <c r="K1176" s="973"/>
      <c r="L1176" s="973"/>
      <c r="M1176" s="973"/>
      <c r="N1176" s="973"/>
    </row>
    <row r="1177" spans="1:14">
      <c r="A1177" s="3045"/>
      <c r="B1177" s="3046" t="s">
        <v>7689</v>
      </c>
      <c r="C1177" s="3047"/>
      <c r="D1177" s="3048"/>
      <c r="E1177" s="3074"/>
      <c r="F1177" s="743"/>
      <c r="I1177" s="973"/>
      <c r="J1177" s="973"/>
      <c r="K1177" s="973"/>
      <c r="L1177" s="973"/>
      <c r="M1177" s="973"/>
      <c r="N1177" s="973"/>
    </row>
    <row r="1178" spans="1:14">
      <c r="A1178" s="3045"/>
      <c r="B1178" s="3046" t="s">
        <v>7690</v>
      </c>
      <c r="C1178" s="3047"/>
      <c r="D1178" s="3048"/>
      <c r="E1178" s="3074"/>
      <c r="F1178" s="743"/>
      <c r="I1178" s="973"/>
      <c r="J1178" s="973"/>
      <c r="K1178" s="973"/>
      <c r="L1178" s="973"/>
      <c r="M1178" s="973"/>
      <c r="N1178" s="973"/>
    </row>
    <row r="1179" spans="1:14">
      <c r="A1179" s="3045"/>
      <c r="B1179" s="3046" t="s">
        <v>7691</v>
      </c>
      <c r="C1179" s="3047"/>
      <c r="D1179" s="3048"/>
      <c r="E1179" s="3074"/>
      <c r="F1179" s="743"/>
      <c r="I1179" s="973"/>
      <c r="J1179" s="973"/>
      <c r="K1179" s="973"/>
      <c r="L1179" s="973"/>
      <c r="M1179" s="973"/>
      <c r="N1179" s="973"/>
    </row>
    <row r="1180" spans="1:14" ht="24">
      <c r="A1180" s="3045"/>
      <c r="B1180" s="3046" t="s">
        <v>7692</v>
      </c>
      <c r="C1180" s="3047"/>
      <c r="D1180" s="3048"/>
      <c r="E1180" s="3074"/>
      <c r="F1180" s="743"/>
      <c r="I1180" s="973"/>
      <c r="J1180" s="973"/>
      <c r="K1180" s="973"/>
      <c r="L1180" s="973"/>
      <c r="M1180" s="973"/>
      <c r="N1180" s="973"/>
    </row>
    <row r="1181" spans="1:14">
      <c r="A1181" s="3045"/>
      <c r="B1181" s="3046"/>
      <c r="C1181" s="3047"/>
      <c r="D1181" s="3048"/>
      <c r="E1181" s="3074"/>
      <c r="F1181" s="743"/>
      <c r="I1181" s="973"/>
      <c r="J1181" s="973"/>
      <c r="K1181" s="973"/>
      <c r="L1181" s="973"/>
      <c r="M1181" s="973"/>
      <c r="N1181" s="973"/>
    </row>
    <row r="1182" spans="1:14">
      <c r="A1182" s="3045"/>
      <c r="B1182" s="3090" t="s">
        <v>7693</v>
      </c>
      <c r="C1182" s="3047"/>
      <c r="D1182" s="3048"/>
      <c r="E1182" s="3074"/>
      <c r="F1182" s="743"/>
      <c r="I1182" s="973"/>
      <c r="J1182" s="973"/>
      <c r="K1182" s="973"/>
      <c r="L1182" s="973"/>
      <c r="M1182" s="973"/>
      <c r="N1182" s="973"/>
    </row>
    <row r="1183" spans="1:14" ht="24">
      <c r="A1183" s="3045"/>
      <c r="B1183" s="3046" t="s">
        <v>7694</v>
      </c>
      <c r="C1183" s="3047"/>
      <c r="D1183" s="3048"/>
      <c r="E1183" s="3074"/>
      <c r="F1183" s="743"/>
      <c r="I1183" s="973"/>
      <c r="J1183" s="973"/>
      <c r="K1183" s="973"/>
      <c r="L1183" s="973"/>
      <c r="M1183" s="973"/>
      <c r="N1183" s="973"/>
    </row>
    <row r="1184" spans="1:14" ht="36">
      <c r="A1184" s="3045"/>
      <c r="B1184" s="3046" t="s">
        <v>7695</v>
      </c>
      <c r="C1184" s="3047"/>
      <c r="D1184" s="3048"/>
      <c r="E1184" s="3074"/>
      <c r="F1184" s="743"/>
      <c r="I1184" s="973"/>
      <c r="J1184" s="973"/>
      <c r="K1184" s="973"/>
      <c r="L1184" s="973"/>
      <c r="M1184" s="973"/>
      <c r="N1184" s="973"/>
    </row>
    <row r="1185" spans="1:14" ht="36">
      <c r="A1185" s="3045"/>
      <c r="B1185" s="3046" t="s">
        <v>7696</v>
      </c>
      <c r="C1185" s="3047"/>
      <c r="D1185" s="3048"/>
      <c r="E1185" s="3074"/>
      <c r="F1185" s="743"/>
      <c r="I1185" s="973"/>
      <c r="J1185" s="973"/>
      <c r="K1185" s="973"/>
      <c r="L1185" s="973"/>
      <c r="M1185" s="973"/>
      <c r="N1185" s="973"/>
    </row>
    <row r="1186" spans="1:14" ht="24">
      <c r="A1186" s="3045"/>
      <c r="B1186" s="3046" t="s">
        <v>7697</v>
      </c>
      <c r="C1186" s="3047"/>
      <c r="D1186" s="3048"/>
      <c r="E1186" s="3074"/>
      <c r="F1186" s="743"/>
      <c r="I1186" s="973"/>
      <c r="J1186" s="973"/>
      <c r="K1186" s="973"/>
      <c r="L1186" s="973"/>
      <c r="M1186" s="973"/>
      <c r="N1186" s="973"/>
    </row>
    <row r="1187" spans="1:14">
      <c r="A1187" s="3045"/>
      <c r="B1187" s="3046" t="s">
        <v>7698</v>
      </c>
      <c r="C1187" s="3047"/>
      <c r="D1187" s="3048"/>
      <c r="E1187" s="3074"/>
      <c r="F1187" s="743"/>
      <c r="I1187" s="973"/>
      <c r="J1187" s="973"/>
      <c r="K1187" s="973"/>
      <c r="L1187" s="973"/>
      <c r="M1187" s="973"/>
      <c r="N1187" s="973"/>
    </row>
    <row r="1188" spans="1:14" ht="60">
      <c r="A1188" s="3045"/>
      <c r="B1188" s="3046" t="s">
        <v>7699</v>
      </c>
      <c r="C1188" s="3047"/>
      <c r="D1188" s="3048"/>
      <c r="E1188" s="3074"/>
      <c r="F1188" s="743"/>
      <c r="I1188" s="973"/>
      <c r="J1188" s="973"/>
      <c r="K1188" s="973"/>
      <c r="L1188" s="973"/>
      <c r="M1188" s="973"/>
      <c r="N1188" s="973"/>
    </row>
    <row r="1189" spans="1:14">
      <c r="A1189" s="3045"/>
      <c r="B1189" s="3046" t="s">
        <v>7700</v>
      </c>
      <c r="C1189" s="3047"/>
      <c r="D1189" s="3048"/>
      <c r="E1189" s="3074"/>
      <c r="F1189" s="743"/>
      <c r="I1189" s="973"/>
      <c r="J1189" s="973"/>
      <c r="K1189" s="973"/>
      <c r="L1189" s="973"/>
      <c r="M1189" s="973"/>
      <c r="N1189" s="973"/>
    </row>
    <row r="1190" spans="1:14">
      <c r="A1190" s="3045"/>
      <c r="B1190" s="3046" t="s">
        <v>7701</v>
      </c>
      <c r="C1190" s="3047"/>
      <c r="D1190" s="3048"/>
      <c r="E1190" s="3074"/>
      <c r="F1190" s="743"/>
      <c r="I1190" s="973"/>
      <c r="J1190" s="973"/>
      <c r="K1190" s="973"/>
      <c r="L1190" s="973"/>
      <c r="M1190" s="973"/>
      <c r="N1190" s="973"/>
    </row>
    <row r="1191" spans="1:14" ht="24">
      <c r="A1191" s="3045"/>
      <c r="B1191" s="3046" t="s">
        <v>7702</v>
      </c>
      <c r="C1191" s="3047"/>
      <c r="D1191" s="3048"/>
      <c r="E1191" s="3074"/>
      <c r="F1191" s="743"/>
      <c r="I1191" s="973"/>
      <c r="J1191" s="973"/>
      <c r="K1191" s="973"/>
      <c r="L1191" s="973"/>
      <c r="M1191" s="973"/>
      <c r="N1191" s="973"/>
    </row>
    <row r="1192" spans="1:14" ht="24">
      <c r="A1192" s="3045"/>
      <c r="B1192" s="3046" t="s">
        <v>7703</v>
      </c>
      <c r="C1192" s="3047"/>
      <c r="D1192" s="3048"/>
      <c r="E1192" s="3074"/>
      <c r="F1192" s="743"/>
      <c r="I1192" s="973"/>
      <c r="J1192" s="973"/>
      <c r="K1192" s="973"/>
      <c r="L1192" s="973"/>
      <c r="M1192" s="973"/>
      <c r="N1192" s="973"/>
    </row>
    <row r="1193" spans="1:14" ht="24">
      <c r="A1193" s="3045"/>
      <c r="B1193" s="3046" t="s">
        <v>7704</v>
      </c>
      <c r="C1193" s="3047"/>
      <c r="D1193" s="3048"/>
      <c r="E1193" s="3074"/>
      <c r="F1193" s="743"/>
      <c r="I1193" s="973"/>
      <c r="J1193" s="973"/>
      <c r="K1193" s="973"/>
      <c r="L1193" s="973"/>
      <c r="M1193" s="973"/>
      <c r="N1193" s="973"/>
    </row>
    <row r="1194" spans="1:14" ht="24">
      <c r="A1194" s="3045"/>
      <c r="B1194" s="3046" t="s">
        <v>7705</v>
      </c>
      <c r="C1194" s="3047"/>
      <c r="D1194" s="3048"/>
      <c r="E1194" s="3074"/>
      <c r="F1194" s="743"/>
      <c r="I1194" s="973"/>
      <c r="J1194" s="973"/>
      <c r="K1194" s="973"/>
      <c r="L1194" s="973"/>
      <c r="M1194" s="973"/>
      <c r="N1194" s="973"/>
    </row>
    <row r="1195" spans="1:14">
      <c r="A1195" s="3045"/>
      <c r="B1195" s="3046"/>
      <c r="C1195" s="3047"/>
      <c r="D1195" s="3048"/>
      <c r="E1195" s="3074"/>
      <c r="F1195" s="743"/>
      <c r="I1195" s="973"/>
      <c r="J1195" s="973"/>
      <c r="K1195" s="973"/>
      <c r="L1195" s="973"/>
      <c r="M1195" s="973"/>
      <c r="N1195" s="973"/>
    </row>
    <row r="1196" spans="1:14">
      <c r="A1196" s="3045"/>
      <c r="B1196" s="3090" t="s">
        <v>7706</v>
      </c>
      <c r="C1196" s="3047"/>
      <c r="D1196" s="3048"/>
      <c r="E1196" s="3074"/>
      <c r="F1196" s="743"/>
      <c r="I1196" s="973"/>
      <c r="J1196" s="973"/>
      <c r="K1196" s="973"/>
      <c r="L1196" s="973"/>
      <c r="M1196" s="973"/>
      <c r="N1196" s="973"/>
    </row>
    <row r="1197" spans="1:14" ht="24">
      <c r="A1197" s="3045"/>
      <c r="B1197" s="3046" t="s">
        <v>7707</v>
      </c>
      <c r="C1197" s="3047"/>
      <c r="D1197" s="3048"/>
      <c r="E1197" s="3074"/>
      <c r="F1197" s="743"/>
      <c r="I1197" s="973"/>
      <c r="J1197" s="973"/>
      <c r="K1197" s="973"/>
      <c r="L1197" s="973"/>
      <c r="M1197" s="973"/>
      <c r="N1197" s="973"/>
    </row>
    <row r="1198" spans="1:14">
      <c r="A1198" s="3045"/>
      <c r="B1198" s="3046" t="s">
        <v>7708</v>
      </c>
      <c r="C1198" s="3047"/>
      <c r="D1198" s="3048"/>
      <c r="E1198" s="3074"/>
      <c r="F1198" s="743"/>
      <c r="I1198" s="973"/>
      <c r="J1198" s="973"/>
      <c r="K1198" s="973"/>
      <c r="L1198" s="973"/>
      <c r="M1198" s="973"/>
      <c r="N1198" s="973"/>
    </row>
    <row r="1199" spans="1:14" ht="24">
      <c r="A1199" s="3045"/>
      <c r="B1199" s="3046" t="s">
        <v>7709</v>
      </c>
      <c r="C1199" s="3047"/>
      <c r="D1199" s="3048"/>
      <c r="E1199" s="3074"/>
      <c r="F1199" s="743"/>
      <c r="I1199" s="973"/>
      <c r="J1199" s="973"/>
      <c r="K1199" s="973"/>
      <c r="L1199" s="973"/>
      <c r="M1199" s="973"/>
      <c r="N1199" s="973"/>
    </row>
    <row r="1200" spans="1:14">
      <c r="A1200" s="3045"/>
      <c r="B1200" s="3046" t="s">
        <v>7710</v>
      </c>
      <c r="C1200" s="3047"/>
      <c r="D1200" s="3048"/>
      <c r="E1200" s="3074"/>
      <c r="F1200" s="743"/>
      <c r="I1200" s="973"/>
      <c r="J1200" s="973"/>
      <c r="K1200" s="973"/>
      <c r="L1200" s="973"/>
      <c r="M1200" s="973"/>
      <c r="N1200" s="973"/>
    </row>
    <row r="1201" spans="1:14">
      <c r="A1201" s="3045"/>
      <c r="B1201" s="3046" t="s">
        <v>7711</v>
      </c>
      <c r="C1201" s="3047"/>
      <c r="D1201" s="3048"/>
      <c r="E1201" s="3074"/>
      <c r="F1201" s="743"/>
      <c r="I1201" s="973"/>
      <c r="J1201" s="973"/>
      <c r="K1201" s="973"/>
      <c r="L1201" s="973"/>
      <c r="M1201" s="973"/>
      <c r="N1201" s="973"/>
    </row>
    <row r="1202" spans="1:14" ht="24">
      <c r="A1202" s="3045"/>
      <c r="B1202" s="3046" t="s">
        <v>7712</v>
      </c>
      <c r="C1202" s="3047"/>
      <c r="D1202" s="3048"/>
      <c r="E1202" s="3074"/>
      <c r="F1202" s="743"/>
      <c r="I1202" s="973"/>
      <c r="J1202" s="973"/>
      <c r="K1202" s="973"/>
      <c r="L1202" s="973"/>
      <c r="M1202" s="973"/>
      <c r="N1202" s="973"/>
    </row>
    <row r="1203" spans="1:14" ht="24">
      <c r="A1203" s="3045"/>
      <c r="B1203" s="3046" t="s">
        <v>7713</v>
      </c>
      <c r="C1203" s="3047"/>
      <c r="D1203" s="3048"/>
      <c r="E1203" s="3074"/>
      <c r="F1203" s="743"/>
      <c r="I1203" s="973"/>
      <c r="J1203" s="973"/>
      <c r="K1203" s="973"/>
      <c r="L1203" s="973"/>
      <c r="M1203" s="973"/>
      <c r="N1203" s="973"/>
    </row>
    <row r="1204" spans="1:14">
      <c r="A1204" s="3045"/>
      <c r="B1204" s="3046" t="s">
        <v>7714</v>
      </c>
      <c r="C1204" s="3047"/>
      <c r="D1204" s="3048"/>
      <c r="E1204" s="3074"/>
      <c r="F1204" s="743"/>
      <c r="I1204" s="973"/>
      <c r="J1204" s="973"/>
      <c r="K1204" s="973"/>
      <c r="L1204" s="973"/>
      <c r="M1204" s="973"/>
      <c r="N1204" s="973"/>
    </row>
    <row r="1205" spans="1:14">
      <c r="A1205" s="3045"/>
      <c r="B1205" s="3046"/>
      <c r="C1205" s="3047"/>
      <c r="D1205" s="3048"/>
      <c r="E1205" s="3074"/>
      <c r="F1205" s="743"/>
      <c r="I1205" s="973"/>
      <c r="J1205" s="973"/>
      <c r="K1205" s="973"/>
      <c r="L1205" s="973"/>
      <c r="M1205" s="973"/>
      <c r="N1205" s="973"/>
    </row>
    <row r="1206" spans="1:14">
      <c r="A1206" s="3045"/>
      <c r="B1206" s="3548" t="s">
        <v>4905</v>
      </c>
      <c r="C1206" s="743"/>
      <c r="D1206" s="743"/>
      <c r="I1206" s="973"/>
      <c r="J1206" s="973"/>
      <c r="K1206" s="973"/>
      <c r="L1206" s="973"/>
      <c r="M1206" s="973"/>
      <c r="N1206" s="973"/>
    </row>
    <row r="1207" spans="1:14">
      <c r="A1207" s="3045"/>
      <c r="B1207" s="3548" t="s">
        <v>4641</v>
      </c>
      <c r="C1207" s="743"/>
      <c r="D1207" s="743"/>
      <c r="I1207" s="973"/>
      <c r="J1207" s="973"/>
      <c r="K1207" s="973"/>
      <c r="L1207" s="973"/>
      <c r="M1207" s="973"/>
      <c r="N1207" s="973"/>
    </row>
    <row r="1208" spans="1:14">
      <c r="A1208" s="3045"/>
      <c r="B1208" s="3548" t="s">
        <v>4906</v>
      </c>
      <c r="C1208" s="743"/>
      <c r="D1208" s="743"/>
      <c r="I1208" s="973"/>
      <c r="J1208" s="973"/>
      <c r="K1208" s="973"/>
      <c r="L1208" s="973"/>
      <c r="M1208" s="973"/>
      <c r="N1208" s="973"/>
    </row>
    <row r="1209" spans="1:14">
      <c r="A1209" s="3045"/>
      <c r="B1209" s="3548" t="s">
        <v>136</v>
      </c>
      <c r="C1209" s="743"/>
      <c r="D1209" s="743"/>
      <c r="I1209" s="973"/>
      <c r="J1209" s="973"/>
      <c r="K1209" s="973"/>
      <c r="L1209" s="973"/>
      <c r="M1209" s="973"/>
      <c r="N1209" s="973"/>
    </row>
    <row r="1210" spans="1:14">
      <c r="A1210" s="3045"/>
      <c r="B1210" s="3548" t="s">
        <v>6187</v>
      </c>
      <c r="C1210" s="743"/>
      <c r="D1210" s="743"/>
      <c r="I1210" s="973"/>
      <c r="J1210" s="973"/>
      <c r="K1210" s="973"/>
      <c r="L1210" s="973"/>
      <c r="M1210" s="973"/>
      <c r="N1210" s="973"/>
    </row>
    <row r="1211" spans="1:14">
      <c r="A1211" s="3045"/>
      <c r="B1211" s="3046"/>
      <c r="C1211" s="3047"/>
      <c r="D1211" s="3048"/>
      <c r="E1211" s="3074"/>
      <c r="F1211" s="743"/>
      <c r="I1211" s="973"/>
      <c r="J1211" s="973"/>
      <c r="K1211" s="973"/>
      <c r="L1211" s="973"/>
      <c r="M1211" s="973"/>
      <c r="N1211" s="973"/>
    </row>
    <row r="1212" spans="1:14">
      <c r="A1212" s="3055" t="s">
        <v>7715</v>
      </c>
      <c r="B1212" s="3054" t="s">
        <v>7716</v>
      </c>
      <c r="C1212" s="3047">
        <v>3</v>
      </c>
      <c r="D1212" s="3048" t="s">
        <v>1713</v>
      </c>
      <c r="E1212" s="3074">
        <v>0</v>
      </c>
      <c r="F1212" s="743">
        <f>C1212*E1212</f>
        <v>0</v>
      </c>
      <c r="I1212" s="973"/>
      <c r="J1212" s="973"/>
      <c r="K1212" s="973"/>
      <c r="L1212" s="973"/>
      <c r="M1212" s="973"/>
      <c r="N1212" s="973"/>
    </row>
    <row r="1213" spans="1:14" ht="76.5">
      <c r="A1213" s="3055"/>
      <c r="B1213" s="3054" t="s">
        <v>7717</v>
      </c>
      <c r="C1213" s="3047"/>
      <c r="D1213" s="3048"/>
      <c r="E1213" s="3074"/>
      <c r="F1213" s="743"/>
      <c r="I1213" s="973"/>
      <c r="J1213" s="973"/>
      <c r="K1213" s="973"/>
      <c r="L1213" s="973"/>
      <c r="M1213" s="973"/>
      <c r="N1213" s="973"/>
    </row>
    <row r="1214" spans="1:14" ht="24">
      <c r="A1214" s="3045"/>
      <c r="B1214" s="3090" t="s">
        <v>5651</v>
      </c>
      <c r="C1214" s="3047">
        <v>1</v>
      </c>
      <c r="D1214" s="743" t="s">
        <v>7</v>
      </c>
      <c r="G1214" s="3101">
        <f>SUM(H1214:N1214)</f>
        <v>0</v>
      </c>
      <c r="H1214" s="3102">
        <v>0</v>
      </c>
      <c r="I1214" s="976">
        <v>0</v>
      </c>
      <c r="J1214" s="976">
        <v>0</v>
      </c>
      <c r="K1214" s="976">
        <v>0</v>
      </c>
      <c r="L1214" s="976">
        <v>0</v>
      </c>
      <c r="M1214" s="976">
        <v>0</v>
      </c>
      <c r="N1214" s="976">
        <v>0</v>
      </c>
    </row>
    <row r="1215" spans="1:14">
      <c r="A1215" s="3045"/>
      <c r="B1215" s="3046"/>
      <c r="C1215" s="3047"/>
      <c r="D1215" s="3048"/>
      <c r="E1215" s="3074"/>
      <c r="F1215" s="743"/>
    </row>
    <row r="1216" spans="1:14">
      <c r="A1216" s="3045"/>
      <c r="B1216" s="3090" t="s">
        <v>7645</v>
      </c>
      <c r="C1216" s="3047"/>
      <c r="D1216" s="3048"/>
      <c r="E1216" s="3074"/>
      <c r="F1216" s="743"/>
    </row>
    <row r="1217" spans="1:6" ht="36">
      <c r="A1217" s="3045"/>
      <c r="B1217" s="3046" t="s">
        <v>7718</v>
      </c>
      <c r="C1217" s="3047"/>
      <c r="D1217" s="3048"/>
      <c r="E1217" s="3074"/>
      <c r="F1217" s="743"/>
    </row>
    <row r="1218" spans="1:6" ht="60">
      <c r="A1218" s="3045"/>
      <c r="B1218" s="3046" t="s">
        <v>7719</v>
      </c>
      <c r="C1218" s="3047"/>
      <c r="D1218" s="3048"/>
      <c r="E1218" s="3074"/>
      <c r="F1218" s="743"/>
    </row>
    <row r="1219" spans="1:6" ht="36">
      <c r="A1219" s="3045"/>
      <c r="B1219" s="3046" t="s">
        <v>7720</v>
      </c>
      <c r="C1219" s="3047"/>
      <c r="D1219" s="3048"/>
      <c r="E1219" s="3074"/>
      <c r="F1219" s="743"/>
    </row>
    <row r="1220" spans="1:6">
      <c r="A1220" s="3045"/>
      <c r="B1220" s="3046" t="s">
        <v>7648</v>
      </c>
      <c r="C1220" s="3047"/>
      <c r="D1220" s="3048"/>
      <c r="E1220" s="3074"/>
      <c r="F1220" s="743"/>
    </row>
    <row r="1221" spans="1:6" ht="24">
      <c r="A1221" s="3045"/>
      <c r="B1221" s="3046" t="s">
        <v>7721</v>
      </c>
      <c r="C1221" s="3047"/>
      <c r="D1221" s="3048"/>
      <c r="E1221" s="3074"/>
      <c r="F1221" s="743"/>
    </row>
    <row r="1222" spans="1:6" ht="24">
      <c r="A1222" s="3045"/>
      <c r="B1222" s="3046" t="s">
        <v>7722</v>
      </c>
      <c r="C1222" s="3047"/>
      <c r="D1222" s="3048"/>
      <c r="E1222" s="3074"/>
      <c r="F1222" s="743"/>
    </row>
    <row r="1223" spans="1:6" ht="24">
      <c r="A1223" s="3045"/>
      <c r="B1223" s="3046" t="s">
        <v>7723</v>
      </c>
      <c r="C1223" s="3047"/>
      <c r="D1223" s="3048"/>
      <c r="E1223" s="3074"/>
      <c r="F1223" s="743"/>
    </row>
    <row r="1224" spans="1:6" ht="24">
      <c r="A1224" s="3045"/>
      <c r="B1224" s="3046" t="s">
        <v>7724</v>
      </c>
      <c r="C1224" s="3047"/>
      <c r="D1224" s="3048"/>
      <c r="E1224" s="3074"/>
      <c r="F1224" s="743"/>
    </row>
    <row r="1225" spans="1:6">
      <c r="A1225" s="3045"/>
      <c r="B1225" s="3046" t="s">
        <v>7725</v>
      </c>
      <c r="C1225" s="3047"/>
      <c r="D1225" s="3048"/>
      <c r="E1225" s="3074"/>
      <c r="F1225" s="743"/>
    </row>
    <row r="1226" spans="1:6" ht="48">
      <c r="A1226" s="3045"/>
      <c r="B1226" s="3046" t="s">
        <v>7726</v>
      </c>
      <c r="C1226" s="3047"/>
      <c r="D1226" s="3048"/>
      <c r="E1226" s="3074"/>
      <c r="F1226" s="743"/>
    </row>
    <row r="1227" spans="1:6" ht="24">
      <c r="A1227" s="3045"/>
      <c r="B1227" s="3046" t="s">
        <v>7727</v>
      </c>
      <c r="C1227" s="3047"/>
      <c r="D1227" s="3048"/>
      <c r="E1227" s="3074"/>
      <c r="F1227" s="743"/>
    </row>
    <row r="1228" spans="1:6">
      <c r="A1228" s="3045"/>
      <c r="B1228" s="3046" t="s">
        <v>7653</v>
      </c>
      <c r="C1228" s="3047"/>
      <c r="D1228" s="3048"/>
      <c r="E1228" s="3074"/>
      <c r="F1228" s="743"/>
    </row>
    <row r="1229" spans="1:6">
      <c r="A1229" s="3045"/>
      <c r="B1229" s="3046" t="s">
        <v>7654</v>
      </c>
      <c r="C1229" s="3047"/>
      <c r="D1229" s="3048"/>
      <c r="E1229" s="3074"/>
      <c r="F1229" s="743"/>
    </row>
    <row r="1230" spans="1:6" ht="36">
      <c r="A1230" s="3045"/>
      <c r="B1230" s="3046" t="s">
        <v>7728</v>
      </c>
      <c r="C1230" s="3047"/>
      <c r="D1230" s="3048"/>
      <c r="E1230" s="3074"/>
      <c r="F1230" s="743"/>
    </row>
    <row r="1231" spans="1:6" ht="60">
      <c r="A1231" s="3045"/>
      <c r="B1231" s="3046" t="s">
        <v>7729</v>
      </c>
      <c r="C1231" s="3047"/>
      <c r="D1231" s="3048"/>
      <c r="E1231" s="3074"/>
      <c r="F1231" s="743"/>
    </row>
    <row r="1232" spans="1:6" ht="24">
      <c r="A1232" s="3045"/>
      <c r="B1232" s="3046" t="s">
        <v>7657</v>
      </c>
      <c r="C1232" s="3047"/>
      <c r="D1232" s="3048"/>
      <c r="E1232" s="3074"/>
      <c r="F1232" s="743"/>
    </row>
    <row r="1233" spans="1:6" ht="24">
      <c r="A1233" s="3045"/>
      <c r="B1233" s="3046" t="s">
        <v>7730</v>
      </c>
      <c r="C1233" s="3047"/>
      <c r="D1233" s="3048"/>
      <c r="E1233" s="3074"/>
      <c r="F1233" s="743"/>
    </row>
    <row r="1234" spans="1:6" ht="48">
      <c r="A1234" s="3045"/>
      <c r="B1234" s="3046" t="s">
        <v>7731</v>
      </c>
      <c r="C1234" s="3047"/>
      <c r="D1234" s="3048"/>
      <c r="E1234" s="3074"/>
      <c r="F1234" s="743"/>
    </row>
    <row r="1235" spans="1:6" ht="24">
      <c r="A1235" s="3045"/>
      <c r="B1235" s="3046" t="s">
        <v>7732</v>
      </c>
      <c r="C1235" s="3047"/>
      <c r="D1235" s="3048"/>
      <c r="E1235" s="3074"/>
      <c r="F1235" s="743"/>
    </row>
    <row r="1236" spans="1:6" ht="60">
      <c r="A1236" s="3045"/>
      <c r="B1236" s="3046" t="s">
        <v>7733</v>
      </c>
      <c r="C1236" s="3047"/>
      <c r="D1236" s="3048"/>
      <c r="E1236" s="3074"/>
      <c r="F1236" s="743"/>
    </row>
    <row r="1237" spans="1:6" ht="36">
      <c r="A1237" s="3045"/>
      <c r="B1237" s="3046" t="s">
        <v>7734</v>
      </c>
      <c r="C1237" s="3047"/>
      <c r="D1237" s="3048"/>
      <c r="E1237" s="3074"/>
      <c r="F1237" s="743"/>
    </row>
    <row r="1238" spans="1:6" ht="24">
      <c r="A1238" s="3045"/>
      <c r="B1238" s="3046" t="s">
        <v>7735</v>
      </c>
      <c r="C1238" s="3047"/>
      <c r="D1238" s="3048"/>
      <c r="E1238" s="3074"/>
      <c r="F1238" s="743"/>
    </row>
    <row r="1239" spans="1:6">
      <c r="A1239" s="3045"/>
      <c r="B1239" s="3046" t="s">
        <v>7736</v>
      </c>
      <c r="C1239" s="3047"/>
      <c r="D1239" s="3048"/>
      <c r="E1239" s="3074"/>
      <c r="F1239" s="743"/>
    </row>
    <row r="1240" spans="1:6" ht="24">
      <c r="A1240" s="3045"/>
      <c r="B1240" s="3046" t="s">
        <v>7737</v>
      </c>
      <c r="C1240" s="3047"/>
      <c r="D1240" s="3048"/>
      <c r="E1240" s="3074"/>
      <c r="F1240" s="743"/>
    </row>
    <row r="1241" spans="1:6" ht="24">
      <c r="A1241" s="3045"/>
      <c r="B1241" s="3046" t="s">
        <v>7738</v>
      </c>
      <c r="C1241" s="3047"/>
      <c r="D1241" s="3048"/>
      <c r="E1241" s="3074"/>
      <c r="F1241" s="743"/>
    </row>
    <row r="1242" spans="1:6" ht="24">
      <c r="A1242" s="3045"/>
      <c r="B1242" s="3046" t="s">
        <v>7739</v>
      </c>
      <c r="C1242" s="3047"/>
      <c r="D1242" s="3048"/>
      <c r="E1242" s="3074"/>
      <c r="F1242" s="743"/>
    </row>
    <row r="1243" spans="1:6" ht="60">
      <c r="A1243" s="3045"/>
      <c r="B1243" s="3046" t="s">
        <v>7740</v>
      </c>
      <c r="C1243" s="3047"/>
      <c r="D1243" s="3048"/>
      <c r="E1243" s="3074"/>
      <c r="F1243" s="743"/>
    </row>
    <row r="1244" spans="1:6" ht="48">
      <c r="A1244" s="3045"/>
      <c r="B1244" s="3046" t="s">
        <v>7741</v>
      </c>
      <c r="C1244" s="3047"/>
      <c r="D1244" s="3048"/>
      <c r="E1244" s="3074"/>
      <c r="F1244" s="743"/>
    </row>
    <row r="1245" spans="1:6" ht="24">
      <c r="A1245" s="3045"/>
      <c r="B1245" s="3046" t="s">
        <v>7742</v>
      </c>
      <c r="C1245" s="3047"/>
      <c r="D1245" s="3048"/>
      <c r="E1245" s="3074"/>
      <c r="F1245" s="743"/>
    </row>
    <row r="1246" spans="1:6" ht="24">
      <c r="A1246" s="3045"/>
      <c r="B1246" s="3046" t="s">
        <v>7668</v>
      </c>
      <c r="C1246" s="3047"/>
      <c r="D1246" s="3048"/>
      <c r="E1246" s="3074"/>
      <c r="F1246" s="743"/>
    </row>
    <row r="1247" spans="1:6">
      <c r="A1247" s="3045"/>
      <c r="B1247" s="3046" t="s">
        <v>7669</v>
      </c>
      <c r="C1247" s="3047"/>
      <c r="D1247" s="3048"/>
      <c r="E1247" s="3074"/>
      <c r="F1247" s="743"/>
    </row>
    <row r="1248" spans="1:6">
      <c r="A1248" s="3045"/>
      <c r="B1248" s="3046" t="s">
        <v>7743</v>
      </c>
      <c r="C1248" s="3047"/>
      <c r="D1248" s="3048"/>
      <c r="E1248" s="3074"/>
      <c r="F1248" s="743"/>
    </row>
    <row r="1249" spans="1:6" ht="36">
      <c r="A1249" s="3045"/>
      <c r="B1249" s="3046" t="s">
        <v>7670</v>
      </c>
      <c r="C1249" s="3047"/>
      <c r="D1249" s="3048"/>
      <c r="E1249" s="3074"/>
      <c r="F1249" s="743"/>
    </row>
    <row r="1250" spans="1:6" ht="48">
      <c r="A1250" s="3045"/>
      <c r="B1250" s="3046" t="s">
        <v>7671</v>
      </c>
      <c r="C1250" s="3047"/>
      <c r="D1250" s="3048"/>
      <c r="E1250" s="3074"/>
      <c r="F1250" s="743"/>
    </row>
    <row r="1251" spans="1:6">
      <c r="A1251" s="3045"/>
      <c r="B1251" s="3046"/>
      <c r="C1251" s="3047"/>
      <c r="D1251" s="3048"/>
      <c r="E1251" s="3074"/>
      <c r="F1251" s="743"/>
    </row>
    <row r="1252" spans="1:6">
      <c r="A1252" s="3045"/>
      <c r="B1252" s="3090" t="s">
        <v>7672</v>
      </c>
      <c r="C1252" s="3047"/>
      <c r="D1252" s="3048"/>
      <c r="E1252" s="3074"/>
      <c r="F1252" s="743"/>
    </row>
    <row r="1253" spans="1:6">
      <c r="A1253" s="3045"/>
      <c r="B1253" s="3046" t="s">
        <v>7744</v>
      </c>
      <c r="C1253" s="3047"/>
      <c r="D1253" s="3048"/>
      <c r="E1253" s="3074"/>
      <c r="F1253" s="743"/>
    </row>
    <row r="1254" spans="1:6">
      <c r="A1254" s="3045"/>
      <c r="B1254" s="3046" t="s">
        <v>7674</v>
      </c>
      <c r="C1254" s="3047"/>
      <c r="D1254" s="3048"/>
      <c r="E1254" s="3074"/>
      <c r="F1254" s="743"/>
    </row>
    <row r="1255" spans="1:6">
      <c r="A1255" s="3045"/>
      <c r="B1255" s="3046" t="s">
        <v>7675</v>
      </c>
      <c r="C1255" s="3047"/>
      <c r="D1255" s="3048"/>
      <c r="E1255" s="3074"/>
      <c r="F1255" s="743"/>
    </row>
    <row r="1256" spans="1:6">
      <c r="A1256" s="3045"/>
      <c r="B1256" s="3046" t="s">
        <v>7676</v>
      </c>
      <c r="C1256" s="3047"/>
      <c r="D1256" s="3048"/>
      <c r="E1256" s="3074"/>
      <c r="F1256" s="743"/>
    </row>
    <row r="1257" spans="1:6">
      <c r="A1257" s="3045"/>
      <c r="B1257" s="3046" t="s">
        <v>7677</v>
      </c>
      <c r="C1257" s="3047"/>
      <c r="D1257" s="3048"/>
      <c r="E1257" s="3074"/>
      <c r="F1257" s="743"/>
    </row>
    <row r="1258" spans="1:6">
      <c r="A1258" s="3045"/>
      <c r="B1258" s="3046" t="s">
        <v>7745</v>
      </c>
      <c r="C1258" s="3047"/>
      <c r="D1258" s="3048"/>
      <c r="E1258" s="3074"/>
      <c r="F1258" s="743"/>
    </row>
    <row r="1259" spans="1:6">
      <c r="A1259" s="3045"/>
      <c r="B1259" s="3046" t="s">
        <v>7746</v>
      </c>
      <c r="C1259" s="3047"/>
      <c r="D1259" s="3048"/>
      <c r="E1259" s="3074"/>
      <c r="F1259" s="743"/>
    </row>
    <row r="1260" spans="1:6">
      <c r="A1260" s="3045"/>
      <c r="B1260" s="3046" t="s">
        <v>7680</v>
      </c>
      <c r="C1260" s="3047"/>
      <c r="D1260" s="3048"/>
      <c r="E1260" s="3074"/>
      <c r="F1260" s="743"/>
    </row>
    <row r="1261" spans="1:6">
      <c r="A1261" s="3045"/>
      <c r="B1261" s="3046"/>
      <c r="C1261" s="3047"/>
      <c r="D1261" s="3048"/>
      <c r="E1261" s="3074"/>
      <c r="F1261" s="743"/>
    </row>
    <row r="1262" spans="1:6" ht="24">
      <c r="A1262" s="3045"/>
      <c r="B1262" s="3090" t="s">
        <v>7681</v>
      </c>
      <c r="C1262" s="3047"/>
      <c r="D1262" s="3048"/>
      <c r="E1262" s="3074"/>
      <c r="F1262" s="743"/>
    </row>
    <row r="1263" spans="1:6">
      <c r="A1263" s="3045"/>
      <c r="B1263" s="3046" t="s">
        <v>7682</v>
      </c>
      <c r="C1263" s="3047"/>
      <c r="D1263" s="3048"/>
      <c r="E1263" s="3074"/>
      <c r="F1263" s="743"/>
    </row>
    <row r="1264" spans="1:6" ht="24">
      <c r="A1264" s="3045"/>
      <c r="B1264" s="3046" t="s">
        <v>7683</v>
      </c>
      <c r="C1264" s="3047"/>
      <c r="D1264" s="3048"/>
      <c r="E1264" s="3074"/>
      <c r="F1264" s="743"/>
    </row>
    <row r="1265" spans="1:6">
      <c r="A1265" s="3045"/>
      <c r="B1265" s="3046" t="s">
        <v>7684</v>
      </c>
      <c r="C1265" s="3047"/>
      <c r="D1265" s="3048"/>
      <c r="E1265" s="3074"/>
      <c r="F1265" s="743"/>
    </row>
    <row r="1266" spans="1:6">
      <c r="A1266" s="3045"/>
      <c r="B1266" s="3046" t="s">
        <v>7685</v>
      </c>
      <c r="C1266" s="3047"/>
      <c r="D1266" s="3048"/>
      <c r="E1266" s="3074"/>
      <c r="F1266" s="743"/>
    </row>
    <row r="1267" spans="1:6">
      <c r="A1267" s="3045"/>
      <c r="B1267" s="3046" t="s">
        <v>7686</v>
      </c>
      <c r="C1267" s="3047"/>
      <c r="D1267" s="3048"/>
      <c r="E1267" s="3074"/>
      <c r="F1267" s="743"/>
    </row>
    <row r="1268" spans="1:6">
      <c r="A1268" s="3045"/>
      <c r="B1268" s="3046" t="s">
        <v>7687</v>
      </c>
      <c r="C1268" s="3047"/>
      <c r="D1268" s="3048"/>
      <c r="E1268" s="3074"/>
      <c r="F1268" s="743"/>
    </row>
    <row r="1269" spans="1:6">
      <c r="A1269" s="3045"/>
      <c r="B1269" s="3046" t="s">
        <v>7688</v>
      </c>
      <c r="C1269" s="3047"/>
      <c r="D1269" s="3048"/>
      <c r="E1269" s="3074"/>
      <c r="F1269" s="743"/>
    </row>
    <row r="1270" spans="1:6">
      <c r="A1270" s="3045"/>
      <c r="B1270" s="3046" t="s">
        <v>7689</v>
      </c>
      <c r="C1270" s="3047"/>
      <c r="D1270" s="3048"/>
      <c r="E1270" s="3074"/>
      <c r="F1270" s="743"/>
    </row>
    <row r="1271" spans="1:6">
      <c r="A1271" s="3045"/>
      <c r="B1271" s="3046" t="s">
        <v>7690</v>
      </c>
      <c r="C1271" s="3047"/>
      <c r="D1271" s="3048"/>
      <c r="E1271" s="3074"/>
      <c r="F1271" s="743"/>
    </row>
    <row r="1272" spans="1:6">
      <c r="A1272" s="3045"/>
      <c r="B1272" s="3046" t="s">
        <v>7691</v>
      </c>
      <c r="C1272" s="3047"/>
      <c r="D1272" s="3048"/>
      <c r="E1272" s="3074"/>
      <c r="F1272" s="743"/>
    </row>
    <row r="1273" spans="1:6" ht="24">
      <c r="A1273" s="3045"/>
      <c r="B1273" s="3046" t="s">
        <v>7692</v>
      </c>
      <c r="C1273" s="3047"/>
      <c r="D1273" s="3048"/>
      <c r="E1273" s="3074"/>
      <c r="F1273" s="743"/>
    </row>
    <row r="1274" spans="1:6">
      <c r="A1274" s="3045"/>
      <c r="B1274" s="3046"/>
      <c r="C1274" s="3047"/>
      <c r="D1274" s="3048"/>
      <c r="E1274" s="3074"/>
      <c r="F1274" s="743"/>
    </row>
    <row r="1275" spans="1:6">
      <c r="A1275" s="3045"/>
      <c r="B1275" s="3090" t="s">
        <v>7693</v>
      </c>
      <c r="C1275" s="3047"/>
      <c r="D1275" s="3048"/>
      <c r="E1275" s="3074"/>
      <c r="F1275" s="743"/>
    </row>
    <row r="1276" spans="1:6" ht="24">
      <c r="A1276" s="3045"/>
      <c r="B1276" s="3046" t="s">
        <v>7694</v>
      </c>
      <c r="C1276" s="3047"/>
      <c r="D1276" s="3048"/>
      <c r="E1276" s="3074"/>
      <c r="F1276" s="743"/>
    </row>
    <row r="1277" spans="1:6" ht="36">
      <c r="A1277" s="3045"/>
      <c r="B1277" s="3046" t="s">
        <v>7695</v>
      </c>
      <c r="C1277" s="3047"/>
      <c r="D1277" s="3048"/>
      <c r="E1277" s="3074"/>
      <c r="F1277" s="743"/>
    </row>
    <row r="1278" spans="1:6" ht="36">
      <c r="A1278" s="3045"/>
      <c r="B1278" s="3046" t="s">
        <v>7747</v>
      </c>
      <c r="C1278" s="3047"/>
      <c r="D1278" s="3048"/>
      <c r="E1278" s="3074"/>
      <c r="F1278" s="743"/>
    </row>
    <row r="1279" spans="1:6" ht="24">
      <c r="A1279" s="3045"/>
      <c r="B1279" s="3046" t="s">
        <v>7697</v>
      </c>
      <c r="C1279" s="3047"/>
      <c r="D1279" s="3048"/>
      <c r="E1279" s="3074"/>
      <c r="F1279" s="743"/>
    </row>
    <row r="1280" spans="1:6">
      <c r="A1280" s="3045"/>
      <c r="B1280" s="3046" t="s">
        <v>7698</v>
      </c>
      <c r="C1280" s="3047"/>
      <c r="D1280" s="3048"/>
      <c r="E1280" s="3074"/>
      <c r="F1280" s="743"/>
    </row>
    <row r="1281" spans="1:6" ht="60">
      <c r="A1281" s="3045"/>
      <c r="B1281" s="3046" t="s">
        <v>7699</v>
      </c>
      <c r="C1281" s="3047"/>
      <c r="D1281" s="3048"/>
      <c r="E1281" s="3074"/>
      <c r="F1281" s="743"/>
    </row>
    <row r="1282" spans="1:6">
      <c r="A1282" s="3045"/>
      <c r="B1282" s="3046" t="s">
        <v>7700</v>
      </c>
      <c r="C1282" s="3047"/>
      <c r="D1282" s="3048"/>
      <c r="E1282" s="3074"/>
      <c r="F1282" s="743"/>
    </row>
    <row r="1283" spans="1:6">
      <c r="A1283" s="3045"/>
      <c r="B1283" s="3046" t="s">
        <v>7701</v>
      </c>
      <c r="C1283" s="3047"/>
      <c r="D1283" s="3048"/>
      <c r="E1283" s="3074"/>
      <c r="F1283" s="743"/>
    </row>
    <row r="1284" spans="1:6" ht="24">
      <c r="A1284" s="3045"/>
      <c r="B1284" s="3046" t="s">
        <v>7702</v>
      </c>
      <c r="C1284" s="3047"/>
      <c r="D1284" s="3048"/>
      <c r="E1284" s="3074"/>
      <c r="F1284" s="743"/>
    </row>
    <row r="1285" spans="1:6" ht="24">
      <c r="A1285" s="3045"/>
      <c r="B1285" s="3046" t="s">
        <v>7703</v>
      </c>
      <c r="C1285" s="3047"/>
      <c r="D1285" s="3048"/>
      <c r="E1285" s="3074"/>
      <c r="F1285" s="743"/>
    </row>
    <row r="1286" spans="1:6" ht="24">
      <c r="A1286" s="3045"/>
      <c r="B1286" s="3046" t="s">
        <v>7704</v>
      </c>
      <c r="C1286" s="3047"/>
      <c r="D1286" s="3048"/>
      <c r="E1286" s="3074"/>
      <c r="F1286" s="743"/>
    </row>
    <row r="1287" spans="1:6" ht="24">
      <c r="A1287" s="3045"/>
      <c r="B1287" s="3046" t="s">
        <v>7705</v>
      </c>
      <c r="C1287" s="3047"/>
      <c r="D1287" s="3048"/>
      <c r="E1287" s="3074"/>
      <c r="F1287" s="743"/>
    </row>
    <row r="1288" spans="1:6">
      <c r="A1288" s="3045"/>
      <c r="B1288" s="3046"/>
      <c r="C1288" s="3047"/>
      <c r="D1288" s="3048"/>
      <c r="E1288" s="3074"/>
      <c r="F1288" s="743"/>
    </row>
    <row r="1289" spans="1:6">
      <c r="A1289" s="3045"/>
      <c r="B1289" s="3090" t="s">
        <v>7706</v>
      </c>
      <c r="C1289" s="3047"/>
      <c r="D1289" s="3048"/>
      <c r="E1289" s="3074"/>
      <c r="F1289" s="743"/>
    </row>
    <row r="1290" spans="1:6" ht="24">
      <c r="A1290" s="3045"/>
      <c r="B1290" s="3046" t="s">
        <v>7707</v>
      </c>
      <c r="C1290" s="3047"/>
      <c r="D1290" s="3048"/>
      <c r="E1290" s="3074"/>
      <c r="F1290" s="743"/>
    </row>
    <row r="1291" spans="1:6">
      <c r="A1291" s="3045"/>
      <c r="B1291" s="3046" t="s">
        <v>7708</v>
      </c>
      <c r="C1291" s="3047"/>
      <c r="D1291" s="3048"/>
      <c r="E1291" s="3074"/>
      <c r="F1291" s="743"/>
    </row>
    <row r="1292" spans="1:6" ht="24">
      <c r="A1292" s="3045"/>
      <c r="B1292" s="3046" t="s">
        <v>7709</v>
      </c>
      <c r="C1292" s="3047"/>
      <c r="D1292" s="3048"/>
      <c r="E1292" s="3074"/>
      <c r="F1292" s="743"/>
    </row>
    <row r="1293" spans="1:6">
      <c r="A1293" s="3045"/>
      <c r="B1293" s="3046" t="s">
        <v>7710</v>
      </c>
      <c r="C1293" s="3047"/>
      <c r="D1293" s="3048"/>
      <c r="E1293" s="3074"/>
      <c r="F1293" s="743"/>
    </row>
    <row r="1294" spans="1:6">
      <c r="A1294" s="3045"/>
      <c r="B1294" s="3046" t="s">
        <v>7711</v>
      </c>
      <c r="C1294" s="3047"/>
      <c r="D1294" s="3048"/>
      <c r="E1294" s="3074"/>
      <c r="F1294" s="743"/>
    </row>
    <row r="1295" spans="1:6" ht="24">
      <c r="A1295" s="3045"/>
      <c r="B1295" s="3046" t="s">
        <v>7712</v>
      </c>
      <c r="C1295" s="3047"/>
      <c r="D1295" s="3048"/>
      <c r="E1295" s="3074"/>
      <c r="F1295" s="743"/>
    </row>
    <row r="1296" spans="1:6" ht="24">
      <c r="A1296" s="3045"/>
      <c r="B1296" s="3046" t="s">
        <v>7713</v>
      </c>
      <c r="C1296" s="3047"/>
      <c r="D1296" s="3048"/>
      <c r="E1296" s="3074"/>
      <c r="F1296" s="743"/>
    </row>
    <row r="1297" spans="1:14">
      <c r="A1297" s="3045"/>
      <c r="B1297" s="3046" t="s">
        <v>7714</v>
      </c>
      <c r="C1297" s="3047"/>
      <c r="D1297" s="3048"/>
      <c r="E1297" s="3074"/>
      <c r="F1297" s="743"/>
    </row>
    <row r="1298" spans="1:14">
      <c r="A1298" s="3045"/>
      <c r="B1298" s="3046"/>
      <c r="C1298" s="3047"/>
      <c r="D1298" s="3048"/>
      <c r="E1298" s="3074"/>
      <c r="F1298" s="743"/>
    </row>
    <row r="1299" spans="1:14">
      <c r="A1299" s="3045"/>
      <c r="B1299" s="3548" t="s">
        <v>4905</v>
      </c>
      <c r="C1299" s="743"/>
      <c r="D1299" s="743"/>
    </row>
    <row r="1300" spans="1:14">
      <c r="A1300" s="3045"/>
      <c r="B1300" s="3548" t="s">
        <v>4641</v>
      </c>
      <c r="C1300" s="743"/>
      <c r="D1300" s="743"/>
    </row>
    <row r="1301" spans="1:14">
      <c r="A1301" s="3045"/>
      <c r="B1301" s="3548" t="s">
        <v>4906</v>
      </c>
      <c r="C1301" s="743"/>
      <c r="D1301" s="743"/>
    </row>
    <row r="1302" spans="1:14">
      <c r="A1302" s="3045"/>
      <c r="B1302" s="3548" t="s">
        <v>136</v>
      </c>
      <c r="C1302" s="743"/>
      <c r="D1302" s="743"/>
    </row>
    <row r="1303" spans="1:14">
      <c r="A1303" s="3045"/>
      <c r="B1303" s="3548" t="s">
        <v>6187</v>
      </c>
      <c r="C1303" s="743"/>
      <c r="D1303" s="743"/>
    </row>
    <row r="1304" spans="1:14">
      <c r="A1304" s="3045"/>
      <c r="B1304" s="3046"/>
      <c r="C1304" s="3047"/>
      <c r="D1304" s="3048"/>
      <c r="E1304" s="3074"/>
      <c r="F1304" s="743"/>
    </row>
    <row r="1305" spans="1:14">
      <c r="A1305" s="3045"/>
      <c r="B1305" s="3046"/>
      <c r="C1305" s="3047"/>
      <c r="D1305" s="3048"/>
      <c r="E1305" s="3074"/>
      <c r="F1305" s="743"/>
    </row>
    <row r="1306" spans="1:14" ht="15.75">
      <c r="A1306" s="3058"/>
      <c r="B1306" s="3059"/>
      <c r="C1306" s="3060"/>
      <c r="D1306" s="3061"/>
      <c r="E1306" s="3075"/>
      <c r="F1306" s="749" t="s">
        <v>5553</v>
      </c>
      <c r="G1306" s="749" t="s">
        <v>5654</v>
      </c>
      <c r="H1306" s="745"/>
      <c r="I1306" s="745"/>
      <c r="J1306" s="745"/>
      <c r="K1306" s="745"/>
      <c r="L1306" s="745"/>
      <c r="M1306" s="745"/>
      <c r="N1306" s="745"/>
    </row>
    <row r="1307" spans="1:14" ht="15.75">
      <c r="A1307" s="3064"/>
      <c r="B1307" s="3065" t="s">
        <v>6943</v>
      </c>
      <c r="C1307" s="3066"/>
      <c r="D1307" s="3067"/>
      <c r="E1307" s="981"/>
      <c r="F1307" s="758">
        <f>SUM(F3:F1305)</f>
        <v>0</v>
      </c>
      <c r="G1307" s="758">
        <f t="shared" ref="G1307:N1307" si="0">SUM(G3:G1304)</f>
        <v>0</v>
      </c>
      <c r="H1307" s="758">
        <f t="shared" si="0"/>
        <v>0</v>
      </c>
      <c r="I1307" s="758">
        <f t="shared" si="0"/>
        <v>0</v>
      </c>
      <c r="J1307" s="758">
        <f t="shared" si="0"/>
        <v>0</v>
      </c>
      <c r="K1307" s="758">
        <f t="shared" si="0"/>
        <v>0</v>
      </c>
      <c r="L1307" s="758">
        <f t="shared" si="0"/>
        <v>0</v>
      </c>
      <c r="M1307" s="758">
        <f t="shared" si="0"/>
        <v>0</v>
      </c>
      <c r="N1307" s="758">
        <f t="shared" si="0"/>
        <v>0</v>
      </c>
    </row>
    <row r="1308" spans="1:14">
      <c r="A1308" s="3070"/>
      <c r="B1308" s="3071"/>
      <c r="C1308" s="3072"/>
      <c r="D1308" s="3073"/>
      <c r="E1308" s="3077"/>
      <c r="F1308" s="747"/>
      <c r="G1308" s="747"/>
      <c r="H1308" s="747"/>
      <c r="I1308" s="747"/>
      <c r="J1308" s="747"/>
      <c r="K1308" s="747"/>
      <c r="L1308" s="747"/>
      <c r="M1308" s="747"/>
      <c r="N1308" s="747"/>
    </row>
    <row r="1309" spans="1:14">
      <c r="A1309" s="3045"/>
      <c r="B1309" s="3046"/>
      <c r="C1309" s="3047"/>
      <c r="D1309" s="3048"/>
      <c r="E1309" s="3074"/>
      <c r="F1309" s="743"/>
    </row>
  </sheetData>
  <sheetProtection algorithmName="SHA-512" hashValue="5J+Bv7LBJKdkv2HbJp7ZjVCqiMsYTKfiKdhWeXTTWKjIQwHGHLJXvoR+h4Op4k9kYz/keudT/tve+ykwDeKFqA==" saltValue="b/p9sTjrU9ofUsYQIWMNsA==" spinCount="100000" sheet="1" formatColumns="0" formatRows="0" selectLockedCells="1"/>
  <protectedRanges>
    <protectedRange sqref="B396:B400 B420:B424 B439:B443 B462:B466" name="Obseg4"/>
    <protectedRange sqref="E1:E1048576" name="Obseg1"/>
    <protectedRange sqref="B28:B32 B99:B103 B208:B212 B260:B264 B305:B309 B353:B357 B128:B132" name="Obseg3"/>
    <protectedRange sqref="B1060:B1064 B906:B910" name="Obseg5"/>
    <protectedRange sqref="B1120:B1124 B1299:B1303 B1206:B1210" name="Obseg7"/>
    <protectedRange sqref="I8:N1214" name="Obseg6"/>
  </protectedRanges>
  <conditionalFormatting sqref="C2:C3">
    <cfRule type="cellIs" dxfId="71" priority="5" stopIfTrue="1" operator="equal">
      <formula>0</formula>
    </cfRule>
    <cfRule type="cellIs" dxfId="70" priority="6" stopIfTrue="1" operator="equal">
      <formula>0</formula>
    </cfRule>
  </conditionalFormatting>
  <conditionalFormatting sqref="C2:F3 D8 D28:D34 D36 D49:D52 D62:D66 D73:D76 D82:D84 D86:D87 D94:D95 D99:D105 D107 D109 D116:D119 D127:D131 D135 D138:D141 D144:D149 D157:D161 D168:D171 D175:D180 D188:D194 D198 D200:D201 D208:D214 D216 D218:D223 D230:D235 D237:D242 D251:D255 D260:D265 D268 D273:D276 D283:D286 D294:D297 D305:D311 D313 D318:D321 D323:D326 D328 D331 D338:D341 D343:D346 D348:D359 D361 D363 D369:D374 D381:D383 D390:D393 D396:D402 D404 D412:D415 D420:D426 D428 D430:D435 D439:D443 D445 D447 D449 D451:D454 D456 D459 D462:D468 D470 D472 D477:D481 D486:D490 D495:D499 D504:D508 D513:D516 D522:D526 D528 D530:D531 D538:D541 D544:D549 D553:D557 D562:D567 D572:D579 D586:D589 D592:D598 D602:D605 D611:D615 D621:D622 D629:D632 D639:D642 D649:D652 D659:D662 D669:D672 D679:D682 D689:D692 D699:D702 D709:D712 D719:D722 D729:D732 D739:D742 D749:D752 D759:D762 D769:D772 D779:D782 D906:D910 D1060:D1064 D1068 D1120:D1124 D1129 D1206:D1210 D1214 D1299:D1303">
    <cfRule type="cellIs" dxfId="69" priority="4" stopIfTrue="1" operator="equal">
      <formula>0</formula>
    </cfRule>
  </conditionalFormatting>
  <conditionalFormatting sqref="D914">
    <cfRule type="cellIs" dxfId="68" priority="1" stopIfTrue="1" operator="equal">
      <formula>0</formula>
    </cfRule>
  </conditionalFormatting>
  <conditionalFormatting sqref="D2:F3">
    <cfRule type="cellIs" dxfId="67" priority="3"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Footer>Stran &amp;P</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List81">
    <tabColor rgb="FF92D050"/>
    <pageSetUpPr fitToPage="1"/>
  </sheetPr>
  <dimension ref="A1:N1033"/>
  <sheetViews>
    <sheetView view="pageBreakPreview" topLeftCell="A1013" zoomScaleSheetLayoutView="100" workbookViewId="0">
      <selection activeCell="E1032" sqref="E1032"/>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20.85546875" style="3050" customWidth="1"/>
    <col min="7" max="7" width="19.85546875" style="3050" bestFit="1" customWidth="1"/>
    <col min="8" max="8" width="13.28515625" style="3050" bestFit="1" customWidth="1"/>
    <col min="9" max="14" width="15.7109375" style="3050" customWidth="1"/>
    <col min="15" max="16384" width="8.85546875" style="3050"/>
  </cols>
  <sheetData>
    <row r="1" spans="1:14">
      <c r="A1" s="3045"/>
      <c r="B1" s="3046"/>
      <c r="C1" s="3047"/>
      <c r="D1" s="3048"/>
      <c r="E1" s="3074"/>
      <c r="F1" s="743"/>
      <c r="G1" s="3045"/>
    </row>
    <row r="2" spans="1:14" ht="30">
      <c r="A2" s="3051" t="s">
        <v>7748</v>
      </c>
      <c r="B2" s="3052" t="s">
        <v>7749</v>
      </c>
      <c r="C2" s="3053" t="s">
        <v>2965</v>
      </c>
      <c r="D2" s="3053" t="s">
        <v>2964</v>
      </c>
      <c r="E2" s="744" t="s">
        <v>4</v>
      </c>
      <c r="F2" s="3053" t="s">
        <v>4860</v>
      </c>
      <c r="G2" s="3091" t="s">
        <v>5604</v>
      </c>
      <c r="H2" s="3091" t="s">
        <v>5605</v>
      </c>
      <c r="I2" s="3091" t="s">
        <v>5606</v>
      </c>
      <c r="J2" s="3091" t="s">
        <v>5607</v>
      </c>
      <c r="K2" s="3091" t="s">
        <v>5608</v>
      </c>
      <c r="L2" s="3091" t="s">
        <v>5609</v>
      </c>
      <c r="M2" s="3091" t="s">
        <v>5610</v>
      </c>
      <c r="N2" s="3091" t="s">
        <v>5611</v>
      </c>
    </row>
    <row r="3" spans="1:14">
      <c r="A3" s="3045"/>
      <c r="B3" s="3046"/>
      <c r="C3" s="3047"/>
      <c r="D3" s="3048"/>
      <c r="E3" s="3074"/>
      <c r="F3" s="743"/>
      <c r="G3" s="3045"/>
    </row>
    <row r="4" spans="1:14" ht="138" customHeight="1">
      <c r="A4" s="3045"/>
      <c r="B4" s="3046" t="s">
        <v>5612</v>
      </c>
      <c r="C4" s="3047"/>
      <c r="D4" s="3048"/>
      <c r="E4" s="3074"/>
      <c r="F4" s="743"/>
      <c r="G4" s="3045"/>
      <c r="H4" s="3092" t="s">
        <v>5613</v>
      </c>
    </row>
    <row r="5" spans="1:14">
      <c r="A5" s="3045"/>
      <c r="B5" s="3046"/>
      <c r="C5" s="3047"/>
      <c r="D5" s="3048"/>
      <c r="E5" s="3074"/>
      <c r="F5" s="743"/>
      <c r="G5" s="3045"/>
    </row>
    <row r="6" spans="1:14" ht="38.25">
      <c r="A6" s="3055" t="s">
        <v>7750</v>
      </c>
      <c r="B6" s="3054" t="s">
        <v>6947</v>
      </c>
      <c r="C6" s="3047">
        <v>1</v>
      </c>
      <c r="D6" s="3048" t="s">
        <v>1713</v>
      </c>
      <c r="E6" s="3074">
        <v>0</v>
      </c>
      <c r="F6" s="743">
        <f>C6*E6</f>
        <v>0</v>
      </c>
    </row>
    <row r="7" spans="1:14" ht="24">
      <c r="A7" s="3045"/>
      <c r="B7" s="3090" t="s">
        <v>5651</v>
      </c>
      <c r="C7" s="3047">
        <v>1</v>
      </c>
      <c r="D7" s="743" t="s">
        <v>7</v>
      </c>
      <c r="G7" s="3093">
        <f>SUM(H7:N7)</f>
        <v>0</v>
      </c>
      <c r="H7" s="3094">
        <v>0</v>
      </c>
      <c r="I7" s="976">
        <v>0</v>
      </c>
      <c r="J7" s="976">
        <v>0</v>
      </c>
      <c r="K7" s="976">
        <v>0</v>
      </c>
      <c r="L7" s="976">
        <v>0</v>
      </c>
      <c r="M7" s="976">
        <v>0</v>
      </c>
      <c r="N7" s="976">
        <v>0</v>
      </c>
    </row>
    <row r="8" spans="1:14">
      <c r="A8" s="3055"/>
      <c r="B8" s="3054" t="s">
        <v>5559</v>
      </c>
      <c r="C8" s="3047"/>
      <c r="D8" s="3048"/>
      <c r="E8" s="3074"/>
      <c r="F8" s="743"/>
      <c r="I8" s="973"/>
      <c r="J8" s="973"/>
      <c r="K8" s="973"/>
      <c r="L8" s="973"/>
      <c r="M8" s="973"/>
      <c r="N8" s="973"/>
    </row>
    <row r="9" spans="1:14">
      <c r="A9" s="3045"/>
      <c r="B9" s="3046" t="s">
        <v>6189</v>
      </c>
      <c r="C9" s="3047"/>
      <c r="D9" s="3048"/>
      <c r="E9" s="3074"/>
      <c r="F9" s="743"/>
      <c r="G9" s="3093"/>
      <c r="H9" s="3094"/>
      <c r="I9" s="976"/>
      <c r="J9" s="976"/>
      <c r="K9" s="976"/>
      <c r="L9" s="976"/>
      <c r="M9" s="976"/>
      <c r="N9" s="976"/>
    </row>
    <row r="10" spans="1:14">
      <c r="A10" s="3045"/>
      <c r="B10" s="3046" t="s">
        <v>6948</v>
      </c>
      <c r="C10" s="3047"/>
      <c r="D10" s="3048"/>
      <c r="E10" s="3074"/>
      <c r="F10" s="743"/>
      <c r="G10" s="3045"/>
      <c r="I10" s="973"/>
      <c r="J10" s="973"/>
      <c r="K10" s="973"/>
      <c r="L10" s="973"/>
      <c r="M10" s="973"/>
      <c r="N10" s="973"/>
    </row>
    <row r="11" spans="1:14">
      <c r="A11" s="3045"/>
      <c r="B11" s="3046" t="s">
        <v>6949</v>
      </c>
      <c r="C11" s="3047"/>
      <c r="D11" s="3048"/>
      <c r="E11" s="3074"/>
      <c r="F11" s="743"/>
      <c r="G11" s="3045"/>
      <c r="I11" s="973"/>
      <c r="J11" s="973"/>
      <c r="K11" s="973"/>
      <c r="L11" s="973"/>
      <c r="M11" s="973"/>
      <c r="N11" s="973"/>
    </row>
    <row r="12" spans="1:14" ht="36">
      <c r="A12" s="3045"/>
      <c r="B12" s="3046" t="s">
        <v>6774</v>
      </c>
      <c r="C12" s="3047"/>
      <c r="D12" s="3048"/>
      <c r="E12" s="3074"/>
      <c r="F12" s="743"/>
      <c r="I12" s="973"/>
      <c r="J12" s="973"/>
      <c r="K12" s="973"/>
      <c r="L12" s="973"/>
      <c r="M12" s="973"/>
      <c r="N12" s="973"/>
    </row>
    <row r="13" spans="1:14">
      <c r="A13" s="3045"/>
      <c r="B13" s="3046" t="s">
        <v>6775</v>
      </c>
      <c r="C13" s="3047"/>
      <c r="D13" s="3048"/>
      <c r="E13" s="3074"/>
      <c r="F13" s="743"/>
      <c r="I13" s="973"/>
      <c r="J13" s="973"/>
      <c r="K13" s="973"/>
      <c r="L13" s="973"/>
      <c r="M13" s="973"/>
      <c r="N13" s="973"/>
    </row>
    <row r="14" spans="1:14" ht="24">
      <c r="A14" s="3045"/>
      <c r="B14" s="3046" t="s">
        <v>6776</v>
      </c>
      <c r="C14" s="3047"/>
      <c r="D14" s="3048"/>
      <c r="E14" s="3074"/>
      <c r="F14" s="743"/>
      <c r="I14" s="973"/>
      <c r="J14" s="973"/>
      <c r="K14" s="973"/>
      <c r="L14" s="973"/>
      <c r="M14" s="973"/>
      <c r="N14" s="973"/>
    </row>
    <row r="15" spans="1:14" ht="36">
      <c r="A15" s="3045"/>
      <c r="B15" s="3046" t="s">
        <v>6950</v>
      </c>
      <c r="C15" s="3047"/>
      <c r="D15" s="3048"/>
      <c r="E15" s="3074"/>
      <c r="F15" s="743"/>
      <c r="I15" s="973"/>
      <c r="J15" s="973"/>
      <c r="K15" s="973"/>
      <c r="L15" s="973"/>
      <c r="M15" s="973"/>
      <c r="N15" s="973"/>
    </row>
    <row r="16" spans="1:14" ht="60">
      <c r="A16" s="3045"/>
      <c r="B16" s="3046" t="s">
        <v>6951</v>
      </c>
      <c r="C16" s="3047"/>
      <c r="D16" s="3048"/>
      <c r="E16" s="3074"/>
      <c r="F16" s="743"/>
      <c r="I16" s="973"/>
      <c r="J16" s="973"/>
      <c r="K16" s="973"/>
      <c r="L16" s="973"/>
      <c r="M16" s="973"/>
      <c r="N16" s="973"/>
    </row>
    <row r="17" spans="1:14" ht="36">
      <c r="A17" s="3045"/>
      <c r="B17" s="3046" t="s">
        <v>6952</v>
      </c>
      <c r="C17" s="3047"/>
      <c r="D17" s="3048"/>
      <c r="E17" s="3074"/>
      <c r="F17" s="743"/>
      <c r="G17" s="3045"/>
      <c r="I17" s="973"/>
      <c r="J17" s="973"/>
      <c r="K17" s="973"/>
      <c r="L17" s="973"/>
      <c r="M17" s="973"/>
      <c r="N17" s="973"/>
    </row>
    <row r="18" spans="1:14" ht="24">
      <c r="A18" s="3045"/>
      <c r="B18" s="3046" t="s">
        <v>6953</v>
      </c>
      <c r="C18" s="3047"/>
      <c r="D18" s="3048"/>
      <c r="E18" s="3074"/>
      <c r="F18" s="743"/>
      <c r="G18" s="3045"/>
      <c r="I18" s="973"/>
      <c r="J18" s="973"/>
      <c r="K18" s="973"/>
      <c r="L18" s="973"/>
      <c r="M18" s="973"/>
      <c r="N18" s="973"/>
    </row>
    <row r="19" spans="1:14">
      <c r="A19" s="3045"/>
      <c r="B19" s="3046" t="s">
        <v>6778</v>
      </c>
      <c r="C19" s="3047"/>
      <c r="D19" s="3048"/>
      <c r="E19" s="3074"/>
      <c r="F19" s="743"/>
      <c r="I19" s="973"/>
      <c r="J19" s="973"/>
      <c r="K19" s="973"/>
      <c r="L19" s="973"/>
      <c r="M19" s="973"/>
      <c r="N19" s="973"/>
    </row>
    <row r="20" spans="1:14" ht="24">
      <c r="A20" s="3045"/>
      <c r="B20" s="3046" t="s">
        <v>6954</v>
      </c>
      <c r="C20" s="3047"/>
      <c r="D20" s="3048"/>
      <c r="E20" s="3074"/>
      <c r="F20" s="743"/>
      <c r="I20" s="973"/>
      <c r="J20" s="973"/>
      <c r="K20" s="973"/>
      <c r="L20" s="973"/>
      <c r="M20" s="973"/>
      <c r="N20" s="973"/>
    </row>
    <row r="21" spans="1:14">
      <c r="A21" s="3045"/>
      <c r="B21" s="3046" t="s">
        <v>6780</v>
      </c>
      <c r="C21" s="3047"/>
      <c r="D21" s="3048"/>
      <c r="E21" s="3074"/>
      <c r="F21" s="743"/>
      <c r="G21" s="3093"/>
      <c r="H21" s="3094"/>
      <c r="I21" s="974"/>
      <c r="J21" s="974"/>
      <c r="K21" s="974"/>
      <c r="L21" s="974"/>
      <c r="M21" s="974"/>
      <c r="N21" s="974"/>
    </row>
    <row r="22" spans="1:14" ht="24">
      <c r="A22" s="3045"/>
      <c r="B22" s="3046" t="s">
        <v>6955</v>
      </c>
      <c r="C22" s="3047"/>
      <c r="D22" s="3048"/>
      <c r="E22" s="3074"/>
      <c r="F22" s="743"/>
      <c r="G22" s="3045"/>
      <c r="I22" s="973"/>
      <c r="J22" s="973"/>
      <c r="K22" s="973"/>
      <c r="L22" s="973"/>
      <c r="M22" s="973"/>
      <c r="N22" s="973"/>
    </row>
    <row r="23" spans="1:14">
      <c r="A23" s="3045"/>
      <c r="B23" s="3046" t="s">
        <v>3303</v>
      </c>
      <c r="C23" s="3047"/>
      <c r="D23" s="3048"/>
      <c r="E23" s="3074"/>
      <c r="F23" s="743"/>
      <c r="G23" s="3045"/>
      <c r="I23" s="973"/>
      <c r="J23" s="973"/>
      <c r="K23" s="973"/>
      <c r="L23" s="973"/>
      <c r="M23" s="973"/>
      <c r="N23" s="973"/>
    </row>
    <row r="24" spans="1:14">
      <c r="A24" s="3045"/>
      <c r="B24" s="3046" t="s">
        <v>6782</v>
      </c>
      <c r="C24" s="3047"/>
      <c r="D24" s="3048"/>
      <c r="E24" s="3074"/>
      <c r="F24" s="743"/>
      <c r="G24" s="3045"/>
      <c r="I24" s="973"/>
      <c r="J24" s="973"/>
      <c r="K24" s="973"/>
      <c r="L24" s="973"/>
      <c r="M24" s="973"/>
      <c r="N24" s="973"/>
    </row>
    <row r="25" spans="1:14" ht="24">
      <c r="A25" s="3045"/>
      <c r="B25" s="3046" t="s">
        <v>6956</v>
      </c>
      <c r="C25" s="3047"/>
      <c r="D25" s="3048"/>
      <c r="E25" s="3074"/>
      <c r="F25" s="743"/>
      <c r="G25" s="3045"/>
      <c r="I25" s="973"/>
      <c r="J25" s="973"/>
      <c r="K25" s="973"/>
      <c r="L25" s="973"/>
      <c r="M25" s="973"/>
      <c r="N25" s="973"/>
    </row>
    <row r="26" spans="1:14" ht="24">
      <c r="A26" s="3045"/>
      <c r="B26" s="3046" t="s">
        <v>6957</v>
      </c>
      <c r="C26" s="3047"/>
      <c r="D26" s="3048"/>
      <c r="E26" s="3074"/>
      <c r="F26" s="743"/>
      <c r="G26" s="3045"/>
      <c r="I26" s="973"/>
      <c r="J26" s="973"/>
      <c r="K26" s="973"/>
      <c r="L26" s="973"/>
      <c r="M26" s="973"/>
      <c r="N26" s="973"/>
    </row>
    <row r="27" spans="1:14">
      <c r="A27" s="3045"/>
      <c r="B27" s="3046"/>
      <c r="C27" s="3047"/>
      <c r="D27" s="3048"/>
      <c r="E27" s="3074"/>
      <c r="F27" s="743"/>
      <c r="G27" s="3045"/>
      <c r="I27" s="973"/>
      <c r="J27" s="973"/>
      <c r="K27" s="973"/>
      <c r="L27" s="973"/>
      <c r="M27" s="973"/>
      <c r="N27" s="973"/>
    </row>
    <row r="28" spans="1:14">
      <c r="A28" s="3045"/>
      <c r="B28" s="3548" t="s">
        <v>4905</v>
      </c>
      <c r="C28" s="3047"/>
      <c r="D28" s="743"/>
      <c r="E28" s="3074"/>
      <c r="F28" s="743"/>
      <c r="G28" s="3045"/>
      <c r="I28" s="973"/>
      <c r="J28" s="973"/>
      <c r="K28" s="973"/>
      <c r="L28" s="973"/>
      <c r="M28" s="973"/>
      <c r="N28" s="973"/>
    </row>
    <row r="29" spans="1:14">
      <c r="A29" s="3045"/>
      <c r="B29" s="3548" t="s">
        <v>4641</v>
      </c>
      <c r="C29" s="3047"/>
      <c r="D29" s="743"/>
      <c r="E29" s="3074"/>
      <c r="F29" s="743"/>
      <c r="G29" s="3045"/>
      <c r="I29" s="973"/>
      <c r="J29" s="973"/>
      <c r="K29" s="973"/>
      <c r="L29" s="973"/>
      <c r="M29" s="973"/>
      <c r="N29" s="973"/>
    </row>
    <row r="30" spans="1:14">
      <c r="A30" s="3045"/>
      <c r="B30" s="3548" t="s">
        <v>4906</v>
      </c>
      <c r="C30" s="3047"/>
      <c r="D30" s="743"/>
      <c r="E30" s="3074"/>
      <c r="F30" s="743"/>
      <c r="G30" s="3045"/>
      <c r="I30" s="973"/>
      <c r="J30" s="973"/>
      <c r="K30" s="973"/>
      <c r="L30" s="973"/>
      <c r="M30" s="973"/>
      <c r="N30" s="973"/>
    </row>
    <row r="31" spans="1:14">
      <c r="A31" s="3045"/>
      <c r="B31" s="3548" t="s">
        <v>136</v>
      </c>
      <c r="C31" s="3047"/>
      <c r="D31" s="743"/>
      <c r="E31" s="3074"/>
      <c r="F31" s="743"/>
      <c r="G31" s="3045"/>
      <c r="I31" s="973"/>
      <c r="J31" s="973"/>
      <c r="K31" s="973"/>
      <c r="L31" s="973"/>
      <c r="M31" s="973"/>
      <c r="N31" s="973"/>
    </row>
    <row r="32" spans="1:14">
      <c r="A32" s="3045"/>
      <c r="B32" s="3548" t="s">
        <v>6187</v>
      </c>
      <c r="C32" s="3047"/>
      <c r="D32" s="743"/>
      <c r="I32" s="973"/>
      <c r="J32" s="973"/>
      <c r="K32" s="973"/>
      <c r="L32" s="973"/>
      <c r="M32" s="973"/>
      <c r="N32" s="973"/>
    </row>
    <row r="33" spans="1:14">
      <c r="A33" s="3045"/>
      <c r="B33" s="3046"/>
      <c r="C33" s="3047"/>
      <c r="D33" s="743"/>
      <c r="E33" s="3074"/>
      <c r="F33" s="743"/>
      <c r="G33" s="3045"/>
      <c r="I33" s="973"/>
      <c r="J33" s="973"/>
      <c r="K33" s="973"/>
      <c r="L33" s="973"/>
      <c r="M33" s="973"/>
      <c r="N33" s="973"/>
    </row>
    <row r="34" spans="1:14">
      <c r="A34" s="3045"/>
      <c r="B34" s="3046"/>
      <c r="C34" s="3047"/>
      <c r="D34" s="743"/>
      <c r="E34" s="3074"/>
      <c r="F34" s="743"/>
      <c r="I34" s="973"/>
      <c r="J34" s="973"/>
      <c r="K34" s="973"/>
      <c r="L34" s="973"/>
      <c r="M34" s="973"/>
      <c r="N34" s="973"/>
    </row>
    <row r="35" spans="1:14" ht="25.5">
      <c r="A35" s="3055" t="s">
        <v>7751</v>
      </c>
      <c r="B35" s="3054" t="s">
        <v>6959</v>
      </c>
      <c r="C35" s="3047">
        <v>1</v>
      </c>
      <c r="D35" s="743" t="s">
        <v>1713</v>
      </c>
      <c r="E35" s="3074">
        <v>0</v>
      </c>
      <c r="F35" s="743">
        <f>C35*E35</f>
        <v>0</v>
      </c>
      <c r="I35" s="973"/>
      <c r="J35" s="973"/>
      <c r="K35" s="973"/>
      <c r="L35" s="973"/>
      <c r="M35" s="973"/>
      <c r="N35" s="973"/>
    </row>
    <row r="36" spans="1:14" ht="24">
      <c r="A36" s="3045"/>
      <c r="B36" s="3090" t="s">
        <v>5651</v>
      </c>
      <c r="C36" s="3047">
        <v>1</v>
      </c>
      <c r="D36" s="743" t="s">
        <v>7</v>
      </c>
      <c r="G36" s="3093">
        <f>SUM(H36:N36)</f>
        <v>0</v>
      </c>
      <c r="H36" s="3094">
        <v>0</v>
      </c>
      <c r="I36" s="974">
        <v>0</v>
      </c>
      <c r="J36" s="974">
        <v>0</v>
      </c>
      <c r="K36" s="974">
        <v>0</v>
      </c>
      <c r="L36" s="974">
        <v>0</v>
      </c>
      <c r="M36" s="974">
        <v>0</v>
      </c>
      <c r="N36" s="974">
        <v>0</v>
      </c>
    </row>
    <row r="37" spans="1:14">
      <c r="A37" s="3055"/>
      <c r="B37" s="3054" t="s">
        <v>5559</v>
      </c>
      <c r="C37" s="3047"/>
      <c r="D37" s="3048"/>
      <c r="E37" s="3074"/>
      <c r="F37" s="743"/>
      <c r="I37" s="973"/>
      <c r="J37" s="973"/>
      <c r="K37" s="973"/>
      <c r="L37" s="973"/>
      <c r="M37" s="973"/>
      <c r="N37" s="973"/>
    </row>
    <row r="38" spans="1:14">
      <c r="A38" s="3045"/>
      <c r="B38" s="3046" t="s">
        <v>6189</v>
      </c>
      <c r="C38" s="3047"/>
      <c r="D38" s="3048"/>
      <c r="E38" s="3074"/>
      <c r="F38" s="743"/>
      <c r="I38" s="973"/>
      <c r="J38" s="973"/>
      <c r="K38" s="973"/>
      <c r="L38" s="973"/>
      <c r="M38" s="973"/>
      <c r="N38" s="973"/>
    </row>
    <row r="39" spans="1:14" ht="36">
      <c r="A39" s="3045"/>
      <c r="B39" s="3046" t="s">
        <v>6792</v>
      </c>
      <c r="C39" s="3047"/>
      <c r="D39" s="3048"/>
      <c r="E39" s="3074"/>
      <c r="F39" s="743"/>
      <c r="I39" s="973"/>
      <c r="J39" s="973"/>
      <c r="K39" s="973"/>
      <c r="L39" s="973"/>
      <c r="M39" s="973"/>
      <c r="N39" s="973"/>
    </row>
    <row r="40" spans="1:14">
      <c r="A40" s="3045"/>
      <c r="B40" s="3046" t="s">
        <v>6793</v>
      </c>
      <c r="C40" s="3047"/>
      <c r="D40" s="3048"/>
      <c r="E40" s="3074"/>
      <c r="F40" s="743"/>
      <c r="G40" s="3045"/>
      <c r="I40" s="973"/>
      <c r="J40" s="973"/>
      <c r="K40" s="973"/>
      <c r="L40" s="973"/>
      <c r="M40" s="973"/>
      <c r="N40" s="973"/>
    </row>
    <row r="41" spans="1:14">
      <c r="A41" s="3045"/>
      <c r="B41" s="3046" t="s">
        <v>6794</v>
      </c>
      <c r="C41" s="3047"/>
      <c r="D41" s="3048"/>
      <c r="E41" s="3074"/>
      <c r="F41" s="743"/>
      <c r="G41" s="3045"/>
      <c r="I41" s="973"/>
      <c r="J41" s="973"/>
      <c r="K41" s="973"/>
      <c r="L41" s="973"/>
      <c r="M41" s="973"/>
      <c r="N41" s="973"/>
    </row>
    <row r="42" spans="1:14" ht="24">
      <c r="A42" s="3045"/>
      <c r="B42" s="3046" t="s">
        <v>6795</v>
      </c>
      <c r="C42" s="3047"/>
      <c r="D42" s="3048"/>
      <c r="E42" s="3074"/>
      <c r="F42" s="743"/>
      <c r="I42" s="973"/>
      <c r="J42" s="973"/>
      <c r="K42" s="973"/>
      <c r="L42" s="973"/>
      <c r="M42" s="973"/>
      <c r="N42" s="973"/>
    </row>
    <row r="43" spans="1:14">
      <c r="A43" s="3045"/>
      <c r="B43" s="3046" t="s">
        <v>6796</v>
      </c>
      <c r="C43" s="3047"/>
      <c r="D43" s="3048"/>
      <c r="E43" s="3074"/>
      <c r="F43" s="743"/>
      <c r="I43" s="973"/>
      <c r="J43" s="973"/>
      <c r="K43" s="973"/>
      <c r="L43" s="973"/>
      <c r="M43" s="973"/>
      <c r="N43" s="973"/>
    </row>
    <row r="44" spans="1:14">
      <c r="A44" s="3045"/>
      <c r="B44" s="3046" t="s">
        <v>6797</v>
      </c>
      <c r="C44" s="3047"/>
      <c r="D44" s="3048"/>
      <c r="E44" s="3074"/>
      <c r="F44" s="743"/>
      <c r="G44" s="3093"/>
      <c r="H44" s="3094"/>
      <c r="I44" s="974"/>
      <c r="J44" s="974"/>
      <c r="K44" s="974"/>
      <c r="L44" s="974"/>
      <c r="M44" s="974"/>
      <c r="N44" s="974"/>
    </row>
    <row r="45" spans="1:14">
      <c r="A45" s="3045"/>
      <c r="B45" s="3046" t="s">
        <v>6798</v>
      </c>
      <c r="C45" s="3047"/>
      <c r="D45" s="3048"/>
      <c r="E45" s="3074"/>
      <c r="F45" s="743"/>
      <c r="G45" s="3045"/>
      <c r="I45" s="973"/>
      <c r="J45" s="973"/>
      <c r="K45" s="973"/>
      <c r="L45" s="973"/>
      <c r="M45" s="973"/>
      <c r="N45" s="973"/>
    </row>
    <row r="46" spans="1:14" ht="24">
      <c r="A46" s="3045"/>
      <c r="B46" s="3046" t="s">
        <v>6799</v>
      </c>
      <c r="C46" s="3047"/>
      <c r="D46" s="3048"/>
      <c r="E46" s="3074"/>
      <c r="F46" s="743"/>
      <c r="G46" s="3045"/>
      <c r="I46" s="973"/>
      <c r="J46" s="973"/>
      <c r="K46" s="973"/>
      <c r="L46" s="973"/>
      <c r="M46" s="973"/>
      <c r="N46" s="973"/>
    </row>
    <row r="47" spans="1:14">
      <c r="A47" s="3045"/>
      <c r="B47" s="3046" t="s">
        <v>6800</v>
      </c>
      <c r="C47" s="3047"/>
      <c r="D47" s="3048"/>
      <c r="E47" s="3074"/>
      <c r="F47" s="743"/>
      <c r="G47" s="3045"/>
      <c r="I47" s="973"/>
      <c r="J47" s="973"/>
      <c r="K47" s="973"/>
      <c r="L47" s="973"/>
      <c r="M47" s="973"/>
      <c r="N47" s="973"/>
    </row>
    <row r="48" spans="1:14">
      <c r="A48" s="3045"/>
      <c r="B48" s="3046" t="s">
        <v>6801</v>
      </c>
      <c r="C48" s="3047"/>
      <c r="D48" s="3048"/>
      <c r="E48" s="3074"/>
      <c r="F48" s="743"/>
      <c r="G48" s="3045"/>
      <c r="I48" s="973"/>
      <c r="J48" s="973"/>
      <c r="K48" s="973"/>
      <c r="L48" s="973"/>
      <c r="M48" s="973"/>
      <c r="N48" s="973"/>
    </row>
    <row r="49" spans="1:14">
      <c r="A49" s="3045"/>
      <c r="B49" s="3046" t="s">
        <v>6802</v>
      </c>
      <c r="C49" s="3047"/>
      <c r="D49" s="743"/>
      <c r="E49" s="3074"/>
      <c r="F49" s="743"/>
      <c r="G49" s="3045"/>
      <c r="I49" s="973"/>
      <c r="J49" s="973"/>
      <c r="K49" s="973"/>
      <c r="L49" s="973"/>
      <c r="M49" s="973"/>
      <c r="N49" s="973"/>
    </row>
    <row r="50" spans="1:14">
      <c r="A50" s="3045"/>
      <c r="B50" s="3046" t="s">
        <v>6803</v>
      </c>
      <c r="C50" s="3047"/>
      <c r="D50" s="743"/>
      <c r="E50" s="3074"/>
      <c r="F50" s="743"/>
      <c r="G50" s="3045"/>
      <c r="I50" s="973"/>
      <c r="J50" s="973"/>
      <c r="K50" s="973"/>
      <c r="L50" s="973"/>
      <c r="M50" s="973"/>
      <c r="N50" s="973"/>
    </row>
    <row r="51" spans="1:14">
      <c r="A51" s="3045"/>
      <c r="B51" s="3046" t="s">
        <v>6804</v>
      </c>
      <c r="C51" s="3047"/>
      <c r="D51" s="743"/>
      <c r="E51" s="3074"/>
      <c r="F51" s="743"/>
      <c r="G51" s="3045"/>
      <c r="I51" s="973"/>
      <c r="J51" s="973"/>
      <c r="K51" s="973"/>
      <c r="L51" s="973"/>
      <c r="M51" s="973"/>
      <c r="N51" s="973"/>
    </row>
    <row r="52" spans="1:14">
      <c r="A52" s="3045"/>
      <c r="B52" s="3046" t="s">
        <v>6805</v>
      </c>
      <c r="C52" s="3047"/>
      <c r="D52" s="743"/>
      <c r="E52" s="3074"/>
      <c r="F52" s="743"/>
      <c r="G52" s="3045"/>
      <c r="I52" s="973"/>
      <c r="J52" s="973"/>
      <c r="K52" s="973"/>
      <c r="L52" s="973"/>
      <c r="M52" s="973"/>
      <c r="N52" s="973"/>
    </row>
    <row r="53" spans="1:14">
      <c r="A53" s="3045"/>
      <c r="B53" s="3046" t="s">
        <v>6806</v>
      </c>
      <c r="C53" s="3047"/>
      <c r="D53" s="3048"/>
      <c r="E53" s="3074"/>
      <c r="F53" s="743"/>
      <c r="G53" s="3045"/>
      <c r="I53" s="973"/>
      <c r="J53" s="973"/>
      <c r="K53" s="973"/>
      <c r="L53" s="973"/>
      <c r="M53" s="973"/>
      <c r="N53" s="973"/>
    </row>
    <row r="54" spans="1:14" ht="24">
      <c r="A54" s="3045"/>
      <c r="B54" s="3046" t="s">
        <v>6807</v>
      </c>
      <c r="C54" s="3047"/>
      <c r="D54" s="3048"/>
      <c r="E54" s="3074"/>
      <c r="F54" s="743"/>
      <c r="G54" s="3045"/>
      <c r="I54" s="973"/>
      <c r="J54" s="973"/>
      <c r="K54" s="973"/>
      <c r="L54" s="973"/>
      <c r="M54" s="973"/>
      <c r="N54" s="973"/>
    </row>
    <row r="55" spans="1:14" ht="24">
      <c r="A55" s="3045"/>
      <c r="B55" s="3046" t="s">
        <v>6808</v>
      </c>
      <c r="C55" s="3047"/>
      <c r="D55" s="3048"/>
      <c r="E55" s="3074"/>
      <c r="F55" s="743"/>
      <c r="G55" s="3045"/>
      <c r="I55" s="973"/>
      <c r="J55" s="973"/>
      <c r="K55" s="973"/>
      <c r="L55" s="973"/>
      <c r="M55" s="973"/>
      <c r="N55" s="973"/>
    </row>
    <row r="56" spans="1:14" ht="24">
      <c r="A56" s="3045"/>
      <c r="B56" s="3046" t="s">
        <v>6809</v>
      </c>
      <c r="C56" s="3047"/>
      <c r="D56" s="3048"/>
      <c r="E56" s="3074"/>
      <c r="F56" s="743"/>
      <c r="I56" s="973"/>
      <c r="J56" s="973"/>
      <c r="K56" s="973"/>
      <c r="L56" s="973"/>
      <c r="M56" s="973"/>
      <c r="N56" s="973"/>
    </row>
    <row r="57" spans="1:14">
      <c r="A57" s="3045"/>
      <c r="B57" s="3046" t="s">
        <v>6810</v>
      </c>
      <c r="C57" s="3047"/>
      <c r="D57" s="3048"/>
      <c r="E57" s="3074"/>
      <c r="F57" s="743"/>
      <c r="I57" s="973"/>
      <c r="J57" s="973"/>
      <c r="K57" s="973"/>
      <c r="L57" s="973"/>
      <c r="M57" s="973"/>
      <c r="N57" s="973"/>
    </row>
    <row r="58" spans="1:14" ht="24">
      <c r="A58" s="3045"/>
      <c r="B58" s="3046" t="s">
        <v>6811</v>
      </c>
      <c r="C58" s="3047"/>
      <c r="D58" s="3048"/>
      <c r="E58" s="3074"/>
      <c r="F58" s="743"/>
      <c r="I58" s="973"/>
      <c r="J58" s="973"/>
      <c r="K58" s="973"/>
      <c r="L58" s="973"/>
      <c r="M58" s="973"/>
      <c r="N58" s="973"/>
    </row>
    <row r="59" spans="1:14">
      <c r="A59" s="3045"/>
      <c r="B59" s="3046" t="s">
        <v>6812</v>
      </c>
      <c r="C59" s="3047"/>
      <c r="D59" s="3048"/>
      <c r="E59" s="3074"/>
      <c r="F59" s="743"/>
      <c r="I59" s="973"/>
      <c r="J59" s="973"/>
      <c r="K59" s="973"/>
      <c r="L59" s="973"/>
      <c r="M59" s="973"/>
      <c r="N59" s="973"/>
    </row>
    <row r="60" spans="1:14" ht="36">
      <c r="A60" s="3045"/>
      <c r="B60" s="3046" t="s">
        <v>6813</v>
      </c>
      <c r="C60" s="3047"/>
      <c r="D60" s="3048"/>
      <c r="E60" s="3074"/>
      <c r="F60" s="743"/>
      <c r="I60" s="973"/>
      <c r="J60" s="973"/>
      <c r="K60" s="973"/>
      <c r="L60" s="973"/>
      <c r="M60" s="973"/>
      <c r="N60" s="973"/>
    </row>
    <row r="61" spans="1:14">
      <c r="A61" s="3045"/>
      <c r="B61" s="3046" t="s">
        <v>6814</v>
      </c>
      <c r="C61" s="3047"/>
      <c r="D61" s="3048"/>
      <c r="E61" s="3074"/>
      <c r="F61" s="743"/>
      <c r="G61" s="3045"/>
      <c r="I61" s="973"/>
      <c r="J61" s="973"/>
      <c r="K61" s="973"/>
      <c r="L61" s="973"/>
      <c r="M61" s="973"/>
      <c r="N61" s="973"/>
    </row>
    <row r="62" spans="1:14">
      <c r="A62" s="3045"/>
      <c r="B62" s="3046" t="s">
        <v>6815</v>
      </c>
      <c r="C62" s="3047"/>
      <c r="D62" s="743"/>
      <c r="E62" s="3074"/>
      <c r="F62" s="743"/>
      <c r="G62" s="3045"/>
      <c r="I62" s="973"/>
      <c r="J62" s="973"/>
      <c r="K62" s="973"/>
      <c r="L62" s="973"/>
      <c r="M62" s="973"/>
      <c r="N62" s="973"/>
    </row>
    <row r="63" spans="1:14">
      <c r="A63" s="3045"/>
      <c r="B63" s="3046" t="s">
        <v>6816</v>
      </c>
      <c r="C63" s="3047"/>
      <c r="D63" s="743"/>
      <c r="E63" s="3074"/>
      <c r="F63" s="743"/>
      <c r="G63" s="746"/>
      <c r="H63" s="746"/>
      <c r="I63" s="3076"/>
      <c r="J63" s="3076"/>
      <c r="K63" s="3076"/>
      <c r="L63" s="3076"/>
      <c r="M63" s="3076"/>
      <c r="N63" s="3076"/>
    </row>
    <row r="64" spans="1:14" ht="36">
      <c r="A64" s="3045"/>
      <c r="B64" s="3046" t="s">
        <v>6817</v>
      </c>
      <c r="C64" s="3047"/>
      <c r="D64" s="743"/>
      <c r="E64" s="3074"/>
      <c r="F64" s="743"/>
      <c r="G64" s="746"/>
      <c r="H64" s="746"/>
      <c r="I64" s="3076"/>
      <c r="J64" s="3076"/>
      <c r="K64" s="3076"/>
      <c r="L64" s="3076"/>
      <c r="M64" s="3076"/>
      <c r="N64" s="3076"/>
    </row>
    <row r="65" spans="1:14" ht="36">
      <c r="A65" s="3045"/>
      <c r="B65" s="3046" t="s">
        <v>6818</v>
      </c>
      <c r="C65" s="3047"/>
      <c r="D65" s="743"/>
      <c r="E65" s="3074"/>
      <c r="F65" s="743"/>
      <c r="G65" s="743"/>
      <c r="H65" s="743"/>
      <c r="I65" s="3074"/>
      <c r="J65" s="3074"/>
      <c r="K65" s="3074"/>
      <c r="L65" s="3074"/>
      <c r="M65" s="3074"/>
      <c r="N65" s="3074"/>
    </row>
    <row r="66" spans="1:14">
      <c r="A66" s="3045"/>
      <c r="B66" s="3046" t="s">
        <v>6819</v>
      </c>
      <c r="C66" s="3047"/>
      <c r="D66" s="743"/>
      <c r="E66" s="3074"/>
      <c r="F66" s="743"/>
      <c r="G66" s="3045"/>
      <c r="I66" s="973"/>
      <c r="J66" s="973"/>
      <c r="K66" s="973"/>
      <c r="L66" s="973"/>
      <c r="M66" s="973"/>
      <c r="N66" s="973"/>
    </row>
    <row r="67" spans="1:14" ht="24">
      <c r="A67" s="3045"/>
      <c r="B67" s="3046" t="s">
        <v>6820</v>
      </c>
      <c r="C67" s="3047"/>
      <c r="D67" s="3048"/>
      <c r="E67" s="3074"/>
      <c r="F67" s="743"/>
      <c r="I67" s="973"/>
      <c r="J67" s="973"/>
      <c r="K67" s="973"/>
      <c r="L67" s="973"/>
      <c r="M67" s="973"/>
      <c r="N67" s="973"/>
    </row>
    <row r="68" spans="1:14">
      <c r="A68" s="3045"/>
      <c r="B68" s="3046" t="s">
        <v>6821</v>
      </c>
      <c r="C68" s="3047"/>
      <c r="D68" s="3048"/>
      <c r="E68" s="3074"/>
      <c r="F68" s="743"/>
      <c r="I68" s="973"/>
      <c r="J68" s="973"/>
      <c r="K68" s="973"/>
      <c r="L68" s="973"/>
      <c r="M68" s="973"/>
      <c r="N68" s="973"/>
    </row>
    <row r="69" spans="1:14" ht="24">
      <c r="A69" s="3045"/>
      <c r="B69" s="3046" t="s">
        <v>6822</v>
      </c>
      <c r="C69" s="3047"/>
      <c r="D69" s="3048"/>
      <c r="E69" s="3074"/>
      <c r="F69" s="743"/>
      <c r="I69" s="973"/>
      <c r="J69" s="973"/>
      <c r="K69" s="973"/>
      <c r="L69" s="973"/>
      <c r="M69" s="973"/>
      <c r="N69" s="973"/>
    </row>
    <row r="70" spans="1:14">
      <c r="A70" s="3045"/>
      <c r="B70" s="3046" t="s">
        <v>6823</v>
      </c>
      <c r="C70" s="3047"/>
      <c r="D70" s="3048"/>
      <c r="E70" s="3074"/>
      <c r="F70" s="743"/>
      <c r="I70" s="973"/>
      <c r="J70" s="973"/>
      <c r="K70" s="973"/>
      <c r="L70" s="973"/>
      <c r="M70" s="973"/>
      <c r="N70" s="973"/>
    </row>
    <row r="71" spans="1:14">
      <c r="A71" s="3045"/>
      <c r="B71" s="3046" t="s">
        <v>6824</v>
      </c>
      <c r="C71" s="3047"/>
      <c r="D71" s="3048"/>
      <c r="E71" s="3074"/>
      <c r="F71" s="743"/>
      <c r="I71" s="973"/>
      <c r="J71" s="973"/>
      <c r="K71" s="973"/>
      <c r="L71" s="973"/>
      <c r="M71" s="973"/>
      <c r="N71" s="973"/>
    </row>
    <row r="72" spans="1:14" ht="24">
      <c r="A72" s="3045"/>
      <c r="B72" s="3046" t="s">
        <v>6825</v>
      </c>
      <c r="C72" s="3047"/>
      <c r="D72" s="3048"/>
      <c r="E72" s="3074"/>
      <c r="F72" s="743"/>
      <c r="I72" s="973"/>
      <c r="J72" s="973"/>
      <c r="K72" s="973"/>
      <c r="L72" s="973"/>
      <c r="M72" s="973"/>
      <c r="N72" s="973"/>
    </row>
    <row r="73" spans="1:14" ht="24">
      <c r="A73" s="3045"/>
      <c r="B73" s="3046" t="s">
        <v>6826</v>
      </c>
      <c r="C73" s="3047"/>
      <c r="D73" s="743"/>
      <c r="E73" s="3074"/>
      <c r="F73" s="743"/>
      <c r="I73" s="973"/>
      <c r="J73" s="973"/>
      <c r="K73" s="973"/>
      <c r="L73" s="973"/>
      <c r="M73" s="973"/>
      <c r="N73" s="973"/>
    </row>
    <row r="74" spans="1:14">
      <c r="A74" s="3045"/>
      <c r="B74" s="3046" t="s">
        <v>6827</v>
      </c>
      <c r="C74" s="3047"/>
      <c r="D74" s="743"/>
      <c r="E74" s="3074"/>
      <c r="F74" s="743"/>
      <c r="I74" s="973"/>
      <c r="J74" s="973"/>
      <c r="K74" s="973"/>
      <c r="L74" s="973"/>
      <c r="M74" s="973"/>
      <c r="N74" s="973"/>
    </row>
    <row r="75" spans="1:14" ht="24">
      <c r="A75" s="3045"/>
      <c r="B75" s="3046" t="s">
        <v>6960</v>
      </c>
      <c r="C75" s="3047"/>
      <c r="D75" s="743"/>
      <c r="E75" s="3074"/>
      <c r="F75" s="743"/>
      <c r="I75" s="973"/>
      <c r="J75" s="973"/>
      <c r="K75" s="973"/>
      <c r="L75" s="973"/>
      <c r="M75" s="973"/>
      <c r="N75" s="973"/>
    </row>
    <row r="76" spans="1:14" ht="48">
      <c r="A76" s="3045"/>
      <c r="B76" s="3046" t="s">
        <v>6961</v>
      </c>
      <c r="C76" s="3047"/>
      <c r="D76" s="743"/>
      <c r="E76" s="3074"/>
      <c r="F76" s="743"/>
      <c r="I76" s="973"/>
      <c r="J76" s="973"/>
      <c r="K76" s="973"/>
      <c r="L76" s="973"/>
      <c r="M76" s="973"/>
      <c r="N76" s="973"/>
    </row>
    <row r="77" spans="1:14">
      <c r="A77" s="3045"/>
      <c r="B77" s="3046" t="s">
        <v>6828</v>
      </c>
      <c r="C77" s="3047"/>
      <c r="D77" s="3048"/>
      <c r="E77" s="3074"/>
      <c r="F77" s="743"/>
      <c r="I77" s="973"/>
      <c r="J77" s="973"/>
      <c r="K77" s="973"/>
      <c r="L77" s="973"/>
      <c r="M77" s="973"/>
      <c r="N77" s="973"/>
    </row>
    <row r="78" spans="1:14" ht="24">
      <c r="A78" s="3045"/>
      <c r="B78" s="3046" t="s">
        <v>6829</v>
      </c>
      <c r="C78" s="3047"/>
      <c r="D78" s="3048"/>
      <c r="E78" s="3074"/>
      <c r="F78" s="743"/>
      <c r="I78" s="973"/>
      <c r="J78" s="973"/>
      <c r="K78" s="973"/>
      <c r="L78" s="973"/>
      <c r="M78" s="973"/>
      <c r="N78" s="973"/>
    </row>
    <row r="79" spans="1:14" ht="36">
      <c r="A79" s="3045"/>
      <c r="B79" s="3046" t="s">
        <v>6830</v>
      </c>
      <c r="C79" s="3047"/>
      <c r="D79" s="3048"/>
      <c r="E79" s="3074"/>
      <c r="F79" s="743"/>
      <c r="I79" s="973"/>
      <c r="J79" s="973"/>
      <c r="K79" s="973"/>
      <c r="L79" s="973"/>
      <c r="M79" s="973"/>
      <c r="N79" s="973"/>
    </row>
    <row r="80" spans="1:14" ht="24">
      <c r="A80" s="3045"/>
      <c r="B80" s="3046" t="s">
        <v>6831</v>
      </c>
      <c r="C80" s="3047"/>
      <c r="D80" s="3048"/>
      <c r="E80" s="3074"/>
      <c r="F80" s="743"/>
      <c r="I80" s="973"/>
      <c r="J80" s="973"/>
      <c r="K80" s="973"/>
      <c r="L80" s="973"/>
      <c r="M80" s="973"/>
      <c r="N80" s="973"/>
    </row>
    <row r="81" spans="1:14" ht="24">
      <c r="A81" s="3045"/>
      <c r="B81" s="3046" t="s">
        <v>6832</v>
      </c>
      <c r="C81" s="3047"/>
      <c r="D81" s="3048"/>
      <c r="E81" s="3074"/>
      <c r="F81" s="743"/>
      <c r="I81" s="973"/>
      <c r="J81" s="973"/>
      <c r="K81" s="973"/>
      <c r="L81" s="973"/>
      <c r="M81" s="973"/>
      <c r="N81" s="973"/>
    </row>
    <row r="82" spans="1:14" ht="36">
      <c r="A82" s="3045"/>
      <c r="B82" s="3046" t="s">
        <v>6833</v>
      </c>
      <c r="C82" s="3047"/>
      <c r="D82" s="743"/>
      <c r="E82" s="3074"/>
      <c r="F82" s="743"/>
      <c r="I82" s="973"/>
      <c r="J82" s="973"/>
      <c r="K82" s="973"/>
      <c r="L82" s="973"/>
      <c r="M82" s="973"/>
      <c r="N82" s="973"/>
    </row>
    <row r="83" spans="1:14" ht="36">
      <c r="A83" s="3045"/>
      <c r="B83" s="3046" t="s">
        <v>6834</v>
      </c>
      <c r="C83" s="3047"/>
      <c r="D83" s="743"/>
      <c r="E83" s="3074"/>
      <c r="F83" s="743"/>
      <c r="I83" s="973"/>
      <c r="J83" s="973"/>
      <c r="K83" s="973"/>
      <c r="L83" s="973"/>
      <c r="M83" s="973"/>
      <c r="N83" s="973"/>
    </row>
    <row r="84" spans="1:14" ht="36">
      <c r="A84" s="3045"/>
      <c r="B84" s="3046" t="s">
        <v>6835</v>
      </c>
      <c r="C84" s="3047"/>
      <c r="D84" s="743"/>
      <c r="E84" s="3074"/>
      <c r="F84" s="743"/>
      <c r="I84" s="973"/>
      <c r="J84" s="973"/>
      <c r="K84" s="973"/>
      <c r="L84" s="973"/>
      <c r="M84" s="973"/>
      <c r="N84" s="973"/>
    </row>
    <row r="85" spans="1:14">
      <c r="A85" s="3045"/>
      <c r="B85" s="3046" t="s">
        <v>6836</v>
      </c>
      <c r="C85" s="3047"/>
      <c r="D85" s="743"/>
      <c r="E85" s="3074"/>
      <c r="F85" s="743"/>
      <c r="I85" s="973"/>
      <c r="J85" s="973"/>
      <c r="K85" s="973"/>
      <c r="L85" s="973"/>
      <c r="M85" s="973"/>
      <c r="N85" s="973"/>
    </row>
    <row r="86" spans="1:14" ht="24">
      <c r="A86" s="3045"/>
      <c r="B86" s="3046" t="s">
        <v>6837</v>
      </c>
      <c r="C86" s="3047"/>
      <c r="D86" s="3048"/>
      <c r="E86" s="3074"/>
      <c r="F86" s="743"/>
      <c r="I86" s="973"/>
      <c r="J86" s="973"/>
      <c r="K86" s="973"/>
      <c r="L86" s="973"/>
      <c r="M86" s="973"/>
      <c r="N86" s="973"/>
    </row>
    <row r="87" spans="1:14">
      <c r="A87" s="3045"/>
      <c r="B87" s="3090" t="s">
        <v>6838</v>
      </c>
      <c r="C87" s="3047"/>
      <c r="D87" s="743"/>
      <c r="E87" s="3074"/>
      <c r="F87" s="743"/>
      <c r="I87" s="973"/>
      <c r="J87" s="973"/>
      <c r="K87" s="973"/>
      <c r="L87" s="973"/>
      <c r="M87" s="973"/>
      <c r="N87" s="973"/>
    </row>
    <row r="88" spans="1:14">
      <c r="A88" s="3045"/>
      <c r="B88" s="3046" t="s">
        <v>6839</v>
      </c>
      <c r="C88" s="3047"/>
      <c r="D88" s="3048"/>
      <c r="E88" s="3074"/>
      <c r="F88" s="743"/>
      <c r="I88" s="973"/>
      <c r="J88" s="973"/>
      <c r="K88" s="973"/>
      <c r="L88" s="973"/>
      <c r="M88" s="973"/>
      <c r="N88" s="973"/>
    </row>
    <row r="89" spans="1:14">
      <c r="A89" s="3045"/>
      <c r="B89" s="3046" t="s">
        <v>6840</v>
      </c>
      <c r="C89" s="3047"/>
      <c r="D89" s="3048"/>
      <c r="E89" s="3074"/>
      <c r="F89" s="743"/>
      <c r="I89" s="973"/>
      <c r="J89" s="973"/>
      <c r="K89" s="973"/>
      <c r="L89" s="973"/>
      <c r="M89" s="973"/>
      <c r="N89" s="973"/>
    </row>
    <row r="90" spans="1:14">
      <c r="A90" s="3045"/>
      <c r="B90" s="3046" t="s">
        <v>6841</v>
      </c>
      <c r="C90" s="3047"/>
      <c r="D90" s="3048"/>
      <c r="E90" s="3074"/>
      <c r="F90" s="743"/>
      <c r="I90" s="973"/>
      <c r="J90" s="973"/>
      <c r="K90" s="973"/>
      <c r="L90" s="973"/>
      <c r="M90" s="973"/>
      <c r="N90" s="973"/>
    </row>
    <row r="91" spans="1:14">
      <c r="A91" s="3045"/>
      <c r="B91" s="3046" t="s">
        <v>6842</v>
      </c>
      <c r="C91" s="3047"/>
      <c r="D91" s="3048"/>
      <c r="E91" s="3074"/>
      <c r="F91" s="743"/>
      <c r="I91" s="973"/>
      <c r="J91" s="973"/>
      <c r="K91" s="973"/>
      <c r="L91" s="973"/>
      <c r="M91" s="973"/>
      <c r="N91" s="973"/>
    </row>
    <row r="92" spans="1:14">
      <c r="A92" s="3045"/>
      <c r="B92" s="3046" t="s">
        <v>6843</v>
      </c>
      <c r="C92" s="3047"/>
      <c r="D92" s="3081"/>
      <c r="E92" s="3074"/>
      <c r="F92" s="743"/>
      <c r="I92" s="973"/>
      <c r="J92" s="973"/>
      <c r="K92" s="973"/>
      <c r="L92" s="973"/>
      <c r="M92" s="973"/>
      <c r="N92" s="973"/>
    </row>
    <row r="93" spans="1:14" ht="24">
      <c r="A93" s="3045"/>
      <c r="B93" s="3046" t="s">
        <v>6844</v>
      </c>
      <c r="C93" s="3047"/>
      <c r="E93" s="3074"/>
      <c r="F93" s="743"/>
      <c r="I93" s="973"/>
      <c r="J93" s="973"/>
      <c r="K93" s="973"/>
      <c r="L93" s="973"/>
      <c r="M93" s="973"/>
      <c r="N93" s="973"/>
    </row>
    <row r="94" spans="1:14" ht="24">
      <c r="A94" s="3045"/>
      <c r="B94" s="3046" t="s">
        <v>6845</v>
      </c>
      <c r="C94" s="3047"/>
      <c r="D94" s="743"/>
      <c r="E94" s="3074"/>
      <c r="F94" s="743"/>
      <c r="I94" s="973"/>
      <c r="J94" s="973"/>
      <c r="K94" s="973"/>
      <c r="L94" s="973"/>
      <c r="M94" s="973"/>
      <c r="N94" s="973"/>
    </row>
    <row r="95" spans="1:14" ht="24">
      <c r="A95" s="3045"/>
      <c r="B95" s="3046" t="s">
        <v>6846</v>
      </c>
      <c r="C95" s="3047"/>
      <c r="D95" s="743"/>
      <c r="E95" s="3074"/>
      <c r="F95" s="743"/>
      <c r="I95" s="973"/>
      <c r="J95" s="973"/>
      <c r="K95" s="973"/>
      <c r="L95" s="973"/>
      <c r="M95" s="973"/>
      <c r="N95" s="973"/>
    </row>
    <row r="96" spans="1:14" ht="24">
      <c r="A96" s="3045"/>
      <c r="B96" s="3046" t="s">
        <v>6847</v>
      </c>
      <c r="C96" s="3047"/>
      <c r="D96" s="743"/>
      <c r="E96" s="3074"/>
      <c r="F96" s="743"/>
      <c r="I96" s="973"/>
      <c r="J96" s="973"/>
      <c r="K96" s="973"/>
      <c r="L96" s="973"/>
      <c r="M96" s="973"/>
      <c r="N96" s="973"/>
    </row>
    <row r="97" spans="1:14" ht="24">
      <c r="A97" s="3045"/>
      <c r="B97" s="3046" t="s">
        <v>6848</v>
      </c>
      <c r="C97" s="3047"/>
      <c r="D97" s="743"/>
      <c r="E97" s="3074"/>
      <c r="F97" s="743"/>
      <c r="I97" s="973"/>
      <c r="J97" s="973"/>
      <c r="K97" s="973"/>
      <c r="L97" s="973"/>
      <c r="M97" s="973"/>
      <c r="N97" s="973"/>
    </row>
    <row r="98" spans="1:14" ht="72">
      <c r="A98" s="3045"/>
      <c r="B98" s="3046" t="s">
        <v>6849</v>
      </c>
      <c r="C98" s="3047"/>
      <c r="D98" s="3081"/>
      <c r="E98" s="3074"/>
      <c r="F98" s="743"/>
      <c r="I98" s="973"/>
      <c r="J98" s="973"/>
      <c r="K98" s="973"/>
      <c r="L98" s="973"/>
      <c r="M98" s="973"/>
      <c r="N98" s="973"/>
    </row>
    <row r="99" spans="1:14">
      <c r="A99" s="3045"/>
      <c r="B99" s="3046"/>
      <c r="C99" s="3047"/>
      <c r="D99" s="743"/>
      <c r="E99" s="3074"/>
      <c r="F99" s="743"/>
      <c r="I99" s="973"/>
      <c r="J99" s="973"/>
      <c r="K99" s="973"/>
      <c r="L99" s="973"/>
      <c r="M99" s="973"/>
      <c r="N99" s="973"/>
    </row>
    <row r="100" spans="1:14">
      <c r="A100" s="3045"/>
      <c r="B100" s="3548" t="s">
        <v>4905</v>
      </c>
      <c r="C100" s="3047"/>
      <c r="E100" s="3074"/>
      <c r="F100" s="743"/>
      <c r="I100" s="973"/>
      <c r="J100" s="973"/>
      <c r="K100" s="973"/>
      <c r="L100" s="973"/>
      <c r="M100" s="973"/>
      <c r="N100" s="973"/>
    </row>
    <row r="101" spans="1:14">
      <c r="A101" s="3045"/>
      <c r="B101" s="3548" t="s">
        <v>4641</v>
      </c>
      <c r="C101" s="3047"/>
      <c r="E101" s="3074"/>
      <c r="F101" s="743"/>
      <c r="I101" s="973"/>
      <c r="J101" s="973"/>
      <c r="K101" s="973"/>
      <c r="L101" s="973"/>
      <c r="M101" s="973"/>
      <c r="N101" s="973"/>
    </row>
    <row r="102" spans="1:14">
      <c r="A102" s="3045"/>
      <c r="B102" s="3548" t="s">
        <v>4906</v>
      </c>
      <c r="C102" s="3047"/>
      <c r="E102" s="3074"/>
      <c r="F102" s="743"/>
      <c r="I102" s="973"/>
      <c r="J102" s="973"/>
      <c r="K102" s="973"/>
      <c r="L102" s="973"/>
      <c r="M102" s="973"/>
      <c r="N102" s="973"/>
    </row>
    <row r="103" spans="1:14">
      <c r="A103" s="3045"/>
      <c r="B103" s="3548" t="s">
        <v>136</v>
      </c>
      <c r="C103" s="3047"/>
      <c r="E103" s="3074"/>
      <c r="F103" s="743"/>
      <c r="I103" s="973"/>
      <c r="J103" s="973"/>
      <c r="K103" s="973"/>
      <c r="L103" s="973"/>
      <c r="M103" s="973"/>
      <c r="N103" s="973"/>
    </row>
    <row r="104" spans="1:14">
      <c r="A104" s="3045"/>
      <c r="B104" s="3548" t="s">
        <v>6187</v>
      </c>
      <c r="C104" s="3047"/>
      <c r="D104" s="743"/>
      <c r="I104" s="973"/>
      <c r="J104" s="973"/>
      <c r="K104" s="973"/>
      <c r="L104" s="973"/>
      <c r="M104" s="973"/>
      <c r="N104" s="973"/>
    </row>
    <row r="105" spans="1:14">
      <c r="A105" s="3045"/>
      <c r="B105" s="3046"/>
      <c r="C105" s="3047"/>
      <c r="D105" s="743"/>
      <c r="E105" s="3074"/>
      <c r="F105" s="743"/>
      <c r="I105" s="973"/>
      <c r="J105" s="973"/>
      <c r="K105" s="973"/>
      <c r="L105" s="973"/>
      <c r="M105" s="973"/>
      <c r="N105" s="973"/>
    </row>
    <row r="106" spans="1:14">
      <c r="A106" s="3045"/>
      <c r="B106" s="3046"/>
      <c r="C106" s="3047"/>
      <c r="D106" s="3048"/>
      <c r="E106" s="3074"/>
      <c r="F106" s="743"/>
      <c r="I106" s="973"/>
      <c r="J106" s="973"/>
      <c r="K106" s="973"/>
      <c r="L106" s="973"/>
      <c r="M106" s="973"/>
      <c r="N106" s="973"/>
    </row>
    <row r="107" spans="1:14" ht="25.5">
      <c r="A107" s="3055" t="s">
        <v>7752</v>
      </c>
      <c r="B107" s="3054" t="s">
        <v>7753</v>
      </c>
      <c r="C107" s="3047">
        <v>1</v>
      </c>
      <c r="D107" s="743" t="s">
        <v>1713</v>
      </c>
      <c r="E107" s="3074">
        <v>0</v>
      </c>
      <c r="F107" s="743">
        <f>C107*E107</f>
        <v>0</v>
      </c>
      <c r="I107" s="973"/>
      <c r="J107" s="973"/>
      <c r="K107" s="973"/>
      <c r="L107" s="973"/>
      <c r="M107" s="973"/>
      <c r="N107" s="973"/>
    </row>
    <row r="108" spans="1:14" ht="24">
      <c r="A108" s="3045"/>
      <c r="B108" s="3090" t="s">
        <v>5651</v>
      </c>
      <c r="C108" s="3047">
        <v>1</v>
      </c>
      <c r="D108" s="743" t="s">
        <v>7</v>
      </c>
      <c r="G108" s="3093">
        <f>SUM(H108:N108)</f>
        <v>0</v>
      </c>
      <c r="H108" s="3094">
        <v>0</v>
      </c>
      <c r="I108" s="976">
        <v>0</v>
      </c>
      <c r="J108" s="976">
        <v>0</v>
      </c>
      <c r="K108" s="976">
        <v>0</v>
      </c>
      <c r="L108" s="976">
        <v>0</v>
      </c>
      <c r="M108" s="976">
        <v>0</v>
      </c>
      <c r="N108" s="976">
        <v>0</v>
      </c>
    </row>
    <row r="109" spans="1:14">
      <c r="A109" s="3055"/>
      <c r="B109" s="3054" t="s">
        <v>5559</v>
      </c>
      <c r="C109" s="3047"/>
      <c r="D109" s="3048"/>
      <c r="E109" s="3074"/>
      <c r="F109" s="743"/>
      <c r="I109" s="973"/>
      <c r="J109" s="973"/>
      <c r="K109" s="973"/>
      <c r="L109" s="973"/>
      <c r="M109" s="973"/>
      <c r="N109" s="973"/>
    </row>
    <row r="110" spans="1:14">
      <c r="A110" s="3045"/>
      <c r="B110" s="3046" t="s">
        <v>6189</v>
      </c>
      <c r="C110" s="3047"/>
      <c r="D110" s="3048"/>
      <c r="E110" s="3074"/>
      <c r="F110" s="743"/>
      <c r="I110" s="973"/>
      <c r="J110" s="973"/>
      <c r="K110" s="973"/>
      <c r="L110" s="973"/>
      <c r="M110" s="973"/>
      <c r="N110" s="973"/>
    </row>
    <row r="111" spans="1:14">
      <c r="A111" s="3045"/>
      <c r="B111" s="3046" t="s">
        <v>6964</v>
      </c>
      <c r="C111" s="3047"/>
      <c r="D111" s="3048"/>
      <c r="E111" s="3074"/>
      <c r="F111" s="743"/>
      <c r="I111" s="973"/>
      <c r="J111" s="973"/>
      <c r="K111" s="973"/>
      <c r="L111" s="973"/>
      <c r="M111" s="973"/>
      <c r="N111" s="973"/>
    </row>
    <row r="112" spans="1:14">
      <c r="A112" s="3045"/>
      <c r="B112" s="3046" t="s">
        <v>6773</v>
      </c>
      <c r="C112" s="3047"/>
      <c r="D112" s="3048"/>
      <c r="E112" s="3074"/>
      <c r="F112" s="743"/>
      <c r="I112" s="973"/>
      <c r="J112" s="973"/>
      <c r="K112" s="973"/>
      <c r="L112" s="973"/>
      <c r="M112" s="973"/>
      <c r="N112" s="973"/>
    </row>
    <row r="113" spans="1:14" ht="36">
      <c r="A113" s="3045"/>
      <c r="B113" s="3046" t="s">
        <v>6965</v>
      </c>
      <c r="C113" s="3047"/>
      <c r="D113" s="3048"/>
      <c r="E113" s="3074"/>
      <c r="F113" s="743"/>
      <c r="I113" s="973"/>
      <c r="J113" s="973"/>
      <c r="K113" s="973"/>
      <c r="L113" s="973"/>
      <c r="M113" s="973"/>
      <c r="N113" s="973"/>
    </row>
    <row r="114" spans="1:14">
      <c r="A114" s="3045"/>
      <c r="B114" s="3046" t="s">
        <v>6775</v>
      </c>
      <c r="C114" s="3047"/>
      <c r="D114" s="3048"/>
      <c r="E114" s="3074"/>
      <c r="F114" s="743"/>
      <c r="I114" s="973"/>
      <c r="J114" s="973"/>
      <c r="K114" s="973"/>
      <c r="L114" s="973"/>
      <c r="M114" s="973"/>
      <c r="N114" s="973"/>
    </row>
    <row r="115" spans="1:14" ht="24">
      <c r="A115" s="3045"/>
      <c r="B115" s="3046" t="s">
        <v>6776</v>
      </c>
      <c r="C115" s="3047"/>
      <c r="D115" s="3048"/>
      <c r="E115" s="3074"/>
      <c r="F115" s="743"/>
      <c r="I115" s="973"/>
      <c r="J115" s="973"/>
      <c r="K115" s="973"/>
      <c r="L115" s="973"/>
      <c r="M115" s="973"/>
      <c r="N115" s="973"/>
    </row>
    <row r="116" spans="1:14" ht="36">
      <c r="A116" s="3045"/>
      <c r="B116" s="3046" t="s">
        <v>6777</v>
      </c>
      <c r="C116" s="3047"/>
      <c r="D116" s="743"/>
      <c r="E116" s="3074"/>
      <c r="F116" s="743"/>
      <c r="I116" s="973"/>
      <c r="J116" s="973"/>
      <c r="K116" s="973"/>
      <c r="L116" s="973"/>
      <c r="M116" s="973"/>
      <c r="N116" s="973"/>
    </row>
    <row r="117" spans="1:14">
      <c r="A117" s="3045"/>
      <c r="B117" s="3046" t="s">
        <v>6778</v>
      </c>
      <c r="C117" s="3047"/>
      <c r="D117" s="743"/>
      <c r="E117" s="3074"/>
      <c r="F117" s="743"/>
      <c r="I117" s="973"/>
      <c r="J117" s="973"/>
      <c r="K117" s="973"/>
      <c r="L117" s="973"/>
      <c r="M117" s="973"/>
      <c r="N117" s="973"/>
    </row>
    <row r="118" spans="1:14" ht="24">
      <c r="A118" s="3045"/>
      <c r="B118" s="3046" t="s">
        <v>6779</v>
      </c>
      <c r="C118" s="3047"/>
      <c r="D118" s="743"/>
      <c r="E118" s="3074"/>
      <c r="F118" s="743"/>
      <c r="I118" s="973"/>
      <c r="J118" s="973"/>
      <c r="K118" s="973"/>
      <c r="L118" s="973"/>
      <c r="M118" s="973"/>
      <c r="N118" s="973"/>
    </row>
    <row r="119" spans="1:14">
      <c r="A119" s="3045"/>
      <c r="B119" s="3046" t="s">
        <v>6780</v>
      </c>
      <c r="C119" s="3047"/>
      <c r="D119" s="743"/>
      <c r="E119" s="3074"/>
      <c r="F119" s="743"/>
      <c r="I119" s="973"/>
      <c r="J119" s="973"/>
      <c r="K119" s="973"/>
      <c r="L119" s="973"/>
      <c r="M119" s="973"/>
      <c r="N119" s="973"/>
    </row>
    <row r="120" spans="1:14">
      <c r="A120" s="3045"/>
      <c r="B120" s="3046" t="s">
        <v>7754</v>
      </c>
      <c r="C120" s="3047"/>
      <c r="D120" s="3048"/>
      <c r="E120" s="3074"/>
      <c r="F120" s="743"/>
      <c r="I120" s="973"/>
      <c r="J120" s="973"/>
      <c r="K120" s="973"/>
      <c r="L120" s="973"/>
      <c r="M120" s="973"/>
      <c r="N120" s="973"/>
    </row>
    <row r="121" spans="1:14">
      <c r="A121" s="3045"/>
      <c r="B121" s="3046" t="s">
        <v>3303</v>
      </c>
      <c r="C121" s="3047"/>
      <c r="E121" s="3074"/>
      <c r="F121" s="743"/>
      <c r="I121" s="973"/>
      <c r="J121" s="973"/>
      <c r="K121" s="973"/>
      <c r="L121" s="973"/>
      <c r="M121" s="973"/>
      <c r="N121" s="973"/>
    </row>
    <row r="122" spans="1:14">
      <c r="A122" s="3045"/>
      <c r="B122" s="3046" t="s">
        <v>6782</v>
      </c>
      <c r="C122" s="3047"/>
      <c r="D122" s="3048"/>
      <c r="E122" s="3074"/>
      <c r="F122" s="743"/>
      <c r="I122" s="973"/>
      <c r="J122" s="973"/>
      <c r="K122" s="973"/>
      <c r="L122" s="973"/>
      <c r="M122" s="973"/>
      <c r="N122" s="973"/>
    </row>
    <row r="123" spans="1:14" ht="24">
      <c r="A123" s="3045"/>
      <c r="B123" s="3046" t="s">
        <v>6783</v>
      </c>
      <c r="C123" s="3047"/>
      <c r="D123" s="3048"/>
      <c r="E123" s="3074"/>
      <c r="F123" s="743"/>
      <c r="I123" s="973"/>
      <c r="J123" s="973"/>
      <c r="K123" s="973"/>
      <c r="L123" s="973"/>
      <c r="M123" s="973"/>
      <c r="N123" s="973"/>
    </row>
    <row r="124" spans="1:14" ht="24">
      <c r="A124" s="3045"/>
      <c r="B124" s="3046" t="s">
        <v>6784</v>
      </c>
      <c r="C124" s="3047"/>
      <c r="D124" s="3048"/>
      <c r="E124" s="3074"/>
      <c r="F124" s="743"/>
      <c r="I124" s="973"/>
      <c r="J124" s="973"/>
      <c r="K124" s="973"/>
      <c r="L124" s="973"/>
      <c r="M124" s="973"/>
      <c r="N124" s="973"/>
    </row>
    <row r="125" spans="1:14" ht="24">
      <c r="A125" s="3045"/>
      <c r="B125" s="3046" t="s">
        <v>6967</v>
      </c>
      <c r="C125" s="3047"/>
      <c r="D125" s="3048"/>
      <c r="E125" s="3074"/>
      <c r="F125" s="743"/>
      <c r="I125" s="973"/>
      <c r="J125" s="973"/>
      <c r="K125" s="973"/>
      <c r="L125" s="973"/>
      <c r="M125" s="973"/>
      <c r="N125" s="973"/>
    </row>
    <row r="126" spans="1:14">
      <c r="A126" s="3045"/>
      <c r="B126" s="3046" t="s">
        <v>6785</v>
      </c>
      <c r="C126" s="3047"/>
      <c r="D126" s="743"/>
      <c r="E126" s="3074"/>
      <c r="F126" s="743"/>
      <c r="I126" s="973"/>
      <c r="J126" s="973"/>
      <c r="K126" s="973"/>
      <c r="L126" s="973"/>
      <c r="M126" s="973"/>
      <c r="N126" s="973"/>
    </row>
    <row r="127" spans="1:14" ht="36">
      <c r="A127" s="3045"/>
      <c r="B127" s="3046" t="s">
        <v>6786</v>
      </c>
      <c r="C127" s="3047"/>
      <c r="D127" s="743"/>
      <c r="E127" s="3074"/>
      <c r="F127" s="743"/>
      <c r="I127" s="973"/>
      <c r="J127" s="973"/>
      <c r="K127" s="973"/>
      <c r="L127" s="973"/>
      <c r="M127" s="973"/>
      <c r="N127" s="973"/>
    </row>
    <row r="128" spans="1:14" ht="36">
      <c r="A128" s="3045"/>
      <c r="B128" s="3090" t="s">
        <v>7755</v>
      </c>
      <c r="C128" s="3047"/>
      <c r="D128" s="743"/>
      <c r="E128" s="3074"/>
      <c r="F128" s="743"/>
      <c r="I128" s="973"/>
      <c r="J128" s="973"/>
      <c r="K128" s="973"/>
      <c r="L128" s="973"/>
      <c r="M128" s="973"/>
      <c r="N128" s="973"/>
    </row>
    <row r="129" spans="1:14">
      <c r="A129" s="3045"/>
      <c r="B129" s="3090"/>
      <c r="C129" s="3047"/>
      <c r="D129" s="743"/>
      <c r="E129" s="3074"/>
      <c r="F129" s="743"/>
      <c r="I129" s="973"/>
      <c r="J129" s="973"/>
      <c r="K129" s="973"/>
      <c r="L129" s="973"/>
      <c r="M129" s="973"/>
      <c r="N129" s="973"/>
    </row>
    <row r="130" spans="1:14">
      <c r="A130" s="3045"/>
      <c r="B130" s="3548" t="s">
        <v>4905</v>
      </c>
      <c r="C130" s="3047"/>
      <c r="E130" s="3074"/>
      <c r="F130" s="743"/>
      <c r="I130" s="973"/>
      <c r="J130" s="973"/>
      <c r="K130" s="973"/>
      <c r="L130" s="973"/>
      <c r="M130" s="973"/>
      <c r="N130" s="973"/>
    </row>
    <row r="131" spans="1:14">
      <c r="A131" s="3045"/>
      <c r="B131" s="3548" t="s">
        <v>4641</v>
      </c>
      <c r="C131" s="3047"/>
      <c r="E131" s="3074"/>
      <c r="F131" s="743"/>
      <c r="I131" s="973"/>
      <c r="J131" s="973"/>
      <c r="K131" s="973"/>
      <c r="L131" s="973"/>
      <c r="M131" s="973"/>
      <c r="N131" s="973"/>
    </row>
    <row r="132" spans="1:14">
      <c r="A132" s="3045"/>
      <c r="B132" s="3548" t="s">
        <v>4906</v>
      </c>
      <c r="C132" s="3047"/>
      <c r="E132" s="3074"/>
      <c r="F132" s="743"/>
      <c r="I132" s="973"/>
      <c r="J132" s="973"/>
      <c r="K132" s="973"/>
      <c r="L132" s="973"/>
      <c r="M132" s="973"/>
      <c r="N132" s="973"/>
    </row>
    <row r="133" spans="1:14">
      <c r="A133" s="3045"/>
      <c r="B133" s="3548" t="s">
        <v>136</v>
      </c>
      <c r="C133" s="3047"/>
      <c r="E133" s="3074"/>
      <c r="F133" s="743"/>
      <c r="I133" s="973"/>
      <c r="J133" s="973"/>
      <c r="K133" s="973"/>
      <c r="L133" s="973"/>
      <c r="M133" s="973"/>
      <c r="N133" s="973"/>
    </row>
    <row r="134" spans="1:14">
      <c r="A134" s="3045"/>
      <c r="B134" s="3548" t="s">
        <v>6187</v>
      </c>
      <c r="C134" s="3047"/>
      <c r="D134" s="743"/>
      <c r="I134" s="973"/>
      <c r="J134" s="973"/>
      <c r="K134" s="973"/>
      <c r="L134" s="973"/>
      <c r="M134" s="973"/>
      <c r="N134" s="973"/>
    </row>
    <row r="135" spans="1:14">
      <c r="A135" s="3045"/>
      <c r="B135" s="3046"/>
      <c r="C135" s="3047"/>
      <c r="D135" s="3048"/>
      <c r="E135" s="3074"/>
      <c r="F135" s="743"/>
      <c r="I135" s="973"/>
      <c r="J135" s="973"/>
      <c r="K135" s="973"/>
      <c r="L135" s="973"/>
      <c r="M135" s="973"/>
      <c r="N135" s="973"/>
    </row>
    <row r="136" spans="1:14">
      <c r="A136" s="3045"/>
      <c r="B136" s="3046"/>
      <c r="C136" s="3047"/>
      <c r="D136" s="3048"/>
      <c r="E136" s="3074"/>
      <c r="F136" s="743"/>
      <c r="I136" s="973"/>
      <c r="J136" s="973"/>
      <c r="K136" s="973"/>
      <c r="L136" s="973"/>
      <c r="M136" s="973"/>
      <c r="N136" s="973"/>
    </row>
    <row r="137" spans="1:14" ht="25.5">
      <c r="A137" s="3055" t="s">
        <v>7756</v>
      </c>
      <c r="B137" s="3054" t="s">
        <v>6851</v>
      </c>
      <c r="C137" s="3047">
        <v>1</v>
      </c>
      <c r="D137" s="743" t="s">
        <v>1713</v>
      </c>
      <c r="E137" s="3074">
        <v>0</v>
      </c>
      <c r="F137" s="743">
        <f>C137*E137</f>
        <v>0</v>
      </c>
      <c r="I137" s="973"/>
      <c r="J137" s="973"/>
      <c r="K137" s="973"/>
      <c r="L137" s="973"/>
      <c r="M137" s="973"/>
      <c r="N137" s="973"/>
    </row>
    <row r="138" spans="1:14">
      <c r="A138" s="3045"/>
      <c r="B138" s="3090"/>
      <c r="C138" s="3047"/>
      <c r="D138" s="743"/>
      <c r="G138" s="3093"/>
      <c r="H138" s="3094"/>
      <c r="I138" s="976"/>
      <c r="J138" s="976"/>
      <c r="K138" s="976"/>
      <c r="L138" s="976"/>
      <c r="M138" s="976"/>
      <c r="N138" s="976"/>
    </row>
    <row r="139" spans="1:14">
      <c r="A139" s="3055"/>
      <c r="B139" s="3054" t="s">
        <v>5559</v>
      </c>
      <c r="C139" s="3047"/>
      <c r="D139" s="3048"/>
      <c r="E139" s="3074"/>
      <c r="F139" s="743"/>
      <c r="I139" s="973"/>
      <c r="J139" s="973"/>
      <c r="K139" s="973"/>
      <c r="L139" s="973"/>
      <c r="M139" s="973"/>
      <c r="N139" s="973"/>
    </row>
    <row r="140" spans="1:14">
      <c r="A140" s="3045"/>
      <c r="B140" s="3090" t="s">
        <v>6970</v>
      </c>
      <c r="C140" s="3047"/>
      <c r="D140" s="743"/>
      <c r="E140" s="3074"/>
      <c r="F140" s="743"/>
      <c r="I140" s="973"/>
      <c r="J140" s="973"/>
      <c r="K140" s="973"/>
      <c r="L140" s="973"/>
      <c r="M140" s="973"/>
      <c r="N140" s="973"/>
    </row>
    <row r="141" spans="1:14">
      <c r="A141" s="3045"/>
      <c r="B141" s="3090" t="s">
        <v>6971</v>
      </c>
      <c r="C141" s="3047"/>
      <c r="D141" s="743"/>
      <c r="E141" s="3074"/>
      <c r="F141" s="743"/>
      <c r="I141" s="973"/>
      <c r="J141" s="973"/>
      <c r="K141" s="973"/>
      <c r="L141" s="973"/>
      <c r="M141" s="973"/>
      <c r="N141" s="973"/>
    </row>
    <row r="142" spans="1:14">
      <c r="A142" s="3045"/>
      <c r="B142" s="3090" t="s">
        <v>6972</v>
      </c>
      <c r="C142" s="3047"/>
      <c r="D142" s="743"/>
      <c r="E142" s="3074"/>
      <c r="F142" s="743"/>
      <c r="I142" s="973"/>
      <c r="J142" s="973"/>
      <c r="K142" s="973"/>
      <c r="L142" s="973"/>
      <c r="M142" s="973"/>
      <c r="N142" s="973"/>
    </row>
    <row r="143" spans="1:14" ht="36">
      <c r="A143" s="3045"/>
      <c r="B143" s="3046" t="s">
        <v>6856</v>
      </c>
      <c r="C143" s="3047"/>
      <c r="D143" s="3048"/>
      <c r="E143" s="3074"/>
      <c r="F143" s="743"/>
      <c r="I143" s="973"/>
      <c r="J143" s="973"/>
      <c r="K143" s="973"/>
      <c r="L143" s="973"/>
      <c r="M143" s="973"/>
      <c r="N143" s="973"/>
    </row>
    <row r="144" spans="1:14" ht="36">
      <c r="A144" s="3045"/>
      <c r="B144" s="3046" t="s">
        <v>6857</v>
      </c>
      <c r="C144" s="3047"/>
      <c r="D144" s="3048"/>
      <c r="E144" s="3074"/>
      <c r="F144" s="743"/>
      <c r="I144" s="973"/>
      <c r="J144" s="973"/>
      <c r="K144" s="973"/>
      <c r="L144" s="973"/>
      <c r="M144" s="973"/>
      <c r="N144" s="973"/>
    </row>
    <row r="145" spans="1:14" ht="24">
      <c r="A145" s="3045"/>
      <c r="B145" s="3046" t="s">
        <v>7757</v>
      </c>
      <c r="C145" s="3047"/>
      <c r="D145" s="743"/>
      <c r="E145" s="3074"/>
      <c r="F145" s="743"/>
      <c r="I145" s="973"/>
      <c r="J145" s="973"/>
      <c r="K145" s="973"/>
      <c r="L145" s="973"/>
      <c r="M145" s="973"/>
      <c r="N145" s="973"/>
    </row>
    <row r="146" spans="1:14" ht="24">
      <c r="A146" s="3045"/>
      <c r="B146" s="3046" t="s">
        <v>7758</v>
      </c>
      <c r="C146" s="3047"/>
      <c r="D146" s="743"/>
      <c r="E146" s="3074"/>
      <c r="F146" s="743"/>
      <c r="I146" s="973"/>
      <c r="J146" s="973"/>
      <c r="K146" s="973"/>
      <c r="L146" s="973"/>
      <c r="M146" s="973"/>
      <c r="N146" s="973"/>
    </row>
    <row r="147" spans="1:14">
      <c r="A147" s="3045"/>
      <c r="B147" s="3090" t="s">
        <v>6976</v>
      </c>
      <c r="C147" s="3047"/>
      <c r="D147" s="743"/>
      <c r="E147" s="3074"/>
      <c r="F147" s="743"/>
      <c r="I147" s="973"/>
      <c r="J147" s="973"/>
      <c r="K147" s="973"/>
      <c r="L147" s="973"/>
      <c r="M147" s="973"/>
      <c r="N147" s="973"/>
    </row>
    <row r="148" spans="1:14" ht="36">
      <c r="A148" s="3045"/>
      <c r="B148" s="3046" t="s">
        <v>6861</v>
      </c>
      <c r="C148" s="3047"/>
      <c r="D148" s="743"/>
      <c r="E148" s="3074"/>
      <c r="F148" s="743"/>
      <c r="I148" s="973"/>
      <c r="J148" s="973"/>
      <c r="K148" s="973"/>
      <c r="L148" s="973"/>
      <c r="M148" s="973"/>
      <c r="N148" s="973"/>
    </row>
    <row r="149" spans="1:14">
      <c r="A149" s="3045"/>
      <c r="B149" s="3046" t="s">
        <v>6862</v>
      </c>
      <c r="C149" s="3047"/>
      <c r="D149" s="743"/>
      <c r="E149" s="3074"/>
      <c r="F149" s="743"/>
      <c r="I149" s="973"/>
      <c r="J149" s="973"/>
      <c r="K149" s="973"/>
      <c r="L149" s="973"/>
      <c r="M149" s="973"/>
      <c r="N149" s="973"/>
    </row>
    <row r="150" spans="1:14" ht="24">
      <c r="A150" s="3045"/>
      <c r="B150" s="3046" t="s">
        <v>6863</v>
      </c>
      <c r="C150" s="3047"/>
      <c r="D150" s="743"/>
      <c r="E150" s="3074"/>
      <c r="F150" s="743"/>
      <c r="I150" s="973"/>
      <c r="J150" s="973"/>
      <c r="K150" s="973"/>
      <c r="L150" s="973"/>
      <c r="M150" s="973"/>
      <c r="N150" s="973"/>
    </row>
    <row r="151" spans="1:14" ht="24">
      <c r="A151" s="3045"/>
      <c r="B151" s="3046" t="s">
        <v>6864</v>
      </c>
      <c r="C151" s="3047"/>
      <c r="D151" s="3048"/>
      <c r="E151" s="3074"/>
      <c r="F151" s="743"/>
      <c r="I151" s="973"/>
      <c r="J151" s="973"/>
      <c r="K151" s="973"/>
      <c r="L151" s="973"/>
      <c r="M151" s="973"/>
      <c r="N151" s="973"/>
    </row>
    <row r="152" spans="1:14" ht="24">
      <c r="A152" s="3045"/>
      <c r="B152" s="3046" t="s">
        <v>6865</v>
      </c>
      <c r="C152" s="3047"/>
      <c r="D152" s="3048"/>
      <c r="E152" s="3074"/>
      <c r="F152" s="743"/>
      <c r="I152" s="973"/>
      <c r="J152" s="973"/>
      <c r="K152" s="973"/>
      <c r="L152" s="973"/>
      <c r="M152" s="973"/>
      <c r="N152" s="973"/>
    </row>
    <row r="153" spans="1:14">
      <c r="A153" s="3045"/>
      <c r="B153" s="3046" t="s">
        <v>6866</v>
      </c>
      <c r="C153" s="3047"/>
      <c r="D153" s="3048"/>
      <c r="E153" s="3074"/>
      <c r="F153" s="743"/>
      <c r="I153" s="973"/>
      <c r="J153" s="973"/>
      <c r="K153" s="973"/>
      <c r="L153" s="973"/>
      <c r="M153" s="973"/>
      <c r="N153" s="973"/>
    </row>
    <row r="154" spans="1:14">
      <c r="A154" s="3045"/>
      <c r="B154" s="3046" t="s">
        <v>6867</v>
      </c>
      <c r="C154" s="3047"/>
      <c r="D154" s="3048"/>
      <c r="E154" s="3074"/>
      <c r="F154" s="743"/>
      <c r="I154" s="973"/>
      <c r="J154" s="973"/>
      <c r="K154" s="973"/>
      <c r="L154" s="973"/>
      <c r="M154" s="973"/>
      <c r="N154" s="973"/>
    </row>
    <row r="155" spans="1:14">
      <c r="A155" s="3045"/>
      <c r="B155" s="3046" t="s">
        <v>6868</v>
      </c>
      <c r="C155" s="3047"/>
      <c r="D155" s="3048"/>
      <c r="E155" s="3074"/>
      <c r="F155" s="743"/>
      <c r="I155" s="973"/>
      <c r="J155" s="973"/>
      <c r="K155" s="973"/>
      <c r="L155" s="973"/>
      <c r="M155" s="973"/>
      <c r="N155" s="973"/>
    </row>
    <row r="156" spans="1:14" ht="24">
      <c r="A156" s="3045"/>
      <c r="B156" s="3046" t="s">
        <v>6869</v>
      </c>
      <c r="C156" s="3047"/>
      <c r="D156" s="3048"/>
      <c r="E156" s="3074"/>
      <c r="F156" s="743"/>
      <c r="I156" s="973"/>
      <c r="J156" s="973"/>
      <c r="K156" s="973"/>
      <c r="L156" s="973"/>
      <c r="M156" s="973"/>
      <c r="N156" s="973"/>
    </row>
    <row r="157" spans="1:14" ht="24">
      <c r="A157" s="3045"/>
      <c r="B157" s="3046" t="s">
        <v>6870</v>
      </c>
      <c r="C157" s="3047"/>
      <c r="D157" s="3048"/>
      <c r="E157" s="3074"/>
      <c r="F157" s="743"/>
      <c r="I157" s="973"/>
      <c r="J157" s="973"/>
      <c r="K157" s="973"/>
      <c r="L157" s="973"/>
      <c r="M157" s="973"/>
      <c r="N157" s="973"/>
    </row>
    <row r="158" spans="1:14">
      <c r="A158" s="3045"/>
      <c r="B158" s="3046" t="s">
        <v>6871</v>
      </c>
      <c r="C158" s="3047"/>
      <c r="D158" s="743"/>
      <c r="E158" s="3074"/>
      <c r="F158" s="743"/>
      <c r="I158" s="973"/>
      <c r="J158" s="973"/>
      <c r="K158" s="973"/>
      <c r="L158" s="973"/>
      <c r="M158" s="973"/>
      <c r="N158" s="973"/>
    </row>
    <row r="159" spans="1:14">
      <c r="A159" s="3045"/>
      <c r="B159" s="3046" t="s">
        <v>6872</v>
      </c>
      <c r="C159" s="3047"/>
      <c r="D159" s="743"/>
      <c r="E159" s="3074"/>
      <c r="F159" s="743"/>
      <c r="I159" s="973"/>
      <c r="J159" s="973"/>
      <c r="K159" s="973"/>
      <c r="L159" s="973"/>
      <c r="M159" s="973"/>
      <c r="N159" s="973"/>
    </row>
    <row r="160" spans="1:14" ht="36">
      <c r="A160" s="3045"/>
      <c r="B160" s="3046" t="s">
        <v>6873</v>
      </c>
      <c r="C160" s="3047"/>
      <c r="D160" s="743"/>
      <c r="E160" s="3074"/>
      <c r="F160" s="743"/>
      <c r="I160" s="973"/>
      <c r="J160" s="973"/>
      <c r="K160" s="973"/>
      <c r="L160" s="973"/>
      <c r="M160" s="973"/>
      <c r="N160" s="973"/>
    </row>
    <row r="161" spans="1:14" ht="24">
      <c r="A161" s="3045"/>
      <c r="B161" s="3046" t="s">
        <v>6874</v>
      </c>
      <c r="C161" s="3047"/>
      <c r="D161" s="743"/>
      <c r="E161" s="3074"/>
      <c r="F161" s="743"/>
      <c r="I161" s="973"/>
      <c r="J161" s="973"/>
      <c r="K161" s="973"/>
      <c r="L161" s="973"/>
      <c r="M161" s="973"/>
      <c r="N161" s="973"/>
    </row>
    <row r="162" spans="1:14" ht="24">
      <c r="A162" s="3045"/>
      <c r="B162" s="3046" t="s">
        <v>6875</v>
      </c>
      <c r="C162" s="3047"/>
      <c r="D162" s="743"/>
      <c r="E162" s="3074"/>
      <c r="F162" s="743"/>
      <c r="I162" s="973"/>
      <c r="J162" s="973"/>
      <c r="K162" s="973"/>
      <c r="L162" s="973"/>
      <c r="M162" s="973"/>
      <c r="N162" s="973"/>
    </row>
    <row r="163" spans="1:14" ht="24">
      <c r="A163" s="3045"/>
      <c r="B163" s="3046" t="s">
        <v>6876</v>
      </c>
      <c r="C163" s="3047"/>
      <c r="D163" s="3048"/>
      <c r="E163" s="3074"/>
      <c r="F163" s="743"/>
      <c r="I163" s="973"/>
      <c r="J163" s="973"/>
      <c r="K163" s="973"/>
      <c r="L163" s="973"/>
      <c r="M163" s="973"/>
      <c r="N163" s="973"/>
    </row>
    <row r="164" spans="1:14" ht="24">
      <c r="A164" s="3045"/>
      <c r="B164" s="3046" t="s">
        <v>6877</v>
      </c>
      <c r="C164" s="3047"/>
      <c r="D164" s="3048"/>
      <c r="E164" s="3074"/>
      <c r="F164" s="743"/>
      <c r="I164" s="973"/>
      <c r="J164" s="973"/>
      <c r="K164" s="973"/>
      <c r="L164" s="973"/>
      <c r="M164" s="973"/>
      <c r="N164" s="973"/>
    </row>
    <row r="165" spans="1:14" ht="24">
      <c r="A165" s="3045"/>
      <c r="B165" s="3046" t="s">
        <v>6878</v>
      </c>
      <c r="C165" s="3047"/>
      <c r="D165" s="3048"/>
      <c r="E165" s="3074"/>
      <c r="F165" s="743"/>
      <c r="I165" s="973"/>
      <c r="J165" s="973"/>
      <c r="K165" s="973"/>
      <c r="L165" s="973"/>
      <c r="M165" s="973"/>
      <c r="N165" s="973"/>
    </row>
    <row r="166" spans="1:14">
      <c r="A166" s="3045"/>
      <c r="B166" s="3046" t="s">
        <v>6879</v>
      </c>
      <c r="C166" s="3047"/>
      <c r="D166" s="3048"/>
      <c r="E166" s="3074"/>
      <c r="F166" s="743"/>
      <c r="I166" s="973"/>
      <c r="J166" s="973"/>
      <c r="K166" s="973"/>
      <c r="L166" s="973"/>
      <c r="M166" s="973"/>
      <c r="N166" s="973"/>
    </row>
    <row r="167" spans="1:14" ht="36">
      <c r="A167" s="3045"/>
      <c r="B167" s="3046" t="s">
        <v>6880</v>
      </c>
      <c r="C167" s="3047"/>
      <c r="D167" s="3048"/>
      <c r="E167" s="3074"/>
      <c r="F167" s="743"/>
      <c r="I167" s="973"/>
      <c r="J167" s="973"/>
      <c r="K167" s="973"/>
      <c r="L167" s="973"/>
      <c r="M167" s="973"/>
      <c r="N167" s="973"/>
    </row>
    <row r="168" spans="1:14">
      <c r="A168" s="3045"/>
      <c r="B168" s="3046" t="s">
        <v>6881</v>
      </c>
      <c r="C168" s="3047"/>
      <c r="D168" s="3048"/>
      <c r="E168" s="3074"/>
      <c r="F168" s="743"/>
      <c r="I168" s="973"/>
      <c r="J168" s="973"/>
      <c r="K168" s="973"/>
      <c r="L168" s="973"/>
      <c r="M168" s="973"/>
      <c r="N168" s="973"/>
    </row>
    <row r="169" spans="1:14">
      <c r="A169" s="3045"/>
      <c r="B169" s="3046" t="s">
        <v>6882</v>
      </c>
      <c r="C169" s="3047"/>
      <c r="D169" s="743"/>
      <c r="E169" s="3074"/>
      <c r="F169" s="743"/>
      <c r="I169" s="973"/>
      <c r="J169" s="973"/>
      <c r="K169" s="973"/>
      <c r="L169" s="973"/>
      <c r="M169" s="973"/>
      <c r="N169" s="973"/>
    </row>
    <row r="170" spans="1:14">
      <c r="A170" s="3045"/>
      <c r="B170" s="3046" t="s">
        <v>6883</v>
      </c>
      <c r="C170" s="3047"/>
      <c r="D170" s="743"/>
      <c r="E170" s="3074"/>
      <c r="F170" s="743"/>
      <c r="I170" s="973"/>
      <c r="J170" s="973"/>
      <c r="K170" s="973"/>
      <c r="L170" s="973"/>
      <c r="M170" s="973"/>
      <c r="N170" s="973"/>
    </row>
    <row r="171" spans="1:14">
      <c r="A171" s="3045"/>
      <c r="B171" s="3046" t="s">
        <v>6884</v>
      </c>
      <c r="C171" s="3047"/>
      <c r="D171" s="743"/>
      <c r="E171" s="3074"/>
      <c r="F171" s="743"/>
      <c r="I171" s="973"/>
      <c r="J171" s="973"/>
      <c r="K171" s="973"/>
      <c r="L171" s="973"/>
      <c r="M171" s="973"/>
      <c r="N171" s="973"/>
    </row>
    <row r="172" spans="1:14">
      <c r="A172" s="3045"/>
      <c r="B172" s="3046"/>
      <c r="C172" s="3047"/>
      <c r="D172" s="743"/>
      <c r="E172" s="3074"/>
      <c r="F172" s="743"/>
      <c r="I172" s="973"/>
      <c r="J172" s="973"/>
      <c r="K172" s="973"/>
      <c r="L172" s="973"/>
      <c r="M172" s="973"/>
      <c r="N172" s="973"/>
    </row>
    <row r="173" spans="1:14" ht="24">
      <c r="A173" s="3045"/>
      <c r="B173" s="3046" t="s">
        <v>6885</v>
      </c>
      <c r="C173" s="3047"/>
      <c r="D173" s="3048"/>
      <c r="E173" s="3074"/>
      <c r="F173" s="743"/>
      <c r="I173" s="973"/>
      <c r="J173" s="973"/>
      <c r="K173" s="973"/>
      <c r="L173" s="973"/>
      <c r="M173" s="973"/>
      <c r="N173" s="973"/>
    </row>
    <row r="174" spans="1:14" ht="24">
      <c r="A174" s="3045"/>
      <c r="B174" s="3046" t="s">
        <v>6886</v>
      </c>
      <c r="C174" s="3047"/>
      <c r="D174" s="3048"/>
      <c r="E174" s="3074"/>
      <c r="F174" s="743"/>
      <c r="I174" s="973"/>
      <c r="J174" s="973"/>
      <c r="K174" s="973"/>
      <c r="L174" s="973"/>
      <c r="M174" s="973"/>
      <c r="N174" s="973"/>
    </row>
    <row r="175" spans="1:14">
      <c r="A175" s="3045"/>
      <c r="B175" s="3046" t="s">
        <v>6887</v>
      </c>
      <c r="C175" s="3047"/>
      <c r="D175" s="3048"/>
      <c r="E175" s="3074"/>
      <c r="F175" s="743"/>
      <c r="I175" s="973"/>
      <c r="J175" s="973"/>
      <c r="K175" s="973"/>
      <c r="L175" s="973"/>
      <c r="M175" s="973"/>
      <c r="N175" s="973"/>
    </row>
    <row r="176" spans="1:14">
      <c r="A176" s="3045"/>
      <c r="B176" s="3090" t="s">
        <v>6977</v>
      </c>
      <c r="C176" s="3047"/>
      <c r="D176" s="743"/>
      <c r="E176" s="3074"/>
      <c r="F176" s="743"/>
      <c r="I176" s="973"/>
      <c r="J176" s="973"/>
      <c r="K176" s="973"/>
      <c r="L176" s="973"/>
      <c r="M176" s="973"/>
      <c r="N176" s="973"/>
    </row>
    <row r="177" spans="1:14" ht="36">
      <c r="A177" s="3045"/>
      <c r="B177" s="3046" t="s">
        <v>6978</v>
      </c>
      <c r="C177" s="3047"/>
      <c r="D177" s="743"/>
      <c r="E177" s="3074"/>
      <c r="F177" s="743"/>
      <c r="I177" s="973"/>
      <c r="J177" s="973"/>
      <c r="K177" s="973"/>
      <c r="L177" s="973"/>
      <c r="M177" s="973"/>
      <c r="N177" s="973"/>
    </row>
    <row r="178" spans="1:14">
      <c r="A178" s="3045"/>
      <c r="B178" s="3046" t="s">
        <v>6862</v>
      </c>
      <c r="C178" s="3047"/>
      <c r="D178" s="743"/>
      <c r="E178" s="3074"/>
      <c r="F178" s="743"/>
      <c r="I178" s="973"/>
      <c r="J178" s="973"/>
      <c r="K178" s="973"/>
      <c r="L178" s="973"/>
      <c r="M178" s="973"/>
      <c r="N178" s="973"/>
    </row>
    <row r="179" spans="1:14" ht="24">
      <c r="A179" s="3045"/>
      <c r="B179" s="3046" t="s">
        <v>6863</v>
      </c>
      <c r="C179" s="3047"/>
      <c r="D179" s="743"/>
      <c r="E179" s="3074"/>
      <c r="F179" s="743"/>
      <c r="I179" s="973"/>
      <c r="J179" s="973"/>
      <c r="K179" s="973"/>
      <c r="L179" s="973"/>
      <c r="M179" s="973"/>
      <c r="N179" s="973"/>
    </row>
    <row r="180" spans="1:14" ht="24">
      <c r="A180" s="3045"/>
      <c r="B180" s="3046" t="s">
        <v>6864</v>
      </c>
      <c r="C180" s="3047"/>
      <c r="D180" s="743"/>
      <c r="E180" s="3074"/>
      <c r="F180" s="743"/>
      <c r="I180" s="973"/>
      <c r="J180" s="973"/>
      <c r="K180" s="973"/>
      <c r="L180" s="973"/>
      <c r="M180" s="973"/>
      <c r="N180" s="973"/>
    </row>
    <row r="181" spans="1:14" ht="24">
      <c r="A181" s="3045"/>
      <c r="B181" s="3046" t="s">
        <v>6865</v>
      </c>
      <c r="C181" s="3047"/>
      <c r="D181" s="743"/>
      <c r="E181" s="3074"/>
      <c r="F181" s="743"/>
      <c r="I181" s="973"/>
      <c r="J181" s="973"/>
      <c r="K181" s="973"/>
      <c r="L181" s="973"/>
      <c r="M181" s="973"/>
      <c r="N181" s="973"/>
    </row>
    <row r="182" spans="1:14">
      <c r="A182" s="3045"/>
      <c r="B182" s="3046" t="s">
        <v>6866</v>
      </c>
      <c r="C182" s="3047"/>
      <c r="D182" s="3048"/>
      <c r="E182" s="3074"/>
      <c r="F182" s="743"/>
      <c r="I182" s="973"/>
      <c r="J182" s="973"/>
      <c r="K182" s="973"/>
      <c r="L182" s="973"/>
      <c r="M182" s="973"/>
      <c r="N182" s="973"/>
    </row>
    <row r="183" spans="1:14">
      <c r="A183" s="3045"/>
      <c r="B183" s="3046" t="s">
        <v>6867</v>
      </c>
      <c r="C183" s="3047"/>
      <c r="D183" s="3048"/>
      <c r="E183" s="3074"/>
      <c r="F183" s="743"/>
      <c r="I183" s="973"/>
      <c r="J183" s="973"/>
      <c r="K183" s="973"/>
      <c r="L183" s="973"/>
      <c r="M183" s="973"/>
      <c r="N183" s="973"/>
    </row>
    <row r="184" spans="1:14">
      <c r="A184" s="3045"/>
      <c r="B184" s="3046" t="s">
        <v>6868</v>
      </c>
      <c r="C184" s="3047"/>
      <c r="D184" s="3048"/>
      <c r="E184" s="3074"/>
      <c r="F184" s="743"/>
      <c r="I184" s="973"/>
      <c r="J184" s="973"/>
      <c r="K184" s="973"/>
      <c r="L184" s="973"/>
      <c r="M184" s="973"/>
      <c r="N184" s="973"/>
    </row>
    <row r="185" spans="1:14" ht="24">
      <c r="A185" s="3045"/>
      <c r="B185" s="3046" t="s">
        <v>6869</v>
      </c>
      <c r="C185" s="3047"/>
      <c r="D185" s="3048"/>
      <c r="E185" s="3074"/>
      <c r="F185" s="743"/>
      <c r="I185" s="973"/>
      <c r="J185" s="973"/>
      <c r="K185" s="973"/>
      <c r="L185" s="973"/>
      <c r="M185" s="973"/>
      <c r="N185" s="973"/>
    </row>
    <row r="186" spans="1:14" ht="24">
      <c r="A186" s="3045"/>
      <c r="B186" s="3046" t="s">
        <v>6870</v>
      </c>
      <c r="C186" s="3047"/>
      <c r="D186" s="3048"/>
      <c r="E186" s="3074"/>
      <c r="F186" s="743"/>
      <c r="I186" s="973"/>
      <c r="J186" s="973"/>
      <c r="K186" s="973"/>
      <c r="L186" s="973"/>
      <c r="M186" s="973"/>
      <c r="N186" s="973"/>
    </row>
    <row r="187" spans="1:14">
      <c r="A187" s="3045"/>
      <c r="B187" s="3046" t="s">
        <v>6871</v>
      </c>
      <c r="C187" s="3047"/>
      <c r="D187" s="3048"/>
      <c r="E187" s="3074"/>
      <c r="F187" s="743"/>
      <c r="I187" s="973"/>
      <c r="J187" s="973"/>
      <c r="K187" s="973"/>
      <c r="L187" s="973"/>
      <c r="M187" s="973"/>
      <c r="N187" s="973"/>
    </row>
    <row r="188" spans="1:14">
      <c r="A188" s="3045"/>
      <c r="B188" s="3046" t="s">
        <v>6872</v>
      </c>
      <c r="C188" s="3047"/>
      <c r="D188" s="3048"/>
      <c r="E188" s="3074"/>
      <c r="F188" s="743"/>
      <c r="I188" s="973"/>
      <c r="J188" s="973"/>
      <c r="K188" s="973"/>
      <c r="L188" s="973"/>
      <c r="M188" s="973"/>
      <c r="N188" s="973"/>
    </row>
    <row r="189" spans="1:14" ht="36">
      <c r="A189" s="3045"/>
      <c r="B189" s="3046" t="s">
        <v>6873</v>
      </c>
      <c r="C189" s="3047"/>
      <c r="D189" s="743"/>
      <c r="E189" s="3074"/>
      <c r="F189" s="743"/>
      <c r="I189" s="973"/>
      <c r="J189" s="973"/>
      <c r="K189" s="973"/>
      <c r="L189" s="973"/>
      <c r="M189" s="973"/>
      <c r="N189" s="973"/>
    </row>
    <row r="190" spans="1:14" ht="24">
      <c r="A190" s="3045"/>
      <c r="B190" s="3046" t="s">
        <v>6874</v>
      </c>
      <c r="C190" s="3047"/>
      <c r="D190" s="743"/>
      <c r="E190" s="3074"/>
      <c r="F190" s="743"/>
      <c r="I190" s="973"/>
      <c r="J190" s="973"/>
      <c r="K190" s="973"/>
      <c r="L190" s="973"/>
      <c r="M190" s="973"/>
      <c r="N190" s="973"/>
    </row>
    <row r="191" spans="1:14" ht="24">
      <c r="A191" s="3045"/>
      <c r="B191" s="3046" t="s">
        <v>6875</v>
      </c>
      <c r="C191" s="3047"/>
      <c r="D191" s="743"/>
      <c r="E191" s="3074"/>
      <c r="F191" s="743"/>
      <c r="I191" s="973"/>
      <c r="J191" s="973"/>
      <c r="K191" s="973"/>
      <c r="L191" s="973"/>
      <c r="M191" s="973"/>
      <c r="N191" s="973"/>
    </row>
    <row r="192" spans="1:14" ht="24">
      <c r="A192" s="3045"/>
      <c r="B192" s="3046" t="s">
        <v>6876</v>
      </c>
      <c r="C192" s="3047"/>
      <c r="D192" s="743"/>
      <c r="E192" s="3074"/>
      <c r="F192" s="743"/>
      <c r="I192" s="973"/>
      <c r="J192" s="973"/>
      <c r="K192" s="973"/>
      <c r="L192" s="973"/>
      <c r="M192" s="973"/>
      <c r="N192" s="973"/>
    </row>
    <row r="193" spans="1:14" ht="24">
      <c r="A193" s="3045"/>
      <c r="B193" s="3046" t="s">
        <v>6877</v>
      </c>
      <c r="C193" s="3047"/>
      <c r="D193" s="743"/>
      <c r="E193" s="3074"/>
      <c r="F193" s="743"/>
      <c r="I193" s="973"/>
      <c r="J193" s="973"/>
      <c r="K193" s="973"/>
      <c r="L193" s="973"/>
      <c r="M193" s="973"/>
      <c r="N193" s="973"/>
    </row>
    <row r="194" spans="1:14" ht="24">
      <c r="A194" s="3045"/>
      <c r="B194" s="3046" t="s">
        <v>6878</v>
      </c>
      <c r="C194" s="3047"/>
      <c r="D194" s="743"/>
      <c r="E194" s="3074"/>
      <c r="F194" s="743"/>
      <c r="I194" s="973"/>
      <c r="J194" s="973"/>
      <c r="K194" s="973"/>
      <c r="L194" s="973"/>
      <c r="M194" s="973"/>
      <c r="N194" s="973"/>
    </row>
    <row r="195" spans="1:14">
      <c r="A195" s="3045"/>
      <c r="B195" s="3046" t="s">
        <v>6879</v>
      </c>
      <c r="C195" s="3047"/>
      <c r="D195" s="743"/>
      <c r="E195" s="3074"/>
      <c r="F195" s="743"/>
      <c r="I195" s="973"/>
      <c r="J195" s="973"/>
      <c r="K195" s="973"/>
      <c r="L195" s="973"/>
      <c r="M195" s="973"/>
      <c r="N195" s="973"/>
    </row>
    <row r="196" spans="1:14" ht="36">
      <c r="A196" s="3045"/>
      <c r="B196" s="3046" t="s">
        <v>6880</v>
      </c>
      <c r="C196" s="3047"/>
      <c r="D196" s="3048"/>
      <c r="E196" s="3074"/>
      <c r="F196" s="743"/>
      <c r="I196" s="973"/>
      <c r="J196" s="973"/>
      <c r="K196" s="973"/>
      <c r="L196" s="973"/>
      <c r="M196" s="973"/>
      <c r="N196" s="973"/>
    </row>
    <row r="197" spans="1:14">
      <c r="A197" s="3045"/>
      <c r="B197" s="3046" t="s">
        <v>6881</v>
      </c>
      <c r="C197" s="3047"/>
      <c r="D197" s="3048"/>
      <c r="E197" s="3074"/>
      <c r="F197" s="743"/>
      <c r="I197" s="973"/>
      <c r="J197" s="973"/>
      <c r="K197" s="973"/>
      <c r="L197" s="973"/>
      <c r="M197" s="973"/>
      <c r="N197" s="973"/>
    </row>
    <row r="198" spans="1:14">
      <c r="A198" s="3045"/>
      <c r="B198" s="3046" t="s">
        <v>6882</v>
      </c>
      <c r="C198" s="3047"/>
      <c r="D198" s="3048"/>
      <c r="E198" s="3074"/>
      <c r="F198" s="743"/>
      <c r="I198" s="973"/>
      <c r="J198" s="973"/>
      <c r="K198" s="973"/>
      <c r="L198" s="973"/>
      <c r="M198" s="973"/>
      <c r="N198" s="973"/>
    </row>
    <row r="199" spans="1:14">
      <c r="A199" s="3045"/>
      <c r="B199" s="3046" t="s">
        <v>6883</v>
      </c>
      <c r="C199" s="3047"/>
      <c r="D199" s="743"/>
      <c r="E199" s="3074"/>
      <c r="F199" s="743"/>
      <c r="I199" s="973"/>
      <c r="J199" s="973"/>
      <c r="K199" s="973"/>
      <c r="L199" s="973"/>
      <c r="M199" s="973"/>
      <c r="N199" s="973"/>
    </row>
    <row r="200" spans="1:14">
      <c r="A200" s="3045"/>
      <c r="B200" s="3046" t="s">
        <v>6884</v>
      </c>
      <c r="C200" s="3047"/>
      <c r="D200" s="3048"/>
      <c r="E200" s="3074"/>
      <c r="F200" s="743"/>
      <c r="I200" s="973"/>
      <c r="J200" s="973"/>
      <c r="K200" s="973"/>
      <c r="L200" s="973"/>
      <c r="M200" s="973"/>
      <c r="N200" s="973"/>
    </row>
    <row r="201" spans="1:14" ht="24">
      <c r="A201" s="3045"/>
      <c r="B201" s="3046" t="s">
        <v>6979</v>
      </c>
      <c r="C201" s="3047"/>
      <c r="D201" s="743"/>
      <c r="E201" s="3074"/>
      <c r="F201" s="743"/>
      <c r="I201" s="973"/>
      <c r="J201" s="973"/>
      <c r="K201" s="973"/>
      <c r="L201" s="973"/>
      <c r="M201" s="973"/>
      <c r="N201" s="973"/>
    </row>
    <row r="202" spans="1:14" ht="24">
      <c r="A202" s="3045"/>
      <c r="B202" s="3046" t="s">
        <v>6980</v>
      </c>
      <c r="C202" s="3047"/>
      <c r="D202" s="743"/>
      <c r="E202" s="3074"/>
      <c r="F202" s="743"/>
      <c r="I202" s="973"/>
      <c r="J202" s="973"/>
      <c r="K202" s="973"/>
      <c r="L202" s="973"/>
      <c r="M202" s="973"/>
      <c r="N202" s="973"/>
    </row>
    <row r="203" spans="1:14">
      <c r="A203" s="3045"/>
      <c r="B203" s="3046" t="s">
        <v>6981</v>
      </c>
      <c r="C203" s="3047"/>
      <c r="D203" s="3048"/>
      <c r="E203" s="3074"/>
      <c r="F203" s="743"/>
      <c r="I203" s="973"/>
      <c r="J203" s="973"/>
      <c r="K203" s="973"/>
      <c r="L203" s="973"/>
      <c r="M203" s="973"/>
      <c r="N203" s="973"/>
    </row>
    <row r="204" spans="1:14">
      <c r="A204" s="3045"/>
      <c r="B204" s="3046" t="s">
        <v>6888</v>
      </c>
      <c r="C204" s="3047"/>
      <c r="D204" s="3048"/>
      <c r="E204" s="3074"/>
      <c r="F204" s="743"/>
      <c r="I204" s="973"/>
      <c r="J204" s="973"/>
      <c r="K204" s="973"/>
      <c r="L204" s="973"/>
      <c r="M204" s="973"/>
      <c r="N204" s="973"/>
    </row>
    <row r="205" spans="1:14" ht="28.5" customHeight="1">
      <c r="A205" s="3045"/>
      <c r="B205" s="3090" t="s">
        <v>6982</v>
      </c>
      <c r="C205" s="3047"/>
      <c r="D205" s="3048"/>
      <c r="E205" s="3074"/>
      <c r="F205" s="743"/>
      <c r="I205" s="973"/>
      <c r="J205" s="973"/>
      <c r="K205" s="973"/>
      <c r="L205" s="973"/>
      <c r="M205" s="973"/>
      <c r="N205" s="973"/>
    </row>
    <row r="206" spans="1:14">
      <c r="A206" s="3045"/>
      <c r="B206" s="3046" t="s">
        <v>6890</v>
      </c>
      <c r="C206" s="3047"/>
      <c r="D206" s="3048"/>
      <c r="E206" s="3074"/>
      <c r="F206" s="743"/>
      <c r="I206" s="973"/>
      <c r="J206" s="973"/>
      <c r="K206" s="973"/>
      <c r="L206" s="973"/>
      <c r="M206" s="973"/>
      <c r="N206" s="973"/>
    </row>
    <row r="207" spans="1:14" ht="24">
      <c r="A207" s="3045"/>
      <c r="B207" s="3046" t="s">
        <v>6891</v>
      </c>
      <c r="C207" s="3047"/>
      <c r="D207" s="3048"/>
      <c r="E207" s="3074"/>
      <c r="F207" s="743"/>
      <c r="I207" s="973"/>
      <c r="J207" s="973"/>
      <c r="K207" s="973"/>
      <c r="L207" s="973"/>
      <c r="M207" s="973"/>
      <c r="N207" s="973"/>
    </row>
    <row r="208" spans="1:14" ht="24">
      <c r="A208" s="3045"/>
      <c r="B208" s="3046" t="s">
        <v>6892</v>
      </c>
      <c r="C208" s="3047"/>
      <c r="D208" s="3048"/>
      <c r="E208" s="3074"/>
      <c r="F208" s="743"/>
      <c r="I208" s="973"/>
      <c r="J208" s="973"/>
      <c r="K208" s="973"/>
      <c r="L208" s="973"/>
      <c r="M208" s="973"/>
      <c r="N208" s="973"/>
    </row>
    <row r="209" spans="1:14" hidden="1">
      <c r="A209" s="3045"/>
      <c r="B209" s="3046"/>
      <c r="C209" s="3047"/>
      <c r="D209" s="743"/>
      <c r="E209" s="3074"/>
      <c r="F209" s="743"/>
      <c r="I209" s="973"/>
      <c r="J209" s="973"/>
      <c r="K209" s="973"/>
      <c r="L209" s="973"/>
      <c r="M209" s="973"/>
      <c r="N209" s="973"/>
    </row>
    <row r="210" spans="1:14" hidden="1">
      <c r="A210" s="3045"/>
      <c r="B210" s="3056" t="s">
        <v>4905</v>
      </c>
      <c r="C210" s="3047"/>
      <c r="E210" s="3074"/>
      <c r="F210" s="743"/>
      <c r="I210" s="973"/>
      <c r="J210" s="973"/>
      <c r="K210" s="973"/>
      <c r="L210" s="973"/>
      <c r="M210" s="973"/>
      <c r="N210" s="973"/>
    </row>
    <row r="211" spans="1:14" hidden="1">
      <c r="A211" s="3045"/>
      <c r="B211" s="3056" t="s">
        <v>4641</v>
      </c>
      <c r="C211" s="3047"/>
      <c r="E211" s="3074"/>
      <c r="F211" s="743"/>
      <c r="I211" s="973"/>
      <c r="J211" s="973"/>
      <c r="K211" s="973"/>
      <c r="L211" s="973"/>
      <c r="M211" s="973"/>
      <c r="N211" s="973"/>
    </row>
    <row r="212" spans="1:14" hidden="1">
      <c r="A212" s="3045"/>
      <c r="B212" s="3056" t="s">
        <v>4906</v>
      </c>
      <c r="C212" s="3047"/>
      <c r="E212" s="3074"/>
      <c r="F212" s="743"/>
      <c r="I212" s="973"/>
      <c r="J212" s="973"/>
      <c r="K212" s="973"/>
      <c r="L212" s="973"/>
      <c r="M212" s="973"/>
      <c r="N212" s="973"/>
    </row>
    <row r="213" spans="1:14" hidden="1">
      <c r="A213" s="3045"/>
      <c r="B213" s="3056" t="s">
        <v>136</v>
      </c>
      <c r="C213" s="3047"/>
      <c r="E213" s="3074"/>
      <c r="F213" s="743"/>
      <c r="I213" s="973"/>
      <c r="J213" s="973"/>
      <c r="K213" s="973"/>
      <c r="L213" s="973"/>
      <c r="M213" s="973"/>
      <c r="N213" s="973"/>
    </row>
    <row r="214" spans="1:14" hidden="1">
      <c r="A214" s="3045"/>
      <c r="B214" s="3056" t="s">
        <v>6187</v>
      </c>
      <c r="C214" s="3047"/>
      <c r="D214" s="743"/>
      <c r="I214" s="973"/>
      <c r="J214" s="973"/>
      <c r="K214" s="973"/>
      <c r="L214" s="973"/>
      <c r="M214" s="973"/>
      <c r="N214" s="973"/>
    </row>
    <row r="215" spans="1:14">
      <c r="A215" s="3045"/>
      <c r="B215" s="3046"/>
      <c r="C215" s="3047"/>
      <c r="D215" s="743"/>
      <c r="E215" s="3074"/>
      <c r="F215" s="743"/>
      <c r="I215" s="973"/>
      <c r="J215" s="973"/>
      <c r="K215" s="973"/>
      <c r="L215" s="973"/>
      <c r="M215" s="973"/>
      <c r="N215" s="973"/>
    </row>
    <row r="216" spans="1:14">
      <c r="A216" s="3045"/>
      <c r="B216" s="3046"/>
      <c r="C216" s="3047"/>
      <c r="D216" s="3048"/>
      <c r="E216" s="3074"/>
      <c r="F216" s="743"/>
      <c r="I216" s="973"/>
      <c r="J216" s="973"/>
      <c r="K216" s="973"/>
      <c r="L216" s="973"/>
      <c r="M216" s="973"/>
      <c r="N216" s="973"/>
    </row>
    <row r="217" spans="1:14">
      <c r="A217" s="3055" t="s">
        <v>7759</v>
      </c>
      <c r="B217" s="3054" t="s">
        <v>6987</v>
      </c>
      <c r="C217" s="3047">
        <v>1</v>
      </c>
      <c r="D217" s="743" t="s">
        <v>1713</v>
      </c>
      <c r="E217" s="3074">
        <v>0</v>
      </c>
      <c r="F217" s="743">
        <f>C217*E217</f>
        <v>0</v>
      </c>
      <c r="I217" s="973"/>
      <c r="J217" s="973"/>
      <c r="K217" s="973"/>
      <c r="L217" s="973"/>
      <c r="M217" s="973"/>
      <c r="N217" s="973"/>
    </row>
    <row r="218" spans="1:14" ht="24">
      <c r="A218" s="3045"/>
      <c r="B218" s="3090" t="s">
        <v>5651</v>
      </c>
      <c r="C218" s="3047">
        <v>1</v>
      </c>
      <c r="D218" s="743" t="s">
        <v>7</v>
      </c>
      <c r="G218" s="3093">
        <f>SUM(H218:N218)</f>
        <v>0</v>
      </c>
      <c r="H218" s="3094">
        <v>0</v>
      </c>
      <c r="I218" s="976">
        <v>0</v>
      </c>
      <c r="J218" s="976">
        <v>0</v>
      </c>
      <c r="K218" s="976">
        <v>0</v>
      </c>
      <c r="L218" s="976">
        <v>0</v>
      </c>
      <c r="M218" s="976">
        <v>0</v>
      </c>
      <c r="N218" s="976">
        <v>0</v>
      </c>
    </row>
    <row r="219" spans="1:14">
      <c r="A219" s="3055"/>
      <c r="B219" s="3054" t="s">
        <v>4902</v>
      </c>
      <c r="C219" s="3047"/>
      <c r="D219" s="3048"/>
      <c r="E219" s="3074"/>
      <c r="F219" s="743"/>
      <c r="I219" s="973"/>
      <c r="J219" s="973"/>
      <c r="K219" s="973"/>
      <c r="L219" s="973"/>
      <c r="M219" s="973"/>
      <c r="N219" s="973"/>
    </row>
    <row r="220" spans="1:14" ht="24">
      <c r="A220" s="3045"/>
      <c r="B220" s="3046" t="s">
        <v>6988</v>
      </c>
      <c r="C220" s="3047"/>
      <c r="D220" s="743"/>
      <c r="E220" s="3074"/>
      <c r="F220" s="743"/>
      <c r="I220" s="973"/>
      <c r="J220" s="973"/>
      <c r="K220" s="973"/>
      <c r="L220" s="973"/>
      <c r="M220" s="973"/>
      <c r="N220" s="973"/>
    </row>
    <row r="221" spans="1:14">
      <c r="A221" s="3045"/>
      <c r="B221" s="3090" t="s">
        <v>3427</v>
      </c>
      <c r="C221" s="3047"/>
      <c r="D221" s="743"/>
      <c r="E221" s="3074"/>
      <c r="F221" s="743"/>
      <c r="I221" s="973"/>
      <c r="J221" s="973"/>
      <c r="K221" s="973"/>
      <c r="L221" s="973"/>
      <c r="M221" s="973"/>
      <c r="N221" s="973"/>
    </row>
    <row r="222" spans="1:14">
      <c r="A222" s="3045"/>
      <c r="B222" s="3046" t="s">
        <v>6989</v>
      </c>
      <c r="C222" s="3047"/>
      <c r="D222" s="743"/>
      <c r="E222" s="3074"/>
      <c r="F222" s="743"/>
      <c r="I222" s="973"/>
      <c r="J222" s="973"/>
      <c r="K222" s="973"/>
      <c r="L222" s="973"/>
      <c r="M222" s="973"/>
      <c r="N222" s="973"/>
    </row>
    <row r="223" spans="1:14">
      <c r="A223" s="3045"/>
      <c r="B223" s="3046" t="s">
        <v>6990</v>
      </c>
      <c r="C223" s="3047"/>
      <c r="D223" s="743"/>
      <c r="E223" s="3074"/>
      <c r="F223" s="743"/>
      <c r="I223" s="973"/>
      <c r="J223" s="973"/>
      <c r="K223" s="973"/>
      <c r="L223" s="973"/>
      <c r="M223" s="973"/>
      <c r="N223" s="973"/>
    </row>
    <row r="224" spans="1:14">
      <c r="A224" s="3045"/>
      <c r="B224" s="3046" t="s">
        <v>6991</v>
      </c>
      <c r="C224" s="3047"/>
      <c r="D224" s="743"/>
      <c r="E224" s="3074"/>
      <c r="F224" s="743"/>
      <c r="I224" s="973"/>
      <c r="J224" s="973"/>
      <c r="K224" s="973"/>
      <c r="L224" s="973"/>
      <c r="M224" s="973"/>
      <c r="N224" s="973"/>
    </row>
    <row r="225" spans="1:14">
      <c r="A225" s="3045"/>
      <c r="B225" s="3046" t="s">
        <v>6992</v>
      </c>
      <c r="C225" s="3047"/>
      <c r="D225" s="3048"/>
      <c r="E225" s="3074"/>
      <c r="F225" s="743"/>
      <c r="I225" s="973"/>
      <c r="J225" s="973"/>
      <c r="K225" s="973"/>
      <c r="L225" s="973"/>
      <c r="M225" s="973"/>
      <c r="N225" s="973"/>
    </row>
    <row r="226" spans="1:14">
      <c r="A226" s="3045"/>
      <c r="B226" s="3046" t="s">
        <v>6993</v>
      </c>
      <c r="C226" s="3047"/>
      <c r="D226" s="3048"/>
      <c r="E226" s="3074"/>
      <c r="F226" s="743"/>
      <c r="I226" s="973"/>
      <c r="J226" s="973"/>
      <c r="K226" s="973"/>
      <c r="L226" s="973"/>
      <c r="M226" s="973"/>
      <c r="N226" s="973"/>
    </row>
    <row r="227" spans="1:14">
      <c r="A227" s="3045"/>
      <c r="B227" s="3046" t="s">
        <v>6994</v>
      </c>
      <c r="C227" s="3047"/>
      <c r="D227" s="3048"/>
      <c r="E227" s="3074"/>
      <c r="F227" s="743"/>
      <c r="I227" s="973"/>
      <c r="J227" s="973"/>
      <c r="K227" s="973"/>
      <c r="L227" s="973"/>
      <c r="M227" s="973"/>
      <c r="N227" s="973"/>
    </row>
    <row r="228" spans="1:14">
      <c r="A228" s="3045"/>
      <c r="B228" s="3046" t="s">
        <v>6995</v>
      </c>
      <c r="C228" s="3047"/>
      <c r="D228" s="3048"/>
      <c r="E228" s="3074"/>
      <c r="F228" s="743"/>
      <c r="I228" s="973"/>
      <c r="J228" s="973"/>
      <c r="K228" s="973"/>
      <c r="L228" s="973"/>
      <c r="M228" s="973"/>
      <c r="N228" s="973"/>
    </row>
    <row r="229" spans="1:14">
      <c r="A229" s="3045"/>
      <c r="B229" s="3046" t="s">
        <v>6996</v>
      </c>
      <c r="C229" s="3047"/>
      <c r="D229" s="3048"/>
      <c r="E229" s="3074"/>
      <c r="F229" s="743"/>
      <c r="I229" s="973"/>
      <c r="J229" s="973"/>
      <c r="K229" s="973"/>
      <c r="L229" s="973"/>
      <c r="M229" s="973"/>
      <c r="N229" s="973"/>
    </row>
    <row r="230" spans="1:14">
      <c r="A230" s="3045"/>
      <c r="B230" s="3046" t="s">
        <v>6997</v>
      </c>
      <c r="C230" s="3047"/>
      <c r="D230" s="3048"/>
      <c r="E230" s="3074"/>
      <c r="F230" s="743"/>
      <c r="I230" s="973"/>
      <c r="J230" s="973"/>
      <c r="K230" s="973"/>
      <c r="L230" s="973"/>
      <c r="M230" s="973"/>
      <c r="N230" s="973"/>
    </row>
    <row r="231" spans="1:14">
      <c r="A231" s="3045"/>
      <c r="B231" s="3046" t="s">
        <v>6998</v>
      </c>
      <c r="C231" s="3047"/>
      <c r="D231" s="743"/>
      <c r="E231" s="3074"/>
      <c r="F231" s="743"/>
      <c r="I231" s="973"/>
      <c r="J231" s="973"/>
      <c r="K231" s="973"/>
      <c r="L231" s="973"/>
      <c r="M231" s="973"/>
      <c r="N231" s="973"/>
    </row>
    <row r="232" spans="1:14">
      <c r="A232" s="3045"/>
      <c r="B232" s="3046" t="s">
        <v>6999</v>
      </c>
      <c r="C232" s="3047"/>
      <c r="D232" s="743"/>
      <c r="E232" s="3074"/>
      <c r="F232" s="743"/>
      <c r="I232" s="973"/>
      <c r="J232" s="973"/>
      <c r="K232" s="973"/>
      <c r="L232" s="973"/>
      <c r="M232" s="973"/>
      <c r="N232" s="973"/>
    </row>
    <row r="233" spans="1:14">
      <c r="A233" s="3045"/>
      <c r="B233" s="3046" t="s">
        <v>7000</v>
      </c>
      <c r="C233" s="3047"/>
      <c r="D233" s="743"/>
      <c r="E233" s="3074"/>
      <c r="F233" s="743"/>
      <c r="I233" s="973"/>
      <c r="J233" s="973"/>
      <c r="K233" s="973"/>
      <c r="L233" s="973"/>
      <c r="M233" s="973"/>
      <c r="N233" s="973"/>
    </row>
    <row r="234" spans="1:14">
      <c r="A234" s="3045"/>
      <c r="B234" s="3046" t="s">
        <v>7001</v>
      </c>
      <c r="C234" s="3047"/>
      <c r="D234" s="743"/>
      <c r="E234" s="3074"/>
      <c r="F234" s="743"/>
      <c r="I234" s="973"/>
      <c r="J234" s="973"/>
      <c r="K234" s="973"/>
      <c r="L234" s="973"/>
      <c r="M234" s="973"/>
      <c r="N234" s="973"/>
    </row>
    <row r="235" spans="1:14">
      <c r="A235" s="3045"/>
      <c r="B235" s="3046" t="s">
        <v>7002</v>
      </c>
      <c r="C235" s="3047"/>
      <c r="D235" s="743"/>
      <c r="E235" s="3074"/>
      <c r="F235" s="743"/>
      <c r="I235" s="973"/>
      <c r="J235" s="973"/>
      <c r="K235" s="973"/>
      <c r="L235" s="973"/>
      <c r="M235" s="973"/>
      <c r="N235" s="973"/>
    </row>
    <row r="236" spans="1:14" ht="24">
      <c r="A236" s="3045"/>
      <c r="B236" s="3046" t="s">
        <v>7003</v>
      </c>
      <c r="C236" s="3047"/>
      <c r="D236" s="743"/>
      <c r="E236" s="3074"/>
      <c r="F236" s="743"/>
      <c r="I236" s="973"/>
      <c r="J236" s="973"/>
      <c r="K236" s="973"/>
      <c r="L236" s="973"/>
      <c r="M236" s="973"/>
      <c r="N236" s="973"/>
    </row>
    <row r="237" spans="1:14">
      <c r="A237" s="3045"/>
      <c r="B237" s="3046" t="s">
        <v>7004</v>
      </c>
      <c r="C237" s="3047"/>
      <c r="D237" s="3048"/>
      <c r="E237" s="3074"/>
      <c r="F237" s="743"/>
      <c r="I237" s="973"/>
      <c r="J237" s="973"/>
      <c r="K237" s="973"/>
      <c r="L237" s="973"/>
      <c r="M237" s="973"/>
      <c r="N237" s="973"/>
    </row>
    <row r="238" spans="1:14">
      <c r="A238" s="3045"/>
      <c r="B238" s="3046" t="s">
        <v>7005</v>
      </c>
      <c r="C238" s="3047"/>
      <c r="D238" s="743"/>
      <c r="E238" s="3074"/>
      <c r="F238" s="743"/>
      <c r="I238" s="973"/>
      <c r="J238" s="973"/>
      <c r="K238" s="973"/>
      <c r="L238" s="973"/>
      <c r="M238" s="973"/>
      <c r="N238" s="973"/>
    </row>
    <row r="239" spans="1:14">
      <c r="A239" s="3045"/>
      <c r="B239" s="3046" t="s">
        <v>7006</v>
      </c>
      <c r="C239" s="3047"/>
      <c r="D239" s="743"/>
      <c r="E239" s="3074"/>
      <c r="F239" s="743"/>
      <c r="I239" s="973"/>
      <c r="J239" s="973"/>
      <c r="K239" s="973"/>
      <c r="L239" s="973"/>
      <c r="M239" s="973"/>
      <c r="N239" s="973"/>
    </row>
    <row r="240" spans="1:14">
      <c r="A240" s="3045"/>
      <c r="B240" s="3046" t="s">
        <v>7007</v>
      </c>
      <c r="C240" s="3047"/>
      <c r="D240" s="743"/>
      <c r="E240" s="3074"/>
      <c r="F240" s="743"/>
      <c r="I240" s="973"/>
      <c r="J240" s="973"/>
      <c r="K240" s="973"/>
      <c r="L240" s="973"/>
      <c r="M240" s="973"/>
      <c r="N240" s="973"/>
    </row>
    <row r="241" spans="1:14">
      <c r="A241" s="3045"/>
      <c r="B241" s="3046" t="s">
        <v>7008</v>
      </c>
      <c r="C241" s="3047"/>
      <c r="D241" s="743"/>
      <c r="E241" s="3074"/>
      <c r="F241" s="743"/>
      <c r="I241" s="973"/>
      <c r="J241" s="973"/>
      <c r="K241" s="973"/>
      <c r="L241" s="973"/>
      <c r="M241" s="973"/>
      <c r="N241" s="973"/>
    </row>
    <row r="242" spans="1:14" ht="24">
      <c r="A242" s="3045"/>
      <c r="B242" s="3046" t="s">
        <v>7009</v>
      </c>
      <c r="C242" s="3047"/>
      <c r="D242" s="743"/>
      <c r="E242" s="3074"/>
      <c r="F242" s="743"/>
      <c r="I242" s="973"/>
      <c r="J242" s="973"/>
      <c r="K242" s="973"/>
      <c r="L242" s="973"/>
      <c r="M242" s="973"/>
      <c r="N242" s="973"/>
    </row>
    <row r="243" spans="1:14" ht="24">
      <c r="A243" s="3045"/>
      <c r="B243" s="3046" t="s">
        <v>7010</v>
      </c>
      <c r="C243" s="3047"/>
      <c r="D243" s="743"/>
      <c r="E243" s="3074"/>
      <c r="F243" s="743"/>
      <c r="I243" s="973"/>
      <c r="J243" s="973"/>
      <c r="K243" s="973"/>
      <c r="L243" s="973"/>
      <c r="M243" s="973"/>
      <c r="N243" s="973"/>
    </row>
    <row r="244" spans="1:14" ht="24">
      <c r="A244" s="3045"/>
      <c r="B244" s="3046" t="s">
        <v>7011</v>
      </c>
      <c r="C244" s="3047"/>
      <c r="D244" s="3048"/>
      <c r="E244" s="3074"/>
      <c r="F244" s="743"/>
      <c r="I244" s="973"/>
      <c r="J244" s="973"/>
      <c r="K244" s="973"/>
      <c r="L244" s="973"/>
      <c r="M244" s="973"/>
      <c r="N244" s="973"/>
    </row>
    <row r="245" spans="1:14" ht="24">
      <c r="A245" s="3045"/>
      <c r="B245" s="3046" t="s">
        <v>7012</v>
      </c>
      <c r="C245" s="3047"/>
      <c r="D245" s="3048"/>
      <c r="E245" s="3074"/>
      <c r="F245" s="743"/>
      <c r="I245" s="973"/>
      <c r="J245" s="973"/>
      <c r="K245" s="973"/>
      <c r="L245" s="973"/>
      <c r="M245" s="973"/>
      <c r="N245" s="973"/>
    </row>
    <row r="246" spans="1:14">
      <c r="A246" s="3045"/>
      <c r="B246" s="3046"/>
      <c r="C246" s="3047"/>
      <c r="D246" s="3048"/>
      <c r="E246" s="3074"/>
      <c r="F246" s="743"/>
      <c r="I246" s="973"/>
      <c r="J246" s="973"/>
      <c r="K246" s="973"/>
      <c r="L246" s="973"/>
      <c r="M246" s="973"/>
      <c r="N246" s="973"/>
    </row>
    <row r="247" spans="1:14">
      <c r="A247" s="3045"/>
      <c r="B247" s="3090" t="s">
        <v>7013</v>
      </c>
      <c r="C247" s="3047"/>
      <c r="D247" s="3048"/>
      <c r="E247" s="3074"/>
      <c r="F247" s="743"/>
      <c r="I247" s="973"/>
      <c r="J247" s="973"/>
      <c r="K247" s="973"/>
      <c r="L247" s="973"/>
      <c r="M247" s="973"/>
      <c r="N247" s="973"/>
    </row>
    <row r="248" spans="1:14" ht="36">
      <c r="A248" s="3045"/>
      <c r="B248" s="3046" t="s">
        <v>7014</v>
      </c>
      <c r="C248" s="3047"/>
      <c r="D248" s="3048"/>
      <c r="E248" s="3074"/>
      <c r="F248" s="743"/>
      <c r="I248" s="973"/>
      <c r="J248" s="973"/>
      <c r="K248" s="973"/>
      <c r="L248" s="973"/>
      <c r="M248" s="973"/>
      <c r="N248" s="973"/>
    </row>
    <row r="249" spans="1:14">
      <c r="A249" s="3045"/>
      <c r="B249" s="3046" t="s">
        <v>7015</v>
      </c>
      <c r="C249" s="3047"/>
      <c r="D249" s="3048"/>
      <c r="E249" s="3074"/>
      <c r="F249" s="743"/>
      <c r="I249" s="973"/>
      <c r="J249" s="973"/>
      <c r="K249" s="973"/>
      <c r="L249" s="973"/>
      <c r="M249" s="973"/>
      <c r="N249" s="973"/>
    </row>
    <row r="250" spans="1:14">
      <c r="A250" s="3045"/>
      <c r="B250" s="3046" t="s">
        <v>7016</v>
      </c>
      <c r="C250" s="3047"/>
      <c r="D250" s="3048"/>
      <c r="E250" s="3074"/>
      <c r="F250" s="743"/>
      <c r="I250" s="973"/>
      <c r="J250" s="973"/>
      <c r="K250" s="973"/>
      <c r="L250" s="973"/>
      <c r="M250" s="973"/>
      <c r="N250" s="973"/>
    </row>
    <row r="251" spans="1:14">
      <c r="A251" s="3045"/>
      <c r="B251" s="3046" t="s">
        <v>7017</v>
      </c>
      <c r="C251" s="3047"/>
      <c r="D251" s="3048"/>
      <c r="E251" s="3074"/>
      <c r="F251" s="743"/>
      <c r="I251" s="973"/>
      <c r="J251" s="973"/>
      <c r="K251" s="973"/>
      <c r="L251" s="973"/>
      <c r="M251" s="973"/>
      <c r="N251" s="973"/>
    </row>
    <row r="252" spans="1:14">
      <c r="A252" s="3045"/>
      <c r="B252" s="3046" t="s">
        <v>7018</v>
      </c>
      <c r="C252" s="3047"/>
      <c r="D252" s="743"/>
      <c r="E252" s="3074"/>
      <c r="F252" s="743"/>
      <c r="I252" s="973"/>
      <c r="J252" s="973"/>
      <c r="K252" s="973"/>
      <c r="L252" s="973"/>
      <c r="M252" s="973"/>
      <c r="N252" s="973"/>
    </row>
    <row r="253" spans="1:14">
      <c r="A253" s="3045"/>
      <c r="B253" s="3046" t="s">
        <v>7019</v>
      </c>
      <c r="C253" s="3047"/>
      <c r="D253" s="743"/>
      <c r="E253" s="3074"/>
      <c r="F253" s="743"/>
      <c r="I253" s="973"/>
      <c r="J253" s="973"/>
      <c r="K253" s="973"/>
      <c r="L253" s="973"/>
      <c r="M253" s="973"/>
      <c r="N253" s="973"/>
    </row>
    <row r="254" spans="1:14">
      <c r="A254" s="3045"/>
      <c r="B254" s="3046" t="s">
        <v>7020</v>
      </c>
      <c r="C254" s="3047"/>
      <c r="D254" s="743"/>
      <c r="E254" s="3074"/>
      <c r="F254" s="743"/>
      <c r="I254" s="973"/>
      <c r="J254" s="973"/>
      <c r="K254" s="973"/>
      <c r="L254" s="973"/>
      <c r="M254" s="973"/>
      <c r="N254" s="973"/>
    </row>
    <row r="255" spans="1:14">
      <c r="A255" s="3045"/>
      <c r="B255" s="3046" t="s">
        <v>7021</v>
      </c>
      <c r="C255" s="3047"/>
      <c r="D255" s="743"/>
      <c r="E255" s="3074"/>
      <c r="F255" s="743"/>
      <c r="I255" s="973"/>
      <c r="J255" s="973"/>
      <c r="K255" s="973"/>
      <c r="L255" s="973"/>
      <c r="M255" s="973"/>
      <c r="N255" s="973"/>
    </row>
    <row r="256" spans="1:14">
      <c r="A256" s="3045"/>
      <c r="B256" s="3046"/>
      <c r="C256" s="3047"/>
      <c r="D256" s="743"/>
      <c r="E256" s="3074"/>
      <c r="F256" s="743"/>
      <c r="I256" s="973"/>
      <c r="J256" s="973"/>
      <c r="K256" s="973"/>
      <c r="L256" s="973"/>
      <c r="M256" s="973"/>
      <c r="N256" s="973"/>
    </row>
    <row r="257" spans="1:14">
      <c r="A257" s="3045"/>
      <c r="B257" s="3090" t="s">
        <v>7022</v>
      </c>
      <c r="C257" s="3047"/>
      <c r="D257" s="3048"/>
      <c r="E257" s="3074"/>
      <c r="F257" s="743"/>
      <c r="I257" s="973"/>
      <c r="J257" s="973"/>
      <c r="K257" s="973"/>
      <c r="L257" s="973"/>
      <c r="M257" s="973"/>
      <c r="N257" s="973"/>
    </row>
    <row r="258" spans="1:14" ht="24">
      <c r="A258" s="3045"/>
      <c r="B258" s="3046" t="s">
        <v>7023</v>
      </c>
      <c r="C258" s="3047"/>
      <c r="D258" s="3048"/>
      <c r="E258" s="3074"/>
      <c r="F258" s="743"/>
      <c r="I258" s="973"/>
      <c r="J258" s="973"/>
      <c r="K258" s="973"/>
      <c r="L258" s="973"/>
      <c r="M258" s="973"/>
      <c r="N258" s="973"/>
    </row>
    <row r="259" spans="1:14" ht="24">
      <c r="A259" s="3045"/>
      <c r="B259" s="3046" t="s">
        <v>7024</v>
      </c>
      <c r="C259" s="3047"/>
      <c r="D259" s="3048"/>
      <c r="E259" s="3074"/>
      <c r="F259" s="743"/>
      <c r="I259" s="973"/>
      <c r="J259" s="973"/>
      <c r="K259" s="973"/>
      <c r="L259" s="973"/>
      <c r="M259" s="973"/>
      <c r="N259" s="973"/>
    </row>
    <row r="260" spans="1:14" ht="36">
      <c r="A260" s="3045"/>
      <c r="B260" s="3046" t="s">
        <v>7025</v>
      </c>
      <c r="C260" s="3047"/>
      <c r="D260" s="3048"/>
      <c r="E260" s="3074"/>
      <c r="F260" s="743"/>
      <c r="I260" s="973"/>
      <c r="J260" s="973"/>
      <c r="K260" s="973"/>
      <c r="L260" s="973"/>
      <c r="M260" s="973"/>
      <c r="N260" s="973"/>
    </row>
    <row r="261" spans="1:14">
      <c r="A261" s="3045"/>
      <c r="B261" s="3046"/>
      <c r="C261" s="3047"/>
      <c r="D261" s="743"/>
      <c r="E261" s="3074"/>
      <c r="F261" s="743"/>
      <c r="I261" s="973"/>
      <c r="J261" s="973"/>
      <c r="K261" s="973"/>
      <c r="L261" s="973"/>
      <c r="M261" s="973"/>
      <c r="N261" s="973"/>
    </row>
    <row r="262" spans="1:14">
      <c r="A262" s="3045"/>
      <c r="B262" s="3548" t="s">
        <v>4905</v>
      </c>
      <c r="C262" s="3047"/>
      <c r="E262" s="3074"/>
      <c r="F262" s="743"/>
      <c r="I262" s="973"/>
      <c r="J262" s="973"/>
      <c r="K262" s="973"/>
      <c r="L262" s="973"/>
      <c r="M262" s="973"/>
      <c r="N262" s="973"/>
    </row>
    <row r="263" spans="1:14">
      <c r="A263" s="3045"/>
      <c r="B263" s="3548" t="s">
        <v>4641</v>
      </c>
      <c r="C263" s="3047"/>
      <c r="E263" s="3074"/>
      <c r="F263" s="743"/>
      <c r="I263" s="973"/>
      <c r="J263" s="973"/>
      <c r="K263" s="973"/>
      <c r="L263" s="973"/>
      <c r="M263" s="973"/>
      <c r="N263" s="973"/>
    </row>
    <row r="264" spans="1:14">
      <c r="A264" s="3045"/>
      <c r="B264" s="3548" t="s">
        <v>4906</v>
      </c>
      <c r="C264" s="3047"/>
      <c r="E264" s="3074"/>
      <c r="F264" s="743"/>
      <c r="I264" s="973"/>
      <c r="J264" s="973"/>
      <c r="K264" s="973"/>
      <c r="L264" s="973"/>
      <c r="M264" s="973"/>
      <c r="N264" s="973"/>
    </row>
    <row r="265" spans="1:14">
      <c r="A265" s="3045"/>
      <c r="B265" s="3548" t="s">
        <v>136</v>
      </c>
      <c r="C265" s="3047"/>
      <c r="E265" s="3074"/>
      <c r="F265" s="743"/>
      <c r="I265" s="973"/>
      <c r="J265" s="973"/>
      <c r="K265" s="973"/>
      <c r="L265" s="973"/>
      <c r="M265" s="973"/>
      <c r="N265" s="973"/>
    </row>
    <row r="266" spans="1:14">
      <c r="A266" s="3045"/>
      <c r="B266" s="3548" t="s">
        <v>6187</v>
      </c>
      <c r="C266" s="3047"/>
      <c r="D266" s="743"/>
      <c r="I266" s="973"/>
      <c r="J266" s="973"/>
      <c r="K266" s="973"/>
      <c r="L266" s="973"/>
      <c r="M266" s="973"/>
      <c r="N266" s="973"/>
    </row>
    <row r="267" spans="1:14">
      <c r="A267" s="3045"/>
      <c r="B267" s="3046"/>
      <c r="C267" s="3047"/>
      <c r="D267" s="3048"/>
      <c r="E267" s="3074"/>
      <c r="F267" s="743"/>
      <c r="I267" s="973"/>
      <c r="J267" s="973"/>
      <c r="K267" s="973"/>
      <c r="L267" s="973"/>
      <c r="M267" s="973"/>
      <c r="N267" s="973"/>
    </row>
    <row r="268" spans="1:14">
      <c r="A268" s="3045"/>
      <c r="B268" s="3046"/>
      <c r="C268" s="3047"/>
      <c r="D268" s="3048"/>
      <c r="E268" s="3074"/>
      <c r="F268" s="743"/>
      <c r="I268" s="973"/>
      <c r="J268" s="973"/>
      <c r="K268" s="973"/>
      <c r="L268" s="973"/>
      <c r="M268" s="973"/>
      <c r="N268" s="973"/>
    </row>
    <row r="269" spans="1:14">
      <c r="A269" s="3055" t="s">
        <v>7760</v>
      </c>
      <c r="B269" s="3054" t="s">
        <v>7027</v>
      </c>
      <c r="C269" s="3047">
        <v>1</v>
      </c>
      <c r="D269" s="743" t="s">
        <v>1713</v>
      </c>
      <c r="E269" s="3074">
        <v>0</v>
      </c>
      <c r="F269" s="743">
        <f>C269*E269</f>
        <v>0</v>
      </c>
      <c r="I269" s="973"/>
      <c r="J269" s="973"/>
      <c r="K269" s="973"/>
      <c r="L269" s="973"/>
      <c r="M269" s="973"/>
      <c r="N269" s="973"/>
    </row>
    <row r="270" spans="1:14">
      <c r="A270" s="3045"/>
      <c r="B270" s="3090"/>
      <c r="C270" s="3047"/>
      <c r="D270" s="743"/>
      <c r="G270" s="3093"/>
      <c r="H270" s="3094"/>
      <c r="I270" s="976"/>
      <c r="J270" s="976"/>
      <c r="K270" s="976"/>
      <c r="L270" s="976"/>
      <c r="M270" s="976"/>
      <c r="N270" s="976"/>
    </row>
    <row r="271" spans="1:14">
      <c r="A271" s="3055"/>
      <c r="B271" s="3054" t="s">
        <v>4902</v>
      </c>
      <c r="C271" s="3047"/>
      <c r="D271" s="3048"/>
      <c r="E271" s="3074"/>
      <c r="F271" s="743"/>
      <c r="I271" s="973"/>
      <c r="J271" s="973"/>
      <c r="K271" s="973"/>
      <c r="L271" s="973"/>
      <c r="M271" s="973"/>
      <c r="N271" s="973"/>
    </row>
    <row r="272" spans="1:14">
      <c r="A272" s="3045"/>
      <c r="B272" s="3046" t="s">
        <v>6189</v>
      </c>
      <c r="C272" s="3047"/>
      <c r="D272" s="3048"/>
      <c r="E272" s="3074"/>
      <c r="F272" s="743"/>
      <c r="I272" s="973"/>
      <c r="J272" s="973"/>
      <c r="K272" s="973"/>
      <c r="L272" s="973"/>
      <c r="M272" s="973"/>
      <c r="N272" s="973"/>
    </row>
    <row r="273" spans="1:14">
      <c r="A273" s="3045"/>
      <c r="B273" s="3090" t="s">
        <v>7761</v>
      </c>
      <c r="C273" s="3047"/>
      <c r="D273" s="3048"/>
      <c r="E273" s="3074"/>
      <c r="F273" s="743"/>
      <c r="I273" s="973"/>
      <c r="J273" s="973"/>
      <c r="K273" s="973"/>
      <c r="L273" s="973"/>
      <c r="M273" s="973"/>
      <c r="N273" s="973"/>
    </row>
    <row r="274" spans="1:14">
      <c r="A274" s="3045"/>
      <c r="B274" s="3046" t="s">
        <v>7762</v>
      </c>
      <c r="C274" s="3047"/>
      <c r="D274" s="743"/>
      <c r="E274" s="3074"/>
      <c r="F274" s="743"/>
      <c r="I274" s="973"/>
      <c r="J274" s="973"/>
      <c r="K274" s="973"/>
      <c r="L274" s="973"/>
      <c r="M274" s="973"/>
      <c r="N274" s="973"/>
    </row>
    <row r="275" spans="1:14" ht="24">
      <c r="A275" s="3045"/>
      <c r="B275" s="3046" t="s">
        <v>7763</v>
      </c>
      <c r="C275" s="3047"/>
      <c r="D275" s="743"/>
      <c r="E275" s="3074"/>
      <c r="F275" s="743"/>
      <c r="I275" s="973"/>
      <c r="J275" s="973"/>
      <c r="K275" s="973"/>
      <c r="L275" s="973"/>
      <c r="M275" s="973"/>
      <c r="N275" s="973"/>
    </row>
    <row r="276" spans="1:14">
      <c r="A276" s="3045"/>
      <c r="B276" s="3046" t="s">
        <v>7764</v>
      </c>
      <c r="C276" s="3047"/>
      <c r="D276" s="743"/>
      <c r="E276" s="3074"/>
      <c r="F276" s="743"/>
      <c r="I276" s="973"/>
      <c r="J276" s="973"/>
      <c r="K276" s="973"/>
      <c r="L276" s="973"/>
      <c r="M276" s="973"/>
      <c r="N276" s="973"/>
    </row>
    <row r="277" spans="1:14" ht="24">
      <c r="A277" s="3045"/>
      <c r="B277" s="3046" t="s">
        <v>7765</v>
      </c>
      <c r="C277" s="3047"/>
      <c r="D277" s="743"/>
      <c r="E277" s="3074"/>
      <c r="F277" s="743"/>
      <c r="I277" s="973"/>
      <c r="J277" s="973"/>
      <c r="K277" s="973"/>
      <c r="L277" s="973"/>
      <c r="M277" s="973"/>
      <c r="N277" s="973"/>
    </row>
    <row r="278" spans="1:14">
      <c r="A278" s="3045"/>
      <c r="B278" s="3046" t="s">
        <v>7766</v>
      </c>
      <c r="C278" s="3047"/>
      <c r="D278" s="3048"/>
      <c r="E278" s="3074"/>
      <c r="F278" s="743"/>
      <c r="I278" s="973"/>
      <c r="J278" s="973"/>
      <c r="K278" s="973"/>
      <c r="L278" s="973"/>
      <c r="M278" s="973"/>
      <c r="N278" s="973"/>
    </row>
    <row r="279" spans="1:14">
      <c r="A279" s="3045"/>
      <c r="B279" s="3046" t="s">
        <v>7767</v>
      </c>
      <c r="C279" s="3047"/>
      <c r="D279" s="3048"/>
      <c r="E279" s="3074"/>
      <c r="F279" s="743"/>
      <c r="I279" s="973"/>
      <c r="J279" s="973"/>
      <c r="K279" s="973"/>
      <c r="L279" s="973"/>
      <c r="M279" s="973"/>
      <c r="N279" s="973"/>
    </row>
    <row r="280" spans="1:14">
      <c r="A280" s="3045"/>
      <c r="B280" s="3046" t="s">
        <v>7768</v>
      </c>
      <c r="C280" s="3047"/>
      <c r="D280" s="3048"/>
      <c r="E280" s="3074"/>
      <c r="F280" s="743"/>
      <c r="I280" s="973"/>
      <c r="J280" s="973"/>
      <c r="K280" s="973"/>
      <c r="L280" s="973"/>
      <c r="M280" s="973"/>
      <c r="N280" s="973"/>
    </row>
    <row r="281" spans="1:14">
      <c r="A281" s="3045"/>
      <c r="B281" s="3046" t="s">
        <v>7769</v>
      </c>
      <c r="C281" s="3047"/>
      <c r="D281" s="3048"/>
      <c r="E281" s="3074"/>
      <c r="F281" s="743"/>
      <c r="I281" s="973"/>
      <c r="J281" s="973"/>
      <c r="K281" s="973"/>
      <c r="L281" s="973"/>
      <c r="M281" s="973"/>
      <c r="N281" s="973"/>
    </row>
    <row r="282" spans="1:14" ht="36">
      <c r="A282" s="3045"/>
      <c r="B282" s="3046" t="s">
        <v>7770</v>
      </c>
      <c r="C282" s="3047"/>
      <c r="D282" s="3048"/>
      <c r="E282" s="3074"/>
      <c r="F282" s="743"/>
      <c r="I282" s="973"/>
      <c r="J282" s="973"/>
      <c r="K282" s="973"/>
      <c r="L282" s="973"/>
      <c r="M282" s="973"/>
      <c r="N282" s="973"/>
    </row>
    <row r="283" spans="1:14">
      <c r="A283" s="3045"/>
      <c r="B283" s="3046" t="s">
        <v>7771</v>
      </c>
      <c r="C283" s="3047"/>
      <c r="D283" s="3048"/>
      <c r="E283" s="3074"/>
      <c r="F283" s="743"/>
      <c r="I283" s="973"/>
      <c r="J283" s="973"/>
      <c r="K283" s="973"/>
      <c r="L283" s="973"/>
      <c r="M283" s="973"/>
      <c r="N283" s="973"/>
    </row>
    <row r="284" spans="1:14">
      <c r="A284" s="3045"/>
      <c r="B284" s="3046" t="s">
        <v>7772</v>
      </c>
      <c r="C284" s="3047"/>
      <c r="D284" s="743"/>
      <c r="E284" s="3074"/>
      <c r="F284" s="743"/>
      <c r="I284" s="973"/>
      <c r="J284" s="973"/>
      <c r="K284" s="973"/>
      <c r="L284" s="973"/>
      <c r="M284" s="973"/>
      <c r="N284" s="973"/>
    </row>
    <row r="285" spans="1:14">
      <c r="A285" s="3045"/>
      <c r="B285" s="3046" t="s">
        <v>7773</v>
      </c>
      <c r="C285" s="3047"/>
      <c r="D285" s="743"/>
      <c r="E285" s="3074"/>
      <c r="F285" s="743"/>
      <c r="I285" s="973"/>
      <c r="J285" s="973"/>
      <c r="K285" s="973"/>
      <c r="L285" s="973"/>
      <c r="M285" s="973"/>
      <c r="N285" s="973"/>
    </row>
    <row r="286" spans="1:14">
      <c r="A286" s="3045"/>
      <c r="B286" s="3046" t="s">
        <v>7774</v>
      </c>
      <c r="C286" s="3047"/>
      <c r="D286" s="743"/>
      <c r="E286" s="3074"/>
      <c r="F286" s="743"/>
      <c r="I286" s="973"/>
      <c r="J286" s="973"/>
      <c r="K286" s="973"/>
      <c r="L286" s="973"/>
      <c r="M286" s="973"/>
      <c r="N286" s="973"/>
    </row>
    <row r="287" spans="1:14">
      <c r="A287" s="3045"/>
      <c r="B287" s="3046" t="s">
        <v>7775</v>
      </c>
      <c r="C287" s="3047"/>
      <c r="D287" s="743"/>
      <c r="E287" s="3074"/>
      <c r="F287" s="743"/>
      <c r="I287" s="973"/>
      <c r="J287" s="973"/>
      <c r="K287" s="973"/>
      <c r="L287" s="973"/>
      <c r="M287" s="973"/>
      <c r="N287" s="973"/>
    </row>
    <row r="288" spans="1:14" ht="24">
      <c r="A288" s="3045"/>
      <c r="B288" s="3046" t="s">
        <v>7776</v>
      </c>
      <c r="C288" s="3047"/>
      <c r="D288" s="3048"/>
      <c r="E288" s="3074"/>
      <c r="F288" s="743"/>
      <c r="I288" s="973"/>
      <c r="J288" s="973"/>
      <c r="K288" s="973"/>
      <c r="L288" s="973"/>
      <c r="M288" s="973"/>
      <c r="N288" s="973"/>
    </row>
    <row r="289" spans="1:14">
      <c r="A289" s="3045"/>
      <c r="B289" s="3046" t="s">
        <v>7777</v>
      </c>
      <c r="C289" s="3047"/>
      <c r="D289" s="3048"/>
      <c r="E289" s="3074"/>
      <c r="F289" s="743"/>
      <c r="I289" s="973"/>
      <c r="J289" s="973"/>
      <c r="K289" s="973"/>
      <c r="L289" s="973"/>
      <c r="M289" s="973"/>
      <c r="N289" s="973"/>
    </row>
    <row r="290" spans="1:14">
      <c r="A290" s="3045"/>
      <c r="B290" s="3046" t="s">
        <v>7778</v>
      </c>
      <c r="C290" s="3047"/>
      <c r="D290" s="3048"/>
      <c r="E290" s="3074"/>
      <c r="F290" s="743"/>
      <c r="I290" s="973"/>
      <c r="J290" s="973"/>
      <c r="K290" s="973"/>
      <c r="L290" s="973"/>
      <c r="M290" s="973"/>
      <c r="N290" s="973"/>
    </row>
    <row r="291" spans="1:14">
      <c r="A291" s="3045"/>
      <c r="B291" s="3046" t="s">
        <v>7779</v>
      </c>
      <c r="C291" s="3047"/>
      <c r="D291" s="3048"/>
      <c r="E291" s="3074"/>
      <c r="F291" s="743"/>
      <c r="I291" s="973"/>
      <c r="J291" s="973"/>
      <c r="K291" s="973"/>
      <c r="L291" s="973"/>
      <c r="M291" s="973"/>
      <c r="N291" s="973"/>
    </row>
    <row r="292" spans="1:14">
      <c r="A292" s="3045"/>
      <c r="B292" s="3046" t="s">
        <v>7780</v>
      </c>
      <c r="C292" s="3047"/>
      <c r="D292" s="3048"/>
      <c r="E292" s="3074"/>
      <c r="F292" s="743"/>
      <c r="I292" s="973"/>
      <c r="J292" s="973"/>
      <c r="K292" s="973"/>
      <c r="L292" s="973"/>
      <c r="M292" s="973"/>
      <c r="N292" s="973"/>
    </row>
    <row r="293" spans="1:14">
      <c r="A293" s="3045"/>
      <c r="B293" s="3046" t="s">
        <v>7781</v>
      </c>
      <c r="C293" s="3047"/>
      <c r="D293" s="3048"/>
      <c r="E293" s="3074"/>
      <c r="F293" s="743"/>
      <c r="I293" s="973"/>
      <c r="J293" s="973"/>
      <c r="K293" s="973"/>
      <c r="L293" s="973"/>
      <c r="M293" s="973"/>
      <c r="N293" s="973"/>
    </row>
    <row r="294" spans="1:14">
      <c r="A294" s="3045"/>
      <c r="B294" s="3090" t="s">
        <v>7160</v>
      </c>
      <c r="C294" s="3047"/>
      <c r="D294" s="3048"/>
      <c r="E294" s="3074"/>
      <c r="F294" s="743"/>
      <c r="I294" s="973"/>
      <c r="J294" s="973"/>
      <c r="K294" s="973"/>
      <c r="L294" s="973"/>
      <c r="M294" s="973"/>
      <c r="N294" s="973"/>
    </row>
    <row r="295" spans="1:14">
      <c r="A295" s="3045"/>
      <c r="B295" s="3046" t="s">
        <v>7050</v>
      </c>
      <c r="C295" s="3047"/>
      <c r="D295" s="743"/>
      <c r="E295" s="3074"/>
      <c r="F295" s="743"/>
      <c r="I295" s="973"/>
      <c r="J295" s="973"/>
      <c r="K295" s="973"/>
      <c r="L295" s="973"/>
      <c r="M295" s="973"/>
      <c r="N295" s="973"/>
    </row>
    <row r="296" spans="1:14">
      <c r="A296" s="3045"/>
      <c r="B296" s="3046" t="s">
        <v>7051</v>
      </c>
      <c r="C296" s="3047"/>
      <c r="D296" s="743"/>
      <c r="E296" s="3074"/>
      <c r="F296" s="743"/>
      <c r="I296" s="973"/>
      <c r="J296" s="973"/>
      <c r="K296" s="973"/>
      <c r="L296" s="973"/>
      <c r="M296" s="973"/>
      <c r="N296" s="973"/>
    </row>
    <row r="297" spans="1:14">
      <c r="A297" s="3045"/>
      <c r="B297" s="3046" t="s">
        <v>7052</v>
      </c>
      <c r="C297" s="3047"/>
      <c r="D297" s="743"/>
      <c r="E297" s="3074"/>
      <c r="F297" s="743"/>
      <c r="I297" s="973"/>
      <c r="J297" s="973"/>
      <c r="K297" s="973"/>
      <c r="L297" s="973"/>
      <c r="M297" s="973"/>
      <c r="N297" s="973"/>
    </row>
    <row r="298" spans="1:14">
      <c r="A298" s="3045"/>
      <c r="B298" s="3046" t="s">
        <v>7053</v>
      </c>
      <c r="C298" s="3047"/>
      <c r="D298" s="743"/>
      <c r="E298" s="3074"/>
      <c r="F298" s="743"/>
      <c r="I298" s="973"/>
      <c r="J298" s="973"/>
      <c r="K298" s="973"/>
      <c r="L298" s="973"/>
      <c r="M298" s="973"/>
      <c r="N298" s="973"/>
    </row>
    <row r="299" spans="1:14" hidden="1">
      <c r="A299" s="3045"/>
      <c r="B299" s="3046"/>
      <c r="C299" s="3047"/>
      <c r="D299" s="3048"/>
      <c r="E299" s="3074"/>
      <c r="F299" s="743"/>
      <c r="I299" s="973"/>
      <c r="J299" s="973"/>
      <c r="K299" s="973"/>
      <c r="L299" s="973"/>
      <c r="M299" s="973"/>
      <c r="N299" s="973"/>
    </row>
    <row r="300" spans="1:14" hidden="1">
      <c r="A300" s="3045"/>
      <c r="B300" s="3056" t="s">
        <v>4905</v>
      </c>
      <c r="C300" s="3047"/>
      <c r="E300" s="3074"/>
      <c r="F300" s="743"/>
      <c r="I300" s="973"/>
      <c r="J300" s="973"/>
      <c r="K300" s="973"/>
      <c r="L300" s="973"/>
      <c r="M300" s="973"/>
      <c r="N300" s="973"/>
    </row>
    <row r="301" spans="1:14" hidden="1">
      <c r="A301" s="3045"/>
      <c r="B301" s="3056" t="s">
        <v>4641</v>
      </c>
      <c r="C301" s="3047"/>
      <c r="E301" s="3074"/>
      <c r="F301" s="743"/>
      <c r="I301" s="973"/>
      <c r="J301" s="973"/>
      <c r="K301" s="973"/>
      <c r="L301" s="973"/>
      <c r="M301" s="973"/>
      <c r="N301" s="973"/>
    </row>
    <row r="302" spans="1:14" hidden="1">
      <c r="A302" s="3045"/>
      <c r="B302" s="3056" t="s">
        <v>4906</v>
      </c>
      <c r="C302" s="3047"/>
      <c r="E302" s="3074"/>
      <c r="F302" s="743"/>
      <c r="I302" s="973"/>
      <c r="J302" s="973"/>
      <c r="K302" s="973"/>
      <c r="L302" s="973"/>
      <c r="M302" s="973"/>
      <c r="N302" s="973"/>
    </row>
    <row r="303" spans="1:14" hidden="1">
      <c r="A303" s="3045"/>
      <c r="B303" s="3056" t="s">
        <v>136</v>
      </c>
      <c r="C303" s="3047"/>
      <c r="E303" s="3074"/>
      <c r="F303" s="743"/>
      <c r="I303" s="973"/>
      <c r="J303" s="973"/>
      <c r="K303" s="973"/>
      <c r="L303" s="973"/>
      <c r="M303" s="973"/>
      <c r="N303" s="973"/>
    </row>
    <row r="304" spans="1:14" hidden="1">
      <c r="A304" s="3045"/>
      <c r="B304" s="3056" t="s">
        <v>6187</v>
      </c>
      <c r="C304" s="3047"/>
      <c r="D304" s="743"/>
      <c r="I304" s="973"/>
      <c r="J304" s="973"/>
      <c r="K304" s="973"/>
      <c r="L304" s="973"/>
      <c r="M304" s="973"/>
      <c r="N304" s="973"/>
    </row>
    <row r="305" spans="1:14">
      <c r="A305" s="3045"/>
      <c r="B305" s="3046"/>
      <c r="C305" s="3047"/>
      <c r="D305" s="3048"/>
      <c r="E305" s="3074"/>
      <c r="F305" s="743"/>
      <c r="I305" s="973"/>
      <c r="J305" s="973"/>
      <c r="K305" s="973"/>
      <c r="L305" s="973"/>
      <c r="M305" s="973"/>
      <c r="N305" s="973"/>
    </row>
    <row r="306" spans="1:14">
      <c r="A306" s="3045"/>
      <c r="B306" s="3046"/>
      <c r="C306" s="3047"/>
      <c r="D306" s="3048"/>
      <c r="E306" s="3074"/>
      <c r="F306" s="743"/>
      <c r="I306" s="973"/>
      <c r="J306" s="973"/>
      <c r="K306" s="973"/>
      <c r="L306" s="973"/>
      <c r="M306" s="973"/>
      <c r="N306" s="973"/>
    </row>
    <row r="307" spans="1:14">
      <c r="A307" s="3055" t="s">
        <v>7782</v>
      </c>
      <c r="B307" s="3054" t="s">
        <v>7059</v>
      </c>
      <c r="C307" s="3406">
        <v>1</v>
      </c>
      <c r="D307" s="743" t="s">
        <v>1713</v>
      </c>
      <c r="E307" s="3074">
        <v>0</v>
      </c>
      <c r="F307" s="743">
        <f>C307*E307</f>
        <v>0</v>
      </c>
      <c r="I307" s="973"/>
      <c r="J307" s="973"/>
      <c r="K307" s="973"/>
      <c r="L307" s="973"/>
      <c r="M307" s="973"/>
      <c r="N307" s="973"/>
    </row>
    <row r="308" spans="1:14">
      <c r="A308" s="3045"/>
      <c r="B308" s="3090"/>
      <c r="C308" s="3047"/>
      <c r="D308" s="743"/>
      <c r="G308" s="3093"/>
      <c r="H308" s="3094"/>
      <c r="I308" s="976"/>
      <c r="J308" s="976"/>
      <c r="K308" s="976"/>
      <c r="L308" s="976"/>
      <c r="M308" s="976"/>
      <c r="N308" s="976"/>
    </row>
    <row r="309" spans="1:14">
      <c r="A309" s="3055"/>
      <c r="B309" s="3054" t="s">
        <v>4902</v>
      </c>
      <c r="C309" s="3047"/>
      <c r="D309" s="3048"/>
      <c r="E309" s="3074"/>
      <c r="F309" s="743"/>
      <c r="I309" s="973"/>
      <c r="J309" s="973"/>
      <c r="K309" s="973"/>
      <c r="L309" s="973"/>
      <c r="M309" s="973"/>
      <c r="N309" s="973"/>
    </row>
    <row r="310" spans="1:14">
      <c r="A310" s="3045"/>
      <c r="B310" s="3046" t="s">
        <v>6189</v>
      </c>
      <c r="C310" s="3047"/>
      <c r="D310" s="743"/>
      <c r="E310" s="3074"/>
      <c r="F310" s="743"/>
      <c r="I310" s="973"/>
      <c r="J310" s="973"/>
      <c r="K310" s="973"/>
      <c r="L310" s="973"/>
      <c r="M310" s="973"/>
      <c r="N310" s="973"/>
    </row>
    <row r="311" spans="1:14">
      <c r="A311" s="3045"/>
      <c r="B311" s="3090" t="s">
        <v>7783</v>
      </c>
      <c r="C311" s="3047"/>
      <c r="D311" s="743"/>
      <c r="E311" s="3074"/>
      <c r="F311" s="743"/>
      <c r="I311" s="973"/>
      <c r="J311" s="973"/>
      <c r="K311" s="973"/>
      <c r="L311" s="973"/>
      <c r="M311" s="973"/>
      <c r="N311" s="973"/>
    </row>
    <row r="312" spans="1:14" ht="24">
      <c r="A312" s="3045"/>
      <c r="B312" s="3046" t="s">
        <v>7784</v>
      </c>
      <c r="C312" s="3047"/>
      <c r="D312" s="743"/>
      <c r="E312" s="3074"/>
      <c r="F312" s="743"/>
      <c r="I312" s="973"/>
      <c r="J312" s="973"/>
      <c r="K312" s="973"/>
      <c r="L312" s="973"/>
      <c r="M312" s="973"/>
      <c r="N312" s="973"/>
    </row>
    <row r="313" spans="1:14" ht="24">
      <c r="A313" s="3045"/>
      <c r="B313" s="3046" t="s">
        <v>7785</v>
      </c>
      <c r="C313" s="3047"/>
      <c r="D313" s="743"/>
      <c r="E313" s="3074"/>
      <c r="F313" s="743"/>
      <c r="I313" s="973"/>
      <c r="J313" s="973"/>
      <c r="K313" s="973"/>
      <c r="L313" s="973"/>
      <c r="M313" s="973"/>
      <c r="N313" s="973"/>
    </row>
    <row r="314" spans="1:14">
      <c r="A314" s="3045"/>
      <c r="B314" s="3046" t="s">
        <v>7786</v>
      </c>
      <c r="C314" s="3047"/>
      <c r="D314" s="3048"/>
      <c r="E314" s="3074"/>
      <c r="F314" s="743"/>
      <c r="I314" s="973"/>
      <c r="J314" s="973"/>
      <c r="K314" s="973"/>
      <c r="L314" s="973"/>
      <c r="M314" s="973"/>
      <c r="N314" s="973"/>
    </row>
    <row r="315" spans="1:14">
      <c r="A315" s="3045"/>
      <c r="B315" s="3046" t="s">
        <v>7787</v>
      </c>
      <c r="C315" s="3047"/>
      <c r="D315" s="3048"/>
      <c r="E315" s="3074"/>
      <c r="F315" s="743"/>
      <c r="I315" s="973"/>
      <c r="J315" s="973"/>
      <c r="K315" s="973"/>
      <c r="L315" s="973"/>
      <c r="M315" s="973"/>
      <c r="N315" s="973"/>
    </row>
    <row r="316" spans="1:14">
      <c r="A316" s="3045"/>
      <c r="B316" s="3046" t="s">
        <v>7788</v>
      </c>
      <c r="C316" s="3047"/>
      <c r="D316" s="3048"/>
      <c r="E316" s="3074"/>
      <c r="F316" s="743"/>
      <c r="I316" s="973"/>
      <c r="J316" s="973"/>
      <c r="K316" s="973"/>
      <c r="L316" s="973"/>
      <c r="M316" s="973"/>
      <c r="N316" s="973"/>
    </row>
    <row r="317" spans="1:14">
      <c r="A317" s="3045"/>
      <c r="B317" s="3046" t="s">
        <v>7789</v>
      </c>
      <c r="C317" s="3047"/>
      <c r="D317" s="3048"/>
      <c r="E317" s="3074"/>
      <c r="F317" s="743"/>
      <c r="I317" s="973"/>
      <c r="J317" s="973"/>
      <c r="K317" s="973"/>
      <c r="L317" s="973"/>
      <c r="M317" s="973"/>
      <c r="N317" s="973"/>
    </row>
    <row r="318" spans="1:14" ht="24">
      <c r="A318" s="3045"/>
      <c r="B318" s="3046" t="s">
        <v>7790</v>
      </c>
      <c r="C318" s="3047"/>
      <c r="D318" s="3048"/>
      <c r="E318" s="3074"/>
      <c r="F318" s="743"/>
      <c r="I318" s="973"/>
      <c r="J318" s="973"/>
      <c r="K318" s="973"/>
      <c r="L318" s="973"/>
      <c r="M318" s="973"/>
      <c r="N318" s="973"/>
    </row>
    <row r="319" spans="1:14">
      <c r="A319" s="3045"/>
      <c r="B319" s="3046" t="s">
        <v>7791</v>
      </c>
      <c r="C319" s="3047"/>
      <c r="D319" s="743"/>
      <c r="E319" s="3074"/>
      <c r="F319" s="743"/>
      <c r="I319" s="973"/>
      <c r="J319" s="973"/>
      <c r="K319" s="973"/>
      <c r="L319" s="973"/>
      <c r="M319" s="973"/>
      <c r="N319" s="973"/>
    </row>
    <row r="320" spans="1:14">
      <c r="A320" s="3045"/>
      <c r="B320" s="3046" t="s">
        <v>7792</v>
      </c>
      <c r="C320" s="3047"/>
      <c r="D320" s="743"/>
      <c r="E320" s="3074"/>
      <c r="F320" s="743"/>
      <c r="I320" s="973"/>
      <c r="J320" s="973"/>
      <c r="K320" s="973"/>
      <c r="L320" s="973"/>
      <c r="M320" s="973"/>
      <c r="N320" s="973"/>
    </row>
    <row r="321" spans="1:14" ht="24">
      <c r="A321" s="3045"/>
      <c r="B321" s="3046" t="s">
        <v>7793</v>
      </c>
      <c r="C321" s="3047"/>
      <c r="D321" s="743"/>
      <c r="E321" s="3074"/>
      <c r="F321" s="743"/>
      <c r="I321" s="973"/>
      <c r="J321" s="973"/>
      <c r="K321" s="973"/>
      <c r="L321" s="973"/>
      <c r="M321" s="973"/>
      <c r="N321" s="973"/>
    </row>
    <row r="322" spans="1:14" ht="24">
      <c r="A322" s="3045"/>
      <c r="B322" s="3046" t="s">
        <v>7794</v>
      </c>
      <c r="C322" s="3047"/>
      <c r="D322" s="743"/>
      <c r="E322" s="3074"/>
      <c r="F322" s="743"/>
      <c r="I322" s="973"/>
      <c r="J322" s="973"/>
      <c r="K322" s="973"/>
      <c r="L322" s="973"/>
      <c r="M322" s="973"/>
      <c r="N322" s="973"/>
    </row>
    <row r="323" spans="1:14" ht="48">
      <c r="A323" s="3045"/>
      <c r="B323" s="3046" t="s">
        <v>7795</v>
      </c>
      <c r="C323" s="3047"/>
      <c r="D323" s="3048"/>
      <c r="E323" s="3074"/>
      <c r="F323" s="743"/>
      <c r="I323" s="973"/>
      <c r="J323" s="973"/>
      <c r="K323" s="973"/>
      <c r="L323" s="973"/>
      <c r="M323" s="973"/>
      <c r="N323" s="973"/>
    </row>
    <row r="324" spans="1:14">
      <c r="A324" s="3045"/>
      <c r="B324" s="3046" t="s">
        <v>7789</v>
      </c>
      <c r="C324" s="3047"/>
      <c r="D324" s="743"/>
      <c r="E324" s="3074"/>
      <c r="F324" s="743"/>
      <c r="I324" s="973"/>
      <c r="J324" s="973"/>
      <c r="K324" s="973"/>
      <c r="L324" s="973"/>
      <c r="M324" s="973"/>
      <c r="N324" s="973"/>
    </row>
    <row r="325" spans="1:14">
      <c r="A325" s="3045"/>
      <c r="B325" s="3046" t="s">
        <v>7796</v>
      </c>
      <c r="C325" s="3047"/>
      <c r="D325" s="743"/>
      <c r="E325" s="3074"/>
      <c r="F325" s="743"/>
      <c r="I325" s="973"/>
      <c r="J325" s="973"/>
      <c r="K325" s="973"/>
      <c r="L325" s="973"/>
      <c r="M325" s="973"/>
      <c r="N325" s="973"/>
    </row>
    <row r="326" spans="1:14">
      <c r="A326" s="3045"/>
      <c r="B326" s="3046" t="s">
        <v>7797</v>
      </c>
      <c r="C326" s="3047"/>
      <c r="D326" s="743"/>
      <c r="E326" s="3074"/>
      <c r="F326" s="743"/>
      <c r="I326" s="973"/>
      <c r="J326" s="973"/>
      <c r="K326" s="973"/>
      <c r="L326" s="973"/>
      <c r="M326" s="973"/>
      <c r="N326" s="973"/>
    </row>
    <row r="327" spans="1:14">
      <c r="A327" s="3045"/>
      <c r="B327" s="3046" t="s">
        <v>7798</v>
      </c>
      <c r="C327" s="3047"/>
      <c r="D327" s="743"/>
      <c r="E327" s="3074"/>
      <c r="F327" s="743"/>
      <c r="I327" s="973"/>
      <c r="J327" s="973"/>
      <c r="K327" s="973"/>
      <c r="L327" s="973"/>
      <c r="M327" s="973"/>
      <c r="N327" s="973"/>
    </row>
    <row r="328" spans="1:14">
      <c r="A328" s="3045"/>
      <c r="B328" s="3046" t="s">
        <v>7799</v>
      </c>
      <c r="C328" s="3047"/>
      <c r="D328" s="3048"/>
      <c r="E328" s="3074"/>
      <c r="F328" s="743"/>
      <c r="I328" s="973"/>
      <c r="J328" s="973"/>
      <c r="K328" s="973"/>
      <c r="L328" s="973"/>
      <c r="M328" s="973"/>
      <c r="N328" s="973"/>
    </row>
    <row r="329" spans="1:14">
      <c r="A329" s="3045"/>
      <c r="B329" s="3046" t="s">
        <v>7800</v>
      </c>
      <c r="C329" s="3047"/>
      <c r="D329" s="743"/>
      <c r="E329" s="3074"/>
      <c r="F329" s="743"/>
      <c r="I329" s="973"/>
      <c r="J329" s="973"/>
      <c r="K329" s="973"/>
      <c r="L329" s="973"/>
      <c r="M329" s="973"/>
      <c r="N329" s="973"/>
    </row>
    <row r="330" spans="1:14">
      <c r="A330" s="3045"/>
      <c r="B330" s="3046" t="s">
        <v>7801</v>
      </c>
      <c r="C330" s="3047"/>
      <c r="D330" s="3048"/>
      <c r="E330" s="3074"/>
      <c r="F330" s="743"/>
      <c r="I330" s="973"/>
      <c r="J330" s="973"/>
      <c r="K330" s="973"/>
      <c r="L330" s="973"/>
      <c r="M330" s="973"/>
      <c r="N330" s="973"/>
    </row>
    <row r="331" spans="1:14">
      <c r="A331" s="3045"/>
      <c r="B331" s="3046" t="s">
        <v>7802</v>
      </c>
      <c r="C331" s="3047"/>
      <c r="D331" s="3048"/>
      <c r="E331" s="3074"/>
      <c r="F331" s="743"/>
      <c r="I331" s="973"/>
      <c r="J331" s="973"/>
      <c r="K331" s="973"/>
      <c r="L331" s="973"/>
      <c r="M331" s="973"/>
      <c r="N331" s="973"/>
    </row>
    <row r="332" spans="1:14" ht="24">
      <c r="A332" s="3045"/>
      <c r="B332" s="3046" t="s">
        <v>7803</v>
      </c>
      <c r="C332" s="3047"/>
      <c r="D332" s="743"/>
      <c r="E332" s="3074"/>
      <c r="F332" s="743"/>
      <c r="I332" s="973"/>
      <c r="J332" s="973"/>
      <c r="K332" s="973"/>
      <c r="L332" s="973"/>
      <c r="M332" s="973"/>
      <c r="N332" s="973"/>
    </row>
    <row r="333" spans="1:14" ht="24">
      <c r="A333" s="3045"/>
      <c r="B333" s="3046" t="s">
        <v>7804</v>
      </c>
      <c r="C333" s="3047"/>
      <c r="D333" s="3048"/>
      <c r="E333" s="3074"/>
      <c r="F333" s="743"/>
      <c r="I333" s="973"/>
      <c r="J333" s="973"/>
      <c r="K333" s="973"/>
      <c r="L333" s="973"/>
      <c r="M333" s="973"/>
      <c r="N333" s="973"/>
    </row>
    <row r="334" spans="1:14">
      <c r="A334" s="3045"/>
      <c r="B334" s="3046" t="s">
        <v>7805</v>
      </c>
      <c r="C334" s="3047"/>
      <c r="D334" s="3048"/>
      <c r="E334" s="3074"/>
      <c r="F334" s="743"/>
      <c r="I334" s="973"/>
      <c r="J334" s="973"/>
      <c r="K334" s="973"/>
      <c r="L334" s="973"/>
      <c r="M334" s="973"/>
      <c r="N334" s="973"/>
    </row>
    <row r="335" spans="1:14" ht="36">
      <c r="A335" s="3045"/>
      <c r="B335" s="3046" t="s">
        <v>7806</v>
      </c>
      <c r="C335" s="3047"/>
      <c r="D335" s="3048"/>
      <c r="E335" s="3074"/>
      <c r="F335" s="743"/>
      <c r="I335" s="973"/>
      <c r="J335" s="973"/>
      <c r="K335" s="973"/>
      <c r="L335" s="973"/>
      <c r="M335" s="973"/>
      <c r="N335" s="973"/>
    </row>
    <row r="336" spans="1:14">
      <c r="A336" s="3045"/>
      <c r="B336" s="3046" t="s">
        <v>7807</v>
      </c>
      <c r="C336" s="3047"/>
      <c r="D336" s="3048"/>
      <c r="E336" s="3074"/>
      <c r="F336" s="743"/>
      <c r="I336" s="973"/>
      <c r="J336" s="973"/>
      <c r="K336" s="973"/>
      <c r="L336" s="973"/>
      <c r="M336" s="973"/>
      <c r="N336" s="973"/>
    </row>
    <row r="337" spans="1:14" ht="24">
      <c r="A337" s="3045"/>
      <c r="B337" s="3046" t="s">
        <v>7808</v>
      </c>
      <c r="C337" s="3047"/>
      <c r="D337" s="3048"/>
      <c r="E337" s="3074"/>
      <c r="F337" s="743"/>
      <c r="I337" s="973"/>
      <c r="J337" s="973"/>
      <c r="K337" s="973"/>
      <c r="L337" s="973"/>
      <c r="M337" s="973"/>
      <c r="N337" s="973"/>
    </row>
    <row r="338" spans="1:14" ht="24">
      <c r="A338" s="3045"/>
      <c r="B338" s="3046" t="s">
        <v>7809</v>
      </c>
      <c r="C338" s="3047"/>
      <c r="D338" s="3048"/>
      <c r="E338" s="3074"/>
      <c r="F338" s="743"/>
      <c r="I338" s="973"/>
      <c r="J338" s="973"/>
      <c r="K338" s="973"/>
      <c r="L338" s="973"/>
      <c r="M338" s="973"/>
      <c r="N338" s="973"/>
    </row>
    <row r="339" spans="1:14">
      <c r="A339" s="3045"/>
      <c r="B339" s="3046" t="s">
        <v>7810</v>
      </c>
      <c r="C339" s="3047"/>
      <c r="D339" s="743"/>
      <c r="E339" s="3074"/>
      <c r="F339" s="743"/>
      <c r="I339" s="973"/>
      <c r="J339" s="973"/>
      <c r="K339" s="973"/>
      <c r="L339" s="973"/>
      <c r="M339" s="973"/>
      <c r="N339" s="973"/>
    </row>
    <row r="340" spans="1:14">
      <c r="A340" s="3045"/>
      <c r="B340" s="3090" t="s">
        <v>7054</v>
      </c>
      <c r="C340" s="3047"/>
      <c r="D340" s="743"/>
      <c r="E340" s="3074"/>
      <c r="F340" s="743"/>
      <c r="I340" s="973"/>
      <c r="J340" s="973"/>
      <c r="K340" s="973"/>
      <c r="L340" s="973"/>
      <c r="M340" s="973"/>
      <c r="N340" s="973"/>
    </row>
    <row r="341" spans="1:14">
      <c r="A341" s="3045"/>
      <c r="B341" s="3046" t="s">
        <v>7811</v>
      </c>
      <c r="C341" s="3047"/>
      <c r="D341" s="743"/>
      <c r="E341" s="3074"/>
      <c r="F341" s="743"/>
      <c r="I341" s="973"/>
      <c r="J341" s="973"/>
      <c r="K341" s="973"/>
      <c r="L341" s="973"/>
      <c r="M341" s="973"/>
      <c r="N341" s="973"/>
    </row>
    <row r="342" spans="1:14" ht="48">
      <c r="A342" s="3045"/>
      <c r="B342" s="3045" t="s">
        <v>7812</v>
      </c>
      <c r="C342" s="3047"/>
      <c r="D342" s="743"/>
      <c r="E342" s="3074"/>
      <c r="F342" s="743"/>
      <c r="I342" s="973"/>
      <c r="J342" s="973"/>
      <c r="K342" s="973"/>
      <c r="L342" s="973"/>
      <c r="M342" s="973"/>
      <c r="N342" s="973"/>
    </row>
    <row r="343" spans="1:14">
      <c r="A343" s="3045"/>
      <c r="B343" s="3045" t="s">
        <v>7057</v>
      </c>
      <c r="C343" s="3047"/>
      <c r="D343" s="3048"/>
      <c r="E343" s="3074"/>
      <c r="F343" s="743"/>
      <c r="I343" s="973"/>
      <c r="J343" s="973"/>
      <c r="K343" s="973"/>
      <c r="L343" s="973"/>
      <c r="M343" s="973"/>
      <c r="N343" s="973"/>
    </row>
    <row r="344" spans="1:14" ht="36">
      <c r="A344" s="3045"/>
      <c r="B344" s="3045" t="s">
        <v>7813</v>
      </c>
      <c r="C344" s="3047"/>
      <c r="D344" s="743"/>
      <c r="E344" s="3074"/>
      <c r="F344" s="743"/>
      <c r="I344" s="973"/>
      <c r="J344" s="973"/>
      <c r="K344" s="973"/>
      <c r="L344" s="973"/>
      <c r="M344" s="973"/>
      <c r="N344" s="973"/>
    </row>
    <row r="345" spans="1:14" ht="24">
      <c r="A345" s="3045"/>
      <c r="B345" s="3045" t="s">
        <v>7814</v>
      </c>
      <c r="C345" s="3047"/>
      <c r="D345" s="743"/>
      <c r="E345" s="3074"/>
      <c r="F345" s="743"/>
      <c r="I345" s="973"/>
      <c r="J345" s="973"/>
      <c r="K345" s="973"/>
      <c r="L345" s="973"/>
      <c r="M345" s="973"/>
      <c r="N345" s="973"/>
    </row>
    <row r="346" spans="1:14" ht="24">
      <c r="A346" s="3045"/>
      <c r="B346" s="3045" t="s">
        <v>7815</v>
      </c>
      <c r="C346" s="3047"/>
      <c r="D346" s="743"/>
      <c r="E346" s="3074"/>
      <c r="F346" s="743"/>
      <c r="I346" s="973"/>
      <c r="J346" s="973"/>
      <c r="K346" s="973"/>
      <c r="L346" s="973"/>
      <c r="M346" s="973"/>
      <c r="N346" s="973"/>
    </row>
    <row r="347" spans="1:14">
      <c r="A347" s="3045"/>
      <c r="B347" s="3046"/>
      <c r="C347" s="3047"/>
      <c r="D347" s="743"/>
      <c r="E347" s="3074"/>
      <c r="F347" s="743"/>
      <c r="I347" s="973"/>
      <c r="J347" s="973"/>
      <c r="K347" s="973"/>
      <c r="L347" s="973"/>
      <c r="M347" s="973"/>
      <c r="N347" s="973"/>
    </row>
    <row r="348" spans="1:14" hidden="1">
      <c r="A348" s="3045"/>
      <c r="B348" s="3056" t="s">
        <v>4905</v>
      </c>
      <c r="C348" s="3047"/>
      <c r="E348" s="3074"/>
      <c r="F348" s="743"/>
      <c r="I348" s="973"/>
      <c r="J348" s="973"/>
      <c r="K348" s="973"/>
      <c r="L348" s="973"/>
      <c r="M348" s="973"/>
      <c r="N348" s="973"/>
    </row>
    <row r="349" spans="1:14" hidden="1">
      <c r="A349" s="3045"/>
      <c r="B349" s="3056" t="s">
        <v>4641</v>
      </c>
      <c r="C349" s="3047"/>
      <c r="E349" s="3074"/>
      <c r="F349" s="743"/>
      <c r="I349" s="973"/>
      <c r="J349" s="973"/>
      <c r="K349" s="973"/>
      <c r="L349" s="973"/>
      <c r="M349" s="973"/>
      <c r="N349" s="973"/>
    </row>
    <row r="350" spans="1:14" hidden="1">
      <c r="A350" s="3045"/>
      <c r="B350" s="3056" t="s">
        <v>4906</v>
      </c>
      <c r="C350" s="3047"/>
      <c r="E350" s="3074"/>
      <c r="F350" s="743"/>
      <c r="I350" s="973"/>
      <c r="J350" s="973"/>
      <c r="K350" s="973"/>
      <c r="L350" s="973"/>
      <c r="M350" s="973"/>
      <c r="N350" s="973"/>
    </row>
    <row r="351" spans="1:14" hidden="1">
      <c r="A351" s="3045"/>
      <c r="B351" s="3056" t="s">
        <v>136</v>
      </c>
      <c r="C351" s="3047"/>
      <c r="E351" s="3074"/>
      <c r="F351" s="743"/>
      <c r="I351" s="973"/>
      <c r="J351" s="973"/>
      <c r="K351" s="973"/>
      <c r="L351" s="973"/>
      <c r="M351" s="973"/>
      <c r="N351" s="973"/>
    </row>
    <row r="352" spans="1:14" hidden="1">
      <c r="A352" s="3045"/>
      <c r="B352" s="3056" t="s">
        <v>6187</v>
      </c>
      <c r="C352" s="3047"/>
      <c r="D352" s="743"/>
      <c r="I352" s="973"/>
      <c r="J352" s="973"/>
      <c r="K352" s="973"/>
      <c r="L352" s="973"/>
      <c r="M352" s="973"/>
      <c r="N352" s="973"/>
    </row>
    <row r="353" spans="1:14">
      <c r="A353" s="3045"/>
      <c r="B353" s="3046"/>
      <c r="C353" s="3047"/>
      <c r="D353" s="743"/>
      <c r="E353" s="3074"/>
      <c r="F353" s="743"/>
      <c r="I353" s="973"/>
      <c r="J353" s="973"/>
      <c r="K353" s="973"/>
      <c r="L353" s="973"/>
      <c r="M353" s="973"/>
      <c r="N353" s="973"/>
    </row>
    <row r="354" spans="1:14">
      <c r="A354" s="3045"/>
      <c r="B354" s="3046"/>
      <c r="C354" s="3047"/>
      <c r="D354" s="743"/>
      <c r="E354" s="3074"/>
      <c r="F354" s="743"/>
      <c r="I354" s="973"/>
      <c r="J354" s="973"/>
      <c r="K354" s="973"/>
      <c r="L354" s="973"/>
      <c r="M354" s="973"/>
      <c r="N354" s="973"/>
    </row>
    <row r="355" spans="1:14">
      <c r="A355" s="3055" t="s">
        <v>7816</v>
      </c>
      <c r="B355" s="3054" t="s">
        <v>7090</v>
      </c>
      <c r="C355" s="3047">
        <v>1</v>
      </c>
      <c r="D355" s="743" t="s">
        <v>1713</v>
      </c>
      <c r="E355" s="3074">
        <v>0</v>
      </c>
      <c r="F355" s="743">
        <f>C355*E355</f>
        <v>0</v>
      </c>
      <c r="I355" s="973"/>
      <c r="J355" s="973"/>
      <c r="K355" s="973"/>
      <c r="L355" s="973"/>
      <c r="M355" s="973"/>
      <c r="N355" s="973"/>
    </row>
    <row r="356" spans="1:14" ht="24">
      <c r="A356" s="3045"/>
      <c r="B356" s="3090" t="s">
        <v>5651</v>
      </c>
      <c r="C356" s="3047">
        <v>1</v>
      </c>
      <c r="D356" s="743" t="s">
        <v>7</v>
      </c>
      <c r="G356" s="3101">
        <f>SUM(H356:N356)</f>
        <v>0</v>
      </c>
      <c r="H356" s="3102">
        <v>0</v>
      </c>
      <c r="I356" s="976">
        <v>0</v>
      </c>
      <c r="J356" s="976">
        <v>0</v>
      </c>
      <c r="K356" s="976">
        <v>0</v>
      </c>
      <c r="L356" s="976">
        <v>0</v>
      </c>
      <c r="M356" s="976">
        <v>0</v>
      </c>
      <c r="N356" s="976">
        <v>0</v>
      </c>
    </row>
    <row r="357" spans="1:14">
      <c r="A357" s="3055"/>
      <c r="B357" s="3054" t="s">
        <v>4902</v>
      </c>
      <c r="C357" s="3047"/>
      <c r="D357" s="3048"/>
      <c r="E357" s="3074"/>
      <c r="F357" s="743"/>
      <c r="I357" s="973"/>
      <c r="J357" s="973"/>
      <c r="K357" s="973"/>
      <c r="L357" s="973"/>
      <c r="M357" s="973"/>
      <c r="N357" s="973"/>
    </row>
    <row r="358" spans="1:14">
      <c r="A358" s="3045"/>
      <c r="B358" s="3046" t="s">
        <v>6189</v>
      </c>
      <c r="C358" s="3047"/>
      <c r="D358" s="743"/>
      <c r="E358" s="3074"/>
      <c r="F358" s="743"/>
      <c r="I358" s="973"/>
      <c r="J358" s="973"/>
      <c r="K358" s="973"/>
      <c r="L358" s="973"/>
      <c r="M358" s="973"/>
      <c r="N358" s="973"/>
    </row>
    <row r="359" spans="1:14" ht="24">
      <c r="A359" s="3045"/>
      <c r="B359" s="3046" t="s">
        <v>7817</v>
      </c>
      <c r="C359" s="3047"/>
      <c r="D359" s="743"/>
      <c r="E359" s="3074"/>
      <c r="F359" s="743"/>
      <c r="I359" s="973"/>
      <c r="J359" s="973"/>
      <c r="K359" s="973"/>
      <c r="L359" s="973"/>
      <c r="M359" s="973"/>
      <c r="N359" s="973"/>
    </row>
    <row r="360" spans="1:14" ht="24">
      <c r="A360" s="3045"/>
      <c r="B360" s="3046" t="s">
        <v>7818</v>
      </c>
      <c r="C360" s="3047"/>
      <c r="D360" s="743"/>
      <c r="E360" s="3074"/>
      <c r="F360" s="743"/>
      <c r="I360" s="973"/>
      <c r="J360" s="973"/>
      <c r="K360" s="973"/>
      <c r="L360" s="973"/>
      <c r="M360" s="973"/>
      <c r="N360" s="973"/>
    </row>
    <row r="361" spans="1:14">
      <c r="A361" s="3045"/>
      <c r="B361" s="3046" t="s">
        <v>7819</v>
      </c>
      <c r="C361" s="3047"/>
      <c r="D361" s="743"/>
      <c r="E361" s="3074"/>
      <c r="F361" s="743"/>
      <c r="I361" s="973"/>
      <c r="J361" s="973"/>
      <c r="K361" s="973"/>
      <c r="L361" s="973"/>
      <c r="M361" s="973"/>
      <c r="N361" s="973"/>
    </row>
    <row r="362" spans="1:14">
      <c r="A362" s="3045"/>
      <c r="B362" s="3046" t="s">
        <v>7786</v>
      </c>
      <c r="C362" s="3047"/>
      <c r="D362" s="3048"/>
      <c r="E362" s="3074"/>
      <c r="F362" s="743"/>
      <c r="I362" s="973"/>
      <c r="J362" s="973"/>
      <c r="K362" s="973"/>
      <c r="L362" s="973"/>
      <c r="M362" s="973"/>
      <c r="N362" s="973"/>
    </row>
    <row r="363" spans="1:14">
      <c r="A363" s="3045"/>
      <c r="B363" s="3046" t="s">
        <v>7820</v>
      </c>
      <c r="C363" s="3047"/>
      <c r="D363" s="3048"/>
      <c r="E363" s="3074"/>
      <c r="F363" s="743"/>
      <c r="I363" s="973"/>
      <c r="J363" s="973"/>
      <c r="K363" s="973"/>
      <c r="L363" s="973"/>
      <c r="M363" s="973"/>
      <c r="N363" s="973"/>
    </row>
    <row r="364" spans="1:14">
      <c r="A364" s="3045"/>
      <c r="B364" s="3046" t="s">
        <v>7821</v>
      </c>
      <c r="C364" s="3047"/>
      <c r="D364" s="743"/>
      <c r="E364" s="3074"/>
      <c r="F364" s="743"/>
      <c r="I364" s="973"/>
      <c r="J364" s="973"/>
      <c r="K364" s="973"/>
      <c r="L364" s="973"/>
      <c r="M364" s="973"/>
      <c r="N364" s="973"/>
    </row>
    <row r="365" spans="1:14" ht="24">
      <c r="A365" s="3045"/>
      <c r="B365" s="3046" t="s">
        <v>7822</v>
      </c>
      <c r="C365" s="3047"/>
      <c r="D365" s="3048"/>
      <c r="E365" s="3074"/>
      <c r="F365" s="743"/>
      <c r="I365" s="973"/>
      <c r="J365" s="973"/>
      <c r="K365" s="973"/>
      <c r="L365" s="973"/>
      <c r="M365" s="973"/>
      <c r="N365" s="973"/>
    </row>
    <row r="366" spans="1:14" ht="24">
      <c r="A366" s="3045"/>
      <c r="B366" s="3046" t="s">
        <v>7823</v>
      </c>
      <c r="C366" s="3047"/>
      <c r="D366" s="3048"/>
      <c r="E366" s="3074"/>
      <c r="F366" s="743"/>
      <c r="I366" s="973"/>
      <c r="J366" s="973"/>
      <c r="K366" s="973"/>
      <c r="L366" s="973"/>
      <c r="M366" s="973"/>
      <c r="N366" s="973"/>
    </row>
    <row r="367" spans="1:14">
      <c r="A367" s="3045"/>
      <c r="B367" s="3046" t="s">
        <v>7824</v>
      </c>
      <c r="C367" s="3047"/>
      <c r="D367" s="3048"/>
      <c r="E367" s="3074"/>
      <c r="F367" s="743"/>
      <c r="I367" s="973"/>
      <c r="J367" s="973"/>
      <c r="K367" s="973"/>
      <c r="L367" s="973"/>
      <c r="M367" s="973"/>
      <c r="N367" s="973"/>
    </row>
    <row r="368" spans="1:14" ht="24">
      <c r="A368" s="3045"/>
      <c r="B368" s="3046" t="s">
        <v>7825</v>
      </c>
      <c r="C368" s="3047"/>
      <c r="D368" s="3048"/>
      <c r="E368" s="3074"/>
      <c r="F368" s="743"/>
      <c r="I368" s="973"/>
      <c r="J368" s="973"/>
      <c r="K368" s="973"/>
      <c r="L368" s="973"/>
      <c r="M368" s="973"/>
      <c r="N368" s="973"/>
    </row>
    <row r="369" spans="1:14" ht="24">
      <c r="A369" s="3045"/>
      <c r="B369" s="3046" t="s">
        <v>7826</v>
      </c>
      <c r="C369" s="3047"/>
      <c r="D369" s="3048"/>
      <c r="E369" s="3074"/>
      <c r="F369" s="743"/>
      <c r="I369" s="973"/>
      <c r="J369" s="973"/>
      <c r="K369" s="973"/>
      <c r="L369" s="973"/>
      <c r="M369" s="973"/>
      <c r="N369" s="973"/>
    </row>
    <row r="370" spans="1:14" ht="24">
      <c r="A370" s="3045"/>
      <c r="B370" s="3046" t="s">
        <v>7827</v>
      </c>
      <c r="C370" s="3047"/>
      <c r="D370" s="743"/>
      <c r="E370" s="3074"/>
      <c r="F370" s="743"/>
      <c r="I370" s="973"/>
      <c r="J370" s="973"/>
      <c r="K370" s="973"/>
      <c r="L370" s="973"/>
      <c r="M370" s="973"/>
      <c r="N370" s="973"/>
    </row>
    <row r="371" spans="1:14" ht="24">
      <c r="A371" s="3045"/>
      <c r="B371" s="3046" t="s">
        <v>7828</v>
      </c>
      <c r="C371" s="3047"/>
      <c r="D371" s="743"/>
      <c r="E371" s="3074"/>
      <c r="F371" s="743"/>
      <c r="I371" s="973"/>
      <c r="J371" s="973"/>
      <c r="K371" s="973"/>
      <c r="L371" s="973"/>
      <c r="M371" s="973"/>
      <c r="N371" s="973"/>
    </row>
    <row r="372" spans="1:14" ht="36">
      <c r="A372" s="3045"/>
      <c r="B372" s="3046" t="s">
        <v>7829</v>
      </c>
      <c r="C372" s="3047"/>
      <c r="D372" s="743"/>
      <c r="E372" s="3074"/>
      <c r="F372" s="743"/>
      <c r="I372" s="973"/>
      <c r="J372" s="973"/>
      <c r="K372" s="973"/>
      <c r="L372" s="973"/>
      <c r="M372" s="973"/>
      <c r="N372" s="973"/>
    </row>
    <row r="373" spans="1:14">
      <c r="A373" s="3045"/>
      <c r="B373" s="3046" t="s">
        <v>7830</v>
      </c>
      <c r="C373" s="3047"/>
      <c r="D373" s="743"/>
      <c r="E373" s="3074"/>
      <c r="F373" s="743"/>
      <c r="I373" s="973"/>
      <c r="J373" s="973"/>
      <c r="K373" s="973"/>
      <c r="L373" s="973"/>
      <c r="M373" s="973"/>
      <c r="N373" s="973"/>
    </row>
    <row r="374" spans="1:14">
      <c r="A374" s="3045"/>
      <c r="B374" s="3046" t="s">
        <v>7831</v>
      </c>
      <c r="C374" s="3047"/>
      <c r="D374" s="743"/>
      <c r="E374" s="3074"/>
      <c r="F374" s="743"/>
      <c r="I374" s="973"/>
      <c r="J374" s="973"/>
      <c r="K374" s="973"/>
      <c r="L374" s="973"/>
      <c r="M374" s="973"/>
      <c r="N374" s="973"/>
    </row>
    <row r="375" spans="1:14" ht="60">
      <c r="A375" s="3045"/>
      <c r="B375" s="3046" t="s">
        <v>7832</v>
      </c>
      <c r="C375" s="3047"/>
      <c r="D375" s="743"/>
      <c r="E375" s="3074"/>
      <c r="F375" s="743"/>
      <c r="I375" s="973"/>
      <c r="J375" s="973"/>
      <c r="K375" s="973"/>
      <c r="L375" s="973"/>
      <c r="M375" s="973"/>
      <c r="N375" s="973"/>
    </row>
    <row r="376" spans="1:14" ht="24">
      <c r="A376" s="3045"/>
      <c r="B376" s="3046" t="s">
        <v>7833</v>
      </c>
      <c r="C376" s="3047"/>
      <c r="D376" s="3048"/>
      <c r="E376" s="3074"/>
      <c r="F376" s="743"/>
      <c r="I376" s="973"/>
      <c r="J376" s="973"/>
      <c r="K376" s="973"/>
      <c r="L376" s="973"/>
      <c r="M376" s="973"/>
      <c r="N376" s="973"/>
    </row>
    <row r="377" spans="1:14" ht="24">
      <c r="A377" s="3045"/>
      <c r="B377" s="3046" t="s">
        <v>7834</v>
      </c>
      <c r="C377" s="3047"/>
      <c r="D377" s="3048"/>
      <c r="E377" s="3074"/>
      <c r="F377" s="743"/>
      <c r="I377" s="973"/>
      <c r="J377" s="973"/>
      <c r="K377" s="973"/>
      <c r="L377" s="973"/>
      <c r="M377" s="973"/>
      <c r="N377" s="973"/>
    </row>
    <row r="378" spans="1:14">
      <c r="A378" s="3045"/>
      <c r="B378" s="3046" t="s">
        <v>7835</v>
      </c>
      <c r="C378" s="3047"/>
      <c r="D378" s="3048"/>
      <c r="E378" s="3074"/>
      <c r="F378" s="743"/>
      <c r="I378" s="973"/>
      <c r="J378" s="973"/>
      <c r="K378" s="973"/>
      <c r="L378" s="973"/>
      <c r="M378" s="973"/>
      <c r="N378" s="973"/>
    </row>
    <row r="379" spans="1:14">
      <c r="A379" s="3045"/>
      <c r="B379" s="3046" t="s">
        <v>7836</v>
      </c>
      <c r="C379" s="3047"/>
      <c r="D379" s="3048"/>
      <c r="E379" s="3074"/>
      <c r="F379" s="743"/>
      <c r="I379" s="973"/>
      <c r="J379" s="973"/>
      <c r="K379" s="973"/>
      <c r="L379" s="973"/>
      <c r="M379" s="973"/>
      <c r="N379" s="973"/>
    </row>
    <row r="380" spans="1:14" ht="24">
      <c r="A380" s="3045"/>
      <c r="B380" s="3046" t="s">
        <v>7837</v>
      </c>
      <c r="C380" s="3047"/>
      <c r="D380" s="3048"/>
      <c r="E380" s="3074"/>
      <c r="F380" s="743"/>
      <c r="I380" s="973"/>
      <c r="J380" s="973"/>
      <c r="K380" s="973"/>
      <c r="L380" s="973"/>
      <c r="M380" s="973"/>
      <c r="N380" s="973"/>
    </row>
    <row r="381" spans="1:14" ht="24">
      <c r="A381" s="3045"/>
      <c r="B381" s="3046" t="s">
        <v>7838</v>
      </c>
      <c r="C381" s="3047"/>
      <c r="D381" s="3048"/>
      <c r="E381" s="3074"/>
      <c r="F381" s="743"/>
      <c r="I381" s="973"/>
      <c r="J381" s="973"/>
      <c r="K381" s="973"/>
      <c r="L381" s="973"/>
      <c r="M381" s="973"/>
      <c r="N381" s="973"/>
    </row>
    <row r="382" spans="1:14">
      <c r="A382" s="3045"/>
      <c r="B382" s="3046" t="s">
        <v>7839</v>
      </c>
      <c r="C382" s="3047"/>
      <c r="D382" s="743"/>
      <c r="E382" s="3074"/>
      <c r="F382" s="743"/>
      <c r="I382" s="973"/>
      <c r="J382" s="973"/>
      <c r="K382" s="973"/>
      <c r="L382" s="973"/>
      <c r="M382" s="973"/>
      <c r="N382" s="973"/>
    </row>
    <row r="383" spans="1:14">
      <c r="A383" s="3045"/>
      <c r="B383" s="3090" t="s">
        <v>7840</v>
      </c>
      <c r="C383" s="3047"/>
      <c r="D383" s="743"/>
      <c r="E383" s="3074"/>
      <c r="F383" s="743"/>
      <c r="I383" s="973"/>
      <c r="J383" s="973"/>
      <c r="K383" s="973"/>
      <c r="L383" s="973"/>
      <c r="M383" s="973"/>
      <c r="N383" s="973"/>
    </row>
    <row r="384" spans="1:14" ht="24">
      <c r="A384" s="3045"/>
      <c r="B384" s="3046" t="s">
        <v>7116</v>
      </c>
      <c r="C384" s="3047"/>
      <c r="D384" s="743"/>
      <c r="E384" s="3074"/>
      <c r="F384" s="743"/>
      <c r="I384" s="973"/>
      <c r="J384" s="973"/>
      <c r="K384" s="973"/>
      <c r="L384" s="973"/>
      <c r="M384" s="973"/>
      <c r="N384" s="973"/>
    </row>
    <row r="385" spans="1:14">
      <c r="A385" s="3045"/>
      <c r="B385" s="3046" t="s">
        <v>7117</v>
      </c>
      <c r="C385" s="3047"/>
      <c r="D385" s="3048"/>
      <c r="E385" s="3074"/>
      <c r="F385" s="743"/>
      <c r="I385" s="973"/>
      <c r="J385" s="973"/>
      <c r="K385" s="973"/>
      <c r="L385" s="973"/>
      <c r="M385" s="973"/>
      <c r="N385" s="973"/>
    </row>
    <row r="386" spans="1:14">
      <c r="A386" s="3045"/>
      <c r="B386" s="3046" t="s">
        <v>7118</v>
      </c>
      <c r="C386" s="3047"/>
      <c r="D386" s="3048"/>
      <c r="E386" s="3074"/>
      <c r="F386" s="743"/>
      <c r="I386" s="973"/>
      <c r="J386" s="973"/>
      <c r="K386" s="973"/>
      <c r="L386" s="973"/>
      <c r="M386" s="973"/>
      <c r="N386" s="973"/>
    </row>
    <row r="387" spans="1:14" ht="24">
      <c r="A387" s="3045"/>
      <c r="B387" s="3046" t="s">
        <v>7119</v>
      </c>
      <c r="C387" s="3047"/>
      <c r="D387" s="3048"/>
      <c r="E387" s="3074"/>
      <c r="F387" s="743"/>
      <c r="I387" s="973"/>
      <c r="J387" s="973"/>
      <c r="K387" s="973"/>
      <c r="L387" s="973"/>
      <c r="M387" s="973"/>
      <c r="N387" s="973"/>
    </row>
    <row r="388" spans="1:14">
      <c r="A388" s="3045"/>
      <c r="B388" s="3046" t="s">
        <v>7120</v>
      </c>
      <c r="C388" s="3047"/>
      <c r="D388" s="3048"/>
      <c r="E388" s="3074"/>
      <c r="F388" s="743"/>
      <c r="I388" s="973"/>
      <c r="J388" s="973"/>
      <c r="K388" s="973"/>
      <c r="L388" s="973"/>
      <c r="M388" s="973"/>
      <c r="N388" s="973"/>
    </row>
    <row r="389" spans="1:14">
      <c r="A389" s="3045"/>
      <c r="B389" s="3046" t="s">
        <v>7121</v>
      </c>
      <c r="C389" s="3047"/>
      <c r="D389" s="3048"/>
      <c r="E389" s="3074"/>
      <c r="F389" s="743"/>
      <c r="I389" s="973"/>
      <c r="J389" s="973"/>
      <c r="K389" s="973"/>
      <c r="L389" s="973"/>
      <c r="M389" s="973"/>
      <c r="N389" s="973"/>
    </row>
    <row r="390" spans="1:14">
      <c r="A390" s="3045"/>
      <c r="B390" s="3046" t="s">
        <v>7122</v>
      </c>
      <c r="C390" s="3047"/>
      <c r="D390" s="3048"/>
      <c r="E390" s="3074"/>
      <c r="F390" s="743"/>
      <c r="I390" s="973"/>
      <c r="J390" s="973"/>
      <c r="K390" s="973"/>
      <c r="L390" s="973"/>
      <c r="M390" s="973"/>
      <c r="N390" s="973"/>
    </row>
    <row r="391" spans="1:14">
      <c r="A391" s="3045"/>
      <c r="B391" s="3046"/>
      <c r="C391" s="3047"/>
      <c r="D391" s="743"/>
      <c r="E391" s="3074"/>
      <c r="F391" s="743"/>
      <c r="I391" s="973"/>
      <c r="J391" s="973"/>
      <c r="K391" s="973"/>
      <c r="L391" s="973"/>
      <c r="M391" s="973"/>
      <c r="N391" s="973"/>
    </row>
    <row r="392" spans="1:14">
      <c r="A392" s="3045"/>
      <c r="B392" s="3548" t="s">
        <v>4905</v>
      </c>
      <c r="C392" s="3047"/>
      <c r="E392" s="3074"/>
      <c r="F392" s="743"/>
      <c r="I392" s="973"/>
      <c r="J392" s="973"/>
      <c r="K392" s="973"/>
      <c r="L392" s="973"/>
      <c r="M392" s="973"/>
      <c r="N392" s="973"/>
    </row>
    <row r="393" spans="1:14">
      <c r="A393" s="3045"/>
      <c r="B393" s="3548" t="s">
        <v>4641</v>
      </c>
      <c r="C393" s="3047"/>
      <c r="E393" s="3074"/>
      <c r="F393" s="743"/>
      <c r="I393" s="973"/>
      <c r="J393" s="973"/>
      <c r="K393" s="973"/>
      <c r="L393" s="973"/>
      <c r="M393" s="973"/>
      <c r="N393" s="973"/>
    </row>
    <row r="394" spans="1:14">
      <c r="A394" s="3045"/>
      <c r="B394" s="3548" t="s">
        <v>4906</v>
      </c>
      <c r="C394" s="3047"/>
      <c r="E394" s="3074"/>
      <c r="F394" s="743"/>
      <c r="I394" s="973"/>
      <c r="J394" s="973"/>
      <c r="K394" s="973"/>
      <c r="L394" s="973"/>
      <c r="M394" s="973"/>
      <c r="N394" s="973"/>
    </row>
    <row r="395" spans="1:14">
      <c r="A395" s="3045"/>
      <c r="B395" s="3548" t="s">
        <v>136</v>
      </c>
      <c r="C395" s="3047"/>
      <c r="E395" s="3074"/>
      <c r="F395" s="743"/>
      <c r="I395" s="973"/>
      <c r="J395" s="973"/>
      <c r="K395" s="973"/>
      <c r="L395" s="973"/>
      <c r="M395" s="973"/>
      <c r="N395" s="973"/>
    </row>
    <row r="396" spans="1:14">
      <c r="A396" s="3045"/>
      <c r="B396" s="3548" t="s">
        <v>6187</v>
      </c>
      <c r="C396" s="3047"/>
      <c r="D396" s="743"/>
      <c r="I396" s="973"/>
      <c r="J396" s="973"/>
      <c r="K396" s="973"/>
      <c r="L396" s="973"/>
      <c r="M396" s="973"/>
      <c r="N396" s="973"/>
    </row>
    <row r="397" spans="1:14">
      <c r="A397" s="3045"/>
      <c r="B397" s="3046"/>
      <c r="C397" s="3047"/>
      <c r="D397" s="3048"/>
      <c r="E397" s="3074"/>
      <c r="F397" s="743"/>
      <c r="I397" s="973"/>
      <c r="J397" s="973"/>
      <c r="K397" s="973"/>
      <c r="L397" s="973"/>
      <c r="M397" s="973"/>
      <c r="N397" s="973"/>
    </row>
    <row r="398" spans="1:14">
      <c r="A398" s="3045"/>
      <c r="B398" s="3046"/>
      <c r="C398" s="3047"/>
      <c r="D398" s="3048"/>
      <c r="E398" s="3074"/>
      <c r="F398" s="743"/>
      <c r="I398" s="973"/>
      <c r="J398" s="973"/>
      <c r="K398" s="973"/>
      <c r="L398" s="973"/>
      <c r="M398" s="973"/>
      <c r="N398" s="973"/>
    </row>
    <row r="399" spans="1:14" ht="25.5">
      <c r="A399" s="3055" t="s">
        <v>7841</v>
      </c>
      <c r="B399" s="3054" t="s">
        <v>7162</v>
      </c>
      <c r="C399" s="3047">
        <v>1</v>
      </c>
      <c r="D399" s="743" t="s">
        <v>1713</v>
      </c>
      <c r="E399" s="3074">
        <v>0</v>
      </c>
      <c r="F399" s="743">
        <f>C399*E399</f>
        <v>0</v>
      </c>
      <c r="I399" s="973"/>
      <c r="J399" s="973"/>
      <c r="K399" s="973"/>
      <c r="L399" s="973"/>
      <c r="M399" s="973"/>
      <c r="N399" s="973"/>
    </row>
    <row r="400" spans="1:14" ht="24">
      <c r="A400" s="3045"/>
      <c r="B400" s="3090" t="s">
        <v>5651</v>
      </c>
      <c r="C400" s="3047">
        <v>1</v>
      </c>
      <c r="D400" s="743" t="s">
        <v>7</v>
      </c>
      <c r="G400" s="3101">
        <f>SUM(H400:N400)</f>
        <v>0</v>
      </c>
      <c r="H400" s="3102">
        <v>0</v>
      </c>
      <c r="I400" s="976">
        <v>0</v>
      </c>
      <c r="J400" s="976">
        <v>0</v>
      </c>
      <c r="K400" s="976">
        <v>0</v>
      </c>
      <c r="L400" s="976">
        <v>0</v>
      </c>
      <c r="M400" s="976">
        <v>0</v>
      </c>
      <c r="N400" s="976">
        <v>0</v>
      </c>
    </row>
    <row r="401" spans="1:14">
      <c r="A401" s="3055"/>
      <c r="B401" s="3054" t="s">
        <v>5559</v>
      </c>
      <c r="C401" s="3047"/>
      <c r="D401" s="3048"/>
      <c r="E401" s="3074"/>
      <c r="F401" s="743"/>
      <c r="I401" s="973"/>
      <c r="J401" s="973"/>
      <c r="K401" s="973"/>
      <c r="L401" s="973"/>
      <c r="M401" s="973"/>
      <c r="N401" s="973"/>
    </row>
    <row r="402" spans="1:14" ht="24">
      <c r="A402" s="3045"/>
      <c r="B402" s="3090" t="s">
        <v>7163</v>
      </c>
      <c r="C402" s="3047"/>
      <c r="D402" s="3048"/>
      <c r="E402" s="3074"/>
      <c r="F402" s="743"/>
      <c r="I402" s="973"/>
      <c r="J402" s="973"/>
      <c r="K402" s="973"/>
      <c r="L402" s="973"/>
      <c r="M402" s="973"/>
      <c r="N402" s="973"/>
    </row>
    <row r="403" spans="1:14" ht="144">
      <c r="A403" s="3045"/>
      <c r="B403" s="3046" t="s">
        <v>7164</v>
      </c>
      <c r="C403" s="3047"/>
      <c r="D403" s="3048"/>
      <c r="E403" s="3074"/>
      <c r="F403" s="743"/>
      <c r="I403" s="973"/>
      <c r="J403" s="973"/>
      <c r="K403" s="973"/>
      <c r="L403" s="973"/>
      <c r="M403" s="973"/>
      <c r="N403" s="973"/>
    </row>
    <row r="404" spans="1:14">
      <c r="A404" s="3045"/>
      <c r="B404" s="3046"/>
      <c r="C404" s="3047"/>
      <c r="D404" s="3048"/>
      <c r="E404" s="3074"/>
      <c r="F404" s="743"/>
      <c r="I404" s="973"/>
      <c r="J404" s="973"/>
      <c r="K404" s="973"/>
      <c r="L404" s="973"/>
      <c r="M404" s="973"/>
      <c r="N404" s="973"/>
    </row>
    <row r="405" spans="1:14" ht="24">
      <c r="A405" s="3045"/>
      <c r="B405" s="3046" t="s">
        <v>7165</v>
      </c>
      <c r="C405" s="3047"/>
      <c r="D405" s="743"/>
      <c r="E405" s="3074"/>
      <c r="F405" s="743"/>
      <c r="I405" s="973"/>
      <c r="J405" s="973"/>
      <c r="K405" s="973"/>
      <c r="L405" s="973"/>
      <c r="M405" s="973"/>
      <c r="N405" s="973"/>
    </row>
    <row r="406" spans="1:14" ht="24">
      <c r="A406" s="3045"/>
      <c r="B406" s="3046" t="s">
        <v>7842</v>
      </c>
      <c r="C406" s="3047"/>
      <c r="D406" s="743"/>
      <c r="E406" s="3074"/>
      <c r="F406" s="743"/>
      <c r="I406" s="973"/>
      <c r="J406" s="973"/>
      <c r="K406" s="973"/>
      <c r="L406" s="973"/>
      <c r="M406" s="973"/>
      <c r="N406" s="973"/>
    </row>
    <row r="407" spans="1:14" ht="24">
      <c r="A407" s="3045"/>
      <c r="B407" s="3046" t="s">
        <v>7843</v>
      </c>
      <c r="C407" s="3047"/>
      <c r="D407" s="743"/>
      <c r="E407" s="3074"/>
      <c r="F407" s="743"/>
      <c r="I407" s="973"/>
      <c r="J407" s="973"/>
      <c r="K407" s="973"/>
      <c r="L407" s="973"/>
      <c r="M407" s="973"/>
      <c r="N407" s="973"/>
    </row>
    <row r="408" spans="1:14" ht="24">
      <c r="A408" s="3045"/>
      <c r="B408" s="3046" t="s">
        <v>7844</v>
      </c>
      <c r="C408" s="3047"/>
      <c r="D408" s="743"/>
      <c r="E408" s="3074"/>
      <c r="F408" s="743"/>
      <c r="I408" s="973"/>
      <c r="J408" s="973"/>
      <c r="K408" s="973"/>
      <c r="L408" s="973"/>
      <c r="M408" s="973"/>
      <c r="N408" s="973"/>
    </row>
    <row r="409" spans="1:14" ht="24">
      <c r="A409" s="3045"/>
      <c r="B409" s="3046" t="s">
        <v>7845</v>
      </c>
      <c r="C409" s="3047"/>
      <c r="D409" s="3048"/>
      <c r="E409" s="3074"/>
      <c r="F409" s="743"/>
      <c r="I409" s="973"/>
      <c r="J409" s="973"/>
      <c r="K409" s="973"/>
      <c r="L409" s="973"/>
      <c r="M409" s="973"/>
      <c r="N409" s="973"/>
    </row>
    <row r="410" spans="1:14" ht="36">
      <c r="A410" s="3045"/>
      <c r="B410" s="3046" t="s">
        <v>7846</v>
      </c>
      <c r="C410" s="3047"/>
      <c r="D410" s="3048"/>
      <c r="E410" s="3074"/>
      <c r="F410" s="743"/>
      <c r="I410" s="973"/>
      <c r="J410" s="973"/>
      <c r="K410" s="973"/>
      <c r="L410" s="973"/>
      <c r="M410" s="973"/>
      <c r="N410" s="973"/>
    </row>
    <row r="411" spans="1:14">
      <c r="A411" s="3045"/>
      <c r="B411" s="3046" t="s">
        <v>7847</v>
      </c>
      <c r="C411" s="3047"/>
      <c r="D411" s="3048"/>
      <c r="E411" s="3074"/>
      <c r="F411" s="743"/>
      <c r="I411" s="973"/>
      <c r="J411" s="973"/>
      <c r="K411" s="973"/>
      <c r="L411" s="973"/>
      <c r="M411" s="973"/>
      <c r="N411" s="973"/>
    </row>
    <row r="412" spans="1:14">
      <c r="A412" s="3045"/>
      <c r="B412" s="3046" t="s">
        <v>7848</v>
      </c>
      <c r="C412" s="3047"/>
      <c r="D412" s="743"/>
      <c r="E412" s="3074"/>
      <c r="F412" s="743"/>
      <c r="I412" s="973"/>
      <c r="J412" s="973"/>
      <c r="K412" s="973"/>
      <c r="L412" s="973"/>
      <c r="M412" s="973"/>
      <c r="N412" s="973"/>
    </row>
    <row r="413" spans="1:14">
      <c r="A413" s="3045"/>
      <c r="B413" s="3046" t="s">
        <v>7849</v>
      </c>
      <c r="C413" s="3047"/>
      <c r="D413" s="743"/>
      <c r="E413" s="3074"/>
      <c r="F413" s="743"/>
      <c r="I413" s="973"/>
      <c r="J413" s="973"/>
      <c r="K413" s="973"/>
      <c r="L413" s="973"/>
      <c r="M413" s="973"/>
      <c r="N413" s="973"/>
    </row>
    <row r="414" spans="1:14" ht="24">
      <c r="A414" s="3045"/>
      <c r="B414" s="3046" t="s">
        <v>7850</v>
      </c>
      <c r="C414" s="3047"/>
      <c r="D414" s="743"/>
      <c r="E414" s="3074"/>
      <c r="F414" s="743"/>
      <c r="I414" s="973"/>
      <c r="J414" s="973"/>
      <c r="K414" s="973"/>
      <c r="L414" s="973"/>
      <c r="M414" s="973"/>
      <c r="N414" s="973"/>
    </row>
    <row r="415" spans="1:14">
      <c r="A415" s="3045"/>
      <c r="B415" s="3046" t="s">
        <v>7851</v>
      </c>
      <c r="C415" s="3047"/>
      <c r="D415" s="743"/>
      <c r="E415" s="3074"/>
      <c r="F415" s="743"/>
      <c r="I415" s="973"/>
      <c r="J415" s="973"/>
      <c r="K415" s="973"/>
      <c r="L415" s="973"/>
      <c r="M415" s="973"/>
      <c r="N415" s="973"/>
    </row>
    <row r="416" spans="1:14">
      <c r="A416" s="3045"/>
      <c r="B416" s="3046" t="s">
        <v>7852</v>
      </c>
      <c r="C416" s="3047"/>
      <c r="D416" s="743"/>
      <c r="E416" s="3074"/>
      <c r="F416" s="743"/>
      <c r="I416" s="973"/>
      <c r="J416" s="973"/>
      <c r="K416" s="973"/>
      <c r="L416" s="973"/>
      <c r="M416" s="973"/>
      <c r="N416" s="973"/>
    </row>
    <row r="417" spans="1:14">
      <c r="A417" s="3045"/>
      <c r="B417" s="3046" t="s">
        <v>7853</v>
      </c>
      <c r="C417" s="3047"/>
      <c r="D417" s="743"/>
      <c r="E417" s="3074"/>
      <c r="F417" s="743"/>
      <c r="I417" s="973"/>
      <c r="J417" s="973"/>
      <c r="K417" s="973"/>
      <c r="L417" s="973"/>
      <c r="M417" s="973"/>
      <c r="N417" s="973"/>
    </row>
    <row r="418" spans="1:14">
      <c r="A418" s="3045"/>
      <c r="B418" s="3046" t="s">
        <v>7854</v>
      </c>
      <c r="C418" s="3047"/>
      <c r="D418" s="3048"/>
      <c r="E418" s="3074"/>
      <c r="F418" s="743"/>
      <c r="I418" s="973"/>
      <c r="J418" s="973"/>
      <c r="K418" s="973"/>
      <c r="L418" s="973"/>
      <c r="M418" s="973"/>
      <c r="N418" s="973"/>
    </row>
    <row r="419" spans="1:14">
      <c r="A419" s="3045"/>
      <c r="B419" s="3046" t="s">
        <v>7855</v>
      </c>
      <c r="C419" s="3047"/>
      <c r="D419" s="3048"/>
      <c r="E419" s="3074"/>
      <c r="F419" s="743"/>
      <c r="I419" s="973"/>
      <c r="J419" s="973"/>
      <c r="K419" s="973"/>
      <c r="L419" s="973"/>
      <c r="M419" s="973"/>
      <c r="N419" s="973"/>
    </row>
    <row r="420" spans="1:14">
      <c r="A420" s="3045"/>
      <c r="B420" s="3046" t="s">
        <v>7856</v>
      </c>
      <c r="C420" s="3047"/>
      <c r="D420" s="3048"/>
      <c r="E420" s="3074"/>
      <c r="F420" s="743"/>
      <c r="I420" s="973"/>
      <c r="J420" s="973"/>
      <c r="K420" s="973"/>
      <c r="L420" s="973"/>
      <c r="M420" s="973"/>
      <c r="N420" s="973"/>
    </row>
    <row r="421" spans="1:14">
      <c r="A421" s="3045"/>
      <c r="B421" s="3046" t="s">
        <v>7857</v>
      </c>
      <c r="C421" s="3047"/>
      <c r="D421" s="3048"/>
      <c r="E421" s="3074"/>
      <c r="F421" s="743"/>
      <c r="I421" s="973"/>
      <c r="J421" s="973"/>
      <c r="K421" s="973"/>
      <c r="L421" s="973"/>
      <c r="M421" s="973"/>
      <c r="N421" s="973"/>
    </row>
    <row r="422" spans="1:14" ht="24">
      <c r="A422" s="3045"/>
      <c r="B422" s="3046" t="s">
        <v>7858</v>
      </c>
      <c r="C422" s="3047"/>
      <c r="D422" s="3048"/>
      <c r="E422" s="3074"/>
      <c r="F422" s="743"/>
      <c r="I422" s="973"/>
      <c r="J422" s="973"/>
      <c r="K422" s="973"/>
      <c r="L422" s="973"/>
      <c r="M422" s="973"/>
      <c r="N422" s="973"/>
    </row>
    <row r="423" spans="1:14">
      <c r="A423" s="3045"/>
      <c r="B423" s="3046" t="s">
        <v>7859</v>
      </c>
      <c r="C423" s="3047"/>
      <c r="D423" s="3048"/>
      <c r="E423" s="3074"/>
      <c r="F423" s="743"/>
      <c r="I423" s="973"/>
      <c r="J423" s="973"/>
      <c r="K423" s="973"/>
      <c r="L423" s="973"/>
      <c r="M423" s="973"/>
      <c r="N423" s="973"/>
    </row>
    <row r="424" spans="1:14">
      <c r="A424" s="3045"/>
      <c r="B424" s="3046" t="s">
        <v>7860</v>
      </c>
      <c r="C424" s="3047"/>
      <c r="D424" s="3048"/>
      <c r="E424" s="3074"/>
      <c r="F424" s="743"/>
      <c r="I424" s="973"/>
      <c r="J424" s="973"/>
      <c r="K424" s="973"/>
      <c r="L424" s="973"/>
      <c r="M424" s="973"/>
      <c r="N424" s="973"/>
    </row>
    <row r="425" spans="1:14">
      <c r="A425" s="3045"/>
      <c r="B425" s="3046" t="s">
        <v>7861</v>
      </c>
      <c r="C425" s="3047"/>
      <c r="D425" s="743"/>
      <c r="E425" s="3074"/>
      <c r="F425" s="743"/>
      <c r="I425" s="973"/>
      <c r="J425" s="973"/>
      <c r="K425" s="973"/>
      <c r="L425" s="973"/>
      <c r="M425" s="973"/>
      <c r="N425" s="973"/>
    </row>
    <row r="426" spans="1:14">
      <c r="A426" s="3045"/>
      <c r="B426" s="3046" t="s">
        <v>7862</v>
      </c>
      <c r="C426" s="3047"/>
      <c r="D426" s="743"/>
      <c r="E426" s="3074"/>
      <c r="F426" s="743"/>
      <c r="I426" s="973"/>
      <c r="J426" s="973"/>
      <c r="K426" s="973"/>
      <c r="L426" s="973"/>
      <c r="M426" s="973"/>
      <c r="N426" s="973"/>
    </row>
    <row r="427" spans="1:14">
      <c r="A427" s="3045"/>
      <c r="B427" s="3046"/>
      <c r="C427" s="3047"/>
      <c r="D427" s="743"/>
      <c r="E427" s="3074"/>
      <c r="F427" s="743"/>
      <c r="I427" s="973"/>
      <c r="J427" s="973"/>
      <c r="K427" s="973"/>
      <c r="L427" s="973"/>
      <c r="M427" s="973"/>
      <c r="N427" s="973"/>
    </row>
    <row r="428" spans="1:14" ht="36">
      <c r="A428" s="3045"/>
      <c r="B428" s="3046" t="s">
        <v>7187</v>
      </c>
      <c r="C428" s="3047"/>
      <c r="D428" s="743"/>
      <c r="E428" s="3074"/>
      <c r="F428" s="743"/>
      <c r="I428" s="973"/>
      <c r="J428" s="973"/>
      <c r="K428" s="973"/>
      <c r="L428" s="973"/>
      <c r="M428" s="973"/>
      <c r="N428" s="973"/>
    </row>
    <row r="429" spans="1:14">
      <c r="A429" s="3045"/>
      <c r="B429" s="3046"/>
      <c r="C429" s="3047"/>
      <c r="D429" s="3048"/>
      <c r="E429" s="3074"/>
      <c r="F429" s="743"/>
      <c r="I429" s="973"/>
      <c r="J429" s="973"/>
      <c r="K429" s="973"/>
      <c r="L429" s="973"/>
      <c r="M429" s="973"/>
      <c r="N429" s="973"/>
    </row>
    <row r="430" spans="1:14">
      <c r="A430" s="3045"/>
      <c r="B430" s="3046" t="s">
        <v>7188</v>
      </c>
      <c r="C430" s="3047"/>
      <c r="D430" s="3048"/>
      <c r="E430" s="3074"/>
      <c r="F430" s="743"/>
      <c r="I430" s="973"/>
      <c r="J430" s="973"/>
      <c r="K430" s="973"/>
      <c r="L430" s="973"/>
      <c r="M430" s="973"/>
      <c r="N430" s="973"/>
    </row>
    <row r="431" spans="1:14">
      <c r="A431" s="3045"/>
      <c r="B431" s="3046" t="s">
        <v>7189</v>
      </c>
      <c r="C431" s="3047"/>
      <c r="D431" s="3048"/>
      <c r="E431" s="3074"/>
      <c r="F431" s="743"/>
      <c r="I431" s="973"/>
      <c r="J431" s="973"/>
      <c r="K431" s="973"/>
      <c r="L431" s="973"/>
      <c r="M431" s="973"/>
      <c r="N431" s="973"/>
    </row>
    <row r="432" spans="1:14">
      <c r="A432" s="3045"/>
      <c r="B432" s="3046" t="s">
        <v>7190</v>
      </c>
      <c r="C432" s="3047"/>
      <c r="D432" s="3048"/>
      <c r="E432" s="3074"/>
      <c r="F432" s="743"/>
      <c r="I432" s="973"/>
      <c r="J432" s="973"/>
      <c r="K432" s="973"/>
      <c r="L432" s="973"/>
      <c r="M432" s="973"/>
      <c r="N432" s="973"/>
    </row>
    <row r="433" spans="1:14">
      <c r="A433" s="3045"/>
      <c r="B433" s="3046"/>
      <c r="C433" s="3047"/>
      <c r="D433" s="3048"/>
      <c r="E433" s="3074"/>
      <c r="F433" s="743"/>
      <c r="I433" s="973"/>
      <c r="J433" s="973"/>
      <c r="K433" s="973"/>
      <c r="L433" s="973"/>
      <c r="M433" s="973"/>
      <c r="N433" s="973"/>
    </row>
    <row r="434" spans="1:14">
      <c r="A434" s="3045"/>
      <c r="B434" s="3046" t="s">
        <v>7191</v>
      </c>
      <c r="C434" s="3047"/>
      <c r="D434" s="3048"/>
      <c r="E434" s="3074"/>
      <c r="F434" s="743"/>
      <c r="I434" s="973"/>
      <c r="J434" s="973"/>
      <c r="K434" s="973"/>
      <c r="L434" s="973"/>
      <c r="M434" s="973"/>
      <c r="N434" s="973"/>
    </row>
    <row r="435" spans="1:14" ht="24">
      <c r="A435" s="3045"/>
      <c r="B435" s="3046" t="s">
        <v>7192</v>
      </c>
      <c r="C435" s="3047"/>
      <c r="D435" s="743"/>
      <c r="E435" s="3074"/>
      <c r="F435" s="743"/>
      <c r="I435" s="973"/>
      <c r="J435" s="973"/>
      <c r="K435" s="973"/>
      <c r="L435" s="973"/>
      <c r="M435" s="973"/>
      <c r="N435" s="973"/>
    </row>
    <row r="436" spans="1:14">
      <c r="A436" s="3045"/>
      <c r="B436" s="3046" t="s">
        <v>7193</v>
      </c>
      <c r="C436" s="3047"/>
      <c r="D436" s="743"/>
      <c r="E436" s="3074"/>
      <c r="F436" s="743"/>
      <c r="I436" s="973"/>
      <c r="J436" s="973"/>
      <c r="K436" s="973"/>
      <c r="L436" s="973"/>
      <c r="M436" s="973"/>
      <c r="N436" s="973"/>
    </row>
    <row r="437" spans="1:14" ht="24">
      <c r="A437" s="3045"/>
      <c r="B437" s="3046" t="s">
        <v>7194</v>
      </c>
      <c r="C437" s="3047"/>
      <c r="D437" s="743"/>
      <c r="E437" s="3074"/>
      <c r="F437" s="743"/>
      <c r="I437" s="973"/>
      <c r="J437" s="973"/>
      <c r="K437" s="973"/>
      <c r="L437" s="973"/>
      <c r="M437" s="973"/>
      <c r="N437" s="973"/>
    </row>
    <row r="438" spans="1:14" ht="24">
      <c r="A438" s="3045"/>
      <c r="B438" s="3046" t="s">
        <v>7195</v>
      </c>
      <c r="C438" s="3047"/>
      <c r="D438" s="743"/>
      <c r="E438" s="3074"/>
      <c r="F438" s="743"/>
      <c r="I438" s="973"/>
      <c r="J438" s="973"/>
      <c r="K438" s="973"/>
      <c r="L438" s="973"/>
      <c r="M438" s="973"/>
      <c r="N438" s="973"/>
    </row>
    <row r="439" spans="1:14">
      <c r="A439" s="3045"/>
      <c r="B439" s="3046"/>
      <c r="C439" s="3047"/>
      <c r="D439" s="743"/>
      <c r="E439" s="3074"/>
      <c r="F439" s="743"/>
      <c r="I439" s="973"/>
      <c r="J439" s="973"/>
      <c r="K439" s="973"/>
      <c r="L439" s="973"/>
      <c r="M439" s="973"/>
      <c r="N439" s="973"/>
    </row>
    <row r="440" spans="1:14">
      <c r="A440" s="3045"/>
      <c r="B440" s="3046" t="s">
        <v>7196</v>
      </c>
      <c r="C440" s="3047"/>
      <c r="D440" s="743"/>
      <c r="E440" s="3074"/>
      <c r="F440" s="743"/>
      <c r="I440" s="973"/>
      <c r="J440" s="973"/>
      <c r="K440" s="973"/>
      <c r="L440" s="973"/>
      <c r="M440" s="973"/>
      <c r="N440" s="973"/>
    </row>
    <row r="441" spans="1:14">
      <c r="A441" s="3045"/>
      <c r="B441" s="3046" t="s">
        <v>7197</v>
      </c>
      <c r="C441" s="3047"/>
      <c r="D441" s="743"/>
      <c r="E441" s="3074"/>
      <c r="F441" s="743"/>
      <c r="I441" s="973"/>
      <c r="J441" s="973"/>
      <c r="K441" s="973"/>
      <c r="L441" s="973"/>
      <c r="M441" s="973"/>
      <c r="N441" s="973"/>
    </row>
    <row r="442" spans="1:14">
      <c r="A442" s="3045"/>
      <c r="B442" s="3046" t="s">
        <v>7198</v>
      </c>
      <c r="C442" s="3047"/>
      <c r="D442" s="3048"/>
      <c r="E442" s="3074"/>
      <c r="F442" s="743"/>
      <c r="I442" s="973"/>
      <c r="J442" s="973"/>
      <c r="K442" s="973"/>
      <c r="L442" s="973"/>
      <c r="M442" s="973"/>
      <c r="N442" s="973"/>
    </row>
    <row r="443" spans="1:14">
      <c r="A443" s="3045"/>
      <c r="B443" s="3046" t="s">
        <v>7199</v>
      </c>
      <c r="C443" s="3047"/>
      <c r="D443" s="3048"/>
      <c r="E443" s="3074"/>
      <c r="F443" s="743"/>
      <c r="I443" s="973"/>
      <c r="J443" s="973"/>
      <c r="K443" s="973"/>
      <c r="L443" s="973"/>
      <c r="M443" s="973"/>
      <c r="N443" s="973"/>
    </row>
    <row r="444" spans="1:14">
      <c r="A444" s="3045"/>
      <c r="B444" s="3046"/>
      <c r="C444" s="3047"/>
      <c r="D444" s="3048"/>
      <c r="E444" s="3074"/>
      <c r="F444" s="743"/>
      <c r="I444" s="973"/>
      <c r="J444" s="973"/>
      <c r="K444" s="973"/>
      <c r="L444" s="973"/>
      <c r="M444" s="973"/>
      <c r="N444" s="973"/>
    </row>
    <row r="445" spans="1:14">
      <c r="A445" s="3045"/>
      <c r="B445" s="3046" t="s">
        <v>7200</v>
      </c>
      <c r="C445" s="3047"/>
      <c r="D445" s="3048"/>
      <c r="E445" s="3074"/>
      <c r="F445" s="743"/>
      <c r="I445" s="973"/>
      <c r="J445" s="973"/>
      <c r="K445" s="973"/>
      <c r="L445" s="973"/>
      <c r="M445" s="973"/>
      <c r="N445" s="973"/>
    </row>
    <row r="446" spans="1:14">
      <c r="A446" s="3045"/>
      <c r="B446" s="3046" t="s">
        <v>7201</v>
      </c>
      <c r="C446" s="3047"/>
      <c r="D446" s="743"/>
      <c r="E446" s="3074"/>
      <c r="F446" s="743"/>
      <c r="I446" s="973"/>
      <c r="J446" s="973"/>
      <c r="K446" s="973"/>
      <c r="L446" s="973"/>
      <c r="M446" s="973"/>
      <c r="N446" s="973"/>
    </row>
    <row r="447" spans="1:14">
      <c r="A447" s="3045"/>
      <c r="B447" s="3046"/>
      <c r="C447" s="3047"/>
      <c r="D447" s="743"/>
      <c r="E447" s="3074"/>
      <c r="F447" s="743"/>
      <c r="I447" s="973"/>
      <c r="J447" s="973"/>
      <c r="K447" s="973"/>
      <c r="L447" s="973"/>
      <c r="M447" s="973"/>
      <c r="N447" s="973"/>
    </row>
    <row r="448" spans="1:14">
      <c r="A448" s="3045"/>
      <c r="B448" s="3046" t="s">
        <v>7202</v>
      </c>
      <c r="C448" s="3047"/>
      <c r="D448" s="743"/>
      <c r="E448" s="3074"/>
      <c r="F448" s="743"/>
      <c r="I448" s="973"/>
      <c r="J448" s="973"/>
      <c r="K448" s="973"/>
      <c r="L448" s="973"/>
      <c r="M448" s="973"/>
      <c r="N448" s="973"/>
    </row>
    <row r="449" spans="1:14">
      <c r="A449" s="3045"/>
      <c r="B449" s="3046" t="s">
        <v>7203</v>
      </c>
      <c r="C449" s="3047"/>
      <c r="D449" s="3048"/>
      <c r="E449" s="3074"/>
      <c r="F449" s="743"/>
      <c r="I449" s="973"/>
      <c r="J449" s="973"/>
      <c r="K449" s="973"/>
      <c r="L449" s="973"/>
      <c r="M449" s="973"/>
      <c r="N449" s="973"/>
    </row>
    <row r="450" spans="1:14">
      <c r="A450" s="3045"/>
      <c r="B450" s="3046" t="s">
        <v>7204</v>
      </c>
      <c r="C450" s="3047"/>
      <c r="D450" s="3048"/>
      <c r="E450" s="3074"/>
      <c r="F450" s="743"/>
      <c r="I450" s="973"/>
      <c r="J450" s="973"/>
      <c r="K450" s="973"/>
      <c r="L450" s="973"/>
      <c r="M450" s="973"/>
      <c r="N450" s="973"/>
    </row>
    <row r="451" spans="1:14">
      <c r="A451" s="3045"/>
      <c r="B451" s="3046"/>
      <c r="C451" s="3047"/>
      <c r="D451" s="3048"/>
      <c r="E451" s="3074"/>
      <c r="F451" s="743"/>
      <c r="I451" s="973"/>
      <c r="J451" s="973"/>
      <c r="K451" s="973"/>
      <c r="L451" s="973"/>
      <c r="M451" s="973"/>
      <c r="N451" s="973"/>
    </row>
    <row r="452" spans="1:14">
      <c r="A452" s="3045"/>
      <c r="B452" s="3046" t="s">
        <v>7205</v>
      </c>
      <c r="C452" s="3047"/>
      <c r="D452" s="3048"/>
      <c r="E452" s="3074"/>
      <c r="F452" s="743"/>
      <c r="I452" s="973"/>
      <c r="J452" s="973"/>
      <c r="K452" s="973"/>
      <c r="L452" s="973"/>
      <c r="M452" s="973"/>
      <c r="N452" s="973"/>
    </row>
    <row r="453" spans="1:14">
      <c r="A453" s="3045"/>
      <c r="B453" s="3046" t="s">
        <v>7206</v>
      </c>
      <c r="C453" s="3047"/>
      <c r="D453" s="743"/>
      <c r="E453" s="3074"/>
      <c r="F453" s="743"/>
      <c r="I453" s="973"/>
      <c r="J453" s="973"/>
      <c r="K453" s="973"/>
      <c r="L453" s="973"/>
      <c r="M453" s="973"/>
      <c r="N453" s="973"/>
    </row>
    <row r="454" spans="1:14">
      <c r="A454" s="3045"/>
      <c r="B454" s="3046"/>
      <c r="C454" s="3047"/>
      <c r="D454" s="743"/>
      <c r="E454" s="3074"/>
      <c r="F454" s="743"/>
      <c r="I454" s="973"/>
      <c r="J454" s="973"/>
      <c r="K454" s="973"/>
      <c r="L454" s="973"/>
      <c r="M454" s="973"/>
      <c r="N454" s="973"/>
    </row>
    <row r="455" spans="1:14" ht="24">
      <c r="A455" s="3045"/>
      <c r="B455" s="3046" t="s">
        <v>7207</v>
      </c>
      <c r="C455" s="3047"/>
      <c r="D455" s="743"/>
      <c r="E455" s="3074"/>
      <c r="F455" s="743"/>
      <c r="I455" s="973"/>
      <c r="J455" s="973"/>
      <c r="K455" s="973"/>
      <c r="L455" s="973"/>
      <c r="M455" s="973"/>
      <c r="N455" s="973"/>
    </row>
    <row r="456" spans="1:14">
      <c r="A456" s="3045"/>
      <c r="B456" s="3046"/>
      <c r="C456" s="3047"/>
      <c r="D456" s="743"/>
      <c r="E456" s="3074"/>
      <c r="F456" s="743"/>
      <c r="I456" s="973"/>
      <c r="J456" s="973"/>
      <c r="K456" s="973"/>
      <c r="L456" s="973"/>
      <c r="M456" s="973"/>
      <c r="N456" s="973"/>
    </row>
    <row r="457" spans="1:14">
      <c r="A457" s="3045"/>
      <c r="B457" s="3046" t="s">
        <v>7208</v>
      </c>
      <c r="C457" s="3047"/>
      <c r="D457" s="743"/>
      <c r="E457" s="3074"/>
      <c r="F457" s="743"/>
      <c r="I457" s="973"/>
      <c r="J457" s="973"/>
      <c r="K457" s="973"/>
      <c r="L457" s="973"/>
      <c r="M457" s="973"/>
      <c r="N457" s="973"/>
    </row>
    <row r="458" spans="1:14">
      <c r="A458" s="3045"/>
      <c r="B458" s="3046" t="s">
        <v>7209</v>
      </c>
      <c r="C458" s="3047"/>
      <c r="D458" s="743"/>
      <c r="E458" s="3074"/>
      <c r="F458" s="743"/>
      <c r="I458" s="973"/>
      <c r="J458" s="973"/>
      <c r="K458" s="973"/>
      <c r="L458" s="973"/>
      <c r="M458" s="973"/>
      <c r="N458" s="973"/>
    </row>
    <row r="459" spans="1:14">
      <c r="A459" s="3045"/>
      <c r="B459" s="3046" t="s">
        <v>7210</v>
      </c>
      <c r="C459" s="3047"/>
      <c r="D459" s="3048"/>
      <c r="E459" s="3074"/>
      <c r="F459" s="743"/>
      <c r="I459" s="973"/>
      <c r="J459" s="973"/>
      <c r="K459" s="973"/>
      <c r="L459" s="973"/>
      <c r="M459" s="973"/>
      <c r="N459" s="973"/>
    </row>
    <row r="460" spans="1:14">
      <c r="A460" s="3045"/>
      <c r="B460" s="3046"/>
      <c r="C460" s="3047"/>
      <c r="D460" s="3048"/>
      <c r="E460" s="3074"/>
      <c r="F460" s="743"/>
      <c r="I460" s="973"/>
      <c r="J460" s="973"/>
      <c r="K460" s="973"/>
      <c r="L460" s="973"/>
      <c r="M460" s="973"/>
      <c r="N460" s="973"/>
    </row>
    <row r="461" spans="1:14">
      <c r="A461" s="3045"/>
      <c r="B461" s="3046" t="s">
        <v>7211</v>
      </c>
      <c r="C461" s="3047"/>
      <c r="D461" s="3048"/>
      <c r="E461" s="3074"/>
      <c r="F461" s="743"/>
      <c r="I461" s="973"/>
      <c r="J461" s="973"/>
      <c r="K461" s="973"/>
      <c r="L461" s="973"/>
      <c r="M461" s="973"/>
      <c r="N461" s="973"/>
    </row>
    <row r="462" spans="1:14">
      <c r="A462" s="3045"/>
      <c r="B462" s="3046"/>
      <c r="C462" s="3047"/>
      <c r="D462" s="3048"/>
      <c r="E462" s="3074"/>
      <c r="F462" s="743"/>
      <c r="I462" s="973"/>
      <c r="J462" s="973"/>
      <c r="K462" s="973"/>
      <c r="L462" s="973"/>
      <c r="M462" s="973"/>
      <c r="N462" s="973"/>
    </row>
    <row r="463" spans="1:14" ht="24">
      <c r="A463" s="3045"/>
      <c r="B463" s="3046" t="s">
        <v>7212</v>
      </c>
      <c r="C463" s="3047"/>
      <c r="D463" s="3048"/>
      <c r="E463" s="3074"/>
      <c r="F463" s="743"/>
      <c r="I463" s="973"/>
      <c r="J463" s="973"/>
      <c r="K463" s="973"/>
      <c r="L463" s="973"/>
      <c r="M463" s="973"/>
      <c r="N463" s="973"/>
    </row>
    <row r="464" spans="1:14">
      <c r="A464" s="3045"/>
      <c r="B464" s="3046" t="s">
        <v>7213</v>
      </c>
      <c r="C464" s="3047"/>
      <c r="D464" s="3048"/>
      <c r="E464" s="3074"/>
      <c r="F464" s="743"/>
      <c r="I464" s="973"/>
      <c r="J464" s="973"/>
      <c r="K464" s="973"/>
      <c r="L464" s="973"/>
      <c r="M464" s="973"/>
      <c r="N464" s="973"/>
    </row>
    <row r="465" spans="1:14">
      <c r="A465" s="3045"/>
      <c r="B465" s="3046" t="s">
        <v>7214</v>
      </c>
      <c r="C465" s="3047"/>
      <c r="D465" s="743"/>
      <c r="E465" s="3074"/>
      <c r="F465" s="743"/>
      <c r="I465" s="973"/>
      <c r="J465" s="973"/>
      <c r="K465" s="973"/>
      <c r="L465" s="973"/>
      <c r="M465" s="973"/>
      <c r="N465" s="973"/>
    </row>
    <row r="466" spans="1:14">
      <c r="A466" s="3045"/>
      <c r="B466" s="3046" t="s">
        <v>7215</v>
      </c>
      <c r="C466" s="3047"/>
      <c r="D466" s="743"/>
      <c r="E466" s="3074"/>
      <c r="F466" s="743"/>
      <c r="I466" s="973"/>
      <c r="J466" s="973"/>
      <c r="K466" s="973"/>
      <c r="L466" s="973"/>
      <c r="M466" s="973"/>
      <c r="N466" s="973"/>
    </row>
    <row r="467" spans="1:14">
      <c r="A467" s="3045"/>
      <c r="B467" s="3046"/>
      <c r="C467" s="3047"/>
      <c r="D467" s="743"/>
      <c r="E467" s="3074"/>
      <c r="F467" s="743"/>
      <c r="I467" s="973"/>
      <c r="J467" s="973"/>
      <c r="K467" s="973"/>
      <c r="L467" s="973"/>
      <c r="M467" s="973"/>
      <c r="N467" s="973"/>
    </row>
    <row r="468" spans="1:14">
      <c r="A468" s="3045"/>
      <c r="B468" s="3046" t="s">
        <v>7216</v>
      </c>
      <c r="C468" s="3047"/>
      <c r="D468" s="743"/>
      <c r="E468" s="3074"/>
      <c r="F468" s="743"/>
      <c r="I468" s="973"/>
      <c r="J468" s="973"/>
      <c r="K468" s="973"/>
      <c r="L468" s="973"/>
      <c r="M468" s="973"/>
      <c r="N468" s="973"/>
    </row>
    <row r="469" spans="1:14" ht="24">
      <c r="A469" s="3045"/>
      <c r="B469" s="3046" t="s">
        <v>7217</v>
      </c>
      <c r="C469" s="3047"/>
      <c r="D469" s="3048"/>
      <c r="E469" s="3074"/>
      <c r="F469" s="743"/>
      <c r="I469" s="973"/>
      <c r="J469" s="973"/>
      <c r="K469" s="973"/>
      <c r="L469" s="973"/>
      <c r="M469" s="973"/>
      <c r="N469" s="973"/>
    </row>
    <row r="470" spans="1:14">
      <c r="A470" s="3045"/>
      <c r="B470" s="3046"/>
      <c r="C470" s="3047"/>
      <c r="D470" s="3048"/>
      <c r="E470" s="3074"/>
      <c r="F470" s="743"/>
      <c r="I470" s="973"/>
      <c r="J470" s="973"/>
      <c r="K470" s="973"/>
      <c r="L470" s="973"/>
      <c r="M470" s="973"/>
      <c r="N470" s="973"/>
    </row>
    <row r="471" spans="1:14" ht="24">
      <c r="A471" s="3045"/>
      <c r="B471" s="3090" t="s">
        <v>7218</v>
      </c>
      <c r="C471" s="3047"/>
      <c r="D471" s="743"/>
      <c r="E471" s="3074"/>
      <c r="F471" s="743"/>
      <c r="I471" s="973"/>
      <c r="J471" s="973"/>
      <c r="K471" s="973"/>
      <c r="L471" s="973"/>
      <c r="M471" s="973"/>
      <c r="N471" s="973"/>
    </row>
    <row r="472" spans="1:14" ht="24">
      <c r="A472" s="3045"/>
      <c r="B472" s="3046" t="s">
        <v>7219</v>
      </c>
      <c r="C472" s="3047"/>
      <c r="D472" s="743"/>
      <c r="E472" s="3074"/>
      <c r="F472" s="743"/>
      <c r="I472" s="973"/>
      <c r="J472" s="973"/>
      <c r="K472" s="973"/>
      <c r="L472" s="973"/>
      <c r="M472" s="973"/>
      <c r="N472" s="973"/>
    </row>
    <row r="473" spans="1:14">
      <c r="A473" s="3045"/>
      <c r="B473" s="3046" t="s">
        <v>7863</v>
      </c>
      <c r="C473" s="3047"/>
      <c r="D473" s="743"/>
      <c r="E473" s="3074"/>
      <c r="F473" s="743"/>
      <c r="I473" s="973"/>
      <c r="J473" s="973"/>
      <c r="K473" s="973"/>
      <c r="L473" s="973"/>
      <c r="M473" s="973"/>
      <c r="N473" s="973"/>
    </row>
    <row r="474" spans="1:14">
      <c r="A474" s="3045"/>
      <c r="B474" s="3046" t="s">
        <v>7864</v>
      </c>
      <c r="C474" s="3047"/>
      <c r="D474" s="743"/>
      <c r="E474" s="3074"/>
      <c r="F474" s="743"/>
      <c r="I474" s="973"/>
      <c r="J474" s="973"/>
      <c r="K474" s="973"/>
      <c r="L474" s="973"/>
      <c r="M474" s="973"/>
      <c r="N474" s="973"/>
    </row>
    <row r="475" spans="1:14" ht="84">
      <c r="A475" s="3045"/>
      <c r="B475" s="3046" t="s">
        <v>7222</v>
      </c>
      <c r="C475" s="3047"/>
      <c r="D475" s="743"/>
      <c r="E475" s="3074"/>
      <c r="F475" s="743"/>
      <c r="I475" s="973"/>
      <c r="J475" s="973"/>
      <c r="K475" s="973"/>
      <c r="L475" s="973"/>
      <c r="M475" s="973"/>
      <c r="N475" s="973"/>
    </row>
    <row r="476" spans="1:14">
      <c r="A476" s="3045"/>
      <c r="B476" s="3046"/>
      <c r="C476" s="3047"/>
      <c r="D476" s="743"/>
      <c r="E476" s="3074"/>
      <c r="F476" s="743"/>
      <c r="I476" s="973"/>
      <c r="J476" s="973"/>
      <c r="K476" s="973"/>
      <c r="L476" s="973"/>
      <c r="M476" s="973"/>
      <c r="N476" s="973"/>
    </row>
    <row r="477" spans="1:14" ht="24">
      <c r="A477" s="3045"/>
      <c r="B477" s="3090" t="s">
        <v>7223</v>
      </c>
      <c r="C477" s="3047"/>
      <c r="D477" s="3048"/>
      <c r="E477" s="3074"/>
      <c r="F477" s="743"/>
      <c r="I477" s="973"/>
      <c r="J477" s="973"/>
      <c r="K477" s="973"/>
      <c r="L477" s="973"/>
      <c r="M477" s="973"/>
      <c r="N477" s="973"/>
    </row>
    <row r="478" spans="1:14" ht="96">
      <c r="A478" s="3045"/>
      <c r="B478" s="3046" t="s">
        <v>7224</v>
      </c>
      <c r="C478" s="3047"/>
      <c r="D478" s="3048"/>
      <c r="E478" s="3074"/>
      <c r="F478" s="743"/>
      <c r="I478" s="973"/>
      <c r="J478" s="973"/>
      <c r="K478" s="973"/>
      <c r="L478" s="973"/>
      <c r="M478" s="973"/>
      <c r="N478" s="973"/>
    </row>
    <row r="479" spans="1:14" ht="36">
      <c r="A479" s="3045"/>
      <c r="B479" s="3046" t="s">
        <v>7225</v>
      </c>
      <c r="C479" s="3047"/>
      <c r="D479" s="3048"/>
      <c r="E479" s="3074"/>
      <c r="F479" s="743"/>
      <c r="I479" s="973"/>
      <c r="J479" s="973"/>
      <c r="K479" s="973"/>
      <c r="L479" s="973"/>
      <c r="M479" s="973"/>
      <c r="N479" s="973"/>
    </row>
    <row r="480" spans="1:14" ht="96">
      <c r="A480" s="3045"/>
      <c r="B480" s="3046" t="s">
        <v>7226</v>
      </c>
      <c r="C480" s="3047"/>
      <c r="D480" s="3048"/>
      <c r="E480" s="3074"/>
      <c r="F480" s="743"/>
      <c r="I480" s="973"/>
      <c r="J480" s="973"/>
      <c r="K480" s="973"/>
      <c r="L480" s="973"/>
      <c r="M480" s="973"/>
      <c r="N480" s="973"/>
    </row>
    <row r="481" spans="1:14">
      <c r="A481" s="3045"/>
      <c r="B481" s="3046"/>
      <c r="C481" s="3047"/>
      <c r="D481" s="3048"/>
      <c r="E481" s="3074"/>
      <c r="F481" s="743"/>
      <c r="I481" s="973"/>
      <c r="J481" s="973"/>
      <c r="K481" s="973"/>
      <c r="L481" s="973"/>
      <c r="M481" s="973"/>
      <c r="N481" s="973"/>
    </row>
    <row r="482" spans="1:14">
      <c r="A482" s="3045"/>
      <c r="B482" s="3090" t="s">
        <v>7227</v>
      </c>
      <c r="C482" s="3047"/>
      <c r="D482" s="3048"/>
      <c r="E482" s="3074"/>
      <c r="F482" s="743"/>
      <c r="I482" s="973"/>
      <c r="J482" s="973"/>
      <c r="K482" s="973"/>
      <c r="L482" s="973"/>
      <c r="M482" s="973"/>
      <c r="N482" s="973"/>
    </row>
    <row r="483" spans="1:14" ht="60">
      <c r="A483" s="3045"/>
      <c r="B483" s="3046" t="s">
        <v>7228</v>
      </c>
      <c r="C483" s="3047"/>
      <c r="D483" s="3048"/>
      <c r="E483" s="3074"/>
      <c r="F483" s="743"/>
      <c r="I483" s="973"/>
      <c r="J483" s="973"/>
      <c r="K483" s="973"/>
      <c r="L483" s="973"/>
      <c r="M483" s="973"/>
      <c r="N483" s="973"/>
    </row>
    <row r="484" spans="1:14">
      <c r="A484" s="3045"/>
      <c r="B484" s="3046" t="s">
        <v>7229</v>
      </c>
      <c r="C484" s="3047"/>
      <c r="D484" s="3048"/>
      <c r="E484" s="3074"/>
      <c r="F484" s="743"/>
      <c r="I484" s="973"/>
      <c r="J484" s="973"/>
      <c r="K484" s="973"/>
      <c r="L484" s="973"/>
      <c r="M484" s="973"/>
      <c r="N484" s="973"/>
    </row>
    <row r="485" spans="1:14">
      <c r="A485" s="3045"/>
      <c r="B485" s="3046" t="s">
        <v>7865</v>
      </c>
      <c r="C485" s="3047"/>
      <c r="D485" s="743"/>
      <c r="E485" s="3074"/>
      <c r="F485" s="743"/>
      <c r="I485" s="973"/>
      <c r="J485" s="973"/>
      <c r="K485" s="973"/>
      <c r="L485" s="973"/>
      <c r="M485" s="973"/>
      <c r="N485" s="973"/>
    </row>
    <row r="486" spans="1:14">
      <c r="A486" s="3045"/>
      <c r="B486" s="3046" t="s">
        <v>7866</v>
      </c>
      <c r="C486" s="3047"/>
      <c r="D486" s="743"/>
      <c r="E486" s="3074"/>
      <c r="F486" s="743"/>
      <c r="I486" s="973"/>
      <c r="J486" s="973"/>
      <c r="K486" s="973"/>
      <c r="L486" s="973"/>
      <c r="M486" s="973"/>
      <c r="N486" s="973"/>
    </row>
    <row r="487" spans="1:14">
      <c r="A487" s="3045"/>
      <c r="B487" s="3046" t="s">
        <v>7867</v>
      </c>
      <c r="C487" s="3047"/>
      <c r="D487" s="743"/>
      <c r="E487" s="3074"/>
      <c r="F487" s="743"/>
      <c r="I487" s="973"/>
      <c r="J487" s="973"/>
      <c r="K487" s="973"/>
      <c r="L487" s="973"/>
      <c r="M487" s="973"/>
      <c r="N487" s="973"/>
    </row>
    <row r="488" spans="1:14">
      <c r="A488" s="3045"/>
      <c r="B488" s="3046" t="s">
        <v>7868</v>
      </c>
      <c r="C488" s="3047"/>
      <c r="D488" s="743"/>
      <c r="E488" s="3074"/>
      <c r="F488" s="743"/>
      <c r="I488" s="973"/>
      <c r="J488" s="973"/>
      <c r="K488" s="973"/>
      <c r="L488" s="973"/>
      <c r="M488" s="973"/>
      <c r="N488" s="973"/>
    </row>
    <row r="489" spans="1:14">
      <c r="A489" s="3045"/>
      <c r="B489" s="3046" t="s">
        <v>7869</v>
      </c>
      <c r="C489" s="3047"/>
      <c r="D489" s="743"/>
      <c r="E489" s="3074"/>
      <c r="F489" s="743"/>
      <c r="I489" s="973"/>
      <c r="J489" s="973"/>
      <c r="K489" s="973"/>
      <c r="L489" s="973"/>
      <c r="M489" s="973"/>
      <c r="N489" s="973"/>
    </row>
    <row r="490" spans="1:14">
      <c r="A490" s="3045"/>
      <c r="B490" s="3046"/>
      <c r="C490" s="3047"/>
      <c r="D490" s="743"/>
      <c r="E490" s="3074"/>
      <c r="F490" s="743"/>
      <c r="I490" s="973"/>
      <c r="J490" s="973"/>
      <c r="K490" s="973"/>
      <c r="L490" s="973"/>
      <c r="M490" s="973"/>
      <c r="N490" s="973"/>
    </row>
    <row r="491" spans="1:14" ht="24">
      <c r="A491" s="3045"/>
      <c r="B491" s="3046" t="s">
        <v>7870</v>
      </c>
      <c r="C491" s="3047"/>
      <c r="D491" s="743"/>
      <c r="E491" s="3074"/>
      <c r="F491" s="743"/>
      <c r="I491" s="973"/>
      <c r="J491" s="973"/>
      <c r="K491" s="973"/>
      <c r="L491" s="973"/>
      <c r="M491" s="973"/>
      <c r="N491" s="973"/>
    </row>
    <row r="492" spans="1:14">
      <c r="A492" s="3045"/>
      <c r="B492" s="3046" t="s">
        <v>7871</v>
      </c>
      <c r="C492" s="3047"/>
      <c r="D492" s="743"/>
      <c r="E492" s="3074"/>
      <c r="F492" s="743"/>
      <c r="I492" s="973"/>
      <c r="J492" s="973"/>
      <c r="K492" s="973"/>
      <c r="L492" s="973"/>
      <c r="M492" s="973"/>
      <c r="N492" s="973"/>
    </row>
    <row r="493" spans="1:14">
      <c r="A493" s="3045"/>
      <c r="B493" s="3046" t="s">
        <v>7872</v>
      </c>
      <c r="C493" s="3047"/>
      <c r="D493" s="743"/>
      <c r="E493" s="3074"/>
      <c r="F493" s="743"/>
      <c r="I493" s="973"/>
      <c r="J493" s="973"/>
      <c r="K493" s="973"/>
      <c r="L493" s="973"/>
      <c r="M493" s="973"/>
      <c r="N493" s="973"/>
    </row>
    <row r="494" spans="1:14">
      <c r="A494" s="3045"/>
      <c r="B494" s="3046" t="s">
        <v>7873</v>
      </c>
      <c r="C494" s="3047"/>
      <c r="D494" s="743"/>
      <c r="E494" s="3074"/>
      <c r="F494" s="743"/>
      <c r="I494" s="973"/>
      <c r="J494" s="973"/>
      <c r="K494" s="973"/>
      <c r="L494" s="973"/>
      <c r="M494" s="973"/>
      <c r="N494" s="973"/>
    </row>
    <row r="495" spans="1:14">
      <c r="A495" s="3045"/>
      <c r="B495" s="3046"/>
      <c r="C495" s="3047"/>
      <c r="D495" s="3048"/>
      <c r="E495" s="3074"/>
      <c r="F495" s="743"/>
      <c r="I495" s="973"/>
      <c r="J495" s="973"/>
      <c r="K495" s="973"/>
      <c r="L495" s="973"/>
      <c r="M495" s="973"/>
      <c r="N495" s="973"/>
    </row>
    <row r="496" spans="1:14" ht="36">
      <c r="A496" s="3045"/>
      <c r="B496" s="3046" t="s">
        <v>7239</v>
      </c>
      <c r="C496" s="3047"/>
      <c r="D496" s="743"/>
      <c r="E496" s="3074"/>
      <c r="F496" s="743"/>
      <c r="I496" s="973"/>
      <c r="J496" s="973"/>
      <c r="K496" s="973"/>
      <c r="L496" s="973"/>
      <c r="M496" s="973"/>
      <c r="N496" s="973"/>
    </row>
    <row r="497" spans="1:14" ht="24">
      <c r="A497" s="3045"/>
      <c r="B497" s="3046" t="s">
        <v>7240</v>
      </c>
      <c r="C497" s="3047"/>
      <c r="D497" s="3048"/>
      <c r="E497" s="3074"/>
      <c r="F497" s="743"/>
      <c r="I497" s="973"/>
      <c r="J497" s="973"/>
      <c r="K497" s="973"/>
      <c r="L497" s="973"/>
      <c r="M497" s="973"/>
      <c r="N497" s="973"/>
    </row>
    <row r="498" spans="1:14" ht="24">
      <c r="A498" s="3045"/>
      <c r="B498" s="3046" t="s">
        <v>7241</v>
      </c>
      <c r="C498" s="3047"/>
      <c r="D498" s="3048"/>
      <c r="E498" s="3074"/>
      <c r="F498" s="743"/>
      <c r="I498" s="973"/>
      <c r="J498" s="973"/>
      <c r="K498" s="973"/>
      <c r="L498" s="973"/>
      <c r="M498" s="973"/>
      <c r="N498" s="973"/>
    </row>
    <row r="499" spans="1:14" ht="24">
      <c r="A499" s="3045"/>
      <c r="B499" s="3046" t="s">
        <v>7242</v>
      </c>
      <c r="C499" s="3047"/>
      <c r="D499" s="3048"/>
      <c r="E499" s="3074"/>
      <c r="F499" s="743"/>
      <c r="I499" s="973"/>
      <c r="J499" s="973"/>
      <c r="K499" s="973"/>
      <c r="L499" s="973"/>
      <c r="M499" s="973"/>
      <c r="N499" s="973"/>
    </row>
    <row r="500" spans="1:14" ht="24">
      <c r="A500" s="3045"/>
      <c r="B500" s="3046" t="s">
        <v>7243</v>
      </c>
      <c r="C500" s="3047"/>
      <c r="D500" s="3048"/>
      <c r="E500" s="3074"/>
      <c r="F500" s="743"/>
      <c r="I500" s="973"/>
      <c r="J500" s="973"/>
      <c r="K500" s="973"/>
      <c r="L500" s="973"/>
      <c r="M500" s="973"/>
      <c r="N500" s="973"/>
    </row>
    <row r="501" spans="1:14">
      <c r="A501" s="3045"/>
      <c r="B501" s="3046" t="s">
        <v>7244</v>
      </c>
      <c r="C501" s="3047"/>
      <c r="D501" s="743"/>
      <c r="E501" s="3074"/>
      <c r="F501" s="743"/>
      <c r="I501" s="973"/>
      <c r="J501" s="973"/>
      <c r="K501" s="973"/>
      <c r="L501" s="973"/>
      <c r="M501" s="973"/>
      <c r="N501" s="973"/>
    </row>
    <row r="502" spans="1:14">
      <c r="A502" s="3045"/>
      <c r="B502" s="3046" t="s">
        <v>7245</v>
      </c>
      <c r="C502" s="3047"/>
      <c r="D502" s="743"/>
      <c r="E502" s="3074"/>
      <c r="F502" s="743"/>
      <c r="I502" s="973"/>
      <c r="J502" s="973"/>
      <c r="K502" s="973"/>
      <c r="L502" s="973"/>
      <c r="M502" s="973"/>
      <c r="N502" s="973"/>
    </row>
    <row r="503" spans="1:14" ht="24">
      <c r="A503" s="3045"/>
      <c r="B503" s="3046" t="s">
        <v>7246</v>
      </c>
      <c r="C503" s="3047"/>
      <c r="D503" s="743"/>
      <c r="E503" s="3074"/>
      <c r="F503" s="743"/>
      <c r="I503" s="973"/>
      <c r="J503" s="973"/>
      <c r="K503" s="973"/>
      <c r="L503" s="973"/>
      <c r="M503" s="973"/>
      <c r="N503" s="973"/>
    </row>
    <row r="504" spans="1:14" ht="48">
      <c r="A504" s="3045"/>
      <c r="B504" s="3046" t="s">
        <v>7247</v>
      </c>
      <c r="C504" s="3047"/>
      <c r="D504" s="743"/>
      <c r="E504" s="3074"/>
      <c r="F504" s="743"/>
      <c r="I504" s="973"/>
      <c r="J504" s="973"/>
      <c r="K504" s="973"/>
      <c r="L504" s="973"/>
      <c r="M504" s="973"/>
      <c r="N504" s="973"/>
    </row>
    <row r="505" spans="1:14" ht="48">
      <c r="A505" s="3045"/>
      <c r="B505" s="3046" t="s">
        <v>7248</v>
      </c>
      <c r="C505" s="3047"/>
      <c r="D505" s="743"/>
      <c r="E505" s="3074"/>
      <c r="F505" s="743"/>
      <c r="I505" s="973"/>
      <c r="J505" s="973"/>
      <c r="K505" s="973"/>
      <c r="L505" s="973"/>
      <c r="M505" s="973"/>
      <c r="N505" s="973"/>
    </row>
    <row r="506" spans="1:14" ht="60">
      <c r="A506" s="3045"/>
      <c r="B506" s="3046" t="s">
        <v>7249</v>
      </c>
      <c r="C506" s="3047"/>
      <c r="D506" s="743"/>
      <c r="E506" s="3074"/>
      <c r="F506" s="743"/>
      <c r="I506" s="973"/>
      <c r="J506" s="973"/>
      <c r="K506" s="973"/>
      <c r="L506" s="973"/>
      <c r="M506" s="973"/>
      <c r="N506" s="973"/>
    </row>
    <row r="507" spans="1:14" ht="24">
      <c r="A507" s="3045"/>
      <c r="B507" s="3046" t="s">
        <v>7250</v>
      </c>
      <c r="C507" s="3047"/>
      <c r="D507" s="743"/>
      <c r="E507" s="3074"/>
      <c r="F507" s="743"/>
      <c r="I507" s="973"/>
      <c r="J507" s="973"/>
      <c r="K507" s="973"/>
      <c r="L507" s="973"/>
      <c r="M507" s="973"/>
      <c r="N507" s="973"/>
    </row>
    <row r="508" spans="1:14">
      <c r="A508" s="3045"/>
      <c r="B508" s="3046"/>
      <c r="C508" s="3047"/>
      <c r="D508" s="743"/>
      <c r="E508" s="3074"/>
      <c r="F508" s="743"/>
      <c r="I508" s="973"/>
      <c r="J508" s="973"/>
      <c r="K508" s="973"/>
      <c r="L508" s="973"/>
      <c r="M508" s="973"/>
      <c r="N508" s="973"/>
    </row>
    <row r="509" spans="1:14">
      <c r="A509" s="3045"/>
      <c r="B509" s="3090" t="s">
        <v>7251</v>
      </c>
      <c r="C509" s="3047"/>
      <c r="D509" s="3048"/>
      <c r="E509" s="3074"/>
      <c r="F509" s="743"/>
      <c r="I509" s="973"/>
      <c r="J509" s="973"/>
      <c r="K509" s="973"/>
      <c r="L509" s="973"/>
      <c r="M509" s="973"/>
      <c r="N509" s="973"/>
    </row>
    <row r="510" spans="1:14" ht="36">
      <c r="A510" s="3045"/>
      <c r="B510" s="3046" t="s">
        <v>7252</v>
      </c>
      <c r="C510" s="3047"/>
      <c r="D510" s="3048"/>
      <c r="E510" s="3074"/>
      <c r="F510" s="743"/>
      <c r="I510" s="973"/>
      <c r="J510" s="973"/>
      <c r="K510" s="973"/>
      <c r="L510" s="973"/>
      <c r="M510" s="973"/>
      <c r="N510" s="973"/>
    </row>
    <row r="511" spans="1:14" ht="24">
      <c r="A511" s="3045"/>
      <c r="B511" s="3046" t="s">
        <v>7253</v>
      </c>
      <c r="C511" s="3047"/>
      <c r="D511" s="3048"/>
      <c r="E511" s="3074"/>
      <c r="F511" s="743"/>
      <c r="I511" s="973"/>
      <c r="J511" s="973"/>
      <c r="K511" s="973"/>
      <c r="L511" s="973"/>
      <c r="M511" s="973"/>
      <c r="N511" s="973"/>
    </row>
    <row r="512" spans="1:14">
      <c r="A512" s="3045"/>
      <c r="B512" s="3046"/>
      <c r="C512" s="3047"/>
      <c r="D512" s="3048"/>
      <c r="E512" s="3074"/>
      <c r="F512" s="743"/>
      <c r="I512" s="973"/>
      <c r="J512" s="973"/>
      <c r="K512" s="973"/>
      <c r="L512" s="973"/>
      <c r="M512" s="973"/>
      <c r="N512" s="973"/>
    </row>
    <row r="513" spans="1:14">
      <c r="A513" s="3045"/>
      <c r="B513" s="3046" t="s">
        <v>7874</v>
      </c>
      <c r="C513" s="3047"/>
      <c r="D513" s="3048"/>
      <c r="E513" s="3074"/>
      <c r="F513" s="743"/>
      <c r="I513" s="973"/>
      <c r="J513" s="973"/>
      <c r="K513" s="973"/>
      <c r="L513" s="973"/>
      <c r="M513" s="973"/>
      <c r="N513" s="973"/>
    </row>
    <row r="514" spans="1:14">
      <c r="A514" s="3045"/>
      <c r="B514" s="3046" t="s">
        <v>7875</v>
      </c>
      <c r="C514" s="3047"/>
      <c r="D514" s="3048"/>
      <c r="E514" s="3074"/>
      <c r="F514" s="743"/>
      <c r="I514" s="973"/>
      <c r="J514" s="973"/>
      <c r="K514" s="973"/>
      <c r="L514" s="973"/>
      <c r="M514" s="973"/>
      <c r="N514" s="973"/>
    </row>
    <row r="515" spans="1:14">
      <c r="A515" s="3045"/>
      <c r="B515" s="3046" t="s">
        <v>7876</v>
      </c>
      <c r="C515" s="3047"/>
      <c r="D515" s="743"/>
      <c r="E515" s="3074"/>
      <c r="F515" s="743"/>
      <c r="I515" s="973"/>
      <c r="J515" s="973"/>
      <c r="K515" s="973"/>
      <c r="L515" s="973"/>
      <c r="M515" s="973"/>
      <c r="N515" s="973"/>
    </row>
    <row r="516" spans="1:14">
      <c r="A516" s="3045"/>
      <c r="B516" s="3046" t="s">
        <v>7877</v>
      </c>
      <c r="C516" s="3047"/>
      <c r="D516" s="743"/>
      <c r="E516" s="3074"/>
      <c r="F516" s="743"/>
      <c r="I516" s="973"/>
      <c r="J516" s="973"/>
      <c r="K516" s="973"/>
      <c r="L516" s="973"/>
      <c r="M516" s="973"/>
      <c r="N516" s="973"/>
    </row>
    <row r="517" spans="1:14">
      <c r="A517" s="3045"/>
      <c r="B517" s="3046" t="s">
        <v>7878</v>
      </c>
      <c r="C517" s="3047"/>
      <c r="D517" s="743"/>
      <c r="E517" s="3074"/>
      <c r="F517" s="743"/>
      <c r="I517" s="973"/>
      <c r="J517" s="973"/>
      <c r="K517" s="973"/>
      <c r="L517" s="973"/>
      <c r="M517" s="973"/>
      <c r="N517" s="973"/>
    </row>
    <row r="518" spans="1:14">
      <c r="A518" s="3045"/>
      <c r="B518" s="3046" t="s">
        <v>7879</v>
      </c>
      <c r="C518" s="3047"/>
      <c r="D518" s="743"/>
      <c r="E518" s="3074"/>
      <c r="F518" s="743"/>
      <c r="I518" s="973"/>
      <c r="J518" s="973"/>
      <c r="K518" s="973"/>
      <c r="L518" s="973"/>
      <c r="M518" s="973"/>
      <c r="N518" s="973"/>
    </row>
    <row r="519" spans="1:14">
      <c r="A519" s="3045"/>
      <c r="B519" s="3046" t="s">
        <v>7880</v>
      </c>
      <c r="C519" s="3047"/>
      <c r="D519" s="743"/>
      <c r="E519" s="3074"/>
      <c r="F519" s="743"/>
      <c r="I519" s="973"/>
      <c r="J519" s="973"/>
      <c r="K519" s="973"/>
      <c r="L519" s="973"/>
      <c r="M519" s="973"/>
      <c r="N519" s="973"/>
    </row>
    <row r="520" spans="1:14">
      <c r="A520" s="3045"/>
      <c r="B520" s="3046" t="s">
        <v>7881</v>
      </c>
      <c r="C520" s="3047"/>
      <c r="D520" s="3048"/>
      <c r="E520" s="3074"/>
      <c r="F520" s="743"/>
      <c r="I520" s="973"/>
      <c r="J520" s="973"/>
      <c r="K520" s="973"/>
      <c r="L520" s="973"/>
      <c r="M520" s="973"/>
      <c r="N520" s="973"/>
    </row>
    <row r="521" spans="1:14">
      <c r="A521" s="3045"/>
      <c r="B521" s="3046" t="s">
        <v>7882</v>
      </c>
      <c r="C521" s="3047"/>
      <c r="D521" s="3048"/>
      <c r="E521" s="3074"/>
      <c r="F521" s="743"/>
      <c r="I521" s="973"/>
      <c r="J521" s="973"/>
      <c r="K521" s="973"/>
      <c r="L521" s="973"/>
      <c r="M521" s="973"/>
      <c r="N521" s="973"/>
    </row>
    <row r="522" spans="1:14">
      <c r="A522" s="3045"/>
      <c r="B522" s="3046"/>
      <c r="C522" s="3047"/>
      <c r="D522" s="3048"/>
      <c r="E522" s="3074"/>
      <c r="F522" s="743"/>
      <c r="I522" s="973"/>
      <c r="J522" s="973"/>
      <c r="K522" s="973"/>
      <c r="L522" s="973"/>
      <c r="M522" s="973"/>
      <c r="N522" s="973"/>
    </row>
    <row r="523" spans="1:14">
      <c r="A523" s="3045"/>
      <c r="B523" s="3046" t="s">
        <v>7883</v>
      </c>
      <c r="C523" s="3047"/>
      <c r="D523" s="3048"/>
      <c r="E523" s="3074"/>
      <c r="F523" s="743"/>
      <c r="I523" s="973"/>
      <c r="J523" s="973"/>
      <c r="K523" s="973"/>
      <c r="L523" s="973"/>
      <c r="M523" s="973"/>
      <c r="N523" s="973"/>
    </row>
    <row r="524" spans="1:14">
      <c r="A524" s="3045"/>
      <c r="B524" s="3046" t="s">
        <v>7884</v>
      </c>
      <c r="C524" s="3047"/>
      <c r="D524" s="3048"/>
      <c r="E524" s="3074"/>
      <c r="F524" s="743"/>
      <c r="I524" s="973"/>
      <c r="J524" s="973"/>
      <c r="K524" s="973"/>
      <c r="L524" s="973"/>
      <c r="M524" s="973"/>
      <c r="N524" s="973"/>
    </row>
    <row r="525" spans="1:14">
      <c r="A525" s="3045"/>
      <c r="B525" s="3046" t="s">
        <v>7885</v>
      </c>
      <c r="C525" s="3047"/>
      <c r="D525" s="743"/>
      <c r="E525" s="3074"/>
      <c r="F525" s="743"/>
      <c r="I525" s="973"/>
      <c r="J525" s="973"/>
      <c r="K525" s="973"/>
      <c r="L525" s="973"/>
      <c r="M525" s="973"/>
      <c r="N525" s="973"/>
    </row>
    <row r="526" spans="1:14">
      <c r="A526" s="3045"/>
      <c r="B526" s="3046" t="s">
        <v>7886</v>
      </c>
      <c r="C526" s="3047"/>
      <c r="D526" s="743"/>
      <c r="E526" s="3074"/>
      <c r="F526" s="743"/>
      <c r="I526" s="973"/>
      <c r="J526" s="973"/>
      <c r="K526" s="973"/>
      <c r="L526" s="973"/>
      <c r="M526" s="973"/>
      <c r="N526" s="973"/>
    </row>
    <row r="527" spans="1:14">
      <c r="A527" s="3045"/>
      <c r="B527" s="3046" t="s">
        <v>7887</v>
      </c>
      <c r="C527" s="3047"/>
      <c r="D527" s="743"/>
      <c r="E527" s="3074"/>
      <c r="F527" s="743"/>
      <c r="I527" s="973"/>
      <c r="J527" s="973"/>
      <c r="K527" s="973"/>
      <c r="L527" s="973"/>
      <c r="M527" s="973"/>
      <c r="N527" s="973"/>
    </row>
    <row r="528" spans="1:14">
      <c r="A528" s="3045"/>
      <c r="B528" s="3046" t="s">
        <v>7888</v>
      </c>
      <c r="C528" s="3047"/>
      <c r="D528" s="743"/>
      <c r="E528" s="3074"/>
      <c r="F528" s="743"/>
      <c r="I528" s="973"/>
      <c r="J528" s="973"/>
      <c r="K528" s="973"/>
      <c r="L528" s="973"/>
      <c r="M528" s="973"/>
      <c r="N528" s="973"/>
    </row>
    <row r="529" spans="1:14">
      <c r="A529" s="3045"/>
      <c r="B529" s="3046" t="s">
        <v>7889</v>
      </c>
      <c r="C529" s="3047"/>
      <c r="D529" s="3048"/>
      <c r="E529" s="3074"/>
      <c r="F529" s="743"/>
      <c r="I529" s="973"/>
      <c r="J529" s="973"/>
      <c r="K529" s="973"/>
      <c r="L529" s="973"/>
      <c r="M529" s="973"/>
      <c r="N529" s="973"/>
    </row>
    <row r="530" spans="1:14">
      <c r="A530" s="3045"/>
      <c r="B530" s="3046" t="s">
        <v>7884</v>
      </c>
      <c r="C530" s="3047"/>
      <c r="D530" s="3048"/>
      <c r="E530" s="3074"/>
      <c r="F530" s="743"/>
      <c r="I530" s="973"/>
      <c r="J530" s="973"/>
      <c r="K530" s="973"/>
      <c r="L530" s="973"/>
      <c r="M530" s="973"/>
      <c r="N530" s="973"/>
    </row>
    <row r="531" spans="1:14">
      <c r="A531" s="3045"/>
      <c r="B531" s="3046"/>
      <c r="C531" s="3047"/>
      <c r="D531" s="3048"/>
      <c r="E531" s="3074"/>
      <c r="F531" s="743"/>
      <c r="I531" s="973"/>
      <c r="J531" s="973"/>
      <c r="K531" s="973"/>
      <c r="L531" s="973"/>
      <c r="M531" s="973"/>
      <c r="N531" s="973"/>
    </row>
    <row r="532" spans="1:14">
      <c r="A532" s="3045"/>
      <c r="B532" s="3090" t="s">
        <v>7270</v>
      </c>
      <c r="C532" s="3047"/>
      <c r="D532" s="3048"/>
      <c r="E532" s="3074"/>
      <c r="F532" s="743"/>
      <c r="I532" s="973"/>
      <c r="J532" s="973"/>
      <c r="K532" s="973"/>
      <c r="L532" s="973"/>
      <c r="M532" s="973"/>
      <c r="N532" s="973"/>
    </row>
    <row r="533" spans="1:14" ht="84">
      <c r="A533" s="3045"/>
      <c r="B533" s="3046" t="s">
        <v>7271</v>
      </c>
      <c r="C533" s="3047"/>
      <c r="D533" s="3048"/>
      <c r="E533" s="3074"/>
      <c r="F533" s="743"/>
      <c r="I533" s="973"/>
      <c r="J533" s="973"/>
      <c r="K533" s="973"/>
      <c r="L533" s="973"/>
      <c r="M533" s="973"/>
      <c r="N533" s="973"/>
    </row>
    <row r="534" spans="1:14" ht="60">
      <c r="A534" s="3045"/>
      <c r="B534" s="3046" t="s">
        <v>7272</v>
      </c>
      <c r="C534" s="3047"/>
      <c r="D534" s="3048"/>
      <c r="E534" s="3074"/>
      <c r="F534" s="743"/>
      <c r="I534" s="973"/>
      <c r="J534" s="973"/>
      <c r="K534" s="973"/>
      <c r="L534" s="973"/>
      <c r="M534" s="973"/>
      <c r="N534" s="973"/>
    </row>
    <row r="535" spans="1:14">
      <c r="A535" s="3045"/>
      <c r="B535" s="3046"/>
      <c r="C535" s="3047"/>
      <c r="D535" s="743"/>
      <c r="E535" s="3074"/>
      <c r="F535" s="743"/>
      <c r="I535" s="973"/>
      <c r="J535" s="973"/>
      <c r="K535" s="973"/>
      <c r="L535" s="973"/>
      <c r="M535" s="973"/>
      <c r="N535" s="973"/>
    </row>
    <row r="536" spans="1:14">
      <c r="A536" s="3045"/>
      <c r="B536" s="3046" t="s">
        <v>7273</v>
      </c>
      <c r="C536" s="3047"/>
      <c r="D536" s="743"/>
      <c r="E536" s="3074"/>
      <c r="F536" s="743"/>
      <c r="I536" s="973"/>
      <c r="J536" s="973"/>
      <c r="K536" s="973"/>
      <c r="L536" s="973"/>
      <c r="M536" s="973"/>
      <c r="N536" s="973"/>
    </row>
    <row r="537" spans="1:14">
      <c r="A537" s="3045"/>
      <c r="B537" s="3046" t="s">
        <v>7274</v>
      </c>
      <c r="C537" s="3047"/>
      <c r="D537" s="743"/>
      <c r="E537" s="3074"/>
      <c r="F537" s="743"/>
      <c r="I537" s="973"/>
      <c r="J537" s="973"/>
      <c r="K537" s="973"/>
      <c r="L537" s="973"/>
      <c r="M537" s="973"/>
      <c r="N537" s="973"/>
    </row>
    <row r="538" spans="1:14">
      <c r="A538" s="3045"/>
      <c r="B538" s="3046" t="s">
        <v>7275</v>
      </c>
      <c r="C538" s="3047"/>
      <c r="D538" s="743"/>
      <c r="E538" s="3074"/>
      <c r="F538" s="743"/>
      <c r="I538" s="973"/>
      <c r="J538" s="973"/>
      <c r="K538" s="973"/>
      <c r="L538" s="973"/>
      <c r="M538" s="973"/>
      <c r="N538" s="973"/>
    </row>
    <row r="539" spans="1:14">
      <c r="A539" s="3045"/>
      <c r="B539" s="3046" t="s">
        <v>7276</v>
      </c>
      <c r="C539" s="3047"/>
      <c r="D539" s="743"/>
      <c r="E539" s="3074"/>
      <c r="F539" s="743"/>
      <c r="I539" s="973"/>
      <c r="J539" s="973"/>
      <c r="K539" s="973"/>
      <c r="L539" s="973"/>
      <c r="M539" s="973"/>
      <c r="N539" s="973"/>
    </row>
    <row r="540" spans="1:14" ht="24">
      <c r="A540" s="3045"/>
      <c r="B540" s="3046" t="s">
        <v>7277</v>
      </c>
      <c r="C540" s="3047"/>
      <c r="D540" s="743"/>
      <c r="E540" s="3074"/>
      <c r="F540" s="743"/>
      <c r="I540" s="973"/>
      <c r="J540" s="973"/>
      <c r="K540" s="973"/>
      <c r="L540" s="973"/>
      <c r="M540" s="973"/>
      <c r="N540" s="973"/>
    </row>
    <row r="541" spans="1:14">
      <c r="A541" s="3045"/>
      <c r="B541" s="3046" t="s">
        <v>7278</v>
      </c>
      <c r="C541" s="3047"/>
      <c r="D541" s="743"/>
      <c r="E541" s="3074"/>
      <c r="F541" s="743"/>
      <c r="I541" s="973"/>
      <c r="J541" s="973"/>
      <c r="K541" s="973"/>
      <c r="L541" s="973"/>
      <c r="M541" s="973"/>
      <c r="N541" s="973"/>
    </row>
    <row r="542" spans="1:14">
      <c r="A542" s="3045"/>
      <c r="B542" s="3046" t="s">
        <v>7279</v>
      </c>
      <c r="C542" s="3047"/>
      <c r="D542" s="3048"/>
      <c r="E542" s="3074"/>
      <c r="F542" s="743"/>
      <c r="I542" s="973"/>
      <c r="J542" s="973"/>
      <c r="K542" s="973"/>
      <c r="L542" s="973"/>
      <c r="M542" s="973"/>
      <c r="N542" s="973"/>
    </row>
    <row r="543" spans="1:14">
      <c r="A543" s="3045"/>
      <c r="B543" s="3046" t="s">
        <v>7280</v>
      </c>
      <c r="C543" s="3047"/>
      <c r="D543" s="3048"/>
      <c r="E543" s="3074"/>
      <c r="F543" s="743"/>
      <c r="I543" s="973"/>
      <c r="J543" s="973"/>
      <c r="K543" s="973"/>
      <c r="L543" s="973"/>
      <c r="M543" s="973"/>
      <c r="N543" s="973"/>
    </row>
    <row r="544" spans="1:14">
      <c r="A544" s="3045"/>
      <c r="B544" s="3046" t="s">
        <v>7281</v>
      </c>
      <c r="C544" s="3047"/>
      <c r="D544" s="3048"/>
      <c r="E544" s="3074"/>
      <c r="F544" s="743"/>
      <c r="I544" s="973"/>
      <c r="J544" s="973"/>
      <c r="K544" s="973"/>
      <c r="L544" s="973"/>
      <c r="M544" s="973"/>
      <c r="N544" s="973"/>
    </row>
    <row r="545" spans="1:14">
      <c r="A545" s="3045"/>
      <c r="B545" s="3046" t="s">
        <v>7282</v>
      </c>
      <c r="C545" s="3047"/>
      <c r="D545" s="743"/>
      <c r="E545" s="3074"/>
      <c r="F545" s="743"/>
      <c r="I545" s="973"/>
      <c r="J545" s="973"/>
      <c r="K545" s="973"/>
      <c r="L545" s="973"/>
      <c r="M545" s="973"/>
      <c r="N545" s="973"/>
    </row>
    <row r="546" spans="1:14">
      <c r="A546" s="3045"/>
      <c r="B546" s="3046" t="s">
        <v>7283</v>
      </c>
      <c r="C546" s="3047"/>
      <c r="D546" s="3048"/>
      <c r="E546" s="3074"/>
      <c r="F546" s="743"/>
      <c r="I546" s="973"/>
      <c r="J546" s="973"/>
      <c r="K546" s="973"/>
      <c r="L546" s="973"/>
      <c r="M546" s="973"/>
      <c r="N546" s="973"/>
    </row>
    <row r="547" spans="1:14">
      <c r="A547" s="3045"/>
      <c r="B547" s="3046" t="s">
        <v>7284</v>
      </c>
      <c r="C547" s="3047"/>
      <c r="D547" s="3048"/>
      <c r="E547" s="3074"/>
      <c r="F547" s="743"/>
      <c r="I547" s="973"/>
      <c r="J547" s="973"/>
      <c r="K547" s="973"/>
      <c r="L547" s="973"/>
      <c r="M547" s="973"/>
      <c r="N547" s="973"/>
    </row>
    <row r="548" spans="1:14">
      <c r="A548" s="3045"/>
      <c r="B548" s="3046" t="s">
        <v>7285</v>
      </c>
      <c r="C548" s="3047"/>
      <c r="D548" s="743"/>
      <c r="E548" s="3074"/>
      <c r="F548" s="743"/>
      <c r="I548" s="973"/>
      <c r="J548" s="973"/>
      <c r="K548" s="973"/>
      <c r="L548" s="973"/>
      <c r="M548" s="973"/>
      <c r="N548" s="973"/>
    </row>
    <row r="549" spans="1:14">
      <c r="A549" s="3045"/>
      <c r="B549" s="3046" t="s">
        <v>7286</v>
      </c>
      <c r="C549" s="3047"/>
      <c r="D549" s="3048"/>
      <c r="E549" s="3074"/>
      <c r="F549" s="743"/>
      <c r="I549" s="973"/>
      <c r="J549" s="973"/>
      <c r="K549" s="973"/>
      <c r="L549" s="973"/>
      <c r="M549" s="973"/>
      <c r="N549" s="973"/>
    </row>
    <row r="550" spans="1:14">
      <c r="A550" s="3045"/>
      <c r="B550" s="3046" t="s">
        <v>7287</v>
      </c>
      <c r="C550" s="3047"/>
      <c r="D550" s="743"/>
      <c r="E550" s="3074"/>
      <c r="F550" s="743"/>
      <c r="I550" s="973"/>
      <c r="J550" s="973"/>
      <c r="K550" s="973"/>
      <c r="L550" s="973"/>
      <c r="M550" s="973"/>
      <c r="N550" s="973"/>
    </row>
    <row r="551" spans="1:14">
      <c r="A551" s="3045"/>
      <c r="B551" s="3046" t="s">
        <v>7288</v>
      </c>
      <c r="C551" s="3047"/>
      <c r="D551" s="743"/>
      <c r="E551" s="3074"/>
      <c r="F551" s="743"/>
      <c r="I551" s="973"/>
      <c r="J551" s="973"/>
      <c r="K551" s="973"/>
      <c r="L551" s="973"/>
      <c r="M551" s="973"/>
      <c r="N551" s="973"/>
    </row>
    <row r="552" spans="1:14">
      <c r="A552" s="3045"/>
      <c r="B552" s="3046" t="s">
        <v>7289</v>
      </c>
      <c r="C552" s="3047"/>
      <c r="D552" s="743"/>
      <c r="E552" s="3074"/>
      <c r="F552" s="743"/>
      <c r="I552" s="973"/>
      <c r="J552" s="973"/>
      <c r="K552" s="973"/>
      <c r="L552" s="973"/>
      <c r="M552" s="973"/>
      <c r="N552" s="973"/>
    </row>
    <row r="553" spans="1:14">
      <c r="A553" s="3045"/>
      <c r="B553" s="3046" t="s">
        <v>7290</v>
      </c>
      <c r="C553" s="3047"/>
      <c r="D553" s="743"/>
      <c r="E553" s="3074"/>
      <c r="F553" s="743"/>
      <c r="I553" s="973"/>
      <c r="J553" s="973"/>
      <c r="K553" s="973"/>
      <c r="L553" s="973"/>
      <c r="M553" s="973"/>
      <c r="N553" s="973"/>
    </row>
    <row r="554" spans="1:14">
      <c r="A554" s="3045"/>
      <c r="B554" s="3046"/>
      <c r="C554" s="3047"/>
      <c r="D554" s="3048"/>
      <c r="E554" s="3074"/>
      <c r="F554" s="743"/>
      <c r="I554" s="973"/>
      <c r="J554" s="973"/>
      <c r="K554" s="973"/>
      <c r="L554" s="973"/>
      <c r="M554" s="973"/>
      <c r="N554" s="973"/>
    </row>
    <row r="555" spans="1:14">
      <c r="A555" s="3045"/>
      <c r="B555" s="3090" t="s">
        <v>7291</v>
      </c>
      <c r="C555" s="3047"/>
      <c r="D555" s="743"/>
      <c r="E555" s="3074"/>
      <c r="F555" s="743"/>
      <c r="I555" s="973"/>
      <c r="J555" s="973"/>
      <c r="K555" s="973"/>
      <c r="L555" s="973"/>
      <c r="M555" s="973"/>
      <c r="N555" s="973"/>
    </row>
    <row r="556" spans="1:14" ht="36">
      <c r="A556" s="3045"/>
      <c r="B556" s="3046" t="s">
        <v>7292</v>
      </c>
      <c r="C556" s="3047"/>
      <c r="D556" s="3048"/>
      <c r="E556" s="3074"/>
      <c r="F556" s="743"/>
      <c r="I556" s="973"/>
      <c r="J556" s="973"/>
      <c r="K556" s="973"/>
      <c r="L556" s="973"/>
      <c r="M556" s="973"/>
      <c r="N556" s="973"/>
    </row>
    <row r="557" spans="1:14" ht="48">
      <c r="A557" s="3045"/>
      <c r="B557" s="3046" t="s">
        <v>7293</v>
      </c>
      <c r="C557" s="3047"/>
      <c r="D557" s="3048"/>
      <c r="E557" s="3074"/>
      <c r="F557" s="743"/>
      <c r="I557" s="973"/>
      <c r="J557" s="973"/>
      <c r="K557" s="973"/>
      <c r="L557" s="973"/>
      <c r="M557" s="973"/>
      <c r="N557" s="973"/>
    </row>
    <row r="558" spans="1:14" ht="24">
      <c r="A558" s="3045"/>
      <c r="B558" s="3046" t="s">
        <v>7294</v>
      </c>
      <c r="C558" s="3047"/>
      <c r="D558" s="743"/>
      <c r="E558" s="3074"/>
      <c r="F558" s="743"/>
      <c r="I558" s="973"/>
      <c r="J558" s="973"/>
      <c r="K558" s="973"/>
      <c r="L558" s="973"/>
      <c r="M558" s="973"/>
      <c r="N558" s="973"/>
    </row>
    <row r="559" spans="1:14">
      <c r="A559" s="3045"/>
      <c r="B559" s="3046" t="s">
        <v>7295</v>
      </c>
      <c r="C559" s="3047"/>
      <c r="D559" s="3048"/>
      <c r="E559" s="3074"/>
      <c r="F559" s="743"/>
      <c r="I559" s="973"/>
      <c r="J559" s="973"/>
      <c r="K559" s="973"/>
      <c r="L559" s="973"/>
      <c r="M559" s="973"/>
      <c r="N559" s="973"/>
    </row>
    <row r="560" spans="1:14">
      <c r="A560" s="3045"/>
      <c r="B560" s="3046" t="s">
        <v>7296</v>
      </c>
      <c r="C560" s="3047"/>
      <c r="D560" s="743"/>
      <c r="E560" s="3074"/>
      <c r="F560" s="743"/>
      <c r="I560" s="973"/>
      <c r="J560" s="973"/>
      <c r="K560" s="973"/>
      <c r="L560" s="973"/>
      <c r="M560" s="973"/>
      <c r="N560" s="973"/>
    </row>
    <row r="561" spans="1:14">
      <c r="A561" s="3045"/>
      <c r="B561" s="3046" t="s">
        <v>7297</v>
      </c>
      <c r="C561" s="3047"/>
      <c r="D561" s="743"/>
      <c r="E561" s="3074"/>
      <c r="F561" s="743"/>
      <c r="I561" s="973"/>
      <c r="J561" s="973"/>
      <c r="K561" s="973"/>
      <c r="L561" s="973"/>
      <c r="M561" s="973"/>
      <c r="N561" s="973"/>
    </row>
    <row r="562" spans="1:14" ht="24">
      <c r="A562" s="3045"/>
      <c r="B562" s="3046" t="s">
        <v>7298</v>
      </c>
      <c r="C562" s="3047"/>
      <c r="D562" s="743"/>
      <c r="E562" s="3074"/>
      <c r="F562" s="743"/>
      <c r="I562" s="973"/>
      <c r="J562" s="973"/>
      <c r="K562" s="973"/>
      <c r="L562" s="973"/>
      <c r="M562" s="973"/>
      <c r="N562" s="973"/>
    </row>
    <row r="563" spans="1:14">
      <c r="A563" s="3045"/>
      <c r="B563" s="3046" t="s">
        <v>7299</v>
      </c>
      <c r="C563" s="3047"/>
      <c r="D563" s="743"/>
      <c r="E563" s="3074"/>
      <c r="F563" s="743"/>
      <c r="I563" s="973"/>
      <c r="J563" s="973"/>
      <c r="K563" s="973"/>
      <c r="L563" s="973"/>
      <c r="M563" s="973"/>
      <c r="N563" s="973"/>
    </row>
    <row r="564" spans="1:14" ht="48">
      <c r="A564" s="3045"/>
      <c r="B564" s="3046" t="s">
        <v>7300</v>
      </c>
      <c r="C564" s="3047"/>
      <c r="D564" s="743"/>
      <c r="E564" s="3074"/>
      <c r="F564" s="743"/>
      <c r="I564" s="973"/>
      <c r="J564" s="973"/>
      <c r="K564" s="973"/>
      <c r="L564" s="973"/>
      <c r="M564" s="973"/>
      <c r="N564" s="973"/>
    </row>
    <row r="565" spans="1:14" ht="36">
      <c r="A565" s="3045"/>
      <c r="B565" s="3046" t="s">
        <v>7301</v>
      </c>
      <c r="C565" s="3047"/>
      <c r="D565" s="743"/>
      <c r="E565" s="3074"/>
      <c r="F565" s="743"/>
      <c r="I565" s="973"/>
      <c r="J565" s="973"/>
      <c r="K565" s="973"/>
      <c r="L565" s="973"/>
      <c r="M565" s="973"/>
      <c r="N565" s="973"/>
    </row>
    <row r="566" spans="1:14" ht="24">
      <c r="A566" s="3045"/>
      <c r="B566" s="3046" t="s">
        <v>7302</v>
      </c>
      <c r="C566" s="3047"/>
      <c r="D566" s="743"/>
      <c r="E566" s="3074"/>
      <c r="F566" s="743"/>
      <c r="I566" s="973"/>
      <c r="J566" s="973"/>
      <c r="K566" s="973"/>
      <c r="L566" s="973"/>
      <c r="M566" s="973"/>
      <c r="N566" s="973"/>
    </row>
    <row r="567" spans="1:14">
      <c r="A567" s="3045"/>
      <c r="B567" s="3046" t="s">
        <v>7890</v>
      </c>
      <c r="C567" s="3047"/>
      <c r="D567" s="3048"/>
      <c r="E567" s="3074"/>
      <c r="F567" s="743"/>
      <c r="I567" s="973"/>
      <c r="J567" s="973"/>
      <c r="K567" s="973"/>
      <c r="L567" s="973"/>
      <c r="M567" s="973"/>
      <c r="N567" s="973"/>
    </row>
    <row r="568" spans="1:14">
      <c r="A568" s="3045"/>
      <c r="B568" s="3046" t="s">
        <v>7891</v>
      </c>
      <c r="C568" s="3047"/>
      <c r="D568" s="743"/>
      <c r="E568" s="3074"/>
      <c r="F568" s="743"/>
      <c r="I568" s="973"/>
      <c r="J568" s="973"/>
      <c r="K568" s="973"/>
      <c r="L568" s="973"/>
      <c r="M568" s="973"/>
      <c r="N568" s="973"/>
    </row>
    <row r="569" spans="1:14">
      <c r="A569" s="3045"/>
      <c r="B569" s="3046" t="s">
        <v>7892</v>
      </c>
      <c r="C569" s="3047"/>
      <c r="D569" s="3048"/>
      <c r="E569" s="3074"/>
      <c r="F569" s="743"/>
      <c r="I569" s="973"/>
      <c r="J569" s="973"/>
      <c r="K569" s="973"/>
      <c r="L569" s="973"/>
      <c r="M569" s="973"/>
      <c r="N569" s="973"/>
    </row>
    <row r="570" spans="1:14">
      <c r="A570" s="3045"/>
      <c r="B570" s="3046" t="s">
        <v>7893</v>
      </c>
      <c r="C570" s="3047"/>
      <c r="D570" s="3048"/>
      <c r="E570" s="3074"/>
      <c r="F570" s="743"/>
      <c r="I570" s="973"/>
      <c r="J570" s="973"/>
      <c r="K570" s="973"/>
      <c r="L570" s="973"/>
      <c r="M570" s="973"/>
      <c r="N570" s="973"/>
    </row>
    <row r="571" spans="1:14">
      <c r="A571" s="3045"/>
      <c r="B571" s="3046" t="s">
        <v>7894</v>
      </c>
      <c r="C571" s="3047"/>
      <c r="D571" s="3048"/>
      <c r="E571" s="3074"/>
      <c r="F571" s="743"/>
      <c r="I571" s="973"/>
      <c r="J571" s="973"/>
      <c r="K571" s="973"/>
      <c r="L571" s="973"/>
      <c r="M571" s="973"/>
      <c r="N571" s="973"/>
    </row>
    <row r="572" spans="1:14">
      <c r="A572" s="3045"/>
      <c r="B572" s="3046" t="s">
        <v>7895</v>
      </c>
      <c r="C572" s="3047"/>
      <c r="D572" s="3048"/>
      <c r="E572" s="3074"/>
      <c r="F572" s="743"/>
      <c r="I572" s="973"/>
      <c r="J572" s="973"/>
      <c r="K572" s="973"/>
      <c r="L572" s="973"/>
      <c r="M572" s="973"/>
      <c r="N572" s="973"/>
    </row>
    <row r="573" spans="1:14">
      <c r="A573" s="3045"/>
      <c r="B573" s="3046" t="s">
        <v>7896</v>
      </c>
      <c r="C573" s="3047"/>
      <c r="D573" s="3048"/>
      <c r="E573" s="3074"/>
      <c r="F573" s="743"/>
      <c r="I573" s="973"/>
      <c r="J573" s="973"/>
      <c r="K573" s="973"/>
      <c r="L573" s="973"/>
      <c r="M573" s="973"/>
      <c r="N573" s="973"/>
    </row>
    <row r="574" spans="1:14">
      <c r="A574" s="3045"/>
      <c r="B574" s="3046" t="s">
        <v>7897</v>
      </c>
      <c r="C574" s="3047"/>
      <c r="D574" s="3048"/>
      <c r="E574" s="3074"/>
      <c r="F574" s="743"/>
      <c r="I574" s="973"/>
      <c r="J574" s="973"/>
      <c r="K574" s="973"/>
      <c r="L574" s="973"/>
      <c r="M574" s="973"/>
      <c r="N574" s="973"/>
    </row>
    <row r="575" spans="1:14">
      <c r="A575" s="3045"/>
      <c r="B575" s="3046" t="s">
        <v>7311</v>
      </c>
      <c r="C575" s="3047"/>
      <c r="D575" s="743"/>
      <c r="E575" s="3074"/>
      <c r="F575" s="743"/>
      <c r="I575" s="973"/>
      <c r="J575" s="973"/>
      <c r="K575" s="973"/>
      <c r="L575" s="973"/>
      <c r="M575" s="973"/>
      <c r="N575" s="973"/>
    </row>
    <row r="576" spans="1:14">
      <c r="A576" s="3045"/>
      <c r="B576" s="3046" t="s">
        <v>7898</v>
      </c>
      <c r="C576" s="3047"/>
      <c r="D576" s="743"/>
      <c r="E576" s="3074"/>
      <c r="F576" s="743"/>
      <c r="I576" s="973"/>
      <c r="J576" s="973"/>
      <c r="K576" s="973"/>
      <c r="L576" s="973"/>
      <c r="M576" s="973"/>
      <c r="N576" s="973"/>
    </row>
    <row r="577" spans="1:14">
      <c r="A577" s="3045"/>
      <c r="B577" s="3046" t="s">
        <v>7899</v>
      </c>
      <c r="C577" s="3047"/>
      <c r="D577" s="743"/>
      <c r="E577" s="3074"/>
      <c r="F577" s="743"/>
      <c r="I577" s="973"/>
      <c r="J577" s="973"/>
      <c r="K577" s="973"/>
      <c r="L577" s="973"/>
      <c r="M577" s="973"/>
      <c r="N577" s="973"/>
    </row>
    <row r="578" spans="1:14" ht="24">
      <c r="A578" s="3045"/>
      <c r="B578" s="3046" t="s">
        <v>7900</v>
      </c>
      <c r="C578" s="3047"/>
      <c r="D578" s="743"/>
      <c r="E578" s="3074"/>
      <c r="F578" s="743"/>
      <c r="I578" s="973"/>
      <c r="J578" s="973"/>
      <c r="K578" s="973"/>
      <c r="L578" s="973"/>
      <c r="M578" s="973"/>
      <c r="N578" s="973"/>
    </row>
    <row r="579" spans="1:14">
      <c r="A579" s="3045"/>
      <c r="B579" s="3046" t="s">
        <v>7901</v>
      </c>
      <c r="C579" s="3047"/>
      <c r="D579" s="3048"/>
      <c r="E579" s="3074"/>
      <c r="F579" s="743"/>
      <c r="I579" s="973"/>
      <c r="J579" s="973"/>
      <c r="K579" s="973"/>
      <c r="L579" s="973"/>
      <c r="M579" s="973"/>
      <c r="N579" s="973"/>
    </row>
    <row r="580" spans="1:14">
      <c r="A580" s="3045"/>
      <c r="B580" s="3046" t="s">
        <v>7902</v>
      </c>
      <c r="C580" s="3047"/>
      <c r="D580" s="743"/>
      <c r="E580" s="3074"/>
      <c r="F580" s="743"/>
      <c r="I580" s="973"/>
      <c r="J580" s="973"/>
      <c r="K580" s="973"/>
      <c r="L580" s="973"/>
      <c r="M580" s="973"/>
      <c r="N580" s="973"/>
    </row>
    <row r="581" spans="1:14">
      <c r="A581" s="3045"/>
      <c r="B581" s="3046" t="s">
        <v>7903</v>
      </c>
      <c r="C581" s="3047"/>
      <c r="D581" s="3048"/>
      <c r="E581" s="3074"/>
      <c r="F581" s="743"/>
      <c r="I581" s="973"/>
      <c r="J581" s="973"/>
      <c r="K581" s="973"/>
      <c r="L581" s="973"/>
      <c r="M581" s="973"/>
      <c r="N581" s="973"/>
    </row>
    <row r="582" spans="1:14">
      <c r="A582" s="3045"/>
      <c r="B582" s="3046" t="s">
        <v>7904</v>
      </c>
      <c r="C582" s="3047"/>
      <c r="D582" s="3048"/>
      <c r="E582" s="3074"/>
      <c r="F582" s="743"/>
      <c r="I582" s="973"/>
      <c r="J582" s="973"/>
      <c r="K582" s="973"/>
      <c r="L582" s="973"/>
      <c r="M582" s="973"/>
      <c r="N582" s="973"/>
    </row>
    <row r="583" spans="1:14">
      <c r="A583" s="3045"/>
      <c r="B583" s="3046" t="s">
        <v>7319</v>
      </c>
      <c r="C583" s="3047"/>
      <c r="D583" s="743"/>
      <c r="E583" s="3074"/>
      <c r="F583" s="743"/>
      <c r="I583" s="973"/>
      <c r="J583" s="973"/>
      <c r="K583" s="973"/>
      <c r="L583" s="973"/>
      <c r="M583" s="973"/>
      <c r="N583" s="973"/>
    </row>
    <row r="584" spans="1:14" ht="24">
      <c r="A584" s="3045"/>
      <c r="B584" s="3046" t="s">
        <v>7320</v>
      </c>
      <c r="C584" s="3047"/>
      <c r="D584" s="3048"/>
      <c r="E584" s="3074"/>
      <c r="F584" s="743"/>
      <c r="I584" s="973"/>
      <c r="J584" s="973"/>
      <c r="K584" s="973"/>
      <c r="L584" s="973"/>
      <c r="M584" s="973"/>
      <c r="N584" s="973"/>
    </row>
    <row r="585" spans="1:14" ht="24">
      <c r="A585" s="3045"/>
      <c r="B585" s="3046" t="s">
        <v>7321</v>
      </c>
      <c r="C585" s="3047"/>
      <c r="D585" s="743"/>
      <c r="E585" s="3074"/>
      <c r="F585" s="743"/>
      <c r="I585" s="973"/>
      <c r="J585" s="973"/>
      <c r="K585" s="973"/>
      <c r="L585" s="973"/>
      <c r="M585" s="973"/>
      <c r="N585" s="973"/>
    </row>
    <row r="586" spans="1:14">
      <c r="A586" s="3045"/>
      <c r="B586" s="3046"/>
      <c r="C586" s="3047"/>
      <c r="D586" s="743"/>
      <c r="E586" s="3074"/>
      <c r="F586" s="743"/>
      <c r="I586" s="973"/>
      <c r="J586" s="973"/>
      <c r="K586" s="973"/>
      <c r="L586" s="973"/>
      <c r="M586" s="973"/>
      <c r="N586" s="973"/>
    </row>
    <row r="587" spans="1:14">
      <c r="A587" s="3045"/>
      <c r="B587" s="3090" t="s">
        <v>7322</v>
      </c>
      <c r="C587" s="3047"/>
      <c r="D587" s="743"/>
      <c r="E587" s="3074"/>
      <c r="F587" s="743"/>
      <c r="I587" s="973"/>
      <c r="J587" s="973"/>
      <c r="K587" s="973"/>
      <c r="L587" s="973"/>
      <c r="M587" s="973"/>
      <c r="N587" s="973"/>
    </row>
    <row r="588" spans="1:14" ht="24">
      <c r="A588" s="3045"/>
      <c r="B588" s="3046" t="s">
        <v>7323</v>
      </c>
      <c r="C588" s="3047"/>
      <c r="D588" s="743"/>
      <c r="E588" s="3074"/>
      <c r="F588" s="743"/>
      <c r="I588" s="973"/>
      <c r="J588" s="973"/>
      <c r="K588" s="973"/>
      <c r="L588" s="973"/>
      <c r="M588" s="973"/>
      <c r="N588" s="973"/>
    </row>
    <row r="589" spans="1:14">
      <c r="A589" s="3045"/>
      <c r="B589" s="3046"/>
      <c r="C589" s="3047"/>
      <c r="D589" s="3048"/>
      <c r="E589" s="3074"/>
      <c r="F589" s="743"/>
      <c r="I589" s="973"/>
      <c r="J589" s="973"/>
      <c r="K589" s="973"/>
      <c r="L589" s="973"/>
      <c r="M589" s="973"/>
      <c r="N589" s="973"/>
    </row>
    <row r="590" spans="1:14">
      <c r="A590" s="3045"/>
      <c r="B590" s="3046" t="s">
        <v>7324</v>
      </c>
      <c r="C590" s="3047"/>
      <c r="D590" s="743"/>
      <c r="E590" s="3074"/>
      <c r="F590" s="743"/>
      <c r="I590" s="973"/>
      <c r="J590" s="973"/>
      <c r="K590" s="973"/>
      <c r="L590" s="973"/>
      <c r="M590" s="973"/>
      <c r="N590" s="973"/>
    </row>
    <row r="591" spans="1:14">
      <c r="A591" s="3045"/>
      <c r="B591" s="3046" t="s">
        <v>7905</v>
      </c>
      <c r="C591" s="3047"/>
      <c r="D591" s="3048"/>
      <c r="E591" s="3074"/>
      <c r="F591" s="743"/>
      <c r="I591" s="973"/>
      <c r="J591" s="973"/>
      <c r="K591" s="973"/>
      <c r="L591" s="973"/>
      <c r="M591" s="973"/>
      <c r="N591" s="973"/>
    </row>
    <row r="592" spans="1:14">
      <c r="A592" s="3045"/>
      <c r="B592" s="3046" t="s">
        <v>7906</v>
      </c>
      <c r="C592" s="3047"/>
      <c r="D592" s="3048"/>
      <c r="E592" s="3074"/>
      <c r="F592" s="743"/>
      <c r="I592" s="973"/>
      <c r="J592" s="973"/>
      <c r="K592" s="973"/>
      <c r="L592" s="973"/>
      <c r="M592" s="973"/>
      <c r="N592" s="973"/>
    </row>
    <row r="593" spans="1:14" ht="24">
      <c r="A593" s="3045"/>
      <c r="B593" s="3046" t="s">
        <v>7907</v>
      </c>
      <c r="C593" s="3047"/>
      <c r="D593" s="743"/>
      <c r="E593" s="3074"/>
      <c r="F593" s="743"/>
      <c r="I593" s="973"/>
      <c r="J593" s="973"/>
      <c r="K593" s="973"/>
      <c r="L593" s="973"/>
      <c r="M593" s="973"/>
      <c r="N593" s="973"/>
    </row>
    <row r="594" spans="1:14">
      <c r="A594" s="3045"/>
      <c r="B594" s="3046" t="s">
        <v>7908</v>
      </c>
      <c r="C594" s="3047"/>
      <c r="D594" s="3048"/>
      <c r="E594" s="3074"/>
      <c r="F594" s="743"/>
      <c r="I594" s="973"/>
      <c r="J594" s="973"/>
      <c r="K594" s="973"/>
      <c r="L594" s="973"/>
      <c r="M594" s="973"/>
      <c r="N594" s="973"/>
    </row>
    <row r="595" spans="1:14">
      <c r="A595" s="3045"/>
      <c r="B595" s="3046" t="s">
        <v>7909</v>
      </c>
      <c r="C595" s="3047"/>
      <c r="D595" s="743"/>
      <c r="E595" s="3074"/>
      <c r="F595" s="743"/>
      <c r="I595" s="973"/>
      <c r="J595" s="973"/>
      <c r="K595" s="973"/>
      <c r="L595" s="973"/>
      <c r="M595" s="973"/>
      <c r="N595" s="973"/>
    </row>
    <row r="596" spans="1:14" ht="24">
      <c r="A596" s="3045"/>
      <c r="B596" s="3046" t="s">
        <v>7910</v>
      </c>
      <c r="C596" s="3047"/>
      <c r="D596" s="743"/>
      <c r="E596" s="3074"/>
      <c r="F596" s="743"/>
      <c r="I596" s="973"/>
      <c r="J596" s="973"/>
      <c r="K596" s="973"/>
      <c r="L596" s="973"/>
      <c r="M596" s="973"/>
      <c r="N596" s="973"/>
    </row>
    <row r="597" spans="1:14" ht="24">
      <c r="A597" s="3045"/>
      <c r="B597" s="3046" t="s">
        <v>7911</v>
      </c>
      <c r="C597" s="3047"/>
      <c r="D597" s="743"/>
      <c r="E597" s="3074"/>
      <c r="F597" s="743"/>
      <c r="I597" s="973"/>
      <c r="J597" s="973"/>
      <c r="K597" s="973"/>
      <c r="L597" s="973"/>
      <c r="M597" s="973"/>
      <c r="N597" s="973"/>
    </row>
    <row r="598" spans="1:14">
      <c r="A598" s="3045"/>
      <c r="B598" s="3046" t="s">
        <v>7912</v>
      </c>
      <c r="C598" s="3047"/>
      <c r="D598" s="743"/>
      <c r="E598" s="3074"/>
      <c r="F598" s="743"/>
      <c r="I598" s="973"/>
      <c r="J598" s="973"/>
      <c r="K598" s="973"/>
      <c r="L598" s="973"/>
      <c r="M598" s="973"/>
      <c r="N598" s="973"/>
    </row>
    <row r="599" spans="1:14">
      <c r="A599" s="3045"/>
      <c r="B599" s="3046" t="s">
        <v>7913</v>
      </c>
      <c r="C599" s="3047"/>
      <c r="D599" s="743"/>
      <c r="E599" s="3074"/>
      <c r="F599" s="743"/>
      <c r="I599" s="973"/>
      <c r="J599" s="973"/>
      <c r="K599" s="973"/>
      <c r="L599" s="973"/>
      <c r="M599" s="973"/>
      <c r="N599" s="973"/>
    </row>
    <row r="600" spans="1:14">
      <c r="A600" s="3045"/>
      <c r="B600" s="3046" t="s">
        <v>7334</v>
      </c>
      <c r="C600" s="3047"/>
      <c r="D600" s="743"/>
      <c r="E600" s="3074"/>
      <c r="F600" s="743"/>
      <c r="I600" s="973"/>
      <c r="J600" s="973"/>
      <c r="K600" s="973"/>
      <c r="L600" s="973"/>
      <c r="M600" s="973"/>
      <c r="N600" s="973"/>
    </row>
    <row r="601" spans="1:14">
      <c r="A601" s="3045"/>
      <c r="B601" s="3046" t="s">
        <v>7914</v>
      </c>
      <c r="C601" s="3047"/>
      <c r="D601" s="3048"/>
      <c r="E601" s="3074"/>
      <c r="F601" s="743"/>
      <c r="I601" s="973"/>
      <c r="J601" s="973"/>
      <c r="K601" s="973"/>
      <c r="L601" s="973"/>
      <c r="M601" s="973"/>
      <c r="N601" s="973"/>
    </row>
    <row r="602" spans="1:14">
      <c r="A602" s="3045"/>
      <c r="B602" s="3046" t="s">
        <v>7915</v>
      </c>
      <c r="C602" s="3047"/>
      <c r="D602" s="3048"/>
      <c r="E602" s="3074"/>
      <c r="F602" s="743"/>
      <c r="I602" s="973"/>
      <c r="J602" s="973"/>
      <c r="K602" s="973"/>
      <c r="L602" s="973"/>
      <c r="M602" s="973"/>
      <c r="N602" s="973"/>
    </row>
    <row r="603" spans="1:14">
      <c r="A603" s="3045"/>
      <c r="B603" s="3046" t="s">
        <v>7916</v>
      </c>
      <c r="C603" s="3047"/>
      <c r="D603" s="3048"/>
      <c r="E603" s="3074"/>
      <c r="F603" s="743"/>
      <c r="I603" s="973"/>
      <c r="J603" s="973"/>
      <c r="K603" s="973"/>
      <c r="L603" s="973"/>
      <c r="M603" s="973"/>
      <c r="N603" s="973"/>
    </row>
    <row r="604" spans="1:14">
      <c r="A604" s="3045"/>
      <c r="B604" s="3046" t="s">
        <v>7917</v>
      </c>
      <c r="C604" s="3047"/>
      <c r="D604" s="3048"/>
      <c r="E604" s="3074"/>
      <c r="F604" s="743"/>
      <c r="I604" s="973"/>
      <c r="J604" s="973"/>
      <c r="K604" s="973"/>
      <c r="L604" s="973"/>
      <c r="M604" s="973"/>
      <c r="N604" s="973"/>
    </row>
    <row r="605" spans="1:14">
      <c r="A605" s="3045"/>
      <c r="B605" s="3046" t="s">
        <v>7918</v>
      </c>
      <c r="C605" s="3047"/>
      <c r="D605" s="743"/>
      <c r="E605" s="3074"/>
      <c r="F605" s="743"/>
      <c r="I605" s="973"/>
      <c r="J605" s="973"/>
      <c r="K605" s="973"/>
      <c r="L605" s="973"/>
      <c r="M605" s="973"/>
      <c r="N605" s="973"/>
    </row>
    <row r="606" spans="1:14">
      <c r="A606" s="3045"/>
      <c r="B606" s="3046"/>
      <c r="C606" s="3047"/>
      <c r="D606" s="743"/>
      <c r="E606" s="3074"/>
      <c r="F606" s="743"/>
      <c r="I606" s="973"/>
      <c r="J606" s="973"/>
      <c r="K606" s="973"/>
      <c r="L606" s="973"/>
      <c r="M606" s="973"/>
      <c r="N606" s="973"/>
    </row>
    <row r="607" spans="1:14">
      <c r="A607" s="3045"/>
      <c r="B607" s="3090" t="s">
        <v>7340</v>
      </c>
      <c r="C607" s="3047"/>
      <c r="D607" s="743"/>
      <c r="E607" s="3074"/>
      <c r="F607" s="743"/>
      <c r="I607" s="973"/>
      <c r="J607" s="973"/>
      <c r="K607" s="973"/>
      <c r="L607" s="973"/>
      <c r="M607" s="973"/>
      <c r="N607" s="973"/>
    </row>
    <row r="608" spans="1:14" ht="36">
      <c r="A608" s="3045"/>
      <c r="B608" s="3046" t="s">
        <v>7341</v>
      </c>
      <c r="C608" s="3047"/>
      <c r="D608" s="743"/>
      <c r="E608" s="3074"/>
      <c r="F608" s="743"/>
      <c r="I608" s="973"/>
      <c r="J608" s="973"/>
      <c r="K608" s="973"/>
      <c r="L608" s="973"/>
      <c r="M608" s="973"/>
      <c r="N608" s="973"/>
    </row>
    <row r="609" spans="1:14" ht="36">
      <c r="A609" s="3045"/>
      <c r="B609" s="3046" t="s">
        <v>7342</v>
      </c>
      <c r="C609" s="3047"/>
      <c r="D609" s="743"/>
      <c r="E609" s="3074"/>
      <c r="F609" s="743"/>
      <c r="I609" s="973"/>
      <c r="J609" s="973"/>
      <c r="K609" s="973"/>
      <c r="L609" s="973"/>
      <c r="M609" s="973"/>
      <c r="N609" s="973"/>
    </row>
    <row r="610" spans="1:14" ht="24">
      <c r="A610" s="3045"/>
      <c r="B610" s="3046" t="s">
        <v>7343</v>
      </c>
      <c r="C610" s="3047"/>
      <c r="D610" s="743"/>
      <c r="E610" s="3074"/>
      <c r="F610" s="743"/>
      <c r="I610" s="973"/>
      <c r="J610" s="973"/>
      <c r="K610" s="973"/>
      <c r="L610" s="973"/>
      <c r="M610" s="973"/>
      <c r="N610" s="973"/>
    </row>
    <row r="611" spans="1:14" ht="24">
      <c r="A611" s="3045"/>
      <c r="B611" s="3046" t="s">
        <v>7344</v>
      </c>
      <c r="C611" s="3047"/>
      <c r="D611" s="3048"/>
      <c r="E611" s="3074"/>
      <c r="F611" s="743"/>
      <c r="I611" s="973"/>
      <c r="J611" s="973"/>
      <c r="K611" s="973"/>
      <c r="L611" s="973"/>
      <c r="M611" s="973"/>
      <c r="N611" s="973"/>
    </row>
    <row r="612" spans="1:14">
      <c r="A612" s="3045"/>
      <c r="B612" s="3046" t="s">
        <v>7345</v>
      </c>
      <c r="C612" s="3047"/>
      <c r="D612" s="3048"/>
      <c r="E612" s="3074"/>
      <c r="F612" s="743"/>
      <c r="I612" s="973"/>
      <c r="J612" s="973"/>
      <c r="K612" s="973"/>
      <c r="L612" s="973"/>
      <c r="M612" s="973"/>
      <c r="N612" s="973"/>
    </row>
    <row r="613" spans="1:14">
      <c r="A613" s="3045"/>
      <c r="B613" s="3046" t="s">
        <v>7919</v>
      </c>
      <c r="C613" s="3047"/>
      <c r="D613" s="3048"/>
      <c r="E613" s="3074"/>
      <c r="F613" s="743"/>
      <c r="I613" s="973"/>
      <c r="J613" s="973"/>
      <c r="K613" s="973"/>
      <c r="L613" s="973"/>
      <c r="M613" s="973"/>
      <c r="N613" s="973"/>
    </row>
    <row r="614" spans="1:14" ht="24">
      <c r="A614" s="3045"/>
      <c r="B614" s="3046" t="s">
        <v>7920</v>
      </c>
      <c r="C614" s="3047"/>
      <c r="D614" s="743"/>
      <c r="E614" s="3074"/>
      <c r="F614" s="743"/>
      <c r="I614" s="973"/>
      <c r="J614" s="973"/>
      <c r="K614" s="973"/>
      <c r="L614" s="973"/>
      <c r="M614" s="973"/>
      <c r="N614" s="973"/>
    </row>
    <row r="615" spans="1:14" ht="24">
      <c r="A615" s="3045"/>
      <c r="B615" s="3046" t="s">
        <v>7921</v>
      </c>
      <c r="C615" s="3047"/>
      <c r="D615" s="743"/>
      <c r="E615" s="3074"/>
      <c r="F615" s="743"/>
      <c r="I615" s="973"/>
      <c r="J615" s="973"/>
      <c r="K615" s="973"/>
      <c r="L615" s="973"/>
      <c r="M615" s="973"/>
      <c r="N615" s="973"/>
    </row>
    <row r="616" spans="1:14">
      <c r="A616" s="3045"/>
      <c r="B616" s="3046" t="s">
        <v>7922</v>
      </c>
      <c r="C616" s="3047"/>
      <c r="D616" s="743"/>
      <c r="E616" s="3074"/>
      <c r="F616" s="743"/>
      <c r="I616" s="973"/>
      <c r="J616" s="973"/>
      <c r="K616" s="973"/>
      <c r="L616" s="973"/>
      <c r="M616" s="973"/>
      <c r="N616" s="973"/>
    </row>
    <row r="617" spans="1:14">
      <c r="A617" s="3045"/>
      <c r="B617" s="3046" t="s">
        <v>7923</v>
      </c>
      <c r="C617" s="3047"/>
      <c r="D617" s="743"/>
      <c r="E617" s="3074"/>
      <c r="F617" s="743"/>
      <c r="I617" s="973"/>
      <c r="J617" s="973"/>
      <c r="K617" s="973"/>
      <c r="L617" s="973"/>
      <c r="M617" s="973"/>
      <c r="N617" s="973"/>
    </row>
    <row r="618" spans="1:14">
      <c r="A618" s="3045"/>
      <c r="B618" s="3046" t="s">
        <v>7924</v>
      </c>
      <c r="C618" s="3047"/>
      <c r="D618" s="743"/>
      <c r="E618" s="3074"/>
      <c r="F618" s="743"/>
      <c r="I618" s="973"/>
      <c r="J618" s="973"/>
      <c r="K618" s="973"/>
      <c r="L618" s="973"/>
      <c r="M618" s="973"/>
      <c r="N618" s="973"/>
    </row>
    <row r="619" spans="1:14">
      <c r="A619" s="3045"/>
      <c r="B619" s="3046" t="s">
        <v>7925</v>
      </c>
      <c r="C619" s="3047"/>
      <c r="D619" s="3048"/>
      <c r="E619" s="3074"/>
      <c r="F619" s="743"/>
      <c r="I619" s="973"/>
      <c r="J619" s="973"/>
      <c r="K619" s="973"/>
      <c r="L619" s="973"/>
      <c r="M619" s="973"/>
      <c r="N619" s="973"/>
    </row>
    <row r="620" spans="1:14">
      <c r="A620" s="3045"/>
      <c r="B620" s="3046" t="s">
        <v>7926</v>
      </c>
      <c r="C620" s="3047"/>
      <c r="D620" s="3048"/>
      <c r="E620" s="3074"/>
      <c r="F620" s="743"/>
      <c r="I620" s="973"/>
      <c r="J620" s="973"/>
      <c r="K620" s="973"/>
      <c r="L620" s="973"/>
      <c r="M620" s="973"/>
      <c r="N620" s="973"/>
    </row>
    <row r="621" spans="1:14">
      <c r="A621" s="3045"/>
      <c r="B621" s="3046" t="s">
        <v>7927</v>
      </c>
      <c r="C621" s="3047"/>
      <c r="D621" s="743"/>
      <c r="E621" s="3074"/>
      <c r="F621" s="743"/>
      <c r="I621" s="973"/>
      <c r="J621" s="973"/>
      <c r="K621" s="973"/>
      <c r="L621" s="973"/>
      <c r="M621" s="973"/>
      <c r="N621" s="973"/>
    </row>
    <row r="622" spans="1:14">
      <c r="A622" s="3045"/>
      <c r="B622" s="3046" t="s">
        <v>7355</v>
      </c>
      <c r="C622" s="3047"/>
      <c r="D622" s="743"/>
      <c r="E622" s="3074"/>
      <c r="F622" s="743"/>
      <c r="I622" s="973"/>
      <c r="J622" s="973"/>
      <c r="K622" s="973"/>
      <c r="L622" s="973"/>
      <c r="M622" s="973"/>
      <c r="N622" s="973"/>
    </row>
    <row r="623" spans="1:14">
      <c r="A623" s="3045"/>
      <c r="B623" s="3046" t="s">
        <v>7928</v>
      </c>
      <c r="C623" s="3047"/>
      <c r="D623" s="743"/>
      <c r="E623" s="3074"/>
      <c r="F623" s="743"/>
      <c r="I623" s="973"/>
      <c r="J623" s="973"/>
      <c r="K623" s="973"/>
      <c r="L623" s="973"/>
      <c r="M623" s="973"/>
      <c r="N623" s="973"/>
    </row>
    <row r="624" spans="1:14">
      <c r="A624" s="3045"/>
      <c r="B624" s="3046" t="s">
        <v>7929</v>
      </c>
      <c r="C624" s="3047"/>
      <c r="D624" s="743"/>
      <c r="E624" s="3074"/>
      <c r="F624" s="743"/>
      <c r="I624" s="973"/>
      <c r="J624" s="973"/>
      <c r="K624" s="973"/>
      <c r="L624" s="973"/>
      <c r="M624" s="973"/>
      <c r="N624" s="973"/>
    </row>
    <row r="625" spans="1:14">
      <c r="A625" s="3045"/>
      <c r="B625" s="3046" t="s">
        <v>7930</v>
      </c>
      <c r="C625" s="3047"/>
      <c r="D625" s="743"/>
      <c r="E625" s="3074"/>
      <c r="F625" s="743"/>
      <c r="I625" s="973"/>
      <c r="J625" s="973"/>
      <c r="K625" s="973"/>
      <c r="L625" s="973"/>
      <c r="M625" s="973"/>
      <c r="N625" s="973"/>
    </row>
    <row r="626" spans="1:14">
      <c r="A626" s="3045"/>
      <c r="B626" s="3046" t="s">
        <v>7931</v>
      </c>
      <c r="C626" s="3047"/>
      <c r="D626" s="743"/>
      <c r="E626" s="3074"/>
      <c r="F626" s="743"/>
      <c r="I626" s="973"/>
      <c r="J626" s="973"/>
      <c r="K626" s="973"/>
      <c r="L626" s="973"/>
      <c r="M626" s="973"/>
      <c r="N626" s="973"/>
    </row>
    <row r="627" spans="1:14">
      <c r="A627" s="3045"/>
      <c r="B627" s="3046" t="s">
        <v>7932</v>
      </c>
      <c r="C627" s="3047"/>
      <c r="D627" s="3048"/>
      <c r="E627" s="3074"/>
      <c r="F627" s="743"/>
      <c r="I627" s="973"/>
      <c r="J627" s="973"/>
      <c r="K627" s="973"/>
      <c r="L627" s="973"/>
      <c r="M627" s="973"/>
      <c r="N627" s="973"/>
    </row>
    <row r="628" spans="1:14">
      <c r="A628" s="3045"/>
      <c r="B628" s="3046"/>
      <c r="C628" s="3047"/>
      <c r="D628" s="3048"/>
      <c r="E628" s="3074"/>
      <c r="F628" s="743"/>
      <c r="I628" s="973"/>
      <c r="J628" s="973"/>
      <c r="K628" s="973"/>
      <c r="L628" s="973"/>
      <c r="M628" s="973"/>
      <c r="N628" s="973"/>
    </row>
    <row r="629" spans="1:14">
      <c r="A629" s="3045"/>
      <c r="B629" s="3090" t="s">
        <v>7361</v>
      </c>
      <c r="C629" s="3047"/>
      <c r="D629" s="3048"/>
      <c r="E629" s="3074"/>
      <c r="F629" s="743"/>
      <c r="I629" s="973"/>
      <c r="J629" s="973"/>
      <c r="K629" s="973"/>
      <c r="L629" s="973"/>
      <c r="M629" s="973"/>
      <c r="N629" s="973"/>
    </row>
    <row r="630" spans="1:14" ht="24">
      <c r="A630" s="3045"/>
      <c r="B630" s="3046" t="s">
        <v>7362</v>
      </c>
      <c r="C630" s="3047"/>
      <c r="D630" s="3048"/>
      <c r="E630" s="3074"/>
      <c r="F630" s="743"/>
      <c r="I630" s="973"/>
      <c r="J630" s="973"/>
      <c r="K630" s="973"/>
      <c r="L630" s="973"/>
      <c r="M630" s="973"/>
      <c r="N630" s="973"/>
    </row>
    <row r="631" spans="1:14">
      <c r="A631" s="3045"/>
      <c r="B631" s="3046" t="s">
        <v>7363</v>
      </c>
      <c r="C631" s="3047"/>
      <c r="D631" s="3048"/>
      <c r="E631" s="3074"/>
      <c r="F631" s="743"/>
      <c r="I631" s="973"/>
      <c r="J631" s="973"/>
      <c r="K631" s="973"/>
      <c r="L631" s="973"/>
      <c r="M631" s="973"/>
      <c r="N631" s="973"/>
    </row>
    <row r="632" spans="1:14">
      <c r="A632" s="3045"/>
      <c r="B632" s="3046" t="s">
        <v>7933</v>
      </c>
      <c r="C632" s="3047"/>
      <c r="D632" s="3048"/>
      <c r="E632" s="3074"/>
      <c r="F632" s="743"/>
      <c r="I632" s="973"/>
      <c r="J632" s="973"/>
      <c r="K632" s="973"/>
      <c r="L632" s="973"/>
      <c r="M632" s="973"/>
      <c r="N632" s="973"/>
    </row>
    <row r="633" spans="1:14">
      <c r="A633" s="3045"/>
      <c r="B633" s="3046" t="s">
        <v>7934</v>
      </c>
      <c r="C633" s="3047"/>
      <c r="D633" s="743"/>
      <c r="E633" s="3074"/>
      <c r="F633" s="743"/>
      <c r="I633" s="973"/>
      <c r="J633" s="973"/>
      <c r="K633" s="973"/>
      <c r="L633" s="973"/>
      <c r="M633" s="973"/>
      <c r="N633" s="973"/>
    </row>
    <row r="634" spans="1:14">
      <c r="A634" s="3045"/>
      <c r="B634" s="3046" t="s">
        <v>7935</v>
      </c>
      <c r="C634" s="3047"/>
      <c r="D634" s="743"/>
      <c r="E634" s="3074"/>
      <c r="F634" s="743"/>
      <c r="I634" s="973"/>
      <c r="J634" s="973"/>
      <c r="K634" s="973"/>
      <c r="L634" s="973"/>
      <c r="M634" s="973"/>
      <c r="N634" s="973"/>
    </row>
    <row r="635" spans="1:14" ht="24">
      <c r="A635" s="3045"/>
      <c r="B635" s="3046" t="s">
        <v>7367</v>
      </c>
      <c r="C635" s="3047"/>
      <c r="D635" s="743"/>
      <c r="E635" s="3074"/>
      <c r="F635" s="743"/>
      <c r="I635" s="973"/>
      <c r="J635" s="973"/>
      <c r="K635" s="973"/>
      <c r="L635" s="973"/>
      <c r="M635" s="973"/>
      <c r="N635" s="973"/>
    </row>
    <row r="636" spans="1:14">
      <c r="A636" s="3045"/>
      <c r="B636" s="3046" t="s">
        <v>7936</v>
      </c>
      <c r="C636" s="3047"/>
      <c r="D636" s="743"/>
      <c r="E636" s="3074"/>
      <c r="F636" s="743"/>
      <c r="I636" s="973"/>
      <c r="J636" s="973"/>
      <c r="K636" s="973"/>
      <c r="L636" s="973"/>
      <c r="M636" s="973"/>
      <c r="N636" s="973"/>
    </row>
    <row r="637" spans="1:14">
      <c r="A637" s="3045"/>
      <c r="B637" s="3046" t="s">
        <v>7937</v>
      </c>
      <c r="C637" s="3047"/>
      <c r="D637" s="743"/>
      <c r="E637" s="3074"/>
      <c r="F637" s="743"/>
      <c r="I637" s="973"/>
      <c r="J637" s="973"/>
      <c r="K637" s="973"/>
      <c r="L637" s="973"/>
      <c r="M637" s="973"/>
      <c r="N637" s="973"/>
    </row>
    <row r="638" spans="1:14">
      <c r="A638" s="3045"/>
      <c r="B638" s="3046" t="s">
        <v>7938</v>
      </c>
      <c r="C638" s="3047"/>
      <c r="D638" s="743"/>
      <c r="E638" s="3074"/>
      <c r="F638" s="743"/>
      <c r="I638" s="973"/>
      <c r="J638" s="973"/>
      <c r="K638" s="973"/>
      <c r="L638" s="973"/>
      <c r="M638" s="973"/>
      <c r="N638" s="973"/>
    </row>
    <row r="639" spans="1:14">
      <c r="A639" s="3045"/>
      <c r="B639" s="3046"/>
      <c r="C639" s="3047"/>
      <c r="D639" s="743"/>
      <c r="E639" s="3074"/>
      <c r="F639" s="743"/>
      <c r="I639" s="973"/>
      <c r="J639" s="973"/>
      <c r="K639" s="973"/>
      <c r="L639" s="973"/>
      <c r="M639" s="973"/>
      <c r="N639" s="973"/>
    </row>
    <row r="640" spans="1:14">
      <c r="A640" s="3045"/>
      <c r="B640" s="3090" t="s">
        <v>7371</v>
      </c>
      <c r="C640" s="3047"/>
      <c r="D640" s="743"/>
      <c r="E640" s="3074"/>
      <c r="F640" s="743"/>
      <c r="I640" s="973"/>
      <c r="J640" s="973"/>
      <c r="K640" s="973"/>
      <c r="L640" s="973"/>
      <c r="M640" s="973"/>
      <c r="N640" s="973"/>
    </row>
    <row r="641" spans="1:14" ht="72">
      <c r="A641" s="3045"/>
      <c r="B641" s="3046" t="s">
        <v>7372</v>
      </c>
      <c r="C641" s="3047"/>
      <c r="D641" s="743"/>
      <c r="E641" s="3074"/>
      <c r="F641" s="743"/>
      <c r="I641" s="973"/>
      <c r="J641" s="973"/>
      <c r="K641" s="973"/>
      <c r="L641" s="973"/>
      <c r="M641" s="973"/>
      <c r="N641" s="973"/>
    </row>
    <row r="642" spans="1:14">
      <c r="A642" s="3045"/>
      <c r="B642" s="3090" t="s">
        <v>7268</v>
      </c>
      <c r="C642" s="3047"/>
      <c r="D642" s="743"/>
      <c r="E642" s="3074"/>
      <c r="F642" s="743"/>
      <c r="I642" s="973"/>
      <c r="J642" s="973"/>
      <c r="K642" s="973"/>
      <c r="L642" s="973"/>
      <c r="M642" s="973"/>
      <c r="N642" s="973"/>
    </row>
    <row r="643" spans="1:14" ht="48">
      <c r="A643" s="3045"/>
      <c r="B643" s="3046" t="s">
        <v>7373</v>
      </c>
      <c r="C643" s="3047"/>
      <c r="D643" s="743"/>
      <c r="E643" s="3074"/>
      <c r="F643" s="743"/>
      <c r="I643" s="973"/>
      <c r="J643" s="973"/>
      <c r="K643" s="973"/>
      <c r="L643" s="973"/>
      <c r="M643" s="973"/>
      <c r="N643" s="973"/>
    </row>
    <row r="644" spans="1:14" ht="48">
      <c r="A644" s="3045"/>
      <c r="B644" s="3046" t="s">
        <v>7374</v>
      </c>
      <c r="C644" s="3047"/>
      <c r="D644" s="3048"/>
      <c r="E644" s="3074"/>
      <c r="F644" s="743"/>
      <c r="I644" s="973"/>
      <c r="J644" s="973"/>
      <c r="K644" s="973"/>
      <c r="L644" s="973"/>
      <c r="M644" s="973"/>
      <c r="N644" s="973"/>
    </row>
    <row r="645" spans="1:14">
      <c r="A645" s="3045"/>
      <c r="B645" s="3046"/>
      <c r="C645" s="3047"/>
      <c r="D645" s="3048"/>
      <c r="E645" s="3074"/>
      <c r="F645" s="743"/>
      <c r="I645" s="973"/>
      <c r="J645" s="973"/>
      <c r="K645" s="973"/>
      <c r="L645" s="973"/>
      <c r="M645" s="973"/>
      <c r="N645" s="973"/>
    </row>
    <row r="646" spans="1:14">
      <c r="A646" s="3045"/>
      <c r="B646" s="3090" t="s">
        <v>7939</v>
      </c>
      <c r="C646" s="3047"/>
      <c r="D646" s="743"/>
      <c r="E646" s="3074"/>
      <c r="F646" s="743"/>
      <c r="I646" s="973"/>
      <c r="J646" s="973"/>
      <c r="K646" s="973"/>
      <c r="L646" s="973"/>
      <c r="M646" s="973"/>
      <c r="N646" s="973"/>
    </row>
    <row r="647" spans="1:14">
      <c r="A647" s="3045"/>
      <c r="B647" s="3046" t="s">
        <v>7376</v>
      </c>
      <c r="C647" s="3047"/>
      <c r="D647" s="3048"/>
      <c r="E647" s="3074"/>
      <c r="F647" s="743"/>
      <c r="I647" s="973"/>
      <c r="J647" s="973"/>
      <c r="K647" s="973"/>
      <c r="L647" s="973"/>
      <c r="M647" s="973"/>
      <c r="N647" s="973"/>
    </row>
    <row r="648" spans="1:14" ht="48">
      <c r="A648" s="3045"/>
      <c r="B648" s="3046" t="s">
        <v>7377</v>
      </c>
      <c r="C648" s="3047"/>
      <c r="D648" s="3048"/>
      <c r="E648" s="3074"/>
      <c r="F648" s="743"/>
      <c r="I648" s="973"/>
      <c r="J648" s="973"/>
      <c r="K648" s="973"/>
      <c r="L648" s="973"/>
      <c r="M648" s="973"/>
      <c r="N648" s="973"/>
    </row>
    <row r="649" spans="1:14" ht="36">
      <c r="A649" s="3045"/>
      <c r="B649" s="3046" t="s">
        <v>7378</v>
      </c>
      <c r="C649" s="3047"/>
      <c r="D649" s="3048"/>
      <c r="E649" s="3074"/>
      <c r="F649" s="743"/>
      <c r="I649" s="973"/>
      <c r="J649" s="973"/>
      <c r="K649" s="973"/>
      <c r="L649" s="973"/>
      <c r="M649" s="973"/>
      <c r="N649" s="973"/>
    </row>
    <row r="650" spans="1:14">
      <c r="A650" s="3045"/>
      <c r="B650" s="3046" t="s">
        <v>7379</v>
      </c>
      <c r="C650" s="3047"/>
      <c r="D650" s="3048"/>
      <c r="E650" s="3074"/>
      <c r="F650" s="743"/>
      <c r="I650" s="973"/>
      <c r="J650" s="973"/>
      <c r="K650" s="973"/>
      <c r="L650" s="973"/>
      <c r="M650" s="973"/>
      <c r="N650" s="973"/>
    </row>
    <row r="651" spans="1:14" ht="24">
      <c r="A651" s="3045"/>
      <c r="B651" s="3046" t="s">
        <v>7940</v>
      </c>
      <c r="C651" s="3047"/>
      <c r="D651" s="743"/>
      <c r="E651" s="3074"/>
      <c r="F651" s="743"/>
      <c r="I651" s="973"/>
      <c r="J651" s="973"/>
      <c r="K651" s="973"/>
      <c r="L651" s="973"/>
      <c r="M651" s="973"/>
      <c r="N651" s="973"/>
    </row>
    <row r="652" spans="1:14">
      <c r="A652" s="3045"/>
      <c r="B652" s="3046" t="s">
        <v>7941</v>
      </c>
      <c r="C652" s="3047"/>
      <c r="D652" s="743"/>
      <c r="E652" s="3074"/>
      <c r="F652" s="743"/>
      <c r="I652" s="973"/>
      <c r="J652" s="973"/>
      <c r="K652" s="973"/>
      <c r="L652" s="973"/>
      <c r="M652" s="973"/>
      <c r="N652" s="973"/>
    </row>
    <row r="653" spans="1:14">
      <c r="A653" s="3045"/>
      <c r="B653" s="3046" t="s">
        <v>7942</v>
      </c>
      <c r="C653" s="3047"/>
      <c r="D653" s="743"/>
      <c r="E653" s="3074"/>
      <c r="F653" s="743"/>
      <c r="I653" s="973"/>
      <c r="J653" s="973"/>
      <c r="K653" s="973"/>
      <c r="L653" s="973"/>
      <c r="M653" s="973"/>
      <c r="N653" s="973"/>
    </row>
    <row r="654" spans="1:14">
      <c r="A654" s="3045"/>
      <c r="B654" s="3046" t="s">
        <v>7943</v>
      </c>
      <c r="C654" s="3047"/>
      <c r="D654" s="743"/>
      <c r="E654" s="3074"/>
      <c r="F654" s="743"/>
      <c r="I654" s="973"/>
      <c r="J654" s="973"/>
      <c r="K654" s="973"/>
      <c r="L654" s="973"/>
      <c r="M654" s="973"/>
      <c r="N654" s="973"/>
    </row>
    <row r="655" spans="1:14">
      <c r="A655" s="3045"/>
      <c r="B655" s="3046" t="s">
        <v>7944</v>
      </c>
      <c r="C655" s="3047"/>
      <c r="D655" s="743"/>
      <c r="E655" s="3074"/>
      <c r="F655" s="743"/>
      <c r="I655" s="973"/>
      <c r="J655" s="973"/>
      <c r="K655" s="973"/>
      <c r="L655" s="973"/>
      <c r="M655" s="973"/>
      <c r="N655" s="973"/>
    </row>
    <row r="656" spans="1:14">
      <c r="A656" s="3045"/>
      <c r="B656" s="3046" t="s">
        <v>7945</v>
      </c>
      <c r="C656" s="3047"/>
      <c r="D656" s="3048"/>
      <c r="E656" s="3074"/>
      <c r="F656" s="743"/>
      <c r="I656" s="973"/>
      <c r="J656" s="973"/>
      <c r="K656" s="973"/>
      <c r="L656" s="973"/>
      <c r="M656" s="973"/>
      <c r="N656" s="973"/>
    </row>
    <row r="657" spans="1:14">
      <c r="A657" s="3045"/>
      <c r="B657" s="3046" t="s">
        <v>7946</v>
      </c>
      <c r="C657" s="3047"/>
      <c r="D657" s="3048"/>
      <c r="E657" s="3074"/>
      <c r="F657" s="743"/>
      <c r="I657" s="973"/>
      <c r="J657" s="973"/>
      <c r="K657" s="973"/>
      <c r="L657" s="973"/>
      <c r="M657" s="973"/>
      <c r="N657" s="973"/>
    </row>
    <row r="658" spans="1:14">
      <c r="A658" s="3045"/>
      <c r="B658" s="3046" t="s">
        <v>7947</v>
      </c>
      <c r="C658" s="3047"/>
      <c r="D658" s="3048"/>
      <c r="E658" s="3074"/>
      <c r="F658" s="743"/>
      <c r="I658" s="973"/>
      <c r="J658" s="973"/>
      <c r="K658" s="973"/>
      <c r="L658" s="973"/>
      <c r="M658" s="973"/>
      <c r="N658" s="973"/>
    </row>
    <row r="659" spans="1:14">
      <c r="A659" s="3045"/>
      <c r="B659" s="3046" t="s">
        <v>7948</v>
      </c>
      <c r="C659" s="3047"/>
      <c r="D659" s="3048"/>
      <c r="E659" s="3074"/>
      <c r="F659" s="743"/>
      <c r="I659" s="973"/>
      <c r="J659" s="973"/>
      <c r="K659" s="973"/>
      <c r="L659" s="973"/>
      <c r="M659" s="973"/>
      <c r="N659" s="973"/>
    </row>
    <row r="660" spans="1:14">
      <c r="A660" s="3045"/>
      <c r="B660" s="3046" t="s">
        <v>7949</v>
      </c>
      <c r="C660" s="3047"/>
      <c r="D660" s="743"/>
      <c r="E660" s="3074"/>
      <c r="F660" s="743"/>
      <c r="I660" s="973"/>
      <c r="J660" s="973"/>
      <c r="K660" s="973"/>
      <c r="L660" s="973"/>
      <c r="M660" s="973"/>
      <c r="N660" s="973"/>
    </row>
    <row r="661" spans="1:14">
      <c r="A661" s="3045"/>
      <c r="B661" s="3046"/>
      <c r="C661" s="3047"/>
      <c r="D661" s="743"/>
      <c r="E661" s="3074"/>
      <c r="F661" s="743"/>
      <c r="I661" s="973"/>
      <c r="J661" s="973"/>
      <c r="K661" s="973"/>
      <c r="L661" s="973"/>
      <c r="M661" s="973"/>
      <c r="N661" s="973"/>
    </row>
    <row r="662" spans="1:14">
      <c r="A662" s="3045"/>
      <c r="B662" s="3090" t="s">
        <v>7390</v>
      </c>
      <c r="C662" s="3047"/>
      <c r="D662" s="743"/>
      <c r="E662" s="3074"/>
      <c r="F662" s="743"/>
      <c r="I662" s="973"/>
      <c r="J662" s="973"/>
      <c r="K662" s="973"/>
      <c r="L662" s="973"/>
      <c r="M662" s="973"/>
      <c r="N662" s="973"/>
    </row>
    <row r="663" spans="1:14" ht="24">
      <c r="A663" s="3045"/>
      <c r="B663" s="3090" t="s">
        <v>7391</v>
      </c>
      <c r="C663" s="3047"/>
      <c r="D663" s="743"/>
      <c r="E663" s="3074"/>
      <c r="F663" s="743"/>
      <c r="I663" s="973"/>
      <c r="J663" s="973"/>
      <c r="K663" s="973"/>
      <c r="L663" s="973"/>
      <c r="M663" s="973"/>
      <c r="N663" s="973"/>
    </row>
    <row r="664" spans="1:14" ht="60">
      <c r="A664" s="3045"/>
      <c r="B664" s="3046" t="s">
        <v>7392</v>
      </c>
      <c r="C664" s="3047"/>
      <c r="D664" s="743"/>
      <c r="E664" s="3074"/>
      <c r="F664" s="743"/>
      <c r="I664" s="973"/>
      <c r="J664" s="973"/>
      <c r="K664" s="973"/>
      <c r="L664" s="973"/>
      <c r="M664" s="973"/>
      <c r="N664" s="973"/>
    </row>
    <row r="665" spans="1:14" ht="36">
      <c r="A665" s="3045"/>
      <c r="B665" s="3046" t="s">
        <v>7393</v>
      </c>
      <c r="C665" s="3047"/>
      <c r="D665" s="3048"/>
      <c r="E665" s="3074"/>
      <c r="F665" s="743"/>
      <c r="I665" s="973"/>
      <c r="J665" s="973"/>
      <c r="K665" s="973"/>
      <c r="L665" s="973"/>
      <c r="M665" s="973"/>
      <c r="N665" s="973"/>
    </row>
    <row r="666" spans="1:14" ht="60">
      <c r="A666" s="3045"/>
      <c r="B666" s="3046" t="s">
        <v>7394</v>
      </c>
      <c r="C666" s="3047"/>
      <c r="D666" s="3048"/>
      <c r="E666" s="3074"/>
      <c r="F666" s="743"/>
      <c r="I666" s="973"/>
      <c r="J666" s="973"/>
      <c r="K666" s="973"/>
      <c r="L666" s="973"/>
      <c r="M666" s="973"/>
      <c r="N666" s="973"/>
    </row>
    <row r="667" spans="1:14" ht="24">
      <c r="A667" s="3045"/>
      <c r="B667" s="3046" t="s">
        <v>7395</v>
      </c>
      <c r="C667" s="3047"/>
      <c r="D667" s="3048"/>
      <c r="E667" s="3074"/>
      <c r="F667" s="743"/>
      <c r="I667" s="973"/>
      <c r="J667" s="973"/>
      <c r="K667" s="973"/>
      <c r="L667" s="973"/>
      <c r="M667" s="973"/>
      <c r="N667" s="973"/>
    </row>
    <row r="668" spans="1:14">
      <c r="A668" s="3045"/>
      <c r="B668" s="3046" t="s">
        <v>7950</v>
      </c>
      <c r="C668" s="3047"/>
      <c r="D668" s="3048"/>
      <c r="E668" s="3074"/>
      <c r="F668" s="743"/>
      <c r="I668" s="973"/>
      <c r="J668" s="973"/>
      <c r="K668" s="973"/>
      <c r="L668" s="973"/>
      <c r="M668" s="973"/>
      <c r="N668" s="973"/>
    </row>
    <row r="669" spans="1:14">
      <c r="A669" s="3045"/>
      <c r="B669" s="3046" t="s">
        <v>7951</v>
      </c>
      <c r="C669" s="3047"/>
      <c r="D669" s="743"/>
      <c r="E669" s="3074"/>
      <c r="F669" s="743"/>
      <c r="I669" s="973"/>
      <c r="J669" s="973"/>
      <c r="K669" s="973"/>
      <c r="L669" s="973"/>
      <c r="M669" s="973"/>
      <c r="N669" s="973"/>
    </row>
    <row r="670" spans="1:14">
      <c r="A670" s="3045"/>
      <c r="B670" s="3046" t="s">
        <v>7952</v>
      </c>
      <c r="C670" s="3047"/>
      <c r="D670" s="743"/>
      <c r="E670" s="3074"/>
      <c r="F670" s="743"/>
      <c r="I670" s="973"/>
      <c r="J670" s="973"/>
      <c r="K670" s="973"/>
      <c r="L670" s="973"/>
      <c r="M670" s="973"/>
      <c r="N670" s="973"/>
    </row>
    <row r="671" spans="1:14">
      <c r="A671" s="3045"/>
      <c r="B671" s="3046" t="s">
        <v>7953</v>
      </c>
      <c r="C671" s="3047"/>
      <c r="D671" s="743"/>
      <c r="E671" s="3074"/>
      <c r="F671" s="743"/>
      <c r="I671" s="973"/>
      <c r="J671" s="973"/>
      <c r="K671" s="973"/>
      <c r="L671" s="973"/>
      <c r="M671" s="973"/>
      <c r="N671" s="973"/>
    </row>
    <row r="672" spans="1:14">
      <c r="A672" s="3045"/>
      <c r="B672" s="3046" t="s">
        <v>7954</v>
      </c>
      <c r="C672" s="3047"/>
      <c r="D672" s="743"/>
      <c r="E672" s="3074"/>
      <c r="F672" s="743"/>
      <c r="I672" s="973"/>
      <c r="J672" s="973"/>
      <c r="K672" s="973"/>
      <c r="L672" s="973"/>
      <c r="M672" s="973"/>
      <c r="N672" s="973"/>
    </row>
    <row r="673" spans="1:14">
      <c r="A673" s="3045"/>
      <c r="B673" s="3046" t="s">
        <v>7955</v>
      </c>
      <c r="C673" s="3047"/>
      <c r="D673" s="743"/>
      <c r="E673" s="3074"/>
      <c r="F673" s="743"/>
      <c r="I673" s="973"/>
      <c r="J673" s="973"/>
      <c r="K673" s="973"/>
      <c r="L673" s="973"/>
      <c r="M673" s="973"/>
      <c r="N673" s="973"/>
    </row>
    <row r="674" spans="1:14">
      <c r="A674" s="3045"/>
      <c r="B674" s="3046" t="s">
        <v>7956</v>
      </c>
      <c r="C674" s="3047"/>
      <c r="D674" s="3048"/>
      <c r="E674" s="3074"/>
      <c r="F674" s="743"/>
      <c r="I674" s="973"/>
      <c r="J674" s="973"/>
      <c r="K674" s="973"/>
      <c r="L674" s="973"/>
      <c r="M674" s="973"/>
      <c r="N674" s="973"/>
    </row>
    <row r="675" spans="1:14">
      <c r="A675" s="3045"/>
      <c r="B675" s="3046" t="s">
        <v>7957</v>
      </c>
      <c r="C675" s="3047"/>
      <c r="D675" s="3048"/>
      <c r="E675" s="3074"/>
      <c r="F675" s="743"/>
      <c r="I675" s="973"/>
      <c r="J675" s="973"/>
      <c r="K675" s="973"/>
      <c r="L675" s="973"/>
      <c r="M675" s="973"/>
      <c r="N675" s="973"/>
    </row>
    <row r="676" spans="1:14">
      <c r="A676" s="3045"/>
      <c r="B676" s="3046" t="s">
        <v>7958</v>
      </c>
      <c r="C676" s="3047"/>
      <c r="D676" s="3048"/>
      <c r="E676" s="3074"/>
      <c r="F676" s="743"/>
      <c r="I676" s="973"/>
      <c r="J676" s="973"/>
      <c r="K676" s="973"/>
      <c r="L676" s="973"/>
      <c r="M676" s="973"/>
      <c r="N676" s="973"/>
    </row>
    <row r="677" spans="1:14">
      <c r="A677" s="3045"/>
      <c r="B677" s="3046" t="s">
        <v>7959</v>
      </c>
      <c r="C677" s="3047"/>
      <c r="D677" s="3048"/>
      <c r="E677" s="3074"/>
      <c r="F677" s="743"/>
      <c r="I677" s="973"/>
      <c r="J677" s="973"/>
      <c r="K677" s="973"/>
      <c r="L677" s="973"/>
      <c r="M677" s="973"/>
      <c r="N677" s="973"/>
    </row>
    <row r="678" spans="1:14">
      <c r="A678" s="3045"/>
      <c r="B678" s="3046" t="s">
        <v>7960</v>
      </c>
      <c r="C678" s="3047"/>
      <c r="D678" s="743"/>
      <c r="E678" s="3074"/>
      <c r="F678" s="743"/>
      <c r="I678" s="973"/>
      <c r="J678" s="973"/>
      <c r="K678" s="973"/>
      <c r="L678" s="973"/>
      <c r="M678" s="973"/>
      <c r="N678" s="973"/>
    </row>
    <row r="679" spans="1:14">
      <c r="A679" s="3045"/>
      <c r="B679" s="3046"/>
      <c r="C679" s="3047"/>
      <c r="D679" s="743"/>
      <c r="E679" s="3074"/>
      <c r="F679" s="743"/>
      <c r="I679" s="973"/>
      <c r="J679" s="973"/>
      <c r="K679" s="973"/>
      <c r="L679" s="973"/>
      <c r="M679" s="973"/>
      <c r="N679" s="973"/>
    </row>
    <row r="680" spans="1:14">
      <c r="A680" s="3045"/>
      <c r="B680" s="3090" t="s">
        <v>7407</v>
      </c>
      <c r="C680" s="3047"/>
      <c r="D680" s="743"/>
      <c r="E680" s="3074"/>
      <c r="F680" s="743"/>
      <c r="I680" s="973"/>
      <c r="J680" s="973"/>
      <c r="K680" s="973"/>
      <c r="L680" s="973"/>
      <c r="M680" s="973"/>
      <c r="N680" s="973"/>
    </row>
    <row r="681" spans="1:14">
      <c r="A681" s="3045"/>
      <c r="B681" s="3090" t="s">
        <v>7408</v>
      </c>
      <c r="C681" s="3047"/>
      <c r="D681" s="743"/>
      <c r="E681" s="3074"/>
      <c r="F681" s="743"/>
      <c r="I681" s="973"/>
      <c r="J681" s="973"/>
      <c r="K681" s="973"/>
      <c r="L681" s="973"/>
      <c r="M681" s="973"/>
      <c r="N681" s="973"/>
    </row>
    <row r="682" spans="1:14" ht="72">
      <c r="A682" s="3045"/>
      <c r="B682" s="3046" t="s">
        <v>7409</v>
      </c>
      <c r="C682" s="3047"/>
      <c r="D682" s="743"/>
      <c r="E682" s="3074"/>
      <c r="F682" s="743"/>
      <c r="I682" s="973"/>
      <c r="J682" s="973"/>
      <c r="K682" s="973"/>
      <c r="L682" s="973"/>
      <c r="M682" s="973"/>
      <c r="N682" s="973"/>
    </row>
    <row r="683" spans="1:14" ht="48">
      <c r="A683" s="3045"/>
      <c r="B683" s="3046" t="s">
        <v>7410</v>
      </c>
      <c r="C683" s="3047"/>
      <c r="D683" s="3048"/>
      <c r="E683" s="3074"/>
      <c r="F683" s="743"/>
      <c r="I683" s="973"/>
      <c r="J683" s="973"/>
      <c r="K683" s="973"/>
      <c r="L683" s="973"/>
      <c r="M683" s="973"/>
      <c r="N683" s="973"/>
    </row>
    <row r="684" spans="1:14">
      <c r="A684" s="3045"/>
      <c r="B684" s="3046" t="s">
        <v>7961</v>
      </c>
      <c r="C684" s="3047"/>
      <c r="D684" s="3048"/>
      <c r="E684" s="3074"/>
      <c r="F684" s="743"/>
      <c r="I684" s="973"/>
      <c r="J684" s="973"/>
      <c r="K684" s="973"/>
      <c r="L684" s="973"/>
      <c r="M684" s="973"/>
      <c r="N684" s="973"/>
    </row>
    <row r="685" spans="1:14" ht="24">
      <c r="A685" s="3045"/>
      <c r="B685" s="3046" t="s">
        <v>7962</v>
      </c>
      <c r="C685" s="3047"/>
      <c r="D685" s="3048"/>
      <c r="E685" s="3074"/>
      <c r="F685" s="743"/>
      <c r="I685" s="973"/>
      <c r="J685" s="973"/>
      <c r="K685" s="973"/>
      <c r="L685" s="973"/>
      <c r="M685" s="973"/>
      <c r="N685" s="973"/>
    </row>
    <row r="686" spans="1:14" ht="36">
      <c r="A686" s="3045"/>
      <c r="B686" s="3046" t="s">
        <v>7963</v>
      </c>
      <c r="C686" s="3047"/>
      <c r="D686" s="3048"/>
      <c r="E686" s="3074"/>
      <c r="F686" s="743"/>
      <c r="I686" s="973"/>
      <c r="J686" s="973"/>
      <c r="K686" s="973"/>
      <c r="L686" s="973"/>
      <c r="M686" s="973"/>
      <c r="N686" s="973"/>
    </row>
    <row r="687" spans="1:14" ht="24">
      <c r="A687" s="3045"/>
      <c r="B687" s="3046" t="s">
        <v>7964</v>
      </c>
      <c r="C687" s="3047"/>
      <c r="D687" s="743"/>
      <c r="E687" s="3074"/>
      <c r="F687" s="743"/>
      <c r="I687" s="973"/>
      <c r="J687" s="973"/>
      <c r="K687" s="973"/>
      <c r="L687" s="973"/>
      <c r="M687" s="973"/>
      <c r="N687" s="973"/>
    </row>
    <row r="688" spans="1:14" ht="24">
      <c r="A688" s="3045"/>
      <c r="B688" s="3046" t="s">
        <v>7965</v>
      </c>
      <c r="C688" s="3047"/>
      <c r="D688" s="743"/>
      <c r="E688" s="3074"/>
      <c r="F688" s="743"/>
      <c r="I688" s="973"/>
      <c r="J688" s="973"/>
      <c r="K688" s="973"/>
      <c r="L688" s="973"/>
      <c r="M688" s="973"/>
      <c r="N688" s="973"/>
    </row>
    <row r="689" spans="1:14" ht="36">
      <c r="A689" s="3045"/>
      <c r="B689" s="3046" t="s">
        <v>7966</v>
      </c>
      <c r="C689" s="3047"/>
      <c r="D689" s="743"/>
      <c r="E689" s="3074"/>
      <c r="F689" s="743"/>
      <c r="I689" s="973"/>
      <c r="J689" s="973"/>
      <c r="K689" s="973"/>
      <c r="L689" s="973"/>
      <c r="M689" s="973"/>
      <c r="N689" s="973"/>
    </row>
    <row r="690" spans="1:14">
      <c r="A690" s="3045"/>
      <c r="B690" s="3046"/>
      <c r="C690" s="3047"/>
      <c r="D690" s="743"/>
      <c r="E690" s="3074"/>
      <c r="F690" s="743"/>
      <c r="I690" s="973"/>
      <c r="J690" s="973"/>
      <c r="K690" s="973"/>
      <c r="L690" s="973"/>
      <c r="M690" s="973"/>
      <c r="N690" s="973"/>
    </row>
    <row r="691" spans="1:14">
      <c r="A691" s="3045"/>
      <c r="B691" s="3090" t="s">
        <v>7967</v>
      </c>
      <c r="C691" s="3047"/>
      <c r="D691" s="3048"/>
      <c r="E691" s="3074"/>
      <c r="F691" s="743"/>
      <c r="I691" s="973"/>
      <c r="J691" s="973"/>
      <c r="K691" s="973"/>
      <c r="L691" s="973"/>
      <c r="M691" s="973"/>
      <c r="N691" s="973"/>
    </row>
    <row r="692" spans="1:14" ht="36">
      <c r="A692" s="3045"/>
      <c r="B692" s="3046" t="s">
        <v>7968</v>
      </c>
      <c r="C692" s="3047"/>
      <c r="D692" s="3048"/>
      <c r="E692" s="3074"/>
      <c r="F692" s="743"/>
      <c r="I692" s="973"/>
      <c r="J692" s="973"/>
      <c r="K692" s="973"/>
      <c r="L692" s="973"/>
      <c r="M692" s="973"/>
      <c r="N692" s="973"/>
    </row>
    <row r="693" spans="1:14" ht="96">
      <c r="A693" s="3045"/>
      <c r="B693" s="3046" t="s">
        <v>7969</v>
      </c>
      <c r="C693" s="3047"/>
      <c r="D693" s="3048"/>
      <c r="E693" s="3074"/>
      <c r="F693" s="743"/>
      <c r="I693" s="973"/>
      <c r="J693" s="973"/>
      <c r="K693" s="973"/>
      <c r="L693" s="973"/>
      <c r="M693" s="973"/>
      <c r="N693" s="973"/>
    </row>
    <row r="694" spans="1:14" ht="24">
      <c r="A694" s="3045"/>
      <c r="B694" s="3046" t="s">
        <v>7970</v>
      </c>
      <c r="C694" s="3047"/>
      <c r="D694" s="3048"/>
      <c r="E694" s="3074"/>
      <c r="F694" s="743"/>
      <c r="I694" s="973"/>
      <c r="J694" s="973"/>
      <c r="K694" s="973"/>
      <c r="L694" s="973"/>
      <c r="M694" s="973"/>
      <c r="N694" s="973"/>
    </row>
    <row r="695" spans="1:14" ht="24">
      <c r="A695" s="3045"/>
      <c r="B695" s="3046" t="s">
        <v>7971</v>
      </c>
      <c r="C695" s="3047"/>
      <c r="D695" s="3048"/>
      <c r="E695" s="3074"/>
      <c r="F695" s="743"/>
      <c r="I695" s="973"/>
      <c r="J695" s="973"/>
      <c r="K695" s="973"/>
      <c r="L695" s="973"/>
      <c r="M695" s="973"/>
      <c r="N695" s="973"/>
    </row>
    <row r="696" spans="1:14" ht="48">
      <c r="A696" s="3045"/>
      <c r="B696" s="3046" t="s">
        <v>7972</v>
      </c>
      <c r="C696" s="3047"/>
      <c r="D696" s="743"/>
      <c r="E696" s="3074"/>
      <c r="F696" s="743"/>
      <c r="I696" s="973"/>
      <c r="J696" s="973"/>
      <c r="K696" s="973"/>
      <c r="L696" s="973"/>
      <c r="M696" s="973"/>
      <c r="N696" s="973"/>
    </row>
    <row r="697" spans="1:14" ht="36">
      <c r="A697" s="3045"/>
      <c r="B697" s="3046" t="s">
        <v>7973</v>
      </c>
      <c r="C697" s="3047"/>
      <c r="D697" s="743"/>
      <c r="E697" s="3074"/>
      <c r="F697" s="743"/>
      <c r="I697" s="973"/>
      <c r="J697" s="973"/>
      <c r="K697" s="973"/>
      <c r="L697" s="973"/>
      <c r="M697" s="973"/>
      <c r="N697" s="973"/>
    </row>
    <row r="698" spans="1:14" ht="72">
      <c r="A698" s="3045"/>
      <c r="B698" s="3046" t="s">
        <v>7974</v>
      </c>
      <c r="C698" s="3047"/>
      <c r="D698" s="743"/>
      <c r="E698" s="3074"/>
      <c r="F698" s="743"/>
      <c r="I698" s="973"/>
      <c r="J698" s="973"/>
      <c r="K698" s="973"/>
      <c r="L698" s="973"/>
      <c r="M698" s="973"/>
      <c r="N698" s="973"/>
    </row>
    <row r="699" spans="1:14">
      <c r="A699" s="3045"/>
      <c r="B699" s="3046"/>
      <c r="C699" s="3047"/>
      <c r="D699" s="743"/>
      <c r="E699" s="3074"/>
      <c r="F699" s="743"/>
      <c r="I699" s="973"/>
      <c r="J699" s="973"/>
      <c r="K699" s="973"/>
      <c r="L699" s="973"/>
      <c r="M699" s="973"/>
      <c r="N699" s="973"/>
    </row>
    <row r="700" spans="1:14" ht="24">
      <c r="A700" s="3045"/>
      <c r="B700" s="3046" t="s">
        <v>7425</v>
      </c>
      <c r="C700" s="3047"/>
      <c r="D700" s="743"/>
      <c r="E700" s="3074"/>
      <c r="F700" s="743"/>
      <c r="I700" s="973"/>
      <c r="J700" s="973"/>
      <c r="K700" s="973"/>
      <c r="L700" s="973"/>
      <c r="M700" s="973"/>
      <c r="N700" s="973"/>
    </row>
    <row r="701" spans="1:14">
      <c r="A701" s="3045"/>
      <c r="B701" s="3046" t="s">
        <v>7975</v>
      </c>
      <c r="C701" s="3047"/>
      <c r="D701" s="3048"/>
      <c r="E701" s="3074"/>
      <c r="F701" s="743"/>
      <c r="I701" s="973"/>
      <c r="J701" s="973"/>
      <c r="K701" s="973"/>
      <c r="L701" s="973"/>
      <c r="M701" s="973"/>
      <c r="N701" s="973"/>
    </row>
    <row r="702" spans="1:14" ht="24">
      <c r="A702" s="3045"/>
      <c r="B702" s="3046" t="s">
        <v>7976</v>
      </c>
      <c r="C702" s="3047"/>
      <c r="D702" s="743"/>
      <c r="E702" s="3074"/>
      <c r="F702" s="743"/>
      <c r="I702" s="973"/>
      <c r="J702" s="973"/>
      <c r="K702" s="973"/>
      <c r="L702" s="973"/>
      <c r="M702" s="973"/>
      <c r="N702" s="973"/>
    </row>
    <row r="703" spans="1:14">
      <c r="A703" s="3045"/>
      <c r="B703" s="3046" t="s">
        <v>7977</v>
      </c>
      <c r="C703" s="3047"/>
      <c r="D703" s="3048"/>
      <c r="E703" s="3074"/>
      <c r="F703" s="743"/>
      <c r="I703" s="973"/>
      <c r="J703" s="973"/>
      <c r="K703" s="973"/>
      <c r="L703" s="973"/>
      <c r="M703" s="973"/>
      <c r="N703" s="973"/>
    </row>
    <row r="704" spans="1:14">
      <c r="A704" s="3045"/>
      <c r="B704" s="3046"/>
      <c r="C704" s="3047"/>
      <c r="D704" s="743"/>
      <c r="E704" s="3074"/>
      <c r="F704" s="743"/>
      <c r="I704" s="973"/>
      <c r="J704" s="973"/>
      <c r="K704" s="973"/>
      <c r="L704" s="973"/>
      <c r="M704" s="973"/>
      <c r="N704" s="973"/>
    </row>
    <row r="705" spans="1:14">
      <c r="A705" s="3045"/>
      <c r="B705" s="3046" t="s">
        <v>7429</v>
      </c>
      <c r="C705" s="3047"/>
      <c r="D705" s="743"/>
      <c r="E705" s="3074"/>
      <c r="F705" s="743"/>
      <c r="I705" s="973"/>
      <c r="J705" s="973"/>
      <c r="K705" s="973"/>
      <c r="L705" s="973"/>
      <c r="M705" s="973"/>
      <c r="N705" s="973"/>
    </row>
    <row r="706" spans="1:14">
      <c r="A706" s="3045"/>
      <c r="B706" s="3046" t="s">
        <v>7975</v>
      </c>
      <c r="C706" s="3047"/>
      <c r="D706" s="3048"/>
      <c r="E706" s="3074"/>
      <c r="F706" s="743"/>
      <c r="I706" s="973"/>
      <c r="J706" s="973"/>
      <c r="K706" s="973"/>
      <c r="L706" s="973"/>
      <c r="M706" s="973"/>
      <c r="N706" s="973"/>
    </row>
    <row r="707" spans="1:14">
      <c r="A707" s="3045"/>
      <c r="B707" s="3046" t="s">
        <v>7978</v>
      </c>
      <c r="C707" s="3047"/>
      <c r="D707" s="3048"/>
      <c r="E707" s="3074"/>
      <c r="F707" s="743"/>
      <c r="I707" s="973"/>
      <c r="J707" s="973"/>
      <c r="K707" s="973"/>
      <c r="L707" s="973"/>
      <c r="M707" s="973"/>
      <c r="N707" s="973"/>
    </row>
    <row r="708" spans="1:14">
      <c r="A708" s="3045"/>
      <c r="B708" s="3046" t="s">
        <v>7979</v>
      </c>
      <c r="C708" s="3047"/>
      <c r="D708" s="3048"/>
      <c r="E708" s="3074"/>
      <c r="F708" s="743"/>
      <c r="I708" s="973"/>
      <c r="J708" s="973"/>
      <c r="K708" s="973"/>
      <c r="L708" s="973"/>
      <c r="M708" s="973"/>
      <c r="N708" s="973"/>
    </row>
    <row r="709" spans="1:14" ht="48">
      <c r="A709" s="3045"/>
      <c r="B709" s="3046" t="s">
        <v>7980</v>
      </c>
      <c r="C709" s="3047"/>
      <c r="D709" s="3048"/>
      <c r="E709" s="3074"/>
      <c r="F709" s="743"/>
      <c r="I709" s="973"/>
      <c r="J709" s="973"/>
      <c r="K709" s="973"/>
      <c r="L709" s="973"/>
      <c r="M709" s="973"/>
      <c r="N709" s="973"/>
    </row>
    <row r="710" spans="1:14">
      <c r="A710" s="3045"/>
      <c r="B710" s="3046"/>
      <c r="C710" s="3047"/>
      <c r="D710" s="3048"/>
      <c r="E710" s="3074"/>
      <c r="F710" s="743"/>
      <c r="I710" s="973"/>
      <c r="J710" s="973"/>
      <c r="K710" s="973"/>
      <c r="L710" s="973"/>
      <c r="M710" s="973"/>
      <c r="N710" s="973"/>
    </row>
    <row r="711" spans="1:14" ht="36">
      <c r="A711" s="3045"/>
      <c r="B711" s="3046" t="s">
        <v>7433</v>
      </c>
      <c r="C711" s="3047"/>
      <c r="D711" s="3048"/>
      <c r="E711" s="3074"/>
      <c r="F711" s="743"/>
      <c r="I711" s="973"/>
      <c r="J711" s="973"/>
      <c r="K711" s="973"/>
      <c r="L711" s="973"/>
      <c r="M711" s="973"/>
      <c r="N711" s="973"/>
    </row>
    <row r="712" spans="1:14" ht="24">
      <c r="A712" s="3045"/>
      <c r="B712" s="3046" t="s">
        <v>7434</v>
      </c>
      <c r="C712" s="3047"/>
      <c r="D712" s="743"/>
      <c r="E712" s="3074"/>
      <c r="F712" s="743"/>
      <c r="I712" s="973"/>
      <c r="J712" s="973"/>
      <c r="K712" s="973"/>
      <c r="L712" s="973"/>
      <c r="M712" s="973"/>
      <c r="N712" s="973"/>
    </row>
    <row r="713" spans="1:14" ht="24">
      <c r="A713" s="3045"/>
      <c r="B713" s="3046" t="s">
        <v>7435</v>
      </c>
      <c r="C713" s="3047"/>
      <c r="D713" s="743"/>
      <c r="E713" s="3074"/>
      <c r="F713" s="743"/>
      <c r="I713" s="973"/>
      <c r="J713" s="973"/>
      <c r="K713" s="973"/>
      <c r="L713" s="973"/>
      <c r="M713" s="973"/>
      <c r="N713" s="973"/>
    </row>
    <row r="714" spans="1:14" ht="48">
      <c r="A714" s="3045"/>
      <c r="B714" s="3046" t="s">
        <v>7436</v>
      </c>
      <c r="C714" s="3047"/>
      <c r="D714" s="743"/>
      <c r="E714" s="3074"/>
      <c r="F714" s="743"/>
      <c r="I714" s="973"/>
      <c r="J714" s="973"/>
      <c r="K714" s="973"/>
      <c r="L714" s="973"/>
      <c r="M714" s="973"/>
      <c r="N714" s="973"/>
    </row>
    <row r="715" spans="1:14">
      <c r="A715" s="3045"/>
      <c r="B715" s="3046"/>
      <c r="C715" s="3047"/>
      <c r="D715" s="743"/>
      <c r="E715" s="3074"/>
      <c r="F715" s="743"/>
      <c r="I715" s="973"/>
      <c r="J715" s="973"/>
      <c r="K715" s="973"/>
      <c r="L715" s="973"/>
      <c r="M715" s="973"/>
      <c r="N715" s="973"/>
    </row>
    <row r="716" spans="1:14">
      <c r="A716" s="3045"/>
      <c r="B716" s="3090" t="s">
        <v>7437</v>
      </c>
      <c r="C716" s="3047"/>
      <c r="D716" s="3048"/>
      <c r="E716" s="3074"/>
      <c r="F716" s="743"/>
      <c r="I716" s="973"/>
      <c r="J716" s="973"/>
      <c r="K716" s="973"/>
      <c r="L716" s="973"/>
      <c r="M716" s="973"/>
      <c r="N716" s="973"/>
    </row>
    <row r="717" spans="1:14" ht="24">
      <c r="A717" s="3045"/>
      <c r="B717" s="3046" t="s">
        <v>7438</v>
      </c>
      <c r="C717" s="3047"/>
      <c r="D717" s="3048"/>
      <c r="E717" s="3074"/>
      <c r="F717" s="743"/>
      <c r="I717" s="973"/>
      <c r="J717" s="973"/>
      <c r="K717" s="973"/>
      <c r="L717" s="973"/>
      <c r="M717" s="973"/>
      <c r="N717" s="973"/>
    </row>
    <row r="718" spans="1:14">
      <c r="A718" s="3045"/>
      <c r="B718" s="3046" t="s">
        <v>7439</v>
      </c>
      <c r="C718" s="3047"/>
      <c r="D718" s="743"/>
      <c r="E718" s="3074"/>
      <c r="F718" s="743"/>
      <c r="I718" s="973"/>
      <c r="J718" s="973"/>
      <c r="K718" s="973"/>
      <c r="L718" s="973"/>
      <c r="M718" s="973"/>
      <c r="N718" s="973"/>
    </row>
    <row r="719" spans="1:14">
      <c r="A719" s="3045"/>
      <c r="B719" s="3046" t="s">
        <v>7981</v>
      </c>
      <c r="C719" s="3047"/>
      <c r="D719" s="743"/>
      <c r="E719" s="3074"/>
      <c r="F719" s="743"/>
      <c r="I719" s="973"/>
      <c r="J719" s="973"/>
      <c r="K719" s="973"/>
      <c r="L719" s="973"/>
      <c r="M719" s="973"/>
      <c r="N719" s="973"/>
    </row>
    <row r="720" spans="1:14">
      <c r="A720" s="3045"/>
      <c r="B720" s="3046" t="s">
        <v>7982</v>
      </c>
      <c r="C720" s="3047"/>
      <c r="D720" s="743"/>
      <c r="E720" s="3074"/>
      <c r="F720" s="743"/>
      <c r="I720" s="973"/>
      <c r="J720" s="973"/>
      <c r="K720" s="973"/>
      <c r="L720" s="973"/>
      <c r="M720" s="973"/>
      <c r="N720" s="973"/>
    </row>
    <row r="721" spans="1:14">
      <c r="A721" s="3045"/>
      <c r="B721" s="3046" t="s">
        <v>7983</v>
      </c>
      <c r="C721" s="3047"/>
      <c r="D721" s="743"/>
      <c r="E721" s="3074"/>
      <c r="F721" s="743"/>
      <c r="I721" s="973"/>
      <c r="J721" s="973"/>
      <c r="K721" s="973"/>
      <c r="L721" s="973"/>
      <c r="M721" s="973"/>
      <c r="N721" s="973"/>
    </row>
    <row r="722" spans="1:14">
      <c r="A722" s="3045"/>
      <c r="B722" s="3046" t="s">
        <v>7984</v>
      </c>
      <c r="C722" s="3047"/>
      <c r="D722" s="743"/>
      <c r="E722" s="3074"/>
      <c r="F722" s="743"/>
      <c r="I722" s="973"/>
      <c r="J722" s="973"/>
      <c r="K722" s="973"/>
      <c r="L722" s="973"/>
      <c r="M722" s="973"/>
      <c r="N722" s="973"/>
    </row>
    <row r="723" spans="1:14">
      <c r="A723" s="3045"/>
      <c r="B723" s="3046" t="s">
        <v>7985</v>
      </c>
      <c r="C723" s="3047"/>
      <c r="D723" s="743"/>
      <c r="E723" s="3074"/>
      <c r="F723" s="743"/>
      <c r="I723" s="973"/>
      <c r="J723" s="973"/>
      <c r="K723" s="973"/>
      <c r="L723" s="973"/>
      <c r="M723" s="973"/>
      <c r="N723" s="973"/>
    </row>
    <row r="724" spans="1:14">
      <c r="A724" s="3045"/>
      <c r="B724" s="3046" t="s">
        <v>7986</v>
      </c>
      <c r="C724" s="3047"/>
      <c r="D724" s="3048"/>
      <c r="E724" s="3074"/>
      <c r="F724" s="743"/>
      <c r="I724" s="973"/>
      <c r="J724" s="973"/>
      <c r="K724" s="973"/>
      <c r="L724" s="973"/>
      <c r="M724" s="973"/>
      <c r="N724" s="973"/>
    </row>
    <row r="725" spans="1:14">
      <c r="A725" s="3045"/>
      <c r="B725" s="3046" t="s">
        <v>7987</v>
      </c>
      <c r="C725" s="3047"/>
      <c r="D725" s="3048"/>
      <c r="E725" s="3074"/>
      <c r="F725" s="743"/>
      <c r="I725" s="973"/>
      <c r="J725" s="973"/>
      <c r="K725" s="973"/>
      <c r="L725" s="973"/>
      <c r="M725" s="973"/>
      <c r="N725" s="973"/>
    </row>
    <row r="726" spans="1:14" ht="24">
      <c r="A726" s="3045"/>
      <c r="B726" s="3046" t="s">
        <v>7988</v>
      </c>
      <c r="C726" s="3047"/>
      <c r="D726" s="3048"/>
      <c r="E726" s="3074"/>
      <c r="F726" s="743"/>
      <c r="I726" s="973"/>
      <c r="J726" s="973"/>
      <c r="K726" s="973"/>
      <c r="L726" s="973"/>
      <c r="M726" s="973"/>
      <c r="N726" s="973"/>
    </row>
    <row r="727" spans="1:14">
      <c r="A727" s="3045"/>
      <c r="B727" s="3046" t="s">
        <v>7989</v>
      </c>
      <c r="C727" s="3047"/>
      <c r="D727" s="743"/>
      <c r="E727" s="3074"/>
      <c r="F727" s="743"/>
      <c r="I727" s="973"/>
      <c r="J727" s="973"/>
      <c r="K727" s="973"/>
      <c r="L727" s="973"/>
      <c r="M727" s="973"/>
      <c r="N727" s="973"/>
    </row>
    <row r="728" spans="1:14">
      <c r="A728" s="3045"/>
      <c r="B728" s="3046" t="s">
        <v>7990</v>
      </c>
      <c r="C728" s="3047"/>
      <c r="D728" s="743"/>
      <c r="E728" s="3074"/>
      <c r="F728" s="743"/>
      <c r="I728" s="973"/>
      <c r="J728" s="973"/>
      <c r="K728" s="973"/>
      <c r="L728" s="973"/>
      <c r="M728" s="973"/>
      <c r="N728" s="973"/>
    </row>
    <row r="729" spans="1:14" ht="36">
      <c r="A729" s="3045"/>
      <c r="B729" s="3046" t="s">
        <v>7991</v>
      </c>
      <c r="C729" s="3047"/>
      <c r="D729" s="743"/>
      <c r="E729" s="3074"/>
      <c r="F729" s="743"/>
      <c r="I729" s="973"/>
      <c r="J729" s="973"/>
      <c r="K729" s="973"/>
      <c r="L729" s="973"/>
      <c r="M729" s="973"/>
      <c r="N729" s="973"/>
    </row>
    <row r="730" spans="1:14">
      <c r="A730" s="3045"/>
      <c r="B730" s="3046"/>
      <c r="C730" s="3047"/>
      <c r="D730" s="743"/>
      <c r="E730" s="3074"/>
      <c r="F730" s="743"/>
      <c r="I730" s="973"/>
      <c r="J730" s="973"/>
      <c r="K730" s="973"/>
      <c r="L730" s="973"/>
      <c r="M730" s="973"/>
      <c r="N730" s="973"/>
    </row>
    <row r="731" spans="1:14">
      <c r="A731" s="3045"/>
      <c r="B731" s="3090" t="s">
        <v>7451</v>
      </c>
      <c r="C731" s="3047"/>
      <c r="D731" s="743"/>
      <c r="E731" s="3074"/>
      <c r="F731" s="743"/>
      <c r="I731" s="973"/>
      <c r="J731" s="973"/>
      <c r="K731" s="973"/>
      <c r="L731" s="973"/>
      <c r="M731" s="973"/>
      <c r="N731" s="973"/>
    </row>
    <row r="732" spans="1:14" ht="36">
      <c r="A732" s="3045"/>
      <c r="B732" s="3046" t="s">
        <v>7452</v>
      </c>
      <c r="C732" s="3047"/>
      <c r="D732" s="3048"/>
      <c r="E732" s="3074"/>
      <c r="F732" s="743"/>
      <c r="I732" s="973"/>
      <c r="J732" s="973"/>
      <c r="K732" s="973"/>
      <c r="L732" s="973"/>
      <c r="M732" s="973"/>
      <c r="N732" s="973"/>
    </row>
    <row r="733" spans="1:14" ht="60">
      <c r="A733" s="3045"/>
      <c r="B733" s="3046" t="s">
        <v>7453</v>
      </c>
      <c r="C733" s="3047"/>
      <c r="D733" s="3048"/>
      <c r="E733" s="3074"/>
      <c r="F733" s="743"/>
      <c r="I733" s="973"/>
      <c r="J733" s="973"/>
      <c r="K733" s="973"/>
      <c r="L733" s="973"/>
      <c r="M733" s="973"/>
      <c r="N733" s="973"/>
    </row>
    <row r="734" spans="1:14">
      <c r="A734" s="3045"/>
      <c r="B734" s="3046" t="s">
        <v>7454</v>
      </c>
      <c r="C734" s="3047"/>
      <c r="D734" s="3048"/>
      <c r="E734" s="3074"/>
      <c r="F734" s="743"/>
      <c r="I734" s="973"/>
      <c r="J734" s="973"/>
      <c r="K734" s="973"/>
      <c r="L734" s="973"/>
      <c r="M734" s="973"/>
      <c r="N734" s="973"/>
    </row>
    <row r="735" spans="1:14">
      <c r="A735" s="3045"/>
      <c r="B735" s="3046" t="s">
        <v>7992</v>
      </c>
      <c r="C735" s="3047"/>
      <c r="D735" s="3048"/>
      <c r="E735" s="3074"/>
      <c r="F735" s="743"/>
      <c r="I735" s="973"/>
      <c r="J735" s="973"/>
      <c r="K735" s="973"/>
      <c r="L735" s="973"/>
      <c r="M735" s="973"/>
      <c r="N735" s="973"/>
    </row>
    <row r="736" spans="1:14">
      <c r="A736" s="3045"/>
      <c r="B736" s="3046" t="s">
        <v>7982</v>
      </c>
      <c r="C736" s="3047"/>
      <c r="D736" s="743"/>
      <c r="E736" s="3074"/>
      <c r="F736" s="743"/>
      <c r="I736" s="973"/>
      <c r="J736" s="973"/>
      <c r="K736" s="973"/>
      <c r="L736" s="973"/>
      <c r="M736" s="973"/>
      <c r="N736" s="973"/>
    </row>
    <row r="737" spans="1:14">
      <c r="A737" s="3045"/>
      <c r="B737" s="3046" t="s">
        <v>7983</v>
      </c>
      <c r="C737" s="3047"/>
      <c r="D737" s="743"/>
      <c r="E737" s="3074"/>
      <c r="F737" s="743"/>
      <c r="I737" s="973"/>
      <c r="J737" s="973"/>
      <c r="K737" s="973"/>
      <c r="L737" s="973"/>
      <c r="M737" s="973"/>
      <c r="N737" s="973"/>
    </row>
    <row r="738" spans="1:14">
      <c r="A738" s="3045"/>
      <c r="B738" s="3046" t="s">
        <v>7993</v>
      </c>
      <c r="C738" s="3047"/>
      <c r="D738" s="743"/>
      <c r="E738" s="3074"/>
      <c r="F738" s="743"/>
      <c r="I738" s="973"/>
      <c r="J738" s="973"/>
      <c r="K738" s="973"/>
      <c r="L738" s="973"/>
      <c r="M738" s="973"/>
      <c r="N738" s="973"/>
    </row>
    <row r="739" spans="1:14">
      <c r="A739" s="3045"/>
      <c r="B739" s="3046" t="s">
        <v>7994</v>
      </c>
      <c r="C739" s="3047"/>
      <c r="D739" s="743"/>
      <c r="E739" s="3074"/>
      <c r="F739" s="743"/>
      <c r="I739" s="973"/>
      <c r="J739" s="973"/>
      <c r="K739" s="973"/>
      <c r="L739" s="973"/>
      <c r="M739" s="973"/>
      <c r="N739" s="973"/>
    </row>
    <row r="740" spans="1:14">
      <c r="A740" s="3045"/>
      <c r="B740" s="3046" t="s">
        <v>7995</v>
      </c>
      <c r="C740" s="3047"/>
      <c r="D740" s="743"/>
      <c r="E740" s="3074"/>
      <c r="F740" s="743"/>
      <c r="I740" s="973"/>
      <c r="J740" s="973"/>
      <c r="K740" s="973"/>
      <c r="L740" s="973"/>
      <c r="M740" s="973"/>
      <c r="N740" s="973"/>
    </row>
    <row r="741" spans="1:14">
      <c r="A741" s="3045"/>
      <c r="B741" s="3046" t="s">
        <v>7996</v>
      </c>
      <c r="C741" s="3047"/>
      <c r="D741" s="743"/>
      <c r="E741" s="3074"/>
      <c r="F741" s="743"/>
      <c r="I741" s="973"/>
      <c r="J741" s="973"/>
      <c r="K741" s="973"/>
      <c r="L741" s="973"/>
      <c r="M741" s="973"/>
      <c r="N741" s="973"/>
    </row>
    <row r="742" spans="1:14" ht="24">
      <c r="A742" s="3045"/>
      <c r="B742" s="3046" t="s">
        <v>7997</v>
      </c>
      <c r="C742" s="3047"/>
      <c r="D742" s="3048"/>
      <c r="E742" s="3074"/>
      <c r="F742" s="743"/>
      <c r="I742" s="973"/>
      <c r="J742" s="973"/>
      <c r="K742" s="973"/>
      <c r="L742" s="973"/>
      <c r="M742" s="973"/>
      <c r="N742" s="973"/>
    </row>
    <row r="743" spans="1:14">
      <c r="A743" s="3045"/>
      <c r="B743" s="3046" t="s">
        <v>7989</v>
      </c>
      <c r="C743" s="3047"/>
      <c r="D743" s="3048"/>
      <c r="E743" s="3074"/>
      <c r="F743" s="743"/>
      <c r="I743" s="973"/>
      <c r="J743" s="973"/>
      <c r="K743" s="973"/>
      <c r="L743" s="973"/>
      <c r="M743" s="973"/>
      <c r="N743" s="973"/>
    </row>
    <row r="744" spans="1:14">
      <c r="A744" s="3045"/>
      <c r="B744" s="3046" t="s">
        <v>7998</v>
      </c>
      <c r="C744" s="3047"/>
      <c r="D744" s="3048"/>
      <c r="E744" s="3074"/>
      <c r="F744" s="743"/>
      <c r="I744" s="973"/>
      <c r="J744" s="973"/>
      <c r="K744" s="973"/>
      <c r="L744" s="973"/>
      <c r="M744" s="973"/>
      <c r="N744" s="973"/>
    </row>
    <row r="745" spans="1:14" ht="36">
      <c r="A745" s="3045"/>
      <c r="B745" s="3046" t="s">
        <v>7991</v>
      </c>
      <c r="C745" s="3047"/>
      <c r="D745" s="3048"/>
      <c r="E745" s="3074"/>
      <c r="F745" s="743"/>
      <c r="I745" s="973"/>
      <c r="J745" s="973"/>
      <c r="K745" s="973"/>
      <c r="L745" s="973"/>
      <c r="M745" s="973"/>
      <c r="N745" s="973"/>
    </row>
    <row r="746" spans="1:14">
      <c r="A746" s="3045"/>
      <c r="B746" s="3046"/>
      <c r="C746" s="3047"/>
      <c r="D746" s="743"/>
      <c r="E746" s="3074"/>
      <c r="F746" s="743"/>
      <c r="I746" s="973"/>
      <c r="J746" s="973"/>
      <c r="K746" s="973"/>
      <c r="L746" s="973"/>
      <c r="M746" s="973"/>
      <c r="N746" s="973"/>
    </row>
    <row r="747" spans="1:14">
      <c r="A747" s="3045"/>
      <c r="B747" s="3090" t="s">
        <v>7462</v>
      </c>
      <c r="C747" s="3047"/>
      <c r="D747" s="743"/>
      <c r="E747" s="3074"/>
      <c r="F747" s="743"/>
      <c r="I747" s="973"/>
      <c r="J747" s="973"/>
      <c r="K747" s="973"/>
      <c r="L747" s="973"/>
      <c r="M747" s="973"/>
      <c r="N747" s="973"/>
    </row>
    <row r="748" spans="1:14" ht="36">
      <c r="A748" s="3045"/>
      <c r="B748" s="3046" t="s">
        <v>7452</v>
      </c>
      <c r="C748" s="3047"/>
      <c r="D748" s="743"/>
      <c r="E748" s="3074"/>
      <c r="F748" s="743"/>
      <c r="I748" s="973"/>
      <c r="J748" s="973"/>
      <c r="K748" s="973"/>
      <c r="L748" s="973"/>
      <c r="M748" s="973"/>
      <c r="N748" s="973"/>
    </row>
    <row r="749" spans="1:14" ht="60">
      <c r="A749" s="3045"/>
      <c r="B749" s="3046" t="s">
        <v>7453</v>
      </c>
      <c r="C749" s="3047"/>
      <c r="D749" s="743"/>
      <c r="E749" s="3074"/>
      <c r="F749" s="743"/>
      <c r="I749" s="973"/>
      <c r="J749" s="973"/>
      <c r="K749" s="973"/>
      <c r="L749" s="973"/>
      <c r="M749" s="973"/>
      <c r="N749" s="973"/>
    </row>
    <row r="750" spans="1:14" ht="84">
      <c r="A750" s="3045"/>
      <c r="B750" s="3046" t="s">
        <v>7463</v>
      </c>
      <c r="C750" s="3047"/>
      <c r="D750" s="743"/>
      <c r="E750" s="3074"/>
      <c r="F750" s="743"/>
      <c r="I750" s="973"/>
      <c r="J750" s="973"/>
      <c r="K750" s="973"/>
      <c r="L750" s="973"/>
      <c r="M750" s="973"/>
      <c r="N750" s="973"/>
    </row>
    <row r="751" spans="1:14">
      <c r="A751" s="3045"/>
      <c r="B751" s="3046" t="s">
        <v>7454</v>
      </c>
      <c r="C751" s="3047"/>
      <c r="D751" s="743"/>
      <c r="E751" s="3074"/>
      <c r="F751" s="743"/>
      <c r="I751" s="973"/>
      <c r="J751" s="973"/>
      <c r="K751" s="973"/>
      <c r="L751" s="973"/>
      <c r="M751" s="973"/>
      <c r="N751" s="973"/>
    </row>
    <row r="752" spans="1:14">
      <c r="A752" s="3045"/>
      <c r="B752" s="3046" t="s">
        <v>7992</v>
      </c>
      <c r="C752" s="3047"/>
      <c r="D752" s="743"/>
      <c r="E752" s="3074"/>
      <c r="F752" s="743"/>
      <c r="I752" s="973"/>
      <c r="J752" s="973"/>
      <c r="K752" s="973"/>
      <c r="L752" s="973"/>
      <c r="M752" s="973"/>
      <c r="N752" s="973"/>
    </row>
    <row r="753" spans="1:14">
      <c r="A753" s="3045"/>
      <c r="B753" s="3046" t="s">
        <v>7982</v>
      </c>
      <c r="C753" s="3047"/>
      <c r="D753" s="743"/>
      <c r="E753" s="3074"/>
      <c r="F753" s="743"/>
      <c r="I753" s="973"/>
      <c r="J753" s="973"/>
      <c r="K753" s="973"/>
      <c r="L753" s="973"/>
      <c r="M753" s="973"/>
      <c r="N753" s="973"/>
    </row>
    <row r="754" spans="1:14">
      <c r="A754" s="3045"/>
      <c r="B754" s="3046" t="s">
        <v>7983</v>
      </c>
      <c r="C754" s="3047"/>
      <c r="D754" s="3048"/>
      <c r="E754" s="3074"/>
      <c r="F754" s="743"/>
      <c r="I754" s="973"/>
      <c r="J754" s="973"/>
      <c r="K754" s="973"/>
      <c r="L754" s="973"/>
      <c r="M754" s="973"/>
      <c r="N754" s="973"/>
    </row>
    <row r="755" spans="1:14">
      <c r="A755" s="3045"/>
      <c r="B755" s="3046" t="s">
        <v>7999</v>
      </c>
      <c r="C755" s="3047"/>
      <c r="D755" s="3048"/>
      <c r="E755" s="3074"/>
      <c r="F755" s="743"/>
      <c r="I755" s="973"/>
      <c r="J755" s="973"/>
      <c r="K755" s="973"/>
      <c r="L755" s="973"/>
      <c r="M755" s="973"/>
      <c r="N755" s="973"/>
    </row>
    <row r="756" spans="1:14">
      <c r="A756" s="3045"/>
      <c r="B756" s="3046" t="s">
        <v>7994</v>
      </c>
      <c r="C756" s="3047"/>
      <c r="D756" s="3048"/>
      <c r="E756" s="3074"/>
      <c r="F756" s="743"/>
      <c r="I756" s="973"/>
      <c r="J756" s="973"/>
      <c r="K756" s="973"/>
      <c r="L756" s="973"/>
      <c r="M756" s="973"/>
      <c r="N756" s="973"/>
    </row>
    <row r="757" spans="1:14">
      <c r="A757" s="3045"/>
      <c r="B757" s="3046" t="s">
        <v>7995</v>
      </c>
      <c r="C757" s="3047"/>
      <c r="D757" s="3048"/>
      <c r="E757" s="3074"/>
      <c r="F757" s="743"/>
      <c r="I757" s="973"/>
      <c r="J757" s="973"/>
      <c r="K757" s="973"/>
      <c r="L757" s="973"/>
      <c r="M757" s="973"/>
      <c r="N757" s="973"/>
    </row>
    <row r="758" spans="1:14">
      <c r="A758" s="3045"/>
      <c r="B758" s="3046" t="s">
        <v>7996</v>
      </c>
      <c r="C758" s="3047"/>
      <c r="D758" s="3048"/>
      <c r="E758" s="3074"/>
      <c r="F758" s="743"/>
      <c r="I758" s="973"/>
      <c r="J758" s="973"/>
      <c r="K758" s="973"/>
      <c r="L758" s="973"/>
      <c r="M758" s="973"/>
      <c r="N758" s="973"/>
    </row>
    <row r="759" spans="1:14" ht="24">
      <c r="A759" s="3045"/>
      <c r="B759" s="3046" t="s">
        <v>7997</v>
      </c>
      <c r="C759" s="3047"/>
      <c r="D759" s="3048"/>
      <c r="E759" s="3074"/>
      <c r="F759" s="743"/>
      <c r="I759" s="973"/>
      <c r="J759" s="973"/>
      <c r="K759" s="973"/>
      <c r="L759" s="973"/>
      <c r="M759" s="973"/>
      <c r="N759" s="973"/>
    </row>
    <row r="760" spans="1:14">
      <c r="A760" s="3045"/>
      <c r="B760" s="3046" t="s">
        <v>7989</v>
      </c>
      <c r="C760" s="3047"/>
      <c r="D760" s="743"/>
      <c r="E760" s="3074"/>
      <c r="F760" s="743"/>
      <c r="I760" s="973"/>
      <c r="J760" s="973"/>
      <c r="K760" s="973"/>
      <c r="L760" s="973"/>
      <c r="M760" s="973"/>
      <c r="N760" s="973"/>
    </row>
    <row r="761" spans="1:14">
      <c r="A761" s="3045"/>
      <c r="B761" s="3046" t="s">
        <v>8000</v>
      </c>
      <c r="C761" s="3047"/>
      <c r="D761" s="743"/>
      <c r="E761" s="3074"/>
      <c r="F761" s="743"/>
      <c r="I761" s="973"/>
      <c r="J761" s="973"/>
      <c r="K761" s="973"/>
      <c r="L761" s="973"/>
      <c r="M761" s="973"/>
      <c r="N761" s="973"/>
    </row>
    <row r="762" spans="1:14">
      <c r="A762" s="3045"/>
      <c r="B762" s="3046"/>
      <c r="C762" s="3047"/>
      <c r="D762" s="743"/>
      <c r="E762" s="3074"/>
      <c r="F762" s="743"/>
      <c r="I762" s="973"/>
      <c r="J762" s="973"/>
      <c r="K762" s="973"/>
      <c r="L762" s="973"/>
      <c r="M762" s="973"/>
      <c r="N762" s="973"/>
    </row>
    <row r="763" spans="1:14">
      <c r="A763" s="3045"/>
      <c r="B763" s="3090" t="s">
        <v>7466</v>
      </c>
      <c r="C763" s="3047"/>
      <c r="D763" s="743"/>
      <c r="E763" s="3074"/>
      <c r="F763" s="743"/>
      <c r="I763" s="973"/>
      <c r="J763" s="973"/>
      <c r="K763" s="973"/>
      <c r="L763" s="973"/>
      <c r="M763" s="973"/>
      <c r="N763" s="973"/>
    </row>
    <row r="764" spans="1:14" ht="84">
      <c r="A764" s="3045"/>
      <c r="B764" s="3046" t="s">
        <v>7467</v>
      </c>
      <c r="C764" s="3047"/>
      <c r="D764" s="3048"/>
      <c r="E764" s="3074"/>
      <c r="F764" s="743"/>
      <c r="I764" s="973"/>
      <c r="J764" s="973"/>
      <c r="K764" s="973"/>
      <c r="L764" s="973"/>
      <c r="M764" s="973"/>
      <c r="N764" s="973"/>
    </row>
    <row r="765" spans="1:14">
      <c r="A765" s="3045"/>
      <c r="B765" s="3046" t="s">
        <v>7468</v>
      </c>
      <c r="C765" s="3047"/>
      <c r="D765" s="3048"/>
      <c r="E765" s="3074"/>
      <c r="F765" s="743"/>
      <c r="I765" s="973"/>
      <c r="J765" s="973"/>
      <c r="K765" s="973"/>
      <c r="L765" s="973"/>
      <c r="M765" s="973"/>
      <c r="N765" s="973"/>
    </row>
    <row r="766" spans="1:14">
      <c r="A766" s="3045"/>
      <c r="B766" s="3046" t="s">
        <v>8001</v>
      </c>
      <c r="C766" s="3047"/>
      <c r="D766" s="743"/>
      <c r="E766" s="3074"/>
      <c r="F766" s="743"/>
      <c r="I766" s="973"/>
      <c r="J766" s="973"/>
      <c r="K766" s="973"/>
      <c r="L766" s="973"/>
      <c r="M766" s="973"/>
      <c r="N766" s="973"/>
    </row>
    <row r="767" spans="1:14">
      <c r="A767" s="3045"/>
      <c r="B767" s="3046" t="s">
        <v>8002</v>
      </c>
      <c r="C767" s="3047"/>
      <c r="D767" s="743"/>
      <c r="E767" s="3074"/>
      <c r="F767" s="743"/>
      <c r="I767" s="973"/>
      <c r="J767" s="973"/>
      <c r="K767" s="973"/>
      <c r="L767" s="973"/>
      <c r="M767" s="973"/>
      <c r="N767" s="973"/>
    </row>
    <row r="768" spans="1:14">
      <c r="A768" s="3045"/>
      <c r="B768" s="3046" t="s">
        <v>8003</v>
      </c>
      <c r="C768" s="3047"/>
      <c r="D768" s="743"/>
      <c r="E768" s="3074"/>
      <c r="F768" s="743"/>
      <c r="I768" s="973"/>
      <c r="J768" s="973"/>
      <c r="K768" s="973"/>
      <c r="L768" s="973"/>
      <c r="M768" s="973"/>
      <c r="N768" s="973"/>
    </row>
    <row r="769" spans="1:14">
      <c r="A769" s="3045"/>
      <c r="B769" s="3046" t="s">
        <v>8004</v>
      </c>
      <c r="C769" s="3047"/>
      <c r="D769" s="743"/>
      <c r="E769" s="3074"/>
      <c r="F769" s="743"/>
      <c r="I769" s="973"/>
      <c r="J769" s="973"/>
      <c r="K769" s="973"/>
      <c r="L769" s="973"/>
      <c r="M769" s="973"/>
      <c r="N769" s="973"/>
    </row>
    <row r="770" spans="1:14">
      <c r="A770" s="3045"/>
      <c r="B770" s="3046" t="s">
        <v>8005</v>
      </c>
      <c r="C770" s="3047"/>
      <c r="D770" s="743"/>
      <c r="E770" s="3074"/>
      <c r="F770" s="743"/>
      <c r="I770" s="973"/>
      <c r="J770" s="973"/>
      <c r="K770" s="973"/>
      <c r="L770" s="973"/>
      <c r="M770" s="973"/>
      <c r="N770" s="973"/>
    </row>
    <row r="771" spans="1:14">
      <c r="A771" s="3045"/>
      <c r="B771" s="3046" t="s">
        <v>8006</v>
      </c>
      <c r="C771" s="3047"/>
      <c r="D771" s="743"/>
      <c r="E771" s="3074"/>
      <c r="F771" s="743"/>
      <c r="I771" s="973"/>
      <c r="J771" s="973"/>
      <c r="K771" s="973"/>
      <c r="L771" s="973"/>
      <c r="M771" s="973"/>
      <c r="N771" s="973"/>
    </row>
    <row r="772" spans="1:14">
      <c r="A772" s="3045"/>
      <c r="B772" s="3046" t="s">
        <v>8007</v>
      </c>
      <c r="C772" s="3047"/>
      <c r="D772" s="743"/>
      <c r="E772" s="3074"/>
      <c r="F772" s="743"/>
      <c r="I772" s="973"/>
      <c r="J772" s="973"/>
      <c r="K772" s="973"/>
      <c r="L772" s="973"/>
      <c r="M772" s="973"/>
      <c r="N772" s="973"/>
    </row>
    <row r="773" spans="1:14" ht="36">
      <c r="A773" s="3045"/>
      <c r="B773" s="3046" t="s">
        <v>8008</v>
      </c>
      <c r="C773" s="3047"/>
      <c r="D773" s="3048"/>
      <c r="E773" s="3074"/>
      <c r="F773" s="743"/>
      <c r="I773" s="973"/>
      <c r="J773" s="973"/>
      <c r="K773" s="973"/>
      <c r="L773" s="973"/>
      <c r="M773" s="973"/>
      <c r="N773" s="973"/>
    </row>
    <row r="774" spans="1:14">
      <c r="A774" s="3045"/>
      <c r="B774" s="3046" t="s">
        <v>8009</v>
      </c>
      <c r="C774" s="3047"/>
      <c r="D774" s="3048"/>
      <c r="E774" s="3074"/>
      <c r="F774" s="743"/>
      <c r="I774" s="973"/>
      <c r="J774" s="973"/>
      <c r="K774" s="973"/>
      <c r="L774" s="973"/>
      <c r="M774" s="973"/>
      <c r="N774" s="973"/>
    </row>
    <row r="775" spans="1:14">
      <c r="A775" s="3045"/>
      <c r="B775" s="3046" t="s">
        <v>8010</v>
      </c>
      <c r="C775" s="3047"/>
      <c r="D775" s="3048"/>
      <c r="E775" s="3074"/>
      <c r="F775" s="743"/>
      <c r="I775" s="973"/>
      <c r="J775" s="973"/>
      <c r="K775" s="973"/>
      <c r="L775" s="973"/>
      <c r="M775" s="973"/>
      <c r="N775" s="973"/>
    </row>
    <row r="776" spans="1:14">
      <c r="A776" s="3045"/>
      <c r="B776" s="3046"/>
      <c r="C776" s="3047"/>
      <c r="D776" s="743"/>
      <c r="E776" s="3074"/>
      <c r="F776" s="743"/>
      <c r="I776" s="973"/>
      <c r="J776" s="973"/>
      <c r="K776" s="973"/>
      <c r="L776" s="973"/>
      <c r="M776" s="973"/>
      <c r="N776" s="973"/>
    </row>
    <row r="777" spans="1:14">
      <c r="A777" s="3045"/>
      <c r="B777" s="3090" t="s">
        <v>7479</v>
      </c>
      <c r="C777" s="3047"/>
      <c r="D777" s="743"/>
      <c r="E777" s="3074"/>
      <c r="F777" s="743"/>
      <c r="I777" s="973"/>
      <c r="J777" s="973"/>
      <c r="K777" s="973"/>
      <c r="L777" s="973"/>
      <c r="M777" s="973"/>
      <c r="N777" s="973"/>
    </row>
    <row r="778" spans="1:14" ht="96">
      <c r="A778" s="3045"/>
      <c r="B778" s="3046" t="s">
        <v>7480</v>
      </c>
      <c r="C778" s="3047"/>
      <c r="D778" s="743"/>
      <c r="E778" s="3074"/>
      <c r="F778" s="743"/>
      <c r="I778" s="973"/>
      <c r="J778" s="973"/>
      <c r="K778" s="973"/>
      <c r="L778" s="973"/>
      <c r="M778" s="973"/>
      <c r="N778" s="973"/>
    </row>
    <row r="779" spans="1:14">
      <c r="A779" s="3045"/>
      <c r="B779" s="3046" t="s">
        <v>7481</v>
      </c>
      <c r="C779" s="3047"/>
      <c r="D779" s="743"/>
      <c r="E779" s="3074"/>
      <c r="F779" s="743"/>
      <c r="I779" s="973"/>
      <c r="J779" s="973"/>
      <c r="K779" s="973"/>
      <c r="L779" s="973"/>
      <c r="M779" s="973"/>
      <c r="N779" s="973"/>
    </row>
    <row r="780" spans="1:14">
      <c r="A780" s="3045"/>
      <c r="B780" s="3046" t="s">
        <v>8011</v>
      </c>
      <c r="C780" s="3047"/>
      <c r="D780" s="3048"/>
      <c r="E780" s="3074"/>
      <c r="F780" s="743"/>
      <c r="I780" s="973"/>
      <c r="J780" s="973"/>
      <c r="K780" s="973"/>
      <c r="L780" s="973"/>
      <c r="M780" s="973"/>
      <c r="N780" s="973"/>
    </row>
    <row r="781" spans="1:14">
      <c r="A781" s="3045"/>
      <c r="B781" s="3046" t="s">
        <v>8002</v>
      </c>
      <c r="C781" s="3047"/>
      <c r="D781" s="3048"/>
      <c r="E781" s="3074"/>
      <c r="F781" s="743"/>
      <c r="I781" s="973"/>
      <c r="J781" s="973"/>
      <c r="K781" s="973"/>
      <c r="L781" s="973"/>
      <c r="M781" s="973"/>
      <c r="N781" s="973"/>
    </row>
    <row r="782" spans="1:14">
      <c r="A782" s="3045"/>
      <c r="B782" s="3046" t="s">
        <v>8003</v>
      </c>
      <c r="C782" s="3047"/>
      <c r="D782" s="3048"/>
      <c r="E782" s="3074"/>
      <c r="F782" s="743"/>
      <c r="I782" s="973"/>
      <c r="J782" s="973"/>
      <c r="K782" s="973"/>
      <c r="L782" s="973"/>
      <c r="M782" s="973"/>
      <c r="N782" s="973"/>
    </row>
    <row r="783" spans="1:14">
      <c r="A783" s="3045"/>
      <c r="B783" s="3046" t="s">
        <v>8012</v>
      </c>
      <c r="C783" s="3047"/>
      <c r="D783" s="3048"/>
      <c r="E783" s="3074"/>
      <c r="F783" s="743"/>
      <c r="I783" s="973"/>
      <c r="J783" s="973"/>
      <c r="K783" s="973"/>
      <c r="L783" s="973"/>
      <c r="M783" s="973"/>
      <c r="N783" s="973"/>
    </row>
    <row r="784" spans="1:14">
      <c r="A784" s="3045"/>
      <c r="B784" s="3046" t="s">
        <v>7994</v>
      </c>
      <c r="C784" s="3047"/>
      <c r="D784" s="3048"/>
      <c r="E784" s="3074"/>
      <c r="F784" s="743"/>
      <c r="I784" s="973"/>
      <c r="J784" s="973"/>
      <c r="K784" s="973"/>
      <c r="L784" s="973"/>
      <c r="M784" s="973"/>
      <c r="N784" s="973"/>
    </row>
    <row r="785" spans="1:14">
      <c r="A785" s="3045"/>
      <c r="B785" s="3046" t="s">
        <v>8013</v>
      </c>
      <c r="C785" s="3047"/>
      <c r="D785" s="743"/>
      <c r="E785" s="3074"/>
      <c r="F785" s="743"/>
      <c r="I785" s="973"/>
      <c r="J785" s="973"/>
      <c r="K785" s="973"/>
      <c r="L785" s="973"/>
      <c r="M785" s="973"/>
      <c r="N785" s="973"/>
    </row>
    <row r="786" spans="1:14">
      <c r="A786" s="3045"/>
      <c r="B786" s="3046" t="s">
        <v>8014</v>
      </c>
      <c r="C786" s="3047"/>
      <c r="D786" s="743"/>
      <c r="E786" s="3074"/>
      <c r="F786" s="743"/>
      <c r="I786" s="973"/>
      <c r="J786" s="973"/>
      <c r="K786" s="973"/>
      <c r="L786" s="973"/>
      <c r="M786" s="973"/>
      <c r="N786" s="973"/>
    </row>
    <row r="787" spans="1:14" ht="36">
      <c r="A787" s="3045"/>
      <c r="B787" s="3046" t="s">
        <v>8015</v>
      </c>
      <c r="C787" s="3047"/>
      <c r="D787" s="743"/>
      <c r="E787" s="3074"/>
      <c r="F787" s="743"/>
      <c r="I787" s="973"/>
      <c r="J787" s="973"/>
      <c r="K787" s="973"/>
      <c r="L787" s="973"/>
      <c r="M787" s="973"/>
      <c r="N787" s="973"/>
    </row>
    <row r="788" spans="1:14">
      <c r="A788" s="3045"/>
      <c r="B788" s="3046" t="s">
        <v>8016</v>
      </c>
      <c r="C788" s="3047"/>
      <c r="D788" s="743"/>
      <c r="E788" s="3074"/>
      <c r="F788" s="743"/>
      <c r="I788" s="973"/>
      <c r="J788" s="973"/>
      <c r="K788" s="973"/>
      <c r="L788" s="973"/>
      <c r="M788" s="973"/>
      <c r="N788" s="973"/>
    </row>
    <row r="789" spans="1:14">
      <c r="A789" s="3045"/>
      <c r="B789" s="3046" t="s">
        <v>8017</v>
      </c>
      <c r="C789" s="3047"/>
      <c r="D789" s="743"/>
      <c r="E789" s="3074"/>
      <c r="F789" s="743"/>
      <c r="I789" s="973"/>
      <c r="J789" s="973"/>
      <c r="K789" s="973"/>
      <c r="L789" s="973"/>
      <c r="M789" s="973"/>
      <c r="N789" s="973"/>
    </row>
    <row r="790" spans="1:14">
      <c r="A790" s="3045"/>
      <c r="B790" s="3046"/>
      <c r="C790" s="3047"/>
      <c r="D790" s="3048"/>
      <c r="E790" s="3074"/>
      <c r="F790" s="743"/>
      <c r="I790" s="973"/>
      <c r="J790" s="973"/>
      <c r="K790" s="973"/>
      <c r="L790" s="973"/>
      <c r="M790" s="973"/>
      <c r="N790" s="973"/>
    </row>
    <row r="791" spans="1:14">
      <c r="A791" s="3045"/>
      <c r="B791" s="3090" t="s">
        <v>7489</v>
      </c>
      <c r="C791" s="3047"/>
      <c r="D791" s="743"/>
      <c r="E791" s="3074"/>
      <c r="F791" s="743"/>
      <c r="I791" s="973"/>
      <c r="J791" s="973"/>
      <c r="K791" s="973"/>
      <c r="L791" s="973"/>
      <c r="M791" s="973"/>
      <c r="N791" s="973"/>
    </row>
    <row r="792" spans="1:14" ht="48">
      <c r="A792" s="3045"/>
      <c r="B792" s="3046" t="s">
        <v>7490</v>
      </c>
      <c r="C792" s="3047"/>
      <c r="D792" s="3067"/>
      <c r="E792" s="3074"/>
      <c r="F792" s="743"/>
      <c r="I792" s="973"/>
      <c r="J792" s="973"/>
      <c r="K792" s="973"/>
      <c r="L792" s="973"/>
      <c r="M792" s="973"/>
      <c r="N792" s="973"/>
    </row>
    <row r="793" spans="1:14" ht="48">
      <c r="A793" s="3045"/>
      <c r="B793" s="3046" t="s">
        <v>7491</v>
      </c>
      <c r="C793" s="3047"/>
      <c r="D793" s="3067"/>
      <c r="E793" s="3074"/>
      <c r="F793" s="743"/>
      <c r="I793" s="973"/>
      <c r="J793" s="973"/>
      <c r="K793" s="973"/>
      <c r="L793" s="973"/>
      <c r="M793" s="973"/>
      <c r="N793" s="973"/>
    </row>
    <row r="794" spans="1:14" ht="36">
      <c r="A794" s="3045"/>
      <c r="B794" s="3046" t="s">
        <v>7492</v>
      </c>
      <c r="C794" s="3047"/>
      <c r="D794" s="3048"/>
      <c r="E794" s="3074"/>
      <c r="F794" s="743"/>
      <c r="I794" s="973"/>
      <c r="J794" s="973"/>
      <c r="K794" s="973"/>
      <c r="L794" s="973"/>
      <c r="M794" s="973"/>
      <c r="N794" s="973"/>
    </row>
    <row r="795" spans="1:14">
      <c r="A795" s="3045"/>
      <c r="B795" s="3046" t="s">
        <v>7493</v>
      </c>
      <c r="C795" s="3047"/>
      <c r="D795" s="743"/>
      <c r="E795" s="3074"/>
      <c r="F795" s="743"/>
      <c r="I795" s="973"/>
      <c r="J795" s="973"/>
      <c r="K795" s="973"/>
      <c r="L795" s="973"/>
      <c r="M795" s="973"/>
      <c r="N795" s="973"/>
    </row>
    <row r="796" spans="1:14">
      <c r="A796" s="3045"/>
      <c r="B796" s="3046" t="s">
        <v>7992</v>
      </c>
      <c r="C796" s="3047"/>
      <c r="D796" s="743"/>
      <c r="E796" s="3074"/>
      <c r="F796" s="743"/>
      <c r="I796" s="973"/>
      <c r="J796" s="973"/>
      <c r="K796" s="973"/>
      <c r="L796" s="973"/>
      <c r="M796" s="973"/>
      <c r="N796" s="973"/>
    </row>
    <row r="797" spans="1:14">
      <c r="A797" s="3045"/>
      <c r="B797" s="3046" t="s">
        <v>8018</v>
      </c>
      <c r="C797" s="3047"/>
      <c r="D797" s="3048"/>
      <c r="E797" s="3074"/>
      <c r="F797" s="743"/>
      <c r="I797" s="973"/>
      <c r="J797" s="973"/>
      <c r="K797" s="973"/>
      <c r="L797" s="973"/>
      <c r="M797" s="973"/>
      <c r="N797" s="973"/>
    </row>
    <row r="798" spans="1:14">
      <c r="A798" s="3045"/>
      <c r="B798" s="3046" t="s">
        <v>8019</v>
      </c>
      <c r="C798" s="3047"/>
      <c r="D798" s="3048"/>
      <c r="E798" s="3074"/>
      <c r="F798" s="743"/>
      <c r="I798" s="973"/>
      <c r="J798" s="973"/>
      <c r="K798" s="973"/>
      <c r="L798" s="973"/>
      <c r="M798" s="973"/>
      <c r="N798" s="973"/>
    </row>
    <row r="799" spans="1:14">
      <c r="A799" s="3045"/>
      <c r="B799" s="3046" t="s">
        <v>8020</v>
      </c>
      <c r="C799" s="3047"/>
      <c r="D799" s="3048"/>
      <c r="E799" s="3074"/>
      <c r="F799" s="743"/>
      <c r="I799" s="973"/>
      <c r="J799" s="973"/>
      <c r="K799" s="973"/>
      <c r="L799" s="973"/>
      <c r="M799" s="973"/>
      <c r="N799" s="973"/>
    </row>
    <row r="800" spans="1:14">
      <c r="A800" s="3045"/>
      <c r="B800" s="3046" t="s">
        <v>8021</v>
      </c>
      <c r="C800" s="3047"/>
      <c r="D800" s="3048"/>
      <c r="E800" s="3074"/>
      <c r="F800" s="743"/>
      <c r="I800" s="973"/>
      <c r="J800" s="973"/>
      <c r="K800" s="973"/>
      <c r="L800" s="973"/>
      <c r="M800" s="973"/>
      <c r="N800" s="973"/>
    </row>
    <row r="801" spans="1:14">
      <c r="A801" s="3045"/>
      <c r="B801" s="3046" t="s">
        <v>8022</v>
      </c>
      <c r="C801" s="3047"/>
      <c r="D801" s="3048"/>
      <c r="E801" s="3074"/>
      <c r="F801" s="743"/>
      <c r="I801" s="973"/>
      <c r="J801" s="973"/>
      <c r="K801" s="973"/>
      <c r="L801" s="973"/>
      <c r="M801" s="973"/>
      <c r="N801" s="973"/>
    </row>
    <row r="802" spans="1:14" ht="24">
      <c r="A802" s="3045"/>
      <c r="B802" s="3046" t="s">
        <v>8023</v>
      </c>
      <c r="C802" s="3047"/>
      <c r="D802" s="3048"/>
      <c r="E802" s="3074"/>
      <c r="F802" s="743"/>
      <c r="I802" s="973"/>
      <c r="J802" s="973"/>
      <c r="K802" s="973"/>
      <c r="L802" s="973"/>
      <c r="M802" s="973"/>
      <c r="N802" s="973"/>
    </row>
    <row r="803" spans="1:14">
      <c r="A803" s="3045"/>
      <c r="B803" s="3046" t="s">
        <v>8024</v>
      </c>
      <c r="C803" s="3047"/>
      <c r="D803" s="743"/>
      <c r="E803" s="3074"/>
      <c r="F803" s="743"/>
      <c r="I803" s="973"/>
      <c r="J803" s="973"/>
      <c r="K803" s="973"/>
      <c r="L803" s="973"/>
      <c r="M803" s="973"/>
      <c r="N803" s="973"/>
    </row>
    <row r="804" spans="1:14">
      <c r="A804" s="3045"/>
      <c r="B804" s="3046" t="s">
        <v>8025</v>
      </c>
      <c r="C804" s="3047"/>
      <c r="D804" s="743"/>
      <c r="E804" s="3074"/>
      <c r="F804" s="743"/>
      <c r="I804" s="973"/>
      <c r="J804" s="973"/>
      <c r="K804" s="973"/>
      <c r="L804" s="973"/>
      <c r="M804" s="973"/>
      <c r="N804" s="973"/>
    </row>
    <row r="805" spans="1:14">
      <c r="A805" s="3045"/>
      <c r="B805" s="3046"/>
      <c r="C805" s="3047"/>
      <c r="D805" s="743"/>
      <c r="E805" s="3074"/>
      <c r="F805" s="743"/>
      <c r="I805" s="973"/>
      <c r="J805" s="973"/>
      <c r="K805" s="973"/>
      <c r="L805" s="973"/>
      <c r="M805" s="973"/>
      <c r="N805" s="973"/>
    </row>
    <row r="806" spans="1:14">
      <c r="A806" s="3045"/>
      <c r="B806" s="3548" t="s">
        <v>4905</v>
      </c>
      <c r="C806" s="3047"/>
      <c r="E806" s="3074"/>
      <c r="F806" s="743"/>
      <c r="I806" s="973"/>
      <c r="J806" s="973"/>
      <c r="K806" s="973"/>
      <c r="L806" s="973"/>
      <c r="M806" s="973"/>
      <c r="N806" s="973"/>
    </row>
    <row r="807" spans="1:14">
      <c r="A807" s="3045"/>
      <c r="B807" s="3548" t="s">
        <v>4641</v>
      </c>
      <c r="C807" s="3047"/>
      <c r="E807" s="3074"/>
      <c r="F807" s="743"/>
      <c r="I807" s="973"/>
      <c r="J807" s="973"/>
      <c r="K807" s="973"/>
      <c r="L807" s="973"/>
      <c r="M807" s="973"/>
      <c r="N807" s="973"/>
    </row>
    <row r="808" spans="1:14">
      <c r="A808" s="3045"/>
      <c r="B808" s="3548" t="s">
        <v>4906</v>
      </c>
      <c r="C808" s="3047"/>
      <c r="E808" s="3074"/>
      <c r="F808" s="743"/>
      <c r="I808" s="973"/>
      <c r="J808" s="973"/>
      <c r="K808" s="973"/>
      <c r="L808" s="973"/>
      <c r="M808" s="973"/>
      <c r="N808" s="973"/>
    </row>
    <row r="809" spans="1:14">
      <c r="A809" s="3045"/>
      <c r="B809" s="3548" t="s">
        <v>136</v>
      </c>
      <c r="C809" s="3047"/>
      <c r="E809" s="3074"/>
      <c r="F809" s="743"/>
      <c r="I809" s="973"/>
      <c r="J809" s="973"/>
      <c r="K809" s="973"/>
      <c r="L809" s="973"/>
      <c r="M809" s="973"/>
      <c r="N809" s="973"/>
    </row>
    <row r="810" spans="1:14">
      <c r="A810" s="3045"/>
      <c r="B810" s="3548" t="s">
        <v>6187</v>
      </c>
      <c r="C810" s="3047"/>
      <c r="D810" s="743"/>
      <c r="I810" s="973"/>
      <c r="J810" s="973"/>
      <c r="K810" s="973"/>
      <c r="L810" s="973"/>
      <c r="M810" s="973"/>
      <c r="N810" s="973"/>
    </row>
    <row r="811" spans="1:14">
      <c r="A811" s="3045"/>
      <c r="B811" s="3046"/>
      <c r="C811" s="3047"/>
      <c r="D811" s="3048"/>
      <c r="E811" s="3074"/>
      <c r="F811" s="743"/>
      <c r="I811" s="973"/>
      <c r="J811" s="973"/>
      <c r="K811" s="973"/>
      <c r="L811" s="973"/>
      <c r="M811" s="973"/>
      <c r="N811" s="973"/>
    </row>
    <row r="812" spans="1:14">
      <c r="A812" s="3045"/>
      <c r="B812" s="3046"/>
      <c r="C812" s="3047"/>
      <c r="D812" s="3048"/>
      <c r="E812" s="3074"/>
      <c r="F812" s="743"/>
      <c r="I812" s="973"/>
      <c r="J812" s="973"/>
      <c r="K812" s="973"/>
      <c r="L812" s="973"/>
      <c r="M812" s="973"/>
      <c r="N812" s="973"/>
    </row>
    <row r="813" spans="1:14">
      <c r="A813" s="3055" t="s">
        <v>8026</v>
      </c>
      <c r="B813" s="3054" t="s">
        <v>8027</v>
      </c>
      <c r="C813" s="3047">
        <v>1</v>
      </c>
      <c r="D813" s="743" t="s">
        <v>1713</v>
      </c>
      <c r="E813" s="3074">
        <v>0</v>
      </c>
      <c r="F813" s="743">
        <f>C813*E813</f>
        <v>0</v>
      </c>
      <c r="I813" s="973"/>
      <c r="J813" s="973"/>
      <c r="K813" s="973"/>
      <c r="L813" s="973"/>
      <c r="M813" s="973"/>
      <c r="N813" s="973"/>
    </row>
    <row r="814" spans="1:14" ht="24">
      <c r="A814" s="3045"/>
      <c r="B814" s="3090" t="s">
        <v>5651</v>
      </c>
      <c r="C814" s="3047">
        <v>1</v>
      </c>
      <c r="D814" s="743" t="s">
        <v>7</v>
      </c>
      <c r="G814" s="3093">
        <f>SUM(H814:N814)</f>
        <v>0</v>
      </c>
      <c r="H814" s="3094">
        <v>0</v>
      </c>
      <c r="I814" s="976">
        <v>0</v>
      </c>
      <c r="J814" s="976">
        <v>0</v>
      </c>
      <c r="K814" s="976">
        <v>0</v>
      </c>
      <c r="L814" s="976">
        <v>0</v>
      </c>
      <c r="M814" s="976">
        <v>0</v>
      </c>
      <c r="N814" s="976">
        <v>0</v>
      </c>
    </row>
    <row r="815" spans="1:14">
      <c r="A815" s="3055"/>
      <c r="B815" s="3054" t="s">
        <v>5559</v>
      </c>
      <c r="C815" s="3047"/>
      <c r="D815" s="3048"/>
      <c r="E815" s="3074"/>
      <c r="F815" s="743"/>
      <c r="I815" s="973"/>
      <c r="J815" s="973"/>
      <c r="K815" s="973"/>
      <c r="L815" s="973"/>
      <c r="M815" s="973"/>
      <c r="N815" s="973"/>
    </row>
    <row r="816" spans="1:14">
      <c r="A816" s="3045"/>
      <c r="B816" s="3046" t="s">
        <v>8028</v>
      </c>
      <c r="C816" s="3047"/>
      <c r="D816" s="743"/>
      <c r="E816" s="3074"/>
      <c r="F816" s="743"/>
      <c r="I816" s="973"/>
      <c r="J816" s="973"/>
      <c r="K816" s="973"/>
      <c r="L816" s="973"/>
      <c r="M816" s="973"/>
      <c r="N816" s="973"/>
    </row>
    <row r="817" spans="1:14" ht="24">
      <c r="A817" s="3045"/>
      <c r="B817" s="3090" t="s">
        <v>8029</v>
      </c>
      <c r="C817" s="3047"/>
      <c r="D817" s="743"/>
      <c r="E817" s="3074"/>
      <c r="F817" s="743"/>
      <c r="I817" s="973"/>
      <c r="J817" s="973"/>
      <c r="K817" s="973"/>
      <c r="L817" s="973"/>
      <c r="M817" s="973"/>
      <c r="N817" s="973"/>
    </row>
    <row r="818" spans="1:14">
      <c r="A818" s="3045"/>
      <c r="B818" s="3046"/>
      <c r="C818" s="3047"/>
      <c r="D818" s="743"/>
      <c r="E818" s="3074"/>
      <c r="F818" s="743"/>
      <c r="I818" s="973"/>
      <c r="J818" s="973"/>
      <c r="K818" s="973"/>
      <c r="L818" s="973"/>
      <c r="M818" s="973"/>
      <c r="N818" s="973"/>
    </row>
    <row r="819" spans="1:14">
      <c r="A819" s="3045"/>
      <c r="B819" s="3090" t="s">
        <v>7504</v>
      </c>
      <c r="C819" s="3047"/>
      <c r="D819" s="3048"/>
      <c r="E819" s="3074"/>
      <c r="F819" s="743"/>
      <c r="I819" s="973"/>
      <c r="J819" s="973"/>
      <c r="K819" s="973"/>
      <c r="L819" s="973"/>
      <c r="M819" s="973"/>
      <c r="N819" s="973"/>
    </row>
    <row r="820" spans="1:14" ht="48">
      <c r="A820" s="3045"/>
      <c r="B820" s="3046" t="s">
        <v>7505</v>
      </c>
      <c r="C820" s="3047"/>
      <c r="D820" s="3048"/>
      <c r="E820" s="3074"/>
      <c r="F820" s="743"/>
      <c r="I820" s="973"/>
      <c r="J820" s="973"/>
      <c r="K820" s="973"/>
      <c r="L820" s="973"/>
      <c r="M820" s="973"/>
      <c r="N820" s="973"/>
    </row>
    <row r="821" spans="1:14" ht="36">
      <c r="A821" s="3045"/>
      <c r="B821" s="3046" t="s">
        <v>7506</v>
      </c>
      <c r="C821" s="3047"/>
      <c r="D821" s="3048"/>
      <c r="E821" s="3074"/>
      <c r="F821" s="743"/>
      <c r="I821" s="973"/>
      <c r="J821" s="973"/>
      <c r="K821" s="973"/>
      <c r="L821" s="973"/>
      <c r="M821" s="973"/>
      <c r="N821" s="973"/>
    </row>
    <row r="822" spans="1:14" ht="36">
      <c r="A822" s="3045"/>
      <c r="B822" s="3046" t="s">
        <v>7507</v>
      </c>
      <c r="C822" s="3047"/>
      <c r="D822" s="3048"/>
      <c r="E822" s="3074"/>
      <c r="F822" s="743"/>
      <c r="I822" s="973"/>
      <c r="J822" s="973"/>
      <c r="K822" s="973"/>
      <c r="L822" s="973"/>
      <c r="M822" s="973"/>
      <c r="N822" s="973"/>
    </row>
    <row r="823" spans="1:14">
      <c r="A823" s="3045"/>
      <c r="B823" s="3046" t="s">
        <v>7508</v>
      </c>
      <c r="C823" s="3047"/>
      <c r="D823" s="3048"/>
      <c r="E823" s="3074"/>
      <c r="F823" s="743"/>
      <c r="I823" s="973"/>
      <c r="J823" s="973"/>
      <c r="K823" s="973"/>
      <c r="L823" s="973"/>
      <c r="M823" s="973"/>
      <c r="N823" s="973"/>
    </row>
    <row r="824" spans="1:14">
      <c r="A824" s="3045"/>
      <c r="B824" s="3046" t="s">
        <v>7509</v>
      </c>
      <c r="C824" s="3047"/>
      <c r="D824" s="3048"/>
      <c r="E824" s="3074"/>
      <c r="F824" s="743"/>
      <c r="I824" s="973"/>
      <c r="J824" s="973"/>
      <c r="K824" s="973"/>
      <c r="L824" s="973"/>
      <c r="M824" s="973"/>
      <c r="N824" s="973"/>
    </row>
    <row r="825" spans="1:14" ht="24">
      <c r="A825" s="3045"/>
      <c r="B825" s="3046" t="s">
        <v>7510</v>
      </c>
      <c r="C825" s="3047"/>
      <c r="D825" s="743"/>
      <c r="E825" s="3074"/>
      <c r="F825" s="743"/>
      <c r="I825" s="973"/>
      <c r="J825" s="973"/>
      <c r="K825" s="973"/>
      <c r="L825" s="973"/>
      <c r="M825" s="973"/>
      <c r="N825" s="973"/>
    </row>
    <row r="826" spans="1:14" ht="36">
      <c r="A826" s="3045"/>
      <c r="B826" s="3046" t="s">
        <v>7511</v>
      </c>
      <c r="C826" s="3047"/>
      <c r="D826" s="743"/>
      <c r="E826" s="3074"/>
      <c r="F826" s="743"/>
      <c r="I826" s="973"/>
      <c r="J826" s="973"/>
      <c r="K826" s="973"/>
      <c r="L826" s="973"/>
      <c r="M826" s="973"/>
      <c r="N826" s="973"/>
    </row>
    <row r="827" spans="1:14">
      <c r="A827" s="3045"/>
      <c r="B827" s="3046"/>
      <c r="C827" s="3047"/>
      <c r="D827" s="743"/>
      <c r="E827" s="3074"/>
      <c r="F827" s="743"/>
      <c r="I827" s="973"/>
      <c r="J827" s="973"/>
      <c r="K827" s="973"/>
      <c r="L827" s="973"/>
      <c r="M827" s="973"/>
      <c r="N827" s="973"/>
    </row>
    <row r="828" spans="1:14">
      <c r="A828" s="3045"/>
      <c r="B828" s="3090" t="s">
        <v>7512</v>
      </c>
      <c r="C828" s="3047"/>
      <c r="D828" s="743"/>
      <c r="E828" s="3074"/>
      <c r="F828" s="743"/>
      <c r="I828" s="973"/>
      <c r="J828" s="973"/>
      <c r="K828" s="973"/>
      <c r="L828" s="973"/>
      <c r="M828" s="973"/>
      <c r="N828" s="973"/>
    </row>
    <row r="829" spans="1:14" ht="48">
      <c r="A829" s="3045"/>
      <c r="B829" s="3046" t="s">
        <v>7513</v>
      </c>
      <c r="C829" s="3047"/>
      <c r="D829" s="3048"/>
      <c r="E829" s="3074"/>
      <c r="F829" s="743"/>
      <c r="I829" s="973"/>
      <c r="J829" s="973"/>
      <c r="K829" s="973"/>
      <c r="L829" s="973"/>
      <c r="M829" s="973"/>
      <c r="N829" s="973"/>
    </row>
    <row r="830" spans="1:14" ht="24">
      <c r="A830" s="3045"/>
      <c r="B830" s="3046" t="s">
        <v>7514</v>
      </c>
      <c r="C830" s="3047"/>
      <c r="D830" s="3048"/>
      <c r="E830" s="3074"/>
      <c r="F830" s="743"/>
      <c r="I830" s="973"/>
      <c r="J830" s="973"/>
      <c r="K830" s="973"/>
      <c r="L830" s="973"/>
      <c r="M830" s="973"/>
      <c r="N830" s="973"/>
    </row>
    <row r="831" spans="1:14" ht="24">
      <c r="A831" s="3045"/>
      <c r="B831" s="3046" t="s">
        <v>7515</v>
      </c>
      <c r="C831" s="3047"/>
      <c r="D831" s="3048"/>
      <c r="E831" s="3074"/>
      <c r="F831" s="743"/>
      <c r="I831" s="973"/>
      <c r="J831" s="973"/>
      <c r="K831" s="973"/>
      <c r="L831" s="973"/>
      <c r="M831" s="973"/>
      <c r="N831" s="973"/>
    </row>
    <row r="832" spans="1:14" ht="24">
      <c r="A832" s="3045"/>
      <c r="B832" s="3046" t="s">
        <v>7516</v>
      </c>
      <c r="C832" s="3047"/>
      <c r="D832" s="3048"/>
      <c r="E832" s="3074"/>
      <c r="F832" s="743"/>
      <c r="I832" s="973"/>
      <c r="J832" s="973"/>
      <c r="K832" s="973"/>
      <c r="L832" s="973"/>
      <c r="M832" s="973"/>
      <c r="N832" s="973"/>
    </row>
    <row r="833" spans="1:14" ht="24">
      <c r="A833" s="3045"/>
      <c r="B833" s="3046" t="s">
        <v>7517</v>
      </c>
      <c r="C833" s="3047"/>
      <c r="D833" s="3048"/>
      <c r="E833" s="3074"/>
      <c r="F833" s="743"/>
      <c r="I833" s="973"/>
      <c r="J833" s="973"/>
      <c r="K833" s="973"/>
      <c r="L833" s="973"/>
      <c r="M833" s="973"/>
      <c r="N833" s="973"/>
    </row>
    <row r="834" spans="1:14" ht="24">
      <c r="A834" s="3045"/>
      <c r="B834" s="3046" t="s">
        <v>7518</v>
      </c>
      <c r="C834" s="3047"/>
      <c r="D834" s="3048"/>
      <c r="E834" s="3074"/>
      <c r="F834" s="743"/>
      <c r="I834" s="973"/>
      <c r="J834" s="973"/>
      <c r="K834" s="973"/>
      <c r="L834" s="973"/>
      <c r="M834" s="973"/>
      <c r="N834" s="973"/>
    </row>
    <row r="835" spans="1:14">
      <c r="A835" s="3045"/>
      <c r="B835" s="3046" t="s">
        <v>7519</v>
      </c>
      <c r="C835" s="3047"/>
      <c r="D835" s="743"/>
      <c r="E835" s="3074"/>
      <c r="F835" s="743"/>
      <c r="I835" s="973"/>
      <c r="J835" s="973"/>
      <c r="K835" s="973"/>
      <c r="L835" s="973"/>
      <c r="M835" s="973"/>
      <c r="N835" s="973"/>
    </row>
    <row r="836" spans="1:14" ht="48">
      <c r="A836" s="3045"/>
      <c r="B836" s="3046" t="s">
        <v>7520</v>
      </c>
      <c r="C836" s="3047"/>
      <c r="D836" s="743"/>
      <c r="E836" s="3074"/>
      <c r="F836" s="743"/>
      <c r="I836" s="973"/>
      <c r="J836" s="973"/>
      <c r="K836" s="973"/>
      <c r="L836" s="973"/>
      <c r="M836" s="973"/>
      <c r="N836" s="973"/>
    </row>
    <row r="837" spans="1:14" ht="24">
      <c r="A837" s="3045"/>
      <c r="B837" s="3046" t="s">
        <v>7521</v>
      </c>
      <c r="C837" s="3047"/>
      <c r="D837" s="743"/>
      <c r="E837" s="3074"/>
      <c r="F837" s="743"/>
      <c r="I837" s="973"/>
      <c r="J837" s="973"/>
      <c r="K837" s="973"/>
      <c r="L837" s="973"/>
      <c r="M837" s="973"/>
      <c r="N837" s="973"/>
    </row>
    <row r="838" spans="1:14">
      <c r="A838" s="3045"/>
      <c r="B838" s="3046" t="s">
        <v>7522</v>
      </c>
      <c r="C838" s="3047"/>
      <c r="D838" s="743"/>
      <c r="E838" s="3074"/>
      <c r="F838" s="743"/>
      <c r="I838" s="973"/>
      <c r="J838" s="973"/>
      <c r="K838" s="973"/>
      <c r="L838" s="973"/>
      <c r="M838" s="973"/>
      <c r="N838" s="973"/>
    </row>
    <row r="839" spans="1:14">
      <c r="A839" s="3045"/>
      <c r="B839" s="3046" t="s">
        <v>7523</v>
      </c>
      <c r="C839" s="3047"/>
      <c r="D839" s="3048"/>
      <c r="E839" s="3074"/>
      <c r="F839" s="743"/>
      <c r="I839" s="973"/>
      <c r="J839" s="973"/>
      <c r="K839" s="973"/>
      <c r="L839" s="973"/>
      <c r="M839" s="973"/>
      <c r="N839" s="973"/>
    </row>
    <row r="840" spans="1:14" ht="24">
      <c r="A840" s="3045"/>
      <c r="B840" s="3046" t="s">
        <v>7524</v>
      </c>
      <c r="C840" s="3047"/>
      <c r="D840" s="3048"/>
      <c r="E840" s="3074"/>
      <c r="F840" s="743"/>
      <c r="I840" s="973"/>
      <c r="J840" s="973"/>
      <c r="K840" s="973"/>
      <c r="L840" s="973"/>
      <c r="M840" s="973"/>
      <c r="N840" s="973"/>
    </row>
    <row r="841" spans="1:14" ht="36">
      <c r="A841" s="3045"/>
      <c r="B841" s="3046" t="s">
        <v>7525</v>
      </c>
      <c r="C841" s="3047"/>
      <c r="D841" s="3048"/>
      <c r="E841" s="3074"/>
      <c r="F841" s="743"/>
      <c r="I841" s="973"/>
      <c r="J841" s="973"/>
      <c r="K841" s="973"/>
      <c r="L841" s="973"/>
      <c r="M841" s="973"/>
      <c r="N841" s="973"/>
    </row>
    <row r="842" spans="1:14" ht="36">
      <c r="A842" s="3045"/>
      <c r="B842" s="3046" t="s">
        <v>7526</v>
      </c>
      <c r="C842" s="3047"/>
      <c r="D842" s="3048"/>
      <c r="E842" s="3074"/>
      <c r="F842" s="743"/>
      <c r="I842" s="973"/>
      <c r="J842" s="973"/>
      <c r="K842" s="973"/>
      <c r="L842" s="973"/>
      <c r="M842" s="973"/>
      <c r="N842" s="973"/>
    </row>
    <row r="843" spans="1:14" ht="36">
      <c r="A843" s="3045"/>
      <c r="B843" s="3046" t="s">
        <v>7527</v>
      </c>
      <c r="C843" s="3047"/>
      <c r="D843" s="3048"/>
      <c r="E843" s="3074"/>
      <c r="F843" s="743"/>
      <c r="I843" s="973"/>
      <c r="J843" s="973"/>
      <c r="K843" s="973"/>
      <c r="L843" s="973"/>
      <c r="M843" s="973"/>
      <c r="N843" s="973"/>
    </row>
    <row r="844" spans="1:14">
      <c r="A844" s="3045"/>
      <c r="B844" s="3046" t="s">
        <v>7528</v>
      </c>
      <c r="C844" s="3047"/>
      <c r="D844" s="3048"/>
      <c r="E844" s="3074"/>
      <c r="F844" s="743"/>
      <c r="I844" s="973"/>
      <c r="J844" s="973"/>
      <c r="K844" s="973"/>
      <c r="L844" s="973"/>
      <c r="M844" s="973"/>
      <c r="N844" s="973"/>
    </row>
    <row r="845" spans="1:14" ht="36">
      <c r="A845" s="3045"/>
      <c r="B845" s="3046" t="s">
        <v>7529</v>
      </c>
      <c r="C845" s="3047"/>
      <c r="D845" s="743"/>
      <c r="E845" s="3074"/>
      <c r="F845" s="743"/>
      <c r="I845" s="973"/>
      <c r="J845" s="973"/>
      <c r="K845" s="973"/>
      <c r="L845" s="973"/>
      <c r="M845" s="973"/>
      <c r="N845" s="973"/>
    </row>
    <row r="846" spans="1:14" ht="24">
      <c r="A846" s="3045"/>
      <c r="B846" s="3046" t="s">
        <v>7530</v>
      </c>
      <c r="C846" s="3047"/>
      <c r="D846" s="743"/>
      <c r="E846" s="3074"/>
      <c r="F846" s="743"/>
      <c r="I846" s="973"/>
      <c r="J846" s="973"/>
      <c r="K846" s="973"/>
      <c r="L846" s="973"/>
      <c r="M846" s="973"/>
      <c r="N846" s="973"/>
    </row>
    <row r="847" spans="1:14" ht="24">
      <c r="A847" s="3045"/>
      <c r="B847" s="3046" t="s">
        <v>7531</v>
      </c>
      <c r="C847" s="3047"/>
      <c r="D847" s="743"/>
      <c r="E847" s="3074"/>
      <c r="F847" s="743"/>
      <c r="I847" s="973"/>
      <c r="J847" s="973"/>
      <c r="K847" s="973"/>
      <c r="L847" s="973"/>
      <c r="M847" s="973"/>
      <c r="N847" s="973"/>
    </row>
    <row r="848" spans="1:14" ht="36">
      <c r="A848" s="3045"/>
      <c r="B848" s="3046" t="s">
        <v>7532</v>
      </c>
      <c r="C848" s="3047"/>
      <c r="D848" s="743"/>
      <c r="E848" s="3074"/>
      <c r="F848" s="743"/>
      <c r="I848" s="973"/>
      <c r="J848" s="973"/>
      <c r="K848" s="973"/>
      <c r="L848" s="973"/>
      <c r="M848" s="973"/>
      <c r="N848" s="973"/>
    </row>
    <row r="849" spans="1:14" ht="48">
      <c r="A849" s="3045"/>
      <c r="B849" s="3046" t="s">
        <v>7533</v>
      </c>
      <c r="C849" s="3047"/>
      <c r="D849" s="3048"/>
      <c r="E849" s="3074"/>
      <c r="F849" s="743"/>
      <c r="I849" s="973"/>
      <c r="J849" s="973"/>
      <c r="K849" s="973"/>
      <c r="L849" s="973"/>
      <c r="M849" s="973"/>
      <c r="N849" s="973"/>
    </row>
    <row r="850" spans="1:14" ht="48">
      <c r="A850" s="3045"/>
      <c r="B850" s="3046" t="s">
        <v>7534</v>
      </c>
      <c r="C850" s="3047"/>
      <c r="D850" s="3048"/>
      <c r="E850" s="3074"/>
      <c r="F850" s="743"/>
      <c r="I850" s="973"/>
      <c r="J850" s="973"/>
      <c r="K850" s="973"/>
      <c r="L850" s="973"/>
      <c r="M850" s="973"/>
      <c r="N850" s="973"/>
    </row>
    <row r="851" spans="1:14">
      <c r="A851" s="3045"/>
      <c r="B851" s="3046" t="s">
        <v>7535</v>
      </c>
      <c r="C851" s="3047"/>
      <c r="D851" s="3048"/>
      <c r="E851" s="3074"/>
      <c r="F851" s="743"/>
      <c r="I851" s="973"/>
      <c r="J851" s="973"/>
      <c r="K851" s="973"/>
      <c r="L851" s="973"/>
      <c r="M851" s="973"/>
      <c r="N851" s="973"/>
    </row>
    <row r="852" spans="1:14" ht="36">
      <c r="A852" s="3045"/>
      <c r="B852" s="3046" t="s">
        <v>7536</v>
      </c>
      <c r="C852" s="3047"/>
      <c r="D852" s="3048"/>
      <c r="E852" s="3074"/>
      <c r="F852" s="743"/>
      <c r="I852" s="973"/>
      <c r="J852" s="973"/>
      <c r="K852" s="973"/>
      <c r="L852" s="973"/>
      <c r="M852" s="973"/>
      <c r="N852" s="973"/>
    </row>
    <row r="853" spans="1:14">
      <c r="A853" s="3045"/>
      <c r="B853" s="3046" t="s">
        <v>7537</v>
      </c>
      <c r="C853" s="3047"/>
      <c r="D853" s="3048"/>
      <c r="E853" s="3074"/>
      <c r="F853" s="743"/>
      <c r="I853" s="973"/>
      <c r="J853" s="973"/>
      <c r="K853" s="973"/>
      <c r="L853" s="973"/>
      <c r="M853" s="973"/>
      <c r="N853" s="973"/>
    </row>
    <row r="854" spans="1:14">
      <c r="A854" s="3045"/>
      <c r="B854" s="3046" t="s">
        <v>7538</v>
      </c>
      <c r="C854" s="3047"/>
      <c r="D854" s="3048"/>
      <c r="E854" s="3074"/>
      <c r="F854" s="743"/>
      <c r="I854" s="973"/>
      <c r="J854" s="973"/>
      <c r="K854" s="973"/>
      <c r="L854" s="973"/>
      <c r="M854" s="973"/>
      <c r="N854" s="973"/>
    </row>
    <row r="855" spans="1:14">
      <c r="A855" s="3045"/>
      <c r="B855" s="3046" t="s">
        <v>7539</v>
      </c>
      <c r="C855" s="3047"/>
      <c r="D855" s="743"/>
      <c r="E855" s="3074"/>
      <c r="F855" s="743"/>
      <c r="I855" s="973"/>
      <c r="J855" s="973"/>
      <c r="K855" s="973"/>
      <c r="L855" s="973"/>
      <c r="M855" s="973"/>
      <c r="N855" s="973"/>
    </row>
    <row r="856" spans="1:14" ht="24">
      <c r="A856" s="3045"/>
      <c r="B856" s="3046" t="s">
        <v>7540</v>
      </c>
      <c r="C856" s="3047"/>
      <c r="D856" s="743"/>
      <c r="E856" s="3074"/>
      <c r="F856" s="743"/>
      <c r="I856" s="973"/>
      <c r="J856" s="973"/>
      <c r="K856" s="973"/>
      <c r="L856" s="973"/>
      <c r="M856" s="973"/>
      <c r="N856" s="973"/>
    </row>
    <row r="857" spans="1:14" ht="24">
      <c r="A857" s="3045"/>
      <c r="B857" s="3046" t="s">
        <v>7541</v>
      </c>
      <c r="C857" s="3047"/>
      <c r="D857" s="743"/>
      <c r="E857" s="3074"/>
      <c r="F857" s="743"/>
      <c r="I857" s="973"/>
      <c r="J857" s="973"/>
      <c r="K857" s="973"/>
      <c r="L857" s="973"/>
      <c r="M857" s="973"/>
      <c r="N857" s="973"/>
    </row>
    <row r="858" spans="1:14">
      <c r="A858" s="3045"/>
      <c r="B858" s="3046" t="s">
        <v>7542</v>
      </c>
      <c r="C858" s="3047"/>
      <c r="D858" s="743"/>
      <c r="E858" s="3074"/>
      <c r="F858" s="743"/>
      <c r="I858" s="973"/>
      <c r="J858" s="973"/>
      <c r="K858" s="973"/>
      <c r="L858" s="973"/>
      <c r="M858" s="973"/>
      <c r="N858" s="973"/>
    </row>
    <row r="859" spans="1:14">
      <c r="A859" s="3045"/>
      <c r="B859" s="3046" t="s">
        <v>7543</v>
      </c>
      <c r="C859" s="3047"/>
      <c r="D859" s="3048"/>
      <c r="E859" s="3074"/>
      <c r="F859" s="743"/>
      <c r="I859" s="973"/>
      <c r="J859" s="973"/>
      <c r="K859" s="973"/>
      <c r="L859" s="973"/>
      <c r="M859" s="973"/>
      <c r="N859" s="973"/>
    </row>
    <row r="860" spans="1:14" ht="24">
      <c r="A860" s="3045"/>
      <c r="B860" s="3046" t="s">
        <v>7544</v>
      </c>
      <c r="C860" s="3047"/>
      <c r="D860" s="3048"/>
      <c r="E860" s="3074"/>
      <c r="F860" s="743"/>
      <c r="I860" s="973"/>
      <c r="J860" s="973"/>
      <c r="K860" s="973"/>
      <c r="L860" s="973"/>
      <c r="M860" s="973"/>
      <c r="N860" s="973"/>
    </row>
    <row r="861" spans="1:14" ht="72">
      <c r="A861" s="3045"/>
      <c r="B861" s="3046" t="s">
        <v>7545</v>
      </c>
      <c r="C861" s="3047"/>
      <c r="D861" s="3048"/>
      <c r="E861" s="3074"/>
      <c r="F861" s="743"/>
      <c r="I861" s="973"/>
      <c r="J861" s="973"/>
      <c r="K861" s="973"/>
      <c r="L861" s="973"/>
      <c r="M861" s="973"/>
      <c r="N861" s="973"/>
    </row>
    <row r="862" spans="1:14" ht="24">
      <c r="A862" s="3045"/>
      <c r="B862" s="3046" t="s">
        <v>7546</v>
      </c>
      <c r="C862" s="3047"/>
      <c r="D862" s="3048"/>
      <c r="E862" s="3074"/>
      <c r="F862" s="743"/>
      <c r="I862" s="973"/>
      <c r="J862" s="973"/>
      <c r="K862" s="973"/>
      <c r="L862" s="973"/>
      <c r="M862" s="973"/>
      <c r="N862" s="973"/>
    </row>
    <row r="863" spans="1:14" ht="24">
      <c r="A863" s="3045"/>
      <c r="B863" s="3046" t="s">
        <v>7547</v>
      </c>
      <c r="C863" s="3047"/>
      <c r="D863" s="3048"/>
      <c r="E863" s="3074"/>
      <c r="F863" s="743"/>
      <c r="I863" s="973"/>
      <c r="J863" s="973"/>
      <c r="K863" s="973"/>
      <c r="L863" s="973"/>
      <c r="M863" s="973"/>
      <c r="N863" s="973"/>
    </row>
    <row r="864" spans="1:14">
      <c r="A864" s="3045"/>
      <c r="B864" s="3046" t="s">
        <v>7548</v>
      </c>
      <c r="C864" s="3047"/>
      <c r="D864" s="3048"/>
      <c r="E864" s="3074"/>
      <c r="F864" s="743"/>
      <c r="I864" s="973"/>
      <c r="J864" s="973"/>
      <c r="K864" s="973"/>
      <c r="L864" s="973"/>
      <c r="M864" s="973"/>
      <c r="N864" s="973"/>
    </row>
    <row r="865" spans="1:14">
      <c r="A865" s="3045"/>
      <c r="B865" s="3046" t="s">
        <v>7549</v>
      </c>
      <c r="C865" s="3047"/>
      <c r="D865" s="743"/>
      <c r="E865" s="3074"/>
      <c r="F865" s="743"/>
      <c r="I865" s="973"/>
      <c r="J865" s="973"/>
      <c r="K865" s="973"/>
      <c r="L865" s="973"/>
      <c r="M865" s="973"/>
      <c r="N865" s="973"/>
    </row>
    <row r="866" spans="1:14" ht="24">
      <c r="A866" s="3045"/>
      <c r="B866" s="3046" t="s">
        <v>7550</v>
      </c>
      <c r="C866" s="3047"/>
      <c r="D866" s="743"/>
      <c r="E866" s="3074"/>
      <c r="F866" s="743"/>
      <c r="I866" s="973"/>
      <c r="J866" s="973"/>
      <c r="K866" s="973"/>
      <c r="L866" s="973"/>
      <c r="M866" s="973"/>
      <c r="N866" s="973"/>
    </row>
    <row r="867" spans="1:14" ht="24">
      <c r="A867" s="3045"/>
      <c r="B867" s="3046" t="s">
        <v>7551</v>
      </c>
      <c r="C867" s="3047"/>
      <c r="D867" s="743"/>
      <c r="E867" s="3074"/>
      <c r="F867" s="743"/>
      <c r="I867" s="973"/>
      <c r="J867" s="973"/>
      <c r="K867" s="973"/>
      <c r="L867" s="973"/>
      <c r="M867" s="973"/>
      <c r="N867" s="973"/>
    </row>
    <row r="868" spans="1:14" ht="24">
      <c r="A868" s="3045"/>
      <c r="B868" s="3046" t="s">
        <v>7552</v>
      </c>
      <c r="C868" s="3047"/>
      <c r="D868" s="743"/>
      <c r="E868" s="3074"/>
      <c r="F868" s="743"/>
      <c r="I868" s="973"/>
      <c r="J868" s="973"/>
      <c r="K868" s="973"/>
      <c r="L868" s="973"/>
      <c r="M868" s="973"/>
      <c r="N868" s="973"/>
    </row>
    <row r="869" spans="1:14" ht="24">
      <c r="A869" s="3045"/>
      <c r="B869" s="3046" t="s">
        <v>7553</v>
      </c>
      <c r="C869" s="3047"/>
      <c r="D869" s="3048"/>
      <c r="E869" s="3074"/>
      <c r="F869" s="743"/>
      <c r="I869" s="973"/>
      <c r="J869" s="973"/>
      <c r="K869" s="973"/>
      <c r="L869" s="973"/>
      <c r="M869" s="973"/>
      <c r="N869" s="973"/>
    </row>
    <row r="870" spans="1:14" ht="24">
      <c r="A870" s="3045"/>
      <c r="B870" s="3046" t="s">
        <v>7554</v>
      </c>
      <c r="C870" s="3047"/>
      <c r="D870" s="3048"/>
      <c r="E870" s="3074"/>
      <c r="F870" s="743"/>
      <c r="I870" s="973"/>
      <c r="J870" s="973"/>
      <c r="K870" s="973"/>
      <c r="L870" s="973"/>
      <c r="M870" s="973"/>
      <c r="N870" s="973"/>
    </row>
    <row r="871" spans="1:14" ht="24">
      <c r="A871" s="3045"/>
      <c r="B871" s="3046" t="s">
        <v>7555</v>
      </c>
      <c r="C871" s="3047"/>
      <c r="D871" s="3048"/>
      <c r="E871" s="3074"/>
      <c r="F871" s="743"/>
      <c r="I871" s="973"/>
      <c r="J871" s="973"/>
      <c r="K871" s="973"/>
      <c r="L871" s="973"/>
      <c r="M871" s="973"/>
      <c r="N871" s="973"/>
    </row>
    <row r="872" spans="1:14">
      <c r="A872" s="3045"/>
      <c r="B872" s="3046" t="s">
        <v>7556</v>
      </c>
      <c r="C872" s="3047"/>
      <c r="D872" s="3048"/>
      <c r="E872" s="3074"/>
      <c r="F872" s="743"/>
      <c r="I872" s="973"/>
      <c r="J872" s="973"/>
      <c r="K872" s="973"/>
      <c r="L872" s="973"/>
      <c r="M872" s="973"/>
      <c r="N872" s="973"/>
    </row>
    <row r="873" spans="1:14" ht="36">
      <c r="A873" s="3045"/>
      <c r="B873" s="3046" t="s">
        <v>7557</v>
      </c>
      <c r="C873" s="3047"/>
      <c r="D873" s="3048"/>
      <c r="E873" s="3074"/>
      <c r="F873" s="743"/>
      <c r="I873" s="973"/>
      <c r="J873" s="973"/>
      <c r="K873" s="973"/>
      <c r="L873" s="973"/>
      <c r="M873" s="973"/>
      <c r="N873" s="973"/>
    </row>
    <row r="874" spans="1:14" ht="36">
      <c r="A874" s="3045"/>
      <c r="B874" s="3046" t="s">
        <v>7558</v>
      </c>
      <c r="C874" s="3047"/>
      <c r="D874" s="3048"/>
      <c r="E874" s="3074"/>
      <c r="F874" s="743"/>
      <c r="I874" s="973"/>
      <c r="J874" s="973"/>
      <c r="K874" s="973"/>
      <c r="L874" s="973"/>
      <c r="M874" s="973"/>
      <c r="N874" s="973"/>
    </row>
    <row r="875" spans="1:14">
      <c r="A875" s="3045"/>
      <c r="B875" s="3046" t="s">
        <v>7559</v>
      </c>
      <c r="C875" s="3047"/>
      <c r="D875" s="743"/>
      <c r="E875" s="3074"/>
      <c r="F875" s="743"/>
      <c r="I875" s="973"/>
      <c r="J875" s="973"/>
      <c r="K875" s="973"/>
      <c r="L875" s="973"/>
      <c r="M875" s="973"/>
      <c r="N875" s="973"/>
    </row>
    <row r="876" spans="1:14">
      <c r="A876" s="3045"/>
      <c r="B876" s="3046" t="s">
        <v>7560</v>
      </c>
      <c r="C876" s="3047"/>
      <c r="D876" s="743"/>
      <c r="E876" s="3074"/>
      <c r="F876" s="743"/>
      <c r="I876" s="973"/>
      <c r="J876" s="973"/>
      <c r="K876" s="973"/>
      <c r="L876" s="973"/>
      <c r="M876" s="973"/>
      <c r="N876" s="973"/>
    </row>
    <row r="877" spans="1:14">
      <c r="A877" s="3045"/>
      <c r="B877" s="3046" t="s">
        <v>7561</v>
      </c>
      <c r="C877" s="3047"/>
      <c r="D877" s="743"/>
      <c r="E877" s="3074"/>
      <c r="F877" s="743"/>
      <c r="I877" s="973"/>
      <c r="J877" s="973"/>
      <c r="K877" s="973"/>
      <c r="L877" s="973"/>
      <c r="M877" s="973"/>
      <c r="N877" s="973"/>
    </row>
    <row r="878" spans="1:14" ht="24">
      <c r="A878" s="3045"/>
      <c r="B878" s="3046" t="s">
        <v>7562</v>
      </c>
      <c r="C878" s="3047"/>
      <c r="D878" s="743"/>
      <c r="E878" s="3074"/>
      <c r="F878" s="743"/>
      <c r="I878" s="973"/>
      <c r="J878" s="973"/>
      <c r="K878" s="973"/>
      <c r="L878" s="973"/>
      <c r="M878" s="973"/>
      <c r="N878" s="973"/>
    </row>
    <row r="879" spans="1:14">
      <c r="A879" s="3045"/>
      <c r="B879" s="3046" t="s">
        <v>7563</v>
      </c>
      <c r="C879" s="3047"/>
      <c r="D879" s="3048"/>
      <c r="E879" s="3074"/>
      <c r="F879" s="743"/>
      <c r="I879" s="973"/>
      <c r="J879" s="973"/>
      <c r="K879" s="973"/>
      <c r="L879" s="973"/>
      <c r="M879" s="973"/>
      <c r="N879" s="973"/>
    </row>
    <row r="880" spans="1:14">
      <c r="A880" s="3045"/>
      <c r="B880" s="3046" t="s">
        <v>7564</v>
      </c>
      <c r="C880" s="3047"/>
      <c r="D880" s="3048"/>
      <c r="E880" s="3074"/>
      <c r="F880" s="743"/>
      <c r="I880" s="973"/>
      <c r="J880" s="973"/>
      <c r="K880" s="973"/>
      <c r="L880" s="973"/>
      <c r="M880" s="973"/>
      <c r="N880" s="973"/>
    </row>
    <row r="881" spans="1:14">
      <c r="A881" s="3045"/>
      <c r="B881" s="3046"/>
      <c r="C881" s="3047"/>
      <c r="D881" s="3048"/>
      <c r="E881" s="3074"/>
      <c r="F881" s="743"/>
      <c r="I881" s="973"/>
      <c r="J881" s="973"/>
      <c r="K881" s="973"/>
      <c r="L881" s="973"/>
      <c r="M881" s="973"/>
      <c r="N881" s="973"/>
    </row>
    <row r="882" spans="1:14">
      <c r="A882" s="3045"/>
      <c r="B882" s="3090" t="s">
        <v>7565</v>
      </c>
      <c r="C882" s="3047"/>
      <c r="D882" s="3048"/>
      <c r="E882" s="3074"/>
      <c r="F882" s="743"/>
      <c r="I882" s="973"/>
      <c r="J882" s="973"/>
      <c r="K882" s="973"/>
      <c r="L882" s="973"/>
      <c r="M882" s="973"/>
      <c r="N882" s="973"/>
    </row>
    <row r="883" spans="1:14" ht="24">
      <c r="A883" s="3045"/>
      <c r="B883" s="3046" t="s">
        <v>7566</v>
      </c>
      <c r="C883" s="3047"/>
      <c r="D883" s="3048"/>
      <c r="E883" s="3074"/>
      <c r="F883" s="743"/>
      <c r="I883" s="973"/>
      <c r="J883" s="973"/>
      <c r="K883" s="973"/>
      <c r="L883" s="973"/>
      <c r="M883" s="973"/>
      <c r="N883" s="973"/>
    </row>
    <row r="884" spans="1:14" ht="24">
      <c r="A884" s="3045"/>
      <c r="B884" s="3046" t="s">
        <v>7567</v>
      </c>
      <c r="C884" s="3047"/>
      <c r="D884" s="3048"/>
      <c r="E884" s="3074"/>
      <c r="F884" s="743"/>
      <c r="I884" s="973"/>
      <c r="J884" s="973"/>
      <c r="K884" s="973"/>
      <c r="L884" s="973"/>
      <c r="M884" s="973"/>
      <c r="N884" s="973"/>
    </row>
    <row r="885" spans="1:14" ht="24">
      <c r="A885" s="3045"/>
      <c r="B885" s="3046" t="s">
        <v>7568</v>
      </c>
      <c r="C885" s="3047"/>
      <c r="D885" s="743"/>
      <c r="E885" s="3074"/>
      <c r="F885" s="743"/>
      <c r="I885" s="973"/>
      <c r="J885" s="973"/>
      <c r="K885" s="973"/>
      <c r="L885" s="973"/>
      <c r="M885" s="973"/>
      <c r="N885" s="973"/>
    </row>
    <row r="886" spans="1:14" ht="24">
      <c r="A886" s="3045"/>
      <c r="B886" s="3046" t="s">
        <v>7569</v>
      </c>
      <c r="C886" s="3047"/>
      <c r="D886" s="743"/>
      <c r="E886" s="3074"/>
      <c r="F886" s="743"/>
      <c r="I886" s="973"/>
      <c r="J886" s="973"/>
      <c r="K886" s="973"/>
      <c r="L886" s="973"/>
      <c r="M886" s="973"/>
      <c r="N886" s="973"/>
    </row>
    <row r="887" spans="1:14" ht="24">
      <c r="A887" s="3045"/>
      <c r="B887" s="3046" t="s">
        <v>7570</v>
      </c>
      <c r="C887" s="3047"/>
      <c r="D887" s="743"/>
      <c r="E887" s="3074"/>
      <c r="F887" s="743"/>
      <c r="I887" s="973"/>
      <c r="J887" s="973"/>
      <c r="K887" s="973"/>
      <c r="L887" s="973"/>
      <c r="M887" s="973"/>
      <c r="N887" s="973"/>
    </row>
    <row r="888" spans="1:14" ht="24">
      <c r="A888" s="3045"/>
      <c r="B888" s="3046" t="s">
        <v>7571</v>
      </c>
      <c r="C888" s="3047"/>
      <c r="D888" s="743"/>
      <c r="E888" s="3074"/>
      <c r="F888" s="743"/>
      <c r="I888" s="973"/>
      <c r="J888" s="973"/>
      <c r="K888" s="973"/>
      <c r="L888" s="973"/>
      <c r="M888" s="973"/>
      <c r="N888" s="973"/>
    </row>
    <row r="889" spans="1:14" ht="72">
      <c r="A889" s="3045"/>
      <c r="B889" s="3046" t="s">
        <v>7572</v>
      </c>
      <c r="C889" s="3047"/>
      <c r="D889" s="3048"/>
      <c r="E889" s="3074"/>
      <c r="F889" s="743"/>
      <c r="I889" s="973"/>
      <c r="J889" s="973"/>
      <c r="K889" s="973"/>
      <c r="L889" s="973"/>
      <c r="M889" s="973"/>
      <c r="N889" s="973"/>
    </row>
    <row r="890" spans="1:14">
      <c r="A890" s="3045"/>
      <c r="B890" s="3046"/>
      <c r="C890" s="3047"/>
      <c r="D890" s="3048"/>
      <c r="E890" s="3074"/>
      <c r="F890" s="743"/>
      <c r="I890" s="973"/>
      <c r="J890" s="973"/>
      <c r="K890" s="973"/>
      <c r="L890" s="973"/>
      <c r="M890" s="973"/>
      <c r="N890" s="973"/>
    </row>
    <row r="891" spans="1:14">
      <c r="A891" s="3045"/>
      <c r="B891" s="3090" t="s">
        <v>7573</v>
      </c>
      <c r="C891" s="3047"/>
      <c r="D891" s="3048"/>
      <c r="E891" s="3074"/>
      <c r="F891" s="743"/>
      <c r="I891" s="973"/>
      <c r="J891" s="973"/>
      <c r="K891" s="973"/>
      <c r="L891" s="973"/>
      <c r="M891" s="973"/>
      <c r="N891" s="973"/>
    </row>
    <row r="892" spans="1:14" ht="24">
      <c r="A892" s="3045"/>
      <c r="B892" s="3046" t="s">
        <v>7574</v>
      </c>
      <c r="C892" s="3047"/>
      <c r="D892" s="3048"/>
      <c r="E892" s="3074"/>
      <c r="F892" s="743"/>
      <c r="I892" s="973"/>
      <c r="J892" s="973"/>
      <c r="K892" s="973"/>
      <c r="L892" s="973"/>
      <c r="M892" s="973"/>
      <c r="N892" s="973"/>
    </row>
    <row r="893" spans="1:14" ht="24">
      <c r="A893" s="3045"/>
      <c r="B893" s="3046" t="s">
        <v>7575</v>
      </c>
      <c r="C893" s="3047"/>
      <c r="D893" s="3048"/>
      <c r="E893" s="3074"/>
      <c r="F893" s="743"/>
      <c r="I893" s="973"/>
      <c r="J893" s="973"/>
      <c r="K893" s="973"/>
      <c r="L893" s="973"/>
      <c r="M893" s="973"/>
      <c r="N893" s="973"/>
    </row>
    <row r="894" spans="1:14" ht="48">
      <c r="A894" s="3045"/>
      <c r="B894" s="3046" t="s">
        <v>7576</v>
      </c>
      <c r="C894" s="3047"/>
      <c r="D894" s="3048"/>
      <c r="E894" s="3074"/>
      <c r="F894" s="743"/>
      <c r="I894" s="973"/>
      <c r="J894" s="973"/>
      <c r="K894" s="973"/>
      <c r="L894" s="973"/>
      <c r="M894" s="973"/>
      <c r="N894" s="973"/>
    </row>
    <row r="895" spans="1:14" ht="24">
      <c r="A895" s="3045"/>
      <c r="B895" s="3046" t="s">
        <v>7577</v>
      </c>
      <c r="C895" s="3047"/>
      <c r="D895" s="743"/>
      <c r="E895" s="3074"/>
      <c r="F895" s="743"/>
      <c r="I895" s="973"/>
      <c r="J895" s="973"/>
      <c r="K895" s="973"/>
      <c r="L895" s="973"/>
      <c r="M895" s="973"/>
      <c r="N895" s="973"/>
    </row>
    <row r="896" spans="1:14" ht="24">
      <c r="A896" s="3045"/>
      <c r="B896" s="3046" t="s">
        <v>7578</v>
      </c>
      <c r="C896" s="3047"/>
      <c r="D896" s="743"/>
      <c r="E896" s="3074"/>
      <c r="F896" s="743"/>
      <c r="I896" s="973"/>
      <c r="J896" s="973"/>
      <c r="K896" s="973"/>
      <c r="L896" s="973"/>
      <c r="M896" s="973"/>
      <c r="N896" s="973"/>
    </row>
    <row r="897" spans="1:14" ht="36">
      <c r="A897" s="3045"/>
      <c r="B897" s="3046" t="s">
        <v>7579</v>
      </c>
      <c r="C897" s="3047"/>
      <c r="D897" s="743"/>
      <c r="E897" s="3074"/>
      <c r="F897" s="743"/>
      <c r="I897" s="973"/>
      <c r="J897" s="973"/>
      <c r="K897" s="973"/>
      <c r="L897" s="973"/>
      <c r="M897" s="973"/>
      <c r="N897" s="973"/>
    </row>
    <row r="898" spans="1:14">
      <c r="A898" s="3045"/>
      <c r="B898" s="3046" t="s">
        <v>7580</v>
      </c>
      <c r="C898" s="3047"/>
      <c r="D898" s="743"/>
      <c r="E898" s="3074"/>
      <c r="F898" s="743"/>
      <c r="I898" s="973"/>
      <c r="J898" s="973"/>
      <c r="K898" s="973"/>
      <c r="L898" s="973"/>
      <c r="M898" s="973"/>
      <c r="N898" s="973"/>
    </row>
    <row r="899" spans="1:14" ht="24">
      <c r="A899" s="3045"/>
      <c r="B899" s="3046" t="s">
        <v>7581</v>
      </c>
      <c r="C899" s="3047"/>
      <c r="D899" s="3048"/>
      <c r="E899" s="3074"/>
      <c r="F899" s="743"/>
      <c r="I899" s="973"/>
      <c r="J899" s="973"/>
      <c r="K899" s="973"/>
      <c r="L899" s="973"/>
      <c r="M899" s="973"/>
      <c r="N899" s="973"/>
    </row>
    <row r="900" spans="1:14">
      <c r="A900" s="3045"/>
      <c r="B900" s="3046" t="s">
        <v>7582</v>
      </c>
      <c r="C900" s="3047"/>
      <c r="D900" s="3048"/>
      <c r="E900" s="3074"/>
      <c r="F900" s="743"/>
      <c r="I900" s="973"/>
      <c r="J900" s="973"/>
      <c r="K900" s="973"/>
      <c r="L900" s="973"/>
      <c r="M900" s="973"/>
      <c r="N900" s="973"/>
    </row>
    <row r="901" spans="1:14">
      <c r="A901" s="3045"/>
      <c r="B901" s="3046" t="s">
        <v>7583</v>
      </c>
      <c r="C901" s="3047"/>
      <c r="D901" s="3048"/>
      <c r="E901" s="3074"/>
      <c r="F901" s="743"/>
      <c r="I901" s="973"/>
      <c r="J901" s="973"/>
      <c r="K901" s="973"/>
      <c r="L901" s="973"/>
      <c r="M901" s="973"/>
      <c r="N901" s="973"/>
    </row>
    <row r="902" spans="1:14">
      <c r="A902" s="3045"/>
      <c r="B902" s="3046" t="s">
        <v>7584</v>
      </c>
      <c r="C902" s="3047"/>
      <c r="D902" s="3048"/>
      <c r="E902" s="3074"/>
      <c r="F902" s="743"/>
      <c r="I902" s="973"/>
      <c r="J902" s="973"/>
      <c r="K902" s="973"/>
      <c r="L902" s="973"/>
      <c r="M902" s="973"/>
      <c r="N902" s="973"/>
    </row>
    <row r="903" spans="1:14" ht="48">
      <c r="A903" s="3045"/>
      <c r="B903" s="3046" t="s">
        <v>7585</v>
      </c>
      <c r="C903" s="3047"/>
      <c r="D903" s="3048"/>
      <c r="E903" s="3074"/>
      <c r="F903" s="743"/>
      <c r="I903" s="973"/>
      <c r="J903" s="973"/>
      <c r="K903" s="973"/>
      <c r="L903" s="973"/>
      <c r="M903" s="973"/>
      <c r="N903" s="973"/>
    </row>
    <row r="904" spans="1:14" ht="24">
      <c r="A904" s="3045"/>
      <c r="B904" s="3046" t="s">
        <v>7586</v>
      </c>
      <c r="C904" s="3047"/>
      <c r="D904" s="3048"/>
      <c r="E904" s="3074"/>
      <c r="F904" s="743"/>
      <c r="I904" s="973"/>
      <c r="J904" s="973"/>
      <c r="K904" s="973"/>
      <c r="L904" s="973"/>
      <c r="M904" s="973"/>
      <c r="N904" s="973"/>
    </row>
    <row r="905" spans="1:14">
      <c r="A905" s="3045"/>
      <c r="B905" s="3046"/>
      <c r="C905" s="3047"/>
      <c r="D905" s="743"/>
      <c r="E905" s="3074"/>
      <c r="F905" s="743"/>
      <c r="I905" s="973"/>
      <c r="J905" s="973"/>
      <c r="K905" s="973"/>
      <c r="L905" s="973"/>
      <c r="M905" s="973"/>
      <c r="N905" s="973"/>
    </row>
    <row r="906" spans="1:14">
      <c r="A906" s="3045"/>
      <c r="B906" s="3090" t="s">
        <v>7587</v>
      </c>
      <c r="C906" s="3047"/>
      <c r="D906" s="743"/>
      <c r="E906" s="3074"/>
      <c r="F906" s="743"/>
      <c r="I906" s="973"/>
      <c r="J906" s="973"/>
      <c r="K906" s="973"/>
      <c r="L906" s="973"/>
      <c r="M906" s="973"/>
      <c r="N906" s="973"/>
    </row>
    <row r="907" spans="1:14" ht="36">
      <c r="A907" s="3045"/>
      <c r="B907" s="3046" t="s">
        <v>7588</v>
      </c>
      <c r="C907" s="3047"/>
      <c r="D907" s="743"/>
      <c r="E907" s="3074"/>
      <c r="F907" s="743"/>
      <c r="I907" s="973"/>
      <c r="J907" s="973"/>
      <c r="K907" s="973"/>
      <c r="L907" s="973"/>
      <c r="M907" s="973"/>
      <c r="N907" s="973"/>
    </row>
    <row r="908" spans="1:14" ht="48">
      <c r="A908" s="3045"/>
      <c r="B908" s="3046" t="s">
        <v>7589</v>
      </c>
      <c r="C908" s="3047"/>
      <c r="D908" s="743"/>
      <c r="E908" s="3074"/>
      <c r="F908" s="743"/>
      <c r="I908" s="973"/>
      <c r="J908" s="973"/>
      <c r="K908" s="973"/>
      <c r="L908" s="973"/>
      <c r="M908" s="973"/>
      <c r="N908" s="973"/>
    </row>
    <row r="909" spans="1:14" ht="24">
      <c r="A909" s="3045"/>
      <c r="B909" s="3046" t="s">
        <v>7590</v>
      </c>
      <c r="C909" s="3047"/>
      <c r="D909" s="3048"/>
      <c r="E909" s="3074"/>
      <c r="F909" s="743"/>
      <c r="I909" s="973"/>
      <c r="J909" s="973"/>
      <c r="K909" s="973"/>
      <c r="L909" s="973"/>
      <c r="M909" s="973"/>
      <c r="N909" s="973"/>
    </row>
    <row r="910" spans="1:14" ht="24">
      <c r="A910" s="3045"/>
      <c r="B910" s="3046" t="s">
        <v>7591</v>
      </c>
      <c r="C910" s="3047"/>
      <c r="D910" s="3048"/>
      <c r="E910" s="3074"/>
      <c r="F910" s="743"/>
      <c r="I910" s="973"/>
      <c r="J910" s="973"/>
      <c r="K910" s="973"/>
      <c r="L910" s="973"/>
      <c r="M910" s="973"/>
      <c r="N910" s="973"/>
    </row>
    <row r="911" spans="1:14" ht="24">
      <c r="A911" s="3045"/>
      <c r="B911" s="3046" t="s">
        <v>7592</v>
      </c>
      <c r="C911" s="3047"/>
      <c r="D911" s="3048"/>
      <c r="E911" s="3074"/>
      <c r="F911" s="743"/>
      <c r="I911" s="973"/>
      <c r="J911" s="973"/>
      <c r="K911" s="973"/>
      <c r="L911" s="973"/>
      <c r="M911" s="973"/>
      <c r="N911" s="973"/>
    </row>
    <row r="912" spans="1:14" ht="24">
      <c r="A912" s="3045"/>
      <c r="B912" s="3046" t="s">
        <v>7593</v>
      </c>
      <c r="C912" s="3047"/>
      <c r="D912" s="3048"/>
      <c r="E912" s="3074"/>
      <c r="F912" s="743"/>
      <c r="I912" s="973"/>
      <c r="J912" s="973"/>
      <c r="K912" s="973"/>
      <c r="L912" s="973"/>
      <c r="M912" s="973"/>
      <c r="N912" s="973"/>
    </row>
    <row r="913" spans="1:14" ht="24">
      <c r="A913" s="3045"/>
      <c r="B913" s="3046" t="s">
        <v>7594</v>
      </c>
      <c r="C913" s="3047"/>
      <c r="D913" s="3048"/>
      <c r="E913" s="3074"/>
      <c r="F913" s="743"/>
      <c r="I913" s="973"/>
      <c r="J913" s="973"/>
      <c r="K913" s="973"/>
      <c r="L913" s="973"/>
      <c r="M913" s="973"/>
      <c r="N913" s="973"/>
    </row>
    <row r="914" spans="1:14">
      <c r="A914" s="3045"/>
      <c r="B914" s="3046" t="s">
        <v>7595</v>
      </c>
      <c r="C914" s="3047"/>
      <c r="D914" s="3048"/>
      <c r="E914" s="3074"/>
      <c r="F914" s="743"/>
      <c r="I914" s="973"/>
      <c r="J914" s="973"/>
      <c r="K914" s="973"/>
      <c r="L914" s="973"/>
      <c r="M914" s="973"/>
      <c r="N914" s="973"/>
    </row>
    <row r="915" spans="1:14" ht="24">
      <c r="A915" s="3045"/>
      <c r="B915" s="3046" t="s">
        <v>7596</v>
      </c>
      <c r="C915" s="3047"/>
      <c r="D915" s="743"/>
      <c r="E915" s="3074"/>
      <c r="F915" s="743"/>
      <c r="I915" s="973"/>
      <c r="J915" s="973"/>
      <c r="K915" s="973"/>
      <c r="L915" s="973"/>
      <c r="M915" s="973"/>
      <c r="N915" s="973"/>
    </row>
    <row r="916" spans="1:14" ht="72">
      <c r="A916" s="3045"/>
      <c r="B916" s="3046" t="s">
        <v>7597</v>
      </c>
      <c r="C916" s="3047"/>
      <c r="D916" s="743"/>
      <c r="E916" s="3074"/>
      <c r="F916" s="743"/>
      <c r="I916" s="973"/>
      <c r="J916" s="973"/>
      <c r="K916" s="973"/>
      <c r="L916" s="973"/>
      <c r="M916" s="973"/>
      <c r="N916" s="973"/>
    </row>
    <row r="917" spans="1:14" ht="48">
      <c r="A917" s="3045"/>
      <c r="B917" s="3046" t="s">
        <v>7598</v>
      </c>
      <c r="C917" s="3047"/>
      <c r="D917" s="743"/>
      <c r="E917" s="3074"/>
      <c r="F917" s="743"/>
      <c r="I917" s="973"/>
      <c r="J917" s="973"/>
      <c r="K917" s="973"/>
      <c r="L917" s="973"/>
      <c r="M917" s="973"/>
      <c r="N917" s="973"/>
    </row>
    <row r="918" spans="1:14" ht="60">
      <c r="A918" s="3045"/>
      <c r="B918" s="3046" t="s">
        <v>7599</v>
      </c>
      <c r="C918" s="3047"/>
      <c r="D918" s="743"/>
      <c r="E918" s="3074"/>
      <c r="F918" s="743"/>
      <c r="I918" s="973"/>
      <c r="J918" s="973"/>
      <c r="K918" s="973"/>
      <c r="L918" s="973"/>
      <c r="M918" s="973"/>
      <c r="N918" s="973"/>
    </row>
    <row r="919" spans="1:14" ht="60">
      <c r="A919" s="3045"/>
      <c r="B919" s="3046" t="s">
        <v>7600</v>
      </c>
      <c r="C919" s="3047"/>
      <c r="D919" s="3048"/>
      <c r="E919" s="3074"/>
      <c r="F919" s="743"/>
      <c r="I919" s="973"/>
      <c r="J919" s="973"/>
      <c r="K919" s="973"/>
      <c r="L919" s="973"/>
      <c r="M919" s="973"/>
      <c r="N919" s="973"/>
    </row>
    <row r="920" spans="1:14" ht="24">
      <c r="A920" s="3045"/>
      <c r="B920" s="3046" t="s">
        <v>7601</v>
      </c>
      <c r="C920" s="3047"/>
      <c r="D920" s="3048"/>
      <c r="E920" s="3074"/>
      <c r="F920" s="743"/>
      <c r="I920" s="973"/>
      <c r="J920" s="973"/>
      <c r="K920" s="973"/>
      <c r="L920" s="973"/>
      <c r="M920" s="973"/>
      <c r="N920" s="973"/>
    </row>
    <row r="921" spans="1:14" ht="24">
      <c r="A921" s="3045"/>
      <c r="B921" s="3046" t="s">
        <v>7602</v>
      </c>
      <c r="C921" s="3047"/>
      <c r="D921" s="3048"/>
      <c r="E921" s="3074"/>
      <c r="F921" s="743"/>
      <c r="I921" s="973"/>
      <c r="J921" s="973"/>
      <c r="K921" s="973"/>
      <c r="L921" s="973"/>
      <c r="M921" s="973"/>
      <c r="N921" s="973"/>
    </row>
    <row r="922" spans="1:14" ht="36">
      <c r="A922" s="3045"/>
      <c r="B922" s="3046" t="s">
        <v>7603</v>
      </c>
      <c r="C922" s="3047"/>
      <c r="D922" s="3048"/>
      <c r="E922" s="3074"/>
      <c r="F922" s="743"/>
      <c r="I922" s="973"/>
      <c r="J922" s="973"/>
      <c r="K922" s="973"/>
      <c r="L922" s="973"/>
      <c r="M922" s="973"/>
      <c r="N922" s="973"/>
    </row>
    <row r="923" spans="1:14">
      <c r="A923" s="3045"/>
      <c r="B923" s="3046" t="s">
        <v>7604</v>
      </c>
      <c r="C923" s="3047"/>
      <c r="D923" s="3048"/>
      <c r="E923" s="3074"/>
      <c r="F923" s="743"/>
      <c r="I923" s="973"/>
      <c r="J923" s="973"/>
      <c r="K923" s="973"/>
      <c r="L923" s="973"/>
      <c r="M923" s="973"/>
      <c r="N923" s="973"/>
    </row>
    <row r="924" spans="1:14">
      <c r="A924" s="3045"/>
      <c r="B924" s="3046" t="s">
        <v>7605</v>
      </c>
      <c r="C924" s="3047"/>
      <c r="D924" s="3048"/>
      <c r="E924" s="3074"/>
      <c r="F924" s="743"/>
      <c r="I924" s="973"/>
      <c r="J924" s="973"/>
      <c r="K924" s="973"/>
      <c r="L924" s="973"/>
      <c r="M924" s="973"/>
      <c r="N924" s="973"/>
    </row>
    <row r="925" spans="1:14">
      <c r="A925" s="3045"/>
      <c r="B925" s="3046" t="s">
        <v>7606</v>
      </c>
      <c r="C925" s="3047"/>
      <c r="D925" s="743"/>
      <c r="E925" s="3074"/>
      <c r="F925" s="743"/>
      <c r="I925" s="973"/>
      <c r="J925" s="973"/>
      <c r="K925" s="973"/>
      <c r="L925" s="973"/>
      <c r="M925" s="973"/>
      <c r="N925" s="973"/>
    </row>
    <row r="926" spans="1:14">
      <c r="A926" s="3045"/>
      <c r="B926" s="3046" t="s">
        <v>7607</v>
      </c>
      <c r="C926" s="3047"/>
      <c r="D926" s="743"/>
      <c r="E926" s="3074"/>
      <c r="F926" s="743"/>
      <c r="I926" s="973"/>
      <c r="J926" s="973"/>
      <c r="K926" s="973"/>
      <c r="L926" s="973"/>
      <c r="M926" s="973"/>
      <c r="N926" s="973"/>
    </row>
    <row r="927" spans="1:14">
      <c r="A927" s="3045"/>
      <c r="B927" s="3046" t="s">
        <v>7608</v>
      </c>
      <c r="C927" s="3047"/>
      <c r="D927" s="743"/>
      <c r="E927" s="3074"/>
      <c r="F927" s="743"/>
      <c r="I927" s="973"/>
      <c r="J927" s="973"/>
      <c r="K927" s="973"/>
      <c r="L927" s="973"/>
      <c r="M927" s="973"/>
      <c r="N927" s="973"/>
    </row>
    <row r="928" spans="1:14" ht="24">
      <c r="A928" s="3045"/>
      <c r="B928" s="3046" t="s">
        <v>7609</v>
      </c>
      <c r="C928" s="3047"/>
      <c r="D928" s="743"/>
      <c r="E928" s="3074"/>
      <c r="F928" s="743"/>
      <c r="I928" s="973"/>
      <c r="J928" s="973"/>
      <c r="K928" s="973"/>
      <c r="L928" s="973"/>
      <c r="M928" s="973"/>
      <c r="N928" s="973"/>
    </row>
    <row r="929" spans="1:14" ht="24">
      <c r="A929" s="3045"/>
      <c r="B929" s="3046" t="s">
        <v>7610</v>
      </c>
      <c r="C929" s="3047"/>
      <c r="D929" s="3048"/>
      <c r="E929" s="3074"/>
      <c r="F929" s="743"/>
      <c r="I929" s="973"/>
      <c r="J929" s="973"/>
      <c r="K929" s="973"/>
      <c r="L929" s="973"/>
      <c r="M929" s="973"/>
      <c r="N929" s="973"/>
    </row>
    <row r="930" spans="1:14" ht="60">
      <c r="A930" s="3045"/>
      <c r="B930" s="3046" t="s">
        <v>7611</v>
      </c>
      <c r="C930" s="3047"/>
      <c r="D930" s="3048"/>
      <c r="E930" s="3074"/>
      <c r="F930" s="743"/>
      <c r="I930" s="973"/>
      <c r="J930" s="973"/>
      <c r="K930" s="973"/>
      <c r="L930" s="973"/>
      <c r="M930" s="973"/>
      <c r="N930" s="973"/>
    </row>
    <row r="931" spans="1:14" ht="24">
      <c r="A931" s="3045"/>
      <c r="B931" s="3046" t="s">
        <v>7612</v>
      </c>
      <c r="C931" s="3047"/>
      <c r="D931" s="3048"/>
      <c r="E931" s="3074"/>
      <c r="F931" s="743"/>
      <c r="I931" s="973"/>
      <c r="J931" s="973"/>
      <c r="K931" s="973"/>
      <c r="L931" s="973"/>
      <c r="M931" s="973"/>
      <c r="N931" s="973"/>
    </row>
    <row r="932" spans="1:14">
      <c r="A932" s="3045"/>
      <c r="B932" s="3046" t="s">
        <v>7613</v>
      </c>
      <c r="C932" s="3047"/>
      <c r="D932" s="3048"/>
      <c r="E932" s="3074"/>
      <c r="F932" s="743"/>
      <c r="I932" s="973"/>
      <c r="J932" s="973"/>
      <c r="K932" s="973"/>
      <c r="L932" s="973"/>
      <c r="M932" s="973"/>
      <c r="N932" s="973"/>
    </row>
    <row r="933" spans="1:14">
      <c r="A933" s="3045"/>
      <c r="B933" s="3046" t="s">
        <v>7614</v>
      </c>
      <c r="C933" s="3047"/>
      <c r="D933" s="3048"/>
      <c r="E933" s="3074"/>
      <c r="F933" s="743"/>
      <c r="I933" s="973"/>
      <c r="J933" s="973"/>
      <c r="K933" s="973"/>
      <c r="L933" s="973"/>
      <c r="M933" s="973"/>
      <c r="N933" s="973"/>
    </row>
    <row r="934" spans="1:14">
      <c r="A934" s="3045"/>
      <c r="B934" s="3046" t="s">
        <v>7615</v>
      </c>
      <c r="C934" s="3047"/>
      <c r="D934" s="3048"/>
      <c r="E934" s="3074"/>
      <c r="F934" s="743"/>
      <c r="I934" s="973"/>
      <c r="J934" s="973"/>
      <c r="K934" s="973"/>
      <c r="L934" s="973"/>
      <c r="M934" s="973"/>
      <c r="N934" s="973"/>
    </row>
    <row r="935" spans="1:14" ht="24">
      <c r="A935" s="3045"/>
      <c r="B935" s="3046" t="s">
        <v>7616</v>
      </c>
      <c r="C935" s="3047"/>
      <c r="D935" s="743"/>
      <c r="E935" s="3074"/>
      <c r="F935" s="743"/>
      <c r="I935" s="973"/>
      <c r="J935" s="973"/>
      <c r="K935" s="973"/>
      <c r="L935" s="973"/>
      <c r="M935" s="973"/>
      <c r="N935" s="973"/>
    </row>
    <row r="936" spans="1:14">
      <c r="A936" s="3045"/>
      <c r="B936" s="3046" t="s">
        <v>7617</v>
      </c>
      <c r="C936" s="3047"/>
      <c r="D936" s="743"/>
      <c r="E936" s="3074"/>
      <c r="F936" s="743"/>
      <c r="I936" s="973"/>
      <c r="J936" s="973"/>
      <c r="K936" s="973"/>
      <c r="L936" s="973"/>
      <c r="M936" s="973"/>
      <c r="N936" s="973"/>
    </row>
    <row r="937" spans="1:14">
      <c r="A937" s="3045"/>
      <c r="B937" s="3046" t="s">
        <v>7618</v>
      </c>
      <c r="C937" s="3047"/>
      <c r="D937" s="743"/>
      <c r="E937" s="3074"/>
      <c r="F937" s="743"/>
      <c r="I937" s="973"/>
      <c r="J937" s="973"/>
      <c r="K937" s="973"/>
      <c r="L937" s="973"/>
      <c r="M937" s="973"/>
      <c r="N937" s="973"/>
    </row>
    <row r="938" spans="1:14">
      <c r="A938" s="3045"/>
      <c r="B938" s="3046" t="s">
        <v>7619</v>
      </c>
      <c r="C938" s="3047"/>
      <c r="D938" s="743"/>
      <c r="E938" s="3074"/>
      <c r="F938" s="743"/>
      <c r="I938" s="973"/>
      <c r="J938" s="973"/>
      <c r="K938" s="973"/>
      <c r="L938" s="973"/>
      <c r="M938" s="973"/>
      <c r="N938" s="973"/>
    </row>
    <row r="939" spans="1:14" ht="24">
      <c r="A939" s="3045"/>
      <c r="B939" s="3046" t="s">
        <v>7620</v>
      </c>
      <c r="C939" s="3047"/>
      <c r="D939" s="3048"/>
      <c r="E939" s="3074"/>
      <c r="F939" s="743"/>
      <c r="I939" s="973"/>
      <c r="J939" s="973"/>
      <c r="K939" s="973"/>
      <c r="L939" s="973"/>
      <c r="M939" s="973"/>
      <c r="N939" s="973"/>
    </row>
    <row r="940" spans="1:14">
      <c r="A940" s="3045"/>
      <c r="B940" s="3046" t="s">
        <v>7621</v>
      </c>
      <c r="C940" s="3047"/>
      <c r="D940" s="3048"/>
      <c r="E940" s="3074"/>
      <c r="F940" s="743"/>
      <c r="I940" s="973"/>
      <c r="J940" s="973"/>
      <c r="K940" s="973"/>
      <c r="L940" s="973"/>
      <c r="M940" s="973"/>
      <c r="N940" s="973"/>
    </row>
    <row r="941" spans="1:14">
      <c r="A941" s="3045"/>
      <c r="B941" s="3046" t="s">
        <v>7622</v>
      </c>
      <c r="C941" s="3047"/>
      <c r="D941" s="3048"/>
      <c r="E941" s="3074"/>
      <c r="F941" s="743"/>
      <c r="I941" s="973"/>
      <c r="J941" s="973"/>
      <c r="K941" s="973"/>
      <c r="L941" s="973"/>
      <c r="M941" s="973"/>
      <c r="N941" s="973"/>
    </row>
    <row r="942" spans="1:14">
      <c r="A942" s="3045"/>
      <c r="B942" s="3046" t="s">
        <v>7623</v>
      </c>
      <c r="C942" s="3047"/>
      <c r="D942" s="3048"/>
      <c r="E942" s="3074"/>
      <c r="F942" s="743"/>
      <c r="I942" s="973"/>
      <c r="J942" s="973"/>
      <c r="K942" s="973"/>
      <c r="L942" s="973"/>
      <c r="M942" s="973"/>
      <c r="N942" s="973"/>
    </row>
    <row r="943" spans="1:14" ht="24">
      <c r="A943" s="3045"/>
      <c r="B943" s="3046" t="s">
        <v>7624</v>
      </c>
      <c r="C943" s="3047"/>
      <c r="D943" s="3048"/>
      <c r="E943" s="3074"/>
      <c r="F943" s="743"/>
      <c r="I943" s="973"/>
      <c r="J943" s="973"/>
      <c r="K943" s="973"/>
      <c r="L943" s="973"/>
      <c r="M943" s="973"/>
      <c r="N943" s="973"/>
    </row>
    <row r="944" spans="1:14" ht="60">
      <c r="A944" s="3045"/>
      <c r="B944" s="3046" t="s">
        <v>7625</v>
      </c>
      <c r="C944" s="3047"/>
      <c r="D944" s="3048"/>
      <c r="E944" s="3074"/>
      <c r="F944" s="743"/>
      <c r="I944" s="973"/>
      <c r="J944" s="973"/>
      <c r="K944" s="973"/>
      <c r="L944" s="973"/>
      <c r="M944" s="973"/>
      <c r="N944" s="973"/>
    </row>
    <row r="945" spans="1:14">
      <c r="A945" s="3045"/>
      <c r="B945" s="3046"/>
      <c r="C945" s="3047"/>
      <c r="D945" s="743"/>
      <c r="E945" s="3074"/>
      <c r="F945" s="743"/>
      <c r="I945" s="973"/>
      <c r="J945" s="973"/>
      <c r="K945" s="973"/>
      <c r="L945" s="973"/>
      <c r="M945" s="973"/>
      <c r="N945" s="973"/>
    </row>
    <row r="946" spans="1:14">
      <c r="A946" s="3045"/>
      <c r="B946" s="3090" t="s">
        <v>7626</v>
      </c>
      <c r="C946" s="3047"/>
      <c r="D946" s="743"/>
      <c r="E946" s="3074"/>
      <c r="F946" s="743"/>
      <c r="I946" s="973"/>
      <c r="J946" s="973"/>
      <c r="K946" s="973"/>
      <c r="L946" s="973"/>
      <c r="M946" s="973"/>
      <c r="N946" s="973"/>
    </row>
    <row r="947" spans="1:14" ht="24">
      <c r="A947" s="3045"/>
      <c r="B947" s="3046" t="s">
        <v>7627</v>
      </c>
      <c r="C947" s="3047"/>
      <c r="D947" s="743"/>
      <c r="E947" s="3074"/>
      <c r="F947" s="743"/>
      <c r="I947" s="973"/>
      <c r="J947" s="973"/>
      <c r="K947" s="973"/>
      <c r="L947" s="973"/>
      <c r="M947" s="973"/>
      <c r="N947" s="973"/>
    </row>
    <row r="948" spans="1:14" ht="36">
      <c r="A948" s="3045"/>
      <c r="B948" s="3046" t="s">
        <v>7628</v>
      </c>
      <c r="C948" s="3047"/>
      <c r="D948" s="743"/>
      <c r="E948" s="3074"/>
      <c r="F948" s="743"/>
      <c r="I948" s="973"/>
      <c r="J948" s="973"/>
      <c r="K948" s="973"/>
      <c r="L948" s="973"/>
      <c r="M948" s="973"/>
      <c r="N948" s="973"/>
    </row>
    <row r="949" spans="1:14">
      <c r="A949" s="3045"/>
      <c r="B949" s="3046" t="s">
        <v>7629</v>
      </c>
      <c r="C949" s="3047"/>
      <c r="D949" s="3048"/>
      <c r="E949" s="3074"/>
      <c r="F949" s="743"/>
      <c r="I949" s="973"/>
      <c r="J949" s="973"/>
      <c r="K949" s="973"/>
      <c r="L949" s="973"/>
      <c r="M949" s="973"/>
      <c r="N949" s="973"/>
    </row>
    <row r="950" spans="1:14" ht="24">
      <c r="A950" s="3045"/>
      <c r="B950" s="3046" t="s">
        <v>7630</v>
      </c>
      <c r="C950" s="3047"/>
      <c r="D950" s="3048"/>
      <c r="E950" s="3074"/>
      <c r="F950" s="743"/>
      <c r="I950" s="973"/>
      <c r="J950" s="973"/>
      <c r="K950" s="973"/>
      <c r="L950" s="973"/>
      <c r="M950" s="973"/>
      <c r="N950" s="973"/>
    </row>
    <row r="951" spans="1:14">
      <c r="A951" s="3045"/>
      <c r="B951" s="3046" t="s">
        <v>7631</v>
      </c>
      <c r="C951" s="3047"/>
      <c r="D951" s="3048"/>
      <c r="E951" s="3074"/>
      <c r="F951" s="743"/>
      <c r="I951" s="973"/>
      <c r="J951" s="973"/>
      <c r="K951" s="973"/>
      <c r="L951" s="973"/>
      <c r="M951" s="973"/>
      <c r="N951" s="973"/>
    </row>
    <row r="952" spans="1:14">
      <c r="A952" s="3045"/>
      <c r="B952" s="3046" t="s">
        <v>7632</v>
      </c>
      <c r="C952" s="3047"/>
      <c r="D952" s="3048"/>
      <c r="E952" s="3074"/>
      <c r="F952" s="743"/>
      <c r="I952" s="973"/>
      <c r="J952" s="973"/>
      <c r="K952" s="973"/>
      <c r="L952" s="973"/>
      <c r="M952" s="973"/>
      <c r="N952" s="973"/>
    </row>
    <row r="953" spans="1:14">
      <c r="A953" s="3045"/>
      <c r="B953" s="3046" t="s">
        <v>7633</v>
      </c>
      <c r="C953" s="3047"/>
      <c r="D953" s="3048"/>
      <c r="E953" s="3074"/>
      <c r="F953" s="743"/>
      <c r="I953" s="973"/>
      <c r="J953" s="973"/>
      <c r="K953" s="973"/>
      <c r="L953" s="973"/>
      <c r="M953" s="973"/>
      <c r="N953" s="973"/>
    </row>
    <row r="954" spans="1:14" ht="60">
      <c r="A954" s="3045"/>
      <c r="B954" s="3046" t="s">
        <v>7634</v>
      </c>
      <c r="C954" s="3047"/>
      <c r="D954" s="3048"/>
      <c r="E954" s="3074"/>
      <c r="F954" s="743"/>
      <c r="I954" s="973"/>
      <c r="J954" s="973"/>
      <c r="K954" s="973"/>
      <c r="L954" s="973"/>
      <c r="M954" s="973"/>
      <c r="N954" s="973"/>
    </row>
    <row r="955" spans="1:14" ht="24">
      <c r="A955" s="3045"/>
      <c r="B955" s="3046" t="s">
        <v>7635</v>
      </c>
      <c r="C955" s="3047"/>
      <c r="D955" s="743"/>
      <c r="E955" s="3074"/>
      <c r="F955" s="743"/>
      <c r="I955" s="973"/>
      <c r="J955" s="973"/>
      <c r="K955" s="973"/>
      <c r="L955" s="973"/>
      <c r="M955" s="973"/>
      <c r="N955" s="973"/>
    </row>
    <row r="956" spans="1:14" ht="60">
      <c r="A956" s="3045"/>
      <c r="B956" s="3046" t="s">
        <v>7636</v>
      </c>
      <c r="C956" s="3047"/>
      <c r="D956" s="743"/>
      <c r="E956" s="3074"/>
      <c r="F956" s="743"/>
      <c r="I956" s="973"/>
      <c r="J956" s="973"/>
      <c r="K956" s="973"/>
      <c r="L956" s="973"/>
      <c r="M956" s="973"/>
      <c r="N956" s="973"/>
    </row>
    <row r="957" spans="1:14" ht="24">
      <c r="A957" s="3045"/>
      <c r="B957" s="3046" t="s">
        <v>7637</v>
      </c>
      <c r="C957" s="3047"/>
      <c r="D957" s="743"/>
      <c r="E957" s="3074"/>
      <c r="F957" s="743"/>
      <c r="I957" s="973"/>
      <c r="J957" s="973"/>
      <c r="K957" s="973"/>
      <c r="L957" s="973"/>
      <c r="M957" s="973"/>
      <c r="N957" s="973"/>
    </row>
    <row r="958" spans="1:14" ht="72">
      <c r="A958" s="3045"/>
      <c r="B958" s="3046" t="s">
        <v>7638</v>
      </c>
      <c r="C958" s="3047"/>
      <c r="D958" s="743"/>
      <c r="E958" s="3074"/>
      <c r="F958" s="743"/>
      <c r="I958" s="973"/>
      <c r="J958" s="973"/>
      <c r="K958" s="973"/>
      <c r="L958" s="973"/>
      <c r="M958" s="973"/>
      <c r="N958" s="973"/>
    </row>
    <row r="959" spans="1:14">
      <c r="A959" s="3045"/>
      <c r="B959" s="3046"/>
      <c r="C959" s="3047"/>
      <c r="D959" s="3048"/>
      <c r="E959" s="3074"/>
      <c r="F959" s="743"/>
      <c r="I959" s="973"/>
      <c r="J959" s="973"/>
      <c r="K959" s="973"/>
      <c r="L959" s="973"/>
      <c r="M959" s="973"/>
      <c r="N959" s="973"/>
    </row>
    <row r="960" spans="1:14" ht="24">
      <c r="A960" s="3045"/>
      <c r="B960" s="3046" t="s">
        <v>8030</v>
      </c>
      <c r="C960" s="3047"/>
      <c r="D960" s="3048"/>
      <c r="E960" s="3074"/>
      <c r="F960" s="743"/>
      <c r="I960" s="973"/>
      <c r="J960" s="973"/>
      <c r="K960" s="973"/>
      <c r="L960" s="973"/>
      <c r="M960" s="973"/>
      <c r="N960" s="973"/>
    </row>
    <row r="961" spans="1:14" ht="36">
      <c r="A961" s="3045"/>
      <c r="B961" s="3046" t="s">
        <v>7640</v>
      </c>
      <c r="C961" s="3047"/>
      <c r="D961" s="3048"/>
      <c r="E961" s="3074"/>
      <c r="F961" s="743"/>
      <c r="I961" s="973"/>
      <c r="J961" s="973"/>
      <c r="K961" s="973"/>
      <c r="L961" s="973"/>
      <c r="M961" s="973"/>
      <c r="N961" s="973"/>
    </row>
    <row r="962" spans="1:14">
      <c r="A962" s="3045"/>
      <c r="B962" s="3046"/>
      <c r="C962" s="3047"/>
      <c r="D962" s="3048"/>
      <c r="E962" s="3074"/>
      <c r="F962" s="743"/>
      <c r="I962" s="973"/>
      <c r="J962" s="973"/>
      <c r="K962" s="973"/>
      <c r="L962" s="973"/>
      <c r="M962" s="973"/>
      <c r="N962" s="973"/>
    </row>
    <row r="963" spans="1:14">
      <c r="A963" s="3045"/>
      <c r="B963" s="3548" t="s">
        <v>4905</v>
      </c>
      <c r="C963" s="3047"/>
      <c r="E963" s="3074"/>
      <c r="F963" s="743"/>
      <c r="I963" s="973"/>
      <c r="J963" s="973"/>
      <c r="K963" s="973"/>
      <c r="L963" s="973"/>
      <c r="M963" s="973"/>
      <c r="N963" s="973"/>
    </row>
    <row r="964" spans="1:14">
      <c r="A964" s="3045"/>
      <c r="B964" s="3548" t="s">
        <v>4641</v>
      </c>
      <c r="C964" s="3047"/>
      <c r="E964" s="3074"/>
      <c r="F964" s="743"/>
      <c r="I964" s="973"/>
      <c r="J964" s="973"/>
      <c r="K964" s="973"/>
      <c r="L964" s="973"/>
      <c r="M964" s="973"/>
      <c r="N964" s="973"/>
    </row>
    <row r="965" spans="1:14">
      <c r="A965" s="3045"/>
      <c r="B965" s="3548" t="s">
        <v>4906</v>
      </c>
      <c r="C965" s="3047"/>
      <c r="E965" s="3074"/>
      <c r="F965" s="743"/>
      <c r="I965" s="973"/>
      <c r="J965" s="973"/>
      <c r="K965" s="973"/>
      <c r="L965" s="973"/>
      <c r="M965" s="973"/>
      <c r="N965" s="973"/>
    </row>
    <row r="966" spans="1:14">
      <c r="A966" s="3045"/>
      <c r="B966" s="3548" t="s">
        <v>136</v>
      </c>
      <c r="C966" s="3047"/>
      <c r="E966" s="3074"/>
      <c r="F966" s="743"/>
      <c r="I966" s="973"/>
      <c r="J966" s="973"/>
      <c r="K966" s="973"/>
      <c r="L966" s="973"/>
      <c r="M966" s="973"/>
      <c r="N966" s="973"/>
    </row>
    <row r="967" spans="1:14">
      <c r="A967" s="3045"/>
      <c r="B967" s="3548" t="s">
        <v>6187</v>
      </c>
      <c r="C967" s="3047"/>
      <c r="D967" s="743"/>
      <c r="I967" s="973"/>
      <c r="J967" s="973"/>
      <c r="K967" s="973"/>
      <c r="L967" s="973"/>
      <c r="M967" s="973"/>
      <c r="N967" s="973"/>
    </row>
    <row r="968" spans="1:14">
      <c r="A968" s="3045"/>
      <c r="B968" s="3046"/>
      <c r="C968" s="3047"/>
      <c r="D968" s="3048"/>
      <c r="E968" s="3074"/>
      <c r="F968" s="743"/>
      <c r="I968" s="973"/>
      <c r="J968" s="973"/>
      <c r="K968" s="973"/>
      <c r="L968" s="973"/>
      <c r="M968" s="973"/>
      <c r="N968" s="973"/>
    </row>
    <row r="969" spans="1:14">
      <c r="A969" s="3045"/>
      <c r="B969" s="3046"/>
      <c r="C969" s="3047"/>
      <c r="D969" s="3048"/>
      <c r="E969" s="3074"/>
      <c r="F969" s="743"/>
      <c r="I969" s="973"/>
      <c r="J969" s="973"/>
      <c r="K969" s="973"/>
      <c r="L969" s="973"/>
      <c r="M969" s="973"/>
      <c r="N969" s="973"/>
    </row>
    <row r="970" spans="1:14" ht="25.5">
      <c r="A970" s="3055" t="s">
        <v>8031</v>
      </c>
      <c r="B970" s="3054" t="s">
        <v>6894</v>
      </c>
      <c r="C970" s="3047">
        <v>1</v>
      </c>
      <c r="D970" s="743" t="s">
        <v>1713</v>
      </c>
      <c r="E970" s="3074">
        <v>0</v>
      </c>
      <c r="F970" s="743">
        <f>C970*E970</f>
        <v>0</v>
      </c>
      <c r="I970" s="973"/>
      <c r="J970" s="973"/>
      <c r="K970" s="973"/>
      <c r="L970" s="973"/>
      <c r="M970" s="973"/>
      <c r="N970" s="973"/>
    </row>
    <row r="971" spans="1:14">
      <c r="A971" s="3045"/>
      <c r="B971" s="3090"/>
      <c r="C971" s="3047"/>
      <c r="D971" s="743"/>
      <c r="G971" s="3093"/>
      <c r="H971" s="3094"/>
      <c r="I971" s="976"/>
      <c r="J971" s="976"/>
      <c r="K971" s="976"/>
      <c r="L971" s="976"/>
      <c r="M971" s="976"/>
      <c r="N971" s="976"/>
    </row>
    <row r="972" spans="1:14">
      <c r="A972" s="3055"/>
      <c r="B972" s="3054" t="s">
        <v>5559</v>
      </c>
      <c r="C972" s="3047"/>
      <c r="D972" s="3048"/>
      <c r="E972" s="3074"/>
      <c r="F972" s="743"/>
      <c r="I972" s="3057"/>
      <c r="J972" s="3057"/>
      <c r="K972" s="3057"/>
      <c r="L972" s="3057"/>
      <c r="M972" s="3057"/>
      <c r="N972" s="3057"/>
    </row>
    <row r="973" spans="1:14" ht="36">
      <c r="A973" s="3045"/>
      <c r="B973" s="3046" t="s">
        <v>6895</v>
      </c>
      <c r="C973" s="3047"/>
      <c r="D973" s="3048"/>
      <c r="E973" s="3074"/>
      <c r="F973" s="743"/>
      <c r="I973" s="3057"/>
      <c r="J973" s="3057"/>
      <c r="K973" s="3057"/>
      <c r="L973" s="3057"/>
      <c r="M973" s="3057"/>
      <c r="N973" s="3057"/>
    </row>
    <row r="974" spans="1:14" ht="48">
      <c r="A974" s="3045"/>
      <c r="B974" s="3046" t="s">
        <v>6896</v>
      </c>
      <c r="C974" s="3047"/>
      <c r="D974" s="3048"/>
      <c r="E974" s="3074"/>
      <c r="F974" s="743"/>
      <c r="I974" s="3057"/>
      <c r="J974" s="3057"/>
      <c r="K974" s="3057"/>
      <c r="L974" s="3057"/>
      <c r="M974" s="3057"/>
      <c r="N974" s="3057"/>
    </row>
    <row r="975" spans="1:14" ht="24">
      <c r="A975" s="3045"/>
      <c r="B975" s="3046" t="s">
        <v>6897</v>
      </c>
      <c r="C975" s="3047"/>
      <c r="D975" s="3048"/>
      <c r="E975" s="3074"/>
      <c r="F975" s="743"/>
      <c r="I975" s="3057"/>
      <c r="J975" s="3057"/>
      <c r="K975" s="3057"/>
      <c r="L975" s="3057"/>
      <c r="M975" s="3057"/>
      <c r="N975" s="3057"/>
    </row>
    <row r="976" spans="1:14">
      <c r="A976" s="3045"/>
      <c r="B976" s="3046" t="s">
        <v>6898</v>
      </c>
      <c r="C976" s="3047"/>
      <c r="D976" s="3048"/>
      <c r="E976" s="3074"/>
      <c r="F976" s="743"/>
      <c r="I976" s="3057"/>
      <c r="J976" s="3057"/>
      <c r="K976" s="3057"/>
      <c r="L976" s="3057"/>
      <c r="M976" s="3057"/>
      <c r="N976" s="3057"/>
    </row>
    <row r="977" spans="1:14" ht="24">
      <c r="A977" s="3045"/>
      <c r="B977" s="3046" t="s">
        <v>6899</v>
      </c>
      <c r="C977" s="3047"/>
      <c r="D977" s="3048"/>
      <c r="E977" s="3074"/>
      <c r="F977" s="743"/>
      <c r="I977" s="3057"/>
      <c r="J977" s="3057"/>
      <c r="K977" s="3057"/>
      <c r="L977" s="3057"/>
      <c r="M977" s="3057"/>
      <c r="N977" s="3057"/>
    </row>
    <row r="978" spans="1:14" ht="24">
      <c r="A978" s="3045"/>
      <c r="B978" s="3046" t="s">
        <v>6900</v>
      </c>
      <c r="C978" s="3047"/>
      <c r="D978" s="3048"/>
      <c r="E978" s="3074"/>
      <c r="F978" s="743"/>
      <c r="I978" s="3057"/>
      <c r="J978" s="3057"/>
      <c r="K978" s="3057"/>
      <c r="L978" s="3057"/>
      <c r="M978" s="3057"/>
      <c r="N978" s="3057"/>
    </row>
    <row r="979" spans="1:14">
      <c r="A979" s="3045"/>
      <c r="B979" s="3046" t="s">
        <v>6901</v>
      </c>
      <c r="C979" s="3047"/>
      <c r="D979" s="3048"/>
      <c r="E979" s="3074"/>
      <c r="F979" s="743"/>
      <c r="I979" s="3057"/>
      <c r="J979" s="3057"/>
      <c r="K979" s="3057"/>
      <c r="L979" s="3057"/>
      <c r="M979" s="3057"/>
      <c r="N979" s="3057"/>
    </row>
    <row r="980" spans="1:14">
      <c r="A980" s="3045"/>
      <c r="B980" s="3046" t="s">
        <v>6902</v>
      </c>
      <c r="C980" s="3047"/>
      <c r="D980" s="3048"/>
      <c r="E980" s="3074"/>
      <c r="F980" s="743"/>
      <c r="I980" s="3057"/>
      <c r="J980" s="3057"/>
      <c r="K980" s="3057"/>
      <c r="L980" s="3057"/>
      <c r="M980" s="3057"/>
      <c r="N980" s="3057"/>
    </row>
    <row r="981" spans="1:14">
      <c r="A981" s="3045"/>
      <c r="B981" s="3046" t="s">
        <v>6903</v>
      </c>
      <c r="C981" s="3047"/>
      <c r="D981" s="3048"/>
      <c r="E981" s="3074"/>
      <c r="F981" s="743"/>
      <c r="I981" s="3057"/>
      <c r="J981" s="3057"/>
      <c r="K981" s="3057"/>
      <c r="L981" s="3057"/>
      <c r="M981" s="3057"/>
      <c r="N981" s="3057"/>
    </row>
    <row r="982" spans="1:14" ht="36">
      <c r="A982" s="3045"/>
      <c r="B982" s="3046" t="s">
        <v>6904</v>
      </c>
      <c r="C982" s="3047"/>
      <c r="D982" s="3048"/>
      <c r="E982" s="3074"/>
      <c r="F982" s="743"/>
      <c r="I982" s="3057"/>
      <c r="J982" s="3057"/>
      <c r="K982" s="3057"/>
      <c r="L982" s="3057"/>
      <c r="M982" s="3057"/>
      <c r="N982" s="3057"/>
    </row>
    <row r="983" spans="1:14" ht="36">
      <c r="A983" s="3045"/>
      <c r="B983" s="3046" t="s">
        <v>6905</v>
      </c>
      <c r="C983" s="3047"/>
      <c r="D983" s="3048"/>
      <c r="E983" s="3074"/>
      <c r="F983" s="743"/>
      <c r="I983" s="3057"/>
      <c r="J983" s="3057"/>
      <c r="K983" s="3057"/>
      <c r="L983" s="3057"/>
      <c r="M983" s="3057"/>
      <c r="N983" s="3057"/>
    </row>
    <row r="984" spans="1:14" ht="24">
      <c r="A984" s="3045"/>
      <c r="B984" s="3046" t="s">
        <v>6906</v>
      </c>
      <c r="C984" s="3047"/>
      <c r="D984" s="3048"/>
      <c r="E984" s="3074"/>
      <c r="F984" s="743"/>
      <c r="I984" s="3057"/>
      <c r="J984" s="3057"/>
      <c r="K984" s="3057"/>
      <c r="L984" s="3057"/>
      <c r="M984" s="3057"/>
      <c r="N984" s="3057"/>
    </row>
    <row r="985" spans="1:14" ht="24">
      <c r="A985" s="3045"/>
      <c r="B985" s="3046" t="s">
        <v>6907</v>
      </c>
      <c r="C985" s="3047"/>
      <c r="D985" s="3048"/>
      <c r="E985" s="3074"/>
      <c r="F985" s="743"/>
      <c r="I985" s="3057"/>
      <c r="J985" s="3057"/>
      <c r="K985" s="3057"/>
      <c r="L985" s="3057"/>
      <c r="M985" s="3057"/>
      <c r="N985" s="3057"/>
    </row>
    <row r="986" spans="1:14" ht="24">
      <c r="A986" s="3045"/>
      <c r="B986" s="3046" t="s">
        <v>6908</v>
      </c>
      <c r="C986" s="3047"/>
      <c r="D986" s="3048"/>
      <c r="E986" s="3074"/>
      <c r="F986" s="743"/>
      <c r="I986" s="3057"/>
      <c r="J986" s="3057"/>
      <c r="K986" s="3057"/>
      <c r="L986" s="3057"/>
      <c r="M986" s="3057"/>
      <c r="N986" s="3057"/>
    </row>
    <row r="987" spans="1:14">
      <c r="A987" s="3045"/>
      <c r="B987" s="3046" t="s">
        <v>6909</v>
      </c>
      <c r="C987" s="3047"/>
      <c r="D987" s="3048"/>
      <c r="E987" s="3074"/>
      <c r="F987" s="743"/>
      <c r="I987" s="3057"/>
      <c r="J987" s="3057"/>
      <c r="K987" s="3057"/>
      <c r="L987" s="3057"/>
      <c r="M987" s="3057"/>
      <c r="N987" s="3057"/>
    </row>
    <row r="988" spans="1:14" ht="36">
      <c r="A988" s="3045"/>
      <c r="B988" s="3046" t="s">
        <v>6910</v>
      </c>
      <c r="C988" s="3047"/>
      <c r="D988" s="3048"/>
      <c r="E988" s="3074"/>
      <c r="F988" s="743"/>
      <c r="I988" s="3057"/>
      <c r="J988" s="3057"/>
      <c r="K988" s="3057"/>
      <c r="L988" s="3057"/>
      <c r="M988" s="3057"/>
      <c r="N988" s="3057"/>
    </row>
    <row r="989" spans="1:14" ht="48">
      <c r="A989" s="3045"/>
      <c r="B989" s="3046" t="s">
        <v>6911</v>
      </c>
      <c r="C989" s="3047"/>
      <c r="D989" s="3048"/>
      <c r="E989" s="3074"/>
      <c r="F989" s="743"/>
      <c r="I989" s="3057"/>
      <c r="J989" s="3057"/>
      <c r="K989" s="3057"/>
      <c r="L989" s="3057"/>
      <c r="M989" s="3057"/>
      <c r="N989" s="3057"/>
    </row>
    <row r="990" spans="1:14" ht="36">
      <c r="A990" s="3045"/>
      <c r="B990" s="3046" t="s">
        <v>6912</v>
      </c>
      <c r="C990" s="3047"/>
      <c r="D990" s="3048"/>
      <c r="E990" s="3074"/>
      <c r="F990" s="743"/>
      <c r="I990" s="3057"/>
      <c r="J990" s="3057"/>
      <c r="K990" s="3057"/>
      <c r="L990" s="3057"/>
      <c r="M990" s="3057"/>
      <c r="N990" s="3057"/>
    </row>
    <row r="991" spans="1:14" ht="24">
      <c r="A991" s="3045"/>
      <c r="B991" s="3046" t="s">
        <v>6913</v>
      </c>
      <c r="C991" s="3047"/>
      <c r="D991" s="3048"/>
      <c r="E991" s="3074"/>
      <c r="F991" s="743"/>
      <c r="I991" s="3057"/>
      <c r="J991" s="3057"/>
      <c r="K991" s="3057"/>
      <c r="L991" s="3057"/>
      <c r="M991" s="3057"/>
      <c r="N991" s="3057"/>
    </row>
    <row r="992" spans="1:14">
      <c r="A992" s="3045"/>
      <c r="B992" s="3090" t="s">
        <v>6914</v>
      </c>
      <c r="C992" s="3047"/>
      <c r="D992" s="3048"/>
      <c r="E992" s="3074"/>
      <c r="F992" s="743"/>
      <c r="I992" s="3057"/>
      <c r="J992" s="3057"/>
      <c r="K992" s="3057"/>
      <c r="L992" s="3057"/>
      <c r="M992" s="3057"/>
      <c r="N992" s="3057"/>
    </row>
    <row r="993" spans="1:14">
      <c r="A993" s="3045"/>
      <c r="B993" s="3046" t="s">
        <v>6915</v>
      </c>
      <c r="C993" s="3047"/>
      <c r="D993" s="3048"/>
      <c r="E993" s="3074"/>
      <c r="F993" s="743"/>
      <c r="I993" s="3057"/>
      <c r="J993" s="3057"/>
      <c r="K993" s="3057"/>
      <c r="L993" s="3057"/>
      <c r="M993" s="3057"/>
      <c r="N993" s="3057"/>
    </row>
    <row r="994" spans="1:14">
      <c r="A994" s="3045"/>
      <c r="B994" s="3046" t="s">
        <v>6916</v>
      </c>
      <c r="C994" s="3047"/>
      <c r="D994" s="3048"/>
      <c r="E994" s="3074"/>
      <c r="F994" s="743"/>
      <c r="I994" s="3057"/>
      <c r="J994" s="3057"/>
      <c r="K994" s="3057"/>
      <c r="L994" s="3057"/>
      <c r="M994" s="3057"/>
      <c r="N994" s="3057"/>
    </row>
    <row r="995" spans="1:14">
      <c r="A995" s="3045"/>
      <c r="B995" s="3046" t="s">
        <v>6917</v>
      </c>
      <c r="C995" s="3047"/>
      <c r="D995" s="3048"/>
      <c r="E995" s="3074"/>
      <c r="F995" s="743"/>
      <c r="I995" s="3057"/>
      <c r="J995" s="3057"/>
      <c r="K995" s="3057"/>
      <c r="L995" s="3057"/>
      <c r="M995" s="3057"/>
      <c r="N995" s="3057"/>
    </row>
    <row r="996" spans="1:14">
      <c r="A996" s="3045"/>
      <c r="B996" s="3046" t="s">
        <v>6918</v>
      </c>
      <c r="C996" s="3047"/>
      <c r="D996" s="3048"/>
      <c r="E996" s="3074"/>
      <c r="F996" s="743"/>
      <c r="I996" s="3057"/>
      <c r="J996" s="3057"/>
      <c r="K996" s="3057"/>
      <c r="L996" s="3057"/>
      <c r="M996" s="3057"/>
      <c r="N996" s="3057"/>
    </row>
    <row r="997" spans="1:14" ht="36">
      <c r="A997" s="3045"/>
      <c r="B997" s="3046" t="s">
        <v>6919</v>
      </c>
      <c r="C997" s="3047"/>
      <c r="D997" s="3048"/>
      <c r="E997" s="3074"/>
      <c r="F997" s="743"/>
      <c r="I997" s="3057"/>
      <c r="J997" s="3057"/>
      <c r="K997" s="3057"/>
      <c r="L997" s="3057"/>
      <c r="M997" s="3057"/>
      <c r="N997" s="3057"/>
    </row>
    <row r="998" spans="1:14">
      <c r="A998" s="3045"/>
      <c r="B998" s="3046" t="s">
        <v>6920</v>
      </c>
      <c r="C998" s="3047"/>
      <c r="D998" s="3048"/>
      <c r="E998" s="3074"/>
      <c r="F998" s="743"/>
      <c r="I998" s="3057"/>
      <c r="J998" s="3057"/>
      <c r="K998" s="3057"/>
      <c r="L998" s="3057"/>
      <c r="M998" s="3057"/>
      <c r="N998" s="3057"/>
    </row>
    <row r="999" spans="1:14">
      <c r="A999" s="3045"/>
      <c r="B999" s="3046" t="s">
        <v>6921</v>
      </c>
      <c r="C999" s="3047"/>
      <c r="D999" s="3048"/>
      <c r="E999" s="3074"/>
      <c r="F999" s="743"/>
      <c r="I999" s="3057"/>
      <c r="J999" s="3057"/>
      <c r="K999" s="3057"/>
      <c r="L999" s="3057"/>
      <c r="M999" s="3057"/>
      <c r="N999" s="3057"/>
    </row>
    <row r="1000" spans="1:14" ht="24">
      <c r="A1000" s="3045"/>
      <c r="B1000" s="3046" t="s">
        <v>6922</v>
      </c>
      <c r="C1000" s="3047"/>
      <c r="D1000" s="3048"/>
      <c r="E1000" s="3074"/>
      <c r="F1000" s="743"/>
      <c r="I1000" s="3057"/>
      <c r="J1000" s="3057"/>
      <c r="K1000" s="3057"/>
      <c r="L1000" s="3057"/>
      <c r="M1000" s="3057"/>
      <c r="N1000" s="3057"/>
    </row>
    <row r="1001" spans="1:14">
      <c r="A1001" s="3045"/>
      <c r="B1001" s="3090" t="s">
        <v>3427</v>
      </c>
      <c r="C1001" s="3047"/>
      <c r="D1001" s="743"/>
      <c r="E1001" s="3074"/>
      <c r="F1001" s="743"/>
      <c r="I1001" s="3057"/>
      <c r="J1001" s="3057"/>
      <c r="K1001" s="3057"/>
      <c r="L1001" s="3057"/>
      <c r="M1001" s="3057"/>
      <c r="N1001" s="3057"/>
    </row>
    <row r="1002" spans="1:14" ht="24">
      <c r="A1002" s="3045"/>
      <c r="B1002" s="3046" t="s">
        <v>6923</v>
      </c>
      <c r="C1002" s="3047"/>
      <c r="D1002" s="743"/>
      <c r="E1002" s="3074"/>
      <c r="F1002" s="743"/>
      <c r="I1002" s="3057"/>
      <c r="J1002" s="3057"/>
      <c r="K1002" s="3057"/>
      <c r="L1002" s="3057"/>
      <c r="M1002" s="3057"/>
      <c r="N1002" s="3057"/>
    </row>
    <row r="1003" spans="1:14" ht="24">
      <c r="A1003" s="3045"/>
      <c r="B1003" s="3046" t="s">
        <v>6924</v>
      </c>
      <c r="C1003" s="3047"/>
      <c r="D1003" s="743"/>
      <c r="E1003" s="3074"/>
      <c r="F1003" s="743"/>
      <c r="I1003" s="3057"/>
      <c r="J1003" s="3057"/>
      <c r="K1003" s="3057"/>
      <c r="L1003" s="3057"/>
      <c r="M1003" s="3057"/>
      <c r="N1003" s="3057"/>
    </row>
    <row r="1004" spans="1:14">
      <c r="A1004" s="3045"/>
      <c r="B1004" s="3046" t="s">
        <v>6925</v>
      </c>
      <c r="C1004" s="3047"/>
      <c r="D1004" s="743"/>
      <c r="E1004" s="3074"/>
      <c r="F1004" s="743"/>
      <c r="I1004" s="3057"/>
      <c r="J1004" s="3057"/>
      <c r="K1004" s="3057"/>
      <c r="L1004" s="3057"/>
      <c r="M1004" s="3057"/>
      <c r="N1004" s="3057"/>
    </row>
    <row r="1005" spans="1:14" ht="24">
      <c r="A1005" s="3045"/>
      <c r="B1005" s="3046" t="s">
        <v>6926</v>
      </c>
      <c r="C1005" s="3047"/>
      <c r="D1005" s="3048"/>
      <c r="E1005" s="3074"/>
      <c r="F1005" s="743"/>
      <c r="I1005" s="3057"/>
      <c r="J1005" s="3057"/>
      <c r="K1005" s="3057"/>
      <c r="L1005" s="3057"/>
      <c r="M1005" s="3057"/>
      <c r="N1005" s="3057"/>
    </row>
    <row r="1006" spans="1:14">
      <c r="A1006" s="3045"/>
      <c r="B1006" s="3046" t="s">
        <v>6927</v>
      </c>
      <c r="C1006" s="3047"/>
      <c r="D1006" s="3048"/>
      <c r="E1006" s="3074"/>
      <c r="F1006" s="743"/>
      <c r="I1006" s="3057"/>
      <c r="J1006" s="3057"/>
      <c r="K1006" s="3057"/>
      <c r="L1006" s="3057"/>
      <c r="M1006" s="3057"/>
      <c r="N1006" s="3057"/>
    </row>
    <row r="1007" spans="1:14">
      <c r="A1007" s="3045"/>
      <c r="B1007" s="3090" t="s">
        <v>6928</v>
      </c>
      <c r="C1007" s="3047"/>
      <c r="D1007" s="3048"/>
      <c r="E1007" s="3074"/>
      <c r="F1007" s="743"/>
      <c r="I1007" s="3057"/>
      <c r="J1007" s="3057"/>
      <c r="K1007" s="3057"/>
      <c r="L1007" s="3057"/>
      <c r="M1007" s="3057"/>
      <c r="N1007" s="3057"/>
    </row>
    <row r="1008" spans="1:14" ht="24">
      <c r="A1008" s="3045"/>
      <c r="B1008" s="3046" t="s">
        <v>6929</v>
      </c>
      <c r="C1008" s="3047"/>
      <c r="D1008" s="3048"/>
      <c r="E1008" s="3074"/>
      <c r="F1008" s="743"/>
      <c r="I1008" s="3057"/>
      <c r="J1008" s="3057"/>
      <c r="K1008" s="3057"/>
      <c r="L1008" s="3057"/>
      <c r="M1008" s="3057"/>
      <c r="N1008" s="3057"/>
    </row>
    <row r="1009" spans="1:14" ht="24">
      <c r="A1009" s="3045"/>
      <c r="B1009" s="3046" t="s">
        <v>6930</v>
      </c>
      <c r="C1009" s="3047"/>
      <c r="D1009" s="3048"/>
      <c r="E1009" s="3074"/>
      <c r="F1009" s="743"/>
      <c r="I1009" s="3057"/>
      <c r="J1009" s="3057"/>
      <c r="K1009" s="3057"/>
      <c r="L1009" s="3057"/>
      <c r="M1009" s="3057"/>
      <c r="N1009" s="3057"/>
    </row>
    <row r="1010" spans="1:14" ht="24">
      <c r="A1010" s="3045"/>
      <c r="B1010" s="3046" t="s">
        <v>6931</v>
      </c>
      <c r="C1010" s="3047"/>
      <c r="D1010" s="3048"/>
      <c r="E1010" s="3074"/>
      <c r="F1010" s="743"/>
      <c r="I1010" s="3057"/>
      <c r="J1010" s="3057"/>
      <c r="K1010" s="3057"/>
      <c r="L1010" s="3057"/>
      <c r="M1010" s="3057"/>
      <c r="N1010" s="3057"/>
    </row>
    <row r="1011" spans="1:14" ht="24">
      <c r="A1011" s="3045"/>
      <c r="B1011" s="3046" t="s">
        <v>6932</v>
      </c>
      <c r="C1011" s="3047"/>
      <c r="D1011" s="3048"/>
      <c r="E1011" s="3074"/>
      <c r="F1011" s="743"/>
      <c r="I1011" s="3057"/>
      <c r="J1011" s="3057"/>
      <c r="K1011" s="3057"/>
      <c r="L1011" s="3057"/>
      <c r="M1011" s="3057"/>
      <c r="N1011" s="3057"/>
    </row>
    <row r="1012" spans="1:14" ht="24">
      <c r="A1012" s="3045"/>
      <c r="B1012" s="3046" t="s">
        <v>6933</v>
      </c>
      <c r="C1012" s="3047"/>
      <c r="D1012" s="3048"/>
      <c r="E1012" s="3074"/>
      <c r="F1012" s="743"/>
      <c r="I1012" s="3057"/>
      <c r="J1012" s="3057"/>
      <c r="K1012" s="3057"/>
      <c r="L1012" s="3057"/>
      <c r="M1012" s="3057"/>
      <c r="N1012" s="3057"/>
    </row>
    <row r="1013" spans="1:14" ht="24">
      <c r="A1013" s="3045"/>
      <c r="B1013" s="3046" t="s">
        <v>6934</v>
      </c>
      <c r="C1013" s="3047"/>
      <c r="D1013" s="3048"/>
      <c r="E1013" s="3074"/>
      <c r="F1013" s="743"/>
      <c r="I1013" s="3057"/>
      <c r="J1013" s="3057"/>
      <c r="K1013" s="3057"/>
      <c r="L1013" s="3057"/>
      <c r="M1013" s="3057"/>
      <c r="N1013" s="3057"/>
    </row>
    <row r="1014" spans="1:14" ht="36">
      <c r="A1014" s="3045"/>
      <c r="B1014" s="3046" t="s">
        <v>6935</v>
      </c>
      <c r="C1014" s="3047"/>
      <c r="D1014" s="3048"/>
      <c r="E1014" s="3074"/>
      <c r="F1014" s="743"/>
      <c r="I1014" s="3057"/>
      <c r="J1014" s="3057"/>
      <c r="K1014" s="3057"/>
      <c r="L1014" s="3057"/>
      <c r="M1014" s="3057"/>
      <c r="N1014" s="3057"/>
    </row>
    <row r="1015" spans="1:14" ht="36">
      <c r="A1015" s="3045"/>
      <c r="B1015" s="3046" t="s">
        <v>6936</v>
      </c>
      <c r="C1015" s="3047"/>
      <c r="D1015" s="3048"/>
      <c r="E1015" s="3074"/>
      <c r="F1015" s="743"/>
      <c r="I1015" s="3057"/>
      <c r="J1015" s="3057"/>
      <c r="K1015" s="3057"/>
      <c r="L1015" s="3057"/>
      <c r="M1015" s="3057"/>
      <c r="N1015" s="3057"/>
    </row>
    <row r="1016" spans="1:14" ht="36">
      <c r="A1016" s="3045"/>
      <c r="B1016" s="3046" t="s">
        <v>6937</v>
      </c>
      <c r="C1016" s="3047"/>
      <c r="D1016" s="3048"/>
      <c r="E1016" s="3074"/>
      <c r="F1016" s="743"/>
      <c r="I1016" s="3057"/>
      <c r="J1016" s="3057"/>
      <c r="K1016" s="3057"/>
      <c r="L1016" s="3057"/>
      <c r="M1016" s="3057"/>
      <c r="N1016" s="3057"/>
    </row>
    <row r="1017" spans="1:14" ht="24">
      <c r="A1017" s="3045"/>
      <c r="B1017" s="3046" t="s">
        <v>6938</v>
      </c>
      <c r="C1017" s="3047"/>
      <c r="D1017" s="3048"/>
      <c r="E1017" s="3074"/>
      <c r="F1017" s="743"/>
      <c r="I1017" s="3057"/>
      <c r="J1017" s="3057"/>
      <c r="K1017" s="3057"/>
      <c r="L1017" s="3057"/>
      <c r="M1017" s="3057"/>
      <c r="N1017" s="3057"/>
    </row>
    <row r="1018" spans="1:14">
      <c r="A1018" s="3045"/>
      <c r="B1018" s="3046" t="s">
        <v>6939</v>
      </c>
      <c r="C1018" s="3047"/>
      <c r="D1018" s="3048"/>
      <c r="E1018" s="3074"/>
      <c r="F1018" s="743"/>
      <c r="I1018" s="3057"/>
      <c r="J1018" s="3057"/>
      <c r="K1018" s="3057"/>
      <c r="L1018" s="3057"/>
      <c r="M1018" s="3057"/>
      <c r="N1018" s="3057"/>
    </row>
    <row r="1019" spans="1:14" ht="36">
      <c r="A1019" s="3045"/>
      <c r="B1019" s="3046" t="s">
        <v>6940</v>
      </c>
      <c r="C1019" s="3047"/>
      <c r="D1019" s="3048"/>
      <c r="E1019" s="3074"/>
      <c r="F1019" s="743"/>
      <c r="I1019" s="3057"/>
      <c r="J1019" s="3057"/>
      <c r="K1019" s="3057"/>
      <c r="L1019" s="3057"/>
      <c r="M1019" s="3057"/>
      <c r="N1019" s="3057"/>
    </row>
    <row r="1020" spans="1:14" ht="48">
      <c r="A1020" s="3045"/>
      <c r="B1020" s="3046" t="s">
        <v>6941</v>
      </c>
      <c r="C1020" s="3047"/>
      <c r="D1020" s="3048"/>
      <c r="E1020" s="3074"/>
      <c r="F1020" s="743"/>
      <c r="I1020" s="3057"/>
      <c r="J1020" s="3057"/>
      <c r="K1020" s="3057"/>
      <c r="L1020" s="3057"/>
      <c r="M1020" s="3057"/>
      <c r="N1020" s="3057"/>
    </row>
    <row r="1021" spans="1:14">
      <c r="A1021" s="3045"/>
      <c r="B1021" s="3046" t="s">
        <v>6942</v>
      </c>
      <c r="C1021" s="3047"/>
      <c r="D1021" s="3048"/>
      <c r="E1021" s="3074"/>
      <c r="F1021" s="743"/>
      <c r="I1021" s="3057"/>
      <c r="J1021" s="3057"/>
      <c r="K1021" s="3057"/>
      <c r="L1021" s="3057"/>
      <c r="M1021" s="3057"/>
      <c r="N1021" s="3057"/>
    </row>
    <row r="1022" spans="1:14">
      <c r="A1022" s="3045"/>
      <c r="B1022" s="3046"/>
      <c r="C1022" s="3047"/>
      <c r="D1022" s="3048"/>
      <c r="E1022" s="3074"/>
      <c r="F1022" s="743"/>
      <c r="I1022" s="3057"/>
      <c r="J1022" s="3057"/>
      <c r="K1022" s="3057"/>
      <c r="L1022" s="3057"/>
      <c r="M1022" s="3057"/>
      <c r="N1022" s="3057"/>
    </row>
    <row r="1023" spans="1:14" hidden="1">
      <c r="A1023" s="3045"/>
      <c r="B1023" s="3056" t="s">
        <v>4905</v>
      </c>
      <c r="C1023" s="3047"/>
      <c r="E1023" s="3074"/>
      <c r="F1023" s="743"/>
      <c r="I1023" s="3057"/>
      <c r="J1023" s="3057"/>
      <c r="K1023" s="3057"/>
      <c r="L1023" s="3057"/>
      <c r="M1023" s="3057"/>
      <c r="N1023" s="3057"/>
    </row>
    <row r="1024" spans="1:14" hidden="1">
      <c r="A1024" s="3045"/>
      <c r="B1024" s="3056" t="s">
        <v>4641</v>
      </c>
      <c r="C1024" s="3047"/>
      <c r="E1024" s="3074"/>
      <c r="F1024" s="743"/>
      <c r="I1024" s="3057"/>
      <c r="J1024" s="3057"/>
      <c r="K1024" s="3057"/>
      <c r="L1024" s="3057"/>
      <c r="M1024" s="3057"/>
      <c r="N1024" s="3057"/>
    </row>
    <row r="1025" spans="1:14" hidden="1">
      <c r="A1025" s="3045"/>
      <c r="B1025" s="3056" t="s">
        <v>4906</v>
      </c>
      <c r="C1025" s="3047"/>
      <c r="E1025" s="3074"/>
      <c r="F1025" s="743"/>
      <c r="I1025" s="3057"/>
      <c r="J1025" s="3057"/>
      <c r="K1025" s="3057"/>
      <c r="L1025" s="3057"/>
      <c r="M1025" s="3057"/>
      <c r="N1025" s="3057"/>
    </row>
    <row r="1026" spans="1:14" hidden="1">
      <c r="A1026" s="3045"/>
      <c r="B1026" s="3056" t="s">
        <v>136</v>
      </c>
      <c r="C1026" s="3047"/>
      <c r="E1026" s="3074"/>
      <c r="F1026" s="743"/>
      <c r="I1026" s="3057"/>
      <c r="J1026" s="3057"/>
      <c r="K1026" s="3057"/>
      <c r="L1026" s="3057"/>
      <c r="M1026" s="3057"/>
      <c r="N1026" s="3057"/>
    </row>
    <row r="1027" spans="1:14" hidden="1">
      <c r="A1027" s="3045"/>
      <c r="B1027" s="3056" t="s">
        <v>6187</v>
      </c>
      <c r="C1027" s="3047"/>
      <c r="D1027" s="743"/>
      <c r="I1027" s="3057"/>
      <c r="J1027" s="3057"/>
      <c r="K1027" s="3057"/>
      <c r="L1027" s="3057"/>
      <c r="M1027" s="3057"/>
      <c r="N1027" s="3057"/>
    </row>
    <row r="1028" spans="1:14">
      <c r="A1028" s="3045"/>
      <c r="B1028" s="3046"/>
      <c r="C1028" s="3047"/>
      <c r="D1028" s="3048"/>
      <c r="E1028" s="3074"/>
      <c r="F1028" s="743"/>
      <c r="I1028" s="3057"/>
      <c r="J1028" s="3057"/>
      <c r="K1028" s="3057"/>
      <c r="L1028" s="3057"/>
      <c r="M1028" s="3057"/>
      <c r="N1028" s="3057"/>
    </row>
    <row r="1029" spans="1:14">
      <c r="A1029" s="3045"/>
      <c r="B1029" s="3046"/>
      <c r="C1029" s="743"/>
      <c r="D1029" s="743"/>
    </row>
    <row r="1030" spans="1:14" ht="15.75">
      <c r="A1030" s="3058"/>
      <c r="B1030" s="3059"/>
      <c r="C1030" s="3060"/>
      <c r="D1030" s="3061"/>
      <c r="E1030" s="3075"/>
      <c r="F1030" s="749" t="s">
        <v>5553</v>
      </c>
      <c r="G1030" s="749" t="s">
        <v>5654</v>
      </c>
      <c r="H1030" s="745"/>
      <c r="I1030" s="745"/>
      <c r="J1030" s="745"/>
      <c r="K1030" s="745"/>
      <c r="L1030" s="745"/>
      <c r="M1030" s="745"/>
      <c r="N1030" s="745"/>
    </row>
    <row r="1031" spans="1:14" ht="15.75">
      <c r="A1031" s="3064"/>
      <c r="B1031" s="3065" t="s">
        <v>6943</v>
      </c>
      <c r="C1031" s="3066"/>
      <c r="D1031" s="3067"/>
      <c r="E1031" s="981"/>
      <c r="F1031" s="758">
        <f t="shared" ref="F1031:N1031" si="0">SUM(F3:F1028)</f>
        <v>0</v>
      </c>
      <c r="G1031" s="758">
        <f t="shared" si="0"/>
        <v>0</v>
      </c>
      <c r="H1031" s="758">
        <f t="shared" si="0"/>
        <v>0</v>
      </c>
      <c r="I1031" s="758">
        <f t="shared" si="0"/>
        <v>0</v>
      </c>
      <c r="J1031" s="758">
        <f t="shared" si="0"/>
        <v>0</v>
      </c>
      <c r="K1031" s="758">
        <f t="shared" si="0"/>
        <v>0</v>
      </c>
      <c r="L1031" s="758">
        <f t="shared" si="0"/>
        <v>0</v>
      </c>
      <c r="M1031" s="758">
        <f t="shared" si="0"/>
        <v>0</v>
      </c>
      <c r="N1031" s="758">
        <f t="shared" si="0"/>
        <v>0</v>
      </c>
    </row>
    <row r="1032" spans="1:14">
      <c r="A1032" s="3070"/>
      <c r="B1032" s="3071"/>
      <c r="C1032" s="3072"/>
      <c r="D1032" s="3073"/>
      <c r="E1032" s="3077"/>
      <c r="F1032" s="747"/>
      <c r="G1032" s="747"/>
      <c r="H1032" s="747"/>
      <c r="I1032" s="747"/>
      <c r="J1032" s="747"/>
      <c r="K1032" s="747"/>
      <c r="L1032" s="747"/>
      <c r="M1032" s="747"/>
      <c r="N1032" s="747"/>
    </row>
    <row r="1033" spans="1:14">
      <c r="A1033" s="3045"/>
      <c r="B1033" s="3046"/>
      <c r="C1033" s="3047"/>
      <c r="D1033" s="3048"/>
      <c r="E1033" s="3074"/>
      <c r="F1033" s="743"/>
    </row>
  </sheetData>
  <sheetProtection algorithmName="SHA-512" hashValue="yaoQ7MrwahTLVd6I7rLfXGgk/TfU5if5wdgQ2NNsbgH1lDfqbim4cEndiNvhH4O+0QAQyT11+0SEDM3cIJTSbQ==" saltValue="gtsclcjtO6YmTLxgCwkGIA==" spinCount="100000" sheet="1" formatColumns="0" formatRows="0" selectLockedCells="1"/>
  <protectedRanges>
    <protectedRange sqref="B963:B967 B1023:B1027 B806:B810" name="Obseg4"/>
    <protectedRange sqref="B28:B32 B100:B104 B130:B134 B210:B214 B262:B266 B300:B304 B348:B352 B392:B396" name="Obseg3"/>
    <protectedRange sqref="I7:N971" name="Obseg5"/>
    <protectedRange sqref="E1:E1048576" name="Obseg6"/>
  </protectedRanges>
  <conditionalFormatting sqref="C2:C3">
    <cfRule type="cellIs" dxfId="66" priority="5" stopIfTrue="1" operator="equal">
      <formula>0</formula>
    </cfRule>
    <cfRule type="cellIs" dxfId="65" priority="6" stopIfTrue="1" operator="equal">
      <formula>0</formula>
    </cfRule>
  </conditionalFormatting>
  <conditionalFormatting sqref="C2:F3 D7 D28:D34 D36 D49:D52 D62:D66 D73:D76 D82:D85 D87 D94:D97 D99 D104:D105 D108 D116:D119 D126:D129 D134 D138 D140:D142 D145:D150 D158:D162 D169:D172 D176:D181 D189:D195 D199 D201:D202 D209 D214:D215 D218 D220:D224 D231:D236 D238:D243 D252:D256 D261 D266 D270 D274:D277 D284:D287 D295:D298 D304 D308 D310:D313 D319:D322 D324:D327 D329 D332 D339:D342 D344:D347 D352:D354 D356 D358:D361 D364 D370:D375 D382:D384 D391 D396 D400 D405:D408 D412:D417 D425:D428 D435:D441 D446:D448 D453:D458 D465:D468 D471:D476 D485:D494 D496 D501:D508 D515:D519 D525:D528 D535:D541 D545 D548 D550:D553 D555 D558 D560:D566 D568 D575:D578 D580 D583 D585:D588 D590 D593 D595:D600 D605:D610 D614:D618 D621:D626 D633:D643 D646 D651:D655 D660:D664 D669:D673 D678:D682 D687:D690 D696:D700 D702 D704:D705 D712:D715 D718:D723 D727:D731 D736:D741 D746:D753 D760:D763 D766:D772 D776:D779 D785:D789 D791 D795:D796 D803:D805 D810 D816:D818 D825:D828 D835:D838 D845:D848 D855:D858 D865:D868 D875:D878 D885:D888 D895:D898 D905:D908 D915:D918 D925:D928 D935:D938 D945:D948 D955:D958 D967 D971 D1001:D1004 D1027 D1029">
    <cfRule type="cellIs" dxfId="64" priority="4" stopIfTrue="1" operator="equal">
      <formula>0</formula>
    </cfRule>
  </conditionalFormatting>
  <conditionalFormatting sqref="D814">
    <cfRule type="cellIs" dxfId="63" priority="1" stopIfTrue="1" operator="equal">
      <formula>0</formula>
    </cfRule>
  </conditionalFormatting>
  <conditionalFormatting sqref="D2:F3">
    <cfRule type="cellIs" dxfId="62" priority="3" stopIfTrue="1" operator="equal">
      <formula>0</formula>
    </cfRule>
  </conditionalFormatting>
  <pageMargins left="0.59055118110236227" right="0.39370078740157483" top="0.70866141732283472" bottom="0.59055118110236227" header="0.19685039370078741" footer="0.19685039370078741"/>
  <pageSetup paperSize="9" scale="38" fitToHeight="0" orientation="portrait" r:id="rId1"/>
  <headerFooter>
    <oddFooter>Stran &amp;P</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List82">
    <tabColor rgb="FF92D050"/>
    <pageSetUpPr fitToPage="1"/>
  </sheetPr>
  <dimension ref="A1:G174"/>
  <sheetViews>
    <sheetView view="pageBreakPreview" topLeftCell="A162" zoomScaleSheetLayoutView="100" workbookViewId="0">
      <selection activeCell="E168" sqref="E168"/>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17.85546875" style="3050" customWidth="1"/>
    <col min="7" max="7" width="11.7109375" style="3050" customWidth="1"/>
    <col min="8" max="16384" width="8.85546875" style="3050"/>
  </cols>
  <sheetData>
    <row r="1" spans="1:7">
      <c r="A1" s="3045"/>
      <c r="B1" s="3046"/>
      <c r="C1" s="3047"/>
      <c r="D1" s="3048"/>
      <c r="E1" s="3074"/>
      <c r="F1" s="743"/>
      <c r="G1" s="3045"/>
    </row>
    <row r="2" spans="1:7" ht="15.75">
      <c r="A2" s="3051" t="s">
        <v>8032</v>
      </c>
      <c r="B2" s="3052" t="s">
        <v>8033</v>
      </c>
      <c r="C2" s="3053" t="s">
        <v>2965</v>
      </c>
      <c r="D2" s="3053" t="s">
        <v>2964</v>
      </c>
      <c r="E2" s="744" t="s">
        <v>4</v>
      </c>
      <c r="F2" s="3053" t="s">
        <v>4860</v>
      </c>
    </row>
    <row r="3" spans="1:7">
      <c r="A3" s="3045"/>
      <c r="B3" s="3046"/>
      <c r="C3" s="3047"/>
      <c r="D3" s="3048"/>
      <c r="E3" s="3074"/>
      <c r="F3" s="743"/>
      <c r="G3" s="3045"/>
    </row>
    <row r="4" spans="1:7" ht="108">
      <c r="A4" s="3045"/>
      <c r="B4" s="3046" t="s">
        <v>4861</v>
      </c>
      <c r="C4" s="3047"/>
      <c r="D4" s="3048"/>
      <c r="E4" s="3074"/>
      <c r="F4" s="743"/>
      <c r="G4" s="3045"/>
    </row>
    <row r="5" spans="1:7">
      <c r="A5" s="3045"/>
      <c r="B5" s="3046"/>
      <c r="C5" s="3047"/>
      <c r="D5" s="3048"/>
      <c r="E5" s="3074"/>
      <c r="F5" s="743"/>
      <c r="G5" s="3045"/>
    </row>
    <row r="6" spans="1:7" ht="63.75">
      <c r="A6" s="3055" t="s">
        <v>8034</v>
      </c>
      <c r="B6" s="3054" t="s">
        <v>8035</v>
      </c>
      <c r="C6" s="3047">
        <v>1</v>
      </c>
      <c r="D6" s="3048" t="s">
        <v>7</v>
      </c>
      <c r="E6" s="3074">
        <v>0</v>
      </c>
      <c r="F6" s="743">
        <f>C6*E6</f>
        <v>0</v>
      </c>
    </row>
    <row r="7" spans="1:7" s="3414" customFormat="1" ht="25.5">
      <c r="A7" s="3055"/>
      <c r="B7" s="3054" t="s">
        <v>8036</v>
      </c>
      <c r="C7" s="3047"/>
      <c r="D7" s="3048"/>
      <c r="E7" s="3074"/>
      <c r="F7" s="743"/>
    </row>
    <row r="8" spans="1:7" s="3414" customFormat="1">
      <c r="A8" s="3055"/>
      <c r="B8" s="3054" t="s">
        <v>4902</v>
      </c>
      <c r="C8" s="3047"/>
      <c r="D8" s="3048"/>
      <c r="E8" s="3074"/>
      <c r="F8" s="743"/>
    </row>
    <row r="9" spans="1:7" s="3414" customFormat="1">
      <c r="A9" s="3055"/>
      <c r="B9" s="3054"/>
      <c r="C9" s="3047"/>
      <c r="D9" s="3048"/>
      <c r="E9" s="3074"/>
      <c r="F9" s="743"/>
    </row>
    <row r="10" spans="1:7" s="3418" customFormat="1" ht="18.75">
      <c r="A10" s="3415" t="s">
        <v>31</v>
      </c>
      <c r="B10" s="3416" t="s">
        <v>1283</v>
      </c>
      <c r="C10" s="3417"/>
      <c r="D10" s="3417"/>
      <c r="E10" s="3443"/>
      <c r="F10" s="3419"/>
    </row>
    <row r="11" spans="1:7" s="3423" customFormat="1" ht="210">
      <c r="A11" s="3420"/>
      <c r="B11" s="3421" t="s">
        <v>8666</v>
      </c>
      <c r="C11" s="3422"/>
      <c r="D11" s="3422"/>
      <c r="E11" s="3444"/>
      <c r="F11" s="3414"/>
    </row>
    <row r="12" spans="1:7" s="3418" customFormat="1" ht="37.5">
      <c r="A12" s="3415" t="s">
        <v>32</v>
      </c>
      <c r="B12" s="3416" t="s">
        <v>8667</v>
      </c>
      <c r="C12" s="3417"/>
      <c r="D12" s="3417"/>
      <c r="E12" s="3443"/>
      <c r="F12" s="3419"/>
    </row>
    <row r="13" spans="1:7" s="3423" customFormat="1" ht="409.5">
      <c r="A13" s="3420"/>
      <c r="B13" s="3421" t="s">
        <v>8668</v>
      </c>
      <c r="C13" s="3422"/>
      <c r="D13" s="3422"/>
      <c r="E13" s="3444"/>
      <c r="F13" s="3414"/>
    </row>
    <row r="14" spans="1:7" s="3418" customFormat="1" ht="18.75">
      <c r="A14" s="3424" t="s">
        <v>8669</v>
      </c>
      <c r="B14" s="3425" t="s">
        <v>8670</v>
      </c>
      <c r="C14" s="3417"/>
      <c r="D14" s="3417"/>
      <c r="E14" s="3443"/>
      <c r="F14" s="3419"/>
    </row>
    <row r="15" spans="1:7" s="3423" customFormat="1" ht="255">
      <c r="A15" s="3420"/>
      <c r="B15" s="3421" t="s">
        <v>8671</v>
      </c>
      <c r="C15" s="3422"/>
      <c r="D15" s="3422"/>
      <c r="E15" s="3444"/>
      <c r="F15" s="3414"/>
    </row>
    <row r="16" spans="1:7" s="3423" customFormat="1">
      <c r="A16" s="3426" t="s">
        <v>1597</v>
      </c>
      <c r="B16" s="3427" t="s">
        <v>8672</v>
      </c>
      <c r="C16" s="3422"/>
      <c r="D16" s="3422"/>
      <c r="E16" s="3444"/>
      <c r="F16" s="3414"/>
    </row>
    <row r="17" spans="1:6" s="3423" customFormat="1" ht="60">
      <c r="A17" s="3420"/>
      <c r="B17" s="3428" t="s">
        <v>8673</v>
      </c>
      <c r="C17" s="3422"/>
      <c r="D17" s="3422"/>
      <c r="E17" s="3444"/>
      <c r="F17" s="3414"/>
    </row>
    <row r="18" spans="1:6" s="3418" customFormat="1" ht="18.75">
      <c r="A18" s="3424" t="s">
        <v>8674</v>
      </c>
      <c r="B18" s="3425" t="s">
        <v>8675</v>
      </c>
      <c r="C18" s="3417"/>
      <c r="D18" s="3417"/>
      <c r="E18" s="3443"/>
      <c r="F18" s="3419"/>
    </row>
    <row r="19" spans="1:6" s="3423" customFormat="1" ht="150">
      <c r="A19" s="3420"/>
      <c r="B19" s="3421" t="s">
        <v>8676</v>
      </c>
      <c r="C19" s="3422"/>
      <c r="D19" s="3422"/>
      <c r="E19" s="3444"/>
      <c r="F19" s="3414"/>
    </row>
    <row r="20" spans="1:6" s="3423" customFormat="1">
      <c r="A20" s="3426" t="s">
        <v>1603</v>
      </c>
      <c r="B20" s="3429" t="s">
        <v>8677</v>
      </c>
      <c r="C20" s="3422"/>
      <c r="D20" s="3422"/>
      <c r="E20" s="3444"/>
      <c r="F20" s="3414"/>
    </row>
    <row r="21" spans="1:6" s="3423" customFormat="1" ht="210">
      <c r="A21" s="3420"/>
      <c r="B21" s="3421" t="s">
        <v>8678</v>
      </c>
      <c r="C21" s="3422"/>
      <c r="D21" s="3422"/>
      <c r="E21" s="3444"/>
      <c r="F21" s="3414"/>
    </row>
    <row r="22" spans="1:6" s="3423" customFormat="1">
      <c r="A22" s="3426" t="s">
        <v>8679</v>
      </c>
      <c r="B22" s="3429" t="s">
        <v>8680</v>
      </c>
      <c r="C22" s="3422"/>
      <c r="D22" s="3422"/>
      <c r="E22" s="3444"/>
      <c r="F22" s="3414"/>
    </row>
    <row r="23" spans="1:6" s="3423" customFormat="1" ht="409.5">
      <c r="A23" s="3420"/>
      <c r="B23" s="3421" t="s">
        <v>8681</v>
      </c>
      <c r="C23" s="3422"/>
      <c r="D23" s="3422"/>
      <c r="E23" s="3444"/>
      <c r="F23" s="3414"/>
    </row>
    <row r="24" spans="1:6" s="3423" customFormat="1">
      <c r="A24" s="3426" t="s">
        <v>8682</v>
      </c>
      <c r="B24" s="3429" t="s">
        <v>8683</v>
      </c>
      <c r="C24" s="3422"/>
      <c r="D24" s="3422"/>
      <c r="E24" s="3444"/>
      <c r="F24" s="3414"/>
    </row>
    <row r="25" spans="1:6" s="3423" customFormat="1" ht="255">
      <c r="A25" s="3420"/>
      <c r="B25" s="3421" t="s">
        <v>8684</v>
      </c>
      <c r="C25" s="3422"/>
      <c r="D25" s="3422"/>
      <c r="E25" s="3444"/>
      <c r="F25" s="3414"/>
    </row>
    <row r="26" spans="1:6" s="3418" customFormat="1" ht="37.5">
      <c r="A26" s="3424" t="s">
        <v>8685</v>
      </c>
      <c r="B26" s="3425" t="s">
        <v>8686</v>
      </c>
      <c r="C26" s="3417"/>
      <c r="D26" s="3417"/>
      <c r="E26" s="3443"/>
      <c r="F26" s="3419"/>
    </row>
    <row r="27" spans="1:6" s="3423" customFormat="1" ht="330">
      <c r="A27" s="3420"/>
      <c r="B27" s="3423" t="s">
        <v>8687</v>
      </c>
      <c r="C27" s="3422"/>
      <c r="D27" s="3422"/>
      <c r="E27" s="3444"/>
      <c r="F27" s="3414"/>
    </row>
    <row r="28" spans="1:6" s="3418" customFormat="1" ht="18.75">
      <c r="A28" s="3424" t="s">
        <v>8688</v>
      </c>
      <c r="B28" s="3425" t="s">
        <v>8689</v>
      </c>
      <c r="C28" s="3417"/>
      <c r="D28" s="3417"/>
      <c r="E28" s="3443"/>
      <c r="F28" s="3419"/>
    </row>
    <row r="29" spans="1:6" s="3423" customFormat="1">
      <c r="A29" s="3420"/>
      <c r="C29" s="3422"/>
      <c r="D29" s="3422"/>
      <c r="E29" s="3444"/>
      <c r="F29" s="3414"/>
    </row>
    <row r="30" spans="1:6" s="3423" customFormat="1" ht="30">
      <c r="A30" s="3430" t="s">
        <v>1611</v>
      </c>
      <c r="B30" s="3431" t="s">
        <v>8690</v>
      </c>
      <c r="C30" s="3422"/>
      <c r="D30" s="3422"/>
      <c r="E30" s="3444"/>
      <c r="F30" s="3414"/>
    </row>
    <row r="31" spans="1:6" s="3423" customFormat="1" ht="180">
      <c r="A31" s="3420"/>
      <c r="B31" s="3421" t="s">
        <v>8691</v>
      </c>
      <c r="C31" s="3422"/>
      <c r="D31" s="3422"/>
      <c r="E31" s="3444"/>
      <c r="F31" s="3414"/>
    </row>
    <row r="32" spans="1:6" s="3423" customFormat="1" ht="30">
      <c r="A32" s="3430" t="s">
        <v>1614</v>
      </c>
      <c r="B32" s="3431" t="s">
        <v>8692</v>
      </c>
      <c r="C32" s="3422"/>
      <c r="D32" s="3422"/>
      <c r="E32" s="3444"/>
      <c r="F32" s="3414"/>
    </row>
    <row r="33" spans="1:6" s="3423" customFormat="1" ht="240">
      <c r="A33" s="3420"/>
      <c r="B33" s="3421" t="s">
        <v>8693</v>
      </c>
      <c r="C33" s="3422"/>
      <c r="D33" s="3422"/>
      <c r="E33" s="3444"/>
      <c r="F33" s="3414"/>
    </row>
    <row r="34" spans="1:6" s="3423" customFormat="1">
      <c r="A34" s="3430" t="s">
        <v>1616</v>
      </c>
      <c r="B34" s="3431" t="s">
        <v>8694</v>
      </c>
      <c r="C34" s="3422"/>
      <c r="D34" s="3422"/>
      <c r="E34" s="3444"/>
      <c r="F34" s="3414"/>
    </row>
    <row r="35" spans="1:6" s="3423" customFormat="1" ht="135">
      <c r="A35" s="3420"/>
      <c r="B35" s="3421" t="s">
        <v>8695</v>
      </c>
      <c r="C35" s="3422"/>
      <c r="D35" s="3422"/>
      <c r="E35" s="3444"/>
      <c r="F35" s="3414"/>
    </row>
    <row r="36" spans="1:6" s="3418" customFormat="1" ht="18.75">
      <c r="A36" s="3424" t="s">
        <v>8696</v>
      </c>
      <c r="B36" s="3425" t="s">
        <v>8697</v>
      </c>
      <c r="C36" s="3417"/>
      <c r="D36" s="3417"/>
      <c r="E36" s="3443"/>
      <c r="F36" s="3419"/>
    </row>
    <row r="37" spans="1:6" s="3423" customFormat="1" ht="300">
      <c r="A37" s="3420"/>
      <c r="B37" s="3421" t="s">
        <v>8698</v>
      </c>
      <c r="C37" s="3422"/>
      <c r="D37" s="3422"/>
      <c r="E37" s="3444"/>
      <c r="F37" s="3414"/>
    </row>
    <row r="38" spans="1:6" s="3423" customFormat="1">
      <c r="A38" s="3420"/>
      <c r="C38" s="3422"/>
      <c r="D38" s="3422"/>
      <c r="E38" s="3444"/>
      <c r="F38" s="3414"/>
    </row>
    <row r="39" spans="1:6" s="3418" customFormat="1" ht="18.75">
      <c r="A39" s="3424" t="s">
        <v>8699</v>
      </c>
      <c r="B39" s="3425" t="s">
        <v>8700</v>
      </c>
      <c r="C39" s="3417"/>
      <c r="D39" s="3417"/>
      <c r="E39" s="3443"/>
      <c r="F39" s="3419"/>
    </row>
    <row r="40" spans="1:6" s="3423" customFormat="1">
      <c r="A40" s="3420"/>
      <c r="C40" s="3422"/>
      <c r="D40" s="3422"/>
      <c r="E40" s="3444"/>
      <c r="F40" s="3414"/>
    </row>
    <row r="41" spans="1:6" s="3423" customFormat="1">
      <c r="A41" s="3430" t="s">
        <v>3387</v>
      </c>
      <c r="B41" s="3431" t="s">
        <v>8701</v>
      </c>
      <c r="C41" s="3422"/>
      <c r="D41" s="3422"/>
      <c r="E41" s="3444"/>
      <c r="F41" s="3414"/>
    </row>
    <row r="42" spans="1:6" s="3423" customFormat="1" ht="180">
      <c r="A42" s="3420"/>
      <c r="B42" s="3423" t="s">
        <v>8702</v>
      </c>
      <c r="C42" s="3422"/>
      <c r="D42" s="3422"/>
      <c r="E42" s="3444"/>
      <c r="F42" s="3414"/>
    </row>
    <row r="43" spans="1:6" s="3423" customFormat="1">
      <c r="A43" s="3430" t="s">
        <v>8703</v>
      </c>
      <c r="B43" s="3431" t="s">
        <v>8704</v>
      </c>
      <c r="C43" s="3422"/>
      <c r="D43" s="3422"/>
      <c r="E43" s="3444"/>
      <c r="F43" s="3414"/>
    </row>
    <row r="44" spans="1:6" s="3423" customFormat="1" ht="60">
      <c r="A44" s="3420"/>
      <c r="B44" s="3423" t="s">
        <v>8705</v>
      </c>
      <c r="C44" s="3422"/>
      <c r="D44" s="3422"/>
      <c r="E44" s="3444"/>
      <c r="F44" s="3414"/>
    </row>
    <row r="45" spans="1:6" s="3418" customFormat="1" ht="18.75">
      <c r="A45" s="3424" t="s">
        <v>8706</v>
      </c>
      <c r="B45" s="3425" t="s">
        <v>437</v>
      </c>
      <c r="C45" s="3417"/>
      <c r="D45" s="3417"/>
      <c r="E45" s="3443"/>
      <c r="F45" s="3419"/>
    </row>
    <row r="46" spans="1:6" s="3423" customFormat="1" ht="90">
      <c r="A46" s="3420"/>
      <c r="B46" s="3423" t="s">
        <v>8707</v>
      </c>
      <c r="C46" s="3422"/>
      <c r="D46" s="3422"/>
      <c r="E46" s="3444"/>
      <c r="F46" s="3414"/>
    </row>
    <row r="47" spans="1:6" s="3423" customFormat="1">
      <c r="A47" s="3430" t="s">
        <v>3394</v>
      </c>
      <c r="B47" s="3431" t="s">
        <v>8708</v>
      </c>
      <c r="C47" s="3422"/>
      <c r="D47" s="3422"/>
      <c r="E47" s="3444"/>
      <c r="F47" s="3414"/>
    </row>
    <row r="48" spans="1:6" s="3423" customFormat="1" ht="90">
      <c r="A48" s="3420"/>
      <c r="B48" s="3423" t="s">
        <v>8709</v>
      </c>
      <c r="C48" s="3422"/>
      <c r="D48" s="3422"/>
      <c r="E48" s="3444"/>
      <c r="F48" s="3414"/>
    </row>
    <row r="49" spans="1:6" s="3423" customFormat="1">
      <c r="A49" s="3430" t="s">
        <v>8710</v>
      </c>
      <c r="B49" s="3431" t="s">
        <v>8711</v>
      </c>
      <c r="C49" s="3422"/>
      <c r="D49" s="3422"/>
      <c r="E49" s="3444"/>
      <c r="F49" s="3414"/>
    </row>
    <row r="50" spans="1:6" s="3423" customFormat="1" ht="90">
      <c r="A50" s="3420"/>
      <c r="B50" s="3423" t="s">
        <v>8709</v>
      </c>
      <c r="C50" s="3422"/>
      <c r="D50" s="3422"/>
      <c r="E50" s="3444"/>
      <c r="F50" s="3414"/>
    </row>
    <row r="51" spans="1:6" s="3423" customFormat="1">
      <c r="A51" s="3430" t="s">
        <v>8712</v>
      </c>
      <c r="B51" s="3431" t="s">
        <v>8713</v>
      </c>
      <c r="C51" s="3422"/>
      <c r="D51" s="3422"/>
      <c r="E51" s="3444"/>
      <c r="F51" s="3414"/>
    </row>
    <row r="52" spans="1:6" s="3423" customFormat="1" ht="120">
      <c r="A52" s="3420"/>
      <c r="B52" s="3423" t="s">
        <v>8714</v>
      </c>
      <c r="C52" s="3422"/>
      <c r="D52" s="3422"/>
      <c r="E52" s="3444"/>
      <c r="F52" s="3414"/>
    </row>
    <row r="53" spans="1:6" s="3423" customFormat="1">
      <c r="A53" s="3430" t="s">
        <v>8712</v>
      </c>
      <c r="B53" s="3431" t="s">
        <v>8715</v>
      </c>
      <c r="C53" s="3422"/>
      <c r="D53" s="3422"/>
      <c r="E53" s="3444"/>
      <c r="F53" s="3414"/>
    </row>
    <row r="54" spans="1:6" s="3423" customFormat="1" ht="60">
      <c r="A54" s="3420"/>
      <c r="B54" s="3423" t="s">
        <v>8716</v>
      </c>
      <c r="C54" s="3422"/>
      <c r="D54" s="3422"/>
      <c r="E54" s="3444"/>
      <c r="F54" s="3414"/>
    </row>
    <row r="55" spans="1:6" s="3423" customFormat="1">
      <c r="A55" s="3430" t="s">
        <v>8717</v>
      </c>
      <c r="B55" s="3431" t="s">
        <v>8718</v>
      </c>
      <c r="C55" s="3422"/>
      <c r="D55" s="3422"/>
      <c r="E55" s="3444"/>
      <c r="F55" s="3414"/>
    </row>
    <row r="56" spans="1:6" s="3423" customFormat="1" ht="105">
      <c r="A56" s="3420"/>
      <c r="B56" s="3423" t="s">
        <v>8719</v>
      </c>
      <c r="C56" s="3422"/>
      <c r="D56" s="3422"/>
      <c r="E56" s="3444"/>
      <c r="F56" s="3414"/>
    </row>
    <row r="57" spans="1:6" s="3423" customFormat="1">
      <c r="A57" s="3430" t="s">
        <v>8720</v>
      </c>
      <c r="B57" s="3431" t="s">
        <v>8721</v>
      </c>
      <c r="C57" s="3422"/>
      <c r="D57" s="3422"/>
      <c r="E57" s="3444"/>
      <c r="F57" s="3414"/>
    </row>
    <row r="58" spans="1:6" s="3423" customFormat="1" ht="135">
      <c r="A58" s="3432"/>
      <c r="B58" s="3423" t="s">
        <v>8722</v>
      </c>
      <c r="C58" s="3422"/>
      <c r="D58" s="3422"/>
      <c r="E58" s="3444"/>
      <c r="F58" s="3414"/>
    </row>
    <row r="59" spans="1:6" s="3418" customFormat="1" ht="18.75">
      <c r="A59" s="3424" t="s">
        <v>8723</v>
      </c>
      <c r="B59" s="3425" t="s">
        <v>8724</v>
      </c>
      <c r="C59" s="3417"/>
      <c r="D59" s="3417"/>
      <c r="E59" s="3443"/>
      <c r="F59" s="3419"/>
    </row>
    <row r="60" spans="1:6" s="3423" customFormat="1" ht="150">
      <c r="A60" s="3420"/>
      <c r="B60" s="3423" t="s">
        <v>8725</v>
      </c>
      <c r="C60" s="3422"/>
      <c r="D60" s="3422"/>
      <c r="E60" s="3444"/>
      <c r="F60" s="3414"/>
    </row>
    <row r="61" spans="1:6" s="3418" customFormat="1" ht="18.75">
      <c r="A61" s="3424" t="s">
        <v>8726</v>
      </c>
      <c r="B61" s="3425" t="s">
        <v>8727</v>
      </c>
      <c r="C61" s="3417"/>
      <c r="D61" s="3417"/>
      <c r="E61" s="3443"/>
      <c r="F61" s="3419"/>
    </row>
    <row r="62" spans="1:6" s="3423" customFormat="1">
      <c r="A62" s="3420"/>
      <c r="C62" s="3422"/>
      <c r="D62" s="3422"/>
      <c r="E62" s="3444"/>
      <c r="F62" s="3414"/>
    </row>
    <row r="63" spans="1:6" s="3423" customFormat="1">
      <c r="A63" s="3426" t="s">
        <v>3402</v>
      </c>
      <c r="B63" s="3427" t="s">
        <v>8728</v>
      </c>
      <c r="C63" s="3422"/>
      <c r="D63" s="3422"/>
      <c r="E63" s="3444"/>
      <c r="F63" s="3414"/>
    </row>
    <row r="64" spans="1:6" s="3423" customFormat="1" ht="270">
      <c r="A64" s="3433"/>
      <c r="B64" s="3423" t="s">
        <v>8729</v>
      </c>
      <c r="C64" s="3422"/>
      <c r="D64" s="3422"/>
      <c r="E64" s="3444"/>
      <c r="F64" s="3414"/>
    </row>
    <row r="65" spans="1:6" s="3423" customFormat="1">
      <c r="A65" s="3420"/>
      <c r="C65" s="3422"/>
      <c r="D65" s="3422"/>
      <c r="E65" s="3444"/>
      <c r="F65" s="3414"/>
    </row>
    <row r="66" spans="1:6" s="3418" customFormat="1" ht="18.75">
      <c r="A66" s="3415" t="s">
        <v>33</v>
      </c>
      <c r="B66" s="3416" t="s">
        <v>8730</v>
      </c>
      <c r="C66" s="3417"/>
      <c r="D66" s="3417"/>
      <c r="E66" s="3443"/>
      <c r="F66" s="3419"/>
    </row>
    <row r="67" spans="1:6" s="3423" customFormat="1" ht="225">
      <c r="A67" s="3420"/>
      <c r="B67" s="3423" t="s">
        <v>8731</v>
      </c>
      <c r="C67" s="3422"/>
      <c r="D67" s="3422"/>
      <c r="E67" s="3444"/>
      <c r="F67" s="3414"/>
    </row>
    <row r="68" spans="1:6" s="3418" customFormat="1" ht="37.5">
      <c r="A68" s="3415" t="s">
        <v>34</v>
      </c>
      <c r="B68" s="3416" t="s">
        <v>8732</v>
      </c>
      <c r="C68" s="3417"/>
      <c r="D68" s="3417"/>
      <c r="E68" s="3443"/>
      <c r="F68" s="3419"/>
    </row>
    <row r="69" spans="1:6" s="3423" customFormat="1" ht="45">
      <c r="A69" s="3420"/>
      <c r="B69" s="3423" t="s">
        <v>8733</v>
      </c>
      <c r="C69" s="3422"/>
      <c r="D69" s="3422"/>
      <c r="E69" s="3444"/>
      <c r="F69" s="3414"/>
    </row>
    <row r="70" spans="1:6" s="3423" customFormat="1" ht="30">
      <c r="A70" s="3420"/>
      <c r="B70" s="3428" t="s">
        <v>8734</v>
      </c>
      <c r="C70" s="3422"/>
      <c r="D70" s="3422"/>
      <c r="E70" s="3444"/>
      <c r="F70" s="3414"/>
    </row>
    <row r="71" spans="1:6" s="3423" customFormat="1" ht="30">
      <c r="A71" s="3420"/>
      <c r="B71" s="3428" t="s">
        <v>8735</v>
      </c>
      <c r="C71" s="3422"/>
      <c r="D71" s="3422"/>
      <c r="E71" s="3444"/>
      <c r="F71" s="3414"/>
    </row>
    <row r="72" spans="1:6" s="3423" customFormat="1" ht="30">
      <c r="A72" s="3420"/>
      <c r="B72" s="3428" t="s">
        <v>8736</v>
      </c>
      <c r="C72" s="3422"/>
      <c r="D72" s="3422"/>
      <c r="E72" s="3444"/>
      <c r="F72" s="3414"/>
    </row>
    <row r="73" spans="1:6" s="3423" customFormat="1" ht="75">
      <c r="A73" s="3420"/>
      <c r="B73" s="3428" t="s">
        <v>8737</v>
      </c>
      <c r="C73" s="3422"/>
      <c r="D73" s="3422"/>
      <c r="E73" s="3444"/>
      <c r="F73" s="3414"/>
    </row>
    <row r="74" spans="1:6" s="3423" customFormat="1" ht="30">
      <c r="A74" s="3420"/>
      <c r="B74" s="3428" t="s">
        <v>8738</v>
      </c>
      <c r="C74" s="3422"/>
      <c r="D74" s="3422"/>
      <c r="E74" s="3444"/>
      <c r="F74" s="3414"/>
    </row>
    <row r="75" spans="1:6" s="3423" customFormat="1" ht="45">
      <c r="A75" s="3420"/>
      <c r="B75" s="3428" t="s">
        <v>8739</v>
      </c>
      <c r="C75" s="3422"/>
      <c r="D75" s="3422"/>
      <c r="E75" s="3444"/>
      <c r="F75" s="3414"/>
    </row>
    <row r="76" spans="1:6" s="3423" customFormat="1" ht="45">
      <c r="A76" s="3420"/>
      <c r="B76" s="3428" t="s">
        <v>8740</v>
      </c>
      <c r="C76" s="3422"/>
      <c r="D76" s="3422"/>
      <c r="E76" s="3444"/>
      <c r="F76" s="3414"/>
    </row>
    <row r="77" spans="1:6" s="3423" customFormat="1" ht="30">
      <c r="A77" s="3420"/>
      <c r="B77" s="3428" t="s">
        <v>8741</v>
      </c>
      <c r="C77" s="3422"/>
      <c r="D77" s="3422"/>
      <c r="E77" s="3444"/>
      <c r="F77" s="3414"/>
    </row>
    <row r="78" spans="1:6" s="3423" customFormat="1" ht="30">
      <c r="A78" s="3420"/>
      <c r="B78" s="3428" t="s">
        <v>8742</v>
      </c>
      <c r="C78" s="3422"/>
      <c r="D78" s="3422"/>
      <c r="E78" s="3444"/>
      <c r="F78" s="3414"/>
    </row>
    <row r="79" spans="1:6" s="3423" customFormat="1" ht="30">
      <c r="A79" s="3420"/>
      <c r="B79" s="3428" t="s">
        <v>8743</v>
      </c>
      <c r="C79" s="3422"/>
      <c r="D79" s="3422"/>
      <c r="E79" s="3444"/>
      <c r="F79" s="3414"/>
    </row>
    <row r="80" spans="1:6" s="3423" customFormat="1" ht="45">
      <c r="A80" s="3420"/>
      <c r="B80" s="3428" t="s">
        <v>8744</v>
      </c>
      <c r="C80" s="3422"/>
      <c r="D80" s="3422"/>
      <c r="E80" s="3444"/>
      <c r="F80" s="3414"/>
    </row>
    <row r="81" spans="1:6" s="3423" customFormat="1" ht="30">
      <c r="A81" s="3420"/>
      <c r="B81" s="3428" t="s">
        <v>8745</v>
      </c>
      <c r="C81" s="3422"/>
      <c r="D81" s="3422"/>
      <c r="E81" s="3444"/>
      <c r="F81" s="3414"/>
    </row>
    <row r="82" spans="1:6" s="3423" customFormat="1" ht="30">
      <c r="A82" s="3420"/>
      <c r="B82" s="3428" t="s">
        <v>8746</v>
      </c>
      <c r="C82" s="3422"/>
      <c r="D82" s="3422"/>
      <c r="E82" s="3444"/>
      <c r="F82" s="3414"/>
    </row>
    <row r="83" spans="1:6" s="3423" customFormat="1" ht="30">
      <c r="A83" s="3420"/>
      <c r="B83" s="3428" t="s">
        <v>8747</v>
      </c>
      <c r="C83" s="3422"/>
      <c r="D83" s="3422"/>
      <c r="E83" s="3444"/>
      <c r="F83" s="3414"/>
    </row>
    <row r="84" spans="1:6" s="3423" customFormat="1" ht="30">
      <c r="A84" s="3420"/>
      <c r="B84" s="3428" t="s">
        <v>8748</v>
      </c>
      <c r="C84" s="3422"/>
      <c r="D84" s="3422"/>
      <c r="E84" s="3444"/>
      <c r="F84" s="3414"/>
    </row>
    <row r="85" spans="1:6" s="3423" customFormat="1" ht="30">
      <c r="A85" s="3420"/>
      <c r="B85" s="3428" t="s">
        <v>8749</v>
      </c>
      <c r="C85" s="3422"/>
      <c r="D85" s="3422"/>
      <c r="E85" s="3444"/>
      <c r="F85" s="3414"/>
    </row>
    <row r="86" spans="1:6" s="3423" customFormat="1" ht="30">
      <c r="A86" s="3420"/>
      <c r="B86" s="3428" t="s">
        <v>8750</v>
      </c>
      <c r="C86" s="3422"/>
      <c r="D86" s="3422"/>
      <c r="E86" s="3444"/>
      <c r="F86" s="3414"/>
    </row>
    <row r="87" spans="1:6" s="3423" customFormat="1" ht="60">
      <c r="A87" s="3420"/>
      <c r="B87" s="3428" t="s">
        <v>8751</v>
      </c>
      <c r="C87" s="3422"/>
      <c r="D87" s="3422"/>
      <c r="E87" s="3444"/>
      <c r="F87" s="3414"/>
    </row>
    <row r="88" spans="1:6" s="3423" customFormat="1" ht="45">
      <c r="A88" s="3420"/>
      <c r="B88" s="3428" t="s">
        <v>8752</v>
      </c>
      <c r="C88" s="3422"/>
      <c r="D88" s="3422"/>
      <c r="E88" s="3444"/>
      <c r="F88" s="3414"/>
    </row>
    <row r="89" spans="1:6" s="3423" customFormat="1" ht="45">
      <c r="A89" s="3420"/>
      <c r="B89" s="3428" t="s">
        <v>8753</v>
      </c>
      <c r="C89" s="3422"/>
      <c r="D89" s="3422"/>
      <c r="E89" s="3444"/>
      <c r="F89" s="3414"/>
    </row>
    <row r="90" spans="1:6" s="3423" customFormat="1" ht="45">
      <c r="A90" s="3420"/>
      <c r="B90" s="3428" t="s">
        <v>8754</v>
      </c>
      <c r="C90" s="3422"/>
      <c r="D90" s="3422"/>
      <c r="E90" s="3444"/>
      <c r="F90" s="3414"/>
    </row>
    <row r="91" spans="1:6" s="3423" customFormat="1" ht="45">
      <c r="A91" s="3420"/>
      <c r="B91" s="3428" t="s">
        <v>8755</v>
      </c>
      <c r="C91" s="3422"/>
      <c r="D91" s="3422"/>
      <c r="E91" s="3444"/>
      <c r="F91" s="3414"/>
    </row>
    <row r="92" spans="1:6" s="3423" customFormat="1" ht="30">
      <c r="A92" s="3420"/>
      <c r="B92" s="3428" t="s">
        <v>8756</v>
      </c>
      <c r="C92" s="3422"/>
      <c r="D92" s="3422"/>
      <c r="E92" s="3444"/>
      <c r="F92" s="3414"/>
    </row>
    <row r="93" spans="1:6" s="3423" customFormat="1" ht="30">
      <c r="A93" s="3420"/>
      <c r="B93" s="3428" t="s">
        <v>8757</v>
      </c>
      <c r="C93" s="3422"/>
      <c r="D93" s="3422"/>
      <c r="E93" s="3444"/>
      <c r="F93" s="3414"/>
    </row>
    <row r="94" spans="1:6" s="3423" customFormat="1" ht="30">
      <c r="A94" s="3420"/>
      <c r="B94" s="3428" t="s">
        <v>8758</v>
      </c>
      <c r="C94" s="3422"/>
      <c r="D94" s="3422"/>
      <c r="E94" s="3444"/>
      <c r="F94" s="3414"/>
    </row>
    <row r="95" spans="1:6" s="3423" customFormat="1" ht="30">
      <c r="A95" s="3420"/>
      <c r="B95" s="3428" t="s">
        <v>8759</v>
      </c>
      <c r="C95" s="3422"/>
      <c r="D95" s="3422"/>
      <c r="E95" s="3444"/>
      <c r="F95" s="3414"/>
    </row>
    <row r="96" spans="1:6" s="3423" customFormat="1" ht="60">
      <c r="A96" s="3420"/>
      <c r="B96" s="3428" t="s">
        <v>8760</v>
      </c>
      <c r="C96" s="3422"/>
      <c r="D96" s="3422"/>
      <c r="E96" s="3444"/>
      <c r="F96" s="3414"/>
    </row>
    <row r="97" spans="1:6" s="3423" customFormat="1" ht="45">
      <c r="A97" s="3420"/>
      <c r="B97" s="3428" t="s">
        <v>8761</v>
      </c>
      <c r="C97" s="3422"/>
      <c r="D97" s="3422"/>
      <c r="E97" s="3444"/>
      <c r="F97" s="3414"/>
    </row>
    <row r="98" spans="1:6" s="3423" customFormat="1">
      <c r="A98" s="3420"/>
      <c r="C98" s="3422"/>
      <c r="D98" s="3422"/>
      <c r="E98" s="3444"/>
      <c r="F98" s="3414"/>
    </row>
    <row r="99" spans="1:6" s="3418" customFormat="1" ht="18.75">
      <c r="A99" s="3415" t="s">
        <v>35</v>
      </c>
      <c r="B99" s="3416" t="s">
        <v>8762</v>
      </c>
      <c r="C99" s="3417"/>
      <c r="D99" s="3417"/>
      <c r="E99" s="3443"/>
      <c r="F99" s="3419"/>
    </row>
    <row r="100" spans="1:6" s="3423" customFormat="1" ht="30">
      <c r="A100" s="3420"/>
      <c r="B100" s="3428" t="s">
        <v>8763</v>
      </c>
      <c r="C100" s="3422"/>
      <c r="D100" s="3422"/>
      <c r="E100" s="3444"/>
      <c r="F100" s="3414"/>
    </row>
    <row r="101" spans="1:6" s="3423" customFormat="1">
      <c r="A101" s="3420"/>
      <c r="B101" s="3434" t="s">
        <v>8764</v>
      </c>
      <c r="C101" s="3422"/>
      <c r="D101" s="3422"/>
      <c r="E101" s="3444"/>
      <c r="F101" s="3414"/>
    </row>
    <row r="102" spans="1:6" s="3423" customFormat="1" ht="30">
      <c r="A102" s="3420"/>
      <c r="B102" s="3428" t="s">
        <v>8765</v>
      </c>
      <c r="C102" s="3422"/>
      <c r="D102" s="3422"/>
      <c r="E102" s="3444"/>
      <c r="F102" s="3414"/>
    </row>
    <row r="103" spans="1:6" s="3423" customFormat="1" ht="45">
      <c r="A103" s="3420"/>
      <c r="B103" s="3428" t="s">
        <v>8766</v>
      </c>
      <c r="C103" s="3422"/>
      <c r="D103" s="3422"/>
      <c r="E103" s="3444"/>
      <c r="F103" s="3414"/>
    </row>
    <row r="104" spans="1:6" s="3423" customFormat="1" ht="30">
      <c r="A104" s="3420"/>
      <c r="B104" s="3428" t="s">
        <v>8767</v>
      </c>
      <c r="C104" s="3422"/>
      <c r="D104" s="3422"/>
      <c r="E104" s="3444"/>
      <c r="F104" s="3414"/>
    </row>
    <row r="105" spans="1:6" s="3423" customFormat="1" ht="30">
      <c r="A105" s="3420"/>
      <c r="B105" s="3428" t="s">
        <v>8768</v>
      </c>
      <c r="C105" s="3422"/>
      <c r="D105" s="3422"/>
      <c r="E105" s="3444"/>
      <c r="F105" s="3414"/>
    </row>
    <row r="106" spans="1:6" s="3423" customFormat="1" ht="30">
      <c r="A106" s="3420"/>
      <c r="B106" s="3428" t="s">
        <v>8769</v>
      </c>
      <c r="C106" s="3422"/>
      <c r="D106" s="3422"/>
      <c r="E106" s="3444"/>
      <c r="F106" s="3414"/>
    </row>
    <row r="107" spans="1:6" s="3423" customFormat="1" ht="30">
      <c r="A107" s="3420"/>
      <c r="B107" s="3428" t="s">
        <v>8770</v>
      </c>
      <c r="C107" s="3422"/>
      <c r="D107" s="3422"/>
      <c r="E107" s="3444"/>
      <c r="F107" s="3414"/>
    </row>
    <row r="108" spans="1:6" s="3423" customFormat="1" ht="30">
      <c r="A108" s="3420"/>
      <c r="B108" s="3428" t="s">
        <v>8770</v>
      </c>
      <c r="C108" s="3422"/>
      <c r="D108" s="3422"/>
      <c r="E108" s="3444"/>
      <c r="F108" s="3414"/>
    </row>
    <row r="109" spans="1:6" s="3423" customFormat="1" ht="30">
      <c r="A109" s="3420"/>
      <c r="B109" s="3434" t="s">
        <v>8771</v>
      </c>
      <c r="C109" s="3422"/>
      <c r="D109" s="3422"/>
      <c r="E109" s="3444"/>
      <c r="F109" s="3414"/>
    </row>
    <row r="110" spans="1:6" s="3423" customFormat="1" ht="45">
      <c r="A110" s="3420"/>
      <c r="B110" s="3428" t="s">
        <v>8772</v>
      </c>
      <c r="C110" s="3422"/>
      <c r="D110" s="3422"/>
      <c r="E110" s="3444"/>
      <c r="F110" s="3414"/>
    </row>
    <row r="111" spans="1:6" s="3423" customFormat="1">
      <c r="A111" s="3420"/>
      <c r="B111" s="3434" t="s">
        <v>8773</v>
      </c>
      <c r="C111" s="3422"/>
      <c r="D111" s="3422"/>
      <c r="E111" s="3444"/>
      <c r="F111" s="3414"/>
    </row>
    <row r="112" spans="1:6" s="3423" customFormat="1" ht="90">
      <c r="A112" s="3420"/>
      <c r="B112" s="3428" t="s">
        <v>8774</v>
      </c>
      <c r="C112" s="3422"/>
      <c r="D112" s="3422"/>
      <c r="E112" s="3444"/>
      <c r="F112" s="3414"/>
    </row>
    <row r="113" spans="1:6" s="3423" customFormat="1">
      <c r="A113" s="3420"/>
      <c r="C113" s="3422"/>
      <c r="D113" s="3422"/>
      <c r="E113" s="3444"/>
      <c r="F113" s="3414"/>
    </row>
    <row r="114" spans="1:6" s="3418" customFormat="1" ht="18.75">
      <c r="A114" s="3415" t="s">
        <v>36</v>
      </c>
      <c r="B114" s="3416" t="s">
        <v>8775</v>
      </c>
      <c r="C114" s="3417"/>
      <c r="D114" s="3417"/>
      <c r="E114" s="3443"/>
      <c r="F114" s="3419"/>
    </row>
    <row r="115" spans="1:6" s="3423" customFormat="1" ht="135">
      <c r="A115" s="3420"/>
      <c r="B115" s="3421" t="s">
        <v>8776</v>
      </c>
      <c r="C115" s="3422"/>
      <c r="D115" s="3422"/>
      <c r="E115" s="3444"/>
      <c r="F115" s="3414"/>
    </row>
    <row r="116" spans="1:6" s="3423" customFormat="1">
      <c r="A116" s="3420"/>
      <c r="B116" s="3421" t="s">
        <v>8777</v>
      </c>
      <c r="C116" s="3422"/>
      <c r="D116" s="3422"/>
      <c r="E116" s="3444"/>
      <c r="F116" s="3414"/>
    </row>
    <row r="117" spans="1:6" s="3423" customFormat="1" ht="45">
      <c r="A117" s="3420"/>
      <c r="B117" s="3421" t="s">
        <v>8778</v>
      </c>
      <c r="C117" s="3422"/>
      <c r="D117" s="3422"/>
      <c r="E117" s="3444"/>
      <c r="F117" s="3414"/>
    </row>
    <row r="118" spans="1:6" s="3423" customFormat="1">
      <c r="A118" s="3420"/>
      <c r="B118" s="3421" t="s">
        <v>8779</v>
      </c>
      <c r="C118" s="3422"/>
      <c r="D118" s="3422"/>
      <c r="E118" s="3444"/>
      <c r="F118" s="3414"/>
    </row>
    <row r="119" spans="1:6" s="3423" customFormat="1" ht="30">
      <c r="A119" s="3420"/>
      <c r="B119" s="3421" t="s">
        <v>8780</v>
      </c>
      <c r="C119" s="3422"/>
      <c r="D119" s="3422"/>
      <c r="E119" s="3444"/>
      <c r="F119" s="3414"/>
    </row>
    <row r="120" spans="1:6" s="3423" customFormat="1" ht="30">
      <c r="A120" s="3420"/>
      <c r="B120" s="3421" t="s">
        <v>8781</v>
      </c>
      <c r="C120" s="3422"/>
      <c r="D120" s="3422"/>
      <c r="E120" s="3444"/>
      <c r="F120" s="3414"/>
    </row>
    <row r="121" spans="1:6" s="3423" customFormat="1" ht="30">
      <c r="A121" s="3420"/>
      <c r="B121" s="3421" t="s">
        <v>8782</v>
      </c>
      <c r="C121" s="3422"/>
      <c r="D121" s="3422"/>
      <c r="E121" s="3444"/>
      <c r="F121" s="3414"/>
    </row>
    <row r="122" spans="1:6" s="3423" customFormat="1">
      <c r="A122" s="3420"/>
      <c r="B122" s="3421" t="s">
        <v>8783</v>
      </c>
      <c r="C122" s="3422"/>
      <c r="D122" s="3422"/>
      <c r="E122" s="3444"/>
      <c r="F122" s="3414"/>
    </row>
    <row r="123" spans="1:6" s="3423" customFormat="1">
      <c r="A123" s="3420"/>
      <c r="B123" s="3421" t="s">
        <v>159</v>
      </c>
      <c r="C123" s="3422"/>
      <c r="D123" s="3422"/>
      <c r="E123" s="3444"/>
      <c r="F123" s="3414"/>
    </row>
    <row r="124" spans="1:6" s="3423" customFormat="1" ht="30">
      <c r="A124" s="3420"/>
      <c r="B124" s="3421" t="s">
        <v>8784</v>
      </c>
      <c r="C124" s="3422"/>
      <c r="D124" s="3422"/>
      <c r="E124" s="3444"/>
      <c r="F124" s="3414"/>
    </row>
    <row r="125" spans="1:6" s="3423" customFormat="1" ht="30">
      <c r="A125" s="3420"/>
      <c r="B125" s="3421" t="s">
        <v>8785</v>
      </c>
      <c r="C125" s="3422"/>
      <c r="D125" s="3422"/>
      <c r="E125" s="3444"/>
      <c r="F125" s="3414"/>
    </row>
    <row r="126" spans="1:6" s="3423" customFormat="1" ht="30">
      <c r="A126" s="3420"/>
      <c r="B126" s="3421" t="s">
        <v>8786</v>
      </c>
      <c r="C126" s="3422"/>
      <c r="D126" s="3422"/>
      <c r="E126" s="3444"/>
      <c r="F126" s="3414"/>
    </row>
    <row r="127" spans="1:6" s="3423" customFormat="1">
      <c r="A127" s="3420"/>
      <c r="B127" s="3421" t="s">
        <v>8787</v>
      </c>
      <c r="C127" s="3422"/>
      <c r="D127" s="3422"/>
      <c r="E127" s="3444"/>
      <c r="F127" s="3414"/>
    </row>
    <row r="128" spans="1:6" s="3423" customFormat="1" ht="30">
      <c r="A128" s="3420"/>
      <c r="B128" s="3421" t="s">
        <v>8788</v>
      </c>
      <c r="C128" s="3422"/>
      <c r="D128" s="3422"/>
      <c r="E128" s="3444"/>
      <c r="F128" s="3414"/>
    </row>
    <row r="129" spans="1:7" s="3423" customFormat="1" ht="30">
      <c r="A129" s="3420"/>
      <c r="B129" s="3421" t="s">
        <v>8789</v>
      </c>
      <c r="C129" s="3422"/>
      <c r="D129" s="3422"/>
      <c r="E129" s="3444"/>
      <c r="F129" s="3414"/>
    </row>
    <row r="130" spans="1:7" s="3414" customFormat="1">
      <c r="A130" s="3045"/>
      <c r="B130" s="3046"/>
      <c r="C130" s="3047"/>
      <c r="D130" s="3048"/>
      <c r="E130" s="3074"/>
      <c r="F130" s="743"/>
      <c r="G130" s="3045"/>
    </row>
    <row r="131" spans="1:7" s="3418" customFormat="1" ht="37.5">
      <c r="A131" s="3415" t="s">
        <v>37</v>
      </c>
      <c r="B131" s="3435" t="s">
        <v>8037</v>
      </c>
      <c r="C131" s="3417"/>
      <c r="D131" s="3417"/>
      <c r="E131" s="3443"/>
      <c r="F131" s="3419"/>
    </row>
    <row r="132" spans="1:7">
      <c r="A132" s="3055"/>
      <c r="B132" s="3054"/>
      <c r="C132" s="3047"/>
      <c r="D132" s="3048"/>
      <c r="E132" s="3074"/>
      <c r="F132" s="743"/>
    </row>
    <row r="133" spans="1:7" s="3092" customFormat="1">
      <c r="A133" s="3436"/>
      <c r="B133" s="3437" t="s">
        <v>8038</v>
      </c>
      <c r="C133" s="3438"/>
      <c r="D133" s="3438"/>
      <c r="E133" s="3445"/>
      <c r="F133" s="3050"/>
    </row>
    <row r="134" spans="1:7" s="3092" customFormat="1" ht="210">
      <c r="A134" s="3436"/>
      <c r="B134" s="3437" t="s">
        <v>8039</v>
      </c>
      <c r="C134" s="3438"/>
      <c r="D134" s="3438"/>
      <c r="E134" s="3445"/>
      <c r="F134" s="3050"/>
    </row>
    <row r="135" spans="1:7" s="3092" customFormat="1" ht="30">
      <c r="A135" s="3436"/>
      <c r="B135" s="3092" t="s">
        <v>8040</v>
      </c>
      <c r="C135" s="3438"/>
      <c r="D135" s="3438"/>
      <c r="E135" s="3445"/>
      <c r="F135" s="3050"/>
    </row>
    <row r="136" spans="1:7" s="3092" customFormat="1">
      <c r="A136" s="3436"/>
      <c r="B136" s="3092" t="s">
        <v>8041</v>
      </c>
      <c r="C136" s="3438"/>
      <c r="D136" s="3438"/>
      <c r="E136" s="3445"/>
      <c r="F136" s="3050"/>
    </row>
    <row r="137" spans="1:7" s="3092" customFormat="1" ht="120">
      <c r="A137" s="3436"/>
      <c r="B137" s="3092" t="s">
        <v>8042</v>
      </c>
      <c r="C137" s="3438"/>
      <c r="D137" s="3438"/>
      <c r="E137" s="3445"/>
      <c r="F137" s="3050"/>
    </row>
    <row r="138" spans="1:7" s="3092" customFormat="1">
      <c r="A138" s="3436"/>
      <c r="B138" s="3092" t="s">
        <v>8043</v>
      </c>
      <c r="C138" s="3438"/>
      <c r="D138" s="3438"/>
      <c r="E138" s="3445"/>
      <c r="F138" s="3050"/>
    </row>
    <row r="139" spans="1:7" s="3092" customFormat="1">
      <c r="A139" s="3436"/>
      <c r="C139" s="3438"/>
      <c r="D139" s="3438"/>
      <c r="E139" s="3445"/>
      <c r="F139" s="3050"/>
    </row>
    <row r="140" spans="1:7" s="3092" customFormat="1" ht="45">
      <c r="A140" s="3436"/>
      <c r="B140" s="3437" t="s">
        <v>8044</v>
      </c>
      <c r="C140" s="3438"/>
      <c r="D140" s="3438"/>
      <c r="E140" s="3445"/>
      <c r="F140" s="3050"/>
    </row>
    <row r="141" spans="1:7" s="3092" customFormat="1">
      <c r="A141" s="3436"/>
      <c r="B141" s="3437"/>
      <c r="C141" s="3438"/>
      <c r="D141" s="3438"/>
      <c r="E141" s="3445"/>
      <c r="F141" s="3050"/>
    </row>
    <row r="142" spans="1:7" s="3092" customFormat="1">
      <c r="A142" s="3439" t="s">
        <v>31</v>
      </c>
      <c r="B142" s="3440" t="s">
        <v>8045</v>
      </c>
      <c r="C142" s="3441">
        <v>1</v>
      </c>
      <c r="D142" s="3441" t="s">
        <v>7</v>
      </c>
      <c r="E142" s="3445"/>
      <c r="F142" s="3050"/>
    </row>
    <row r="143" spans="1:7" s="3092" customFormat="1">
      <c r="A143" s="3439" t="s">
        <v>32</v>
      </c>
      <c r="B143" s="3440" t="s">
        <v>8046</v>
      </c>
      <c r="C143" s="3441">
        <v>1</v>
      </c>
      <c r="D143" s="3441" t="s">
        <v>7</v>
      </c>
      <c r="E143" s="3445"/>
      <c r="F143" s="3050"/>
    </row>
    <row r="144" spans="1:7" s="3092" customFormat="1" ht="30">
      <c r="A144" s="3439" t="s">
        <v>33</v>
      </c>
      <c r="B144" s="3440" t="s">
        <v>8047</v>
      </c>
      <c r="C144" s="3441">
        <v>1</v>
      </c>
      <c r="D144" s="3441" t="s">
        <v>7</v>
      </c>
      <c r="E144" s="3445"/>
      <c r="F144" s="3050"/>
    </row>
    <row r="145" spans="1:6" s="3092" customFormat="1" ht="30">
      <c r="A145" s="3439" t="s">
        <v>34</v>
      </c>
      <c r="B145" s="3440" t="s">
        <v>8048</v>
      </c>
      <c r="C145" s="3441">
        <v>1</v>
      </c>
      <c r="D145" s="3441" t="s">
        <v>7</v>
      </c>
      <c r="E145" s="3445"/>
      <c r="F145" s="3050"/>
    </row>
    <row r="146" spans="1:6" s="3092" customFormat="1" ht="90">
      <c r="A146" s="3439" t="s">
        <v>35</v>
      </c>
      <c r="B146" s="3440" t="s">
        <v>8049</v>
      </c>
      <c r="C146" s="3441"/>
      <c r="D146" s="3441"/>
      <c r="E146" s="3445"/>
      <c r="F146" s="3050"/>
    </row>
    <row r="147" spans="1:6" s="3092" customFormat="1" ht="90">
      <c r="A147" s="3439" t="s">
        <v>36</v>
      </c>
      <c r="B147" s="3440" t="s">
        <v>8050</v>
      </c>
      <c r="C147" s="3441"/>
      <c r="D147" s="3441"/>
      <c r="E147" s="3445"/>
      <c r="F147" s="3050"/>
    </row>
    <row r="148" spans="1:6" s="3092" customFormat="1" ht="60">
      <c r="A148" s="3439" t="s">
        <v>37</v>
      </c>
      <c r="B148" s="3440" t="s">
        <v>8051</v>
      </c>
      <c r="C148" s="3441"/>
      <c r="D148" s="3441"/>
      <c r="E148" s="3445"/>
      <c r="F148" s="3050"/>
    </row>
    <row r="149" spans="1:6" s="3092" customFormat="1" ht="60">
      <c r="A149" s="3439" t="s">
        <v>105</v>
      </c>
      <c r="B149" s="3440" t="s">
        <v>8052</v>
      </c>
      <c r="C149" s="3441"/>
      <c r="D149" s="3441"/>
      <c r="E149" s="3445"/>
      <c r="F149" s="3050"/>
    </row>
    <row r="150" spans="1:6" s="3092" customFormat="1">
      <c r="A150" s="3439" t="s">
        <v>124</v>
      </c>
      <c r="B150" s="3442" t="s">
        <v>8053</v>
      </c>
      <c r="C150" s="3441">
        <v>122</v>
      </c>
      <c r="D150" s="3441" t="s">
        <v>3660</v>
      </c>
      <c r="E150" s="3445"/>
      <c r="F150" s="3050"/>
    </row>
    <row r="151" spans="1:6" s="3092" customFormat="1" ht="90">
      <c r="A151" s="3439" t="s">
        <v>1177</v>
      </c>
      <c r="B151" s="3440" t="s">
        <v>8054</v>
      </c>
      <c r="C151" s="3441"/>
      <c r="D151" s="3441"/>
      <c r="E151" s="3445"/>
      <c r="F151" s="3050"/>
    </row>
    <row r="152" spans="1:6" s="3092" customFormat="1" ht="60">
      <c r="A152" s="3439" t="s">
        <v>134</v>
      </c>
      <c r="B152" s="3440" t="s">
        <v>8055</v>
      </c>
      <c r="C152" s="3441"/>
      <c r="D152" s="3441"/>
      <c r="E152" s="3445"/>
      <c r="F152" s="3050"/>
    </row>
    <row r="153" spans="1:6" s="3092" customFormat="1" ht="45">
      <c r="A153" s="3439" t="s">
        <v>135</v>
      </c>
      <c r="B153" s="3440" t="s">
        <v>8056</v>
      </c>
      <c r="C153" s="3441">
        <v>2</v>
      </c>
      <c r="D153" s="3441" t="s">
        <v>14</v>
      </c>
      <c r="E153" s="3445"/>
      <c r="F153" s="3050"/>
    </row>
    <row r="154" spans="1:6" s="3092" customFormat="1" ht="165">
      <c r="A154" s="3439" t="s">
        <v>1117</v>
      </c>
      <c r="B154" s="3440" t="s">
        <v>8057</v>
      </c>
      <c r="C154" s="3441">
        <v>2</v>
      </c>
      <c r="D154" s="3441" t="s">
        <v>14</v>
      </c>
      <c r="E154" s="3445"/>
      <c r="F154" s="3050"/>
    </row>
    <row r="155" spans="1:6" s="3092" customFormat="1" ht="135">
      <c r="A155" s="3439" t="s">
        <v>168</v>
      </c>
      <c r="B155" s="3440" t="s">
        <v>8058</v>
      </c>
      <c r="C155" s="3441">
        <v>2</v>
      </c>
      <c r="D155" s="3441"/>
      <c r="E155" s="3445"/>
      <c r="F155" s="3050"/>
    </row>
    <row r="156" spans="1:6" s="3092" customFormat="1" ht="225">
      <c r="A156" s="3439" t="s">
        <v>169</v>
      </c>
      <c r="B156" s="3440" t="s">
        <v>8059</v>
      </c>
      <c r="C156" s="3441">
        <v>2</v>
      </c>
      <c r="D156" s="3441" t="s">
        <v>14</v>
      </c>
      <c r="E156" s="3445"/>
    </row>
    <row r="157" spans="1:6" s="3092" customFormat="1" ht="225">
      <c r="A157" s="3439" t="s">
        <v>170</v>
      </c>
      <c r="B157" s="3440" t="s">
        <v>8060</v>
      </c>
      <c r="C157" s="3441">
        <v>2</v>
      </c>
      <c r="D157" s="3441" t="s">
        <v>14</v>
      </c>
      <c r="E157" s="3445"/>
    </row>
    <row r="158" spans="1:6" s="3092" customFormat="1" ht="225">
      <c r="A158" s="3439" t="s">
        <v>171</v>
      </c>
      <c r="B158" s="3440" t="s">
        <v>8061</v>
      </c>
      <c r="C158" s="3441">
        <v>2</v>
      </c>
      <c r="D158" s="3441" t="s">
        <v>14</v>
      </c>
      <c r="E158" s="3445"/>
    </row>
    <row r="159" spans="1:6" s="3092" customFormat="1" ht="225">
      <c r="A159" s="3439" t="s">
        <v>1118</v>
      </c>
      <c r="B159" s="3440" t="s">
        <v>8062</v>
      </c>
      <c r="C159" s="3441"/>
      <c r="D159" s="3441"/>
      <c r="E159" s="3445"/>
      <c r="F159" s="3050"/>
    </row>
    <row r="160" spans="1:6" s="3092" customFormat="1" ht="45">
      <c r="A160" s="3439" t="s">
        <v>1119</v>
      </c>
      <c r="B160" s="3440" t="s">
        <v>8063</v>
      </c>
      <c r="C160" s="3441"/>
      <c r="D160" s="3441"/>
      <c r="E160" s="3445"/>
      <c r="F160" s="3050"/>
    </row>
    <row r="161" spans="1:7">
      <c r="A161" s="3045"/>
      <c r="B161" s="3046"/>
      <c r="C161" s="3047"/>
      <c r="D161" s="3048"/>
      <c r="E161" s="3074"/>
      <c r="F161" s="743"/>
      <c r="G161" s="3045"/>
    </row>
    <row r="162" spans="1:7">
      <c r="A162" s="3045"/>
      <c r="B162" s="3046"/>
      <c r="C162" s="743"/>
      <c r="D162" s="743"/>
    </row>
    <row r="163" spans="1:7" hidden="1">
      <c r="A163" s="3045"/>
      <c r="B163" s="3056" t="s">
        <v>4905</v>
      </c>
      <c r="C163" s="743"/>
      <c r="D163" s="743"/>
    </row>
    <row r="164" spans="1:7" hidden="1">
      <c r="A164" s="3045"/>
      <c r="B164" s="3056" t="s">
        <v>4641</v>
      </c>
      <c r="C164" s="743"/>
      <c r="D164" s="743"/>
    </row>
    <row r="165" spans="1:7" hidden="1">
      <c r="A165" s="3045"/>
      <c r="B165" s="3056" t="s">
        <v>4906</v>
      </c>
      <c r="C165" s="743"/>
      <c r="D165" s="743"/>
    </row>
    <row r="166" spans="1:7" hidden="1">
      <c r="A166" s="3045" t="s">
        <v>4011</v>
      </c>
      <c r="B166" s="3056" t="s">
        <v>136</v>
      </c>
      <c r="C166" s="743"/>
      <c r="D166" s="743"/>
    </row>
    <row r="167" spans="1:7" hidden="1">
      <c r="A167" s="3045"/>
      <c r="B167" s="3056" t="s">
        <v>6187</v>
      </c>
      <c r="C167" s="3047"/>
      <c r="D167" s="3048"/>
      <c r="E167" s="3074"/>
      <c r="F167" s="743"/>
      <c r="G167" s="3045"/>
    </row>
    <row r="168" spans="1:7">
      <c r="A168" s="3045"/>
      <c r="B168" s="3046"/>
      <c r="C168" s="3047"/>
      <c r="D168" s="3048"/>
      <c r="E168" s="3074"/>
      <c r="F168" s="743"/>
      <c r="G168" s="3045"/>
    </row>
    <row r="169" spans="1:7">
      <c r="A169" s="3045"/>
      <c r="B169" s="3046"/>
      <c r="C169" s="3047"/>
      <c r="D169" s="3048"/>
      <c r="E169" s="3074"/>
      <c r="F169" s="743"/>
      <c r="G169" s="3045"/>
    </row>
    <row r="170" spans="1:7" ht="15.75">
      <c r="A170" s="3058"/>
      <c r="B170" s="3059"/>
      <c r="C170" s="3060"/>
      <c r="D170" s="3061"/>
      <c r="E170" s="3075"/>
      <c r="F170" s="745"/>
      <c r="G170" s="3069"/>
    </row>
    <row r="171" spans="1:7" ht="15.75">
      <c r="A171" s="3064"/>
      <c r="B171" s="3065" t="s">
        <v>6943</v>
      </c>
      <c r="C171" s="3066"/>
      <c r="D171" s="3067"/>
      <c r="E171" s="3076"/>
      <c r="F171" s="746">
        <f>SUM(F3:F168)</f>
        <v>0</v>
      </c>
      <c r="G171" s="3069"/>
    </row>
    <row r="172" spans="1:7">
      <c r="A172" s="3070"/>
      <c r="B172" s="3071"/>
      <c r="C172" s="3072"/>
      <c r="D172" s="3073"/>
      <c r="E172" s="3077"/>
      <c r="F172" s="747"/>
      <c r="G172" s="3045"/>
    </row>
    <row r="173" spans="1:7">
      <c r="A173" s="3045"/>
      <c r="C173" s="743"/>
      <c r="D173" s="743"/>
      <c r="G173" s="3045"/>
    </row>
    <row r="174" spans="1:7">
      <c r="B174" s="3046"/>
    </row>
  </sheetData>
  <sheetProtection algorithmName="SHA-512" hashValue="YSh0k7YvbDQ2b0NQ7FCG+99ara7vsWJTKkVxT3tmZ4uB5tFcquqkN1G9nPEFXqODU2VtnK35UGgFhhEtZAXevw==" saltValue="2RBrN7/493X516UV79isjg==" spinCount="100000" sheet="1" formatColumns="0" formatRows="0" selectLockedCells="1"/>
  <protectedRanges>
    <protectedRange sqref="E1:E1048576" name="Obseg1"/>
  </protectedRanges>
  <conditionalFormatting sqref="C2:C3">
    <cfRule type="cellIs" dxfId="61" priority="4" stopIfTrue="1" operator="equal">
      <formula>0</formula>
    </cfRule>
    <cfRule type="cellIs" dxfId="60" priority="5" stopIfTrue="1" operator="equal">
      <formula>0</formula>
    </cfRule>
  </conditionalFormatting>
  <conditionalFormatting sqref="C2:F3 D162:D166 D173">
    <cfRule type="cellIs" dxfId="59" priority="3" stopIfTrue="1" operator="equal">
      <formula>0</formula>
    </cfRule>
  </conditionalFormatting>
  <conditionalFormatting sqref="D2:F3">
    <cfRule type="cellIs" dxfId="58" priority="2"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List83">
    <tabColor rgb="FF92D050"/>
    <pageSetUpPr fitToPage="1"/>
  </sheetPr>
  <dimension ref="A1:G181"/>
  <sheetViews>
    <sheetView view="pageBreakPreview" zoomScaleSheetLayoutView="100" workbookViewId="0">
      <selection activeCell="E165" sqref="E165"/>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17.85546875" style="3050" customWidth="1"/>
    <col min="7" max="7" width="11.7109375" style="3050" customWidth="1"/>
    <col min="8" max="16384" width="8.85546875" style="3050"/>
  </cols>
  <sheetData>
    <row r="1" spans="1:7">
      <c r="A1" s="3045"/>
      <c r="B1" s="3046"/>
      <c r="C1" s="3047"/>
      <c r="D1" s="3048"/>
      <c r="E1" s="3074"/>
      <c r="F1" s="743"/>
      <c r="G1" s="3045"/>
    </row>
    <row r="2" spans="1:7" ht="15.75">
      <c r="A2" s="3051" t="s">
        <v>8064</v>
      </c>
      <c r="B2" s="3052" t="s">
        <v>8065</v>
      </c>
      <c r="C2" s="3053" t="s">
        <v>2965</v>
      </c>
      <c r="D2" s="3053" t="s">
        <v>2964</v>
      </c>
      <c r="E2" s="744" t="s">
        <v>4</v>
      </c>
      <c r="F2" s="3053" t="s">
        <v>4860</v>
      </c>
    </row>
    <row r="3" spans="1:7">
      <c r="A3" s="3045"/>
      <c r="B3" s="3046"/>
      <c r="C3" s="3047"/>
      <c r="D3" s="3048"/>
      <c r="E3" s="3074"/>
      <c r="F3" s="743"/>
      <c r="G3" s="3045"/>
    </row>
    <row r="4" spans="1:7" ht="108">
      <c r="A4" s="3045"/>
      <c r="B4" s="3046" t="s">
        <v>4861</v>
      </c>
      <c r="C4" s="3047"/>
      <c r="D4" s="3048"/>
      <c r="E4" s="3074"/>
      <c r="F4" s="743"/>
      <c r="G4" s="3045"/>
    </row>
    <row r="5" spans="1:7">
      <c r="A5" s="3045"/>
      <c r="B5" s="3046"/>
      <c r="C5" s="3047"/>
      <c r="D5" s="3048"/>
      <c r="E5" s="3074"/>
      <c r="F5" s="743"/>
      <c r="G5" s="3045"/>
    </row>
    <row r="6" spans="1:7" ht="38.25">
      <c r="A6" s="3055" t="s">
        <v>8066</v>
      </c>
      <c r="B6" s="3446" t="s">
        <v>8067</v>
      </c>
      <c r="C6" s="3047">
        <v>1</v>
      </c>
      <c r="D6" s="3048" t="s">
        <v>7</v>
      </c>
      <c r="E6" s="3074">
        <v>0</v>
      </c>
      <c r="F6" s="743">
        <f>C6*E6</f>
        <v>0</v>
      </c>
    </row>
    <row r="7" spans="1:7" s="3414" customFormat="1" ht="25.5">
      <c r="A7" s="3055"/>
      <c r="B7" s="3054" t="s">
        <v>8036</v>
      </c>
      <c r="C7" s="3047"/>
      <c r="D7" s="3048"/>
      <c r="E7" s="3074"/>
      <c r="F7" s="743"/>
    </row>
    <row r="8" spans="1:7" s="3414" customFormat="1">
      <c r="A8" s="3055"/>
      <c r="B8" s="3054" t="s">
        <v>4902</v>
      </c>
      <c r="C8" s="3047"/>
      <c r="D8" s="3048"/>
      <c r="E8" s="3074"/>
      <c r="F8" s="743"/>
    </row>
    <row r="9" spans="1:7" s="3414" customFormat="1">
      <c r="A9" s="3055"/>
      <c r="B9" s="3054"/>
      <c r="C9" s="3047"/>
      <c r="D9" s="3048"/>
      <c r="E9" s="3074"/>
      <c r="F9" s="743"/>
    </row>
    <row r="10" spans="1:7" s="3418" customFormat="1" ht="18.75">
      <c r="A10" s="3415" t="s">
        <v>31</v>
      </c>
      <c r="B10" s="3416" t="s">
        <v>1283</v>
      </c>
      <c r="C10" s="3417"/>
      <c r="D10" s="3417"/>
      <c r="E10" s="3443"/>
      <c r="F10" s="3419"/>
    </row>
    <row r="11" spans="1:7" s="3423" customFormat="1" ht="210">
      <c r="A11" s="3420"/>
      <c r="B11" s="3421" t="s">
        <v>8666</v>
      </c>
      <c r="C11" s="3422"/>
      <c r="D11" s="3422"/>
      <c r="E11" s="3444"/>
      <c r="F11" s="3414"/>
    </row>
    <row r="12" spans="1:7" s="3418" customFormat="1" ht="37.5">
      <c r="A12" s="3415" t="s">
        <v>32</v>
      </c>
      <c r="B12" s="3416" t="s">
        <v>8667</v>
      </c>
      <c r="C12" s="3417"/>
      <c r="D12" s="3417"/>
      <c r="E12" s="3443"/>
      <c r="F12" s="3419"/>
    </row>
    <row r="13" spans="1:7" s="3423" customFormat="1" ht="409.5">
      <c r="A13" s="3420"/>
      <c r="B13" s="3421" t="s">
        <v>8668</v>
      </c>
      <c r="C13" s="3422"/>
      <c r="D13" s="3422"/>
      <c r="E13" s="3444"/>
      <c r="F13" s="3414"/>
    </row>
    <row r="14" spans="1:7" s="3418" customFormat="1" ht="18.75">
      <c r="A14" s="3424" t="s">
        <v>8669</v>
      </c>
      <c r="B14" s="3425" t="s">
        <v>8670</v>
      </c>
      <c r="C14" s="3417"/>
      <c r="D14" s="3417"/>
      <c r="E14" s="3443"/>
      <c r="F14" s="3419"/>
    </row>
    <row r="15" spans="1:7" s="3423" customFormat="1" ht="255">
      <c r="A15" s="3420"/>
      <c r="B15" s="3421" t="s">
        <v>8671</v>
      </c>
      <c r="C15" s="3422"/>
      <c r="D15" s="3422"/>
      <c r="E15" s="3444"/>
      <c r="F15" s="3414"/>
    </row>
    <row r="16" spans="1:7" s="3423" customFormat="1">
      <c r="A16" s="3426" t="s">
        <v>1597</v>
      </c>
      <c r="B16" s="3427" t="s">
        <v>8672</v>
      </c>
      <c r="C16" s="3422"/>
      <c r="D16" s="3422"/>
      <c r="E16" s="3444"/>
      <c r="F16" s="3414"/>
    </row>
    <row r="17" spans="1:6" s="3423" customFormat="1" ht="60">
      <c r="A17" s="3420"/>
      <c r="B17" s="3428" t="s">
        <v>8673</v>
      </c>
      <c r="C17" s="3422"/>
      <c r="D17" s="3422"/>
      <c r="E17" s="3444"/>
      <c r="F17" s="3414"/>
    </row>
    <row r="18" spans="1:6" s="3418" customFormat="1" ht="18.75">
      <c r="A18" s="3424" t="s">
        <v>8674</v>
      </c>
      <c r="B18" s="3425" t="s">
        <v>8675</v>
      </c>
      <c r="C18" s="3417"/>
      <c r="D18" s="3417"/>
      <c r="E18" s="3443"/>
      <c r="F18" s="3419"/>
    </row>
    <row r="19" spans="1:6" s="3423" customFormat="1" ht="150">
      <c r="A19" s="3420"/>
      <c r="B19" s="3421" t="s">
        <v>8676</v>
      </c>
      <c r="C19" s="3422"/>
      <c r="D19" s="3422"/>
      <c r="E19" s="3444"/>
      <c r="F19" s="3414"/>
    </row>
    <row r="20" spans="1:6" s="3423" customFormat="1">
      <c r="A20" s="3426" t="s">
        <v>1603</v>
      </c>
      <c r="B20" s="3429" t="s">
        <v>8677</v>
      </c>
      <c r="C20" s="3422"/>
      <c r="D20" s="3422"/>
      <c r="E20" s="3444"/>
      <c r="F20" s="3414"/>
    </row>
    <row r="21" spans="1:6" s="3423" customFormat="1" ht="210">
      <c r="A21" s="3420"/>
      <c r="B21" s="3421" t="s">
        <v>8678</v>
      </c>
      <c r="C21" s="3422"/>
      <c r="D21" s="3422"/>
      <c r="E21" s="3444"/>
      <c r="F21" s="3414"/>
    </row>
    <row r="22" spans="1:6" s="3423" customFormat="1">
      <c r="A22" s="3426" t="s">
        <v>8679</v>
      </c>
      <c r="B22" s="3429" t="s">
        <v>8680</v>
      </c>
      <c r="C22" s="3422"/>
      <c r="D22" s="3422"/>
      <c r="E22" s="3444"/>
      <c r="F22" s="3414"/>
    </row>
    <row r="23" spans="1:6" s="3423" customFormat="1" ht="409.5">
      <c r="A23" s="3420"/>
      <c r="B23" s="3421" t="s">
        <v>8681</v>
      </c>
      <c r="C23" s="3422"/>
      <c r="D23" s="3422"/>
      <c r="E23" s="3444"/>
      <c r="F23" s="3414"/>
    </row>
    <row r="24" spans="1:6" s="3423" customFormat="1">
      <c r="A24" s="3426" t="s">
        <v>8682</v>
      </c>
      <c r="B24" s="3429" t="s">
        <v>8683</v>
      </c>
      <c r="C24" s="3422"/>
      <c r="D24" s="3422"/>
      <c r="E24" s="3444"/>
      <c r="F24" s="3414"/>
    </row>
    <row r="25" spans="1:6" s="3423" customFormat="1" ht="255">
      <c r="A25" s="3420"/>
      <c r="B25" s="3421" t="s">
        <v>8684</v>
      </c>
      <c r="C25" s="3422"/>
      <c r="D25" s="3422"/>
      <c r="E25" s="3444"/>
      <c r="F25" s="3414"/>
    </row>
    <row r="26" spans="1:6" s="3418" customFormat="1" ht="37.5">
      <c r="A26" s="3424" t="s">
        <v>8685</v>
      </c>
      <c r="B26" s="3425" t="s">
        <v>8686</v>
      </c>
      <c r="C26" s="3417"/>
      <c r="D26" s="3417"/>
      <c r="E26" s="3443"/>
      <c r="F26" s="3419"/>
    </row>
    <row r="27" spans="1:6" s="3423" customFormat="1" ht="330">
      <c r="A27" s="3420"/>
      <c r="B27" s="3423" t="s">
        <v>8687</v>
      </c>
      <c r="C27" s="3422"/>
      <c r="D27" s="3422"/>
      <c r="E27" s="3444"/>
      <c r="F27" s="3414"/>
    </row>
    <row r="28" spans="1:6" s="3418" customFormat="1" ht="18.75">
      <c r="A28" s="3424" t="s">
        <v>8688</v>
      </c>
      <c r="B28" s="3425" t="s">
        <v>8689</v>
      </c>
      <c r="C28" s="3417"/>
      <c r="D28" s="3417"/>
      <c r="E28" s="3443"/>
      <c r="F28" s="3419"/>
    </row>
    <row r="29" spans="1:6" s="3423" customFormat="1">
      <c r="A29" s="3420"/>
      <c r="C29" s="3422"/>
      <c r="D29" s="3422"/>
      <c r="E29" s="3444"/>
      <c r="F29" s="3414"/>
    </row>
    <row r="30" spans="1:6" s="3423" customFormat="1" ht="30">
      <c r="A30" s="3430" t="s">
        <v>1611</v>
      </c>
      <c r="B30" s="3431" t="s">
        <v>8690</v>
      </c>
      <c r="C30" s="3422"/>
      <c r="D30" s="3422"/>
      <c r="E30" s="3444"/>
      <c r="F30" s="3414"/>
    </row>
    <row r="31" spans="1:6" s="3423" customFormat="1" ht="180">
      <c r="A31" s="3420"/>
      <c r="B31" s="3421" t="s">
        <v>8691</v>
      </c>
      <c r="C31" s="3422"/>
      <c r="D31" s="3422"/>
      <c r="E31" s="3444"/>
      <c r="F31" s="3414"/>
    </row>
    <row r="32" spans="1:6" s="3423" customFormat="1" ht="30">
      <c r="A32" s="3430" t="s">
        <v>1614</v>
      </c>
      <c r="B32" s="3431" t="s">
        <v>8692</v>
      </c>
      <c r="C32" s="3422"/>
      <c r="D32" s="3422"/>
      <c r="E32" s="3444"/>
      <c r="F32" s="3414"/>
    </row>
    <row r="33" spans="1:6" s="3423" customFormat="1" ht="240">
      <c r="A33" s="3420"/>
      <c r="B33" s="3421" t="s">
        <v>8693</v>
      </c>
      <c r="C33" s="3422"/>
      <c r="D33" s="3422"/>
      <c r="E33" s="3444"/>
      <c r="F33" s="3414"/>
    </row>
    <row r="34" spans="1:6" s="3423" customFormat="1">
      <c r="A34" s="3430" t="s">
        <v>1616</v>
      </c>
      <c r="B34" s="3431" t="s">
        <v>8694</v>
      </c>
      <c r="C34" s="3422"/>
      <c r="D34" s="3422"/>
      <c r="E34" s="3444"/>
      <c r="F34" s="3414"/>
    </row>
    <row r="35" spans="1:6" s="3423" customFormat="1" ht="135">
      <c r="A35" s="3420"/>
      <c r="B35" s="3421" t="s">
        <v>8695</v>
      </c>
      <c r="C35" s="3422"/>
      <c r="D35" s="3422"/>
      <c r="E35" s="3444"/>
      <c r="F35" s="3414"/>
    </row>
    <row r="36" spans="1:6" s="3418" customFormat="1" ht="18.75">
      <c r="A36" s="3424" t="s">
        <v>8696</v>
      </c>
      <c r="B36" s="3425" t="s">
        <v>8697</v>
      </c>
      <c r="C36" s="3417"/>
      <c r="D36" s="3417"/>
      <c r="E36" s="3443"/>
      <c r="F36" s="3419"/>
    </row>
    <row r="37" spans="1:6" s="3423" customFormat="1" ht="300">
      <c r="A37" s="3420"/>
      <c r="B37" s="3421" t="s">
        <v>8698</v>
      </c>
      <c r="C37" s="3422"/>
      <c r="D37" s="3422"/>
      <c r="E37" s="3444"/>
      <c r="F37" s="3414"/>
    </row>
    <row r="38" spans="1:6" s="3423" customFormat="1">
      <c r="A38" s="3420"/>
      <c r="C38" s="3422"/>
      <c r="D38" s="3422"/>
      <c r="E38" s="3444"/>
      <c r="F38" s="3414"/>
    </row>
    <row r="39" spans="1:6" s="3418" customFormat="1" ht="18.75">
      <c r="A39" s="3424" t="s">
        <v>8699</v>
      </c>
      <c r="B39" s="3425" t="s">
        <v>8700</v>
      </c>
      <c r="C39" s="3417"/>
      <c r="D39" s="3417"/>
      <c r="E39" s="3443"/>
      <c r="F39" s="3419"/>
    </row>
    <row r="40" spans="1:6" s="3423" customFormat="1">
      <c r="A40" s="3420"/>
      <c r="C40" s="3422"/>
      <c r="D40" s="3422"/>
      <c r="E40" s="3444"/>
      <c r="F40" s="3414"/>
    </row>
    <row r="41" spans="1:6" s="3423" customFormat="1">
      <c r="A41" s="3430" t="s">
        <v>3387</v>
      </c>
      <c r="B41" s="3431" t="s">
        <v>8701</v>
      </c>
      <c r="C41" s="3422"/>
      <c r="D41" s="3422"/>
      <c r="E41" s="3444"/>
      <c r="F41" s="3414"/>
    </row>
    <row r="42" spans="1:6" s="3423" customFormat="1" ht="180">
      <c r="A42" s="3420"/>
      <c r="B42" s="3423" t="s">
        <v>8702</v>
      </c>
      <c r="C42" s="3422"/>
      <c r="D42" s="3422"/>
      <c r="E42" s="3444"/>
      <c r="F42" s="3414"/>
    </row>
    <row r="43" spans="1:6" s="3423" customFormat="1">
      <c r="A43" s="3430" t="s">
        <v>8703</v>
      </c>
      <c r="B43" s="3431" t="s">
        <v>8704</v>
      </c>
      <c r="C43" s="3422"/>
      <c r="D43" s="3422"/>
      <c r="E43" s="3444"/>
      <c r="F43" s="3414"/>
    </row>
    <row r="44" spans="1:6" s="3423" customFormat="1" ht="60">
      <c r="A44" s="3420"/>
      <c r="B44" s="3423" t="s">
        <v>8705</v>
      </c>
      <c r="C44" s="3422"/>
      <c r="D44" s="3422"/>
      <c r="E44" s="3444"/>
      <c r="F44" s="3414"/>
    </row>
    <row r="45" spans="1:6" s="3418" customFormat="1" ht="18.75">
      <c r="A45" s="3424" t="s">
        <v>8706</v>
      </c>
      <c r="B45" s="3425" t="s">
        <v>437</v>
      </c>
      <c r="C45" s="3417"/>
      <c r="D45" s="3417"/>
      <c r="E45" s="3443"/>
      <c r="F45" s="3419"/>
    </row>
    <row r="46" spans="1:6" s="3423" customFormat="1" ht="90">
      <c r="A46" s="3420"/>
      <c r="B46" s="3423" t="s">
        <v>8707</v>
      </c>
      <c r="C46" s="3422"/>
      <c r="D46" s="3422"/>
      <c r="E46" s="3444"/>
      <c r="F46" s="3414"/>
    </row>
    <row r="47" spans="1:6" s="3423" customFormat="1">
      <c r="A47" s="3430" t="s">
        <v>3394</v>
      </c>
      <c r="B47" s="3431" t="s">
        <v>8708</v>
      </c>
      <c r="C47" s="3422"/>
      <c r="D47" s="3422"/>
      <c r="E47" s="3444"/>
      <c r="F47" s="3414"/>
    </row>
    <row r="48" spans="1:6" s="3423" customFormat="1" ht="90">
      <c r="A48" s="3420"/>
      <c r="B48" s="3423" t="s">
        <v>8709</v>
      </c>
      <c r="C48" s="3422"/>
      <c r="D48" s="3422"/>
      <c r="E48" s="3444"/>
      <c r="F48" s="3414"/>
    </row>
    <row r="49" spans="1:6" s="3423" customFormat="1">
      <c r="A49" s="3430" t="s">
        <v>8710</v>
      </c>
      <c r="B49" s="3431" t="s">
        <v>8711</v>
      </c>
      <c r="C49" s="3422"/>
      <c r="D49" s="3422"/>
      <c r="E49" s="3444"/>
      <c r="F49" s="3414"/>
    </row>
    <row r="50" spans="1:6" s="3423" customFormat="1" ht="90">
      <c r="A50" s="3420"/>
      <c r="B50" s="3423" t="s">
        <v>8709</v>
      </c>
      <c r="C50" s="3422"/>
      <c r="D50" s="3422"/>
      <c r="E50" s="3444"/>
      <c r="F50" s="3414"/>
    </row>
    <row r="51" spans="1:6" s="3423" customFormat="1">
      <c r="A51" s="3430" t="s">
        <v>8712</v>
      </c>
      <c r="B51" s="3431" t="s">
        <v>8713</v>
      </c>
      <c r="C51" s="3422"/>
      <c r="D51" s="3422"/>
      <c r="E51" s="3444"/>
      <c r="F51" s="3414"/>
    </row>
    <row r="52" spans="1:6" s="3423" customFormat="1" ht="120">
      <c r="A52" s="3420"/>
      <c r="B52" s="3423" t="s">
        <v>8714</v>
      </c>
      <c r="C52" s="3422"/>
      <c r="D52" s="3422"/>
      <c r="E52" s="3444"/>
      <c r="F52" s="3414"/>
    </row>
    <row r="53" spans="1:6" s="3423" customFormat="1">
      <c r="A53" s="3430" t="s">
        <v>8712</v>
      </c>
      <c r="B53" s="3431" t="s">
        <v>8715</v>
      </c>
      <c r="C53" s="3422"/>
      <c r="D53" s="3422"/>
      <c r="E53" s="3444"/>
      <c r="F53" s="3414"/>
    </row>
    <row r="54" spans="1:6" s="3423" customFormat="1" ht="60">
      <c r="A54" s="3420"/>
      <c r="B54" s="3423" t="s">
        <v>8716</v>
      </c>
      <c r="C54" s="3422"/>
      <c r="D54" s="3422"/>
      <c r="E54" s="3444"/>
      <c r="F54" s="3414"/>
    </row>
    <row r="55" spans="1:6" s="3423" customFormat="1">
      <c r="A55" s="3430" t="s">
        <v>8717</v>
      </c>
      <c r="B55" s="3431" t="s">
        <v>8718</v>
      </c>
      <c r="C55" s="3422"/>
      <c r="D55" s="3422"/>
      <c r="E55" s="3444"/>
      <c r="F55" s="3414"/>
    </row>
    <row r="56" spans="1:6" s="3423" customFormat="1" ht="105">
      <c r="A56" s="3420"/>
      <c r="B56" s="3423" t="s">
        <v>8719</v>
      </c>
      <c r="C56" s="3422"/>
      <c r="D56" s="3422"/>
      <c r="E56" s="3444"/>
      <c r="F56" s="3414"/>
    </row>
    <row r="57" spans="1:6" s="3423" customFormat="1">
      <c r="A57" s="3430" t="s">
        <v>8720</v>
      </c>
      <c r="B57" s="3431" t="s">
        <v>8721</v>
      </c>
      <c r="C57" s="3422"/>
      <c r="D57" s="3422"/>
      <c r="E57" s="3444"/>
      <c r="F57" s="3414"/>
    </row>
    <row r="58" spans="1:6" s="3423" customFormat="1" ht="135">
      <c r="A58" s="3432"/>
      <c r="B58" s="3423" t="s">
        <v>8722</v>
      </c>
      <c r="C58" s="3422"/>
      <c r="D58" s="3422"/>
      <c r="E58" s="3444"/>
      <c r="F58" s="3414"/>
    </row>
    <row r="59" spans="1:6" s="3418" customFormat="1" ht="18.75">
      <c r="A59" s="3424" t="s">
        <v>8723</v>
      </c>
      <c r="B59" s="3425" t="s">
        <v>8724</v>
      </c>
      <c r="C59" s="3417"/>
      <c r="D59" s="3417"/>
      <c r="E59" s="3443"/>
      <c r="F59" s="3419"/>
    </row>
    <row r="60" spans="1:6" s="3423" customFormat="1" ht="150">
      <c r="A60" s="3420"/>
      <c r="B60" s="3423" t="s">
        <v>8725</v>
      </c>
      <c r="C60" s="3422"/>
      <c r="D60" s="3422"/>
      <c r="E60" s="3444"/>
      <c r="F60" s="3414"/>
    </row>
    <row r="61" spans="1:6" s="3418" customFormat="1" ht="18.75">
      <c r="A61" s="3424" t="s">
        <v>8726</v>
      </c>
      <c r="B61" s="3425" t="s">
        <v>8727</v>
      </c>
      <c r="C61" s="3417"/>
      <c r="D61" s="3417"/>
      <c r="E61" s="3443"/>
      <c r="F61" s="3419"/>
    </row>
    <row r="62" spans="1:6" s="3423" customFormat="1">
      <c r="A62" s="3420"/>
      <c r="C62" s="3422"/>
      <c r="D62" s="3422"/>
      <c r="E62" s="3444"/>
      <c r="F62" s="3414"/>
    </row>
    <row r="63" spans="1:6" s="3423" customFormat="1">
      <c r="A63" s="3426" t="s">
        <v>3402</v>
      </c>
      <c r="B63" s="3427" t="s">
        <v>8728</v>
      </c>
      <c r="C63" s="3422"/>
      <c r="D63" s="3422"/>
      <c r="E63" s="3444"/>
      <c r="F63" s="3414"/>
    </row>
    <row r="64" spans="1:6" s="3423" customFormat="1" ht="270">
      <c r="A64" s="3433"/>
      <c r="B64" s="3423" t="s">
        <v>8729</v>
      </c>
      <c r="C64" s="3422"/>
      <c r="D64" s="3422"/>
      <c r="E64" s="3444"/>
      <c r="F64" s="3414"/>
    </row>
    <row r="65" spans="1:6" s="3423" customFormat="1">
      <c r="A65" s="3420"/>
      <c r="C65" s="3422"/>
      <c r="D65" s="3422"/>
      <c r="E65" s="3444"/>
      <c r="F65" s="3414"/>
    </row>
    <row r="66" spans="1:6" s="3418" customFormat="1" ht="18.75">
      <c r="A66" s="3415" t="s">
        <v>33</v>
      </c>
      <c r="B66" s="3416" t="s">
        <v>8730</v>
      </c>
      <c r="C66" s="3417"/>
      <c r="D66" s="3417"/>
      <c r="E66" s="3443"/>
      <c r="F66" s="3419"/>
    </row>
    <row r="67" spans="1:6" s="3423" customFormat="1" ht="225">
      <c r="A67" s="3420"/>
      <c r="B67" s="3423" t="s">
        <v>8731</v>
      </c>
      <c r="C67" s="3422"/>
      <c r="D67" s="3422"/>
      <c r="E67" s="3444"/>
      <c r="F67" s="3414"/>
    </row>
    <row r="68" spans="1:6" s="3418" customFormat="1" ht="37.5">
      <c r="A68" s="3415" t="s">
        <v>34</v>
      </c>
      <c r="B68" s="3416" t="s">
        <v>8732</v>
      </c>
      <c r="C68" s="3417"/>
      <c r="D68" s="3417"/>
      <c r="E68" s="3443"/>
      <c r="F68" s="3419"/>
    </row>
    <row r="69" spans="1:6" s="3423" customFormat="1" ht="45">
      <c r="A69" s="3420"/>
      <c r="B69" s="3423" t="s">
        <v>8733</v>
      </c>
      <c r="C69" s="3422"/>
      <c r="D69" s="3422"/>
      <c r="E69" s="3444"/>
      <c r="F69" s="3414"/>
    </row>
    <row r="70" spans="1:6" s="3423" customFormat="1" ht="30">
      <c r="A70" s="3420"/>
      <c r="B70" s="3428" t="s">
        <v>8734</v>
      </c>
      <c r="C70" s="3422"/>
      <c r="D70" s="3422"/>
      <c r="E70" s="3444"/>
      <c r="F70" s="3414"/>
    </row>
    <row r="71" spans="1:6" s="3423" customFormat="1" ht="30">
      <c r="A71" s="3420"/>
      <c r="B71" s="3428" t="s">
        <v>8735</v>
      </c>
      <c r="C71" s="3422"/>
      <c r="D71" s="3422"/>
      <c r="E71" s="3444"/>
      <c r="F71" s="3414"/>
    </row>
    <row r="72" spans="1:6" s="3423" customFormat="1" ht="30">
      <c r="A72" s="3420"/>
      <c r="B72" s="3428" t="s">
        <v>8736</v>
      </c>
      <c r="C72" s="3422"/>
      <c r="D72" s="3422"/>
      <c r="E72" s="3444"/>
      <c r="F72" s="3414"/>
    </row>
    <row r="73" spans="1:6" s="3423" customFormat="1" ht="75">
      <c r="A73" s="3420"/>
      <c r="B73" s="3428" t="s">
        <v>8737</v>
      </c>
      <c r="C73" s="3422"/>
      <c r="D73" s="3422"/>
      <c r="E73" s="3444"/>
      <c r="F73" s="3414"/>
    </row>
    <row r="74" spans="1:6" s="3423" customFormat="1" ht="30">
      <c r="A74" s="3420"/>
      <c r="B74" s="3428" t="s">
        <v>8738</v>
      </c>
      <c r="C74" s="3422"/>
      <c r="D74" s="3422"/>
      <c r="E74" s="3444"/>
      <c r="F74" s="3414"/>
    </row>
    <row r="75" spans="1:6" s="3423" customFormat="1" ht="45">
      <c r="A75" s="3420"/>
      <c r="B75" s="3428" t="s">
        <v>8739</v>
      </c>
      <c r="C75" s="3422"/>
      <c r="D75" s="3422"/>
      <c r="E75" s="3444"/>
      <c r="F75" s="3414"/>
    </row>
    <row r="76" spans="1:6" s="3423" customFormat="1" ht="45">
      <c r="A76" s="3420"/>
      <c r="B76" s="3428" t="s">
        <v>8740</v>
      </c>
      <c r="C76" s="3422"/>
      <c r="D76" s="3422"/>
      <c r="E76" s="3444"/>
      <c r="F76" s="3414"/>
    </row>
    <row r="77" spans="1:6" s="3423" customFormat="1" ht="30">
      <c r="A77" s="3420"/>
      <c r="B77" s="3428" t="s">
        <v>8741</v>
      </c>
      <c r="C77" s="3422"/>
      <c r="D77" s="3422"/>
      <c r="E77" s="3444"/>
      <c r="F77" s="3414"/>
    </row>
    <row r="78" spans="1:6" s="3423" customFormat="1" ht="30">
      <c r="A78" s="3420"/>
      <c r="B78" s="3428" t="s">
        <v>8742</v>
      </c>
      <c r="C78" s="3422"/>
      <c r="D78" s="3422"/>
      <c r="E78" s="3444"/>
      <c r="F78" s="3414"/>
    </row>
    <row r="79" spans="1:6" s="3423" customFormat="1" ht="30">
      <c r="A79" s="3420"/>
      <c r="B79" s="3428" t="s">
        <v>8743</v>
      </c>
      <c r="C79" s="3422"/>
      <c r="D79" s="3422"/>
      <c r="E79" s="3444"/>
      <c r="F79" s="3414"/>
    </row>
    <row r="80" spans="1:6" s="3423" customFormat="1" ht="45">
      <c r="A80" s="3420"/>
      <c r="B80" s="3428" t="s">
        <v>8744</v>
      </c>
      <c r="C80" s="3422"/>
      <c r="D80" s="3422"/>
      <c r="E80" s="3444"/>
      <c r="F80" s="3414"/>
    </row>
    <row r="81" spans="1:6" s="3423" customFormat="1" ht="30">
      <c r="A81" s="3420"/>
      <c r="B81" s="3428" t="s">
        <v>8745</v>
      </c>
      <c r="C81" s="3422"/>
      <c r="D81" s="3422"/>
      <c r="E81" s="3444"/>
      <c r="F81" s="3414"/>
    </row>
    <row r="82" spans="1:6" s="3423" customFormat="1" ht="30">
      <c r="A82" s="3420"/>
      <c r="B82" s="3428" t="s">
        <v>8746</v>
      </c>
      <c r="C82" s="3422"/>
      <c r="D82" s="3422"/>
      <c r="E82" s="3444"/>
      <c r="F82" s="3414"/>
    </row>
    <row r="83" spans="1:6" s="3423" customFormat="1" ht="30">
      <c r="A83" s="3420"/>
      <c r="B83" s="3428" t="s">
        <v>8747</v>
      </c>
      <c r="C83" s="3422"/>
      <c r="D83" s="3422"/>
      <c r="E83" s="3444"/>
      <c r="F83" s="3414"/>
    </row>
    <row r="84" spans="1:6" s="3423" customFormat="1" ht="30">
      <c r="A84" s="3420"/>
      <c r="B84" s="3428" t="s">
        <v>8748</v>
      </c>
      <c r="C84" s="3422"/>
      <c r="D84" s="3422"/>
      <c r="E84" s="3444"/>
      <c r="F84" s="3414"/>
    </row>
    <row r="85" spans="1:6" s="3423" customFormat="1" ht="30">
      <c r="A85" s="3420"/>
      <c r="B85" s="3428" t="s">
        <v>8749</v>
      </c>
      <c r="C85" s="3422"/>
      <c r="D85" s="3422"/>
      <c r="E85" s="3444"/>
      <c r="F85" s="3414"/>
    </row>
    <row r="86" spans="1:6" s="3423" customFormat="1" ht="30">
      <c r="A86" s="3420"/>
      <c r="B86" s="3428" t="s">
        <v>8750</v>
      </c>
      <c r="C86" s="3422"/>
      <c r="D86" s="3422"/>
      <c r="E86" s="3444"/>
      <c r="F86" s="3414"/>
    </row>
    <row r="87" spans="1:6" s="3423" customFormat="1" ht="60">
      <c r="A87" s="3420"/>
      <c r="B87" s="3428" t="s">
        <v>8751</v>
      </c>
      <c r="C87" s="3422"/>
      <c r="D87" s="3422"/>
      <c r="E87" s="3444"/>
      <c r="F87" s="3414"/>
    </row>
    <row r="88" spans="1:6" s="3423" customFormat="1" ht="45">
      <c r="A88" s="3420"/>
      <c r="B88" s="3428" t="s">
        <v>8752</v>
      </c>
      <c r="C88" s="3422"/>
      <c r="D88" s="3422"/>
      <c r="E88" s="3444"/>
      <c r="F88" s="3414"/>
    </row>
    <row r="89" spans="1:6" s="3423" customFormat="1" ht="45">
      <c r="A89" s="3420"/>
      <c r="B89" s="3428" t="s">
        <v>8753</v>
      </c>
      <c r="C89" s="3422"/>
      <c r="D89" s="3422"/>
      <c r="E89" s="3444"/>
      <c r="F89" s="3414"/>
    </row>
    <row r="90" spans="1:6" s="3423" customFormat="1" ht="45">
      <c r="A90" s="3420"/>
      <c r="B90" s="3428" t="s">
        <v>8754</v>
      </c>
      <c r="C90" s="3422"/>
      <c r="D90" s="3422"/>
      <c r="E90" s="3444"/>
      <c r="F90" s="3414"/>
    </row>
    <row r="91" spans="1:6" s="3423" customFormat="1" ht="45">
      <c r="A91" s="3420"/>
      <c r="B91" s="3428" t="s">
        <v>8755</v>
      </c>
      <c r="C91" s="3422"/>
      <c r="D91" s="3422"/>
      <c r="E91" s="3444"/>
      <c r="F91" s="3414"/>
    </row>
    <row r="92" spans="1:6" s="3423" customFormat="1" ht="30">
      <c r="A92" s="3420"/>
      <c r="B92" s="3428" t="s">
        <v>8756</v>
      </c>
      <c r="C92" s="3422"/>
      <c r="D92" s="3422"/>
      <c r="E92" s="3444"/>
      <c r="F92" s="3414"/>
    </row>
    <row r="93" spans="1:6" s="3423" customFormat="1" ht="30">
      <c r="A93" s="3420"/>
      <c r="B93" s="3428" t="s">
        <v>8757</v>
      </c>
      <c r="C93" s="3422"/>
      <c r="D93" s="3422"/>
      <c r="E93" s="3444"/>
      <c r="F93" s="3414"/>
    </row>
    <row r="94" spans="1:6" s="3423" customFormat="1" ht="30">
      <c r="A94" s="3420"/>
      <c r="B94" s="3428" t="s">
        <v>8758</v>
      </c>
      <c r="C94" s="3422"/>
      <c r="D94" s="3422"/>
      <c r="E94" s="3444"/>
      <c r="F94" s="3414"/>
    </row>
    <row r="95" spans="1:6" s="3423" customFormat="1" ht="30">
      <c r="A95" s="3420"/>
      <c r="B95" s="3428" t="s">
        <v>8759</v>
      </c>
      <c r="C95" s="3422"/>
      <c r="D95" s="3422"/>
      <c r="E95" s="3444"/>
      <c r="F95" s="3414"/>
    </row>
    <row r="96" spans="1:6" s="3423" customFormat="1" ht="60">
      <c r="A96" s="3420"/>
      <c r="B96" s="3428" t="s">
        <v>8760</v>
      </c>
      <c r="C96" s="3422"/>
      <c r="D96" s="3422"/>
      <c r="E96" s="3444"/>
      <c r="F96" s="3414"/>
    </row>
    <row r="97" spans="1:6" s="3423" customFormat="1" ht="45">
      <c r="A97" s="3420"/>
      <c r="B97" s="3428" t="s">
        <v>8761</v>
      </c>
      <c r="C97" s="3422"/>
      <c r="D97" s="3422"/>
      <c r="E97" s="3444"/>
      <c r="F97" s="3414"/>
    </row>
    <row r="98" spans="1:6" s="3423" customFormat="1">
      <c r="A98" s="3420"/>
      <c r="C98" s="3422"/>
      <c r="D98" s="3422"/>
      <c r="E98" s="3444"/>
      <c r="F98" s="3414"/>
    </row>
    <row r="99" spans="1:6" s="3418" customFormat="1" ht="18.75">
      <c r="A99" s="3415" t="s">
        <v>35</v>
      </c>
      <c r="B99" s="3416" t="s">
        <v>8762</v>
      </c>
      <c r="C99" s="3417"/>
      <c r="D99" s="3417"/>
      <c r="E99" s="3443"/>
      <c r="F99" s="3419"/>
    </row>
    <row r="100" spans="1:6" s="3423" customFormat="1" ht="30">
      <c r="A100" s="3420"/>
      <c r="B100" s="3428" t="s">
        <v>8763</v>
      </c>
      <c r="C100" s="3422"/>
      <c r="D100" s="3422"/>
      <c r="E100" s="3444"/>
      <c r="F100" s="3414"/>
    </row>
    <row r="101" spans="1:6" s="3423" customFormat="1">
      <c r="A101" s="3420"/>
      <c r="B101" s="3434" t="s">
        <v>8764</v>
      </c>
      <c r="C101" s="3422"/>
      <c r="D101" s="3422"/>
      <c r="E101" s="3444"/>
      <c r="F101" s="3414"/>
    </row>
    <row r="102" spans="1:6" s="3423" customFormat="1" ht="30">
      <c r="A102" s="3420"/>
      <c r="B102" s="3428" t="s">
        <v>8765</v>
      </c>
      <c r="C102" s="3422"/>
      <c r="D102" s="3422"/>
      <c r="E102" s="3444"/>
      <c r="F102" s="3414"/>
    </row>
    <row r="103" spans="1:6" s="3423" customFormat="1" ht="45">
      <c r="A103" s="3420"/>
      <c r="B103" s="3428" t="s">
        <v>8766</v>
      </c>
      <c r="C103" s="3422"/>
      <c r="D103" s="3422"/>
      <c r="E103" s="3444"/>
      <c r="F103" s="3414"/>
    </row>
    <row r="104" spans="1:6" s="3423" customFormat="1" ht="30">
      <c r="A104" s="3420"/>
      <c r="B104" s="3428" t="s">
        <v>8767</v>
      </c>
      <c r="C104" s="3422"/>
      <c r="D104" s="3422"/>
      <c r="E104" s="3444"/>
      <c r="F104" s="3414"/>
    </row>
    <row r="105" spans="1:6" s="3423" customFormat="1" ht="30">
      <c r="A105" s="3420"/>
      <c r="B105" s="3428" t="s">
        <v>8768</v>
      </c>
      <c r="C105" s="3422"/>
      <c r="D105" s="3422"/>
      <c r="E105" s="3444"/>
      <c r="F105" s="3414"/>
    </row>
    <row r="106" spans="1:6" s="3423" customFormat="1" ht="30">
      <c r="A106" s="3420"/>
      <c r="B106" s="3428" t="s">
        <v>8769</v>
      </c>
      <c r="C106" s="3422"/>
      <c r="D106" s="3422"/>
      <c r="E106" s="3444"/>
      <c r="F106" s="3414"/>
    </row>
    <row r="107" spans="1:6" s="3423" customFormat="1" ht="30">
      <c r="A107" s="3420"/>
      <c r="B107" s="3428" t="s">
        <v>8770</v>
      </c>
      <c r="C107" s="3422"/>
      <c r="D107" s="3422"/>
      <c r="E107" s="3444"/>
      <c r="F107" s="3414"/>
    </row>
    <row r="108" spans="1:6" s="3423" customFormat="1" ht="30">
      <c r="A108" s="3420"/>
      <c r="B108" s="3428" t="s">
        <v>8770</v>
      </c>
      <c r="C108" s="3422"/>
      <c r="D108" s="3422"/>
      <c r="E108" s="3444"/>
      <c r="F108" s="3414"/>
    </row>
    <row r="109" spans="1:6" s="3423" customFormat="1" ht="30">
      <c r="A109" s="3420"/>
      <c r="B109" s="3434" t="s">
        <v>8771</v>
      </c>
      <c r="C109" s="3422"/>
      <c r="D109" s="3422"/>
      <c r="E109" s="3444"/>
      <c r="F109" s="3414"/>
    </row>
    <row r="110" spans="1:6" s="3423" customFormat="1" ht="45">
      <c r="A110" s="3420"/>
      <c r="B110" s="3428" t="s">
        <v>8772</v>
      </c>
      <c r="C110" s="3422"/>
      <c r="D110" s="3422"/>
      <c r="E110" s="3444"/>
      <c r="F110" s="3414"/>
    </row>
    <row r="111" spans="1:6" s="3423" customFormat="1">
      <c r="A111" s="3420"/>
      <c r="B111" s="3434" t="s">
        <v>8773</v>
      </c>
      <c r="C111" s="3422"/>
      <c r="D111" s="3422"/>
      <c r="E111" s="3444"/>
      <c r="F111" s="3414"/>
    </row>
    <row r="112" spans="1:6" s="3423" customFormat="1" ht="90">
      <c r="A112" s="3420"/>
      <c r="B112" s="3428" t="s">
        <v>8774</v>
      </c>
      <c r="C112" s="3422"/>
      <c r="D112" s="3422"/>
      <c r="E112" s="3444"/>
      <c r="F112" s="3414"/>
    </row>
    <row r="113" spans="1:6" s="3423" customFormat="1">
      <c r="A113" s="3420"/>
      <c r="C113" s="3422"/>
      <c r="D113" s="3422"/>
      <c r="E113" s="3444"/>
      <c r="F113" s="3414"/>
    </row>
    <row r="114" spans="1:6" s="3418" customFormat="1" ht="18.75">
      <c r="A114" s="3415" t="s">
        <v>36</v>
      </c>
      <c r="B114" s="3416" t="s">
        <v>8775</v>
      </c>
      <c r="C114" s="3417"/>
      <c r="D114" s="3417"/>
      <c r="E114" s="3443"/>
      <c r="F114" s="3419"/>
    </row>
    <row r="115" spans="1:6" s="3423" customFormat="1" ht="135">
      <c r="A115" s="3420"/>
      <c r="B115" s="3421" t="s">
        <v>8776</v>
      </c>
      <c r="C115" s="3422"/>
      <c r="D115" s="3422"/>
      <c r="E115" s="3444"/>
      <c r="F115" s="3414"/>
    </row>
    <row r="116" spans="1:6" s="3423" customFormat="1">
      <c r="A116" s="3420"/>
      <c r="B116" s="3421" t="s">
        <v>8777</v>
      </c>
      <c r="C116" s="3422"/>
      <c r="D116" s="3422"/>
      <c r="E116" s="3444"/>
      <c r="F116" s="3414"/>
    </row>
    <row r="117" spans="1:6" s="3423" customFormat="1" ht="45">
      <c r="A117" s="3420"/>
      <c r="B117" s="3421" t="s">
        <v>8778</v>
      </c>
      <c r="C117" s="3422"/>
      <c r="D117" s="3422"/>
      <c r="E117" s="3444"/>
      <c r="F117" s="3414"/>
    </row>
    <row r="118" spans="1:6" s="3423" customFormat="1">
      <c r="A118" s="3420"/>
      <c r="B118" s="3421" t="s">
        <v>8779</v>
      </c>
      <c r="C118" s="3422"/>
      <c r="D118" s="3422"/>
      <c r="E118" s="3444"/>
      <c r="F118" s="3414"/>
    </row>
    <row r="119" spans="1:6" s="3423" customFormat="1" ht="30">
      <c r="A119" s="3420"/>
      <c r="B119" s="3421" t="s">
        <v>8780</v>
      </c>
      <c r="C119" s="3422"/>
      <c r="D119" s="3422"/>
      <c r="E119" s="3444"/>
      <c r="F119" s="3414"/>
    </row>
    <row r="120" spans="1:6" s="3423" customFormat="1" ht="30">
      <c r="A120" s="3420"/>
      <c r="B120" s="3421" t="s">
        <v>8781</v>
      </c>
      <c r="C120" s="3422"/>
      <c r="D120" s="3422"/>
      <c r="E120" s="3444"/>
      <c r="F120" s="3414"/>
    </row>
    <row r="121" spans="1:6" s="3423" customFormat="1" ht="30">
      <c r="A121" s="3420"/>
      <c r="B121" s="3421" t="s">
        <v>8782</v>
      </c>
      <c r="C121" s="3422"/>
      <c r="D121" s="3422"/>
      <c r="E121" s="3444"/>
      <c r="F121" s="3414"/>
    </row>
    <row r="122" spans="1:6" s="3423" customFormat="1">
      <c r="A122" s="3420"/>
      <c r="B122" s="3421" t="s">
        <v>8783</v>
      </c>
      <c r="C122" s="3422"/>
      <c r="D122" s="3422"/>
      <c r="E122" s="3444"/>
      <c r="F122" s="3414"/>
    </row>
    <row r="123" spans="1:6" s="3423" customFormat="1">
      <c r="A123" s="3420"/>
      <c r="B123" s="3421" t="s">
        <v>159</v>
      </c>
      <c r="C123" s="3422"/>
      <c r="D123" s="3422"/>
      <c r="E123" s="3444"/>
      <c r="F123" s="3414"/>
    </row>
    <row r="124" spans="1:6" s="3423" customFormat="1" ht="30">
      <c r="A124" s="3420"/>
      <c r="B124" s="3421" t="s">
        <v>8784</v>
      </c>
      <c r="C124" s="3422"/>
      <c r="D124" s="3422"/>
      <c r="E124" s="3444"/>
      <c r="F124" s="3414"/>
    </row>
    <row r="125" spans="1:6" s="3423" customFormat="1" ht="30">
      <c r="A125" s="3420"/>
      <c r="B125" s="3421" t="s">
        <v>8785</v>
      </c>
      <c r="C125" s="3422"/>
      <c r="D125" s="3422"/>
      <c r="E125" s="3444"/>
      <c r="F125" s="3414"/>
    </row>
    <row r="126" spans="1:6" s="3423" customFormat="1" ht="30">
      <c r="A126" s="3420"/>
      <c r="B126" s="3421" t="s">
        <v>8786</v>
      </c>
      <c r="C126" s="3422"/>
      <c r="D126" s="3422"/>
      <c r="E126" s="3444"/>
      <c r="F126" s="3414"/>
    </row>
    <row r="127" spans="1:6" s="3423" customFormat="1">
      <c r="A127" s="3420"/>
      <c r="B127" s="3421" t="s">
        <v>8787</v>
      </c>
      <c r="C127" s="3422"/>
      <c r="D127" s="3422"/>
      <c r="E127" s="3444"/>
      <c r="F127" s="3414"/>
    </row>
    <row r="128" spans="1:6" s="3423" customFormat="1" ht="30">
      <c r="A128" s="3420"/>
      <c r="B128" s="3421" t="s">
        <v>8788</v>
      </c>
      <c r="C128" s="3422"/>
      <c r="D128" s="3422"/>
      <c r="E128" s="3444"/>
      <c r="F128" s="3414"/>
    </row>
    <row r="129" spans="1:7" s="3423" customFormat="1" ht="30">
      <c r="A129" s="3420"/>
      <c r="B129" s="3421" t="s">
        <v>8789</v>
      </c>
      <c r="C129" s="3422"/>
      <c r="D129" s="3422"/>
      <c r="E129" s="3444"/>
      <c r="F129" s="3414"/>
    </row>
    <row r="130" spans="1:7" s="3414" customFormat="1">
      <c r="A130" s="3045"/>
      <c r="B130" s="3046"/>
      <c r="C130" s="3047"/>
      <c r="D130" s="3048"/>
      <c r="E130" s="3074"/>
      <c r="F130" s="743"/>
      <c r="G130" s="3045"/>
    </row>
    <row r="131" spans="1:7" s="3418" customFormat="1" ht="37.5">
      <c r="A131" s="3415" t="s">
        <v>37</v>
      </c>
      <c r="B131" s="3435" t="s">
        <v>8037</v>
      </c>
      <c r="C131" s="3417"/>
      <c r="D131" s="3417"/>
      <c r="E131" s="3443"/>
      <c r="F131" s="3419"/>
    </row>
    <row r="132" spans="1:7">
      <c r="A132" s="3055"/>
      <c r="B132" s="3054"/>
      <c r="C132" s="3047"/>
      <c r="D132" s="3048"/>
      <c r="E132" s="3074"/>
      <c r="F132" s="743"/>
    </row>
    <row r="133" spans="1:7" s="3092" customFormat="1">
      <c r="A133" s="3436"/>
      <c r="B133" s="3437" t="s">
        <v>8038</v>
      </c>
      <c r="C133" s="3438"/>
      <c r="D133" s="3438"/>
      <c r="E133" s="3445"/>
      <c r="F133" s="3050"/>
    </row>
    <row r="134" spans="1:7" s="3092" customFormat="1" ht="225">
      <c r="A134" s="3436"/>
      <c r="B134" s="3437" t="s">
        <v>8068</v>
      </c>
      <c r="C134" s="3438"/>
      <c r="D134" s="3438"/>
      <c r="E134" s="3445"/>
      <c r="F134" s="3050"/>
    </row>
    <row r="135" spans="1:7" s="3092" customFormat="1" ht="30">
      <c r="A135" s="3436"/>
      <c r="B135" s="3092" t="s">
        <v>8040</v>
      </c>
      <c r="C135" s="3438"/>
      <c r="D135" s="3438"/>
      <c r="E135" s="3445"/>
      <c r="F135" s="3050"/>
    </row>
    <row r="136" spans="1:7" s="3092" customFormat="1" ht="30">
      <c r="A136" s="3436"/>
      <c r="B136" s="3092" t="s">
        <v>8069</v>
      </c>
      <c r="C136" s="3438"/>
      <c r="D136" s="3438"/>
      <c r="E136" s="3445"/>
      <c r="F136" s="3050"/>
    </row>
    <row r="137" spans="1:7" s="3092" customFormat="1" ht="120">
      <c r="A137" s="3436"/>
      <c r="B137" s="3092" t="s">
        <v>8042</v>
      </c>
      <c r="C137" s="3438"/>
      <c r="D137" s="3438"/>
      <c r="E137" s="3445"/>
      <c r="F137" s="3050"/>
    </row>
    <row r="138" spans="1:7" s="3092" customFormat="1">
      <c r="A138" s="3436"/>
      <c r="B138" s="3092" t="s">
        <v>8070</v>
      </c>
      <c r="C138" s="3438"/>
      <c r="D138" s="3438"/>
      <c r="E138" s="3445"/>
      <c r="F138" s="3050"/>
    </row>
    <row r="139" spans="1:7" s="3092" customFormat="1">
      <c r="A139" s="3436"/>
      <c r="C139" s="3438"/>
      <c r="D139" s="3438"/>
      <c r="E139" s="3445"/>
      <c r="F139" s="3050"/>
    </row>
    <row r="140" spans="1:7" s="3092" customFormat="1" ht="45">
      <c r="A140" s="3436"/>
      <c r="B140" s="3437" t="s">
        <v>8044</v>
      </c>
      <c r="C140" s="3438"/>
      <c r="D140" s="3438"/>
      <c r="E140" s="3445"/>
      <c r="F140" s="3050"/>
    </row>
    <row r="141" spans="1:7" s="3092" customFormat="1">
      <c r="A141" s="3436"/>
      <c r="B141" s="3437"/>
      <c r="C141" s="3438"/>
      <c r="D141" s="3438"/>
      <c r="E141" s="3445"/>
      <c r="F141" s="3050"/>
    </row>
    <row r="142" spans="1:7" s="3092" customFormat="1">
      <c r="A142" s="3439"/>
      <c r="B142" s="3440"/>
      <c r="C142" s="3091" t="s">
        <v>3</v>
      </c>
      <c r="D142" s="3091" t="s">
        <v>2964</v>
      </c>
      <c r="E142" s="3445"/>
      <c r="F142" s="3050"/>
    </row>
    <row r="143" spans="1:7" s="3092" customFormat="1">
      <c r="A143" s="3439" t="s">
        <v>31</v>
      </c>
      <c r="B143" s="3440" t="s">
        <v>8045</v>
      </c>
      <c r="C143" s="3441">
        <v>1</v>
      </c>
      <c r="D143" s="3441" t="s">
        <v>7</v>
      </c>
      <c r="E143" s="3445"/>
      <c r="F143" s="3050"/>
    </row>
    <row r="144" spans="1:7" s="3092" customFormat="1">
      <c r="A144" s="3439" t="s">
        <v>32</v>
      </c>
      <c r="B144" s="3440" t="s">
        <v>8046</v>
      </c>
      <c r="C144" s="3441">
        <v>1</v>
      </c>
      <c r="D144" s="3441" t="s">
        <v>7</v>
      </c>
      <c r="E144" s="3445"/>
      <c r="F144" s="3050"/>
    </row>
    <row r="145" spans="1:6" s="3092" customFormat="1" ht="48" customHeight="1">
      <c r="A145" s="3439" t="s">
        <v>33</v>
      </c>
      <c r="B145" s="3440" t="s">
        <v>8071</v>
      </c>
      <c r="C145" s="3447">
        <v>1</v>
      </c>
      <c r="D145" s="3441" t="s">
        <v>7</v>
      </c>
      <c r="E145" s="3445"/>
      <c r="F145" s="3050"/>
    </row>
    <row r="146" spans="1:6" s="3092" customFormat="1" ht="45">
      <c r="A146" s="3439" t="s">
        <v>34</v>
      </c>
      <c r="B146" s="3440" t="s">
        <v>8072</v>
      </c>
      <c r="C146" s="3447">
        <v>1</v>
      </c>
      <c r="D146" s="3441" t="s">
        <v>7</v>
      </c>
      <c r="E146" s="3445"/>
      <c r="F146" s="3050"/>
    </row>
    <row r="147" spans="1:6" s="3092" customFormat="1" ht="45">
      <c r="A147" s="3439" t="s">
        <v>35</v>
      </c>
      <c r="B147" s="3440" t="s">
        <v>8073</v>
      </c>
      <c r="C147" s="3447">
        <v>1</v>
      </c>
      <c r="D147" s="3441" t="s">
        <v>7</v>
      </c>
      <c r="E147" s="3445"/>
      <c r="F147" s="3050"/>
    </row>
    <row r="148" spans="1:6" s="3092" customFormat="1" ht="60">
      <c r="A148" s="3439" t="s">
        <v>36</v>
      </c>
      <c r="B148" s="3440" t="s">
        <v>8074</v>
      </c>
      <c r="C148" s="3447">
        <v>1</v>
      </c>
      <c r="D148" s="3441" t="s">
        <v>7</v>
      </c>
      <c r="E148" s="3445"/>
      <c r="F148" s="3050"/>
    </row>
    <row r="149" spans="1:6" s="3092" customFormat="1" ht="60">
      <c r="A149" s="3439" t="s">
        <v>37</v>
      </c>
      <c r="B149" s="3448" t="s">
        <v>8075</v>
      </c>
      <c r="C149" s="3447">
        <v>3</v>
      </c>
      <c r="D149" s="3441" t="s">
        <v>7</v>
      </c>
      <c r="E149" s="3445"/>
      <c r="F149" s="3050"/>
    </row>
    <row r="150" spans="1:6" s="3092" customFormat="1" ht="90">
      <c r="A150" s="3439" t="s">
        <v>105</v>
      </c>
      <c r="B150" s="3440" t="s">
        <v>8076</v>
      </c>
      <c r="C150" s="3441"/>
      <c r="D150" s="3441"/>
      <c r="E150" s="3445"/>
      <c r="F150" s="3050"/>
    </row>
    <row r="151" spans="1:6" s="3092" customFormat="1" ht="90">
      <c r="A151" s="3439" t="s">
        <v>124</v>
      </c>
      <c r="B151" s="3440" t="s">
        <v>8077</v>
      </c>
      <c r="C151" s="3441"/>
      <c r="D151" s="3441"/>
      <c r="E151" s="3445"/>
      <c r="F151" s="3050"/>
    </row>
    <row r="152" spans="1:6" s="3092" customFormat="1" ht="60">
      <c r="A152" s="3439" t="s">
        <v>1177</v>
      </c>
      <c r="B152" s="3440" t="s">
        <v>8051</v>
      </c>
      <c r="C152" s="3441"/>
      <c r="D152" s="3441"/>
      <c r="E152" s="3445"/>
      <c r="F152" s="3050"/>
    </row>
    <row r="153" spans="1:6" s="3092" customFormat="1" ht="60">
      <c r="A153" s="3439" t="s">
        <v>134</v>
      </c>
      <c r="B153" s="3440" t="s">
        <v>8052</v>
      </c>
      <c r="C153" s="3441"/>
      <c r="D153" s="3441"/>
      <c r="E153" s="3445"/>
      <c r="F153" s="3050"/>
    </row>
    <row r="154" spans="1:6" s="3092" customFormat="1" ht="30">
      <c r="A154" s="3439" t="s">
        <v>135</v>
      </c>
      <c r="B154" s="3440" t="s">
        <v>8078</v>
      </c>
      <c r="C154" s="3441">
        <v>143</v>
      </c>
      <c r="D154" s="3441" t="s">
        <v>3660</v>
      </c>
      <c r="E154" s="3445"/>
      <c r="F154" s="3050"/>
    </row>
    <row r="155" spans="1:6" s="3092" customFormat="1" ht="90">
      <c r="A155" s="3439" t="s">
        <v>1117</v>
      </c>
      <c r="B155" s="3440" t="s">
        <v>8054</v>
      </c>
      <c r="C155" s="3441"/>
      <c r="D155" s="3441"/>
      <c r="E155" s="3445"/>
      <c r="F155" s="3050"/>
    </row>
    <row r="156" spans="1:6" s="3092" customFormat="1" ht="60">
      <c r="A156" s="3439" t="s">
        <v>168</v>
      </c>
      <c r="B156" s="3440" t="s">
        <v>8055</v>
      </c>
      <c r="C156" s="3441"/>
      <c r="D156" s="3441"/>
      <c r="E156" s="3445"/>
      <c r="F156" s="3050"/>
    </row>
    <row r="157" spans="1:6" s="3092" customFormat="1" ht="180">
      <c r="A157" s="3439" t="s">
        <v>169</v>
      </c>
      <c r="B157" s="3440" t="s">
        <v>8079</v>
      </c>
      <c r="C157" s="3441">
        <v>1</v>
      </c>
      <c r="D157" s="3441" t="s">
        <v>14</v>
      </c>
      <c r="E157" s="3445"/>
      <c r="F157" s="3050"/>
    </row>
    <row r="158" spans="1:6" s="3092" customFormat="1" ht="150">
      <c r="A158" s="3439" t="s">
        <v>170</v>
      </c>
      <c r="B158" s="3440" t="s">
        <v>8080</v>
      </c>
      <c r="C158" s="3441">
        <v>1</v>
      </c>
      <c r="D158" s="3441" t="s">
        <v>14</v>
      </c>
      <c r="E158" s="3445"/>
      <c r="F158" s="3050"/>
    </row>
    <row r="159" spans="1:6" s="3092" customFormat="1" ht="135">
      <c r="A159" s="3439" t="s">
        <v>171</v>
      </c>
      <c r="B159" s="3440" t="s">
        <v>8081</v>
      </c>
      <c r="C159" s="3441">
        <v>1</v>
      </c>
      <c r="D159" s="3441" t="s">
        <v>14</v>
      </c>
      <c r="E159" s="3445"/>
      <c r="F159" s="3050"/>
    </row>
    <row r="160" spans="1:6" s="3092" customFormat="1" ht="150">
      <c r="A160" s="3439" t="s">
        <v>1118</v>
      </c>
      <c r="B160" s="3440" t="s">
        <v>8082</v>
      </c>
      <c r="C160" s="3441">
        <v>1</v>
      </c>
      <c r="D160" s="3441" t="s">
        <v>14</v>
      </c>
      <c r="E160" s="3445"/>
      <c r="F160" s="3050"/>
    </row>
    <row r="161" spans="1:7" s="3092" customFormat="1" ht="135">
      <c r="A161" s="3439" t="s">
        <v>1119</v>
      </c>
      <c r="B161" s="3440" t="s">
        <v>8083</v>
      </c>
      <c r="C161" s="3441">
        <v>1</v>
      </c>
      <c r="D161" s="3441" t="s">
        <v>14</v>
      </c>
      <c r="E161" s="3445"/>
      <c r="F161" s="3050"/>
    </row>
    <row r="162" spans="1:7" s="3092" customFormat="1" ht="165">
      <c r="A162" s="3439" t="s">
        <v>1425</v>
      </c>
      <c r="B162" s="3440" t="s">
        <v>8084</v>
      </c>
      <c r="C162" s="3441">
        <v>2</v>
      </c>
      <c r="D162" s="3441" t="s">
        <v>14</v>
      </c>
      <c r="E162" s="3445"/>
      <c r="F162" s="3050"/>
    </row>
    <row r="163" spans="1:7" s="3092" customFormat="1" ht="150">
      <c r="A163" s="3439" t="s">
        <v>5992</v>
      </c>
      <c r="B163" s="3440" t="s">
        <v>8085</v>
      </c>
      <c r="C163" s="3441">
        <v>2</v>
      </c>
      <c r="D163" s="3441" t="s">
        <v>14</v>
      </c>
      <c r="E163" s="3445"/>
      <c r="F163" s="3050"/>
    </row>
    <row r="164" spans="1:7" s="3092" customFormat="1" ht="150">
      <c r="A164" s="3439" t="s">
        <v>5995</v>
      </c>
      <c r="B164" s="3440" t="s">
        <v>8086</v>
      </c>
      <c r="C164" s="3441">
        <v>2</v>
      </c>
      <c r="D164" s="3441" t="s">
        <v>14</v>
      </c>
      <c r="E164" s="3445"/>
      <c r="F164" s="3050"/>
    </row>
    <row r="165" spans="1:7" s="3092" customFormat="1" ht="165">
      <c r="A165" s="3439" t="s">
        <v>5998</v>
      </c>
      <c r="B165" s="3440" t="s">
        <v>8087</v>
      </c>
      <c r="C165" s="3441">
        <v>2</v>
      </c>
      <c r="D165" s="3441" t="s">
        <v>14</v>
      </c>
      <c r="E165" s="3445"/>
      <c r="F165" s="3050"/>
    </row>
    <row r="166" spans="1:7" s="3092" customFormat="1" ht="60">
      <c r="A166" s="3439" t="s">
        <v>6001</v>
      </c>
      <c r="B166" s="3440" t="s">
        <v>8088</v>
      </c>
      <c r="C166" s="3441">
        <v>2</v>
      </c>
      <c r="D166" s="3441" t="s">
        <v>7</v>
      </c>
      <c r="E166" s="3445"/>
      <c r="F166" s="3050"/>
    </row>
    <row r="167" spans="1:7" s="3092" customFormat="1" ht="225">
      <c r="A167" s="3439" t="s">
        <v>6003</v>
      </c>
      <c r="B167" s="3440" t="s">
        <v>8089</v>
      </c>
      <c r="C167" s="3441"/>
      <c r="D167" s="3441"/>
      <c r="E167" s="3445"/>
      <c r="F167" s="3050"/>
    </row>
    <row r="168" spans="1:7" s="3092" customFormat="1" ht="45">
      <c r="A168" s="3439" t="s">
        <v>6006</v>
      </c>
      <c r="B168" s="3440" t="s">
        <v>8063</v>
      </c>
      <c r="C168" s="3441"/>
      <c r="D168" s="3441"/>
      <c r="E168" s="3445"/>
      <c r="F168" s="3050"/>
    </row>
    <row r="169" spans="1:7">
      <c r="A169" s="3045"/>
      <c r="B169" s="3046"/>
      <c r="C169" s="3047"/>
      <c r="D169" s="3048"/>
      <c r="E169" s="3074"/>
      <c r="F169" s="743"/>
      <c r="G169" s="3045"/>
    </row>
    <row r="170" spans="1:7">
      <c r="A170" s="3045"/>
      <c r="B170" s="3046"/>
      <c r="C170" s="3047"/>
      <c r="D170" s="3048"/>
      <c r="E170" s="3074"/>
      <c r="F170" s="743"/>
      <c r="G170" s="3045"/>
    </row>
    <row r="171" spans="1:7" hidden="1">
      <c r="A171" s="3045"/>
      <c r="B171" s="3056" t="s">
        <v>4905</v>
      </c>
      <c r="C171" s="743"/>
      <c r="D171" s="743"/>
    </row>
    <row r="172" spans="1:7" hidden="1">
      <c r="A172" s="3045"/>
      <c r="B172" s="3056" t="s">
        <v>4641</v>
      </c>
      <c r="C172" s="743"/>
      <c r="D172" s="743"/>
    </row>
    <row r="173" spans="1:7" hidden="1">
      <c r="A173" s="3045"/>
      <c r="B173" s="3056" t="s">
        <v>4906</v>
      </c>
      <c r="C173" s="743"/>
      <c r="D173" s="743"/>
    </row>
    <row r="174" spans="1:7" hidden="1">
      <c r="A174" s="3045"/>
      <c r="B174" s="3056" t="s">
        <v>136</v>
      </c>
      <c r="C174" s="743"/>
      <c r="D174" s="743"/>
    </row>
    <row r="175" spans="1:7" hidden="1">
      <c r="A175" s="3045" t="s">
        <v>4011</v>
      </c>
      <c r="B175" s="3056" t="s">
        <v>6187</v>
      </c>
      <c r="C175" s="743"/>
      <c r="D175" s="743"/>
    </row>
    <row r="176" spans="1:7">
      <c r="A176" s="3045"/>
      <c r="B176" s="3046"/>
      <c r="C176" s="3047"/>
      <c r="D176" s="3048"/>
      <c r="E176" s="3074"/>
      <c r="F176" s="743"/>
      <c r="G176" s="3045"/>
    </row>
    <row r="177" spans="1:7">
      <c r="A177" s="3045"/>
      <c r="B177" s="3046"/>
      <c r="C177" s="3047"/>
      <c r="D177" s="3048"/>
      <c r="E177" s="3074"/>
      <c r="F177" s="743"/>
      <c r="G177" s="3045"/>
    </row>
    <row r="178" spans="1:7" ht="15.75">
      <c r="A178" s="3058"/>
      <c r="B178" s="3059"/>
      <c r="C178" s="3060"/>
      <c r="D178" s="3061"/>
      <c r="E178" s="3075"/>
      <c r="F178" s="745"/>
      <c r="G178" s="3069"/>
    </row>
    <row r="179" spans="1:7" ht="15.75">
      <c r="A179" s="3064"/>
      <c r="B179" s="3065" t="s">
        <v>6943</v>
      </c>
      <c r="C179" s="3066"/>
      <c r="D179" s="3067"/>
      <c r="E179" s="3076"/>
      <c r="F179" s="746">
        <f>SUM(F3:F177)</f>
        <v>0</v>
      </c>
      <c r="G179" s="3069"/>
    </row>
    <row r="180" spans="1:7">
      <c r="A180" s="3070"/>
      <c r="B180" s="3071"/>
      <c r="C180" s="3072"/>
      <c r="D180" s="3073"/>
      <c r="E180" s="3077"/>
      <c r="F180" s="747"/>
      <c r="G180" s="3045"/>
    </row>
    <row r="181" spans="1:7">
      <c r="A181" s="3045"/>
      <c r="B181" s="3046"/>
      <c r="C181" s="743"/>
      <c r="D181" s="743"/>
      <c r="G181" s="3045"/>
    </row>
  </sheetData>
  <sheetProtection algorithmName="SHA-512" hashValue="GlZUKwi1j4gIPQNrCGaNMG5CFmwzJ+ZdiGDqXZFKBtnEjc+WcGV+ePQjHiqObJg83t16Z3W3MlgtiWo/PSWWuw==" saltValue="wEnlwFKaizLrxNQXRjSRqA==" spinCount="100000" sheet="1" formatColumns="0" formatRows="0" selectLockedCells="1"/>
  <protectedRanges>
    <protectedRange sqref="B171:B175" name="Obseg2"/>
    <protectedRange sqref="E1:E1048576" name="Obseg3"/>
  </protectedRanges>
  <conditionalFormatting sqref="C2:C3">
    <cfRule type="cellIs" dxfId="57" priority="6" stopIfTrue="1" operator="equal">
      <formula>0</formula>
    </cfRule>
    <cfRule type="cellIs" dxfId="56" priority="7" stopIfTrue="1" operator="equal">
      <formula>0</formula>
    </cfRule>
  </conditionalFormatting>
  <conditionalFormatting sqref="C2:F3">
    <cfRule type="cellIs" dxfId="55" priority="5" stopIfTrue="1" operator="equal">
      <formula>0</formula>
    </cfRule>
  </conditionalFormatting>
  <conditionalFormatting sqref="D171:D175">
    <cfRule type="cellIs" dxfId="54" priority="4" stopIfTrue="1" operator="equal">
      <formula>0</formula>
    </cfRule>
  </conditionalFormatting>
  <conditionalFormatting sqref="D181">
    <cfRule type="cellIs" dxfId="53" priority="3" stopIfTrue="1" operator="equal">
      <formula>0</formula>
    </cfRule>
  </conditionalFormatting>
  <conditionalFormatting sqref="D2:F3">
    <cfRule type="cellIs" dxfId="52" priority="2"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List84">
    <tabColor rgb="FF92D050"/>
    <pageSetUpPr fitToPage="1"/>
  </sheetPr>
  <dimension ref="A1:N233"/>
  <sheetViews>
    <sheetView view="pageBreakPreview" topLeftCell="A214" zoomScaleSheetLayoutView="100" workbookViewId="0">
      <selection activeCell="E222" sqref="E222"/>
    </sheetView>
  </sheetViews>
  <sheetFormatPr defaultColWidth="8.85546875" defaultRowHeight="15"/>
  <cols>
    <col min="1" max="1" width="11" style="3050" customWidth="1"/>
    <col min="2" max="2" width="47.28515625" style="3050" customWidth="1"/>
    <col min="3" max="3" width="13.140625" style="3050" customWidth="1"/>
    <col min="4" max="4" width="6.7109375" style="3050" customWidth="1"/>
    <col min="5" max="5" width="17.85546875" style="973" customWidth="1"/>
    <col min="6" max="6" width="20.42578125" style="3050" customWidth="1"/>
    <col min="7" max="7" width="19.85546875" style="3050" bestFit="1" customWidth="1"/>
    <col min="8" max="8" width="13.28515625" style="3050" bestFit="1" customWidth="1"/>
    <col min="9" max="9" width="18.140625" style="3050" customWidth="1"/>
    <col min="10" max="14" width="19.28515625" style="3050" customWidth="1"/>
    <col min="15" max="16384" width="8.85546875" style="3050"/>
  </cols>
  <sheetData>
    <row r="1" spans="1:14">
      <c r="A1" s="3045"/>
      <c r="B1" s="3046"/>
      <c r="C1" s="3047"/>
      <c r="D1" s="3048"/>
      <c r="E1" s="3074"/>
      <c r="F1" s="743"/>
      <c r="G1" s="3045"/>
    </row>
    <row r="2" spans="1:14" ht="30">
      <c r="A2" s="3051" t="s">
        <v>8090</v>
      </c>
      <c r="B2" s="3052" t="s">
        <v>8091</v>
      </c>
      <c r="C2" s="3053" t="s">
        <v>2965</v>
      </c>
      <c r="D2" s="3053" t="s">
        <v>2964</v>
      </c>
      <c r="E2" s="744" t="s">
        <v>4</v>
      </c>
      <c r="F2" s="3053" t="s">
        <v>4860</v>
      </c>
      <c r="G2" s="3091" t="s">
        <v>5604</v>
      </c>
      <c r="H2" s="3091" t="s">
        <v>5605</v>
      </c>
      <c r="I2" s="3091" t="s">
        <v>5606</v>
      </c>
      <c r="J2" s="3091" t="s">
        <v>5607</v>
      </c>
      <c r="K2" s="3091" t="s">
        <v>5608</v>
      </c>
      <c r="L2" s="3091" t="s">
        <v>5609</v>
      </c>
      <c r="M2" s="3091" t="s">
        <v>5610</v>
      </c>
      <c r="N2" s="3091" t="s">
        <v>5611</v>
      </c>
    </row>
    <row r="3" spans="1:14">
      <c r="A3" s="3045"/>
      <c r="B3" s="3046"/>
      <c r="C3" s="3047"/>
      <c r="D3" s="3048"/>
      <c r="E3" s="3074"/>
      <c r="F3" s="743"/>
      <c r="G3" s="3045"/>
    </row>
    <row r="4" spans="1:14" ht="60">
      <c r="A4" s="3045"/>
      <c r="B4" s="3046" t="s">
        <v>8092</v>
      </c>
      <c r="C4" s="3047"/>
      <c r="D4" s="3048"/>
      <c r="E4" s="3074"/>
      <c r="F4" s="743"/>
      <c r="G4" s="3045"/>
      <c r="H4" s="3092" t="s">
        <v>5613</v>
      </c>
    </row>
    <row r="5" spans="1:14">
      <c r="A5" s="3045"/>
      <c r="B5" s="3046"/>
      <c r="C5" s="3047"/>
      <c r="D5" s="3048"/>
      <c r="E5" s="3074"/>
      <c r="F5" s="743"/>
      <c r="G5" s="3045"/>
    </row>
    <row r="6" spans="1:14" ht="25.5">
      <c r="A6" s="3055" t="s">
        <v>8093</v>
      </c>
      <c r="B6" s="3054" t="s">
        <v>8094</v>
      </c>
      <c r="C6" s="3047">
        <v>1</v>
      </c>
      <c r="D6" s="3048" t="s">
        <v>7</v>
      </c>
      <c r="E6" s="3074">
        <v>0</v>
      </c>
      <c r="F6" s="743">
        <f>C6*E6</f>
        <v>0</v>
      </c>
    </row>
    <row r="7" spans="1:14" ht="24">
      <c r="A7" s="3045"/>
      <c r="B7" s="3090" t="s">
        <v>5651</v>
      </c>
      <c r="C7" s="3047">
        <v>1</v>
      </c>
      <c r="D7" s="743" t="s">
        <v>7</v>
      </c>
      <c r="G7" s="3093">
        <f>SUM(H7:N7)</f>
        <v>0</v>
      </c>
      <c r="H7" s="3094">
        <v>0</v>
      </c>
      <c r="I7" s="982">
        <v>0</v>
      </c>
      <c r="J7" s="982">
        <v>0</v>
      </c>
      <c r="K7" s="982">
        <v>0</v>
      </c>
      <c r="L7" s="982">
        <v>0</v>
      </c>
      <c r="M7" s="982">
        <v>0</v>
      </c>
      <c r="N7" s="982">
        <v>0</v>
      </c>
    </row>
    <row r="8" spans="1:14">
      <c r="A8" s="3055"/>
      <c r="B8" s="3054" t="s">
        <v>4902</v>
      </c>
      <c r="C8" s="3047"/>
      <c r="D8" s="3048"/>
      <c r="E8" s="3074"/>
      <c r="F8" s="743"/>
    </row>
    <row r="9" spans="1:14">
      <c r="A9" s="3045"/>
      <c r="B9" s="3090" t="s">
        <v>8095</v>
      </c>
      <c r="C9" s="3047"/>
      <c r="D9" s="3048"/>
      <c r="E9" s="3074"/>
      <c r="F9" s="743"/>
      <c r="G9" s="3093"/>
      <c r="H9" s="3094"/>
      <c r="I9" s="3094"/>
      <c r="J9" s="3094"/>
      <c r="K9" s="3094"/>
      <c r="L9" s="3094"/>
      <c r="M9" s="3094"/>
      <c r="N9" s="3094"/>
    </row>
    <row r="10" spans="1:14" ht="72">
      <c r="A10" s="3045"/>
      <c r="B10" s="3046" t="s">
        <v>8096</v>
      </c>
      <c r="C10" s="3047"/>
      <c r="D10" s="3048"/>
      <c r="E10" s="3074"/>
      <c r="F10" s="743"/>
      <c r="G10" s="3045"/>
    </row>
    <row r="11" spans="1:14" ht="24">
      <c r="A11" s="3045"/>
      <c r="B11" s="3046" t="s">
        <v>8097</v>
      </c>
      <c r="C11" s="3047"/>
      <c r="D11" s="3048"/>
      <c r="E11" s="3074"/>
      <c r="F11" s="743"/>
      <c r="G11" s="3045"/>
    </row>
    <row r="12" spans="1:14" ht="36">
      <c r="A12" s="3045"/>
      <c r="B12" s="3046" t="s">
        <v>8098</v>
      </c>
      <c r="C12" s="3047"/>
      <c r="D12" s="3048"/>
      <c r="E12" s="3074"/>
      <c r="F12" s="743"/>
    </row>
    <row r="13" spans="1:14">
      <c r="A13" s="3045"/>
      <c r="B13" s="3046" t="s">
        <v>8099</v>
      </c>
      <c r="C13" s="3047"/>
      <c r="D13" s="3048"/>
      <c r="E13" s="3074"/>
      <c r="F13" s="743"/>
    </row>
    <row r="14" spans="1:14">
      <c r="A14" s="3045"/>
      <c r="B14" s="3046" t="s">
        <v>8100</v>
      </c>
      <c r="C14" s="3047"/>
      <c r="D14" s="3048"/>
      <c r="E14" s="3074"/>
      <c r="F14" s="743"/>
    </row>
    <row r="15" spans="1:14" ht="24">
      <c r="A15" s="3045"/>
      <c r="B15" s="3046" t="s">
        <v>8101</v>
      </c>
      <c r="C15" s="3047"/>
      <c r="D15" s="3048"/>
      <c r="E15" s="3074"/>
      <c r="F15" s="743"/>
    </row>
    <row r="16" spans="1:14" ht="24">
      <c r="A16" s="3045"/>
      <c r="B16" s="3046" t="s">
        <v>8102</v>
      </c>
      <c r="C16" s="3047"/>
      <c r="D16" s="3048"/>
      <c r="E16" s="3074"/>
      <c r="F16" s="743"/>
    </row>
    <row r="17" spans="1:6" ht="36">
      <c r="A17" s="3045"/>
      <c r="B17" s="3046" t="s">
        <v>8103</v>
      </c>
      <c r="C17" s="3047"/>
      <c r="D17" s="3048"/>
      <c r="E17" s="3074"/>
      <c r="F17" s="743"/>
    </row>
    <row r="18" spans="1:6" ht="48">
      <c r="A18" s="3045"/>
      <c r="B18" s="3046" t="s">
        <v>8104</v>
      </c>
      <c r="C18" s="3047"/>
      <c r="D18" s="3048"/>
      <c r="E18" s="3074"/>
      <c r="F18" s="743"/>
    </row>
    <row r="19" spans="1:6" ht="24">
      <c r="A19" s="3045"/>
      <c r="B19" s="3046" t="s">
        <v>8105</v>
      </c>
      <c r="C19" s="3047"/>
      <c r="D19" s="3048"/>
      <c r="E19" s="3074"/>
      <c r="F19" s="743"/>
    </row>
    <row r="20" spans="1:6" ht="24">
      <c r="A20" s="3045"/>
      <c r="B20" s="3046" t="s">
        <v>8106</v>
      </c>
      <c r="C20" s="3047"/>
      <c r="D20" s="3048"/>
      <c r="E20" s="3074"/>
      <c r="F20" s="743"/>
    </row>
    <row r="21" spans="1:6" ht="24">
      <c r="A21" s="3045"/>
      <c r="B21" s="3046" t="s">
        <v>8107</v>
      </c>
      <c r="C21" s="3047"/>
      <c r="D21" s="3048"/>
      <c r="E21" s="3074"/>
      <c r="F21" s="743"/>
    </row>
    <row r="22" spans="1:6" ht="48">
      <c r="A22" s="3045"/>
      <c r="B22" s="3046" t="s">
        <v>8108</v>
      </c>
      <c r="C22" s="3047"/>
      <c r="D22" s="3048"/>
      <c r="E22" s="3074"/>
      <c r="F22" s="743"/>
    </row>
    <row r="23" spans="1:6" ht="24">
      <c r="A23" s="3045"/>
      <c r="B23" s="3046" t="s">
        <v>8109</v>
      </c>
      <c r="C23" s="3047"/>
      <c r="D23" s="3048"/>
      <c r="E23" s="3074"/>
      <c r="F23" s="743"/>
    </row>
    <row r="24" spans="1:6" ht="24">
      <c r="A24" s="3045"/>
      <c r="B24" s="3046" t="s">
        <v>8110</v>
      </c>
      <c r="C24" s="3047"/>
      <c r="D24" s="3048"/>
      <c r="E24" s="3074"/>
      <c r="F24" s="743"/>
    </row>
    <row r="25" spans="1:6" ht="36">
      <c r="A25" s="3045"/>
      <c r="B25" s="3046" t="s">
        <v>8111</v>
      </c>
      <c r="C25" s="3047"/>
      <c r="D25" s="3048"/>
      <c r="E25" s="3074"/>
      <c r="F25" s="743"/>
    </row>
    <row r="26" spans="1:6" ht="24">
      <c r="A26" s="3045"/>
      <c r="B26" s="3046" t="s">
        <v>8112</v>
      </c>
      <c r="C26" s="3047"/>
      <c r="D26" s="3048"/>
      <c r="E26" s="3074"/>
      <c r="F26" s="743"/>
    </row>
    <row r="27" spans="1:6" ht="24">
      <c r="A27" s="3045"/>
      <c r="B27" s="3449" t="s">
        <v>8113</v>
      </c>
      <c r="C27" s="3047"/>
      <c r="D27" s="3048"/>
      <c r="E27" s="3074"/>
      <c r="F27" s="743"/>
    </row>
    <row r="28" spans="1:6" ht="36">
      <c r="A28" s="3045"/>
      <c r="B28" s="3449" t="s">
        <v>8114</v>
      </c>
      <c r="C28" s="3047"/>
      <c r="D28" s="3048"/>
      <c r="E28" s="3074"/>
      <c r="F28" s="743"/>
    </row>
    <row r="29" spans="1:6">
      <c r="A29" s="3045"/>
      <c r="B29" s="3090" t="s">
        <v>8115</v>
      </c>
      <c r="C29" s="3047"/>
      <c r="D29" s="3048"/>
      <c r="E29" s="3074"/>
      <c r="F29" s="743"/>
    </row>
    <row r="30" spans="1:6" ht="36">
      <c r="A30" s="3045"/>
      <c r="B30" s="3449" t="s">
        <v>8116</v>
      </c>
      <c r="C30" s="3047"/>
      <c r="D30" s="3048"/>
      <c r="E30" s="3074"/>
      <c r="F30" s="743"/>
    </row>
    <row r="31" spans="1:6" ht="36">
      <c r="A31" s="3045"/>
      <c r="B31" s="3449" t="s">
        <v>8117</v>
      </c>
      <c r="C31" s="3047"/>
      <c r="D31" s="3048"/>
      <c r="E31" s="3074"/>
      <c r="F31" s="743"/>
    </row>
    <row r="32" spans="1:6" ht="36">
      <c r="A32" s="3045"/>
      <c r="B32" s="3449" t="s">
        <v>8118</v>
      </c>
      <c r="C32" s="3047"/>
      <c r="D32" s="3048"/>
      <c r="E32" s="3074"/>
      <c r="F32" s="743"/>
    </row>
    <row r="33" spans="1:6" ht="24">
      <c r="A33" s="3045"/>
      <c r="B33" s="3449" t="s">
        <v>8119</v>
      </c>
      <c r="C33" s="3047"/>
      <c r="D33" s="3048"/>
      <c r="E33" s="3074"/>
      <c r="F33" s="743"/>
    </row>
    <row r="34" spans="1:6" ht="36">
      <c r="A34" s="3045"/>
      <c r="B34" s="3449" t="s">
        <v>8120</v>
      </c>
      <c r="C34" s="3047"/>
      <c r="D34" s="3048"/>
      <c r="E34" s="3074"/>
      <c r="F34" s="743"/>
    </row>
    <row r="35" spans="1:6" ht="36">
      <c r="A35" s="3045"/>
      <c r="B35" s="3449" t="s">
        <v>8121</v>
      </c>
      <c r="C35" s="3047"/>
      <c r="D35" s="3048"/>
      <c r="E35" s="3074"/>
      <c r="F35" s="743"/>
    </row>
    <row r="36" spans="1:6" ht="24">
      <c r="A36" s="3045"/>
      <c r="B36" s="3449" t="s">
        <v>8122</v>
      </c>
      <c r="C36" s="3047"/>
      <c r="D36" s="3048"/>
      <c r="E36" s="3074"/>
      <c r="F36" s="743"/>
    </row>
    <row r="37" spans="1:6" ht="24">
      <c r="A37" s="3045"/>
      <c r="B37" s="3449" t="s">
        <v>8123</v>
      </c>
      <c r="C37" s="3047"/>
      <c r="D37" s="3048"/>
      <c r="E37" s="3074"/>
      <c r="F37" s="743"/>
    </row>
    <row r="38" spans="1:6">
      <c r="A38" s="3045"/>
      <c r="B38" s="3449" t="s">
        <v>8124</v>
      </c>
      <c r="C38" s="3047"/>
      <c r="D38" s="3048"/>
      <c r="E38" s="3074"/>
      <c r="F38" s="743"/>
    </row>
    <row r="39" spans="1:6" ht="24">
      <c r="A39" s="3045"/>
      <c r="B39" s="3449" t="s">
        <v>8125</v>
      </c>
      <c r="C39" s="3047"/>
      <c r="D39" s="3048"/>
      <c r="E39" s="3074"/>
      <c r="F39" s="743"/>
    </row>
    <row r="40" spans="1:6">
      <c r="A40" s="3045"/>
      <c r="B40" s="3449" t="s">
        <v>8126</v>
      </c>
      <c r="C40" s="3047"/>
      <c r="D40" s="3048"/>
      <c r="E40" s="3074"/>
      <c r="F40" s="743"/>
    </row>
    <row r="41" spans="1:6">
      <c r="A41" s="3045"/>
      <c r="B41" s="3449" t="s">
        <v>8127</v>
      </c>
      <c r="C41" s="3047"/>
      <c r="D41" s="3048"/>
      <c r="E41" s="3074"/>
      <c r="F41" s="743"/>
    </row>
    <row r="42" spans="1:6" ht="36">
      <c r="A42" s="3045"/>
      <c r="B42" s="3449" t="s">
        <v>8128</v>
      </c>
      <c r="C42" s="3047"/>
      <c r="D42" s="3048"/>
      <c r="E42" s="3074"/>
      <c r="F42" s="743"/>
    </row>
    <row r="43" spans="1:6">
      <c r="A43" s="3045"/>
      <c r="B43" s="3449" t="s">
        <v>8129</v>
      </c>
      <c r="C43" s="3047"/>
      <c r="D43" s="3048"/>
      <c r="E43" s="3074"/>
      <c r="F43" s="743"/>
    </row>
    <row r="44" spans="1:6">
      <c r="A44" s="3045"/>
      <c r="B44" s="3449" t="s">
        <v>8130</v>
      </c>
      <c r="C44" s="3047"/>
      <c r="D44" s="3048"/>
      <c r="E44" s="3074"/>
      <c r="F44" s="743"/>
    </row>
    <row r="45" spans="1:6">
      <c r="A45" s="3045"/>
      <c r="B45" s="3449" t="s">
        <v>8131</v>
      </c>
      <c r="C45" s="3047"/>
      <c r="D45" s="3048"/>
      <c r="E45" s="3074"/>
      <c r="F45" s="743"/>
    </row>
    <row r="46" spans="1:6">
      <c r="A46" s="3045"/>
      <c r="B46" s="3090" t="s">
        <v>8132</v>
      </c>
      <c r="C46" s="3047"/>
      <c r="D46" s="3048"/>
      <c r="E46" s="3074"/>
      <c r="F46" s="743"/>
    </row>
    <row r="47" spans="1:6">
      <c r="A47" s="3045"/>
      <c r="B47" s="3449" t="s">
        <v>8133</v>
      </c>
      <c r="C47" s="3047"/>
      <c r="D47" s="3048"/>
      <c r="E47" s="3074"/>
      <c r="F47" s="743"/>
    </row>
    <row r="48" spans="1:6">
      <c r="A48" s="3045"/>
      <c r="B48" s="3449" t="s">
        <v>8134</v>
      </c>
      <c r="C48" s="3047"/>
      <c r="D48" s="3048"/>
      <c r="E48" s="3074"/>
      <c r="F48" s="743"/>
    </row>
    <row r="49" spans="1:14" ht="24">
      <c r="A49" s="3045"/>
      <c r="B49" s="3449" t="s">
        <v>8135</v>
      </c>
      <c r="C49" s="3047"/>
      <c r="D49" s="3048"/>
      <c r="E49" s="3074"/>
      <c r="F49" s="743"/>
    </row>
    <row r="50" spans="1:14" ht="24">
      <c r="A50" s="3045"/>
      <c r="B50" s="3449" t="s">
        <v>8136</v>
      </c>
      <c r="C50" s="3047"/>
      <c r="D50" s="3048"/>
      <c r="E50" s="3074"/>
      <c r="F50" s="743"/>
    </row>
    <row r="51" spans="1:14" ht="24">
      <c r="A51" s="3045"/>
      <c r="B51" s="3449" t="s">
        <v>8137</v>
      </c>
      <c r="C51" s="3047"/>
      <c r="D51" s="3048"/>
      <c r="E51" s="3074"/>
      <c r="F51" s="743"/>
    </row>
    <row r="52" spans="1:14" ht="24">
      <c r="A52" s="3045"/>
      <c r="B52" s="3449" t="s">
        <v>8138</v>
      </c>
      <c r="C52" s="3047"/>
      <c r="D52" s="3048"/>
      <c r="E52" s="3074"/>
      <c r="F52" s="743"/>
    </row>
    <row r="53" spans="1:14" ht="48">
      <c r="A53" s="3045"/>
      <c r="B53" s="3449" t="s">
        <v>8139</v>
      </c>
      <c r="C53" s="3047"/>
      <c r="D53" s="3048"/>
      <c r="E53" s="3074"/>
      <c r="F53" s="743"/>
    </row>
    <row r="54" spans="1:14" ht="24">
      <c r="A54" s="3045"/>
      <c r="B54" s="3450" t="s">
        <v>8140</v>
      </c>
      <c r="C54" s="3047"/>
      <c r="D54" s="3048"/>
      <c r="E54" s="3074"/>
      <c r="F54" s="743"/>
    </row>
    <row r="55" spans="1:14" ht="36">
      <c r="A55" s="3045"/>
      <c r="B55" s="3449" t="s">
        <v>8141</v>
      </c>
      <c r="C55" s="3047"/>
      <c r="D55" s="3048"/>
      <c r="E55" s="3074"/>
      <c r="F55" s="743"/>
      <c r="G55" s="3045"/>
    </row>
    <row r="56" spans="1:14">
      <c r="A56" s="3045"/>
      <c r="B56" s="3090" t="s">
        <v>8142</v>
      </c>
      <c r="C56" s="3047"/>
      <c r="D56" s="3048"/>
      <c r="E56" s="3074"/>
      <c r="F56" s="743"/>
      <c r="G56" s="3045"/>
    </row>
    <row r="57" spans="1:14" ht="24">
      <c r="A57" s="3045"/>
      <c r="B57" s="3449" t="s">
        <v>8143</v>
      </c>
      <c r="C57" s="3047"/>
      <c r="D57" s="3048"/>
      <c r="E57" s="3074"/>
      <c r="F57" s="743"/>
    </row>
    <row r="58" spans="1:14" ht="36">
      <c r="A58" s="3045"/>
      <c r="B58" s="3449" t="s">
        <v>8144</v>
      </c>
      <c r="C58" s="3047"/>
      <c r="D58" s="3048"/>
      <c r="E58" s="3074"/>
      <c r="F58" s="743"/>
    </row>
    <row r="59" spans="1:14" ht="144">
      <c r="A59" s="3045"/>
      <c r="B59" s="3450" t="s">
        <v>8145</v>
      </c>
      <c r="C59" s="3047"/>
      <c r="D59" s="3048"/>
      <c r="E59" s="3074"/>
      <c r="F59" s="743"/>
      <c r="G59" s="3093"/>
      <c r="H59" s="3094"/>
      <c r="I59" s="3094"/>
      <c r="J59" s="3094"/>
      <c r="K59" s="3094"/>
      <c r="L59" s="3094"/>
      <c r="M59" s="3094"/>
      <c r="N59" s="3094"/>
    </row>
    <row r="60" spans="1:14" ht="48">
      <c r="A60" s="3045"/>
      <c r="B60" s="3449" t="s">
        <v>8146</v>
      </c>
      <c r="C60" s="3047"/>
      <c r="D60" s="3048"/>
      <c r="E60" s="3074"/>
      <c r="F60" s="743"/>
      <c r="G60" s="3045"/>
    </row>
    <row r="61" spans="1:14" ht="24">
      <c r="A61" s="3045"/>
      <c r="B61" s="3449" t="s">
        <v>8147</v>
      </c>
      <c r="C61" s="3047"/>
      <c r="D61" s="3048"/>
      <c r="E61" s="3074"/>
      <c r="F61" s="743"/>
      <c r="G61" s="3045"/>
    </row>
    <row r="62" spans="1:14" ht="24">
      <c r="A62" s="3045"/>
      <c r="B62" s="3449" t="s">
        <v>8148</v>
      </c>
      <c r="C62" s="3047"/>
      <c r="D62" s="3048"/>
      <c r="E62" s="3074"/>
      <c r="F62" s="743"/>
      <c r="G62" s="3045"/>
    </row>
    <row r="63" spans="1:14" ht="24">
      <c r="A63" s="3045"/>
      <c r="B63" s="3449" t="s">
        <v>8149</v>
      </c>
      <c r="C63" s="3047"/>
      <c r="D63" s="3048"/>
      <c r="E63" s="3074"/>
      <c r="F63" s="743"/>
      <c r="G63" s="3045"/>
    </row>
    <row r="64" spans="1:14">
      <c r="A64" s="3045"/>
      <c r="B64" s="3090" t="s">
        <v>8150</v>
      </c>
      <c r="C64" s="3047"/>
      <c r="D64" s="3048"/>
      <c r="E64" s="3074"/>
      <c r="F64" s="743"/>
      <c r="G64" s="3045"/>
    </row>
    <row r="65" spans="1:14" ht="36">
      <c r="A65" s="3045"/>
      <c r="B65" s="3449" t="s">
        <v>8151</v>
      </c>
      <c r="C65" s="3047"/>
      <c r="D65" s="3048"/>
      <c r="E65" s="3074"/>
      <c r="F65" s="743"/>
      <c r="G65" s="3045"/>
    </row>
    <row r="66" spans="1:14" ht="84">
      <c r="A66" s="3045"/>
      <c r="B66" s="3449" t="s">
        <v>8152</v>
      </c>
      <c r="C66" s="743"/>
      <c r="D66" s="743"/>
      <c r="G66" s="3045"/>
    </row>
    <row r="67" spans="1:14" ht="24">
      <c r="A67" s="3045"/>
      <c r="B67" s="3449" t="s">
        <v>8153</v>
      </c>
      <c r="C67" s="743"/>
      <c r="D67" s="743"/>
      <c r="G67" s="3045"/>
    </row>
    <row r="68" spans="1:14">
      <c r="A68" s="3045"/>
      <c r="B68" s="3090" t="s">
        <v>8154</v>
      </c>
      <c r="C68" s="743"/>
      <c r="D68" s="743"/>
      <c r="G68" s="3045"/>
    </row>
    <row r="69" spans="1:14" ht="36">
      <c r="A69" s="3045"/>
      <c r="B69" s="3449" t="s">
        <v>8155</v>
      </c>
      <c r="C69" s="743"/>
      <c r="D69" s="743"/>
      <c r="G69" s="3045"/>
    </row>
    <row r="70" spans="1:14" ht="24">
      <c r="A70" s="3045"/>
      <c r="B70" s="3449" t="s">
        <v>8156</v>
      </c>
      <c r="C70" s="743"/>
      <c r="D70" s="743"/>
      <c r="G70" s="3045"/>
    </row>
    <row r="71" spans="1:14" ht="24">
      <c r="A71" s="3045"/>
      <c r="B71" s="3449" t="s">
        <v>8157</v>
      </c>
      <c r="C71" s="743"/>
      <c r="D71" s="743"/>
    </row>
    <row r="72" spans="1:14" ht="24">
      <c r="A72" s="3045"/>
      <c r="B72" s="3449" t="s">
        <v>8158</v>
      </c>
      <c r="C72" s="3047"/>
      <c r="D72" s="3048"/>
      <c r="E72" s="3074"/>
      <c r="F72" s="743"/>
    </row>
    <row r="73" spans="1:14" ht="24">
      <c r="A73" s="3045"/>
      <c r="B73" s="3449" t="s">
        <v>8159</v>
      </c>
      <c r="C73" s="3047"/>
      <c r="D73" s="3048"/>
      <c r="E73" s="3074"/>
      <c r="F73" s="743"/>
    </row>
    <row r="74" spans="1:14">
      <c r="A74" s="3045"/>
      <c r="B74" s="3449" t="s">
        <v>8160</v>
      </c>
      <c r="C74" s="3047"/>
      <c r="D74" s="3048"/>
      <c r="E74" s="3074"/>
      <c r="F74" s="743"/>
    </row>
    <row r="75" spans="1:14">
      <c r="A75" s="3045"/>
      <c r="B75" s="3090" t="s">
        <v>8161</v>
      </c>
      <c r="C75" s="3047"/>
      <c r="D75" s="3048"/>
      <c r="E75" s="3074"/>
      <c r="F75" s="743"/>
    </row>
    <row r="76" spans="1:14" ht="132">
      <c r="A76" s="3045"/>
      <c r="B76" s="3449" t="s">
        <v>8162</v>
      </c>
      <c r="C76" s="3047"/>
      <c r="D76" s="3048"/>
      <c r="E76" s="3074"/>
      <c r="F76" s="743"/>
      <c r="G76" s="3045"/>
    </row>
    <row r="77" spans="1:14">
      <c r="A77" s="3045"/>
      <c r="B77" s="3449" t="s">
        <v>8163</v>
      </c>
      <c r="C77" s="3047"/>
      <c r="D77" s="3048"/>
      <c r="E77" s="3074"/>
      <c r="F77" s="743"/>
      <c r="G77" s="3045"/>
    </row>
    <row r="78" spans="1:14" ht="36">
      <c r="A78" s="3045"/>
      <c r="B78" s="3449" t="s">
        <v>8164</v>
      </c>
      <c r="C78" s="3047"/>
      <c r="D78" s="3048"/>
      <c r="E78" s="3074"/>
      <c r="F78" s="743"/>
    </row>
    <row r="79" spans="1:14">
      <c r="A79" s="3045"/>
      <c r="B79" s="3449" t="s">
        <v>8165</v>
      </c>
      <c r="C79" s="3047"/>
      <c r="D79" s="3048"/>
      <c r="E79" s="3074"/>
      <c r="F79" s="743"/>
    </row>
    <row r="80" spans="1:14">
      <c r="A80" s="3045"/>
      <c r="B80" s="3449" t="s">
        <v>8166</v>
      </c>
      <c r="C80" s="3047"/>
      <c r="D80" s="3048"/>
      <c r="E80" s="3074"/>
      <c r="F80" s="743"/>
      <c r="G80" s="3093"/>
      <c r="H80" s="3094"/>
      <c r="I80" s="3094"/>
      <c r="J80" s="3094"/>
      <c r="K80" s="3094"/>
      <c r="L80" s="3094"/>
      <c r="M80" s="3094"/>
      <c r="N80" s="3094"/>
    </row>
    <row r="81" spans="1:7">
      <c r="A81" s="3045"/>
      <c r="B81" s="3449" t="s">
        <v>8167</v>
      </c>
      <c r="C81" s="3047"/>
      <c r="D81" s="3048"/>
      <c r="E81" s="3074"/>
      <c r="F81" s="743"/>
      <c r="G81" s="3045"/>
    </row>
    <row r="82" spans="1:7" ht="36">
      <c r="A82" s="3045"/>
      <c r="B82" s="3449" t="s">
        <v>8168</v>
      </c>
      <c r="C82" s="3047"/>
      <c r="D82" s="3048"/>
      <c r="E82" s="3074"/>
      <c r="F82" s="743"/>
      <c r="G82" s="3045"/>
    </row>
    <row r="83" spans="1:7" ht="36">
      <c r="A83" s="3045"/>
      <c r="B83" s="3449" t="s">
        <v>8169</v>
      </c>
      <c r="C83" s="3047"/>
      <c r="D83" s="3048"/>
      <c r="E83" s="3074"/>
      <c r="F83" s="743"/>
      <c r="G83" s="3045"/>
    </row>
    <row r="84" spans="1:7" ht="36">
      <c r="A84" s="3045"/>
      <c r="B84" s="3450" t="s">
        <v>8170</v>
      </c>
      <c r="C84" s="743"/>
      <c r="D84" s="743"/>
      <c r="G84" s="3045"/>
    </row>
    <row r="85" spans="1:7">
      <c r="A85" s="3045"/>
      <c r="B85" s="3090" t="s">
        <v>8171</v>
      </c>
      <c r="C85" s="743"/>
      <c r="D85" s="743"/>
      <c r="G85" s="3045"/>
    </row>
    <row r="86" spans="1:7">
      <c r="A86" s="3045"/>
      <c r="B86" s="3449" t="s">
        <v>8172</v>
      </c>
      <c r="C86" s="743"/>
      <c r="D86" s="743"/>
      <c r="G86" s="3045"/>
    </row>
    <row r="87" spans="1:7">
      <c r="A87" s="3045"/>
      <c r="B87" s="3449" t="s">
        <v>8173</v>
      </c>
      <c r="C87" s="743"/>
      <c r="D87" s="743"/>
      <c r="G87" s="3045"/>
    </row>
    <row r="88" spans="1:7" ht="24">
      <c r="A88" s="3045"/>
      <c r="B88" s="3450" t="s">
        <v>8174</v>
      </c>
      <c r="C88" s="3047"/>
      <c r="D88" s="3048"/>
      <c r="E88" s="3074"/>
      <c r="F88" s="743"/>
      <c r="G88" s="3045"/>
    </row>
    <row r="89" spans="1:7">
      <c r="A89" s="3045"/>
      <c r="B89" s="3449" t="s">
        <v>8175</v>
      </c>
      <c r="C89" s="3047"/>
      <c r="D89" s="3048"/>
      <c r="E89" s="3074"/>
      <c r="F89" s="743"/>
      <c r="G89" s="3045"/>
    </row>
    <row r="90" spans="1:7" ht="24">
      <c r="A90" s="3045"/>
      <c r="B90" s="3451" t="s">
        <v>8176</v>
      </c>
      <c r="C90" s="3047"/>
      <c r="D90" s="3048"/>
      <c r="E90" s="3074"/>
      <c r="F90" s="743"/>
      <c r="G90" s="3045"/>
    </row>
    <row r="91" spans="1:7" ht="36">
      <c r="A91" s="3045"/>
      <c r="B91" s="3449" t="s">
        <v>8177</v>
      </c>
      <c r="C91" s="3047"/>
      <c r="D91" s="3048"/>
      <c r="E91" s="3074"/>
      <c r="F91" s="743"/>
      <c r="G91" s="3045"/>
    </row>
    <row r="92" spans="1:7" ht="24">
      <c r="A92" s="3045"/>
      <c r="B92" s="3449" t="s">
        <v>8178</v>
      </c>
      <c r="C92" s="3047"/>
      <c r="D92" s="3048"/>
      <c r="E92" s="3074"/>
      <c r="F92" s="743"/>
    </row>
    <row r="93" spans="1:7" ht="36">
      <c r="A93" s="3045"/>
      <c r="B93" s="3449" t="s">
        <v>8179</v>
      </c>
      <c r="C93" s="3047"/>
      <c r="D93" s="3048"/>
      <c r="E93" s="3074"/>
      <c r="F93" s="743"/>
    </row>
    <row r="94" spans="1:7">
      <c r="A94" s="3045"/>
      <c r="B94" s="3514" t="s">
        <v>8180</v>
      </c>
      <c r="C94" s="3047"/>
      <c r="D94" s="3048"/>
      <c r="E94" s="3074"/>
      <c r="F94" s="743"/>
    </row>
    <row r="95" spans="1:7">
      <c r="A95" s="3045"/>
      <c r="B95" s="3514"/>
      <c r="C95" s="3047"/>
      <c r="D95" s="3048"/>
      <c r="E95" s="3074"/>
      <c r="F95" s="743"/>
    </row>
    <row r="96" spans="1:7" ht="24">
      <c r="A96" s="3045"/>
      <c r="B96" s="3449" t="s">
        <v>8181</v>
      </c>
      <c r="C96" s="3047"/>
      <c r="D96" s="3048"/>
      <c r="E96" s="3074"/>
      <c r="F96" s="743"/>
    </row>
    <row r="97" spans="1:14">
      <c r="A97" s="3045"/>
      <c r="B97" s="3449" t="s">
        <v>8182</v>
      </c>
      <c r="C97" s="743"/>
      <c r="D97" s="743"/>
      <c r="G97" s="3045"/>
    </row>
    <row r="98" spans="1:14" ht="24">
      <c r="A98" s="3045"/>
      <c r="B98" s="3449" t="s">
        <v>8183</v>
      </c>
      <c r="C98" s="743"/>
      <c r="D98" s="743"/>
      <c r="G98" s="3045"/>
    </row>
    <row r="99" spans="1:14" ht="24">
      <c r="A99" s="3045"/>
      <c r="B99" s="3449" t="s">
        <v>8184</v>
      </c>
      <c r="C99" s="743"/>
      <c r="D99" s="743"/>
      <c r="G99" s="746"/>
      <c r="H99" s="746"/>
      <c r="I99" s="746"/>
      <c r="J99" s="746"/>
      <c r="K99" s="746"/>
      <c r="L99" s="746"/>
      <c r="M99" s="746"/>
      <c r="N99" s="746"/>
    </row>
    <row r="100" spans="1:14">
      <c r="A100" s="3045"/>
      <c r="B100" s="3449" t="s">
        <v>8185</v>
      </c>
      <c r="C100" s="743"/>
      <c r="D100" s="743"/>
      <c r="G100" s="746"/>
      <c r="H100" s="746"/>
      <c r="I100" s="746"/>
      <c r="J100" s="746"/>
      <c r="K100" s="746"/>
      <c r="L100" s="746"/>
      <c r="M100" s="746"/>
      <c r="N100" s="746"/>
    </row>
    <row r="101" spans="1:14" ht="24">
      <c r="A101" s="3045"/>
      <c r="B101" s="3450" t="s">
        <v>8186</v>
      </c>
      <c r="C101" s="743"/>
      <c r="D101" s="743"/>
      <c r="G101" s="743"/>
      <c r="H101" s="743"/>
      <c r="I101" s="743"/>
      <c r="J101" s="743"/>
      <c r="K101" s="743"/>
      <c r="L101" s="743"/>
      <c r="M101" s="743"/>
      <c r="N101" s="743"/>
    </row>
    <row r="102" spans="1:14" ht="24">
      <c r="A102" s="3045"/>
      <c r="B102" s="3449" t="s">
        <v>8187</v>
      </c>
      <c r="C102" s="3047"/>
      <c r="D102" s="3048"/>
      <c r="E102" s="3074"/>
      <c r="F102" s="743"/>
      <c r="G102" s="3045"/>
    </row>
    <row r="103" spans="1:14" ht="24">
      <c r="A103" s="3045"/>
      <c r="B103" s="3449" t="s">
        <v>8188</v>
      </c>
      <c r="C103" s="3047"/>
      <c r="D103" s="3048"/>
      <c r="E103" s="3074"/>
      <c r="F103" s="743"/>
    </row>
    <row r="104" spans="1:14" ht="24">
      <c r="A104" s="3045"/>
      <c r="B104" s="3449" t="s">
        <v>8189</v>
      </c>
      <c r="C104" s="3047"/>
      <c r="D104" s="3048"/>
      <c r="E104" s="3074"/>
      <c r="F104" s="743"/>
    </row>
    <row r="105" spans="1:14">
      <c r="A105" s="3045"/>
      <c r="B105" s="3449" t="s">
        <v>8190</v>
      </c>
      <c r="C105" s="3047"/>
      <c r="D105" s="3048"/>
      <c r="E105" s="3074"/>
      <c r="F105" s="743"/>
    </row>
    <row r="106" spans="1:14" ht="48">
      <c r="A106" s="3045"/>
      <c r="B106" s="3449" t="s">
        <v>8191</v>
      </c>
      <c r="C106" s="3047"/>
      <c r="D106" s="3048"/>
      <c r="E106" s="3074"/>
      <c r="F106" s="743"/>
    </row>
    <row r="107" spans="1:14" ht="84">
      <c r="A107" s="3045"/>
      <c r="B107" s="3449" t="s">
        <v>8192</v>
      </c>
      <c r="C107" s="743"/>
      <c r="D107" s="743"/>
    </row>
    <row r="108" spans="1:14" ht="36">
      <c r="A108" s="3045"/>
      <c r="B108" s="3449" t="s">
        <v>8193</v>
      </c>
      <c r="C108" s="743"/>
      <c r="D108" s="743"/>
    </row>
    <row r="109" spans="1:14" ht="72">
      <c r="A109" s="3045"/>
      <c r="B109" s="3450" t="s">
        <v>8194</v>
      </c>
      <c r="C109" s="743"/>
      <c r="D109" s="743"/>
    </row>
    <row r="110" spans="1:14" ht="24">
      <c r="A110" s="3045"/>
      <c r="B110" s="3090" t="s">
        <v>8195</v>
      </c>
      <c r="C110" s="743"/>
      <c r="D110" s="743"/>
    </row>
    <row r="111" spans="1:14" ht="48">
      <c r="A111" s="3045"/>
      <c r="B111" s="3449" t="s">
        <v>8196</v>
      </c>
      <c r="C111" s="3047"/>
      <c r="D111" s="3048"/>
      <c r="E111" s="3074"/>
      <c r="F111" s="743"/>
    </row>
    <row r="112" spans="1:14" ht="48">
      <c r="A112" s="3045"/>
      <c r="B112" s="3449" t="s">
        <v>8197</v>
      </c>
      <c r="C112" s="3047"/>
      <c r="D112" s="3048"/>
      <c r="E112" s="3074"/>
      <c r="F112" s="743"/>
    </row>
    <row r="113" spans="1:6">
      <c r="A113" s="3045"/>
      <c r="B113" s="3449" t="s">
        <v>8198</v>
      </c>
      <c r="C113" s="3047"/>
      <c r="D113" s="3048"/>
      <c r="E113" s="3074"/>
      <c r="F113" s="743"/>
    </row>
    <row r="114" spans="1:6">
      <c r="A114" s="3045"/>
      <c r="B114" s="3449" t="s">
        <v>8199</v>
      </c>
      <c r="C114" s="3047"/>
      <c r="D114" s="3048"/>
      <c r="E114" s="3074"/>
      <c r="F114" s="743"/>
    </row>
    <row r="115" spans="1:6">
      <c r="A115" s="3045"/>
      <c r="B115" s="3449" t="s">
        <v>8200</v>
      </c>
      <c r="C115" s="3047"/>
      <c r="D115" s="3048"/>
      <c r="E115" s="3074"/>
      <c r="F115" s="743"/>
    </row>
    <row r="116" spans="1:6">
      <c r="A116" s="3045"/>
      <c r="B116" s="3449" t="s">
        <v>8201</v>
      </c>
      <c r="C116" s="743"/>
      <c r="D116" s="743"/>
    </row>
    <row r="117" spans="1:6">
      <c r="A117" s="3045"/>
      <c r="B117" s="3449" t="s">
        <v>8202</v>
      </c>
      <c r="C117" s="743"/>
      <c r="D117" s="743"/>
    </row>
    <row r="118" spans="1:6">
      <c r="A118" s="3045"/>
      <c r="B118" s="3449" t="s">
        <v>8203</v>
      </c>
      <c r="C118" s="743"/>
      <c r="D118" s="743"/>
    </row>
    <row r="119" spans="1:6">
      <c r="A119" s="3045"/>
      <c r="B119" s="3449" t="s">
        <v>8204</v>
      </c>
      <c r="C119" s="743"/>
      <c r="D119" s="743"/>
    </row>
    <row r="120" spans="1:6" ht="48">
      <c r="A120" s="3045"/>
      <c r="B120" s="3449" t="s">
        <v>8205</v>
      </c>
      <c r="C120" s="743"/>
      <c r="D120" s="743"/>
    </row>
    <row r="121" spans="1:6" ht="36">
      <c r="A121" s="3045"/>
      <c r="B121" s="3449" t="s">
        <v>8206</v>
      </c>
      <c r="C121" s="3047"/>
    </row>
    <row r="122" spans="1:6" ht="24">
      <c r="A122" s="3045"/>
      <c r="B122" s="3449" t="s">
        <v>8207</v>
      </c>
      <c r="C122" s="3047"/>
    </row>
    <row r="123" spans="1:6" ht="24">
      <c r="A123" s="3045"/>
      <c r="B123" s="3449" t="s">
        <v>8208</v>
      </c>
      <c r="C123" s="3047"/>
    </row>
    <row r="124" spans="1:6" ht="24">
      <c r="A124" s="3045"/>
      <c r="B124" s="3449" t="s">
        <v>8209</v>
      </c>
      <c r="C124" s="3047"/>
    </row>
    <row r="125" spans="1:6" ht="24">
      <c r="A125" s="3045"/>
      <c r="B125" s="3449" t="s">
        <v>8210</v>
      </c>
      <c r="C125" s="3080"/>
    </row>
    <row r="126" spans="1:6">
      <c r="A126" s="3045"/>
      <c r="B126" s="3449" t="s">
        <v>8211</v>
      </c>
    </row>
    <row r="127" spans="1:6" ht="24">
      <c r="A127" s="3045"/>
      <c r="B127" s="3449" t="s">
        <v>8212</v>
      </c>
      <c r="C127" s="743"/>
    </row>
    <row r="128" spans="1:6">
      <c r="A128" s="3045"/>
      <c r="B128" s="3449" t="s">
        <v>8213</v>
      </c>
      <c r="C128" s="743"/>
    </row>
    <row r="129" spans="1:6">
      <c r="A129" s="3045"/>
      <c r="B129" s="3449" t="s">
        <v>8214</v>
      </c>
      <c r="C129" s="743"/>
    </row>
    <row r="130" spans="1:6" ht="36">
      <c r="A130" s="3045"/>
      <c r="B130" s="3449" t="s">
        <v>8215</v>
      </c>
      <c r="C130" s="743"/>
    </row>
    <row r="131" spans="1:6">
      <c r="A131" s="3045"/>
      <c r="B131" s="3514" t="s">
        <v>8216</v>
      </c>
      <c r="C131" s="3080"/>
    </row>
    <row r="132" spans="1:6">
      <c r="A132" s="3045"/>
      <c r="B132" s="3514"/>
      <c r="C132" s="743"/>
      <c r="D132" s="743"/>
    </row>
    <row r="133" spans="1:6">
      <c r="A133" s="3045"/>
      <c r="B133" s="3514"/>
    </row>
    <row r="134" spans="1:6" ht="36">
      <c r="A134" s="3045"/>
      <c r="B134" s="3449" t="s">
        <v>8217</v>
      </c>
    </row>
    <row r="135" spans="1:6" ht="24.75">
      <c r="A135" s="3045"/>
      <c r="B135" s="3452" t="s">
        <v>8218</v>
      </c>
    </row>
    <row r="136" spans="1:6" ht="84">
      <c r="A136" s="3045"/>
      <c r="B136" s="3449" t="s">
        <v>8219</v>
      </c>
    </row>
    <row r="137" spans="1:6">
      <c r="A137" s="3045"/>
      <c r="B137" s="3514" t="s">
        <v>8220</v>
      </c>
      <c r="C137" s="743"/>
      <c r="D137" s="743"/>
    </row>
    <row r="138" spans="1:6">
      <c r="A138" s="3045"/>
      <c r="B138" s="3514"/>
      <c r="C138" s="3047"/>
      <c r="D138" s="3048"/>
      <c r="E138" s="3074"/>
      <c r="F138" s="743"/>
    </row>
    <row r="139" spans="1:6" ht="24">
      <c r="A139" s="3045"/>
      <c r="B139" s="3449" t="s">
        <v>8221</v>
      </c>
      <c r="C139" s="743"/>
      <c r="D139" s="743"/>
    </row>
    <row r="140" spans="1:6" ht="24">
      <c r="A140" s="3045"/>
      <c r="B140" s="3449" t="s">
        <v>8222</v>
      </c>
      <c r="C140" s="3047"/>
      <c r="D140" s="3048"/>
      <c r="E140" s="3074"/>
      <c r="F140" s="743"/>
    </row>
    <row r="141" spans="1:6">
      <c r="A141" s="3045"/>
      <c r="B141" s="3449" t="s">
        <v>8223</v>
      </c>
      <c r="C141" s="3047"/>
      <c r="D141" s="3048"/>
      <c r="E141" s="3074"/>
      <c r="F141" s="743"/>
    </row>
    <row r="142" spans="1:6">
      <c r="A142" s="3045"/>
      <c r="B142" s="3449" t="s">
        <v>8224</v>
      </c>
      <c r="C142" s="3047"/>
      <c r="D142" s="3048"/>
      <c r="E142" s="3074"/>
      <c r="F142" s="743"/>
    </row>
    <row r="143" spans="1:6">
      <c r="A143" s="3045"/>
      <c r="B143" s="3449" t="s">
        <v>8225</v>
      </c>
      <c r="C143" s="3047"/>
      <c r="D143" s="3048"/>
      <c r="E143" s="3074"/>
      <c r="F143" s="743"/>
    </row>
    <row r="144" spans="1:6">
      <c r="A144" s="3045"/>
      <c r="B144" s="3449" t="s">
        <v>8226</v>
      </c>
      <c r="C144" s="3047"/>
      <c r="D144" s="3048"/>
      <c r="E144" s="3074"/>
      <c r="F144" s="743"/>
    </row>
    <row r="145" spans="1:6">
      <c r="A145" s="3045"/>
      <c r="B145" s="3449" t="s">
        <v>8227</v>
      </c>
      <c r="C145" s="3047"/>
      <c r="D145" s="3048"/>
      <c r="E145" s="3074"/>
      <c r="F145" s="743"/>
    </row>
    <row r="146" spans="1:6">
      <c r="A146" s="3045"/>
      <c r="B146" s="3449" t="s">
        <v>8228</v>
      </c>
      <c r="C146" s="743"/>
      <c r="D146" s="743"/>
    </row>
    <row r="147" spans="1:6">
      <c r="A147" s="3045"/>
      <c r="B147" s="3449" t="s">
        <v>8229</v>
      </c>
      <c r="C147" s="743"/>
      <c r="D147" s="743"/>
    </row>
    <row r="148" spans="1:6">
      <c r="A148" s="3045"/>
      <c r="B148" s="3449" t="s">
        <v>8230</v>
      </c>
      <c r="C148" s="743"/>
      <c r="D148" s="743"/>
    </row>
    <row r="149" spans="1:6">
      <c r="A149" s="3045"/>
      <c r="B149" s="3449" t="s">
        <v>8226</v>
      </c>
      <c r="C149" s="743"/>
      <c r="D149" s="743"/>
    </row>
    <row r="150" spans="1:6">
      <c r="A150" s="3045"/>
      <c r="B150" s="3449" t="s">
        <v>8227</v>
      </c>
      <c r="C150" s="3047"/>
      <c r="D150" s="3048"/>
      <c r="E150" s="3074"/>
      <c r="F150" s="743"/>
    </row>
    <row r="151" spans="1:6">
      <c r="A151" s="3045"/>
      <c r="B151" s="3514" t="s">
        <v>8231</v>
      </c>
    </row>
    <row r="152" spans="1:6">
      <c r="A152" s="3045"/>
      <c r="B152" s="3514"/>
      <c r="C152" s="3047"/>
      <c r="D152" s="3048"/>
      <c r="E152" s="3074"/>
      <c r="F152" s="743"/>
    </row>
    <row r="153" spans="1:6" ht="24">
      <c r="A153" s="3045"/>
      <c r="B153" s="3449" t="s">
        <v>8232</v>
      </c>
      <c r="C153" s="3047"/>
      <c r="D153" s="3048"/>
      <c r="E153" s="3074"/>
      <c r="F153" s="743"/>
    </row>
    <row r="154" spans="1:6" ht="36">
      <c r="A154" s="3045"/>
      <c r="B154" s="3450" t="s">
        <v>8233</v>
      </c>
      <c r="C154" s="3047"/>
      <c r="D154" s="3048"/>
      <c r="E154" s="3074"/>
      <c r="F154" s="743"/>
    </row>
    <row r="155" spans="1:6">
      <c r="A155" s="3045"/>
      <c r="B155" s="3514" t="s">
        <v>8234</v>
      </c>
      <c r="C155" s="3047"/>
      <c r="D155" s="3048"/>
      <c r="E155" s="3074"/>
      <c r="F155" s="743"/>
    </row>
    <row r="156" spans="1:6">
      <c r="A156" s="3045"/>
      <c r="B156" s="3514"/>
      <c r="C156" s="743"/>
      <c r="D156" s="743"/>
    </row>
    <row r="157" spans="1:6" ht="36">
      <c r="A157" s="3045"/>
      <c r="B157" s="3449" t="s">
        <v>8235</v>
      </c>
      <c r="C157" s="743"/>
      <c r="D157" s="743"/>
    </row>
    <row r="158" spans="1:6" ht="24">
      <c r="A158" s="3045"/>
      <c r="B158" s="3449" t="s">
        <v>8236</v>
      </c>
      <c r="C158" s="743"/>
      <c r="D158" s="743"/>
    </row>
    <row r="159" spans="1:6" ht="24">
      <c r="A159" s="3045"/>
      <c r="B159" s="3449" t="s">
        <v>8237</v>
      </c>
    </row>
    <row r="160" spans="1:6" ht="36">
      <c r="A160" s="3045"/>
      <c r="B160" s="3449" t="s">
        <v>8238</v>
      </c>
    </row>
    <row r="161" spans="1:6" ht="36">
      <c r="A161" s="3045"/>
      <c r="B161" s="3450" t="s">
        <v>8239</v>
      </c>
    </row>
    <row r="162" spans="1:6" ht="48">
      <c r="A162" s="3045"/>
      <c r="B162" s="3449" t="s">
        <v>8240</v>
      </c>
    </row>
    <row r="163" spans="1:6" ht="96">
      <c r="A163" s="3045"/>
      <c r="B163" s="3449" t="s">
        <v>8241</v>
      </c>
      <c r="C163" s="3047"/>
      <c r="D163" s="3048"/>
      <c r="E163" s="3074"/>
      <c r="F163" s="743"/>
    </row>
    <row r="164" spans="1:6" ht="72">
      <c r="A164" s="3045"/>
      <c r="B164" s="3449" t="s">
        <v>8242</v>
      </c>
      <c r="C164" s="3047"/>
      <c r="D164" s="3048"/>
      <c r="E164" s="3074"/>
      <c r="F164" s="743"/>
    </row>
    <row r="165" spans="1:6" ht="24">
      <c r="A165" s="3045"/>
      <c r="B165" s="3449" t="s">
        <v>8243</v>
      </c>
      <c r="C165" s="743"/>
      <c r="D165" s="743"/>
    </row>
    <row r="166" spans="1:6" ht="36">
      <c r="A166" s="3045"/>
      <c r="B166" s="3449" t="s">
        <v>8244</v>
      </c>
      <c r="C166" s="3047"/>
      <c r="D166" s="3048"/>
      <c r="E166" s="3074"/>
      <c r="F166" s="743"/>
    </row>
    <row r="167" spans="1:6">
      <c r="A167" s="3045"/>
      <c r="B167" s="3449" t="s">
        <v>8245</v>
      </c>
      <c r="C167" s="743"/>
      <c r="D167" s="743"/>
    </row>
    <row r="168" spans="1:6">
      <c r="A168" s="3045"/>
      <c r="B168" s="3449" t="s">
        <v>8246</v>
      </c>
      <c r="C168" s="743"/>
      <c r="D168" s="743"/>
    </row>
    <row r="169" spans="1:6">
      <c r="A169" s="3045"/>
      <c r="B169" s="3449" t="s">
        <v>8247</v>
      </c>
      <c r="C169" s="743"/>
      <c r="D169" s="743"/>
    </row>
    <row r="170" spans="1:6">
      <c r="A170" s="3045"/>
      <c r="B170" s="3449" t="s">
        <v>8248</v>
      </c>
      <c r="C170" s="3047"/>
      <c r="D170" s="3048"/>
      <c r="E170" s="3074"/>
      <c r="F170" s="743"/>
    </row>
    <row r="171" spans="1:6">
      <c r="A171" s="3045"/>
      <c r="B171" s="3449" t="s">
        <v>8249</v>
      </c>
      <c r="C171" s="3047"/>
      <c r="D171" s="3048"/>
      <c r="E171" s="3074"/>
      <c r="F171" s="743"/>
    </row>
    <row r="172" spans="1:6" ht="24">
      <c r="A172" s="3045"/>
      <c r="B172" s="3449" t="s">
        <v>8250</v>
      </c>
      <c r="C172" s="743"/>
      <c r="D172" s="743"/>
    </row>
    <row r="173" spans="1:6">
      <c r="A173" s="3045"/>
      <c r="B173" s="3453" t="s">
        <v>8251</v>
      </c>
      <c r="C173" s="743"/>
      <c r="D173" s="743"/>
    </row>
    <row r="174" spans="1:6" ht="36">
      <c r="A174" s="3045"/>
      <c r="B174" s="3449" t="s">
        <v>8252</v>
      </c>
      <c r="C174" s="743"/>
      <c r="D174" s="743"/>
    </row>
    <row r="175" spans="1:6" ht="24">
      <c r="A175" s="3045"/>
      <c r="B175" s="3449" t="s">
        <v>8253</v>
      </c>
      <c r="C175" s="743"/>
      <c r="D175" s="743"/>
    </row>
    <row r="176" spans="1:6" ht="24">
      <c r="A176" s="3045"/>
      <c r="B176" s="3450" t="s">
        <v>8254</v>
      </c>
      <c r="C176" s="743"/>
      <c r="D176" s="743"/>
    </row>
    <row r="177" spans="1:6">
      <c r="A177" s="3045"/>
      <c r="B177" s="3450" t="s">
        <v>8255</v>
      </c>
      <c r="C177" s="743"/>
      <c r="D177" s="743"/>
    </row>
    <row r="178" spans="1:6">
      <c r="A178" s="3045"/>
      <c r="B178" s="3450" t="s">
        <v>8256</v>
      </c>
      <c r="C178" s="3047"/>
      <c r="D178" s="3048"/>
      <c r="E178" s="3074"/>
      <c r="F178" s="743"/>
    </row>
    <row r="179" spans="1:6">
      <c r="A179" s="3045"/>
      <c r="B179" s="3450" t="s">
        <v>8257</v>
      </c>
      <c r="C179" s="3047"/>
      <c r="D179" s="3048"/>
      <c r="E179" s="3074"/>
      <c r="F179" s="743"/>
    </row>
    <row r="180" spans="1:6" ht="24">
      <c r="A180" s="3045"/>
      <c r="B180" s="3450" t="s">
        <v>8258</v>
      </c>
      <c r="C180" s="3047"/>
      <c r="D180" s="3048"/>
      <c r="E180" s="3074"/>
      <c r="F180" s="743"/>
    </row>
    <row r="181" spans="1:6">
      <c r="A181" s="3045"/>
      <c r="B181" s="3450" t="s">
        <v>8259</v>
      </c>
      <c r="C181" s="3047"/>
      <c r="D181" s="3048"/>
      <c r="E181" s="3074"/>
      <c r="F181" s="743"/>
    </row>
    <row r="182" spans="1:6">
      <c r="A182" s="3045"/>
      <c r="B182" s="3450" t="s">
        <v>8260</v>
      </c>
      <c r="C182" s="3047"/>
      <c r="D182" s="3048"/>
      <c r="E182" s="3074"/>
      <c r="F182" s="743"/>
    </row>
    <row r="183" spans="1:6">
      <c r="A183" s="3045"/>
      <c r="B183" s="3449" t="s">
        <v>8261</v>
      </c>
      <c r="C183" s="3047"/>
      <c r="D183" s="3048"/>
      <c r="E183" s="3074"/>
      <c r="F183" s="743"/>
    </row>
    <row r="184" spans="1:6" ht="36">
      <c r="A184" s="3045"/>
      <c r="B184" s="3449" t="s">
        <v>8262</v>
      </c>
      <c r="C184" s="743"/>
      <c r="D184" s="743"/>
    </row>
    <row r="185" spans="1:6" ht="24">
      <c r="A185" s="3045"/>
      <c r="B185" s="3449" t="s">
        <v>8263</v>
      </c>
      <c r="C185" s="743"/>
      <c r="D185" s="743"/>
    </row>
    <row r="186" spans="1:6" ht="36">
      <c r="A186" s="3045"/>
      <c r="B186" s="3449" t="s">
        <v>8264</v>
      </c>
      <c r="C186" s="743"/>
      <c r="D186" s="743"/>
    </row>
    <row r="187" spans="1:6" ht="24">
      <c r="A187" s="3045"/>
      <c r="B187" s="3449" t="s">
        <v>8265</v>
      </c>
      <c r="C187" s="743"/>
      <c r="D187" s="743"/>
    </row>
    <row r="188" spans="1:6" ht="60">
      <c r="A188" s="3045"/>
      <c r="B188" s="3450" t="s">
        <v>8266</v>
      </c>
      <c r="C188" s="3047"/>
      <c r="D188" s="3048"/>
      <c r="E188" s="3074"/>
      <c r="F188" s="743"/>
    </row>
    <row r="189" spans="1:6">
      <c r="A189" s="3045"/>
      <c r="B189" s="3450" t="s">
        <v>8267</v>
      </c>
      <c r="C189" s="3047"/>
      <c r="D189" s="3048"/>
      <c r="E189" s="3074"/>
      <c r="F189" s="743"/>
    </row>
    <row r="190" spans="1:6">
      <c r="A190" s="3045"/>
      <c r="B190" s="3453" t="s">
        <v>8268</v>
      </c>
      <c r="C190" s="3047"/>
      <c r="D190" s="3048"/>
      <c r="E190" s="3074"/>
      <c r="F190" s="743"/>
    </row>
    <row r="191" spans="1:6" ht="60">
      <c r="A191" s="3045"/>
      <c r="B191" s="3449" t="s">
        <v>8269</v>
      </c>
      <c r="C191" s="3047"/>
      <c r="D191" s="3048"/>
      <c r="E191" s="3074"/>
      <c r="F191" s="743"/>
    </row>
    <row r="192" spans="1:6" ht="24">
      <c r="A192" s="3045"/>
      <c r="B192" s="3449" t="s">
        <v>8270</v>
      </c>
      <c r="C192" s="3047"/>
      <c r="D192" s="3048"/>
      <c r="E192" s="3074"/>
      <c r="F192" s="743"/>
    </row>
    <row r="193" spans="1:6">
      <c r="A193" s="3045"/>
      <c r="B193" s="3449" t="s">
        <v>8271</v>
      </c>
      <c r="C193" s="3047"/>
      <c r="D193" s="3048"/>
      <c r="E193" s="3074"/>
      <c r="F193" s="743"/>
    </row>
    <row r="194" spans="1:6" ht="36">
      <c r="A194" s="3045"/>
      <c r="B194" s="3449" t="s">
        <v>8272</v>
      </c>
      <c r="C194" s="743"/>
      <c r="D194" s="743"/>
    </row>
    <row r="195" spans="1:6">
      <c r="A195" s="3045"/>
      <c r="B195" s="3450" t="s">
        <v>8273</v>
      </c>
      <c r="C195" s="743"/>
      <c r="D195" s="743"/>
    </row>
    <row r="196" spans="1:6" ht="24">
      <c r="A196" s="3045"/>
      <c r="B196" s="3449" t="s">
        <v>8274</v>
      </c>
      <c r="C196" s="743"/>
      <c r="D196" s="743"/>
    </row>
    <row r="197" spans="1:6" ht="24">
      <c r="A197" s="3045"/>
      <c r="B197" s="3449" t="s">
        <v>8275</v>
      </c>
      <c r="C197" s="743"/>
      <c r="D197" s="743"/>
    </row>
    <row r="198" spans="1:6" ht="24">
      <c r="A198" s="3045"/>
      <c r="B198" s="3449" t="s">
        <v>8276</v>
      </c>
      <c r="C198" s="3047"/>
      <c r="D198" s="3048"/>
      <c r="E198" s="3074"/>
      <c r="F198" s="743"/>
    </row>
    <row r="199" spans="1:6" ht="24">
      <c r="A199" s="3045"/>
      <c r="B199" s="3449" t="s">
        <v>8277</v>
      </c>
      <c r="C199" s="3047"/>
      <c r="D199" s="3048"/>
      <c r="E199" s="3074"/>
      <c r="F199" s="743"/>
    </row>
    <row r="200" spans="1:6" ht="48.75">
      <c r="A200" s="3045"/>
      <c r="B200" s="3452" t="s">
        <v>8796</v>
      </c>
      <c r="C200" s="3047"/>
      <c r="D200" s="3048"/>
      <c r="E200" s="3074"/>
      <c r="F200" s="743"/>
    </row>
    <row r="201" spans="1:6">
      <c r="A201" s="3045"/>
      <c r="B201" s="3454" t="s">
        <v>8278</v>
      </c>
      <c r="C201" s="743"/>
      <c r="D201" s="743"/>
    </row>
    <row r="202" spans="1:6" ht="48">
      <c r="A202" s="3045"/>
      <c r="B202" s="3449" t="s">
        <v>8279</v>
      </c>
      <c r="C202" s="743"/>
      <c r="D202" s="743"/>
    </row>
    <row r="203" spans="1:6" ht="60">
      <c r="A203" s="3045"/>
      <c r="B203" s="3449" t="s">
        <v>8280</v>
      </c>
      <c r="C203" s="743"/>
      <c r="D203" s="743"/>
    </row>
    <row r="204" spans="1:6" ht="72">
      <c r="A204" s="3045"/>
      <c r="B204" s="3449" t="s">
        <v>8281</v>
      </c>
      <c r="C204" s="743"/>
      <c r="D204" s="743"/>
    </row>
    <row r="205" spans="1:6" ht="60">
      <c r="A205" s="3045"/>
      <c r="B205" s="3449" t="s">
        <v>8282</v>
      </c>
      <c r="C205" s="743"/>
      <c r="D205" s="743"/>
    </row>
    <row r="206" spans="1:6" ht="60">
      <c r="A206" s="3045"/>
      <c r="B206" s="3449" t="s">
        <v>8283</v>
      </c>
      <c r="C206" s="743"/>
      <c r="D206" s="743"/>
    </row>
    <row r="207" spans="1:6" ht="48">
      <c r="A207" s="3045"/>
      <c r="B207" s="3449" t="s">
        <v>8284</v>
      </c>
      <c r="C207" s="3047"/>
      <c r="D207" s="3048"/>
      <c r="E207" s="3074"/>
      <c r="F207" s="743"/>
    </row>
    <row r="208" spans="1:6" ht="24">
      <c r="A208" s="3045"/>
      <c r="B208" s="3449" t="s">
        <v>8285</v>
      </c>
      <c r="C208" s="3047"/>
      <c r="D208" s="3048"/>
      <c r="E208" s="3074"/>
      <c r="F208" s="743"/>
    </row>
    <row r="209" spans="1:13" ht="132">
      <c r="A209" s="3045" t="s">
        <v>8286</v>
      </c>
      <c r="B209" s="3449" t="s">
        <v>8287</v>
      </c>
      <c r="C209" s="3047"/>
      <c r="D209" s="3048"/>
      <c r="E209" s="3074"/>
      <c r="F209" s="743"/>
    </row>
    <row r="210" spans="1:13">
      <c r="A210" s="3045"/>
      <c r="B210" s="3449" t="s">
        <v>8288</v>
      </c>
      <c r="C210" s="3047"/>
      <c r="D210" s="3048"/>
      <c r="E210" s="3074"/>
      <c r="F210" s="743"/>
    </row>
    <row r="211" spans="1:13" ht="24">
      <c r="A211" s="3045"/>
      <c r="B211" s="3449" t="s">
        <v>8289</v>
      </c>
      <c r="C211" s="3047"/>
      <c r="D211" s="3048"/>
      <c r="E211" s="3074"/>
      <c r="F211" s="743"/>
    </row>
    <row r="212" spans="1:13" ht="24">
      <c r="A212" s="3045"/>
      <c r="B212" s="3450" t="s">
        <v>8290</v>
      </c>
      <c r="C212" s="3047"/>
      <c r="D212" s="3048"/>
      <c r="E212" s="3074"/>
      <c r="F212" s="743"/>
    </row>
    <row r="213" spans="1:13" ht="48">
      <c r="A213" s="3045"/>
      <c r="B213" s="3046" t="s">
        <v>8291</v>
      </c>
      <c r="C213" s="3047"/>
      <c r="D213" s="3048"/>
      <c r="E213" s="3074"/>
      <c r="F213" s="743"/>
    </row>
    <row r="214" spans="1:13">
      <c r="A214" s="3045"/>
      <c r="B214" s="3046"/>
      <c r="C214" s="743"/>
      <c r="D214" s="743"/>
    </row>
    <row r="215" spans="1:13">
      <c r="A215" s="3045"/>
      <c r="B215" s="3548" t="s">
        <v>4905</v>
      </c>
      <c r="C215" s="743"/>
      <c r="D215" s="743"/>
    </row>
    <row r="216" spans="1:13">
      <c r="A216" s="3045"/>
      <c r="B216" s="3548" t="s">
        <v>4641</v>
      </c>
      <c r="C216" s="743"/>
      <c r="D216" s="743"/>
    </row>
    <row r="217" spans="1:13">
      <c r="A217" s="3045"/>
      <c r="B217" s="3548" t="s">
        <v>4906</v>
      </c>
      <c r="C217" s="743"/>
      <c r="D217" s="743"/>
    </row>
    <row r="218" spans="1:13">
      <c r="A218" s="3045"/>
      <c r="B218" s="3548" t="s">
        <v>136</v>
      </c>
      <c r="C218" s="743"/>
      <c r="D218" s="743"/>
    </row>
    <row r="219" spans="1:13">
      <c r="A219" s="3045" t="s">
        <v>4011</v>
      </c>
      <c r="B219" s="3548" t="s">
        <v>6187</v>
      </c>
      <c r="C219" s="743"/>
      <c r="D219" s="743"/>
    </row>
    <row r="220" spans="1:13">
      <c r="A220" s="3045"/>
      <c r="B220" s="3046"/>
      <c r="C220" s="3047"/>
      <c r="D220" s="3048"/>
      <c r="E220" s="3074"/>
      <c r="F220" s="743"/>
    </row>
    <row r="221" spans="1:13">
      <c r="A221" s="3045"/>
      <c r="B221" s="743"/>
      <c r="C221" s="743"/>
      <c r="D221" s="3057"/>
      <c r="E221" s="977"/>
      <c r="H221" s="3057"/>
      <c r="I221" s="3057"/>
      <c r="J221" s="3057"/>
      <c r="K221" s="3057"/>
      <c r="L221" s="3057"/>
      <c r="M221" s="3057"/>
    </row>
    <row r="222" spans="1:13" ht="25.5">
      <c r="A222" s="3055" t="s">
        <v>8292</v>
      </c>
      <c r="B222" s="3054" t="s">
        <v>8293</v>
      </c>
      <c r="C222" s="3047">
        <v>1</v>
      </c>
      <c r="D222" s="3048" t="s">
        <v>7</v>
      </c>
      <c r="E222" s="3074">
        <v>0</v>
      </c>
      <c r="F222" s="743">
        <f>C222*E222</f>
        <v>0</v>
      </c>
    </row>
    <row r="223" spans="1:13">
      <c r="A223" s="3055"/>
      <c r="B223" s="3054" t="s">
        <v>4902</v>
      </c>
      <c r="C223" s="3047"/>
      <c r="D223" s="3048"/>
      <c r="E223" s="3074"/>
      <c r="F223" s="743"/>
    </row>
    <row r="224" spans="1:13">
      <c r="A224" s="3045"/>
      <c r="B224" s="3090" t="s">
        <v>8294</v>
      </c>
      <c r="C224" s="3047"/>
      <c r="D224" s="3048"/>
      <c r="E224" s="3074"/>
      <c r="F224" s="743"/>
    </row>
    <row r="225" spans="1:14" ht="180">
      <c r="A225" s="3045"/>
      <c r="B225" s="3046" t="s">
        <v>8295</v>
      </c>
      <c r="C225" s="3047"/>
      <c r="D225" s="3048"/>
      <c r="E225" s="3074"/>
      <c r="F225" s="743"/>
    </row>
    <row r="226" spans="1:14" ht="96">
      <c r="A226" s="3055" t="s">
        <v>8296</v>
      </c>
      <c r="B226" s="3046" t="s">
        <v>8297</v>
      </c>
      <c r="C226" s="3047"/>
      <c r="D226" s="3048"/>
      <c r="E226" s="3074"/>
      <c r="F226" s="743"/>
    </row>
    <row r="227" spans="1:14" ht="24">
      <c r="A227" s="3045"/>
      <c r="B227" s="3046" t="s">
        <v>8298</v>
      </c>
      <c r="C227" s="3047"/>
      <c r="D227" s="3048"/>
      <c r="E227" s="3074"/>
      <c r="F227" s="743"/>
    </row>
    <row r="228" spans="1:14" ht="36">
      <c r="A228" s="3045"/>
      <c r="B228" s="3046" t="s">
        <v>8299</v>
      </c>
      <c r="C228" s="3047"/>
      <c r="D228" s="3048"/>
      <c r="E228" s="3074"/>
      <c r="F228" s="743"/>
    </row>
    <row r="229" spans="1:14">
      <c r="A229" s="3045"/>
      <c r="B229" s="3046"/>
      <c r="C229" s="3047"/>
      <c r="D229" s="3048"/>
      <c r="E229" s="3074"/>
      <c r="F229" s="743"/>
    </row>
    <row r="230" spans="1:14" ht="15.75">
      <c r="A230" s="3058"/>
      <c r="B230" s="3059"/>
      <c r="C230" s="3060"/>
      <c r="D230" s="3061"/>
      <c r="E230" s="3075"/>
      <c r="F230" s="749" t="s">
        <v>5553</v>
      </c>
      <c r="G230" s="749" t="s">
        <v>5654</v>
      </c>
      <c r="H230" s="745"/>
      <c r="I230" s="745"/>
      <c r="J230" s="745"/>
      <c r="K230" s="745"/>
      <c r="L230" s="745"/>
      <c r="M230" s="745"/>
      <c r="N230" s="745"/>
    </row>
    <row r="231" spans="1:14" ht="15.75">
      <c r="A231" s="3064"/>
      <c r="B231" s="3065" t="s">
        <v>6943</v>
      </c>
      <c r="C231" s="3066"/>
      <c r="D231" s="3067"/>
      <c r="E231" s="3076"/>
      <c r="F231" s="746">
        <f>SUM(F3:F228)</f>
        <v>0</v>
      </c>
      <c r="G231" s="746">
        <f t="shared" ref="G231:N231" si="0">SUM(G3:G228)</f>
        <v>0</v>
      </c>
      <c r="H231" s="746">
        <f t="shared" si="0"/>
        <v>0</v>
      </c>
      <c r="I231" s="746">
        <f>SUM(I3:I228)</f>
        <v>0</v>
      </c>
      <c r="J231" s="746">
        <f t="shared" si="0"/>
        <v>0</v>
      </c>
      <c r="K231" s="746">
        <f t="shared" si="0"/>
        <v>0</v>
      </c>
      <c r="L231" s="746">
        <f t="shared" si="0"/>
        <v>0</v>
      </c>
      <c r="M231" s="746">
        <f t="shared" si="0"/>
        <v>0</v>
      </c>
      <c r="N231" s="746">
        <f t="shared" si="0"/>
        <v>0</v>
      </c>
    </row>
    <row r="232" spans="1:14">
      <c r="A232" s="3070"/>
      <c r="B232" s="3071"/>
      <c r="C232" s="3072"/>
      <c r="D232" s="3073"/>
      <c r="E232" s="3077"/>
      <c r="F232" s="747"/>
      <c r="G232" s="747"/>
      <c r="H232" s="747"/>
      <c r="I232" s="747"/>
      <c r="J232" s="747"/>
      <c r="K232" s="747"/>
      <c r="L232" s="747"/>
      <c r="M232" s="747"/>
      <c r="N232" s="747"/>
    </row>
    <row r="233" spans="1:14">
      <c r="A233" s="3045"/>
      <c r="B233" s="3046"/>
    </row>
  </sheetData>
  <sheetProtection algorithmName="SHA-512" hashValue="KBB/nwA3LfB9dxpn0pk4P+kFIZ0L/xTA3gH9RmOBRe8tpxPRM6dKAkJrsNxYBpFgpoEYvrVwpXhWo+Tkc+R1Pg==" saltValue="WMJEQw9iCElfYeo2K0U35Q==" spinCount="100000" sheet="1" formatColumns="0" formatRows="0" selectLockedCells="1"/>
  <protectedRanges>
    <protectedRange sqref="B215:B219" name="Obseg3"/>
    <protectedRange sqref="I7:N7" name="Obseg2"/>
    <protectedRange sqref="E1:E1048576" name="Obseg4"/>
  </protectedRanges>
  <mergeCells count="5">
    <mergeCell ref="B94:B95"/>
    <mergeCell ref="B131:B133"/>
    <mergeCell ref="B137:B138"/>
    <mergeCell ref="B151:B152"/>
    <mergeCell ref="B155:B156"/>
  </mergeCells>
  <conditionalFormatting sqref="C2:C3">
    <cfRule type="cellIs" dxfId="51" priority="4" stopIfTrue="1" operator="equal">
      <formula>0</formula>
    </cfRule>
    <cfRule type="cellIs" dxfId="50" priority="5" stopIfTrue="1" operator="equal">
      <formula>0</formula>
    </cfRule>
  </conditionalFormatting>
  <conditionalFormatting sqref="C2:F3 D7 D66:D70 D84:D87 D97:D101 D107:D110 D116:D120 D132 D137 D146:D149 D156:D158 D167:D169 D172:D177 D184:D187 D194:D197 D201:D206 D214:D219 C221">
    <cfRule type="cellIs" dxfId="49" priority="3" stopIfTrue="1" operator="equal">
      <formula>0</formula>
    </cfRule>
  </conditionalFormatting>
  <conditionalFormatting sqref="D2:F3">
    <cfRule type="cellIs" dxfId="48" priority="2" stopIfTrue="1" operator="equal">
      <formula>0</formula>
    </cfRule>
  </conditionalFormatting>
  <conditionalFormatting sqref="E2:F2">
    <cfRule type="cellIs" dxfId="47" priority="1" stopIfTrue="1" operator="equal">
      <formula>0</formula>
    </cfRule>
  </conditionalFormatting>
  <pageMargins left="0.59055118110236227" right="0.39370078740157483" top="0.70866141732283472" bottom="0.59055118110236227" header="0.19685039370078741" footer="0.19685039370078741"/>
  <pageSetup paperSize="9" scale="35" fitToHeight="0" orientation="portrait" r:id="rId1"/>
  <headerFooter>
    <oddFooter>Stran &amp;P</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List85">
    <tabColor theme="0" tint="-0.34998626667073579"/>
    <pageSetUpPr fitToPage="1"/>
  </sheetPr>
  <dimension ref="A1:M41"/>
  <sheetViews>
    <sheetView view="pageBreakPreview" topLeftCell="A7" zoomScaleNormal="100" zoomScaleSheetLayoutView="100" workbookViewId="0">
      <selection activeCell="C35" sqref="C35"/>
    </sheetView>
  </sheetViews>
  <sheetFormatPr defaultRowHeight="12.75"/>
  <cols>
    <col min="1" max="1" width="2.140625" customWidth="1"/>
    <col min="2" max="2" width="5.5703125" customWidth="1"/>
    <col min="3" max="3" width="52.7109375" customWidth="1"/>
    <col min="4" max="4" width="8.140625" customWidth="1"/>
    <col min="5" max="5" width="11.140625" customWidth="1"/>
    <col min="6" max="6" width="20" style="1088" customWidth="1"/>
    <col min="7" max="7" width="14.85546875" bestFit="1" customWidth="1"/>
    <col min="8" max="8" width="19.140625" customWidth="1"/>
    <col min="9" max="9" width="17.85546875" customWidth="1"/>
  </cols>
  <sheetData>
    <row r="1" spans="1:13" s="280" customFormat="1" ht="38.25" customHeight="1">
      <c r="A1" s="765"/>
      <c r="B1" s="3515" t="s">
        <v>8300</v>
      </c>
      <c r="C1" s="3515"/>
      <c r="D1" s="3515"/>
      <c r="E1" s="3515"/>
      <c r="F1" s="3515"/>
      <c r="G1" s="766"/>
      <c r="H1" s="767"/>
      <c r="I1" s="768"/>
      <c r="J1" s="769"/>
      <c r="K1" s="770"/>
      <c r="M1" s="770"/>
    </row>
    <row r="2" spans="1:13" s="776" customFormat="1" ht="39" customHeight="1">
      <c r="A2" s="91"/>
      <c r="B2" s="3515" t="s">
        <v>8301</v>
      </c>
      <c r="C2" s="3515"/>
      <c r="D2" s="3515"/>
      <c r="E2" s="3515"/>
      <c r="F2" s="3515"/>
      <c r="G2" s="771"/>
      <c r="H2" s="772"/>
      <c r="I2" s="773"/>
      <c r="J2" s="774"/>
      <c r="K2" s="775"/>
      <c r="M2" s="775"/>
    </row>
    <row r="3" spans="1:13" s="280" customFormat="1" ht="37.35" customHeight="1">
      <c r="A3" s="765"/>
      <c r="B3" s="3515" t="s">
        <v>8302</v>
      </c>
      <c r="C3" s="3515"/>
      <c r="D3" s="3515"/>
      <c r="E3" s="3515"/>
      <c r="F3" s="3515"/>
      <c r="G3" s="771"/>
      <c r="H3" s="767"/>
      <c r="I3" s="768"/>
      <c r="J3" s="769"/>
      <c r="K3" s="770"/>
      <c r="M3" s="770"/>
    </row>
    <row r="4" spans="1:13" s="280" customFormat="1" ht="18">
      <c r="A4" s="765"/>
      <c r="B4" s="777"/>
      <c r="C4" s="778"/>
      <c r="D4" s="778"/>
      <c r="E4" s="778"/>
      <c r="F4" s="1117"/>
      <c r="G4" s="766"/>
      <c r="H4" s="767"/>
      <c r="I4" s="768"/>
      <c r="J4" s="769"/>
      <c r="K4" s="770"/>
      <c r="M4" s="770"/>
    </row>
    <row r="6" spans="1:13" ht="20.25">
      <c r="C6" s="779"/>
      <c r="D6" s="779"/>
      <c r="E6" s="779"/>
    </row>
    <row r="7" spans="1:13" s="780" customFormat="1" ht="15.75">
      <c r="C7" s="781" t="s">
        <v>10</v>
      </c>
      <c r="D7" s="781"/>
      <c r="E7" s="781"/>
      <c r="F7" s="1231"/>
    </row>
    <row r="8" spans="1:13" ht="20.25">
      <c r="C8" s="779"/>
      <c r="D8" s="779"/>
      <c r="E8" s="779"/>
    </row>
    <row r="9" spans="1:13">
      <c r="F9" s="1122" t="s">
        <v>8303</v>
      </c>
    </row>
    <row r="10" spans="1:13" ht="15">
      <c r="B10" s="782" t="s">
        <v>2779</v>
      </c>
      <c r="C10" s="783" t="str">
        <f>'1.1 Gradbena in obrtniška dela'!B3</f>
        <v>GRADBENA IN SUHOMONTAŽNA DELA</v>
      </c>
      <c r="D10" s="780"/>
      <c r="E10" s="780"/>
      <c r="F10" s="1232">
        <f>'1.1 Gradbena in obrtniška dela'!F20</f>
        <v>0</v>
      </c>
    </row>
    <row r="11" spans="1:13" ht="15">
      <c r="B11" s="782" t="s">
        <v>1589</v>
      </c>
      <c r="C11" s="783" t="str">
        <f>'1.2 Elementi VVSP DC'!B3</f>
        <v>ELEMENTI VVSP</v>
      </c>
      <c r="D11" s="780"/>
      <c r="E11" s="780"/>
      <c r="F11" s="1232">
        <f>'1.2 Elementi VVSP DC'!F18</f>
        <v>0</v>
      </c>
    </row>
    <row r="12" spans="1:13" ht="15">
      <c r="B12" s="782" t="s">
        <v>1653</v>
      </c>
      <c r="C12" s="784" t="str">
        <f>'4.1 Elektro dela'!B3</f>
        <v>ELEKTRO DELA</v>
      </c>
      <c r="D12" s="780"/>
      <c r="E12" s="780"/>
      <c r="F12" s="1231">
        <f>'4.1 Elektro dela'!F28</f>
        <v>0</v>
      </c>
    </row>
    <row r="13" spans="1:13" ht="15">
      <c r="B13" s="782" t="s">
        <v>1657</v>
      </c>
      <c r="C13" s="784" t="str">
        <f>'4.2 El. instal. dela in mater.'!B3</f>
        <v>ELEKTRO INSTALATERSKA DELA</v>
      </c>
      <c r="D13" s="780"/>
      <c r="E13" s="780"/>
      <c r="F13" s="1231">
        <f>'4.2 El. instal. dela in mater.'!F28</f>
        <v>0</v>
      </c>
    </row>
    <row r="14" spans="1:13" s="780" customFormat="1" ht="15">
      <c r="B14" s="782" t="s">
        <v>1661</v>
      </c>
      <c r="C14" s="784" t="str">
        <f>'4.3 Stikalni bloki'!B3</f>
        <v>STIKALNI BLOKI</v>
      </c>
      <c r="D14" s="784"/>
      <c r="E14" s="784"/>
      <c r="F14" s="1231">
        <f>'4.3 Stikalni bloki'!F80</f>
        <v>0</v>
      </c>
      <c r="G14" s="785"/>
    </row>
    <row r="15" spans="1:13" s="780" customFormat="1" ht="15">
      <c r="B15" s="782" t="s">
        <v>3618</v>
      </c>
      <c r="C15" s="784" t="str">
        <f>'4.4 Kabelski mater. '!B3</f>
        <v>KABELSKI MATERIAL</v>
      </c>
      <c r="D15" s="784"/>
      <c r="E15" s="784"/>
      <c r="F15" s="1231">
        <f>'4.4 Kabelski mater. '!F34</f>
        <v>0</v>
      </c>
      <c r="G15" s="785"/>
    </row>
    <row r="16" spans="1:13" s="780" customFormat="1" ht="15">
      <c r="B16" s="782" t="s">
        <v>3625</v>
      </c>
      <c r="C16" s="784" t="str">
        <f>'4.5 Nadzorni sistemi'!B3</f>
        <v>CNS NADZORNI SISTEM</v>
      </c>
      <c r="D16" s="784"/>
      <c r="E16" s="784"/>
      <c r="F16" s="1231">
        <f>'4.5 Nadzorni sistemi'!F57</f>
        <v>0</v>
      </c>
      <c r="G16" s="785"/>
    </row>
    <row r="17" spans="2:7" s="780" customFormat="1" ht="15">
      <c r="B17" s="782" t="s">
        <v>3629</v>
      </c>
      <c r="C17" s="784" t="str">
        <f>'4.6 UPS sistem'!B3</f>
        <v>UPS BREZPREKINITVENI NAPAJALNI SISTEM</v>
      </c>
      <c r="D17" s="784"/>
      <c r="E17" s="784"/>
      <c r="F17" s="1231">
        <f>'4.6 UPS sistem'!F18</f>
        <v>0</v>
      </c>
      <c r="G17" s="785"/>
    </row>
    <row r="18" spans="2:7" s="780" customFormat="1" ht="15">
      <c r="B18" s="782" t="s">
        <v>1528</v>
      </c>
      <c r="C18" s="784" t="str">
        <f>'5.1 Hladil. en. in stroj. inst.'!B3</f>
        <v>STROJNE INSTALACIJE</v>
      </c>
      <c r="D18" s="784"/>
      <c r="E18" s="784"/>
      <c r="F18" s="1231">
        <f>'5.1 Hladil. en. in stroj. inst.'!F83</f>
        <v>0</v>
      </c>
      <c r="G18" s="785"/>
    </row>
    <row r="19" spans="2:7" s="780" customFormat="1" ht="15">
      <c r="B19" s="782" t="s">
        <v>1531</v>
      </c>
      <c r="C19" s="784" t="str">
        <f>'5.2 Zapora hl. cone'!B3</f>
        <v>ZAPORA HLADNE CONE</v>
      </c>
      <c r="D19" s="784"/>
      <c r="E19" s="784"/>
      <c r="F19" s="1231">
        <f>'5.2 Zapora hl. cone'!F42</f>
        <v>0</v>
      </c>
      <c r="G19" s="785"/>
    </row>
    <row r="20" spans="2:7" s="780" customFormat="1" ht="15">
      <c r="B20" s="782" t="s">
        <v>3731</v>
      </c>
      <c r="C20" s="784" t="str">
        <f>'7.1 TK Oprema'!B3</f>
        <v>TK OPREMA</v>
      </c>
      <c r="D20" s="784"/>
      <c r="E20" s="784"/>
      <c r="F20" s="1231">
        <f>'7.1 TK Oprema'!F63</f>
        <v>0</v>
      </c>
      <c r="G20" s="785"/>
    </row>
    <row r="21" spans="2:7" s="780" customFormat="1" ht="15">
      <c r="B21" s="782" t="s">
        <v>3742</v>
      </c>
      <c r="C21" s="784" t="str">
        <f>'7.2 ITK Oprema'!B3</f>
        <v>ITK OPREMA</v>
      </c>
      <c r="D21" s="784"/>
      <c r="E21" s="784"/>
      <c r="F21" s="1231">
        <f>'7.2 ITK Oprema'!F51</f>
        <v>0</v>
      </c>
      <c r="G21" s="785"/>
    </row>
    <row r="22" spans="2:7" s="780" customFormat="1" ht="15">
      <c r="B22" s="782" t="s">
        <v>3748</v>
      </c>
      <c r="C22" s="784" t="str">
        <f>'8.1 Požarni sistem - zaznavanje'!B3</f>
        <v>SISTEM JAVLJANJA POŽARA V SP</v>
      </c>
      <c r="D22" s="784"/>
      <c r="E22" s="784"/>
      <c r="F22" s="1231">
        <f>'8.1 Požarni sistem - zaznavanje'!F98</f>
        <v>0</v>
      </c>
      <c r="G22" s="785"/>
    </row>
    <row r="23" spans="2:7" s="780" customFormat="1" ht="15">
      <c r="B23" s="782" t="s">
        <v>3836</v>
      </c>
      <c r="C23" s="784" t="str">
        <f>'8.2 Gašenje '!B3</f>
        <v>GAŠENJE V SISTEMSKEM PROSTORU</v>
      </c>
      <c r="D23" s="784"/>
      <c r="E23" s="784"/>
      <c r="F23" s="1231">
        <f>'8.2 Gašenje '!F78</f>
        <v>0</v>
      </c>
      <c r="G23" s="785"/>
    </row>
    <row r="24" spans="2:7" s="780" customFormat="1" ht="15">
      <c r="B24" s="782"/>
      <c r="F24" s="1231"/>
      <c r="G24" s="785"/>
    </row>
    <row r="25" spans="2:7" s="780" customFormat="1" ht="16.5" thickBot="1">
      <c r="B25" s="782"/>
      <c r="C25" s="786" t="s">
        <v>3343</v>
      </c>
      <c r="D25" s="786"/>
      <c r="E25" s="786"/>
      <c r="F25" s="1233">
        <f>SUM(F10:F24)</f>
        <v>0</v>
      </c>
      <c r="G25" s="785"/>
    </row>
    <row r="26" spans="2:7" ht="13.5" thickTop="1">
      <c r="B26" s="787"/>
    </row>
    <row r="27" spans="2:7">
      <c r="B27" s="787"/>
    </row>
    <row r="28" spans="2:7">
      <c r="B28" s="787"/>
    </row>
    <row r="29" spans="2:7">
      <c r="B29" s="787"/>
    </row>
    <row r="41" spans="3:5">
      <c r="C41" s="207"/>
      <c r="E41" s="207"/>
    </row>
  </sheetData>
  <sheetProtection algorithmName="SHA-512" hashValue="/GfYznl5AvAa1qmIhPqQQx/lAhHXl2agEnBaeXxVM7ouGFr6HUF0ryWRtF5KShVuTHwT8jS0XAXeKXBMGgU3+A==" saltValue="Y+Z8xyqVN1/EJoneKX9heg==" spinCount="100000" sheet="1" formatColumns="0" formatRows="0"/>
  <mergeCells count="3">
    <mergeCell ref="B1:F1"/>
    <mergeCell ref="B2:F2"/>
    <mergeCell ref="B3:F3"/>
  </mergeCells>
  <pageMargins left="0.70866141732283472" right="0.55118110236220474" top="0.62992125984251968" bottom="0.62992125984251968" header="0.31496062992125984" footer="0.31496062992125984"/>
  <pageSetup paperSize="9" scale="91" fitToHeight="0" orientation="portrait" r:id="rId1"/>
  <headerFooter>
    <oddHeader>&amp;L&amp;9PZI POPIS DEL</oddHeader>
    <oddFooter xml:space="preserve">&amp;L&amp;A&amp;R&amp;P/&amp;N </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List86">
    <tabColor theme="0" tint="-0.34998626667073579"/>
    <pageSetUpPr fitToPage="1"/>
  </sheetPr>
  <dimension ref="A1:F20"/>
  <sheetViews>
    <sheetView view="pageBreakPreview" topLeftCell="A7" zoomScale="98" zoomScaleNormal="100" zoomScaleSheetLayoutView="98" zoomScalePageLayoutView="130" workbookViewId="0">
      <selection activeCell="E17" sqref="E17"/>
    </sheetView>
  </sheetViews>
  <sheetFormatPr defaultColWidth="9.140625" defaultRowHeight="12.75"/>
  <cols>
    <col min="1" max="1" width="6" style="3151" customWidth="1"/>
    <col min="2" max="2" width="56.85546875" style="3185" customWidth="1"/>
    <col min="3" max="3" width="7.42578125" style="3180" customWidth="1"/>
    <col min="4" max="4" width="6" style="3186" customWidth="1"/>
    <col min="5" max="5" width="10.85546875" style="3187" customWidth="1"/>
    <col min="6" max="6" width="12" style="3188" customWidth="1"/>
    <col min="8" max="8" width="9.85546875" bestFit="1" customWidth="1"/>
    <col min="14" max="14" width="9.140625" customWidth="1"/>
    <col min="257" max="257" width="6" customWidth="1"/>
    <col min="258" max="258" width="56.85546875" customWidth="1"/>
    <col min="259" max="259" width="7.42578125" customWidth="1"/>
    <col min="260" max="260" width="6" customWidth="1"/>
    <col min="261" max="261" width="10.85546875" customWidth="1"/>
    <col min="262" max="262" width="12" customWidth="1"/>
    <col min="513" max="513" width="6" customWidth="1"/>
    <col min="514" max="514" width="56.85546875" customWidth="1"/>
    <col min="515" max="515" width="7.42578125" customWidth="1"/>
    <col min="516" max="516" width="6" customWidth="1"/>
    <col min="517" max="517" width="10.85546875" customWidth="1"/>
    <col min="518" max="518" width="12" customWidth="1"/>
    <col min="769" max="769" width="6" customWidth="1"/>
    <col min="770" max="770" width="56.85546875" customWidth="1"/>
    <col min="771" max="771" width="7.42578125" customWidth="1"/>
    <col min="772" max="772" width="6" customWidth="1"/>
    <col min="773" max="773" width="10.85546875" customWidth="1"/>
    <col min="774" max="774" width="12" customWidth="1"/>
    <col min="1025" max="1025" width="6" customWidth="1"/>
    <col min="1026" max="1026" width="56.85546875" customWidth="1"/>
    <col min="1027" max="1027" width="7.42578125" customWidth="1"/>
    <col min="1028" max="1028" width="6" customWidth="1"/>
    <col min="1029" max="1029" width="10.85546875" customWidth="1"/>
    <col min="1030" max="1030" width="12" customWidth="1"/>
    <col min="1281" max="1281" width="6" customWidth="1"/>
    <col min="1282" max="1282" width="56.85546875" customWidth="1"/>
    <col min="1283" max="1283" width="7.42578125" customWidth="1"/>
    <col min="1284" max="1284" width="6" customWidth="1"/>
    <col min="1285" max="1285" width="10.85546875" customWidth="1"/>
    <col min="1286" max="1286" width="12" customWidth="1"/>
    <col min="1537" max="1537" width="6" customWidth="1"/>
    <col min="1538" max="1538" width="56.85546875" customWidth="1"/>
    <col min="1539" max="1539" width="7.42578125" customWidth="1"/>
    <col min="1540" max="1540" width="6" customWidth="1"/>
    <col min="1541" max="1541" width="10.85546875" customWidth="1"/>
    <col min="1542" max="1542" width="12" customWidth="1"/>
    <col min="1793" max="1793" width="6" customWidth="1"/>
    <col min="1794" max="1794" width="56.85546875" customWidth="1"/>
    <col min="1795" max="1795" width="7.42578125" customWidth="1"/>
    <col min="1796" max="1796" width="6" customWidth="1"/>
    <col min="1797" max="1797" width="10.85546875" customWidth="1"/>
    <col min="1798" max="1798" width="12" customWidth="1"/>
    <col min="2049" max="2049" width="6" customWidth="1"/>
    <col min="2050" max="2050" width="56.85546875" customWidth="1"/>
    <col min="2051" max="2051" width="7.42578125" customWidth="1"/>
    <col min="2052" max="2052" width="6" customWidth="1"/>
    <col min="2053" max="2053" width="10.85546875" customWidth="1"/>
    <col min="2054" max="2054" width="12" customWidth="1"/>
    <col min="2305" max="2305" width="6" customWidth="1"/>
    <col min="2306" max="2306" width="56.85546875" customWidth="1"/>
    <col min="2307" max="2307" width="7.42578125" customWidth="1"/>
    <col min="2308" max="2308" width="6" customWidth="1"/>
    <col min="2309" max="2309" width="10.85546875" customWidth="1"/>
    <col min="2310" max="2310" width="12" customWidth="1"/>
    <col min="2561" max="2561" width="6" customWidth="1"/>
    <col min="2562" max="2562" width="56.85546875" customWidth="1"/>
    <col min="2563" max="2563" width="7.42578125" customWidth="1"/>
    <col min="2564" max="2564" width="6" customWidth="1"/>
    <col min="2565" max="2565" width="10.85546875" customWidth="1"/>
    <col min="2566" max="2566" width="12" customWidth="1"/>
    <col min="2817" max="2817" width="6" customWidth="1"/>
    <col min="2818" max="2818" width="56.85546875" customWidth="1"/>
    <col min="2819" max="2819" width="7.42578125" customWidth="1"/>
    <col min="2820" max="2820" width="6" customWidth="1"/>
    <col min="2821" max="2821" width="10.85546875" customWidth="1"/>
    <col min="2822" max="2822" width="12" customWidth="1"/>
    <col min="3073" max="3073" width="6" customWidth="1"/>
    <col min="3074" max="3074" width="56.85546875" customWidth="1"/>
    <col min="3075" max="3075" width="7.42578125" customWidth="1"/>
    <col min="3076" max="3076" width="6" customWidth="1"/>
    <col min="3077" max="3077" width="10.85546875" customWidth="1"/>
    <col min="3078" max="3078" width="12" customWidth="1"/>
    <col min="3329" max="3329" width="6" customWidth="1"/>
    <col min="3330" max="3330" width="56.85546875" customWidth="1"/>
    <col min="3331" max="3331" width="7.42578125" customWidth="1"/>
    <col min="3332" max="3332" width="6" customWidth="1"/>
    <col min="3333" max="3333" width="10.85546875" customWidth="1"/>
    <col min="3334" max="3334" width="12" customWidth="1"/>
    <col min="3585" max="3585" width="6" customWidth="1"/>
    <col min="3586" max="3586" width="56.85546875" customWidth="1"/>
    <col min="3587" max="3587" width="7.42578125" customWidth="1"/>
    <col min="3588" max="3588" width="6" customWidth="1"/>
    <col min="3589" max="3589" width="10.85546875" customWidth="1"/>
    <col min="3590" max="3590" width="12" customWidth="1"/>
    <col min="3841" max="3841" width="6" customWidth="1"/>
    <col min="3842" max="3842" width="56.85546875" customWidth="1"/>
    <col min="3843" max="3843" width="7.42578125" customWidth="1"/>
    <col min="3844" max="3844" width="6" customWidth="1"/>
    <col min="3845" max="3845" width="10.85546875" customWidth="1"/>
    <col min="3846" max="3846" width="12" customWidth="1"/>
    <col min="4097" max="4097" width="6" customWidth="1"/>
    <col min="4098" max="4098" width="56.85546875" customWidth="1"/>
    <col min="4099" max="4099" width="7.42578125" customWidth="1"/>
    <col min="4100" max="4100" width="6" customWidth="1"/>
    <col min="4101" max="4101" width="10.85546875" customWidth="1"/>
    <col min="4102" max="4102" width="12" customWidth="1"/>
    <col min="4353" max="4353" width="6" customWidth="1"/>
    <col min="4354" max="4354" width="56.85546875" customWidth="1"/>
    <col min="4355" max="4355" width="7.42578125" customWidth="1"/>
    <col min="4356" max="4356" width="6" customWidth="1"/>
    <col min="4357" max="4357" width="10.85546875" customWidth="1"/>
    <col min="4358" max="4358" width="12" customWidth="1"/>
    <col min="4609" max="4609" width="6" customWidth="1"/>
    <col min="4610" max="4610" width="56.85546875" customWidth="1"/>
    <col min="4611" max="4611" width="7.42578125" customWidth="1"/>
    <col min="4612" max="4612" width="6" customWidth="1"/>
    <col min="4613" max="4613" width="10.85546875" customWidth="1"/>
    <col min="4614" max="4614" width="12" customWidth="1"/>
    <col min="4865" max="4865" width="6" customWidth="1"/>
    <col min="4866" max="4866" width="56.85546875" customWidth="1"/>
    <col min="4867" max="4867" width="7.42578125" customWidth="1"/>
    <col min="4868" max="4868" width="6" customWidth="1"/>
    <col min="4869" max="4869" width="10.85546875" customWidth="1"/>
    <col min="4870" max="4870" width="12" customWidth="1"/>
    <col min="5121" max="5121" width="6" customWidth="1"/>
    <col min="5122" max="5122" width="56.85546875" customWidth="1"/>
    <col min="5123" max="5123" width="7.42578125" customWidth="1"/>
    <col min="5124" max="5124" width="6" customWidth="1"/>
    <col min="5125" max="5125" width="10.85546875" customWidth="1"/>
    <col min="5126" max="5126" width="12" customWidth="1"/>
    <col min="5377" max="5377" width="6" customWidth="1"/>
    <col min="5378" max="5378" width="56.85546875" customWidth="1"/>
    <col min="5379" max="5379" width="7.42578125" customWidth="1"/>
    <col min="5380" max="5380" width="6" customWidth="1"/>
    <col min="5381" max="5381" width="10.85546875" customWidth="1"/>
    <col min="5382" max="5382" width="12" customWidth="1"/>
    <col min="5633" max="5633" width="6" customWidth="1"/>
    <col min="5634" max="5634" width="56.85546875" customWidth="1"/>
    <col min="5635" max="5635" width="7.42578125" customWidth="1"/>
    <col min="5636" max="5636" width="6" customWidth="1"/>
    <col min="5637" max="5637" width="10.85546875" customWidth="1"/>
    <col min="5638" max="5638" width="12" customWidth="1"/>
    <col min="5889" max="5889" width="6" customWidth="1"/>
    <col min="5890" max="5890" width="56.85546875" customWidth="1"/>
    <col min="5891" max="5891" width="7.42578125" customWidth="1"/>
    <col min="5892" max="5892" width="6" customWidth="1"/>
    <col min="5893" max="5893" width="10.85546875" customWidth="1"/>
    <col min="5894" max="5894" width="12" customWidth="1"/>
    <col min="6145" max="6145" width="6" customWidth="1"/>
    <col min="6146" max="6146" width="56.85546875" customWidth="1"/>
    <col min="6147" max="6147" width="7.42578125" customWidth="1"/>
    <col min="6148" max="6148" width="6" customWidth="1"/>
    <col min="6149" max="6149" width="10.85546875" customWidth="1"/>
    <col min="6150" max="6150" width="12" customWidth="1"/>
    <col min="6401" max="6401" width="6" customWidth="1"/>
    <col min="6402" max="6402" width="56.85546875" customWidth="1"/>
    <col min="6403" max="6403" width="7.42578125" customWidth="1"/>
    <col min="6404" max="6404" width="6" customWidth="1"/>
    <col min="6405" max="6405" width="10.85546875" customWidth="1"/>
    <col min="6406" max="6406" width="12" customWidth="1"/>
    <col min="6657" max="6657" width="6" customWidth="1"/>
    <col min="6658" max="6658" width="56.85546875" customWidth="1"/>
    <col min="6659" max="6659" width="7.42578125" customWidth="1"/>
    <col min="6660" max="6660" width="6" customWidth="1"/>
    <col min="6661" max="6661" width="10.85546875" customWidth="1"/>
    <col min="6662" max="6662" width="12" customWidth="1"/>
    <col min="6913" max="6913" width="6" customWidth="1"/>
    <col min="6914" max="6914" width="56.85546875" customWidth="1"/>
    <col min="6915" max="6915" width="7.42578125" customWidth="1"/>
    <col min="6916" max="6916" width="6" customWidth="1"/>
    <col min="6917" max="6917" width="10.85546875" customWidth="1"/>
    <col min="6918" max="6918" width="12" customWidth="1"/>
    <col min="7169" max="7169" width="6" customWidth="1"/>
    <col min="7170" max="7170" width="56.85546875" customWidth="1"/>
    <col min="7171" max="7171" width="7.42578125" customWidth="1"/>
    <col min="7172" max="7172" width="6" customWidth="1"/>
    <col min="7173" max="7173" width="10.85546875" customWidth="1"/>
    <col min="7174" max="7174" width="12" customWidth="1"/>
    <col min="7425" max="7425" width="6" customWidth="1"/>
    <col min="7426" max="7426" width="56.85546875" customWidth="1"/>
    <col min="7427" max="7427" width="7.42578125" customWidth="1"/>
    <col min="7428" max="7428" width="6" customWidth="1"/>
    <col min="7429" max="7429" width="10.85546875" customWidth="1"/>
    <col min="7430" max="7430" width="12" customWidth="1"/>
    <col min="7681" max="7681" width="6" customWidth="1"/>
    <col min="7682" max="7682" width="56.85546875" customWidth="1"/>
    <col min="7683" max="7683" width="7.42578125" customWidth="1"/>
    <col min="7684" max="7684" width="6" customWidth="1"/>
    <col min="7685" max="7685" width="10.85546875" customWidth="1"/>
    <col min="7686" max="7686" width="12" customWidth="1"/>
    <col min="7937" max="7937" width="6" customWidth="1"/>
    <col min="7938" max="7938" width="56.85546875" customWidth="1"/>
    <col min="7939" max="7939" width="7.42578125" customWidth="1"/>
    <col min="7940" max="7940" width="6" customWidth="1"/>
    <col min="7941" max="7941" width="10.85546875" customWidth="1"/>
    <col min="7942" max="7942" width="12" customWidth="1"/>
    <col min="8193" max="8193" width="6" customWidth="1"/>
    <col min="8194" max="8194" width="56.85546875" customWidth="1"/>
    <col min="8195" max="8195" width="7.42578125" customWidth="1"/>
    <col min="8196" max="8196" width="6" customWidth="1"/>
    <col min="8197" max="8197" width="10.85546875" customWidth="1"/>
    <col min="8198" max="8198" width="12" customWidth="1"/>
    <col min="8449" max="8449" width="6" customWidth="1"/>
    <col min="8450" max="8450" width="56.85546875" customWidth="1"/>
    <col min="8451" max="8451" width="7.42578125" customWidth="1"/>
    <col min="8452" max="8452" width="6" customWidth="1"/>
    <col min="8453" max="8453" width="10.85546875" customWidth="1"/>
    <col min="8454" max="8454" width="12" customWidth="1"/>
    <col min="8705" max="8705" width="6" customWidth="1"/>
    <col min="8706" max="8706" width="56.85546875" customWidth="1"/>
    <col min="8707" max="8707" width="7.42578125" customWidth="1"/>
    <col min="8708" max="8708" width="6" customWidth="1"/>
    <col min="8709" max="8709" width="10.85546875" customWidth="1"/>
    <col min="8710" max="8710" width="12" customWidth="1"/>
    <col min="8961" max="8961" width="6" customWidth="1"/>
    <col min="8962" max="8962" width="56.85546875" customWidth="1"/>
    <col min="8963" max="8963" width="7.42578125" customWidth="1"/>
    <col min="8964" max="8964" width="6" customWidth="1"/>
    <col min="8965" max="8965" width="10.85546875" customWidth="1"/>
    <col min="8966" max="8966" width="12" customWidth="1"/>
    <col min="9217" max="9217" width="6" customWidth="1"/>
    <col min="9218" max="9218" width="56.85546875" customWidth="1"/>
    <col min="9219" max="9219" width="7.42578125" customWidth="1"/>
    <col min="9220" max="9220" width="6" customWidth="1"/>
    <col min="9221" max="9221" width="10.85546875" customWidth="1"/>
    <col min="9222" max="9222" width="12" customWidth="1"/>
    <col min="9473" max="9473" width="6" customWidth="1"/>
    <col min="9474" max="9474" width="56.85546875" customWidth="1"/>
    <col min="9475" max="9475" width="7.42578125" customWidth="1"/>
    <col min="9476" max="9476" width="6" customWidth="1"/>
    <col min="9477" max="9477" width="10.85546875" customWidth="1"/>
    <col min="9478" max="9478" width="12" customWidth="1"/>
    <col min="9729" max="9729" width="6" customWidth="1"/>
    <col min="9730" max="9730" width="56.85546875" customWidth="1"/>
    <col min="9731" max="9731" width="7.42578125" customWidth="1"/>
    <col min="9732" max="9732" width="6" customWidth="1"/>
    <col min="9733" max="9733" width="10.85546875" customWidth="1"/>
    <col min="9734" max="9734" width="12" customWidth="1"/>
    <col min="9985" max="9985" width="6" customWidth="1"/>
    <col min="9986" max="9986" width="56.85546875" customWidth="1"/>
    <col min="9987" max="9987" width="7.42578125" customWidth="1"/>
    <col min="9988" max="9988" width="6" customWidth="1"/>
    <col min="9989" max="9989" width="10.85546875" customWidth="1"/>
    <col min="9990" max="9990" width="12" customWidth="1"/>
    <col min="10241" max="10241" width="6" customWidth="1"/>
    <col min="10242" max="10242" width="56.85546875" customWidth="1"/>
    <col min="10243" max="10243" width="7.42578125" customWidth="1"/>
    <col min="10244" max="10244" width="6" customWidth="1"/>
    <col min="10245" max="10245" width="10.85546875" customWidth="1"/>
    <col min="10246" max="10246" width="12" customWidth="1"/>
    <col min="10497" max="10497" width="6" customWidth="1"/>
    <col min="10498" max="10498" width="56.85546875" customWidth="1"/>
    <col min="10499" max="10499" width="7.42578125" customWidth="1"/>
    <col min="10500" max="10500" width="6" customWidth="1"/>
    <col min="10501" max="10501" width="10.85546875" customWidth="1"/>
    <col min="10502" max="10502" width="12" customWidth="1"/>
    <col min="10753" max="10753" width="6" customWidth="1"/>
    <col min="10754" max="10754" width="56.85546875" customWidth="1"/>
    <col min="10755" max="10755" width="7.42578125" customWidth="1"/>
    <col min="10756" max="10756" width="6" customWidth="1"/>
    <col min="10757" max="10757" width="10.85546875" customWidth="1"/>
    <col min="10758" max="10758" width="12" customWidth="1"/>
    <col min="11009" max="11009" width="6" customWidth="1"/>
    <col min="11010" max="11010" width="56.85546875" customWidth="1"/>
    <col min="11011" max="11011" width="7.42578125" customWidth="1"/>
    <col min="11012" max="11012" width="6" customWidth="1"/>
    <col min="11013" max="11013" width="10.85546875" customWidth="1"/>
    <col min="11014" max="11014" width="12" customWidth="1"/>
    <col min="11265" max="11265" width="6" customWidth="1"/>
    <col min="11266" max="11266" width="56.85546875" customWidth="1"/>
    <col min="11267" max="11267" width="7.42578125" customWidth="1"/>
    <col min="11268" max="11268" width="6" customWidth="1"/>
    <col min="11269" max="11269" width="10.85546875" customWidth="1"/>
    <col min="11270" max="11270" width="12" customWidth="1"/>
    <col min="11521" max="11521" width="6" customWidth="1"/>
    <col min="11522" max="11522" width="56.85546875" customWidth="1"/>
    <col min="11523" max="11523" width="7.42578125" customWidth="1"/>
    <col min="11524" max="11524" width="6" customWidth="1"/>
    <col min="11525" max="11525" width="10.85546875" customWidth="1"/>
    <col min="11526" max="11526" width="12" customWidth="1"/>
    <col min="11777" max="11777" width="6" customWidth="1"/>
    <col min="11778" max="11778" width="56.85546875" customWidth="1"/>
    <col min="11779" max="11779" width="7.42578125" customWidth="1"/>
    <col min="11780" max="11780" width="6" customWidth="1"/>
    <col min="11781" max="11781" width="10.85546875" customWidth="1"/>
    <col min="11782" max="11782" width="12" customWidth="1"/>
    <col min="12033" max="12033" width="6" customWidth="1"/>
    <col min="12034" max="12034" width="56.85546875" customWidth="1"/>
    <col min="12035" max="12035" width="7.42578125" customWidth="1"/>
    <col min="12036" max="12036" width="6" customWidth="1"/>
    <col min="12037" max="12037" width="10.85546875" customWidth="1"/>
    <col min="12038" max="12038" width="12" customWidth="1"/>
    <col min="12289" max="12289" width="6" customWidth="1"/>
    <col min="12290" max="12290" width="56.85546875" customWidth="1"/>
    <col min="12291" max="12291" width="7.42578125" customWidth="1"/>
    <col min="12292" max="12292" width="6" customWidth="1"/>
    <col min="12293" max="12293" width="10.85546875" customWidth="1"/>
    <col min="12294" max="12294" width="12" customWidth="1"/>
    <col min="12545" max="12545" width="6" customWidth="1"/>
    <col min="12546" max="12546" width="56.85546875" customWidth="1"/>
    <col min="12547" max="12547" width="7.42578125" customWidth="1"/>
    <col min="12548" max="12548" width="6" customWidth="1"/>
    <col min="12549" max="12549" width="10.85546875" customWidth="1"/>
    <col min="12550" max="12550" width="12" customWidth="1"/>
    <col min="12801" max="12801" width="6" customWidth="1"/>
    <col min="12802" max="12802" width="56.85546875" customWidth="1"/>
    <col min="12803" max="12803" width="7.42578125" customWidth="1"/>
    <col min="12804" max="12804" width="6" customWidth="1"/>
    <col min="12805" max="12805" width="10.85546875" customWidth="1"/>
    <col min="12806" max="12806" width="12" customWidth="1"/>
    <col min="13057" max="13057" width="6" customWidth="1"/>
    <col min="13058" max="13058" width="56.85546875" customWidth="1"/>
    <col min="13059" max="13059" width="7.42578125" customWidth="1"/>
    <col min="13060" max="13060" width="6" customWidth="1"/>
    <col min="13061" max="13061" width="10.85546875" customWidth="1"/>
    <col min="13062" max="13062" width="12" customWidth="1"/>
    <col min="13313" max="13313" width="6" customWidth="1"/>
    <col min="13314" max="13314" width="56.85546875" customWidth="1"/>
    <col min="13315" max="13315" width="7.42578125" customWidth="1"/>
    <col min="13316" max="13316" width="6" customWidth="1"/>
    <col min="13317" max="13317" width="10.85546875" customWidth="1"/>
    <col min="13318" max="13318" width="12" customWidth="1"/>
    <col min="13569" max="13569" width="6" customWidth="1"/>
    <col min="13570" max="13570" width="56.85546875" customWidth="1"/>
    <col min="13571" max="13571" width="7.42578125" customWidth="1"/>
    <col min="13572" max="13572" width="6" customWidth="1"/>
    <col min="13573" max="13573" width="10.85546875" customWidth="1"/>
    <col min="13574" max="13574" width="12" customWidth="1"/>
    <col min="13825" max="13825" width="6" customWidth="1"/>
    <col min="13826" max="13826" width="56.85546875" customWidth="1"/>
    <col min="13827" max="13827" width="7.42578125" customWidth="1"/>
    <col min="13828" max="13828" width="6" customWidth="1"/>
    <col min="13829" max="13829" width="10.85546875" customWidth="1"/>
    <col min="13830" max="13830" width="12" customWidth="1"/>
    <col min="14081" max="14081" width="6" customWidth="1"/>
    <col min="14082" max="14082" width="56.85546875" customWidth="1"/>
    <col min="14083" max="14083" width="7.42578125" customWidth="1"/>
    <col min="14084" max="14084" width="6" customWidth="1"/>
    <col min="14085" max="14085" width="10.85546875" customWidth="1"/>
    <col min="14086" max="14086" width="12" customWidth="1"/>
    <col min="14337" max="14337" width="6" customWidth="1"/>
    <col min="14338" max="14338" width="56.85546875" customWidth="1"/>
    <col min="14339" max="14339" width="7.42578125" customWidth="1"/>
    <col min="14340" max="14340" width="6" customWidth="1"/>
    <col min="14341" max="14341" width="10.85546875" customWidth="1"/>
    <col min="14342" max="14342" width="12" customWidth="1"/>
    <col min="14593" max="14593" width="6" customWidth="1"/>
    <col min="14594" max="14594" width="56.85546875" customWidth="1"/>
    <col min="14595" max="14595" width="7.42578125" customWidth="1"/>
    <col min="14596" max="14596" width="6" customWidth="1"/>
    <col min="14597" max="14597" width="10.85546875" customWidth="1"/>
    <col min="14598" max="14598" width="12" customWidth="1"/>
    <col min="14849" max="14849" width="6" customWidth="1"/>
    <col min="14850" max="14850" width="56.85546875" customWidth="1"/>
    <col min="14851" max="14851" width="7.42578125" customWidth="1"/>
    <col min="14852" max="14852" width="6" customWidth="1"/>
    <col min="14853" max="14853" width="10.85546875" customWidth="1"/>
    <col min="14854" max="14854" width="12" customWidth="1"/>
    <col min="15105" max="15105" width="6" customWidth="1"/>
    <col min="15106" max="15106" width="56.85546875" customWidth="1"/>
    <col min="15107" max="15107" width="7.42578125" customWidth="1"/>
    <col min="15108" max="15108" width="6" customWidth="1"/>
    <col min="15109" max="15109" width="10.85546875" customWidth="1"/>
    <col min="15110" max="15110" width="12" customWidth="1"/>
    <col min="15361" max="15361" width="6" customWidth="1"/>
    <col min="15362" max="15362" width="56.85546875" customWidth="1"/>
    <col min="15363" max="15363" width="7.42578125" customWidth="1"/>
    <col min="15364" max="15364" width="6" customWidth="1"/>
    <col min="15365" max="15365" width="10.85546875" customWidth="1"/>
    <col min="15366" max="15366" width="12" customWidth="1"/>
    <col min="15617" max="15617" width="6" customWidth="1"/>
    <col min="15618" max="15618" width="56.85546875" customWidth="1"/>
    <col min="15619" max="15619" width="7.42578125" customWidth="1"/>
    <col min="15620" max="15620" width="6" customWidth="1"/>
    <col min="15621" max="15621" width="10.85546875" customWidth="1"/>
    <col min="15622" max="15622" width="12" customWidth="1"/>
    <col min="15873" max="15873" width="6" customWidth="1"/>
    <col min="15874" max="15874" width="56.85546875" customWidth="1"/>
    <col min="15875" max="15875" width="7.42578125" customWidth="1"/>
    <col min="15876" max="15876" width="6" customWidth="1"/>
    <col min="15877" max="15877" width="10.85546875" customWidth="1"/>
    <col min="15878" max="15878" width="12" customWidth="1"/>
    <col min="16129" max="16129" width="6" customWidth="1"/>
    <col min="16130" max="16130" width="56.85546875" customWidth="1"/>
    <col min="16131" max="16131" width="7.42578125" customWidth="1"/>
    <col min="16132" max="16132" width="6" customWidth="1"/>
    <col min="16133" max="16133" width="10.85546875" customWidth="1"/>
    <col min="16134" max="16134" width="12" customWidth="1"/>
  </cols>
  <sheetData>
    <row r="1" spans="1:6" ht="13.5" customHeight="1">
      <c r="A1" s="3142"/>
      <c r="B1" s="3143"/>
      <c r="C1" s="3144"/>
      <c r="D1" s="3145"/>
      <c r="E1" s="3145"/>
      <c r="F1" s="3146"/>
    </row>
    <row r="2" spans="1:6" ht="13.5" customHeight="1">
      <c r="A2" s="3142"/>
      <c r="B2" s="3143"/>
      <c r="C2" s="3144"/>
      <c r="D2" s="3145"/>
      <c r="E2" s="3145"/>
      <c r="F2" s="3146"/>
    </row>
    <row r="3" spans="1:6" ht="18" customHeight="1">
      <c r="A3" s="3147" t="s">
        <v>2779</v>
      </c>
      <c r="B3" s="3148" t="s">
        <v>8304</v>
      </c>
      <c r="C3" s="3149" t="s">
        <v>3</v>
      </c>
      <c r="D3" s="3149" t="s">
        <v>2964</v>
      </c>
      <c r="E3" s="3149" t="s">
        <v>4</v>
      </c>
      <c r="F3" s="3150" t="s">
        <v>5</v>
      </c>
    </row>
    <row r="4" spans="1:6" ht="13.5" customHeight="1">
      <c r="A4" s="3142"/>
      <c r="B4" s="3143"/>
      <c r="C4" s="3144"/>
      <c r="D4" s="3145"/>
      <c r="E4" s="3145"/>
      <c r="F4" s="3146"/>
    </row>
    <row r="5" spans="1:6" ht="13.5" customHeight="1">
      <c r="A5" s="3151" t="s">
        <v>8305</v>
      </c>
      <c r="B5" s="3143"/>
      <c r="C5" s="3144"/>
      <c r="D5" s="3145"/>
      <c r="E5" s="3145"/>
      <c r="F5" s="3146"/>
    </row>
    <row r="6" spans="1:6" ht="205.5" customHeight="1">
      <c r="A6" s="3516" t="s">
        <v>8306</v>
      </c>
      <c r="B6" s="3517"/>
      <c r="C6" s="3517"/>
      <c r="D6" s="3517"/>
      <c r="E6" s="3517"/>
      <c r="F6" s="3517"/>
    </row>
    <row r="7" spans="1:6" s="3157" customFormat="1" ht="34.5" customHeight="1">
      <c r="A7" s="3152" t="s">
        <v>1570</v>
      </c>
      <c r="B7" s="3153" t="s">
        <v>8307</v>
      </c>
      <c r="C7" s="3154"/>
      <c r="D7" s="3155"/>
      <c r="E7" s="789"/>
      <c r="F7" s="3156"/>
    </row>
    <row r="8" spans="1:6" s="3157" customFormat="1">
      <c r="A8" s="3152"/>
      <c r="B8" s="3158"/>
      <c r="C8" s="3159">
        <v>1</v>
      </c>
      <c r="D8" s="3160" t="s">
        <v>7</v>
      </c>
      <c r="E8" s="790">
        <v>0</v>
      </c>
      <c r="F8" s="3161">
        <f>C8*E8</f>
        <v>0</v>
      </c>
    </row>
    <row r="9" spans="1:6">
      <c r="A9" s="3162"/>
      <c r="B9" s="1290"/>
      <c r="C9" s="3163"/>
      <c r="D9" s="3164"/>
      <c r="E9" s="791"/>
      <c r="F9" s="3166"/>
    </row>
    <row r="10" spans="1:6" s="3157" customFormat="1" ht="204" customHeight="1">
      <c r="A10" s="3152" t="s">
        <v>1572</v>
      </c>
      <c r="B10" s="3153" t="s">
        <v>8308</v>
      </c>
      <c r="C10" s="3154"/>
      <c r="D10" s="3155"/>
      <c r="E10" s="789"/>
      <c r="F10" s="3156"/>
    </row>
    <row r="11" spans="1:6" s="3157" customFormat="1">
      <c r="A11" s="3152"/>
      <c r="B11" s="3158"/>
      <c r="C11" s="3159">
        <v>43</v>
      </c>
      <c r="D11" s="3160" t="s">
        <v>0</v>
      </c>
      <c r="E11" s="790">
        <v>0</v>
      </c>
      <c r="F11" s="3167">
        <f>C11*E11</f>
        <v>0</v>
      </c>
    </row>
    <row r="12" spans="1:6">
      <c r="A12" s="3162"/>
      <c r="B12" s="3168"/>
      <c r="C12" s="3169"/>
      <c r="D12" s="3164"/>
      <c r="E12" s="791"/>
      <c r="F12" s="3166"/>
    </row>
    <row r="13" spans="1:6" ht="42.95" customHeight="1">
      <c r="A13" s="3162" t="s">
        <v>8309</v>
      </c>
      <c r="B13" s="3170" t="s">
        <v>8310</v>
      </c>
      <c r="C13" s="3171"/>
      <c r="D13"/>
      <c r="E13" s="3189"/>
      <c r="F13" s="3166"/>
    </row>
    <row r="14" spans="1:6">
      <c r="A14" s="3162"/>
      <c r="B14" s="3172"/>
      <c r="C14" s="3173">
        <v>1</v>
      </c>
      <c r="D14" s="3174" t="s">
        <v>7</v>
      </c>
      <c r="E14" s="792">
        <v>0</v>
      </c>
      <c r="F14" s="3167">
        <f>C14*E14</f>
        <v>0</v>
      </c>
    </row>
    <row r="15" spans="1:6">
      <c r="A15" s="3162"/>
      <c r="B15" s="3176"/>
      <c r="C15" s="3171"/>
      <c r="D15"/>
      <c r="E15" s="3189"/>
      <c r="F15" s="3166"/>
    </row>
    <row r="16" spans="1:6" ht="40.5" customHeight="1">
      <c r="A16" s="3162" t="s">
        <v>8311</v>
      </c>
      <c r="B16" s="3170" t="s">
        <v>8312</v>
      </c>
      <c r="C16" s="3171"/>
      <c r="D16"/>
      <c r="E16" s="3189"/>
      <c r="F16" s="3177"/>
    </row>
    <row r="17" spans="1:6">
      <c r="A17" s="3162"/>
      <c r="B17" s="3178"/>
      <c r="C17" s="3173">
        <v>1</v>
      </c>
      <c r="D17" s="3174" t="s">
        <v>7</v>
      </c>
      <c r="E17" s="792">
        <v>0</v>
      </c>
      <c r="F17" s="3167">
        <f>C17*E17</f>
        <v>0</v>
      </c>
    </row>
    <row r="18" spans="1:6">
      <c r="A18" s="3162"/>
      <c r="B18" s="3176"/>
      <c r="C18" s="3171"/>
      <c r="D18" s="3164"/>
      <c r="E18" s="791"/>
      <c r="F18" s="3166"/>
    </row>
    <row r="19" spans="1:6" ht="13.5" thickBot="1">
      <c r="B19" s="3179"/>
      <c r="D19"/>
      <c r="E19" s="3189"/>
      <c r="F19" s="3177"/>
    </row>
    <row r="20" spans="1:6" ht="16.5" thickBot="1">
      <c r="A20" s="3181"/>
      <c r="B20" s="3182" t="s">
        <v>8313</v>
      </c>
      <c r="C20" s="3518" t="s">
        <v>8314</v>
      </c>
      <c r="D20" s="3519"/>
      <c r="E20" s="3183"/>
      <c r="F20" s="3184">
        <f>ROUND(SUM(F8:F18),2)</f>
        <v>0</v>
      </c>
    </row>
  </sheetData>
  <sheetProtection algorithmName="SHA-512" hashValue="Q3otP1JYHcBCBkS8BR9YqMsfX1yhkwxOe2M2UEw2IFOHldjX3aex+U2subAp4IStakayXdhy/LWBrMlz+nxtZw==" saltValue="Re4lssM2AKo2DmBxqwBPYw==" spinCount="100000" sheet="1" formatColumns="0" formatRows="0" selectLockedCells="1"/>
  <protectedRanges>
    <protectedRange sqref="E1:E1048576" name="Obseg1"/>
  </protectedRanges>
  <mergeCells count="2">
    <mergeCell ref="A6:F6"/>
    <mergeCell ref="C20:D20"/>
  </mergeCells>
  <conditionalFormatting sqref="F1:F5 F21:F65534">
    <cfRule type="cellIs" dxfId="46" priority="3" stopIfTrue="1" operator="greaterThan">
      <formula>0</formula>
    </cfRule>
  </conditionalFormatting>
  <conditionalFormatting sqref="F7:F15">
    <cfRule type="cellIs" dxfId="45" priority="2" stopIfTrue="1" operator="greaterThan">
      <formula>0</formula>
    </cfRule>
  </conditionalFormatting>
  <conditionalFormatting sqref="F17:F18">
    <cfRule type="cellIs" dxfId="44" priority="1" stopIfTrue="1" operator="greaterThan">
      <formula>0</formula>
    </cfRule>
  </conditionalFormatting>
  <pageMargins left="0.70866141732283472" right="0.55118110236220474" top="0.62992125984251968" bottom="0.62992125984251968" header="0.31496062992125984" footer="0.31496062992125984"/>
  <pageSetup paperSize="9" scale="92" fitToHeight="0" orientation="portrait" r:id="rId1"/>
  <headerFooter>
    <oddHeader>&amp;L&amp;9PZI POPIS DEL</oddHeader>
    <oddFooter xml:space="preserve">&amp;L&amp;A&amp;R&amp;P/&amp;N </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List87">
    <tabColor theme="0" tint="-0.34998626667073579"/>
    <pageSetUpPr fitToPage="1"/>
  </sheetPr>
  <dimension ref="A1:J20"/>
  <sheetViews>
    <sheetView view="pageBreakPreview" topLeftCell="A7" zoomScale="98" zoomScaleNormal="100" zoomScaleSheetLayoutView="98" zoomScalePageLayoutView="110" workbookViewId="0">
      <selection activeCell="E7" sqref="E7"/>
    </sheetView>
  </sheetViews>
  <sheetFormatPr defaultColWidth="9.140625" defaultRowHeight="12.75"/>
  <cols>
    <col min="1" max="1" width="6" style="3151" customWidth="1"/>
    <col min="2" max="2" width="56.5703125" style="3185" customWidth="1"/>
    <col min="3" max="3" width="7.140625" style="3187" customWidth="1"/>
    <col min="4" max="4" width="6" style="3186" customWidth="1"/>
    <col min="5" max="5" width="10.85546875" style="3187" customWidth="1"/>
    <col min="6" max="6" width="14.5703125" style="3194" customWidth="1"/>
    <col min="14" max="14" width="9.140625" customWidth="1"/>
    <col min="257" max="257" width="6" customWidth="1"/>
    <col min="258" max="258" width="56.5703125" customWidth="1"/>
    <col min="259" max="259" width="7.140625" customWidth="1"/>
    <col min="260" max="260" width="6" customWidth="1"/>
    <col min="261" max="261" width="10.85546875" customWidth="1"/>
    <col min="262" max="262" width="12" customWidth="1"/>
    <col min="513" max="513" width="6" customWidth="1"/>
    <col min="514" max="514" width="56.5703125" customWidth="1"/>
    <col min="515" max="515" width="7.140625" customWidth="1"/>
    <col min="516" max="516" width="6" customWidth="1"/>
    <col min="517" max="517" width="10.85546875" customWidth="1"/>
    <col min="518" max="518" width="12" customWidth="1"/>
    <col min="769" max="769" width="6" customWidth="1"/>
    <col min="770" max="770" width="56.5703125" customWidth="1"/>
    <col min="771" max="771" width="7.140625" customWidth="1"/>
    <col min="772" max="772" width="6" customWidth="1"/>
    <col min="773" max="773" width="10.85546875" customWidth="1"/>
    <col min="774" max="774" width="12" customWidth="1"/>
    <col min="1025" max="1025" width="6" customWidth="1"/>
    <col min="1026" max="1026" width="56.5703125" customWidth="1"/>
    <col min="1027" max="1027" width="7.140625" customWidth="1"/>
    <col min="1028" max="1028" width="6" customWidth="1"/>
    <col min="1029" max="1029" width="10.85546875" customWidth="1"/>
    <col min="1030" max="1030" width="12" customWidth="1"/>
    <col min="1281" max="1281" width="6" customWidth="1"/>
    <col min="1282" max="1282" width="56.5703125" customWidth="1"/>
    <col min="1283" max="1283" width="7.140625" customWidth="1"/>
    <col min="1284" max="1284" width="6" customWidth="1"/>
    <col min="1285" max="1285" width="10.85546875" customWidth="1"/>
    <col min="1286" max="1286" width="12" customWidth="1"/>
    <col min="1537" max="1537" width="6" customWidth="1"/>
    <col min="1538" max="1538" width="56.5703125" customWidth="1"/>
    <col min="1539" max="1539" width="7.140625" customWidth="1"/>
    <col min="1540" max="1540" width="6" customWidth="1"/>
    <col min="1541" max="1541" width="10.85546875" customWidth="1"/>
    <col min="1542" max="1542" width="12" customWidth="1"/>
    <col min="1793" max="1793" width="6" customWidth="1"/>
    <col min="1794" max="1794" width="56.5703125" customWidth="1"/>
    <col min="1795" max="1795" width="7.140625" customWidth="1"/>
    <col min="1796" max="1796" width="6" customWidth="1"/>
    <col min="1797" max="1797" width="10.85546875" customWidth="1"/>
    <col min="1798" max="1798" width="12" customWidth="1"/>
    <col min="2049" max="2049" width="6" customWidth="1"/>
    <col min="2050" max="2050" width="56.5703125" customWidth="1"/>
    <col min="2051" max="2051" width="7.140625" customWidth="1"/>
    <col min="2052" max="2052" width="6" customWidth="1"/>
    <col min="2053" max="2053" width="10.85546875" customWidth="1"/>
    <col min="2054" max="2054" width="12" customWidth="1"/>
    <col min="2305" max="2305" width="6" customWidth="1"/>
    <col min="2306" max="2306" width="56.5703125" customWidth="1"/>
    <col min="2307" max="2307" width="7.140625" customWidth="1"/>
    <col min="2308" max="2308" width="6" customWidth="1"/>
    <col min="2309" max="2309" width="10.85546875" customWidth="1"/>
    <col min="2310" max="2310" width="12" customWidth="1"/>
    <col min="2561" max="2561" width="6" customWidth="1"/>
    <col min="2562" max="2562" width="56.5703125" customWidth="1"/>
    <col min="2563" max="2563" width="7.140625" customWidth="1"/>
    <col min="2564" max="2564" width="6" customWidth="1"/>
    <col min="2565" max="2565" width="10.85546875" customWidth="1"/>
    <col min="2566" max="2566" width="12" customWidth="1"/>
    <col min="2817" max="2817" width="6" customWidth="1"/>
    <col min="2818" max="2818" width="56.5703125" customWidth="1"/>
    <col min="2819" max="2819" width="7.140625" customWidth="1"/>
    <col min="2820" max="2820" width="6" customWidth="1"/>
    <col min="2821" max="2821" width="10.85546875" customWidth="1"/>
    <col min="2822" max="2822" width="12" customWidth="1"/>
    <col min="3073" max="3073" width="6" customWidth="1"/>
    <col min="3074" max="3074" width="56.5703125" customWidth="1"/>
    <col min="3075" max="3075" width="7.140625" customWidth="1"/>
    <col min="3076" max="3076" width="6" customWidth="1"/>
    <col min="3077" max="3077" width="10.85546875" customWidth="1"/>
    <col min="3078" max="3078" width="12" customWidth="1"/>
    <col min="3329" max="3329" width="6" customWidth="1"/>
    <col min="3330" max="3330" width="56.5703125" customWidth="1"/>
    <col min="3331" max="3331" width="7.140625" customWidth="1"/>
    <col min="3332" max="3332" width="6" customWidth="1"/>
    <col min="3333" max="3333" width="10.85546875" customWidth="1"/>
    <col min="3334" max="3334" width="12" customWidth="1"/>
    <col min="3585" max="3585" width="6" customWidth="1"/>
    <col min="3586" max="3586" width="56.5703125" customWidth="1"/>
    <col min="3587" max="3587" width="7.140625" customWidth="1"/>
    <col min="3588" max="3588" width="6" customWidth="1"/>
    <col min="3589" max="3589" width="10.85546875" customWidth="1"/>
    <col min="3590" max="3590" width="12" customWidth="1"/>
    <col min="3841" max="3841" width="6" customWidth="1"/>
    <col min="3842" max="3842" width="56.5703125" customWidth="1"/>
    <col min="3843" max="3843" width="7.140625" customWidth="1"/>
    <col min="3844" max="3844" width="6" customWidth="1"/>
    <col min="3845" max="3845" width="10.85546875" customWidth="1"/>
    <col min="3846" max="3846" width="12" customWidth="1"/>
    <col min="4097" max="4097" width="6" customWidth="1"/>
    <col min="4098" max="4098" width="56.5703125" customWidth="1"/>
    <col min="4099" max="4099" width="7.140625" customWidth="1"/>
    <col min="4100" max="4100" width="6" customWidth="1"/>
    <col min="4101" max="4101" width="10.85546875" customWidth="1"/>
    <col min="4102" max="4102" width="12" customWidth="1"/>
    <col min="4353" max="4353" width="6" customWidth="1"/>
    <col min="4354" max="4354" width="56.5703125" customWidth="1"/>
    <col min="4355" max="4355" width="7.140625" customWidth="1"/>
    <col min="4356" max="4356" width="6" customWidth="1"/>
    <col min="4357" max="4357" width="10.85546875" customWidth="1"/>
    <col min="4358" max="4358" width="12" customWidth="1"/>
    <col min="4609" max="4609" width="6" customWidth="1"/>
    <col min="4610" max="4610" width="56.5703125" customWidth="1"/>
    <col min="4611" max="4611" width="7.140625" customWidth="1"/>
    <col min="4612" max="4612" width="6" customWidth="1"/>
    <col min="4613" max="4613" width="10.85546875" customWidth="1"/>
    <col min="4614" max="4614" width="12" customWidth="1"/>
    <col min="4865" max="4865" width="6" customWidth="1"/>
    <col min="4866" max="4866" width="56.5703125" customWidth="1"/>
    <col min="4867" max="4867" width="7.140625" customWidth="1"/>
    <col min="4868" max="4868" width="6" customWidth="1"/>
    <col min="4869" max="4869" width="10.85546875" customWidth="1"/>
    <col min="4870" max="4870" width="12" customWidth="1"/>
    <col min="5121" max="5121" width="6" customWidth="1"/>
    <col min="5122" max="5122" width="56.5703125" customWidth="1"/>
    <col min="5123" max="5123" width="7.140625" customWidth="1"/>
    <col min="5124" max="5124" width="6" customWidth="1"/>
    <col min="5125" max="5125" width="10.85546875" customWidth="1"/>
    <col min="5126" max="5126" width="12" customWidth="1"/>
    <col min="5377" max="5377" width="6" customWidth="1"/>
    <col min="5378" max="5378" width="56.5703125" customWidth="1"/>
    <col min="5379" max="5379" width="7.140625" customWidth="1"/>
    <col min="5380" max="5380" width="6" customWidth="1"/>
    <col min="5381" max="5381" width="10.85546875" customWidth="1"/>
    <col min="5382" max="5382" width="12" customWidth="1"/>
    <col min="5633" max="5633" width="6" customWidth="1"/>
    <col min="5634" max="5634" width="56.5703125" customWidth="1"/>
    <col min="5635" max="5635" width="7.140625" customWidth="1"/>
    <col min="5636" max="5636" width="6" customWidth="1"/>
    <col min="5637" max="5637" width="10.85546875" customWidth="1"/>
    <col min="5638" max="5638" width="12" customWidth="1"/>
    <col min="5889" max="5889" width="6" customWidth="1"/>
    <col min="5890" max="5890" width="56.5703125" customWidth="1"/>
    <col min="5891" max="5891" width="7.140625" customWidth="1"/>
    <col min="5892" max="5892" width="6" customWidth="1"/>
    <col min="5893" max="5893" width="10.85546875" customWidth="1"/>
    <col min="5894" max="5894" width="12" customWidth="1"/>
    <col min="6145" max="6145" width="6" customWidth="1"/>
    <col min="6146" max="6146" width="56.5703125" customWidth="1"/>
    <col min="6147" max="6147" width="7.140625" customWidth="1"/>
    <col min="6148" max="6148" width="6" customWidth="1"/>
    <col min="6149" max="6149" width="10.85546875" customWidth="1"/>
    <col min="6150" max="6150" width="12" customWidth="1"/>
    <col min="6401" max="6401" width="6" customWidth="1"/>
    <col min="6402" max="6402" width="56.5703125" customWidth="1"/>
    <col min="6403" max="6403" width="7.140625" customWidth="1"/>
    <col min="6404" max="6404" width="6" customWidth="1"/>
    <col min="6405" max="6405" width="10.85546875" customWidth="1"/>
    <col min="6406" max="6406" width="12" customWidth="1"/>
    <col min="6657" max="6657" width="6" customWidth="1"/>
    <col min="6658" max="6658" width="56.5703125" customWidth="1"/>
    <col min="6659" max="6659" width="7.140625" customWidth="1"/>
    <col min="6660" max="6660" width="6" customWidth="1"/>
    <col min="6661" max="6661" width="10.85546875" customWidth="1"/>
    <col min="6662" max="6662" width="12" customWidth="1"/>
    <col min="6913" max="6913" width="6" customWidth="1"/>
    <col min="6914" max="6914" width="56.5703125" customWidth="1"/>
    <col min="6915" max="6915" width="7.140625" customWidth="1"/>
    <col min="6916" max="6916" width="6" customWidth="1"/>
    <col min="6917" max="6917" width="10.85546875" customWidth="1"/>
    <col min="6918" max="6918" width="12" customWidth="1"/>
    <col min="7169" max="7169" width="6" customWidth="1"/>
    <col min="7170" max="7170" width="56.5703125" customWidth="1"/>
    <col min="7171" max="7171" width="7.140625" customWidth="1"/>
    <col min="7172" max="7172" width="6" customWidth="1"/>
    <col min="7173" max="7173" width="10.85546875" customWidth="1"/>
    <col min="7174" max="7174" width="12" customWidth="1"/>
    <col min="7425" max="7425" width="6" customWidth="1"/>
    <col min="7426" max="7426" width="56.5703125" customWidth="1"/>
    <col min="7427" max="7427" width="7.140625" customWidth="1"/>
    <col min="7428" max="7428" width="6" customWidth="1"/>
    <col min="7429" max="7429" width="10.85546875" customWidth="1"/>
    <col min="7430" max="7430" width="12" customWidth="1"/>
    <col min="7681" max="7681" width="6" customWidth="1"/>
    <col min="7682" max="7682" width="56.5703125" customWidth="1"/>
    <col min="7683" max="7683" width="7.140625" customWidth="1"/>
    <col min="7684" max="7684" width="6" customWidth="1"/>
    <col min="7685" max="7685" width="10.85546875" customWidth="1"/>
    <col min="7686" max="7686" width="12" customWidth="1"/>
    <col min="7937" max="7937" width="6" customWidth="1"/>
    <col min="7938" max="7938" width="56.5703125" customWidth="1"/>
    <col min="7939" max="7939" width="7.140625" customWidth="1"/>
    <col min="7940" max="7940" width="6" customWidth="1"/>
    <col min="7941" max="7941" width="10.85546875" customWidth="1"/>
    <col min="7942" max="7942" width="12" customWidth="1"/>
    <col min="8193" max="8193" width="6" customWidth="1"/>
    <col min="8194" max="8194" width="56.5703125" customWidth="1"/>
    <col min="8195" max="8195" width="7.140625" customWidth="1"/>
    <col min="8196" max="8196" width="6" customWidth="1"/>
    <col min="8197" max="8197" width="10.85546875" customWidth="1"/>
    <col min="8198" max="8198" width="12" customWidth="1"/>
    <col min="8449" max="8449" width="6" customWidth="1"/>
    <col min="8450" max="8450" width="56.5703125" customWidth="1"/>
    <col min="8451" max="8451" width="7.140625" customWidth="1"/>
    <col min="8452" max="8452" width="6" customWidth="1"/>
    <col min="8453" max="8453" width="10.85546875" customWidth="1"/>
    <col min="8454" max="8454" width="12" customWidth="1"/>
    <col min="8705" max="8705" width="6" customWidth="1"/>
    <col min="8706" max="8706" width="56.5703125" customWidth="1"/>
    <col min="8707" max="8707" width="7.140625" customWidth="1"/>
    <col min="8708" max="8708" width="6" customWidth="1"/>
    <col min="8709" max="8709" width="10.85546875" customWidth="1"/>
    <col min="8710" max="8710" width="12" customWidth="1"/>
    <col min="8961" max="8961" width="6" customWidth="1"/>
    <col min="8962" max="8962" width="56.5703125" customWidth="1"/>
    <col min="8963" max="8963" width="7.140625" customWidth="1"/>
    <col min="8964" max="8964" width="6" customWidth="1"/>
    <col min="8965" max="8965" width="10.85546875" customWidth="1"/>
    <col min="8966" max="8966" width="12" customWidth="1"/>
    <col min="9217" max="9217" width="6" customWidth="1"/>
    <col min="9218" max="9218" width="56.5703125" customWidth="1"/>
    <col min="9219" max="9219" width="7.140625" customWidth="1"/>
    <col min="9220" max="9220" width="6" customWidth="1"/>
    <col min="9221" max="9221" width="10.85546875" customWidth="1"/>
    <col min="9222" max="9222" width="12" customWidth="1"/>
    <col min="9473" max="9473" width="6" customWidth="1"/>
    <col min="9474" max="9474" width="56.5703125" customWidth="1"/>
    <col min="9475" max="9475" width="7.140625" customWidth="1"/>
    <col min="9476" max="9476" width="6" customWidth="1"/>
    <col min="9477" max="9477" width="10.85546875" customWidth="1"/>
    <col min="9478" max="9478" width="12" customWidth="1"/>
    <col min="9729" max="9729" width="6" customWidth="1"/>
    <col min="9730" max="9730" width="56.5703125" customWidth="1"/>
    <col min="9731" max="9731" width="7.140625" customWidth="1"/>
    <col min="9732" max="9732" width="6" customWidth="1"/>
    <col min="9733" max="9733" width="10.85546875" customWidth="1"/>
    <col min="9734" max="9734" width="12" customWidth="1"/>
    <col min="9985" max="9985" width="6" customWidth="1"/>
    <col min="9986" max="9986" width="56.5703125" customWidth="1"/>
    <col min="9987" max="9987" width="7.140625" customWidth="1"/>
    <col min="9988" max="9988" width="6" customWidth="1"/>
    <col min="9989" max="9989" width="10.85546875" customWidth="1"/>
    <col min="9990" max="9990" width="12" customWidth="1"/>
    <col min="10241" max="10241" width="6" customWidth="1"/>
    <col min="10242" max="10242" width="56.5703125" customWidth="1"/>
    <col min="10243" max="10243" width="7.140625" customWidth="1"/>
    <col min="10244" max="10244" width="6" customWidth="1"/>
    <col min="10245" max="10245" width="10.85546875" customWidth="1"/>
    <col min="10246" max="10246" width="12" customWidth="1"/>
    <col min="10497" max="10497" width="6" customWidth="1"/>
    <col min="10498" max="10498" width="56.5703125" customWidth="1"/>
    <col min="10499" max="10499" width="7.140625" customWidth="1"/>
    <col min="10500" max="10500" width="6" customWidth="1"/>
    <col min="10501" max="10501" width="10.85546875" customWidth="1"/>
    <col min="10502" max="10502" width="12" customWidth="1"/>
    <col min="10753" max="10753" width="6" customWidth="1"/>
    <col min="10754" max="10754" width="56.5703125" customWidth="1"/>
    <col min="10755" max="10755" width="7.140625" customWidth="1"/>
    <col min="10756" max="10756" width="6" customWidth="1"/>
    <col min="10757" max="10757" width="10.85546875" customWidth="1"/>
    <col min="10758" max="10758" width="12" customWidth="1"/>
    <col min="11009" max="11009" width="6" customWidth="1"/>
    <col min="11010" max="11010" width="56.5703125" customWidth="1"/>
    <col min="11011" max="11011" width="7.140625" customWidth="1"/>
    <col min="11012" max="11012" width="6" customWidth="1"/>
    <col min="11013" max="11013" width="10.85546875" customWidth="1"/>
    <col min="11014" max="11014" width="12" customWidth="1"/>
    <col min="11265" max="11265" width="6" customWidth="1"/>
    <col min="11266" max="11266" width="56.5703125" customWidth="1"/>
    <col min="11267" max="11267" width="7.140625" customWidth="1"/>
    <col min="11268" max="11268" width="6" customWidth="1"/>
    <col min="11269" max="11269" width="10.85546875" customWidth="1"/>
    <col min="11270" max="11270" width="12" customWidth="1"/>
    <col min="11521" max="11521" width="6" customWidth="1"/>
    <col min="11522" max="11522" width="56.5703125" customWidth="1"/>
    <col min="11523" max="11523" width="7.140625" customWidth="1"/>
    <col min="11524" max="11524" width="6" customWidth="1"/>
    <col min="11525" max="11525" width="10.85546875" customWidth="1"/>
    <col min="11526" max="11526" width="12" customWidth="1"/>
    <col min="11777" max="11777" width="6" customWidth="1"/>
    <col min="11778" max="11778" width="56.5703125" customWidth="1"/>
    <col min="11779" max="11779" width="7.140625" customWidth="1"/>
    <col min="11780" max="11780" width="6" customWidth="1"/>
    <col min="11781" max="11781" width="10.85546875" customWidth="1"/>
    <col min="11782" max="11782" width="12" customWidth="1"/>
    <col min="12033" max="12033" width="6" customWidth="1"/>
    <col min="12034" max="12034" width="56.5703125" customWidth="1"/>
    <col min="12035" max="12035" width="7.140625" customWidth="1"/>
    <col min="12036" max="12036" width="6" customWidth="1"/>
    <col min="12037" max="12037" width="10.85546875" customWidth="1"/>
    <col min="12038" max="12038" width="12" customWidth="1"/>
    <col min="12289" max="12289" width="6" customWidth="1"/>
    <col min="12290" max="12290" width="56.5703125" customWidth="1"/>
    <col min="12291" max="12291" width="7.140625" customWidth="1"/>
    <col min="12292" max="12292" width="6" customWidth="1"/>
    <col min="12293" max="12293" width="10.85546875" customWidth="1"/>
    <col min="12294" max="12294" width="12" customWidth="1"/>
    <col min="12545" max="12545" width="6" customWidth="1"/>
    <col min="12546" max="12546" width="56.5703125" customWidth="1"/>
    <col min="12547" max="12547" width="7.140625" customWidth="1"/>
    <col min="12548" max="12548" width="6" customWidth="1"/>
    <col min="12549" max="12549" width="10.85546875" customWidth="1"/>
    <col min="12550" max="12550" width="12" customWidth="1"/>
    <col min="12801" max="12801" width="6" customWidth="1"/>
    <col min="12802" max="12802" width="56.5703125" customWidth="1"/>
    <col min="12803" max="12803" width="7.140625" customWidth="1"/>
    <col min="12804" max="12804" width="6" customWidth="1"/>
    <col min="12805" max="12805" width="10.85546875" customWidth="1"/>
    <col min="12806" max="12806" width="12" customWidth="1"/>
    <col min="13057" max="13057" width="6" customWidth="1"/>
    <col min="13058" max="13058" width="56.5703125" customWidth="1"/>
    <col min="13059" max="13059" width="7.140625" customWidth="1"/>
    <col min="13060" max="13060" width="6" customWidth="1"/>
    <col min="13061" max="13061" width="10.85546875" customWidth="1"/>
    <col min="13062" max="13062" width="12" customWidth="1"/>
    <col min="13313" max="13313" width="6" customWidth="1"/>
    <col min="13314" max="13314" width="56.5703125" customWidth="1"/>
    <col min="13315" max="13315" width="7.140625" customWidth="1"/>
    <col min="13316" max="13316" width="6" customWidth="1"/>
    <col min="13317" max="13317" width="10.85546875" customWidth="1"/>
    <col min="13318" max="13318" width="12" customWidth="1"/>
    <col min="13569" max="13569" width="6" customWidth="1"/>
    <col min="13570" max="13570" width="56.5703125" customWidth="1"/>
    <col min="13571" max="13571" width="7.140625" customWidth="1"/>
    <col min="13572" max="13572" width="6" customWidth="1"/>
    <col min="13573" max="13573" width="10.85546875" customWidth="1"/>
    <col min="13574" max="13574" width="12" customWidth="1"/>
    <col min="13825" max="13825" width="6" customWidth="1"/>
    <col min="13826" max="13826" width="56.5703125" customWidth="1"/>
    <col min="13827" max="13827" width="7.140625" customWidth="1"/>
    <col min="13828" max="13828" width="6" customWidth="1"/>
    <col min="13829" max="13829" width="10.85546875" customWidth="1"/>
    <col min="13830" max="13830" width="12" customWidth="1"/>
    <col min="14081" max="14081" width="6" customWidth="1"/>
    <col min="14082" max="14082" width="56.5703125" customWidth="1"/>
    <col min="14083" max="14083" width="7.140625" customWidth="1"/>
    <col min="14084" max="14084" width="6" customWidth="1"/>
    <col min="14085" max="14085" width="10.85546875" customWidth="1"/>
    <col min="14086" max="14086" width="12" customWidth="1"/>
    <col min="14337" max="14337" width="6" customWidth="1"/>
    <col min="14338" max="14338" width="56.5703125" customWidth="1"/>
    <col min="14339" max="14339" width="7.140625" customWidth="1"/>
    <col min="14340" max="14340" width="6" customWidth="1"/>
    <col min="14341" max="14341" width="10.85546875" customWidth="1"/>
    <col min="14342" max="14342" width="12" customWidth="1"/>
    <col min="14593" max="14593" width="6" customWidth="1"/>
    <col min="14594" max="14594" width="56.5703125" customWidth="1"/>
    <col min="14595" max="14595" width="7.140625" customWidth="1"/>
    <col min="14596" max="14596" width="6" customWidth="1"/>
    <col min="14597" max="14597" width="10.85546875" customWidth="1"/>
    <col min="14598" max="14598" width="12" customWidth="1"/>
    <col min="14849" max="14849" width="6" customWidth="1"/>
    <col min="14850" max="14850" width="56.5703125" customWidth="1"/>
    <col min="14851" max="14851" width="7.140625" customWidth="1"/>
    <col min="14852" max="14852" width="6" customWidth="1"/>
    <col min="14853" max="14853" width="10.85546875" customWidth="1"/>
    <col min="14854" max="14854" width="12" customWidth="1"/>
    <col min="15105" max="15105" width="6" customWidth="1"/>
    <col min="15106" max="15106" width="56.5703125" customWidth="1"/>
    <col min="15107" max="15107" width="7.140625" customWidth="1"/>
    <col min="15108" max="15108" width="6" customWidth="1"/>
    <col min="15109" max="15109" width="10.85546875" customWidth="1"/>
    <col min="15110" max="15110" width="12" customWidth="1"/>
    <col min="15361" max="15361" width="6" customWidth="1"/>
    <col min="15362" max="15362" width="56.5703125" customWidth="1"/>
    <col min="15363" max="15363" width="7.140625" customWidth="1"/>
    <col min="15364" max="15364" width="6" customWidth="1"/>
    <col min="15365" max="15365" width="10.85546875" customWidth="1"/>
    <col min="15366" max="15366" width="12" customWidth="1"/>
    <col min="15617" max="15617" width="6" customWidth="1"/>
    <col min="15618" max="15618" width="56.5703125" customWidth="1"/>
    <col min="15619" max="15619" width="7.140625" customWidth="1"/>
    <col min="15620" max="15620" width="6" customWidth="1"/>
    <col min="15621" max="15621" width="10.85546875" customWidth="1"/>
    <col min="15622" max="15622" width="12" customWidth="1"/>
    <col min="15873" max="15873" width="6" customWidth="1"/>
    <col min="15874" max="15874" width="56.5703125" customWidth="1"/>
    <col min="15875" max="15875" width="7.140625" customWidth="1"/>
    <col min="15876" max="15876" width="6" customWidth="1"/>
    <col min="15877" max="15877" width="10.85546875" customWidth="1"/>
    <col min="15878" max="15878" width="12" customWidth="1"/>
    <col min="16129" max="16129" width="6" customWidth="1"/>
    <col min="16130" max="16130" width="56.5703125" customWidth="1"/>
    <col min="16131" max="16131" width="7.140625" customWidth="1"/>
    <col min="16132" max="16132" width="6" customWidth="1"/>
    <col min="16133" max="16133" width="10.85546875" customWidth="1"/>
    <col min="16134" max="16134" width="12" customWidth="1"/>
  </cols>
  <sheetData>
    <row r="1" spans="1:10" ht="13.5" customHeight="1">
      <c r="A1" s="3142"/>
      <c r="B1" s="3143"/>
      <c r="C1" s="3145"/>
      <c r="D1" s="3145"/>
      <c r="E1" s="3145"/>
      <c r="F1" s="3190"/>
    </row>
    <row r="2" spans="1:10" ht="13.5" customHeight="1">
      <c r="A2" s="3142"/>
      <c r="B2" s="3143"/>
      <c r="C2" s="3145"/>
      <c r="D2" s="3145"/>
      <c r="E2" s="3145"/>
      <c r="F2" s="3190"/>
    </row>
    <row r="3" spans="1:10" ht="18" customHeight="1">
      <c r="A3" s="3147" t="s">
        <v>1589</v>
      </c>
      <c r="B3" s="3148" t="s">
        <v>8315</v>
      </c>
      <c r="C3" s="3149" t="s">
        <v>3</v>
      </c>
      <c r="D3" s="3149" t="s">
        <v>2964</v>
      </c>
      <c r="E3" s="3149" t="s">
        <v>4</v>
      </c>
      <c r="F3" s="3191" t="s">
        <v>5</v>
      </c>
    </row>
    <row r="4" spans="1:10" ht="13.5" customHeight="1">
      <c r="A4" s="3142"/>
      <c r="B4" s="3143"/>
      <c r="C4" s="3145"/>
      <c r="D4" s="3145"/>
      <c r="E4" s="3145"/>
      <c r="F4" s="3190"/>
    </row>
    <row r="5" spans="1:10" ht="13.5" customHeight="1">
      <c r="A5" s="3151" t="s">
        <v>8305</v>
      </c>
      <c r="B5" s="3143"/>
      <c r="C5" s="3144"/>
      <c r="D5" s="3145"/>
      <c r="E5" s="3145"/>
      <c r="F5" s="3190"/>
    </row>
    <row r="6" spans="1:10" ht="206.25" customHeight="1">
      <c r="A6" s="3516" t="s">
        <v>8316</v>
      </c>
      <c r="B6" s="3517"/>
      <c r="C6" s="3517"/>
      <c r="D6" s="3517"/>
      <c r="E6" s="3517"/>
      <c r="F6" s="3517"/>
    </row>
    <row r="7" spans="1:10" ht="393.75" customHeight="1">
      <c r="A7" s="3162" t="s">
        <v>1575</v>
      </c>
      <c r="B7" s="132" t="s">
        <v>8317</v>
      </c>
      <c r="C7" s="3192"/>
      <c r="D7" s="3193"/>
      <c r="E7" s="794"/>
    </row>
    <row r="8" spans="1:10">
      <c r="A8" s="3162"/>
      <c r="B8" s="795"/>
      <c r="C8" s="3175">
        <v>1</v>
      </c>
      <c r="D8" s="3174" t="s">
        <v>7</v>
      </c>
      <c r="E8" s="792">
        <v>0</v>
      </c>
      <c r="F8" s="3195">
        <f>ROUND(C8*E8,2)</f>
        <v>0</v>
      </c>
    </row>
    <row r="9" spans="1:10" ht="200.25" customHeight="1">
      <c r="A9" s="3162" t="s">
        <v>1578</v>
      </c>
      <c r="B9" s="3170" t="s">
        <v>8318</v>
      </c>
      <c r="C9" s="3196"/>
      <c r="D9" s="3193"/>
      <c r="E9" s="794"/>
      <c r="J9" s="3197"/>
    </row>
    <row r="10" spans="1:10">
      <c r="A10" s="3162"/>
      <c r="B10" s="3198"/>
      <c r="C10" s="3199">
        <v>36</v>
      </c>
      <c r="D10" s="3174" t="s">
        <v>0</v>
      </c>
      <c r="E10" s="792">
        <v>0</v>
      </c>
      <c r="F10" s="3195">
        <f>ROUND(C10*E10,2)</f>
        <v>0</v>
      </c>
    </row>
    <row r="11" spans="1:10" s="3200" customFormat="1" ht="15">
      <c r="A11" s="3162"/>
      <c r="B11" s="1290"/>
      <c r="C11" s="3163"/>
      <c r="D11" s="3164"/>
      <c r="E11" s="791"/>
      <c r="F11" s="1520"/>
    </row>
    <row r="12" spans="1:10" ht="30.95" customHeight="1">
      <c r="A12" s="3162" t="s">
        <v>1581</v>
      </c>
      <c r="B12" s="3170" t="s">
        <v>8319</v>
      </c>
      <c r="C12" s="3171"/>
      <c r="D12" s="3164"/>
      <c r="E12" s="791"/>
      <c r="F12" s="3201"/>
    </row>
    <row r="13" spans="1:10">
      <c r="A13" s="3162"/>
      <c r="B13" s="3172"/>
      <c r="C13" s="3173">
        <v>10</v>
      </c>
      <c r="D13" s="3174" t="s">
        <v>14</v>
      </c>
      <c r="E13" s="792">
        <v>0</v>
      </c>
      <c r="F13" s="3195">
        <f>ROUND(C13*E13,2)</f>
        <v>0</v>
      </c>
    </row>
    <row r="14" spans="1:10">
      <c r="A14" s="3162"/>
      <c r="B14" s="3170"/>
      <c r="C14" s="3171"/>
      <c r="D14"/>
      <c r="E14" s="3189"/>
      <c r="F14" s="1520"/>
    </row>
    <row r="15" spans="1:10">
      <c r="A15" s="3162" t="s">
        <v>1583</v>
      </c>
      <c r="B15" s="3170" t="s">
        <v>8320</v>
      </c>
      <c r="C15" s="3171"/>
      <c r="D15"/>
      <c r="E15" s="3189"/>
      <c r="F15" s="3177"/>
    </row>
    <row r="16" spans="1:10">
      <c r="A16" s="3162"/>
      <c r="B16" s="3172"/>
      <c r="C16" s="3173">
        <v>2</v>
      </c>
      <c r="D16" s="3174" t="s">
        <v>14</v>
      </c>
      <c r="E16" s="792">
        <v>0</v>
      </c>
      <c r="F16" s="3202">
        <f>ROUND(C16*E16,2)</f>
        <v>0</v>
      </c>
    </row>
    <row r="17" spans="1:6" ht="13.5" thickBot="1">
      <c r="A17" s="3162"/>
      <c r="B17" s="132"/>
      <c r="C17" s="3165"/>
      <c r="D17" s="3164"/>
      <c r="E17" s="791"/>
      <c r="F17" s="1520"/>
    </row>
    <row r="18" spans="1:6" ht="16.5" thickBot="1">
      <c r="A18" s="3181"/>
      <c r="B18" s="3182" t="s">
        <v>8321</v>
      </c>
      <c r="C18" s="3518" t="s">
        <v>8314</v>
      </c>
      <c r="D18" s="3519"/>
      <c r="E18" s="3183"/>
      <c r="F18" s="3184">
        <f>ROUND(SUM(F7:F16),2)</f>
        <v>0</v>
      </c>
    </row>
    <row r="20" spans="1:6" ht="15">
      <c r="A20" s="3142"/>
      <c r="B20" s="3143"/>
      <c r="C20" s="3145"/>
      <c r="D20" s="3145"/>
      <c r="E20" s="3203"/>
      <c r="F20" s="3190"/>
    </row>
  </sheetData>
  <sheetProtection algorithmName="SHA-512" hashValue="xSIrJloAyXxNtj8xXQ1OeBdobrrdo5jLe1DJQ/RGcyXdGR7L+Opfp/5fwovixnd6+Z4dmvqhI9oz5+x62S7tvQ==" saltValue="S9RWWv6B+ki5HcyvQ3FGuQ==" spinCount="100000" sheet="1" formatColumns="0" formatRows="0" selectLockedCells="1"/>
  <protectedRanges>
    <protectedRange sqref="E7:E17" name="Obseg1"/>
  </protectedRanges>
  <mergeCells count="2">
    <mergeCell ref="A6:F6"/>
    <mergeCell ref="C18:D18"/>
  </mergeCells>
  <conditionalFormatting sqref="F1:F5 F7:F14">
    <cfRule type="cellIs" dxfId="43" priority="3" stopIfTrue="1" operator="greaterThan">
      <formula>0</formula>
    </cfRule>
  </conditionalFormatting>
  <conditionalFormatting sqref="F16:F17">
    <cfRule type="cellIs" dxfId="42" priority="2" stopIfTrue="1" operator="greaterThan">
      <formula>0</formula>
    </cfRule>
  </conditionalFormatting>
  <conditionalFormatting sqref="F20:F65530">
    <cfRule type="cellIs" dxfId="41" priority="1" stopIfTrue="1" operator="greaterThan">
      <formula>0</formula>
    </cfRule>
  </conditionalFormatting>
  <pageMargins left="0.70866141732283472" right="0.55118110236220474" top="0.62992125984251968" bottom="0.62992125984251968" header="0.31496062992125984" footer="0.31496062992125984"/>
  <pageSetup paperSize="9" scale="90" fitToHeight="0" orientation="portrait" r:id="rId1"/>
  <headerFooter>
    <oddHeader>&amp;L&amp;9PZI POPIS DEL</oddHeader>
    <oddFooter xml:space="preserve">&amp;L&amp;A&amp;R&amp;P/&amp;N </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List88">
    <tabColor theme="0" tint="-0.34998626667073579"/>
    <pageSetUpPr fitToPage="1"/>
  </sheetPr>
  <dimension ref="A1:N28"/>
  <sheetViews>
    <sheetView view="pageBreakPreview" zoomScaleNormal="100" zoomScaleSheetLayoutView="100" workbookViewId="0">
      <selection activeCell="E21" sqref="E21"/>
    </sheetView>
  </sheetViews>
  <sheetFormatPr defaultColWidth="9.140625" defaultRowHeight="12.75"/>
  <cols>
    <col min="1" max="1" width="7" style="3151" customWidth="1"/>
    <col min="2" max="2" width="62.5703125" style="3238" customWidth="1"/>
    <col min="3" max="3" width="8.140625" style="3187" customWidth="1"/>
    <col min="4" max="4" width="5.5703125" style="3180" customWidth="1"/>
    <col min="5" max="5" width="13.140625" style="3187" customWidth="1"/>
    <col min="6" max="6" width="13.85546875" style="3194" customWidth="1"/>
    <col min="13" max="13" width="9.140625" customWidth="1"/>
  </cols>
  <sheetData>
    <row r="1" spans="1:6" ht="13.5" customHeight="1">
      <c r="A1" s="3142"/>
      <c r="B1" s="3204"/>
      <c r="C1" s="3145"/>
      <c r="D1" s="3144"/>
      <c r="E1" s="3145"/>
      <c r="F1" s="3190"/>
    </row>
    <row r="2" spans="1:6" ht="13.5" customHeight="1">
      <c r="A2" s="3142"/>
      <c r="B2" s="3204"/>
      <c r="C2" s="3145"/>
      <c r="D2" s="3144"/>
      <c r="E2" s="3145"/>
      <c r="F2" s="3190"/>
    </row>
    <row r="3" spans="1:6" ht="17.25" customHeight="1">
      <c r="A3" s="3147" t="s">
        <v>1653</v>
      </c>
      <c r="B3" s="3148" t="s">
        <v>8322</v>
      </c>
      <c r="C3" s="3149" t="s">
        <v>3</v>
      </c>
      <c r="D3" s="3149" t="s">
        <v>2964</v>
      </c>
      <c r="E3" s="3149" t="s">
        <v>4</v>
      </c>
      <c r="F3" s="3205" t="s">
        <v>5</v>
      </c>
    </row>
    <row r="4" spans="1:6" ht="13.5" customHeight="1">
      <c r="A4" s="3142"/>
      <c r="B4" s="3204"/>
      <c r="C4" s="3145"/>
      <c r="D4" s="3144"/>
      <c r="E4" s="3145"/>
      <c r="F4" s="3190"/>
    </row>
    <row r="5" spans="1:6" s="2215" customFormat="1" ht="13.5" customHeight="1">
      <c r="A5" s="3206" t="s">
        <v>8305</v>
      </c>
      <c r="B5" s="3207"/>
      <c r="C5" s="3208"/>
      <c r="D5" s="3209"/>
      <c r="E5" s="3208"/>
      <c r="F5" s="3210"/>
    </row>
    <row r="6" spans="1:6" s="2215" customFormat="1" ht="13.5" customHeight="1">
      <c r="A6" s="3206" t="s">
        <v>8323</v>
      </c>
      <c r="B6" s="3207"/>
      <c r="C6" s="3208"/>
      <c r="D6" s="3209"/>
      <c r="E6" s="3208"/>
      <c r="F6" s="3210"/>
    </row>
    <row r="7" spans="1:6" s="2215" customFormat="1" ht="13.5" customHeight="1">
      <c r="A7" s="3206" t="s">
        <v>8324</v>
      </c>
      <c r="B7" s="3207"/>
      <c r="C7" s="3208"/>
      <c r="D7" s="3209"/>
      <c r="E7" s="3208"/>
      <c r="F7" s="3210"/>
    </row>
    <row r="8" spans="1:6" s="2215" customFormat="1" ht="13.5" customHeight="1">
      <c r="A8" s="3206" t="s">
        <v>8325</v>
      </c>
      <c r="B8" s="3207"/>
      <c r="C8" s="3208"/>
      <c r="D8" s="3209"/>
      <c r="E8" s="3208"/>
      <c r="F8" s="3210"/>
    </row>
    <row r="9" spans="1:6" s="2215" customFormat="1" ht="13.5" customHeight="1">
      <c r="A9" s="3206" t="s">
        <v>8326</v>
      </c>
      <c r="B9" s="3207"/>
      <c r="C9" s="3208"/>
      <c r="D9" s="3209"/>
      <c r="E9" s="3208"/>
      <c r="F9" s="3210"/>
    </row>
    <row r="10" spans="1:6" s="2215" customFormat="1" ht="28.5" customHeight="1">
      <c r="A10" s="3520" t="s">
        <v>8327</v>
      </c>
      <c r="B10" s="3520"/>
      <c r="C10" s="3520"/>
      <c r="D10" s="3520"/>
      <c r="E10" s="3211"/>
      <c r="F10" s="3212"/>
    </row>
    <row r="11" spans="1:6" s="2215" customFormat="1" ht="42" customHeight="1">
      <c r="A11" s="3520" t="s">
        <v>8328</v>
      </c>
      <c r="B11" s="3520"/>
      <c r="C11" s="3520"/>
      <c r="D11" s="3520"/>
      <c r="E11" s="3211"/>
      <c r="F11" s="3212"/>
    </row>
    <row r="12" spans="1:6" s="2215" customFormat="1" ht="13.5" customHeight="1">
      <c r="A12" s="3206" t="s">
        <v>8329</v>
      </c>
      <c r="B12" s="3207"/>
      <c r="C12" s="3208"/>
      <c r="D12" s="3209"/>
      <c r="E12" s="3208"/>
      <c r="F12" s="3210"/>
    </row>
    <row r="13" spans="1:6" s="2215" customFormat="1" ht="13.5" customHeight="1">
      <c r="A13" s="3206" t="s">
        <v>8330</v>
      </c>
      <c r="B13" s="3207"/>
      <c r="C13" s="3208"/>
      <c r="D13" s="3209"/>
      <c r="E13" s="3208"/>
      <c r="F13" s="3210"/>
    </row>
    <row r="14" spans="1:6" s="2215" customFormat="1" ht="13.5" customHeight="1">
      <c r="A14" s="3206" t="s">
        <v>8331</v>
      </c>
      <c r="B14" s="3207"/>
      <c r="C14" s="3208"/>
      <c r="D14" s="3209"/>
      <c r="E14" s="3208"/>
      <c r="F14" s="3210"/>
    </row>
    <row r="15" spans="1:6" s="2215" customFormat="1" ht="13.5" customHeight="1">
      <c r="A15" s="3206" t="s">
        <v>8332</v>
      </c>
      <c r="B15" s="3207"/>
      <c r="C15" s="3208"/>
      <c r="D15" s="3209"/>
      <c r="E15" s="3208"/>
      <c r="F15" s="3210"/>
    </row>
    <row r="16" spans="1:6" s="2215" customFormat="1" ht="13.5" customHeight="1">
      <c r="A16" s="3206" t="s">
        <v>8333</v>
      </c>
      <c r="B16" s="3207"/>
      <c r="C16" s="3208"/>
      <c r="D16" s="3209"/>
      <c r="E16" s="3208"/>
      <c r="F16" s="3210"/>
    </row>
    <row r="17" spans="1:14" s="2215" customFormat="1" ht="13.5" customHeight="1">
      <c r="A17" s="3206" t="s">
        <v>8334</v>
      </c>
      <c r="B17" s="3207"/>
      <c r="C17" s="3208"/>
      <c r="D17" s="3209"/>
      <c r="E17" s="3208"/>
      <c r="F17" s="3210"/>
    </row>
    <row r="18" spans="1:14" s="2215" customFormat="1" ht="13.5" customHeight="1">
      <c r="A18" s="3206" t="s">
        <v>8335</v>
      </c>
      <c r="B18" s="3207"/>
      <c r="C18" s="3208"/>
      <c r="D18" s="3209"/>
      <c r="E18" s="3208"/>
      <c r="F18" s="3210"/>
    </row>
    <row r="19" spans="1:14" s="2215" customFormat="1" ht="13.5" customHeight="1">
      <c r="A19" s="3213"/>
      <c r="B19" s="3214"/>
      <c r="C19" s="3215"/>
      <c r="D19" s="3209"/>
      <c r="E19" s="3215"/>
      <c r="F19" s="3216"/>
    </row>
    <row r="20" spans="1:14" s="2215" customFormat="1" ht="13.5" customHeight="1">
      <c r="A20" s="3217"/>
      <c r="B20" s="3214"/>
      <c r="C20" s="3215"/>
      <c r="D20" s="3209"/>
      <c r="E20" s="3215"/>
      <c r="F20" s="3216"/>
    </row>
    <row r="21" spans="1:14" s="2215" customFormat="1" ht="99.75" customHeight="1">
      <c r="A21" s="3218" t="s">
        <v>8336</v>
      </c>
      <c r="B21" s="3219" t="s">
        <v>8337</v>
      </c>
      <c r="C21" s="3220"/>
      <c r="D21" s="3221"/>
      <c r="E21" s="796"/>
      <c r="F21" s="3210"/>
    </row>
    <row r="22" spans="1:14" s="2215" customFormat="1" ht="14.25" customHeight="1">
      <c r="A22" s="3218"/>
      <c r="B22" s="3222"/>
      <c r="C22" s="3223">
        <v>1</v>
      </c>
      <c r="D22" s="3224" t="s">
        <v>7</v>
      </c>
      <c r="E22" s="798">
        <v>0</v>
      </c>
      <c r="F22" s="3161">
        <f>E22*C22</f>
        <v>0</v>
      </c>
    </row>
    <row r="23" spans="1:14" s="2215" customFormat="1" ht="15" customHeight="1">
      <c r="A23" s="3206"/>
      <c r="B23" s="3207"/>
      <c r="C23" s="3208"/>
      <c r="D23" s="3209"/>
      <c r="E23" s="796"/>
      <c r="F23" s="3210"/>
    </row>
    <row r="24" spans="1:14" s="2215" customFormat="1" ht="39.75" customHeight="1">
      <c r="A24" s="3218" t="s">
        <v>8338</v>
      </c>
      <c r="B24" s="3219" t="s">
        <v>8339</v>
      </c>
      <c r="C24" s="3220"/>
      <c r="D24" s="3221"/>
      <c r="E24" s="796"/>
      <c r="F24" s="3210"/>
    </row>
    <row r="25" spans="1:14" s="2215" customFormat="1" ht="14.25" customHeight="1">
      <c r="A25" s="3226"/>
      <c r="B25" s="3227" t="s">
        <v>8340</v>
      </c>
      <c r="C25" s="3225">
        <v>1</v>
      </c>
      <c r="D25" s="3228" t="s">
        <v>7</v>
      </c>
      <c r="E25" s="798">
        <v>0</v>
      </c>
      <c r="F25" s="3161">
        <f>C25*E25</f>
        <v>0</v>
      </c>
      <c r="J25" s="3229"/>
      <c r="K25" s="3230"/>
      <c r="L25" s="3231"/>
      <c r="M25" s="3230"/>
      <c r="N25" s="3231"/>
    </row>
    <row r="26" spans="1:14" s="2215" customFormat="1" ht="14.25" customHeight="1">
      <c r="A26" s="3226"/>
      <c r="B26" s="3227" t="s">
        <v>8341</v>
      </c>
      <c r="C26" s="3225">
        <v>12</v>
      </c>
      <c r="D26" s="3228" t="s">
        <v>7</v>
      </c>
      <c r="E26" s="798">
        <v>0</v>
      </c>
      <c r="F26" s="3161">
        <f>C26*E26</f>
        <v>0</v>
      </c>
      <c r="J26" s="3229"/>
      <c r="K26" s="3230"/>
      <c r="L26" s="3231"/>
      <c r="M26" s="3230"/>
      <c r="N26" s="3231"/>
    </row>
    <row r="27" spans="1:14" s="2215" customFormat="1" ht="14.25" customHeight="1" thickBot="1">
      <c r="A27" s="3226"/>
      <c r="B27" s="3227"/>
      <c r="C27" s="3225"/>
      <c r="D27" s="3228"/>
      <c r="E27" s="3232"/>
      <c r="F27" s="3233"/>
      <c r="J27" s="3229"/>
      <c r="K27" s="3230"/>
      <c r="L27" s="3231"/>
      <c r="M27" s="3230"/>
      <c r="N27" s="3231"/>
    </row>
    <row r="28" spans="1:14" ht="13.5" thickBot="1">
      <c r="A28" s="3234"/>
      <c r="B28" s="3235" t="str">
        <f>B3</f>
        <v>ELEKTRO DELA</v>
      </c>
      <c r="C28" s="3521" t="s">
        <v>8314</v>
      </c>
      <c r="D28" s="3522"/>
      <c r="E28" s="3236"/>
      <c r="F28" s="3237">
        <f>ROUND(SUM(F22:F26),2)</f>
        <v>0</v>
      </c>
    </row>
  </sheetData>
  <sheetProtection algorithmName="SHA-512" hashValue="3sllpk3cAvTUJX/PE+DtflFk6X61rsILuPFoyZ9tT1kJtP2wH6ym2V8H92l/mLwqzIPkefcgK0tEVEIR5/vjbA==" saltValue="yATH+eUSGp+XAJmVy0a6iw==" spinCount="100000" sheet="1" formatColumns="0" formatRows="0" selectLockedCells="1"/>
  <protectedRanges>
    <protectedRange sqref="E21:E26" name="Obseg1"/>
  </protectedRanges>
  <mergeCells count="3">
    <mergeCell ref="A10:D10"/>
    <mergeCell ref="A11:D11"/>
    <mergeCell ref="C28:D28"/>
  </mergeCells>
  <conditionalFormatting sqref="F1:F9 F12:F20 F25:F65381">
    <cfRule type="cellIs" dxfId="40" priority="2" stopIfTrue="1" operator="greaterThan">
      <formula>0</formula>
    </cfRule>
  </conditionalFormatting>
  <conditionalFormatting sqref="F22:F23">
    <cfRule type="cellIs" dxfId="39"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oddHeader>
    <oddFooter xml:space="preserve">&amp;L&amp;A&amp;R&amp;P/&amp;N </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List89">
    <tabColor theme="0" tint="-0.34998626667073579"/>
    <pageSetUpPr fitToPage="1"/>
  </sheetPr>
  <dimension ref="A1:F81"/>
  <sheetViews>
    <sheetView view="pageBreakPreview" zoomScale="90" zoomScaleNormal="100" zoomScaleSheetLayoutView="90" workbookViewId="0">
      <selection activeCell="E7" sqref="E7"/>
    </sheetView>
  </sheetViews>
  <sheetFormatPr defaultColWidth="9.140625" defaultRowHeight="12.75"/>
  <cols>
    <col min="1" max="1" width="6" style="3151" customWidth="1"/>
    <col min="2" max="2" width="56.5703125" style="3238" customWidth="1"/>
    <col min="3" max="3" width="7.140625" style="3187" customWidth="1"/>
    <col min="4" max="4" width="6" style="3186" customWidth="1"/>
    <col min="5" max="5" width="10.85546875" style="3187" customWidth="1"/>
    <col min="6" max="6" width="12" style="3250" customWidth="1"/>
    <col min="13" max="13" width="55.140625" customWidth="1"/>
    <col min="14" max="14" width="9.140625" customWidth="1"/>
    <col min="257" max="257" width="6" customWidth="1"/>
    <col min="258" max="258" width="56.5703125" customWidth="1"/>
    <col min="259" max="259" width="7.140625" customWidth="1"/>
    <col min="260" max="260" width="6" customWidth="1"/>
    <col min="261" max="261" width="10.85546875" customWidth="1"/>
    <col min="262" max="262" width="12" customWidth="1"/>
    <col min="269" max="269" width="55.140625" customWidth="1"/>
    <col min="513" max="513" width="6" customWidth="1"/>
    <col min="514" max="514" width="56.5703125" customWidth="1"/>
    <col min="515" max="515" width="7.140625" customWidth="1"/>
    <col min="516" max="516" width="6" customWidth="1"/>
    <col min="517" max="517" width="10.85546875" customWidth="1"/>
    <col min="518" max="518" width="12" customWidth="1"/>
    <col min="525" max="525" width="55.140625" customWidth="1"/>
    <col min="769" max="769" width="6" customWidth="1"/>
    <col min="770" max="770" width="56.5703125" customWidth="1"/>
    <col min="771" max="771" width="7.140625" customWidth="1"/>
    <col min="772" max="772" width="6" customWidth="1"/>
    <col min="773" max="773" width="10.85546875" customWidth="1"/>
    <col min="774" max="774" width="12" customWidth="1"/>
    <col min="781" max="781" width="55.140625" customWidth="1"/>
    <col min="1025" max="1025" width="6" customWidth="1"/>
    <col min="1026" max="1026" width="56.5703125" customWidth="1"/>
    <col min="1027" max="1027" width="7.140625" customWidth="1"/>
    <col min="1028" max="1028" width="6" customWidth="1"/>
    <col min="1029" max="1029" width="10.85546875" customWidth="1"/>
    <col min="1030" max="1030" width="12" customWidth="1"/>
    <col min="1037" max="1037" width="55.140625" customWidth="1"/>
    <col min="1281" max="1281" width="6" customWidth="1"/>
    <col min="1282" max="1282" width="56.5703125" customWidth="1"/>
    <col min="1283" max="1283" width="7.140625" customWidth="1"/>
    <col min="1284" max="1284" width="6" customWidth="1"/>
    <col min="1285" max="1285" width="10.85546875" customWidth="1"/>
    <col min="1286" max="1286" width="12" customWidth="1"/>
    <col min="1293" max="1293" width="55.140625" customWidth="1"/>
    <col min="1537" max="1537" width="6" customWidth="1"/>
    <col min="1538" max="1538" width="56.5703125" customWidth="1"/>
    <col min="1539" max="1539" width="7.140625" customWidth="1"/>
    <col min="1540" max="1540" width="6" customWidth="1"/>
    <col min="1541" max="1541" width="10.85546875" customWidth="1"/>
    <col min="1542" max="1542" width="12" customWidth="1"/>
    <col min="1549" max="1549" width="55.140625" customWidth="1"/>
    <col min="1793" max="1793" width="6" customWidth="1"/>
    <col min="1794" max="1794" width="56.5703125" customWidth="1"/>
    <col min="1795" max="1795" width="7.140625" customWidth="1"/>
    <col min="1796" max="1796" width="6" customWidth="1"/>
    <col min="1797" max="1797" width="10.85546875" customWidth="1"/>
    <col min="1798" max="1798" width="12" customWidth="1"/>
    <col min="1805" max="1805" width="55.140625" customWidth="1"/>
    <col min="2049" max="2049" width="6" customWidth="1"/>
    <col min="2050" max="2050" width="56.5703125" customWidth="1"/>
    <col min="2051" max="2051" width="7.140625" customWidth="1"/>
    <col min="2052" max="2052" width="6" customWidth="1"/>
    <col min="2053" max="2053" width="10.85546875" customWidth="1"/>
    <col min="2054" max="2054" width="12" customWidth="1"/>
    <col min="2061" max="2061" width="55.140625" customWidth="1"/>
    <col min="2305" max="2305" width="6" customWidth="1"/>
    <col min="2306" max="2306" width="56.5703125" customWidth="1"/>
    <col min="2307" max="2307" width="7.140625" customWidth="1"/>
    <col min="2308" max="2308" width="6" customWidth="1"/>
    <col min="2309" max="2309" width="10.85546875" customWidth="1"/>
    <col min="2310" max="2310" width="12" customWidth="1"/>
    <col min="2317" max="2317" width="55.140625" customWidth="1"/>
    <col min="2561" max="2561" width="6" customWidth="1"/>
    <col min="2562" max="2562" width="56.5703125" customWidth="1"/>
    <col min="2563" max="2563" width="7.140625" customWidth="1"/>
    <col min="2564" max="2564" width="6" customWidth="1"/>
    <col min="2565" max="2565" width="10.85546875" customWidth="1"/>
    <col min="2566" max="2566" width="12" customWidth="1"/>
    <col min="2573" max="2573" width="55.140625" customWidth="1"/>
    <col min="2817" max="2817" width="6" customWidth="1"/>
    <col min="2818" max="2818" width="56.5703125" customWidth="1"/>
    <col min="2819" max="2819" width="7.140625" customWidth="1"/>
    <col min="2820" max="2820" width="6" customWidth="1"/>
    <col min="2821" max="2821" width="10.85546875" customWidth="1"/>
    <col min="2822" max="2822" width="12" customWidth="1"/>
    <col min="2829" max="2829" width="55.140625" customWidth="1"/>
    <col min="3073" max="3073" width="6" customWidth="1"/>
    <col min="3074" max="3074" width="56.5703125" customWidth="1"/>
    <col min="3075" max="3075" width="7.140625" customWidth="1"/>
    <col min="3076" max="3076" width="6" customWidth="1"/>
    <col min="3077" max="3077" width="10.85546875" customWidth="1"/>
    <col min="3078" max="3078" width="12" customWidth="1"/>
    <col min="3085" max="3085" width="55.140625" customWidth="1"/>
    <col min="3329" max="3329" width="6" customWidth="1"/>
    <col min="3330" max="3330" width="56.5703125" customWidth="1"/>
    <col min="3331" max="3331" width="7.140625" customWidth="1"/>
    <col min="3332" max="3332" width="6" customWidth="1"/>
    <col min="3333" max="3333" width="10.85546875" customWidth="1"/>
    <col min="3334" max="3334" width="12" customWidth="1"/>
    <col min="3341" max="3341" width="55.140625" customWidth="1"/>
    <col min="3585" max="3585" width="6" customWidth="1"/>
    <col min="3586" max="3586" width="56.5703125" customWidth="1"/>
    <col min="3587" max="3587" width="7.140625" customWidth="1"/>
    <col min="3588" max="3588" width="6" customWidth="1"/>
    <col min="3589" max="3589" width="10.85546875" customWidth="1"/>
    <col min="3590" max="3590" width="12" customWidth="1"/>
    <col min="3597" max="3597" width="55.140625" customWidth="1"/>
    <col min="3841" max="3841" width="6" customWidth="1"/>
    <col min="3842" max="3842" width="56.5703125" customWidth="1"/>
    <col min="3843" max="3843" width="7.140625" customWidth="1"/>
    <col min="3844" max="3844" width="6" customWidth="1"/>
    <col min="3845" max="3845" width="10.85546875" customWidth="1"/>
    <col min="3846" max="3846" width="12" customWidth="1"/>
    <col min="3853" max="3853" width="55.140625" customWidth="1"/>
    <col min="4097" max="4097" width="6" customWidth="1"/>
    <col min="4098" max="4098" width="56.5703125" customWidth="1"/>
    <col min="4099" max="4099" width="7.140625" customWidth="1"/>
    <col min="4100" max="4100" width="6" customWidth="1"/>
    <col min="4101" max="4101" width="10.85546875" customWidth="1"/>
    <col min="4102" max="4102" width="12" customWidth="1"/>
    <col min="4109" max="4109" width="55.140625" customWidth="1"/>
    <col min="4353" max="4353" width="6" customWidth="1"/>
    <col min="4354" max="4354" width="56.5703125" customWidth="1"/>
    <col min="4355" max="4355" width="7.140625" customWidth="1"/>
    <col min="4356" max="4356" width="6" customWidth="1"/>
    <col min="4357" max="4357" width="10.85546875" customWidth="1"/>
    <col min="4358" max="4358" width="12" customWidth="1"/>
    <col min="4365" max="4365" width="55.140625" customWidth="1"/>
    <col min="4609" max="4609" width="6" customWidth="1"/>
    <col min="4610" max="4610" width="56.5703125" customWidth="1"/>
    <col min="4611" max="4611" width="7.140625" customWidth="1"/>
    <col min="4612" max="4612" width="6" customWidth="1"/>
    <col min="4613" max="4613" width="10.85546875" customWidth="1"/>
    <col min="4614" max="4614" width="12" customWidth="1"/>
    <col min="4621" max="4621" width="55.140625" customWidth="1"/>
    <col min="4865" max="4865" width="6" customWidth="1"/>
    <col min="4866" max="4866" width="56.5703125" customWidth="1"/>
    <col min="4867" max="4867" width="7.140625" customWidth="1"/>
    <col min="4868" max="4868" width="6" customWidth="1"/>
    <col min="4869" max="4869" width="10.85546875" customWidth="1"/>
    <col min="4870" max="4870" width="12" customWidth="1"/>
    <col min="4877" max="4877" width="55.140625" customWidth="1"/>
    <col min="5121" max="5121" width="6" customWidth="1"/>
    <col min="5122" max="5122" width="56.5703125" customWidth="1"/>
    <col min="5123" max="5123" width="7.140625" customWidth="1"/>
    <col min="5124" max="5124" width="6" customWidth="1"/>
    <col min="5125" max="5125" width="10.85546875" customWidth="1"/>
    <col min="5126" max="5126" width="12" customWidth="1"/>
    <col min="5133" max="5133" width="55.140625" customWidth="1"/>
    <col min="5377" max="5377" width="6" customWidth="1"/>
    <col min="5378" max="5378" width="56.5703125" customWidth="1"/>
    <col min="5379" max="5379" width="7.140625" customWidth="1"/>
    <col min="5380" max="5380" width="6" customWidth="1"/>
    <col min="5381" max="5381" width="10.85546875" customWidth="1"/>
    <col min="5382" max="5382" width="12" customWidth="1"/>
    <col min="5389" max="5389" width="55.140625" customWidth="1"/>
    <col min="5633" max="5633" width="6" customWidth="1"/>
    <col min="5634" max="5634" width="56.5703125" customWidth="1"/>
    <col min="5635" max="5635" width="7.140625" customWidth="1"/>
    <col min="5636" max="5636" width="6" customWidth="1"/>
    <col min="5637" max="5637" width="10.85546875" customWidth="1"/>
    <col min="5638" max="5638" width="12" customWidth="1"/>
    <col min="5645" max="5645" width="55.140625" customWidth="1"/>
    <col min="5889" max="5889" width="6" customWidth="1"/>
    <col min="5890" max="5890" width="56.5703125" customWidth="1"/>
    <col min="5891" max="5891" width="7.140625" customWidth="1"/>
    <col min="5892" max="5892" width="6" customWidth="1"/>
    <col min="5893" max="5893" width="10.85546875" customWidth="1"/>
    <col min="5894" max="5894" width="12" customWidth="1"/>
    <col min="5901" max="5901" width="55.140625" customWidth="1"/>
    <col min="6145" max="6145" width="6" customWidth="1"/>
    <col min="6146" max="6146" width="56.5703125" customWidth="1"/>
    <col min="6147" max="6147" width="7.140625" customWidth="1"/>
    <col min="6148" max="6148" width="6" customWidth="1"/>
    <col min="6149" max="6149" width="10.85546875" customWidth="1"/>
    <col min="6150" max="6150" width="12" customWidth="1"/>
    <col min="6157" max="6157" width="55.140625" customWidth="1"/>
    <col min="6401" max="6401" width="6" customWidth="1"/>
    <col min="6402" max="6402" width="56.5703125" customWidth="1"/>
    <col min="6403" max="6403" width="7.140625" customWidth="1"/>
    <col min="6404" max="6404" width="6" customWidth="1"/>
    <col min="6405" max="6405" width="10.85546875" customWidth="1"/>
    <col min="6406" max="6406" width="12" customWidth="1"/>
    <col min="6413" max="6413" width="55.140625" customWidth="1"/>
    <col min="6657" max="6657" width="6" customWidth="1"/>
    <col min="6658" max="6658" width="56.5703125" customWidth="1"/>
    <col min="6659" max="6659" width="7.140625" customWidth="1"/>
    <col min="6660" max="6660" width="6" customWidth="1"/>
    <col min="6661" max="6661" width="10.85546875" customWidth="1"/>
    <col min="6662" max="6662" width="12" customWidth="1"/>
    <col min="6669" max="6669" width="55.140625" customWidth="1"/>
    <col min="6913" max="6913" width="6" customWidth="1"/>
    <col min="6914" max="6914" width="56.5703125" customWidth="1"/>
    <col min="6915" max="6915" width="7.140625" customWidth="1"/>
    <col min="6916" max="6916" width="6" customWidth="1"/>
    <col min="6917" max="6917" width="10.85546875" customWidth="1"/>
    <col min="6918" max="6918" width="12" customWidth="1"/>
    <col min="6925" max="6925" width="55.140625" customWidth="1"/>
    <col min="7169" max="7169" width="6" customWidth="1"/>
    <col min="7170" max="7170" width="56.5703125" customWidth="1"/>
    <col min="7171" max="7171" width="7.140625" customWidth="1"/>
    <col min="7172" max="7172" width="6" customWidth="1"/>
    <col min="7173" max="7173" width="10.85546875" customWidth="1"/>
    <col min="7174" max="7174" width="12" customWidth="1"/>
    <col min="7181" max="7181" width="55.140625" customWidth="1"/>
    <col min="7425" max="7425" width="6" customWidth="1"/>
    <col min="7426" max="7426" width="56.5703125" customWidth="1"/>
    <col min="7427" max="7427" width="7.140625" customWidth="1"/>
    <col min="7428" max="7428" width="6" customWidth="1"/>
    <col min="7429" max="7429" width="10.85546875" customWidth="1"/>
    <col min="7430" max="7430" width="12" customWidth="1"/>
    <col min="7437" max="7437" width="55.140625" customWidth="1"/>
    <col min="7681" max="7681" width="6" customWidth="1"/>
    <col min="7682" max="7682" width="56.5703125" customWidth="1"/>
    <col min="7683" max="7683" width="7.140625" customWidth="1"/>
    <col min="7684" max="7684" width="6" customWidth="1"/>
    <col min="7685" max="7685" width="10.85546875" customWidth="1"/>
    <col min="7686" max="7686" width="12" customWidth="1"/>
    <col min="7693" max="7693" width="55.140625" customWidth="1"/>
    <col min="7937" max="7937" width="6" customWidth="1"/>
    <col min="7938" max="7938" width="56.5703125" customWidth="1"/>
    <col min="7939" max="7939" width="7.140625" customWidth="1"/>
    <col min="7940" max="7940" width="6" customWidth="1"/>
    <col min="7941" max="7941" width="10.85546875" customWidth="1"/>
    <col min="7942" max="7942" width="12" customWidth="1"/>
    <col min="7949" max="7949" width="55.140625" customWidth="1"/>
    <col min="8193" max="8193" width="6" customWidth="1"/>
    <col min="8194" max="8194" width="56.5703125" customWidth="1"/>
    <col min="8195" max="8195" width="7.140625" customWidth="1"/>
    <col min="8196" max="8196" width="6" customWidth="1"/>
    <col min="8197" max="8197" width="10.85546875" customWidth="1"/>
    <col min="8198" max="8198" width="12" customWidth="1"/>
    <col min="8205" max="8205" width="55.140625" customWidth="1"/>
    <col min="8449" max="8449" width="6" customWidth="1"/>
    <col min="8450" max="8450" width="56.5703125" customWidth="1"/>
    <col min="8451" max="8451" width="7.140625" customWidth="1"/>
    <col min="8452" max="8452" width="6" customWidth="1"/>
    <col min="8453" max="8453" width="10.85546875" customWidth="1"/>
    <col min="8454" max="8454" width="12" customWidth="1"/>
    <col min="8461" max="8461" width="55.140625" customWidth="1"/>
    <col min="8705" max="8705" width="6" customWidth="1"/>
    <col min="8706" max="8706" width="56.5703125" customWidth="1"/>
    <col min="8707" max="8707" width="7.140625" customWidth="1"/>
    <col min="8708" max="8708" width="6" customWidth="1"/>
    <col min="8709" max="8709" width="10.85546875" customWidth="1"/>
    <col min="8710" max="8710" width="12" customWidth="1"/>
    <col min="8717" max="8717" width="55.140625" customWidth="1"/>
    <col min="8961" max="8961" width="6" customWidth="1"/>
    <col min="8962" max="8962" width="56.5703125" customWidth="1"/>
    <col min="8963" max="8963" width="7.140625" customWidth="1"/>
    <col min="8964" max="8964" width="6" customWidth="1"/>
    <col min="8965" max="8965" width="10.85546875" customWidth="1"/>
    <col min="8966" max="8966" width="12" customWidth="1"/>
    <col min="8973" max="8973" width="55.140625" customWidth="1"/>
    <col min="9217" max="9217" width="6" customWidth="1"/>
    <col min="9218" max="9218" width="56.5703125" customWidth="1"/>
    <col min="9219" max="9219" width="7.140625" customWidth="1"/>
    <col min="9220" max="9220" width="6" customWidth="1"/>
    <col min="9221" max="9221" width="10.85546875" customWidth="1"/>
    <col min="9222" max="9222" width="12" customWidth="1"/>
    <col min="9229" max="9229" width="55.140625" customWidth="1"/>
    <col min="9473" max="9473" width="6" customWidth="1"/>
    <col min="9474" max="9474" width="56.5703125" customWidth="1"/>
    <col min="9475" max="9475" width="7.140625" customWidth="1"/>
    <col min="9476" max="9476" width="6" customWidth="1"/>
    <col min="9477" max="9477" width="10.85546875" customWidth="1"/>
    <col min="9478" max="9478" width="12" customWidth="1"/>
    <col min="9485" max="9485" width="55.140625" customWidth="1"/>
    <col min="9729" max="9729" width="6" customWidth="1"/>
    <col min="9730" max="9730" width="56.5703125" customWidth="1"/>
    <col min="9731" max="9731" width="7.140625" customWidth="1"/>
    <col min="9732" max="9732" width="6" customWidth="1"/>
    <col min="9733" max="9733" width="10.85546875" customWidth="1"/>
    <col min="9734" max="9734" width="12" customWidth="1"/>
    <col min="9741" max="9741" width="55.140625" customWidth="1"/>
    <col min="9985" max="9985" width="6" customWidth="1"/>
    <col min="9986" max="9986" width="56.5703125" customWidth="1"/>
    <col min="9987" max="9987" width="7.140625" customWidth="1"/>
    <col min="9988" max="9988" width="6" customWidth="1"/>
    <col min="9989" max="9989" width="10.85546875" customWidth="1"/>
    <col min="9990" max="9990" width="12" customWidth="1"/>
    <col min="9997" max="9997" width="55.140625" customWidth="1"/>
    <col min="10241" max="10241" width="6" customWidth="1"/>
    <col min="10242" max="10242" width="56.5703125" customWidth="1"/>
    <col min="10243" max="10243" width="7.140625" customWidth="1"/>
    <col min="10244" max="10244" width="6" customWidth="1"/>
    <col min="10245" max="10245" width="10.85546875" customWidth="1"/>
    <col min="10246" max="10246" width="12" customWidth="1"/>
    <col min="10253" max="10253" width="55.140625" customWidth="1"/>
    <col min="10497" max="10497" width="6" customWidth="1"/>
    <col min="10498" max="10498" width="56.5703125" customWidth="1"/>
    <col min="10499" max="10499" width="7.140625" customWidth="1"/>
    <col min="10500" max="10500" width="6" customWidth="1"/>
    <col min="10501" max="10501" width="10.85546875" customWidth="1"/>
    <col min="10502" max="10502" width="12" customWidth="1"/>
    <col min="10509" max="10509" width="55.140625" customWidth="1"/>
    <col min="10753" max="10753" width="6" customWidth="1"/>
    <col min="10754" max="10754" width="56.5703125" customWidth="1"/>
    <col min="10755" max="10755" width="7.140625" customWidth="1"/>
    <col min="10756" max="10756" width="6" customWidth="1"/>
    <col min="10757" max="10757" width="10.85546875" customWidth="1"/>
    <col min="10758" max="10758" width="12" customWidth="1"/>
    <col min="10765" max="10765" width="55.140625" customWidth="1"/>
    <col min="11009" max="11009" width="6" customWidth="1"/>
    <col min="11010" max="11010" width="56.5703125" customWidth="1"/>
    <col min="11011" max="11011" width="7.140625" customWidth="1"/>
    <col min="11012" max="11012" width="6" customWidth="1"/>
    <col min="11013" max="11013" width="10.85546875" customWidth="1"/>
    <col min="11014" max="11014" width="12" customWidth="1"/>
    <col min="11021" max="11021" width="55.140625" customWidth="1"/>
    <col min="11265" max="11265" width="6" customWidth="1"/>
    <col min="11266" max="11266" width="56.5703125" customWidth="1"/>
    <col min="11267" max="11267" width="7.140625" customWidth="1"/>
    <col min="11268" max="11268" width="6" customWidth="1"/>
    <col min="11269" max="11269" width="10.85546875" customWidth="1"/>
    <col min="11270" max="11270" width="12" customWidth="1"/>
    <col min="11277" max="11277" width="55.140625" customWidth="1"/>
    <col min="11521" max="11521" width="6" customWidth="1"/>
    <col min="11522" max="11522" width="56.5703125" customWidth="1"/>
    <col min="11523" max="11523" width="7.140625" customWidth="1"/>
    <col min="11524" max="11524" width="6" customWidth="1"/>
    <col min="11525" max="11525" width="10.85546875" customWidth="1"/>
    <col min="11526" max="11526" width="12" customWidth="1"/>
    <col min="11533" max="11533" width="55.140625" customWidth="1"/>
    <col min="11777" max="11777" width="6" customWidth="1"/>
    <col min="11778" max="11778" width="56.5703125" customWidth="1"/>
    <col min="11779" max="11779" width="7.140625" customWidth="1"/>
    <col min="11780" max="11780" width="6" customWidth="1"/>
    <col min="11781" max="11781" width="10.85546875" customWidth="1"/>
    <col min="11782" max="11782" width="12" customWidth="1"/>
    <col min="11789" max="11789" width="55.140625" customWidth="1"/>
    <col min="12033" max="12033" width="6" customWidth="1"/>
    <col min="12034" max="12034" width="56.5703125" customWidth="1"/>
    <col min="12035" max="12035" width="7.140625" customWidth="1"/>
    <col min="12036" max="12036" width="6" customWidth="1"/>
    <col min="12037" max="12037" width="10.85546875" customWidth="1"/>
    <col min="12038" max="12038" width="12" customWidth="1"/>
    <col min="12045" max="12045" width="55.140625" customWidth="1"/>
    <col min="12289" max="12289" width="6" customWidth="1"/>
    <col min="12290" max="12290" width="56.5703125" customWidth="1"/>
    <col min="12291" max="12291" width="7.140625" customWidth="1"/>
    <col min="12292" max="12292" width="6" customWidth="1"/>
    <col min="12293" max="12293" width="10.85546875" customWidth="1"/>
    <col min="12294" max="12294" width="12" customWidth="1"/>
    <col min="12301" max="12301" width="55.140625" customWidth="1"/>
    <col min="12545" max="12545" width="6" customWidth="1"/>
    <col min="12546" max="12546" width="56.5703125" customWidth="1"/>
    <col min="12547" max="12547" width="7.140625" customWidth="1"/>
    <col min="12548" max="12548" width="6" customWidth="1"/>
    <col min="12549" max="12549" width="10.85546875" customWidth="1"/>
    <col min="12550" max="12550" width="12" customWidth="1"/>
    <col min="12557" max="12557" width="55.140625" customWidth="1"/>
    <col min="12801" max="12801" width="6" customWidth="1"/>
    <col min="12802" max="12802" width="56.5703125" customWidth="1"/>
    <col min="12803" max="12803" width="7.140625" customWidth="1"/>
    <col min="12804" max="12804" width="6" customWidth="1"/>
    <col min="12805" max="12805" width="10.85546875" customWidth="1"/>
    <col min="12806" max="12806" width="12" customWidth="1"/>
    <col min="12813" max="12813" width="55.140625" customWidth="1"/>
    <col min="13057" max="13057" width="6" customWidth="1"/>
    <col min="13058" max="13058" width="56.5703125" customWidth="1"/>
    <col min="13059" max="13059" width="7.140625" customWidth="1"/>
    <col min="13060" max="13060" width="6" customWidth="1"/>
    <col min="13061" max="13061" width="10.85546875" customWidth="1"/>
    <col min="13062" max="13062" width="12" customWidth="1"/>
    <col min="13069" max="13069" width="55.140625" customWidth="1"/>
    <col min="13313" max="13313" width="6" customWidth="1"/>
    <col min="13314" max="13314" width="56.5703125" customWidth="1"/>
    <col min="13315" max="13315" width="7.140625" customWidth="1"/>
    <col min="13316" max="13316" width="6" customWidth="1"/>
    <col min="13317" max="13317" width="10.85546875" customWidth="1"/>
    <col min="13318" max="13318" width="12" customWidth="1"/>
    <col min="13325" max="13325" width="55.140625" customWidth="1"/>
    <col min="13569" max="13569" width="6" customWidth="1"/>
    <col min="13570" max="13570" width="56.5703125" customWidth="1"/>
    <col min="13571" max="13571" width="7.140625" customWidth="1"/>
    <col min="13572" max="13572" width="6" customWidth="1"/>
    <col min="13573" max="13573" width="10.85546875" customWidth="1"/>
    <col min="13574" max="13574" width="12" customWidth="1"/>
    <col min="13581" max="13581" width="55.140625" customWidth="1"/>
    <col min="13825" max="13825" width="6" customWidth="1"/>
    <col min="13826" max="13826" width="56.5703125" customWidth="1"/>
    <col min="13827" max="13827" width="7.140625" customWidth="1"/>
    <col min="13828" max="13828" width="6" customWidth="1"/>
    <col min="13829" max="13829" width="10.85546875" customWidth="1"/>
    <col min="13830" max="13830" width="12" customWidth="1"/>
    <col min="13837" max="13837" width="55.140625" customWidth="1"/>
    <col min="14081" max="14081" width="6" customWidth="1"/>
    <col min="14082" max="14082" width="56.5703125" customWidth="1"/>
    <col min="14083" max="14083" width="7.140625" customWidth="1"/>
    <col min="14084" max="14084" width="6" customWidth="1"/>
    <col min="14085" max="14085" width="10.85546875" customWidth="1"/>
    <col min="14086" max="14086" width="12" customWidth="1"/>
    <col min="14093" max="14093" width="55.140625" customWidth="1"/>
    <col min="14337" max="14337" width="6" customWidth="1"/>
    <col min="14338" max="14338" width="56.5703125" customWidth="1"/>
    <col min="14339" max="14339" width="7.140625" customWidth="1"/>
    <col min="14340" max="14340" width="6" customWidth="1"/>
    <col min="14341" max="14341" width="10.85546875" customWidth="1"/>
    <col min="14342" max="14342" width="12" customWidth="1"/>
    <col min="14349" max="14349" width="55.140625" customWidth="1"/>
    <col min="14593" max="14593" width="6" customWidth="1"/>
    <col min="14594" max="14594" width="56.5703125" customWidth="1"/>
    <col min="14595" max="14595" width="7.140625" customWidth="1"/>
    <col min="14596" max="14596" width="6" customWidth="1"/>
    <col min="14597" max="14597" width="10.85546875" customWidth="1"/>
    <col min="14598" max="14598" width="12" customWidth="1"/>
    <col min="14605" max="14605" width="55.140625" customWidth="1"/>
    <col min="14849" max="14849" width="6" customWidth="1"/>
    <col min="14850" max="14850" width="56.5703125" customWidth="1"/>
    <col min="14851" max="14851" width="7.140625" customWidth="1"/>
    <col min="14852" max="14852" width="6" customWidth="1"/>
    <col min="14853" max="14853" width="10.85546875" customWidth="1"/>
    <col min="14854" max="14854" width="12" customWidth="1"/>
    <col min="14861" max="14861" width="55.140625" customWidth="1"/>
    <col min="15105" max="15105" width="6" customWidth="1"/>
    <col min="15106" max="15106" width="56.5703125" customWidth="1"/>
    <col min="15107" max="15107" width="7.140625" customWidth="1"/>
    <col min="15108" max="15108" width="6" customWidth="1"/>
    <col min="15109" max="15109" width="10.85546875" customWidth="1"/>
    <col min="15110" max="15110" width="12" customWidth="1"/>
    <col min="15117" max="15117" width="55.140625" customWidth="1"/>
    <col min="15361" max="15361" width="6" customWidth="1"/>
    <col min="15362" max="15362" width="56.5703125" customWidth="1"/>
    <col min="15363" max="15363" width="7.140625" customWidth="1"/>
    <col min="15364" max="15364" width="6" customWidth="1"/>
    <col min="15365" max="15365" width="10.85546875" customWidth="1"/>
    <col min="15366" max="15366" width="12" customWidth="1"/>
    <col min="15373" max="15373" width="55.140625" customWidth="1"/>
    <col min="15617" max="15617" width="6" customWidth="1"/>
    <col min="15618" max="15618" width="56.5703125" customWidth="1"/>
    <col min="15619" max="15619" width="7.140625" customWidth="1"/>
    <col min="15620" max="15620" width="6" customWidth="1"/>
    <col min="15621" max="15621" width="10.85546875" customWidth="1"/>
    <col min="15622" max="15622" width="12" customWidth="1"/>
    <col min="15629" max="15629" width="55.140625" customWidth="1"/>
    <col min="15873" max="15873" width="6" customWidth="1"/>
    <col min="15874" max="15874" width="56.5703125" customWidth="1"/>
    <col min="15875" max="15875" width="7.140625" customWidth="1"/>
    <col min="15876" max="15876" width="6" customWidth="1"/>
    <col min="15877" max="15877" width="10.85546875" customWidth="1"/>
    <col min="15878" max="15878" width="12" customWidth="1"/>
    <col min="15885" max="15885" width="55.140625" customWidth="1"/>
    <col min="16129" max="16129" width="6" customWidth="1"/>
    <col min="16130" max="16130" width="56.5703125" customWidth="1"/>
    <col min="16131" max="16131" width="7.140625" customWidth="1"/>
    <col min="16132" max="16132" width="6" customWidth="1"/>
    <col min="16133" max="16133" width="10.85546875" customWidth="1"/>
    <col min="16134" max="16134" width="12" customWidth="1"/>
    <col min="16141" max="16141" width="55.140625" customWidth="1"/>
  </cols>
  <sheetData>
    <row r="1" spans="1:6" ht="13.5" customHeight="1">
      <c r="A1" s="3239"/>
      <c r="B1" s="3240"/>
      <c r="C1" s="3241"/>
      <c r="D1" s="3241"/>
      <c r="E1" s="3241"/>
      <c r="F1" s="3242"/>
    </row>
    <row r="2" spans="1:6" ht="13.5" customHeight="1">
      <c r="A2" s="3239"/>
      <c r="B2" s="3240"/>
      <c r="C2" s="3241"/>
      <c r="D2" s="3241"/>
      <c r="E2" s="3241"/>
      <c r="F2" s="3242"/>
    </row>
    <row r="3" spans="1:6" ht="17.25" customHeight="1">
      <c r="A3" s="3243" t="s">
        <v>1657</v>
      </c>
      <c r="B3" s="3244" t="s">
        <v>8342</v>
      </c>
      <c r="C3" s="3245" t="s">
        <v>3</v>
      </c>
      <c r="D3" s="3245" t="s">
        <v>2964</v>
      </c>
      <c r="E3" s="3245" t="s">
        <v>4</v>
      </c>
      <c r="F3" s="3246" t="s">
        <v>5</v>
      </c>
    </row>
    <row r="4" spans="1:6" ht="13.5" customHeight="1">
      <c r="A4" s="3239"/>
      <c r="B4" s="3240"/>
      <c r="C4" s="3241"/>
      <c r="D4" s="3241"/>
      <c r="E4" s="3241"/>
      <c r="F4" s="3242"/>
    </row>
    <row r="5" spans="1:6" ht="13.5" customHeight="1">
      <c r="A5" s="3151" t="s">
        <v>8305</v>
      </c>
      <c r="B5" s="3247"/>
      <c r="C5" s="3248"/>
      <c r="D5" s="3241"/>
      <c r="E5" s="3241"/>
      <c r="F5" s="3242"/>
    </row>
    <row r="6" spans="1:6" ht="206.25" customHeight="1">
      <c r="A6" s="3516" t="s">
        <v>8316</v>
      </c>
      <c r="B6" s="3517"/>
      <c r="C6" s="3517"/>
      <c r="D6" s="3517"/>
      <c r="E6" s="3517"/>
      <c r="F6" s="3517"/>
    </row>
    <row r="7" spans="1:6" ht="234.6" customHeight="1">
      <c r="A7" s="3162" t="s">
        <v>1659</v>
      </c>
      <c r="B7" s="3249" t="s">
        <v>8343</v>
      </c>
      <c r="C7" s="3192"/>
      <c r="D7" s="3193"/>
      <c r="E7" s="794"/>
    </row>
    <row r="8" spans="1:6" ht="13.5" customHeight="1">
      <c r="A8" s="3162"/>
      <c r="B8" s="3251"/>
      <c r="C8" s="3175">
        <v>25</v>
      </c>
      <c r="D8" s="3174" t="s">
        <v>1376</v>
      </c>
      <c r="E8" s="792">
        <v>0</v>
      </c>
      <c r="F8" s="3195">
        <f>C8*E8</f>
        <v>0</v>
      </c>
    </row>
    <row r="9" spans="1:6" ht="13.5" customHeight="1">
      <c r="A9" s="3162"/>
      <c r="B9" s="3252"/>
      <c r="C9" s="3165"/>
      <c r="D9" s="3164"/>
      <c r="E9" s="791"/>
      <c r="F9" s="3201"/>
    </row>
    <row r="10" spans="1:6" ht="214.5" customHeight="1">
      <c r="A10" s="3162" t="s">
        <v>1659</v>
      </c>
      <c r="B10" s="3249" t="s">
        <v>8344</v>
      </c>
      <c r="C10" s="3192"/>
      <c r="D10" s="3193"/>
      <c r="E10" s="794"/>
    </row>
    <row r="11" spans="1:6" ht="13.5" customHeight="1">
      <c r="A11" s="3162"/>
      <c r="B11" s="3251"/>
      <c r="C11" s="3175">
        <v>50</v>
      </c>
      <c r="D11" s="3174" t="s">
        <v>1376</v>
      </c>
      <c r="E11" s="792">
        <v>0</v>
      </c>
      <c r="F11" s="3195">
        <f>C11*E11</f>
        <v>0</v>
      </c>
    </row>
    <row r="12" spans="1:6" ht="13.5" customHeight="1">
      <c r="A12" s="3239"/>
      <c r="B12" s="3240"/>
      <c r="C12" s="3241"/>
      <c r="D12" s="3241"/>
      <c r="E12" s="800"/>
      <c r="F12" s="3242"/>
    </row>
    <row r="13" spans="1:6" ht="121.7" customHeight="1">
      <c r="A13" s="3162" t="s">
        <v>8345</v>
      </c>
      <c r="B13" s="3249" t="s">
        <v>8346</v>
      </c>
      <c r="C13" s="3192"/>
      <c r="D13" s="3193"/>
      <c r="E13" s="794"/>
    </row>
    <row r="14" spans="1:6">
      <c r="A14" s="3162"/>
      <c r="B14" s="3251"/>
      <c r="C14" s="3175">
        <v>1</v>
      </c>
      <c r="D14" s="3174" t="s">
        <v>7</v>
      </c>
      <c r="E14" s="792">
        <v>0</v>
      </c>
      <c r="F14" s="3195">
        <f>C14*E14</f>
        <v>0</v>
      </c>
    </row>
    <row r="15" spans="1:6" ht="21" customHeight="1">
      <c r="A15" s="3162"/>
      <c r="B15" s="3252"/>
      <c r="C15" s="3165"/>
      <c r="D15" s="3164"/>
      <c r="E15" s="791"/>
      <c r="F15" s="3201"/>
    </row>
    <row r="16" spans="1:6" ht="47.1" customHeight="1">
      <c r="A16" s="3162" t="s">
        <v>8347</v>
      </c>
      <c r="B16" s="3249" t="s">
        <v>8348</v>
      </c>
      <c r="C16" s="3192"/>
      <c r="D16" s="3193"/>
      <c r="E16" s="794"/>
    </row>
    <row r="17" spans="1:6">
      <c r="A17" s="3162"/>
      <c r="B17" s="3251"/>
      <c r="C17" s="3175">
        <v>2</v>
      </c>
      <c r="D17" s="3174" t="s">
        <v>7</v>
      </c>
      <c r="E17" s="792">
        <v>0</v>
      </c>
      <c r="F17" s="3195">
        <f>C17*E17</f>
        <v>0</v>
      </c>
    </row>
    <row r="18" spans="1:6">
      <c r="A18" s="3162"/>
      <c r="B18" s="3252"/>
      <c r="C18" s="3165"/>
      <c r="D18" s="3164"/>
      <c r="E18" s="791"/>
      <c r="F18" s="3201"/>
    </row>
    <row r="19" spans="1:6" ht="86.1" customHeight="1">
      <c r="A19" s="3162" t="s">
        <v>8349</v>
      </c>
      <c r="B19" s="3249" t="s">
        <v>8350</v>
      </c>
      <c r="C19" s="3192"/>
      <c r="D19" s="3193"/>
      <c r="E19" s="794"/>
    </row>
    <row r="20" spans="1:6">
      <c r="A20" s="3162"/>
      <c r="B20" s="3251"/>
      <c r="C20" s="3175">
        <v>9</v>
      </c>
      <c r="D20" s="3174" t="s">
        <v>7</v>
      </c>
      <c r="E20" s="792">
        <v>0</v>
      </c>
      <c r="F20" s="3195">
        <f>C20*E20</f>
        <v>0</v>
      </c>
    </row>
    <row r="21" spans="1:6">
      <c r="A21" s="3162"/>
      <c r="B21" s="3252"/>
      <c r="C21" s="3165"/>
      <c r="D21" s="3164"/>
      <c r="E21" s="791"/>
      <c r="F21" s="3201"/>
    </row>
    <row r="22" spans="1:6" ht="40.5" customHeight="1">
      <c r="A22" s="3162" t="s">
        <v>8351</v>
      </c>
      <c r="B22" s="3249" t="s">
        <v>8352</v>
      </c>
      <c r="C22" s="3192"/>
      <c r="D22" s="3193"/>
      <c r="E22" s="794"/>
    </row>
    <row r="23" spans="1:6">
      <c r="A23" s="3162"/>
      <c r="B23" s="3251"/>
      <c r="C23" s="3175">
        <v>4</v>
      </c>
      <c r="D23" s="3174" t="s">
        <v>7</v>
      </c>
      <c r="E23" s="792">
        <v>0</v>
      </c>
      <c r="F23" s="3195">
        <f>C23*E23</f>
        <v>0</v>
      </c>
    </row>
    <row r="24" spans="1:6">
      <c r="A24" s="3162"/>
      <c r="B24" s="3252"/>
      <c r="C24" s="3165"/>
      <c r="D24" s="3164"/>
      <c r="E24" s="791"/>
      <c r="F24" s="3201"/>
    </row>
    <row r="25" spans="1:6" ht="45" customHeight="1">
      <c r="A25" s="3162" t="s">
        <v>8353</v>
      </c>
      <c r="B25" s="3249" t="s">
        <v>8354</v>
      </c>
      <c r="C25" s="3192"/>
      <c r="D25" s="3193"/>
      <c r="E25" s="794"/>
    </row>
    <row r="26" spans="1:6">
      <c r="A26" s="3162"/>
      <c r="B26" s="3251"/>
      <c r="C26" s="3175">
        <v>16</v>
      </c>
      <c r="D26" s="3174" t="s">
        <v>7</v>
      </c>
      <c r="E26" s="792">
        <v>0</v>
      </c>
      <c r="F26" s="3195">
        <f>C26*E26</f>
        <v>0</v>
      </c>
    </row>
    <row r="27" spans="1:6" ht="13.5" thickBot="1">
      <c r="A27" s="3162"/>
      <c r="B27" s="3252"/>
      <c r="C27" s="3165"/>
      <c r="D27" s="3164"/>
      <c r="E27" s="791"/>
      <c r="F27" s="3201"/>
    </row>
    <row r="28" spans="1:6" ht="16.5" thickBot="1">
      <c r="A28" s="3253"/>
      <c r="B28" s="3254" t="s">
        <v>8355</v>
      </c>
      <c r="C28" s="3523" t="s">
        <v>8314</v>
      </c>
      <c r="D28" s="3524"/>
      <c r="E28" s="3255"/>
      <c r="F28" s="3256">
        <f>ROUND(SUM(F7:F27),2)</f>
        <v>0</v>
      </c>
    </row>
    <row r="81" spans="2:2">
      <c r="B81" s="3238" t="s">
        <v>8356</v>
      </c>
    </row>
  </sheetData>
  <sheetProtection algorithmName="SHA-512" hashValue="kPKcujVRhsDoesPld/fH0l5LACG/TYjsdze/aV46xMazyKfxSjdONNo3m0QpzUbaJxMOjS9rkKKJo6mp9XnQzg==" saltValue="zqb12NmE/CMCD5hMHSFw+Q==" spinCount="100000" sheet="1" formatColumns="0" formatRows="0" selectLockedCells="1"/>
  <protectedRanges>
    <protectedRange sqref="E7:E27" name="Obseg1"/>
  </protectedRanges>
  <mergeCells count="2">
    <mergeCell ref="A6:F6"/>
    <mergeCell ref="C28:D28"/>
  </mergeCells>
  <conditionalFormatting sqref="F1:F5 F7:F27">
    <cfRule type="cellIs" dxfId="38" priority="2" stopIfTrue="1" operator="greaterThan">
      <formula>0</formula>
    </cfRule>
  </conditionalFormatting>
  <conditionalFormatting sqref="F29:F65544">
    <cfRule type="cellIs" dxfId="37" priority="1" stopIfTrue="1" operator="greaterThan">
      <formula>0</formula>
    </cfRule>
  </conditionalFormatting>
  <pageMargins left="0.70866141732283472" right="0.55118110236220474" top="0.62992125984251968" bottom="0.62992125984251968" header="0.31496062992125984" footer="0.31496062992125984"/>
  <pageSetup paperSize="9" scale="92" fitToHeight="0" orientation="portrait" r:id="rId1"/>
  <headerFooter>
    <oddHeader>&amp;L&amp;9PZI POPIS DEL</oddHeader>
    <oddFooter xml:space="preserve">&amp;L&amp;A&amp;R&amp;P/&amp;N </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List90">
    <tabColor theme="0" tint="-0.34998626667073579"/>
    <pageSetUpPr fitToPage="1"/>
  </sheetPr>
  <dimension ref="A1:F90"/>
  <sheetViews>
    <sheetView view="pageBreakPreview" zoomScaleNormal="100" zoomScaleSheetLayoutView="100" zoomScalePageLayoutView="130" workbookViewId="0">
      <selection activeCell="E21" sqref="E21"/>
    </sheetView>
  </sheetViews>
  <sheetFormatPr defaultColWidth="9.140625" defaultRowHeight="12.75"/>
  <cols>
    <col min="1" max="1" width="7" style="3151" customWidth="1"/>
    <col min="2" max="2" width="62.5703125" style="3238" customWidth="1"/>
    <col min="3" max="3" width="8.140625" style="3187" customWidth="1"/>
    <col min="4" max="4" width="5.5703125" style="3180" customWidth="1"/>
    <col min="5" max="5" width="13.140625" style="3187" customWidth="1"/>
    <col min="6" max="6" width="13.85546875" style="3194" customWidth="1"/>
    <col min="13" max="13" width="9.140625" customWidth="1"/>
  </cols>
  <sheetData>
    <row r="1" spans="1:6" ht="13.5" customHeight="1">
      <c r="A1" s="3142"/>
      <c r="B1" s="3204"/>
      <c r="C1" s="3145"/>
      <c r="D1" s="3144"/>
      <c r="E1" s="3145"/>
      <c r="F1" s="3190"/>
    </row>
    <row r="2" spans="1:6" ht="13.5" customHeight="1">
      <c r="A2" s="3142"/>
      <c r="B2" s="3204"/>
      <c r="C2" s="3145"/>
      <c r="D2" s="3144"/>
      <c r="E2" s="3145"/>
      <c r="F2" s="3190"/>
    </row>
    <row r="3" spans="1:6" ht="17.25" customHeight="1">
      <c r="A3" s="3147" t="s">
        <v>1661</v>
      </c>
      <c r="B3" s="3148" t="s">
        <v>8357</v>
      </c>
      <c r="C3" s="3149" t="s">
        <v>3</v>
      </c>
      <c r="D3" s="3149" t="s">
        <v>2964</v>
      </c>
      <c r="E3" s="3149" t="s">
        <v>4</v>
      </c>
      <c r="F3" s="3205" t="s">
        <v>5</v>
      </c>
    </row>
    <row r="4" spans="1:6" ht="13.5" customHeight="1">
      <c r="A4" s="3142"/>
      <c r="B4" s="3204"/>
      <c r="C4" s="3145"/>
      <c r="D4" s="3144"/>
      <c r="E4" s="3145"/>
      <c r="F4" s="3190"/>
    </row>
    <row r="5" spans="1:6" s="2215" customFormat="1" ht="13.5" customHeight="1">
      <c r="A5" s="3206" t="s">
        <v>8305</v>
      </c>
      <c r="B5" s="3207"/>
      <c r="C5" s="3208"/>
      <c r="D5" s="3209"/>
      <c r="E5" s="3208"/>
      <c r="F5" s="3210"/>
    </row>
    <row r="6" spans="1:6" s="2215" customFormat="1" ht="13.5" customHeight="1">
      <c r="A6" s="3206" t="s">
        <v>8323</v>
      </c>
      <c r="B6" s="3207"/>
      <c r="C6" s="3208"/>
      <c r="D6" s="3209"/>
      <c r="E6" s="3208"/>
      <c r="F6" s="3210"/>
    </row>
    <row r="7" spans="1:6" s="2215" customFormat="1" ht="13.5" customHeight="1">
      <c r="A7" s="3206" t="s">
        <v>8324</v>
      </c>
      <c r="B7" s="3207"/>
      <c r="C7" s="3208"/>
      <c r="D7" s="3209"/>
      <c r="E7" s="3208"/>
      <c r="F7" s="3210"/>
    </row>
    <row r="8" spans="1:6" s="2215" customFormat="1" ht="13.5" customHeight="1">
      <c r="A8" s="3206" t="s">
        <v>8325</v>
      </c>
      <c r="B8" s="3207"/>
      <c r="C8" s="3208"/>
      <c r="D8" s="3209"/>
      <c r="E8" s="3208"/>
      <c r="F8" s="3210"/>
    </row>
    <row r="9" spans="1:6" s="2215" customFormat="1" ht="13.5" customHeight="1">
      <c r="A9" s="3206" t="s">
        <v>8326</v>
      </c>
      <c r="B9" s="3207"/>
      <c r="C9" s="3208"/>
      <c r="D9" s="3209"/>
      <c r="E9" s="3208"/>
      <c r="F9" s="3210"/>
    </row>
    <row r="10" spans="1:6" s="2215" customFormat="1" ht="28.5" customHeight="1">
      <c r="A10" s="3520" t="s">
        <v>8327</v>
      </c>
      <c r="B10" s="3520"/>
      <c r="C10" s="3520"/>
      <c r="D10" s="3520"/>
      <c r="E10" s="3211"/>
      <c r="F10" s="3212"/>
    </row>
    <row r="11" spans="1:6" s="2215" customFormat="1" ht="42" customHeight="1">
      <c r="A11" s="3520" t="s">
        <v>8328</v>
      </c>
      <c r="B11" s="3520"/>
      <c r="C11" s="3520"/>
      <c r="D11" s="3520"/>
      <c r="E11" s="3211"/>
      <c r="F11" s="3212"/>
    </row>
    <row r="12" spans="1:6" s="2215" customFormat="1" ht="13.5" customHeight="1">
      <c r="A12" s="3206" t="s">
        <v>8329</v>
      </c>
      <c r="B12" s="3207"/>
      <c r="C12" s="3208"/>
      <c r="D12" s="3209"/>
      <c r="E12" s="3208"/>
      <c r="F12" s="3210"/>
    </row>
    <row r="13" spans="1:6" s="2215" customFormat="1" ht="13.5" customHeight="1">
      <c r="A13" s="3206" t="s">
        <v>8330</v>
      </c>
      <c r="B13" s="3207"/>
      <c r="C13" s="3208"/>
      <c r="D13" s="3209"/>
      <c r="E13" s="3208"/>
      <c r="F13" s="3210"/>
    </row>
    <row r="14" spans="1:6" s="2215" customFormat="1" ht="13.5" customHeight="1">
      <c r="A14" s="3206" t="s">
        <v>8331</v>
      </c>
      <c r="B14" s="3207"/>
      <c r="C14" s="3208"/>
      <c r="D14" s="3209"/>
      <c r="E14" s="3208"/>
      <c r="F14" s="3210"/>
    </row>
    <row r="15" spans="1:6" s="2215" customFormat="1" ht="13.5" customHeight="1">
      <c r="A15" s="3206" t="s">
        <v>8332</v>
      </c>
      <c r="B15" s="3207"/>
      <c r="C15" s="3208"/>
      <c r="D15" s="3209"/>
      <c r="E15" s="3208"/>
      <c r="F15" s="3210"/>
    </row>
    <row r="16" spans="1:6" s="2215" customFormat="1" ht="13.5" customHeight="1">
      <c r="A16" s="3206" t="s">
        <v>8333</v>
      </c>
      <c r="B16" s="3207"/>
      <c r="C16" s="3208"/>
      <c r="D16" s="3209"/>
      <c r="E16" s="3208"/>
      <c r="F16" s="3210"/>
    </row>
    <row r="17" spans="1:6" s="2215" customFormat="1" ht="13.5" customHeight="1">
      <c r="A17" s="3206" t="s">
        <v>8334</v>
      </c>
      <c r="B17" s="3207"/>
      <c r="C17" s="3208"/>
      <c r="D17" s="3209"/>
      <c r="E17" s="3208"/>
      <c r="F17" s="3210"/>
    </row>
    <row r="18" spans="1:6" s="2215" customFormat="1" ht="13.5" customHeight="1">
      <c r="A18" s="3206" t="s">
        <v>8335</v>
      </c>
      <c r="B18" s="3207"/>
      <c r="C18" s="3208"/>
      <c r="D18" s="3209"/>
      <c r="E18" s="3208"/>
      <c r="F18" s="3210"/>
    </row>
    <row r="19" spans="1:6" s="2215" customFormat="1" ht="13.5" customHeight="1">
      <c r="A19" s="3213"/>
      <c r="B19" s="3214"/>
      <c r="C19" s="3215"/>
      <c r="D19" s="3209"/>
      <c r="E19" s="3215"/>
      <c r="F19" s="3216"/>
    </row>
    <row r="20" spans="1:6" s="2215" customFormat="1" ht="13.5" customHeight="1">
      <c r="A20" s="3217"/>
      <c r="B20" s="3214"/>
      <c r="C20" s="3215"/>
      <c r="D20" s="3209"/>
      <c r="E20" s="3215"/>
      <c r="F20" s="3216"/>
    </row>
    <row r="21" spans="1:6" s="2215" customFormat="1" ht="193.35" customHeight="1">
      <c r="A21" s="3218" t="s">
        <v>1659</v>
      </c>
      <c r="B21" s="3257" t="s">
        <v>8358</v>
      </c>
      <c r="C21" s="3208"/>
      <c r="D21" s="3209"/>
      <c r="E21" s="796"/>
      <c r="F21" s="3210"/>
    </row>
    <row r="22" spans="1:6" s="2215" customFormat="1" ht="14.25" customHeight="1">
      <c r="A22" s="3218"/>
      <c r="B22" s="3219"/>
      <c r="C22" s="3220"/>
      <c r="D22" s="3221"/>
      <c r="E22" s="3269"/>
      <c r="F22" s="3258"/>
    </row>
    <row r="23" spans="1:6" s="2215" customFormat="1" ht="118.7" customHeight="1">
      <c r="A23" s="3206"/>
      <c r="B23" s="3219" t="s">
        <v>8359</v>
      </c>
      <c r="C23" s="3208"/>
      <c r="D23" s="3209"/>
      <c r="E23" s="796"/>
      <c r="F23" s="3210"/>
    </row>
    <row r="24" spans="1:6" s="2215" customFormat="1" ht="76.5">
      <c r="A24" s="3206"/>
      <c r="B24" s="3219" t="s">
        <v>8360</v>
      </c>
      <c r="C24" s="3259"/>
      <c r="D24" s="3260"/>
      <c r="E24" s="796"/>
      <c r="F24" s="3210"/>
    </row>
    <row r="25" spans="1:6" s="2215" customFormat="1" ht="76.5">
      <c r="A25" s="3206"/>
      <c r="B25" s="3261" t="s">
        <v>8361</v>
      </c>
      <c r="C25" s="3259"/>
      <c r="D25" s="3260"/>
      <c r="E25" s="796"/>
      <c r="F25" s="3210"/>
    </row>
    <row r="26" spans="1:6" ht="51">
      <c r="A26" s="3218"/>
      <c r="B26" s="3261" t="s">
        <v>8362</v>
      </c>
      <c r="C26" s="3259"/>
      <c r="D26" s="3260"/>
      <c r="E26" s="796"/>
      <c r="F26" s="3210"/>
    </row>
    <row r="27" spans="1:6">
      <c r="A27" s="3206"/>
      <c r="B27" s="3262" t="s">
        <v>8363</v>
      </c>
      <c r="C27" s="3259"/>
      <c r="D27" s="3260"/>
      <c r="E27" s="796"/>
      <c r="F27" s="3210"/>
    </row>
    <row r="28" spans="1:6" s="2215" customFormat="1" ht="39.75" customHeight="1">
      <c r="A28" s="3206"/>
      <c r="B28" s="3263" t="s">
        <v>8364</v>
      </c>
      <c r="C28" s="3259"/>
      <c r="D28" s="3260"/>
      <c r="E28" s="796"/>
      <c r="F28" s="3210"/>
    </row>
    <row r="29" spans="1:6" s="2215" customFormat="1" ht="14.85" customHeight="1">
      <c r="A29" s="3206"/>
      <c r="B29" s="3263" t="s">
        <v>8365</v>
      </c>
      <c r="C29" s="3259"/>
      <c r="D29" s="3260"/>
      <c r="E29" s="796"/>
      <c r="F29" s="3210"/>
    </row>
    <row r="30" spans="1:6" s="2215" customFormat="1" ht="14.85" customHeight="1">
      <c r="A30" s="3206"/>
      <c r="B30" s="3263" t="s">
        <v>8366</v>
      </c>
      <c r="C30" s="3259"/>
      <c r="D30" s="3260"/>
      <c r="E30" s="796"/>
      <c r="F30" s="3210"/>
    </row>
    <row r="31" spans="1:6" s="2215" customFormat="1" ht="14.85" customHeight="1">
      <c r="A31" s="3206"/>
      <c r="B31" s="3263" t="s">
        <v>8367</v>
      </c>
      <c r="C31" s="3259"/>
      <c r="D31" s="3260"/>
      <c r="E31" s="796"/>
      <c r="F31" s="3210"/>
    </row>
    <row r="32" spans="1:6" s="2215" customFormat="1" ht="14.85" customHeight="1">
      <c r="A32" s="3206"/>
      <c r="B32" s="3263" t="s">
        <v>8368</v>
      </c>
      <c r="C32" s="3259"/>
      <c r="D32" s="3260"/>
      <c r="E32" s="796"/>
      <c r="F32" s="3210"/>
    </row>
    <row r="33" spans="1:6" s="2215" customFormat="1" ht="29.25" customHeight="1">
      <c r="A33" s="3206"/>
      <c r="B33" s="3263" t="s">
        <v>8369</v>
      </c>
      <c r="C33" s="3259"/>
      <c r="D33" s="3260"/>
      <c r="E33" s="796"/>
      <c r="F33" s="3210"/>
    </row>
    <row r="34" spans="1:6" s="2215" customFormat="1" ht="14.85" customHeight="1">
      <c r="A34" s="3206"/>
      <c r="B34" s="3263" t="s">
        <v>8370</v>
      </c>
      <c r="C34" s="3259"/>
      <c r="D34" s="3260"/>
      <c r="E34" s="796"/>
      <c r="F34" s="3210"/>
    </row>
    <row r="35" spans="1:6" s="2215" customFormat="1" ht="30.6" customHeight="1">
      <c r="A35" s="3206"/>
      <c r="B35" s="3263" t="s">
        <v>8816</v>
      </c>
      <c r="C35" s="3259"/>
      <c r="D35" s="3260"/>
      <c r="E35" s="796"/>
      <c r="F35" s="3210"/>
    </row>
    <row r="36" spans="1:6" s="2215" customFormat="1" ht="33.6" customHeight="1">
      <c r="A36" s="3206"/>
      <c r="B36" s="3263" t="s">
        <v>8371</v>
      </c>
      <c r="C36" s="3259"/>
      <c r="D36" s="3260"/>
      <c r="E36" s="796"/>
      <c r="F36" s="3210"/>
    </row>
    <row r="37" spans="1:6" s="2215" customFormat="1" ht="32.85" customHeight="1">
      <c r="A37" s="3206"/>
      <c r="B37" s="3263" t="s">
        <v>8372</v>
      </c>
      <c r="C37" s="3259"/>
      <c r="D37" s="3260"/>
      <c r="E37" s="796"/>
      <c r="F37" s="3210"/>
    </row>
    <row r="38" spans="1:6" s="2215" customFormat="1" ht="16.5" customHeight="1">
      <c r="A38" s="3206"/>
      <c r="B38" s="3263" t="s">
        <v>8373</v>
      </c>
      <c r="C38" s="3259"/>
      <c r="D38" s="3260"/>
      <c r="E38" s="796"/>
      <c r="F38" s="3210"/>
    </row>
    <row r="39" spans="1:6" s="2215" customFormat="1" ht="16.5" customHeight="1">
      <c r="A39" s="3206"/>
      <c r="B39" s="3263" t="s">
        <v>8374</v>
      </c>
      <c r="C39" s="3259"/>
      <c r="D39" s="3260"/>
      <c r="E39" s="796"/>
      <c r="F39" s="3210"/>
    </row>
    <row r="40" spans="1:6" ht="51">
      <c r="A40" s="3206"/>
      <c r="B40" s="3264" t="s">
        <v>8375</v>
      </c>
      <c r="C40" s="3259"/>
      <c r="D40" s="3260"/>
      <c r="E40" s="796"/>
      <c r="F40" s="3210"/>
    </row>
    <row r="41" spans="1:6" s="2215" customFormat="1">
      <c r="A41" s="3218"/>
      <c r="B41" s="3222"/>
      <c r="C41" s="3223">
        <v>2</v>
      </c>
      <c r="D41" s="3224" t="s">
        <v>7</v>
      </c>
      <c r="E41" s="798">
        <v>0</v>
      </c>
      <c r="F41" s="3161">
        <f>E41*C41</f>
        <v>0</v>
      </c>
    </row>
    <row r="42" spans="1:6" s="2215" customFormat="1">
      <c r="A42" s="3206"/>
      <c r="B42" s="3207"/>
      <c r="C42" s="3208"/>
      <c r="D42" s="3209"/>
      <c r="E42" s="796"/>
      <c r="F42" s="3210"/>
    </row>
    <row r="43" spans="1:6" s="2215" customFormat="1" ht="204.95" customHeight="1">
      <c r="A43" s="3218" t="s">
        <v>8345</v>
      </c>
      <c r="B43" s="3257" t="s">
        <v>8376</v>
      </c>
      <c r="C43" s="3208"/>
      <c r="D43" s="3209"/>
      <c r="E43" s="796"/>
      <c r="F43" s="3210"/>
    </row>
    <row r="44" spans="1:6" s="2215" customFormat="1" ht="14.25" customHeight="1">
      <c r="A44" s="3218"/>
      <c r="B44" s="3219"/>
      <c r="C44" s="3220"/>
      <c r="D44" s="3221"/>
      <c r="E44" s="3269"/>
      <c r="F44" s="3258"/>
    </row>
    <row r="45" spans="1:6" s="2215" customFormat="1" ht="153">
      <c r="A45" s="3206"/>
      <c r="B45" s="3219" t="s">
        <v>8359</v>
      </c>
      <c r="C45" s="3208"/>
      <c r="D45" s="3209"/>
      <c r="E45" s="796"/>
      <c r="F45" s="3210"/>
    </row>
    <row r="46" spans="1:6" s="2215" customFormat="1" ht="76.5">
      <c r="A46" s="3206"/>
      <c r="B46" s="3219" t="s">
        <v>8360</v>
      </c>
      <c r="C46" s="3259"/>
      <c r="D46" s="3260"/>
      <c r="E46" s="796"/>
      <c r="F46" s="3210"/>
    </row>
    <row r="47" spans="1:6" s="2215" customFormat="1" ht="76.5">
      <c r="A47" s="3206"/>
      <c r="B47" s="3261" t="s">
        <v>8361</v>
      </c>
      <c r="C47" s="3259"/>
      <c r="D47" s="3260"/>
      <c r="E47" s="796"/>
      <c r="F47" s="3210"/>
    </row>
    <row r="48" spans="1:6" ht="51">
      <c r="A48" s="3218"/>
      <c r="B48" s="3261" t="s">
        <v>8362</v>
      </c>
      <c r="C48" s="3259"/>
      <c r="D48" s="3260"/>
      <c r="E48" s="796"/>
      <c r="F48" s="3210"/>
    </row>
    <row r="49" spans="1:6">
      <c r="A49" s="3206"/>
      <c r="B49" s="3262" t="s">
        <v>8363</v>
      </c>
      <c r="C49" s="3259"/>
      <c r="D49" s="3260"/>
      <c r="E49" s="796"/>
      <c r="F49" s="3210"/>
    </row>
    <row r="50" spans="1:6" s="2215" customFormat="1" ht="39.75" customHeight="1">
      <c r="A50" s="3206"/>
      <c r="B50" s="3263" t="s">
        <v>8377</v>
      </c>
      <c r="C50" s="3259"/>
      <c r="D50" s="3260"/>
      <c r="E50" s="796"/>
      <c r="F50" s="3210"/>
    </row>
    <row r="51" spans="1:6" s="2215" customFormat="1" ht="14.85" customHeight="1">
      <c r="A51" s="3206"/>
      <c r="B51" s="3263" t="s">
        <v>8378</v>
      </c>
      <c r="C51" s="3259"/>
      <c r="D51" s="3260"/>
      <c r="E51" s="796"/>
      <c r="F51" s="3210"/>
    </row>
    <row r="52" spans="1:6" s="2215" customFormat="1" ht="29.25" customHeight="1">
      <c r="A52" s="3206"/>
      <c r="B52" s="3263" t="s">
        <v>8379</v>
      </c>
      <c r="C52" s="3259"/>
      <c r="D52" s="3260"/>
      <c r="E52" s="796"/>
      <c r="F52" s="3210"/>
    </row>
    <row r="53" spans="1:6" s="2215" customFormat="1" ht="14.85" customHeight="1">
      <c r="A53" s="3206"/>
      <c r="B53" s="3263" t="s">
        <v>8380</v>
      </c>
      <c r="C53" s="3259"/>
      <c r="D53" s="3260"/>
      <c r="E53" s="796"/>
      <c r="F53" s="3210"/>
    </row>
    <row r="54" spans="1:6" s="2215" customFormat="1" ht="16.5" customHeight="1">
      <c r="A54" s="3206"/>
      <c r="B54" s="3263" t="s">
        <v>8381</v>
      </c>
      <c r="C54" s="3259"/>
      <c r="D54" s="3260"/>
      <c r="E54" s="796"/>
      <c r="F54" s="3210"/>
    </row>
    <row r="55" spans="1:6" s="2215" customFormat="1" ht="16.5" customHeight="1">
      <c r="A55" s="3206"/>
      <c r="B55" s="3263" t="s">
        <v>8382</v>
      </c>
      <c r="C55" s="3259"/>
      <c r="D55" s="3260"/>
      <c r="E55" s="796"/>
      <c r="F55" s="3210"/>
    </row>
    <row r="56" spans="1:6" s="2215" customFormat="1" ht="16.5" customHeight="1">
      <c r="A56" s="3206"/>
      <c r="B56" s="3263" t="s">
        <v>8383</v>
      </c>
      <c r="C56" s="3259"/>
      <c r="D56" s="3260"/>
      <c r="E56" s="796"/>
      <c r="F56" s="3210"/>
    </row>
    <row r="57" spans="1:6" s="2215" customFormat="1">
      <c r="A57" s="3218"/>
      <c r="B57" s="3263" t="s">
        <v>8384</v>
      </c>
      <c r="C57" s="3259"/>
      <c r="D57" s="3260"/>
      <c r="E57" s="801"/>
      <c r="F57" s="3210"/>
    </row>
    <row r="58" spans="1:6" s="2215" customFormat="1" ht="44.25" customHeight="1">
      <c r="A58" s="3206"/>
      <c r="B58" s="3263" t="s">
        <v>8385</v>
      </c>
      <c r="C58" s="3259"/>
      <c r="D58" s="3260"/>
      <c r="E58" s="796"/>
      <c r="F58" s="3210"/>
    </row>
    <row r="59" spans="1:6" ht="51">
      <c r="A59" s="3206"/>
      <c r="B59" s="3264" t="s">
        <v>8375</v>
      </c>
      <c r="C59" s="3259"/>
      <c r="D59" s="3260"/>
      <c r="E59" s="796"/>
      <c r="F59" s="3210"/>
    </row>
    <row r="60" spans="1:6" s="2215" customFormat="1" ht="13.35" customHeight="1">
      <c r="A60" s="3218"/>
      <c r="B60" s="3222"/>
      <c r="C60" s="3223">
        <v>2</v>
      </c>
      <c r="D60" s="3224" t="s">
        <v>7</v>
      </c>
      <c r="E60" s="798">
        <v>0</v>
      </c>
      <c r="F60" s="3161">
        <f>E60*C60</f>
        <v>0</v>
      </c>
    </row>
    <row r="61" spans="1:6" s="2215" customFormat="1" ht="14.85" customHeight="1">
      <c r="A61" s="3218"/>
      <c r="B61" s="3219"/>
      <c r="C61" s="3259"/>
      <c r="D61" s="3260"/>
      <c r="E61" s="799"/>
      <c r="F61" s="3233"/>
    </row>
    <row r="62" spans="1:6" ht="165.75">
      <c r="A62" s="3218" t="s">
        <v>8347</v>
      </c>
      <c r="B62" s="3265" t="s">
        <v>8386</v>
      </c>
      <c r="C62" s="3266"/>
      <c r="D62" s="3209"/>
      <c r="E62" s="796"/>
      <c r="F62" s="3210"/>
    </row>
    <row r="63" spans="1:6" s="2215" customFormat="1" ht="14.25" customHeight="1">
      <c r="A63" s="3218"/>
      <c r="B63" s="3219"/>
      <c r="C63" s="3220"/>
      <c r="D63" s="3221"/>
      <c r="E63" s="3269"/>
      <c r="F63" s="3258"/>
    </row>
    <row r="64" spans="1:6" ht="153">
      <c r="A64" s="3218"/>
      <c r="B64" s="3219" t="s">
        <v>8359</v>
      </c>
      <c r="C64" s="3259"/>
      <c r="D64" s="3260"/>
      <c r="E64" s="801"/>
      <c r="F64" s="3210"/>
    </row>
    <row r="65" spans="1:6" ht="51">
      <c r="A65" s="3218"/>
      <c r="B65" s="3219" t="s">
        <v>8387</v>
      </c>
      <c r="C65" s="3259"/>
      <c r="D65" s="3260"/>
      <c r="E65" s="801"/>
      <c r="F65" s="3210"/>
    </row>
    <row r="66" spans="1:6" ht="76.5">
      <c r="A66" s="3218"/>
      <c r="B66" s="3261" t="s">
        <v>8388</v>
      </c>
      <c r="C66" s="3259"/>
      <c r="D66" s="3260"/>
      <c r="E66" s="801"/>
      <c r="F66" s="3210"/>
    </row>
    <row r="67" spans="1:6" ht="51">
      <c r="A67" s="3218"/>
      <c r="B67" s="3261" t="s">
        <v>8362</v>
      </c>
      <c r="C67" s="3208"/>
      <c r="D67" s="3209"/>
      <c r="E67" s="796"/>
      <c r="F67" s="3210"/>
    </row>
    <row r="68" spans="1:6">
      <c r="A68" s="3218"/>
      <c r="B68" s="3261" t="s">
        <v>8389</v>
      </c>
      <c r="C68" s="3259"/>
      <c r="D68" s="3260"/>
      <c r="E68" s="801"/>
      <c r="F68" s="3210"/>
    </row>
    <row r="69" spans="1:6" ht="15.75" customHeight="1">
      <c r="A69" s="3218"/>
      <c r="B69" s="3267" t="s">
        <v>8390</v>
      </c>
      <c r="C69" s="3259"/>
      <c r="D69" s="3260"/>
      <c r="E69" s="801"/>
      <c r="F69" s="3210"/>
    </row>
    <row r="70" spans="1:6" s="2215" customFormat="1" ht="16.5" customHeight="1">
      <c r="A70" s="3206"/>
      <c r="B70" s="3263" t="s">
        <v>8391</v>
      </c>
      <c r="C70" s="3259"/>
      <c r="D70" s="3260"/>
      <c r="E70" s="796"/>
      <c r="F70" s="3210"/>
    </row>
    <row r="71" spans="1:6" ht="17.850000000000001" customHeight="1">
      <c r="A71" s="3218"/>
      <c r="B71" s="3264" t="s">
        <v>8392</v>
      </c>
      <c r="C71" s="3259"/>
      <c r="D71" s="3260"/>
      <c r="E71" s="801"/>
      <c r="F71" s="3210"/>
    </row>
    <row r="72" spans="1:6" s="2215" customFormat="1" ht="15.75" customHeight="1">
      <c r="A72" s="3206"/>
      <c r="B72" s="3263" t="s">
        <v>8393</v>
      </c>
      <c r="C72" s="3259"/>
      <c r="D72" s="3260"/>
      <c r="E72" s="796"/>
      <c r="F72" s="3210"/>
    </row>
    <row r="73" spans="1:6">
      <c r="A73" s="3206"/>
      <c r="B73" s="3268" t="s">
        <v>8394</v>
      </c>
      <c r="C73" s="3259"/>
      <c r="D73" s="3260"/>
      <c r="E73" s="796"/>
      <c r="F73" s="3210"/>
    </row>
    <row r="74" spans="1:6" s="2215" customFormat="1">
      <c r="A74" s="3218"/>
      <c r="B74" s="3263" t="s">
        <v>8395</v>
      </c>
      <c r="C74" s="3259"/>
      <c r="D74" s="3260"/>
      <c r="E74" s="801"/>
      <c r="F74" s="3210"/>
    </row>
    <row r="75" spans="1:6" s="2215" customFormat="1" ht="388.5" customHeight="1">
      <c r="A75" s="3218"/>
      <c r="B75" s="3263" t="s">
        <v>8396</v>
      </c>
      <c r="C75" s="3259"/>
      <c r="D75" s="3260"/>
      <c r="E75" s="801"/>
      <c r="F75" s="3210"/>
    </row>
    <row r="76" spans="1:6" ht="150" customHeight="1">
      <c r="A76" s="3218"/>
      <c r="B76" s="3264" t="s">
        <v>8970</v>
      </c>
      <c r="C76" s="3259"/>
      <c r="D76" s="3260"/>
      <c r="E76" s="801"/>
      <c r="F76" s="3210"/>
    </row>
    <row r="77" spans="1:6" ht="62.25" customHeight="1">
      <c r="A77" s="3206"/>
      <c r="B77" s="3264" t="s">
        <v>8397</v>
      </c>
      <c r="C77" s="3259"/>
      <c r="D77" s="3260"/>
      <c r="E77" s="796"/>
      <c r="F77" s="3210"/>
    </row>
    <row r="78" spans="1:6" s="2215" customFormat="1">
      <c r="A78" s="3218"/>
      <c r="B78" s="3222"/>
      <c r="C78" s="3223">
        <v>1</v>
      </c>
      <c r="D78" s="3224" t="s">
        <v>7</v>
      </c>
      <c r="E78" s="798">
        <v>0</v>
      </c>
      <c r="F78" s="3161">
        <f>E78*C78</f>
        <v>0</v>
      </c>
    </row>
    <row r="79" spans="1:6" s="2215" customFormat="1" ht="13.5" thickBot="1">
      <c r="A79" s="3218"/>
      <c r="B79" s="3219"/>
      <c r="C79" s="3220"/>
      <c r="D79" s="3221"/>
      <c r="E79" s="3269"/>
      <c r="F79" s="3258"/>
    </row>
    <row r="80" spans="1:6" ht="13.5" thickBot="1">
      <c r="A80" s="3234"/>
      <c r="B80" s="3235" t="s">
        <v>8398</v>
      </c>
      <c r="C80" s="3525" t="s">
        <v>8314</v>
      </c>
      <c r="D80" s="3526"/>
      <c r="E80" s="3236"/>
      <c r="F80" s="3237">
        <f>ROUND(SUM(F41:F79),2)</f>
        <v>0</v>
      </c>
    </row>
    <row r="81" ht="15.75" customHeight="1"/>
    <row r="82" ht="17.850000000000001" customHeight="1"/>
    <row r="83" ht="17.850000000000001" customHeight="1"/>
    <row r="87" ht="374.85" customHeight="1"/>
    <row r="88" ht="269.25" customHeight="1"/>
    <row r="89" ht="26.85" customHeight="1"/>
    <row r="90" ht="62.25" customHeight="1"/>
  </sheetData>
  <sheetProtection algorithmName="SHA-512" hashValue="RAOHC2nhlSPLPrfnrgBJ3+UTHLyJp2C9lMeI6LllU8Z8kQE/aYmYdD2mrCx8ZuRDTXLYBiu7xEQf3YQN7LfvAQ==" saltValue="CH/KOjc1XtI0qx0Gh/D2pA==" spinCount="100000" sheet="1" formatColumns="0" formatRows="0" selectLockedCells="1"/>
  <protectedRanges>
    <protectedRange sqref="E21:E79" name="Obseg1"/>
  </protectedRanges>
  <mergeCells count="3">
    <mergeCell ref="A10:D10"/>
    <mergeCell ref="A11:D11"/>
    <mergeCell ref="C80:D80"/>
  </mergeCells>
  <conditionalFormatting sqref="F1:F9 F12:F20 F23:F42 F45:F61">
    <cfRule type="cellIs" dxfId="36" priority="2" stopIfTrue="1" operator="greaterThan">
      <formula>0</formula>
    </cfRule>
  </conditionalFormatting>
  <conditionalFormatting sqref="F64:F65433">
    <cfRule type="cellIs" dxfId="35"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oddHeader>
    <oddFooter xml:space="preserve">&amp;L&amp;A&amp;R&amp;P/&amp;N </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List91">
    <tabColor theme="0" tint="-0.34998626667073579"/>
    <pageSetUpPr fitToPage="1"/>
  </sheetPr>
  <dimension ref="A1:L34"/>
  <sheetViews>
    <sheetView view="pageBreakPreview" zoomScaleSheetLayoutView="100" workbookViewId="0">
      <selection activeCell="E7" sqref="E7"/>
    </sheetView>
  </sheetViews>
  <sheetFormatPr defaultColWidth="9.140625" defaultRowHeight="12.75"/>
  <cols>
    <col min="1" max="1" width="6" style="3151" customWidth="1"/>
    <col min="2" max="2" width="56.85546875" style="3238" customWidth="1"/>
    <col min="3" max="3" width="11.28515625" style="3187" customWidth="1"/>
    <col min="4" max="4" width="6" style="3186" customWidth="1"/>
    <col min="5" max="5" width="10.85546875" style="3187" customWidth="1"/>
    <col min="6" max="6" width="14.85546875" style="3188" customWidth="1"/>
    <col min="8" max="8" width="60.140625" customWidth="1"/>
    <col min="9" max="9" width="7.42578125" customWidth="1"/>
    <col min="10" max="10" width="6.140625" customWidth="1"/>
    <col min="11" max="11" width="9.140625" style="3197"/>
    <col min="257" max="257" width="6" customWidth="1"/>
    <col min="258" max="258" width="56.85546875" customWidth="1"/>
    <col min="259" max="259" width="7.140625" customWidth="1"/>
    <col min="260" max="260" width="6" customWidth="1"/>
    <col min="261" max="261" width="10.85546875" customWidth="1"/>
    <col min="262" max="262" width="12" customWidth="1"/>
    <col min="264" max="264" width="60.140625" customWidth="1"/>
    <col min="265" max="265" width="7.42578125" customWidth="1"/>
    <col min="266" max="266" width="6.140625" customWidth="1"/>
    <col min="513" max="513" width="6" customWidth="1"/>
    <col min="514" max="514" width="56.85546875" customWidth="1"/>
    <col min="515" max="515" width="7.140625" customWidth="1"/>
    <col min="516" max="516" width="6" customWidth="1"/>
    <col min="517" max="517" width="10.85546875" customWidth="1"/>
    <col min="518" max="518" width="12" customWidth="1"/>
    <col min="520" max="520" width="60.140625" customWidth="1"/>
    <col min="521" max="521" width="7.42578125" customWidth="1"/>
    <col min="522" max="522" width="6.140625" customWidth="1"/>
    <col min="769" max="769" width="6" customWidth="1"/>
    <col min="770" max="770" width="56.85546875" customWidth="1"/>
    <col min="771" max="771" width="7.140625" customWidth="1"/>
    <col min="772" max="772" width="6" customWidth="1"/>
    <col min="773" max="773" width="10.85546875" customWidth="1"/>
    <col min="774" max="774" width="12" customWidth="1"/>
    <col min="776" max="776" width="60.140625" customWidth="1"/>
    <col min="777" max="777" width="7.42578125" customWidth="1"/>
    <col min="778" max="778" width="6.140625" customWidth="1"/>
    <col min="1025" max="1025" width="6" customWidth="1"/>
    <col min="1026" max="1026" width="56.85546875" customWidth="1"/>
    <col min="1027" max="1027" width="7.140625" customWidth="1"/>
    <col min="1028" max="1028" width="6" customWidth="1"/>
    <col min="1029" max="1029" width="10.85546875" customWidth="1"/>
    <col min="1030" max="1030" width="12" customWidth="1"/>
    <col min="1032" max="1032" width="60.140625" customWidth="1"/>
    <col min="1033" max="1033" width="7.42578125" customWidth="1"/>
    <col min="1034" max="1034" width="6.140625" customWidth="1"/>
    <col min="1281" max="1281" width="6" customWidth="1"/>
    <col min="1282" max="1282" width="56.85546875" customWidth="1"/>
    <col min="1283" max="1283" width="7.140625" customWidth="1"/>
    <col min="1284" max="1284" width="6" customWidth="1"/>
    <col min="1285" max="1285" width="10.85546875" customWidth="1"/>
    <col min="1286" max="1286" width="12" customWidth="1"/>
    <col min="1288" max="1288" width="60.140625" customWidth="1"/>
    <col min="1289" max="1289" width="7.42578125" customWidth="1"/>
    <col min="1290" max="1290" width="6.140625" customWidth="1"/>
    <col min="1537" max="1537" width="6" customWidth="1"/>
    <col min="1538" max="1538" width="56.85546875" customWidth="1"/>
    <col min="1539" max="1539" width="7.140625" customWidth="1"/>
    <col min="1540" max="1540" width="6" customWidth="1"/>
    <col min="1541" max="1541" width="10.85546875" customWidth="1"/>
    <col min="1542" max="1542" width="12" customWidth="1"/>
    <col min="1544" max="1544" width="60.140625" customWidth="1"/>
    <col min="1545" max="1545" width="7.42578125" customWidth="1"/>
    <col min="1546" max="1546" width="6.140625" customWidth="1"/>
    <col min="1793" max="1793" width="6" customWidth="1"/>
    <col min="1794" max="1794" width="56.85546875" customWidth="1"/>
    <col min="1795" max="1795" width="7.140625" customWidth="1"/>
    <col min="1796" max="1796" width="6" customWidth="1"/>
    <col min="1797" max="1797" width="10.85546875" customWidth="1"/>
    <col min="1798" max="1798" width="12" customWidth="1"/>
    <col min="1800" max="1800" width="60.140625" customWidth="1"/>
    <col min="1801" max="1801" width="7.42578125" customWidth="1"/>
    <col min="1802" max="1802" width="6.140625" customWidth="1"/>
    <col min="2049" max="2049" width="6" customWidth="1"/>
    <col min="2050" max="2050" width="56.85546875" customWidth="1"/>
    <col min="2051" max="2051" width="7.140625" customWidth="1"/>
    <col min="2052" max="2052" width="6" customWidth="1"/>
    <col min="2053" max="2053" width="10.85546875" customWidth="1"/>
    <col min="2054" max="2054" width="12" customWidth="1"/>
    <col min="2056" max="2056" width="60.140625" customWidth="1"/>
    <col min="2057" max="2057" width="7.42578125" customWidth="1"/>
    <col min="2058" max="2058" width="6.140625" customWidth="1"/>
    <col min="2305" max="2305" width="6" customWidth="1"/>
    <col min="2306" max="2306" width="56.85546875" customWidth="1"/>
    <col min="2307" max="2307" width="7.140625" customWidth="1"/>
    <col min="2308" max="2308" width="6" customWidth="1"/>
    <col min="2309" max="2309" width="10.85546875" customWidth="1"/>
    <col min="2310" max="2310" width="12" customWidth="1"/>
    <col min="2312" max="2312" width="60.140625" customWidth="1"/>
    <col min="2313" max="2313" width="7.42578125" customWidth="1"/>
    <col min="2314" max="2314" width="6.140625" customWidth="1"/>
    <col min="2561" max="2561" width="6" customWidth="1"/>
    <col min="2562" max="2562" width="56.85546875" customWidth="1"/>
    <col min="2563" max="2563" width="7.140625" customWidth="1"/>
    <col min="2564" max="2564" width="6" customWidth="1"/>
    <col min="2565" max="2565" width="10.85546875" customWidth="1"/>
    <col min="2566" max="2566" width="12" customWidth="1"/>
    <col min="2568" max="2568" width="60.140625" customWidth="1"/>
    <col min="2569" max="2569" width="7.42578125" customWidth="1"/>
    <col min="2570" max="2570" width="6.140625" customWidth="1"/>
    <col min="2817" max="2817" width="6" customWidth="1"/>
    <col min="2818" max="2818" width="56.85546875" customWidth="1"/>
    <col min="2819" max="2819" width="7.140625" customWidth="1"/>
    <col min="2820" max="2820" width="6" customWidth="1"/>
    <col min="2821" max="2821" width="10.85546875" customWidth="1"/>
    <col min="2822" max="2822" width="12" customWidth="1"/>
    <col min="2824" max="2824" width="60.140625" customWidth="1"/>
    <col min="2825" max="2825" width="7.42578125" customWidth="1"/>
    <col min="2826" max="2826" width="6.140625" customWidth="1"/>
    <col min="3073" max="3073" width="6" customWidth="1"/>
    <col min="3074" max="3074" width="56.85546875" customWidth="1"/>
    <col min="3075" max="3075" width="7.140625" customWidth="1"/>
    <col min="3076" max="3076" width="6" customWidth="1"/>
    <col min="3077" max="3077" width="10.85546875" customWidth="1"/>
    <col min="3078" max="3078" width="12" customWidth="1"/>
    <col min="3080" max="3080" width="60.140625" customWidth="1"/>
    <col min="3081" max="3081" width="7.42578125" customWidth="1"/>
    <col min="3082" max="3082" width="6.140625" customWidth="1"/>
    <col min="3329" max="3329" width="6" customWidth="1"/>
    <col min="3330" max="3330" width="56.85546875" customWidth="1"/>
    <col min="3331" max="3331" width="7.140625" customWidth="1"/>
    <col min="3332" max="3332" width="6" customWidth="1"/>
    <col min="3333" max="3333" width="10.85546875" customWidth="1"/>
    <col min="3334" max="3334" width="12" customWidth="1"/>
    <col min="3336" max="3336" width="60.140625" customWidth="1"/>
    <col min="3337" max="3337" width="7.42578125" customWidth="1"/>
    <col min="3338" max="3338" width="6.140625" customWidth="1"/>
    <col min="3585" max="3585" width="6" customWidth="1"/>
    <col min="3586" max="3586" width="56.85546875" customWidth="1"/>
    <col min="3587" max="3587" width="7.140625" customWidth="1"/>
    <col min="3588" max="3588" width="6" customWidth="1"/>
    <col min="3589" max="3589" width="10.85546875" customWidth="1"/>
    <col min="3590" max="3590" width="12" customWidth="1"/>
    <col min="3592" max="3592" width="60.140625" customWidth="1"/>
    <col min="3593" max="3593" width="7.42578125" customWidth="1"/>
    <col min="3594" max="3594" width="6.140625" customWidth="1"/>
    <col min="3841" max="3841" width="6" customWidth="1"/>
    <col min="3842" max="3842" width="56.85546875" customWidth="1"/>
    <col min="3843" max="3843" width="7.140625" customWidth="1"/>
    <col min="3844" max="3844" width="6" customWidth="1"/>
    <col min="3845" max="3845" width="10.85546875" customWidth="1"/>
    <col min="3846" max="3846" width="12" customWidth="1"/>
    <col min="3848" max="3848" width="60.140625" customWidth="1"/>
    <col min="3849" max="3849" width="7.42578125" customWidth="1"/>
    <col min="3850" max="3850" width="6.140625" customWidth="1"/>
    <col min="4097" max="4097" width="6" customWidth="1"/>
    <col min="4098" max="4098" width="56.85546875" customWidth="1"/>
    <col min="4099" max="4099" width="7.140625" customWidth="1"/>
    <col min="4100" max="4100" width="6" customWidth="1"/>
    <col min="4101" max="4101" width="10.85546875" customWidth="1"/>
    <col min="4102" max="4102" width="12" customWidth="1"/>
    <col min="4104" max="4104" width="60.140625" customWidth="1"/>
    <col min="4105" max="4105" width="7.42578125" customWidth="1"/>
    <col min="4106" max="4106" width="6.140625" customWidth="1"/>
    <col min="4353" max="4353" width="6" customWidth="1"/>
    <col min="4354" max="4354" width="56.85546875" customWidth="1"/>
    <col min="4355" max="4355" width="7.140625" customWidth="1"/>
    <col min="4356" max="4356" width="6" customWidth="1"/>
    <col min="4357" max="4357" width="10.85546875" customWidth="1"/>
    <col min="4358" max="4358" width="12" customWidth="1"/>
    <col min="4360" max="4360" width="60.140625" customWidth="1"/>
    <col min="4361" max="4361" width="7.42578125" customWidth="1"/>
    <col min="4362" max="4362" width="6.140625" customWidth="1"/>
    <col min="4609" max="4609" width="6" customWidth="1"/>
    <col min="4610" max="4610" width="56.85546875" customWidth="1"/>
    <col min="4611" max="4611" width="7.140625" customWidth="1"/>
    <col min="4612" max="4612" width="6" customWidth="1"/>
    <col min="4613" max="4613" width="10.85546875" customWidth="1"/>
    <col min="4614" max="4614" width="12" customWidth="1"/>
    <col min="4616" max="4616" width="60.140625" customWidth="1"/>
    <col min="4617" max="4617" width="7.42578125" customWidth="1"/>
    <col min="4618" max="4618" width="6.140625" customWidth="1"/>
    <col min="4865" max="4865" width="6" customWidth="1"/>
    <col min="4866" max="4866" width="56.85546875" customWidth="1"/>
    <col min="4867" max="4867" width="7.140625" customWidth="1"/>
    <col min="4868" max="4868" width="6" customWidth="1"/>
    <col min="4869" max="4869" width="10.85546875" customWidth="1"/>
    <col min="4870" max="4870" width="12" customWidth="1"/>
    <col min="4872" max="4872" width="60.140625" customWidth="1"/>
    <col min="4873" max="4873" width="7.42578125" customWidth="1"/>
    <col min="4874" max="4874" width="6.140625" customWidth="1"/>
    <col min="5121" max="5121" width="6" customWidth="1"/>
    <col min="5122" max="5122" width="56.85546875" customWidth="1"/>
    <col min="5123" max="5123" width="7.140625" customWidth="1"/>
    <col min="5124" max="5124" width="6" customWidth="1"/>
    <col min="5125" max="5125" width="10.85546875" customWidth="1"/>
    <col min="5126" max="5126" width="12" customWidth="1"/>
    <col min="5128" max="5128" width="60.140625" customWidth="1"/>
    <col min="5129" max="5129" width="7.42578125" customWidth="1"/>
    <col min="5130" max="5130" width="6.140625" customWidth="1"/>
    <col min="5377" max="5377" width="6" customWidth="1"/>
    <col min="5378" max="5378" width="56.85546875" customWidth="1"/>
    <col min="5379" max="5379" width="7.140625" customWidth="1"/>
    <col min="5380" max="5380" width="6" customWidth="1"/>
    <col min="5381" max="5381" width="10.85546875" customWidth="1"/>
    <col min="5382" max="5382" width="12" customWidth="1"/>
    <col min="5384" max="5384" width="60.140625" customWidth="1"/>
    <col min="5385" max="5385" width="7.42578125" customWidth="1"/>
    <col min="5386" max="5386" width="6.140625" customWidth="1"/>
    <col min="5633" max="5633" width="6" customWidth="1"/>
    <col min="5634" max="5634" width="56.85546875" customWidth="1"/>
    <col min="5635" max="5635" width="7.140625" customWidth="1"/>
    <col min="5636" max="5636" width="6" customWidth="1"/>
    <col min="5637" max="5637" width="10.85546875" customWidth="1"/>
    <col min="5638" max="5638" width="12" customWidth="1"/>
    <col min="5640" max="5640" width="60.140625" customWidth="1"/>
    <col min="5641" max="5641" width="7.42578125" customWidth="1"/>
    <col min="5642" max="5642" width="6.140625" customWidth="1"/>
    <col min="5889" max="5889" width="6" customWidth="1"/>
    <col min="5890" max="5890" width="56.85546875" customWidth="1"/>
    <col min="5891" max="5891" width="7.140625" customWidth="1"/>
    <col min="5892" max="5892" width="6" customWidth="1"/>
    <col min="5893" max="5893" width="10.85546875" customWidth="1"/>
    <col min="5894" max="5894" width="12" customWidth="1"/>
    <col min="5896" max="5896" width="60.140625" customWidth="1"/>
    <col min="5897" max="5897" width="7.42578125" customWidth="1"/>
    <col min="5898" max="5898" width="6.140625" customWidth="1"/>
    <col min="6145" max="6145" width="6" customWidth="1"/>
    <col min="6146" max="6146" width="56.85546875" customWidth="1"/>
    <col min="6147" max="6147" width="7.140625" customWidth="1"/>
    <col min="6148" max="6148" width="6" customWidth="1"/>
    <col min="6149" max="6149" width="10.85546875" customWidth="1"/>
    <col min="6150" max="6150" width="12" customWidth="1"/>
    <col min="6152" max="6152" width="60.140625" customWidth="1"/>
    <col min="6153" max="6153" width="7.42578125" customWidth="1"/>
    <col min="6154" max="6154" width="6.140625" customWidth="1"/>
    <col min="6401" max="6401" width="6" customWidth="1"/>
    <col min="6402" max="6402" width="56.85546875" customWidth="1"/>
    <col min="6403" max="6403" width="7.140625" customWidth="1"/>
    <col min="6404" max="6404" width="6" customWidth="1"/>
    <col min="6405" max="6405" width="10.85546875" customWidth="1"/>
    <col min="6406" max="6406" width="12" customWidth="1"/>
    <col min="6408" max="6408" width="60.140625" customWidth="1"/>
    <col min="6409" max="6409" width="7.42578125" customWidth="1"/>
    <col min="6410" max="6410" width="6.140625" customWidth="1"/>
    <col min="6657" max="6657" width="6" customWidth="1"/>
    <col min="6658" max="6658" width="56.85546875" customWidth="1"/>
    <col min="6659" max="6659" width="7.140625" customWidth="1"/>
    <col min="6660" max="6660" width="6" customWidth="1"/>
    <col min="6661" max="6661" width="10.85546875" customWidth="1"/>
    <col min="6662" max="6662" width="12" customWidth="1"/>
    <col min="6664" max="6664" width="60.140625" customWidth="1"/>
    <col min="6665" max="6665" width="7.42578125" customWidth="1"/>
    <col min="6666" max="6666" width="6.140625" customWidth="1"/>
    <col min="6913" max="6913" width="6" customWidth="1"/>
    <col min="6914" max="6914" width="56.85546875" customWidth="1"/>
    <col min="6915" max="6915" width="7.140625" customWidth="1"/>
    <col min="6916" max="6916" width="6" customWidth="1"/>
    <col min="6917" max="6917" width="10.85546875" customWidth="1"/>
    <col min="6918" max="6918" width="12" customWidth="1"/>
    <col min="6920" max="6920" width="60.140625" customWidth="1"/>
    <col min="6921" max="6921" width="7.42578125" customWidth="1"/>
    <col min="6922" max="6922" width="6.140625" customWidth="1"/>
    <col min="7169" max="7169" width="6" customWidth="1"/>
    <col min="7170" max="7170" width="56.85546875" customWidth="1"/>
    <col min="7171" max="7171" width="7.140625" customWidth="1"/>
    <col min="7172" max="7172" width="6" customWidth="1"/>
    <col min="7173" max="7173" width="10.85546875" customWidth="1"/>
    <col min="7174" max="7174" width="12" customWidth="1"/>
    <col min="7176" max="7176" width="60.140625" customWidth="1"/>
    <col min="7177" max="7177" width="7.42578125" customWidth="1"/>
    <col min="7178" max="7178" width="6.140625" customWidth="1"/>
    <col min="7425" max="7425" width="6" customWidth="1"/>
    <col min="7426" max="7426" width="56.85546875" customWidth="1"/>
    <col min="7427" max="7427" width="7.140625" customWidth="1"/>
    <col min="7428" max="7428" width="6" customWidth="1"/>
    <col min="7429" max="7429" width="10.85546875" customWidth="1"/>
    <col min="7430" max="7430" width="12" customWidth="1"/>
    <col min="7432" max="7432" width="60.140625" customWidth="1"/>
    <col min="7433" max="7433" width="7.42578125" customWidth="1"/>
    <col min="7434" max="7434" width="6.140625" customWidth="1"/>
    <col min="7681" max="7681" width="6" customWidth="1"/>
    <col min="7682" max="7682" width="56.85546875" customWidth="1"/>
    <col min="7683" max="7683" width="7.140625" customWidth="1"/>
    <col min="7684" max="7684" width="6" customWidth="1"/>
    <col min="7685" max="7685" width="10.85546875" customWidth="1"/>
    <col min="7686" max="7686" width="12" customWidth="1"/>
    <col min="7688" max="7688" width="60.140625" customWidth="1"/>
    <col min="7689" max="7689" width="7.42578125" customWidth="1"/>
    <col min="7690" max="7690" width="6.140625" customWidth="1"/>
    <col min="7937" max="7937" width="6" customWidth="1"/>
    <col min="7938" max="7938" width="56.85546875" customWidth="1"/>
    <col min="7939" max="7939" width="7.140625" customWidth="1"/>
    <col min="7940" max="7940" width="6" customWidth="1"/>
    <col min="7941" max="7941" width="10.85546875" customWidth="1"/>
    <col min="7942" max="7942" width="12" customWidth="1"/>
    <col min="7944" max="7944" width="60.140625" customWidth="1"/>
    <col min="7945" max="7945" width="7.42578125" customWidth="1"/>
    <col min="7946" max="7946" width="6.140625" customWidth="1"/>
    <col min="8193" max="8193" width="6" customWidth="1"/>
    <col min="8194" max="8194" width="56.85546875" customWidth="1"/>
    <col min="8195" max="8195" width="7.140625" customWidth="1"/>
    <col min="8196" max="8196" width="6" customWidth="1"/>
    <col min="8197" max="8197" width="10.85546875" customWidth="1"/>
    <col min="8198" max="8198" width="12" customWidth="1"/>
    <col min="8200" max="8200" width="60.140625" customWidth="1"/>
    <col min="8201" max="8201" width="7.42578125" customWidth="1"/>
    <col min="8202" max="8202" width="6.140625" customWidth="1"/>
    <col min="8449" max="8449" width="6" customWidth="1"/>
    <col min="8450" max="8450" width="56.85546875" customWidth="1"/>
    <col min="8451" max="8451" width="7.140625" customWidth="1"/>
    <col min="8452" max="8452" width="6" customWidth="1"/>
    <col min="8453" max="8453" width="10.85546875" customWidth="1"/>
    <col min="8454" max="8454" width="12" customWidth="1"/>
    <col min="8456" max="8456" width="60.140625" customWidth="1"/>
    <col min="8457" max="8457" width="7.42578125" customWidth="1"/>
    <col min="8458" max="8458" width="6.140625" customWidth="1"/>
    <col min="8705" max="8705" width="6" customWidth="1"/>
    <col min="8706" max="8706" width="56.85546875" customWidth="1"/>
    <col min="8707" max="8707" width="7.140625" customWidth="1"/>
    <col min="8708" max="8708" width="6" customWidth="1"/>
    <col min="8709" max="8709" width="10.85546875" customWidth="1"/>
    <col min="8710" max="8710" width="12" customWidth="1"/>
    <col min="8712" max="8712" width="60.140625" customWidth="1"/>
    <col min="8713" max="8713" width="7.42578125" customWidth="1"/>
    <col min="8714" max="8714" width="6.140625" customWidth="1"/>
    <col min="8961" max="8961" width="6" customWidth="1"/>
    <col min="8962" max="8962" width="56.85546875" customWidth="1"/>
    <col min="8963" max="8963" width="7.140625" customWidth="1"/>
    <col min="8964" max="8964" width="6" customWidth="1"/>
    <col min="8965" max="8965" width="10.85546875" customWidth="1"/>
    <col min="8966" max="8966" width="12" customWidth="1"/>
    <col min="8968" max="8968" width="60.140625" customWidth="1"/>
    <col min="8969" max="8969" width="7.42578125" customWidth="1"/>
    <col min="8970" max="8970" width="6.140625" customWidth="1"/>
    <col min="9217" max="9217" width="6" customWidth="1"/>
    <col min="9218" max="9218" width="56.85546875" customWidth="1"/>
    <col min="9219" max="9219" width="7.140625" customWidth="1"/>
    <col min="9220" max="9220" width="6" customWidth="1"/>
    <col min="9221" max="9221" width="10.85546875" customWidth="1"/>
    <col min="9222" max="9222" width="12" customWidth="1"/>
    <col min="9224" max="9224" width="60.140625" customWidth="1"/>
    <col min="9225" max="9225" width="7.42578125" customWidth="1"/>
    <col min="9226" max="9226" width="6.140625" customWidth="1"/>
    <col min="9473" max="9473" width="6" customWidth="1"/>
    <col min="9474" max="9474" width="56.85546875" customWidth="1"/>
    <col min="9475" max="9475" width="7.140625" customWidth="1"/>
    <col min="9476" max="9476" width="6" customWidth="1"/>
    <col min="9477" max="9477" width="10.85546875" customWidth="1"/>
    <col min="9478" max="9478" width="12" customWidth="1"/>
    <col min="9480" max="9480" width="60.140625" customWidth="1"/>
    <col min="9481" max="9481" width="7.42578125" customWidth="1"/>
    <col min="9482" max="9482" width="6.140625" customWidth="1"/>
    <col min="9729" max="9729" width="6" customWidth="1"/>
    <col min="9730" max="9730" width="56.85546875" customWidth="1"/>
    <col min="9731" max="9731" width="7.140625" customWidth="1"/>
    <col min="9732" max="9732" width="6" customWidth="1"/>
    <col min="9733" max="9733" width="10.85546875" customWidth="1"/>
    <col min="9734" max="9734" width="12" customWidth="1"/>
    <col min="9736" max="9736" width="60.140625" customWidth="1"/>
    <col min="9737" max="9737" width="7.42578125" customWidth="1"/>
    <col min="9738" max="9738" width="6.140625" customWidth="1"/>
    <col min="9985" max="9985" width="6" customWidth="1"/>
    <col min="9986" max="9986" width="56.85546875" customWidth="1"/>
    <col min="9987" max="9987" width="7.140625" customWidth="1"/>
    <col min="9988" max="9988" width="6" customWidth="1"/>
    <col min="9989" max="9989" width="10.85546875" customWidth="1"/>
    <col min="9990" max="9990" width="12" customWidth="1"/>
    <col min="9992" max="9992" width="60.140625" customWidth="1"/>
    <col min="9993" max="9993" width="7.42578125" customWidth="1"/>
    <col min="9994" max="9994" width="6.140625" customWidth="1"/>
    <col min="10241" max="10241" width="6" customWidth="1"/>
    <col min="10242" max="10242" width="56.85546875" customWidth="1"/>
    <col min="10243" max="10243" width="7.140625" customWidth="1"/>
    <col min="10244" max="10244" width="6" customWidth="1"/>
    <col min="10245" max="10245" width="10.85546875" customWidth="1"/>
    <col min="10246" max="10246" width="12" customWidth="1"/>
    <col min="10248" max="10248" width="60.140625" customWidth="1"/>
    <col min="10249" max="10249" width="7.42578125" customWidth="1"/>
    <col min="10250" max="10250" width="6.140625" customWidth="1"/>
    <col min="10497" max="10497" width="6" customWidth="1"/>
    <col min="10498" max="10498" width="56.85546875" customWidth="1"/>
    <col min="10499" max="10499" width="7.140625" customWidth="1"/>
    <col min="10500" max="10500" width="6" customWidth="1"/>
    <col min="10501" max="10501" width="10.85546875" customWidth="1"/>
    <col min="10502" max="10502" width="12" customWidth="1"/>
    <col min="10504" max="10504" width="60.140625" customWidth="1"/>
    <col min="10505" max="10505" width="7.42578125" customWidth="1"/>
    <col min="10506" max="10506" width="6.140625" customWidth="1"/>
    <col min="10753" max="10753" width="6" customWidth="1"/>
    <col min="10754" max="10754" width="56.85546875" customWidth="1"/>
    <col min="10755" max="10755" width="7.140625" customWidth="1"/>
    <col min="10756" max="10756" width="6" customWidth="1"/>
    <col min="10757" max="10757" width="10.85546875" customWidth="1"/>
    <col min="10758" max="10758" width="12" customWidth="1"/>
    <col min="10760" max="10760" width="60.140625" customWidth="1"/>
    <col min="10761" max="10761" width="7.42578125" customWidth="1"/>
    <col min="10762" max="10762" width="6.140625" customWidth="1"/>
    <col min="11009" max="11009" width="6" customWidth="1"/>
    <col min="11010" max="11010" width="56.85546875" customWidth="1"/>
    <col min="11011" max="11011" width="7.140625" customWidth="1"/>
    <col min="11012" max="11012" width="6" customWidth="1"/>
    <col min="11013" max="11013" width="10.85546875" customWidth="1"/>
    <col min="11014" max="11014" width="12" customWidth="1"/>
    <col min="11016" max="11016" width="60.140625" customWidth="1"/>
    <col min="11017" max="11017" width="7.42578125" customWidth="1"/>
    <col min="11018" max="11018" width="6.140625" customWidth="1"/>
    <col min="11265" max="11265" width="6" customWidth="1"/>
    <col min="11266" max="11266" width="56.85546875" customWidth="1"/>
    <col min="11267" max="11267" width="7.140625" customWidth="1"/>
    <col min="11268" max="11268" width="6" customWidth="1"/>
    <col min="11269" max="11269" width="10.85546875" customWidth="1"/>
    <col min="11270" max="11270" width="12" customWidth="1"/>
    <col min="11272" max="11272" width="60.140625" customWidth="1"/>
    <col min="11273" max="11273" width="7.42578125" customWidth="1"/>
    <col min="11274" max="11274" width="6.140625" customWidth="1"/>
    <col min="11521" max="11521" width="6" customWidth="1"/>
    <col min="11522" max="11522" width="56.85546875" customWidth="1"/>
    <col min="11523" max="11523" width="7.140625" customWidth="1"/>
    <col min="11524" max="11524" width="6" customWidth="1"/>
    <col min="11525" max="11525" width="10.85546875" customWidth="1"/>
    <col min="11526" max="11526" width="12" customWidth="1"/>
    <col min="11528" max="11528" width="60.140625" customWidth="1"/>
    <col min="11529" max="11529" width="7.42578125" customWidth="1"/>
    <col min="11530" max="11530" width="6.140625" customWidth="1"/>
    <col min="11777" max="11777" width="6" customWidth="1"/>
    <col min="11778" max="11778" width="56.85546875" customWidth="1"/>
    <col min="11779" max="11779" width="7.140625" customWidth="1"/>
    <col min="11780" max="11780" width="6" customWidth="1"/>
    <col min="11781" max="11781" width="10.85546875" customWidth="1"/>
    <col min="11782" max="11782" width="12" customWidth="1"/>
    <col min="11784" max="11784" width="60.140625" customWidth="1"/>
    <col min="11785" max="11785" width="7.42578125" customWidth="1"/>
    <col min="11786" max="11786" width="6.140625" customWidth="1"/>
    <col min="12033" max="12033" width="6" customWidth="1"/>
    <col min="12034" max="12034" width="56.85546875" customWidth="1"/>
    <col min="12035" max="12035" width="7.140625" customWidth="1"/>
    <col min="12036" max="12036" width="6" customWidth="1"/>
    <col min="12037" max="12037" width="10.85546875" customWidth="1"/>
    <col min="12038" max="12038" width="12" customWidth="1"/>
    <col min="12040" max="12040" width="60.140625" customWidth="1"/>
    <col min="12041" max="12041" width="7.42578125" customWidth="1"/>
    <col min="12042" max="12042" width="6.140625" customWidth="1"/>
    <col min="12289" max="12289" width="6" customWidth="1"/>
    <col min="12290" max="12290" width="56.85546875" customWidth="1"/>
    <col min="12291" max="12291" width="7.140625" customWidth="1"/>
    <col min="12292" max="12292" width="6" customWidth="1"/>
    <col min="12293" max="12293" width="10.85546875" customWidth="1"/>
    <col min="12294" max="12294" width="12" customWidth="1"/>
    <col min="12296" max="12296" width="60.140625" customWidth="1"/>
    <col min="12297" max="12297" width="7.42578125" customWidth="1"/>
    <col min="12298" max="12298" width="6.140625" customWidth="1"/>
    <col min="12545" max="12545" width="6" customWidth="1"/>
    <col min="12546" max="12546" width="56.85546875" customWidth="1"/>
    <col min="12547" max="12547" width="7.140625" customWidth="1"/>
    <col min="12548" max="12548" width="6" customWidth="1"/>
    <col min="12549" max="12549" width="10.85546875" customWidth="1"/>
    <col min="12550" max="12550" width="12" customWidth="1"/>
    <col min="12552" max="12552" width="60.140625" customWidth="1"/>
    <col min="12553" max="12553" width="7.42578125" customWidth="1"/>
    <col min="12554" max="12554" width="6.140625" customWidth="1"/>
    <col min="12801" max="12801" width="6" customWidth="1"/>
    <col min="12802" max="12802" width="56.85546875" customWidth="1"/>
    <col min="12803" max="12803" width="7.140625" customWidth="1"/>
    <col min="12804" max="12804" width="6" customWidth="1"/>
    <col min="12805" max="12805" width="10.85546875" customWidth="1"/>
    <col min="12806" max="12806" width="12" customWidth="1"/>
    <col min="12808" max="12808" width="60.140625" customWidth="1"/>
    <col min="12809" max="12809" width="7.42578125" customWidth="1"/>
    <col min="12810" max="12810" width="6.140625" customWidth="1"/>
    <col min="13057" max="13057" width="6" customWidth="1"/>
    <col min="13058" max="13058" width="56.85546875" customWidth="1"/>
    <col min="13059" max="13059" width="7.140625" customWidth="1"/>
    <col min="13060" max="13060" width="6" customWidth="1"/>
    <col min="13061" max="13061" width="10.85546875" customWidth="1"/>
    <col min="13062" max="13062" width="12" customWidth="1"/>
    <col min="13064" max="13064" width="60.140625" customWidth="1"/>
    <col min="13065" max="13065" width="7.42578125" customWidth="1"/>
    <col min="13066" max="13066" width="6.140625" customWidth="1"/>
    <col min="13313" max="13313" width="6" customWidth="1"/>
    <col min="13314" max="13314" width="56.85546875" customWidth="1"/>
    <col min="13315" max="13315" width="7.140625" customWidth="1"/>
    <col min="13316" max="13316" width="6" customWidth="1"/>
    <col min="13317" max="13317" width="10.85546875" customWidth="1"/>
    <col min="13318" max="13318" width="12" customWidth="1"/>
    <col min="13320" max="13320" width="60.140625" customWidth="1"/>
    <col min="13321" max="13321" width="7.42578125" customWidth="1"/>
    <col min="13322" max="13322" width="6.140625" customWidth="1"/>
    <col min="13569" max="13569" width="6" customWidth="1"/>
    <col min="13570" max="13570" width="56.85546875" customWidth="1"/>
    <col min="13571" max="13571" width="7.140625" customWidth="1"/>
    <col min="13572" max="13572" width="6" customWidth="1"/>
    <col min="13573" max="13573" width="10.85546875" customWidth="1"/>
    <col min="13574" max="13574" width="12" customWidth="1"/>
    <col min="13576" max="13576" width="60.140625" customWidth="1"/>
    <col min="13577" max="13577" width="7.42578125" customWidth="1"/>
    <col min="13578" max="13578" width="6.140625" customWidth="1"/>
    <col min="13825" max="13825" width="6" customWidth="1"/>
    <col min="13826" max="13826" width="56.85546875" customWidth="1"/>
    <col min="13827" max="13827" width="7.140625" customWidth="1"/>
    <col min="13828" max="13828" width="6" customWidth="1"/>
    <col min="13829" max="13829" width="10.85546875" customWidth="1"/>
    <col min="13830" max="13830" width="12" customWidth="1"/>
    <col min="13832" max="13832" width="60.140625" customWidth="1"/>
    <col min="13833" max="13833" width="7.42578125" customWidth="1"/>
    <col min="13834" max="13834" width="6.140625" customWidth="1"/>
    <col min="14081" max="14081" width="6" customWidth="1"/>
    <col min="14082" max="14082" width="56.85546875" customWidth="1"/>
    <col min="14083" max="14083" width="7.140625" customWidth="1"/>
    <col min="14084" max="14084" width="6" customWidth="1"/>
    <col min="14085" max="14085" width="10.85546875" customWidth="1"/>
    <col min="14086" max="14086" width="12" customWidth="1"/>
    <col min="14088" max="14088" width="60.140625" customWidth="1"/>
    <col min="14089" max="14089" width="7.42578125" customWidth="1"/>
    <col min="14090" max="14090" width="6.140625" customWidth="1"/>
    <col min="14337" max="14337" width="6" customWidth="1"/>
    <col min="14338" max="14338" width="56.85546875" customWidth="1"/>
    <col min="14339" max="14339" width="7.140625" customWidth="1"/>
    <col min="14340" max="14340" width="6" customWidth="1"/>
    <col min="14341" max="14341" width="10.85546875" customWidth="1"/>
    <col min="14342" max="14342" width="12" customWidth="1"/>
    <col min="14344" max="14344" width="60.140625" customWidth="1"/>
    <col min="14345" max="14345" width="7.42578125" customWidth="1"/>
    <col min="14346" max="14346" width="6.140625" customWidth="1"/>
    <col min="14593" max="14593" width="6" customWidth="1"/>
    <col min="14594" max="14594" width="56.85546875" customWidth="1"/>
    <col min="14595" max="14595" width="7.140625" customWidth="1"/>
    <col min="14596" max="14596" width="6" customWidth="1"/>
    <col min="14597" max="14597" width="10.85546875" customWidth="1"/>
    <col min="14598" max="14598" width="12" customWidth="1"/>
    <col min="14600" max="14600" width="60.140625" customWidth="1"/>
    <col min="14601" max="14601" width="7.42578125" customWidth="1"/>
    <col min="14602" max="14602" width="6.140625" customWidth="1"/>
    <col min="14849" max="14849" width="6" customWidth="1"/>
    <col min="14850" max="14850" width="56.85546875" customWidth="1"/>
    <col min="14851" max="14851" width="7.140625" customWidth="1"/>
    <col min="14852" max="14852" width="6" customWidth="1"/>
    <col min="14853" max="14853" width="10.85546875" customWidth="1"/>
    <col min="14854" max="14854" width="12" customWidth="1"/>
    <col min="14856" max="14856" width="60.140625" customWidth="1"/>
    <col min="14857" max="14857" width="7.42578125" customWidth="1"/>
    <col min="14858" max="14858" width="6.140625" customWidth="1"/>
    <col min="15105" max="15105" width="6" customWidth="1"/>
    <col min="15106" max="15106" width="56.85546875" customWidth="1"/>
    <col min="15107" max="15107" width="7.140625" customWidth="1"/>
    <col min="15108" max="15108" width="6" customWidth="1"/>
    <col min="15109" max="15109" width="10.85546875" customWidth="1"/>
    <col min="15110" max="15110" width="12" customWidth="1"/>
    <col min="15112" max="15112" width="60.140625" customWidth="1"/>
    <col min="15113" max="15113" width="7.42578125" customWidth="1"/>
    <col min="15114" max="15114" width="6.140625" customWidth="1"/>
    <col min="15361" max="15361" width="6" customWidth="1"/>
    <col min="15362" max="15362" width="56.85546875" customWidth="1"/>
    <col min="15363" max="15363" width="7.140625" customWidth="1"/>
    <col min="15364" max="15364" width="6" customWidth="1"/>
    <col min="15365" max="15365" width="10.85546875" customWidth="1"/>
    <col min="15366" max="15366" width="12" customWidth="1"/>
    <col min="15368" max="15368" width="60.140625" customWidth="1"/>
    <col min="15369" max="15369" width="7.42578125" customWidth="1"/>
    <col min="15370" max="15370" width="6.140625" customWidth="1"/>
    <col min="15617" max="15617" width="6" customWidth="1"/>
    <col min="15618" max="15618" width="56.85546875" customWidth="1"/>
    <col min="15619" max="15619" width="7.140625" customWidth="1"/>
    <col min="15620" max="15620" width="6" customWidth="1"/>
    <col min="15621" max="15621" width="10.85546875" customWidth="1"/>
    <col min="15622" max="15622" width="12" customWidth="1"/>
    <col min="15624" max="15624" width="60.140625" customWidth="1"/>
    <col min="15625" max="15625" width="7.42578125" customWidth="1"/>
    <col min="15626" max="15626" width="6.140625" customWidth="1"/>
    <col min="15873" max="15873" width="6" customWidth="1"/>
    <col min="15874" max="15874" width="56.85546875" customWidth="1"/>
    <col min="15875" max="15875" width="7.140625" customWidth="1"/>
    <col min="15876" max="15876" width="6" customWidth="1"/>
    <col min="15877" max="15877" width="10.85546875" customWidth="1"/>
    <col min="15878" max="15878" width="12" customWidth="1"/>
    <col min="15880" max="15880" width="60.140625" customWidth="1"/>
    <col min="15881" max="15881" width="7.42578125" customWidth="1"/>
    <col min="15882" max="15882" width="6.140625" customWidth="1"/>
    <col min="16129" max="16129" width="6" customWidth="1"/>
    <col min="16130" max="16130" width="56.85546875" customWidth="1"/>
    <col min="16131" max="16131" width="7.140625" customWidth="1"/>
    <col min="16132" max="16132" width="6" customWidth="1"/>
    <col min="16133" max="16133" width="10.85546875" customWidth="1"/>
    <col min="16134" max="16134" width="12" customWidth="1"/>
    <col min="16136" max="16136" width="60.140625" customWidth="1"/>
    <col min="16137" max="16137" width="7.42578125" customWidth="1"/>
    <col min="16138" max="16138" width="6.140625" customWidth="1"/>
  </cols>
  <sheetData>
    <row r="1" spans="1:12" ht="13.5" customHeight="1">
      <c r="A1" s="3142"/>
      <c r="B1" s="3204"/>
      <c r="C1" s="3145"/>
      <c r="D1" s="3145"/>
      <c r="E1" s="3145"/>
      <c r="F1" s="3146"/>
      <c r="I1" s="3149"/>
      <c r="J1" s="3149"/>
      <c r="K1" s="3149"/>
      <c r="L1" s="3270"/>
    </row>
    <row r="2" spans="1:12" ht="13.5" customHeight="1">
      <c r="A2" s="3142"/>
      <c r="B2" s="3204"/>
      <c r="C2" s="3145"/>
      <c r="D2" s="3145"/>
      <c r="E2" s="3145"/>
      <c r="F2" s="3146"/>
    </row>
    <row r="3" spans="1:12" ht="17.25" customHeight="1">
      <c r="A3" s="3271" t="s">
        <v>3618</v>
      </c>
      <c r="B3" s="3272" t="s">
        <v>8399</v>
      </c>
      <c r="C3" s="3149" t="s">
        <v>3</v>
      </c>
      <c r="D3" s="3149" t="s">
        <v>2964</v>
      </c>
      <c r="E3" s="3149" t="s">
        <v>4</v>
      </c>
      <c r="F3" s="3150" t="s">
        <v>5</v>
      </c>
    </row>
    <row r="4" spans="1:12" ht="13.5" customHeight="1">
      <c r="A4" s="3142"/>
      <c r="B4" s="3204"/>
      <c r="C4" s="3145"/>
      <c r="D4" s="3145"/>
      <c r="E4" s="3145"/>
      <c r="F4" s="3146"/>
    </row>
    <row r="5" spans="1:12" ht="13.5" customHeight="1">
      <c r="A5" s="3151" t="s">
        <v>8305</v>
      </c>
      <c r="B5" s="3143"/>
      <c r="C5" s="3144"/>
      <c r="D5" s="3145"/>
      <c r="E5" s="3145"/>
      <c r="F5" s="3146"/>
    </row>
    <row r="6" spans="1:12" ht="206.25" customHeight="1">
      <c r="A6" s="3516" t="s">
        <v>8316</v>
      </c>
      <c r="B6" s="3517"/>
      <c r="C6" s="3517"/>
      <c r="D6" s="3517"/>
      <c r="E6" s="3517"/>
      <c r="F6" s="3517"/>
    </row>
    <row r="7" spans="1:12" ht="63.75">
      <c r="A7" s="3162" t="s">
        <v>8400</v>
      </c>
      <c r="B7" s="3249" t="s">
        <v>8401</v>
      </c>
      <c r="C7" s="3192"/>
      <c r="D7" s="3193"/>
      <c r="E7" s="794"/>
    </row>
    <row r="8" spans="1:12">
      <c r="A8" s="3162"/>
      <c r="B8" s="3273" t="s">
        <v>8402</v>
      </c>
      <c r="C8" s="3175">
        <v>360</v>
      </c>
      <c r="D8" s="3174" t="s">
        <v>1376</v>
      </c>
      <c r="E8" s="792">
        <v>0</v>
      </c>
      <c r="F8" s="3274">
        <f t="shared" ref="F8:F11" si="0">C8*E8</f>
        <v>0</v>
      </c>
    </row>
    <row r="9" spans="1:12">
      <c r="A9" s="3162"/>
      <c r="B9" s="3273" t="s">
        <v>8403</v>
      </c>
      <c r="C9" s="3175">
        <v>150</v>
      </c>
      <c r="D9" s="3174" t="s">
        <v>1376</v>
      </c>
      <c r="E9" s="792">
        <v>0</v>
      </c>
      <c r="F9" s="3274">
        <f t="shared" si="0"/>
        <v>0</v>
      </c>
    </row>
    <row r="10" spans="1:12">
      <c r="A10" s="3162"/>
      <c r="B10" s="3273" t="s">
        <v>8404</v>
      </c>
      <c r="C10" s="3175">
        <v>150</v>
      </c>
      <c r="D10" s="3174" t="s">
        <v>1376</v>
      </c>
      <c r="E10" s="792">
        <v>0</v>
      </c>
      <c r="F10" s="3274">
        <f t="shared" si="0"/>
        <v>0</v>
      </c>
    </row>
    <row r="11" spans="1:12">
      <c r="A11" s="3162"/>
      <c r="B11" s="3273"/>
      <c r="C11" s="3175"/>
      <c r="D11" s="3174"/>
      <c r="E11" s="792"/>
      <c r="F11" s="3275">
        <f t="shared" si="0"/>
        <v>0</v>
      </c>
    </row>
    <row r="12" spans="1:12" ht="63.75">
      <c r="A12" s="3162" t="s">
        <v>8405</v>
      </c>
      <c r="B12" s="3249" t="s">
        <v>8406</v>
      </c>
      <c r="C12" s="3192"/>
      <c r="D12" s="3193"/>
      <c r="E12" s="794"/>
    </row>
    <row r="13" spans="1:12">
      <c r="A13" s="3162"/>
      <c r="B13" s="3273" t="s">
        <v>8407</v>
      </c>
      <c r="C13" s="3175">
        <v>60</v>
      </c>
      <c r="D13" s="3174" t="s">
        <v>1376</v>
      </c>
      <c r="E13" s="792">
        <v>0</v>
      </c>
      <c r="F13" s="3274">
        <f t="shared" ref="F13:F17" si="1">C13*E13</f>
        <v>0</v>
      </c>
    </row>
    <row r="14" spans="1:12">
      <c r="A14" s="3162"/>
      <c r="B14" s="3273" t="s">
        <v>8404</v>
      </c>
      <c r="C14" s="3175">
        <v>50</v>
      </c>
      <c r="D14" s="3174" t="s">
        <v>1376</v>
      </c>
      <c r="E14" s="792">
        <v>0</v>
      </c>
      <c r="F14" s="3274">
        <f t="shared" si="1"/>
        <v>0</v>
      </c>
    </row>
    <row r="15" spans="1:12">
      <c r="A15" s="3162"/>
      <c r="B15" s="3273" t="s">
        <v>8408</v>
      </c>
      <c r="C15" s="3175">
        <v>150</v>
      </c>
      <c r="D15" s="3174" t="s">
        <v>1376</v>
      </c>
      <c r="E15" s="792">
        <v>0</v>
      </c>
      <c r="F15" s="3274">
        <f t="shared" si="1"/>
        <v>0</v>
      </c>
    </row>
    <row r="16" spans="1:12">
      <c r="A16" s="3162"/>
      <c r="B16" s="3273" t="s">
        <v>8409</v>
      </c>
      <c r="C16" s="3175">
        <v>100</v>
      </c>
      <c r="D16" s="3174" t="s">
        <v>1376</v>
      </c>
      <c r="E16" s="792">
        <v>0</v>
      </c>
      <c r="F16" s="3274">
        <f t="shared" si="1"/>
        <v>0</v>
      </c>
    </row>
    <row r="17" spans="1:6">
      <c r="A17" s="3162"/>
      <c r="B17" s="3273"/>
      <c r="C17" s="3175"/>
      <c r="D17" s="3174"/>
      <c r="E17" s="792"/>
      <c r="F17" s="3275">
        <f t="shared" si="1"/>
        <v>0</v>
      </c>
    </row>
    <row r="18" spans="1:6" ht="60.6" customHeight="1">
      <c r="A18" s="3162" t="s">
        <v>8410</v>
      </c>
      <c r="B18" s="3249" t="s">
        <v>8411</v>
      </c>
      <c r="C18" s="3192"/>
      <c r="D18" s="3193"/>
      <c r="E18" s="794"/>
    </row>
    <row r="19" spans="1:6">
      <c r="A19" s="3162"/>
      <c r="B19" s="3273" t="s">
        <v>8412</v>
      </c>
      <c r="C19" s="3175">
        <v>50</v>
      </c>
      <c r="D19" s="3174" t="s">
        <v>1376</v>
      </c>
      <c r="E19" s="792">
        <v>0</v>
      </c>
      <c r="F19" s="3274">
        <f>C19*E19</f>
        <v>0</v>
      </c>
    </row>
    <row r="20" spans="1:6">
      <c r="A20" s="3162"/>
      <c r="B20" s="3273"/>
      <c r="C20" s="3175"/>
      <c r="D20" s="3174"/>
      <c r="E20" s="792"/>
      <c r="F20" s="3275">
        <f>C20*E20</f>
        <v>0</v>
      </c>
    </row>
    <row r="21" spans="1:6" ht="51">
      <c r="A21" s="3162" t="s">
        <v>8413</v>
      </c>
      <c r="B21" s="3249" t="s">
        <v>8414</v>
      </c>
      <c r="C21" s="3192"/>
      <c r="D21" s="3193"/>
      <c r="E21" s="794"/>
    </row>
    <row r="22" spans="1:6">
      <c r="A22" s="3162"/>
      <c r="B22" s="3273" t="s">
        <v>8415</v>
      </c>
      <c r="C22" s="3175">
        <v>90</v>
      </c>
      <c r="D22" s="3174" t="s">
        <v>1376</v>
      </c>
      <c r="E22" s="792">
        <v>0</v>
      </c>
      <c r="F22" s="3274">
        <f t="shared" ref="F22:F25" si="2">C22*E22</f>
        <v>0</v>
      </c>
    </row>
    <row r="23" spans="1:6">
      <c r="A23" s="3162"/>
      <c r="B23" s="3273" t="s">
        <v>8416</v>
      </c>
      <c r="C23" s="3175">
        <v>150</v>
      </c>
      <c r="D23" s="3174" t="s">
        <v>1376</v>
      </c>
      <c r="E23" s="792">
        <v>0</v>
      </c>
      <c r="F23" s="3274">
        <f t="shared" si="2"/>
        <v>0</v>
      </c>
    </row>
    <row r="24" spans="1:6">
      <c r="A24" s="3162"/>
      <c r="B24" s="3273"/>
      <c r="C24" s="3175"/>
      <c r="D24" s="3174"/>
      <c r="E24" s="792"/>
      <c r="F24" s="3275">
        <f t="shared" si="2"/>
        <v>0</v>
      </c>
    </row>
    <row r="25" spans="1:6">
      <c r="A25" s="3162"/>
      <c r="B25" s="3273"/>
      <c r="C25" s="3175"/>
      <c r="D25" s="3174"/>
      <c r="E25" s="792"/>
      <c r="F25" s="3275">
        <f t="shared" si="2"/>
        <v>0</v>
      </c>
    </row>
    <row r="26" spans="1:6" ht="25.5">
      <c r="A26" s="3162" t="s">
        <v>8417</v>
      </c>
      <c r="B26" s="3249" t="s">
        <v>8418</v>
      </c>
      <c r="C26" s="3192"/>
      <c r="D26" s="3193"/>
      <c r="E26" s="794"/>
    </row>
    <row r="27" spans="1:6">
      <c r="A27" s="3162"/>
      <c r="B27" s="3273" t="s">
        <v>8419</v>
      </c>
      <c r="C27" s="3175">
        <v>400</v>
      </c>
      <c r="D27" s="3174" t="s">
        <v>1376</v>
      </c>
      <c r="E27" s="792">
        <v>0</v>
      </c>
      <c r="F27" s="3274">
        <f t="shared" ref="F27:F31" si="3">C27*E27</f>
        <v>0</v>
      </c>
    </row>
    <row r="28" spans="1:6">
      <c r="A28" s="3162"/>
      <c r="B28" s="3273" t="s">
        <v>8420</v>
      </c>
      <c r="C28" s="3175">
        <v>100</v>
      </c>
      <c r="D28" s="3174" t="s">
        <v>1376</v>
      </c>
      <c r="E28" s="792">
        <v>0</v>
      </c>
      <c r="F28" s="3274">
        <f t="shared" si="3"/>
        <v>0</v>
      </c>
    </row>
    <row r="29" spans="1:6">
      <c r="A29" s="3162"/>
      <c r="B29" s="3273" t="s">
        <v>8421</v>
      </c>
      <c r="C29" s="3175">
        <v>80</v>
      </c>
      <c r="D29" s="3174" t="s">
        <v>1376</v>
      </c>
      <c r="E29" s="792">
        <v>0</v>
      </c>
      <c r="F29" s="3274">
        <f t="shared" si="3"/>
        <v>0</v>
      </c>
    </row>
    <row r="30" spans="1:6">
      <c r="A30" s="3162"/>
      <c r="B30" s="3273" t="s">
        <v>8422</v>
      </c>
      <c r="C30" s="3175">
        <v>120</v>
      </c>
      <c r="D30" s="3174" t="s">
        <v>1376</v>
      </c>
      <c r="E30" s="792">
        <v>0</v>
      </c>
      <c r="F30" s="3274">
        <f t="shared" si="3"/>
        <v>0</v>
      </c>
    </row>
    <row r="31" spans="1:6">
      <c r="A31" s="3162"/>
      <c r="B31" s="3273" t="s">
        <v>8423</v>
      </c>
      <c r="C31" s="3175">
        <v>40</v>
      </c>
      <c r="D31" s="3174" t="s">
        <v>1376</v>
      </c>
      <c r="E31" s="792">
        <v>0</v>
      </c>
      <c r="F31" s="3274">
        <f t="shared" si="3"/>
        <v>0</v>
      </c>
    </row>
    <row r="32" spans="1:6">
      <c r="E32" s="793"/>
    </row>
    <row r="33" spans="1:6" ht="13.5" thickBot="1">
      <c r="E33" s="793"/>
    </row>
    <row r="34" spans="1:6" ht="16.5" thickBot="1">
      <c r="A34" s="3181"/>
      <c r="B34" s="3276" t="s">
        <v>8399</v>
      </c>
      <c r="C34" s="3518" t="s">
        <v>8314</v>
      </c>
      <c r="D34" s="3519"/>
      <c r="E34" s="3277"/>
      <c r="F34" s="3278">
        <f>ROUND(SUM(F7:F32),2)</f>
        <v>0</v>
      </c>
    </row>
  </sheetData>
  <sheetProtection algorithmName="SHA-512" hashValue="y+puIl77xq8/QD6hjjRL0f1kcR9RbiX8m/UXmV4piRcHEy5/GEUZVowSDYDV6uniCg1U8yOeVweCIH0YQyhjDQ==" saltValue="+wmcuxAvSRWE6On+8C6+Qw==" spinCount="100000" sheet="1" formatColumns="0" formatRows="0" selectLockedCells="1"/>
  <protectedRanges>
    <protectedRange sqref="E7:E33" name="Obseg1"/>
  </protectedRanges>
  <mergeCells count="2">
    <mergeCell ref="A6:F6"/>
    <mergeCell ref="C34:D34"/>
  </mergeCells>
  <conditionalFormatting sqref="F1:F5 F7 F11:F12 F17:F18 F20:F21 F24:F26 F33 F35:F65519">
    <cfRule type="cellIs" dxfId="34" priority="2" stopIfTrue="1" operator="greaterThan">
      <formula>0</formula>
    </cfRule>
  </conditionalFormatting>
  <conditionalFormatting sqref="L1">
    <cfRule type="cellIs" dxfId="33" priority="1" stopIfTrue="1" operator="greaterThan">
      <formula>0</formula>
    </cfRule>
  </conditionalFormatting>
  <pageMargins left="0.70866141732283472" right="0.55118110236220474" top="0.62992125984251968" bottom="0.62992125984251968" header="0.31496062992125984" footer="0.31496062992125984"/>
  <pageSetup paperSize="9" scale="86" fitToHeight="0" orientation="portrait" r:id="rId1"/>
  <headerFooter>
    <oddHeader>&amp;L&amp;9PZI POPIS DEL</oddHeader>
    <oddFooter xml:space="preserve">&amp;L&amp;A&amp;R&amp;P/&amp;N </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List92">
    <tabColor theme="0" tint="-0.34998626667073579"/>
    <pageSetUpPr fitToPage="1"/>
  </sheetPr>
  <dimension ref="A1:G60"/>
  <sheetViews>
    <sheetView view="pageBreakPreview" zoomScaleSheetLayoutView="100" workbookViewId="0">
      <selection activeCell="E21" sqref="E21"/>
    </sheetView>
  </sheetViews>
  <sheetFormatPr defaultColWidth="9.140625" defaultRowHeight="12.75"/>
  <cols>
    <col min="1" max="1" width="7" style="3151" customWidth="1"/>
    <col min="2" max="2" width="62.5703125" style="3238" customWidth="1"/>
    <col min="3" max="3" width="8.140625" style="3187" customWidth="1"/>
    <col min="4" max="4" width="5.5703125" style="3180" customWidth="1"/>
    <col min="5" max="5" width="13.42578125" style="3187" customWidth="1"/>
    <col min="6" max="6" width="13.85546875" style="3194" customWidth="1"/>
    <col min="13" max="13" width="9.42578125" customWidth="1"/>
  </cols>
  <sheetData>
    <row r="1" spans="1:6" ht="13.5" customHeight="1">
      <c r="A1" s="3142"/>
      <c r="B1" s="3204"/>
      <c r="C1" s="3145"/>
      <c r="D1" s="3144"/>
      <c r="E1" s="3145"/>
      <c r="F1" s="3190"/>
    </row>
    <row r="2" spans="1:6" ht="13.5" customHeight="1">
      <c r="A2" s="3142"/>
      <c r="B2" s="3204"/>
      <c r="C2" s="3145"/>
      <c r="D2" s="3144"/>
      <c r="E2" s="3145"/>
      <c r="F2" s="3190"/>
    </row>
    <row r="3" spans="1:6" ht="17.25" customHeight="1">
      <c r="A3" s="3147" t="s">
        <v>3625</v>
      </c>
      <c r="B3" s="3148" t="s">
        <v>8424</v>
      </c>
      <c r="C3" s="3149" t="s">
        <v>3</v>
      </c>
      <c r="D3" s="3149" t="s">
        <v>2964</v>
      </c>
      <c r="E3" s="3149" t="s">
        <v>4</v>
      </c>
      <c r="F3" s="3205" t="s">
        <v>5</v>
      </c>
    </row>
    <row r="4" spans="1:6" ht="13.5" customHeight="1">
      <c r="A4" s="3142"/>
      <c r="B4" s="3204"/>
      <c r="C4" s="3145"/>
      <c r="D4" s="3144"/>
      <c r="E4" s="3145"/>
      <c r="F4" s="3190"/>
    </row>
    <row r="5" spans="1:6" s="2215" customFormat="1" ht="13.5" customHeight="1">
      <c r="A5" s="3213" t="s">
        <v>8305</v>
      </c>
      <c r="B5" s="3214"/>
      <c r="C5" s="3215"/>
      <c r="D5" s="3209"/>
      <c r="E5" s="3215"/>
      <c r="F5" s="3216"/>
    </row>
    <row r="6" spans="1:6" s="2215" customFormat="1" ht="13.5" customHeight="1">
      <c r="A6" s="3213" t="s">
        <v>8323</v>
      </c>
      <c r="B6" s="3214"/>
      <c r="C6" s="3215"/>
      <c r="D6" s="3209"/>
      <c r="E6" s="3215"/>
      <c r="F6" s="3216"/>
    </row>
    <row r="7" spans="1:6" s="2215" customFormat="1" ht="13.5" customHeight="1">
      <c r="A7" s="3213" t="s">
        <v>8324</v>
      </c>
      <c r="B7" s="3214"/>
      <c r="C7" s="3215"/>
      <c r="D7" s="3209"/>
      <c r="E7" s="3215"/>
      <c r="F7" s="3216"/>
    </row>
    <row r="8" spans="1:6" s="2215" customFormat="1" ht="13.5" customHeight="1">
      <c r="A8" s="3213" t="s">
        <v>8325</v>
      </c>
      <c r="B8" s="3214"/>
      <c r="C8" s="3215"/>
      <c r="D8" s="3209"/>
      <c r="E8" s="3215"/>
      <c r="F8" s="3216"/>
    </row>
    <row r="9" spans="1:6" s="2215" customFormat="1" ht="13.5" customHeight="1">
      <c r="A9" s="3213" t="s">
        <v>8326</v>
      </c>
      <c r="B9" s="3214"/>
      <c r="C9" s="3215"/>
      <c r="D9" s="3209"/>
      <c r="E9" s="3215"/>
      <c r="F9" s="3216"/>
    </row>
    <row r="10" spans="1:6" s="2215" customFormat="1" ht="28.5" customHeight="1">
      <c r="A10" s="3527" t="s">
        <v>8327</v>
      </c>
      <c r="B10" s="3527"/>
      <c r="C10" s="3527"/>
      <c r="D10" s="3527"/>
      <c r="E10" s="3281"/>
      <c r="F10" s="3282"/>
    </row>
    <row r="11" spans="1:6" s="2215" customFormat="1" ht="44.25" customHeight="1">
      <c r="A11" s="3528" t="s">
        <v>8328</v>
      </c>
      <c r="B11" s="3529"/>
      <c r="C11" s="3529"/>
      <c r="D11" s="3529"/>
      <c r="E11" s="3529"/>
      <c r="F11" s="3529"/>
    </row>
    <row r="12" spans="1:6" s="2215" customFormat="1" ht="13.5" customHeight="1">
      <c r="A12" s="3213" t="s">
        <v>8329</v>
      </c>
      <c r="B12" s="3214"/>
      <c r="C12" s="3215"/>
      <c r="D12" s="3209"/>
      <c r="E12" s="3215"/>
      <c r="F12" s="3216"/>
    </row>
    <row r="13" spans="1:6" s="2215" customFormat="1" ht="13.5" customHeight="1">
      <c r="A13" s="3213" t="s">
        <v>8330</v>
      </c>
      <c r="B13" s="3214"/>
      <c r="C13" s="3215"/>
      <c r="D13" s="3209"/>
      <c r="E13" s="3215"/>
      <c r="F13" s="3216"/>
    </row>
    <row r="14" spans="1:6" s="2215" customFormat="1" ht="13.5" customHeight="1">
      <c r="A14" s="3213" t="s">
        <v>8331</v>
      </c>
      <c r="B14" s="3214"/>
      <c r="C14" s="3215"/>
      <c r="D14" s="3209"/>
      <c r="E14" s="3215"/>
      <c r="F14" s="3216"/>
    </row>
    <row r="15" spans="1:6" s="2215" customFormat="1" ht="13.5" customHeight="1">
      <c r="A15" s="3213" t="s">
        <v>8332</v>
      </c>
      <c r="B15" s="3214"/>
      <c r="C15" s="3215"/>
      <c r="D15" s="3209"/>
      <c r="E15" s="3215"/>
      <c r="F15" s="3216"/>
    </row>
    <row r="16" spans="1:6" s="2215" customFormat="1" ht="13.5" customHeight="1">
      <c r="A16" s="3213" t="s">
        <v>8333</v>
      </c>
      <c r="B16" s="3214"/>
      <c r="C16" s="3215"/>
      <c r="D16" s="3209"/>
      <c r="E16" s="3215"/>
      <c r="F16" s="3216"/>
    </row>
    <row r="17" spans="1:6" s="2215" customFormat="1" ht="13.5" customHeight="1">
      <c r="A17" s="3213" t="s">
        <v>8334</v>
      </c>
      <c r="B17" s="3214"/>
      <c r="C17" s="3215"/>
      <c r="D17" s="3209"/>
      <c r="E17" s="3215"/>
      <c r="F17" s="3216"/>
    </row>
    <row r="18" spans="1:6" s="2215" customFormat="1" ht="13.5" customHeight="1">
      <c r="A18" s="3213" t="s">
        <v>8335</v>
      </c>
      <c r="B18" s="3214"/>
      <c r="C18" s="3215"/>
      <c r="D18" s="3209"/>
      <c r="E18" s="3215"/>
      <c r="F18" s="3216"/>
    </row>
    <row r="19" spans="1:6" s="2215" customFormat="1" ht="13.5" customHeight="1">
      <c r="A19" s="3213"/>
      <c r="B19" s="3214"/>
      <c r="C19" s="3215"/>
      <c r="D19" s="3209"/>
      <c r="E19" s="3215"/>
      <c r="F19" s="3216"/>
    </row>
    <row r="20" spans="1:6" s="2215" customFormat="1" ht="13.5" customHeight="1">
      <c r="A20" s="3226"/>
      <c r="B20" s="3283"/>
      <c r="C20" s="3232"/>
      <c r="D20" s="3284"/>
      <c r="E20" s="3232"/>
      <c r="F20" s="3285"/>
    </row>
    <row r="21" spans="1:6" s="2215" customFormat="1" ht="226.5" customHeight="1">
      <c r="A21" s="3226" t="s">
        <v>8425</v>
      </c>
      <c r="B21" s="3286" t="s">
        <v>8971</v>
      </c>
      <c r="C21" s="3232"/>
      <c r="D21" s="3284"/>
      <c r="E21" s="799"/>
      <c r="F21" s="3233"/>
    </row>
    <row r="22" spans="1:6" s="2215" customFormat="1" ht="18.600000000000001" customHeight="1">
      <c r="A22" s="3287"/>
      <c r="B22" s="3288"/>
      <c r="C22" s="3289">
        <v>1</v>
      </c>
      <c r="D22" s="3290" t="s">
        <v>7</v>
      </c>
      <c r="E22" s="3298">
        <v>0</v>
      </c>
      <c r="F22" s="3291">
        <f>C22*E22</f>
        <v>0</v>
      </c>
    </row>
    <row r="23" spans="1:6" s="2215" customFormat="1" ht="12" customHeight="1">
      <c r="A23" s="3226"/>
      <c r="B23" s="3283"/>
      <c r="C23" s="3232"/>
      <c r="D23" s="3284"/>
      <c r="E23" s="799"/>
      <c r="F23" s="3233"/>
    </row>
    <row r="24" spans="1:6" s="2215" customFormat="1" ht="72" customHeight="1">
      <c r="A24" s="3226" t="s">
        <v>8426</v>
      </c>
      <c r="B24" s="3286" t="s">
        <v>8972</v>
      </c>
      <c r="C24" s="3232"/>
      <c r="D24" s="3284"/>
      <c r="E24" s="799"/>
      <c r="F24" s="3233"/>
    </row>
    <row r="25" spans="1:6" s="2215" customFormat="1">
      <c r="A25" s="3226"/>
      <c r="B25" s="3227"/>
      <c r="C25" s="3279">
        <v>2</v>
      </c>
      <c r="D25" s="3224" t="s">
        <v>7</v>
      </c>
      <c r="E25" s="3299">
        <v>0</v>
      </c>
      <c r="F25" s="3292">
        <f>C25*E25</f>
        <v>0</v>
      </c>
    </row>
    <row r="26" spans="1:6" s="2215" customFormat="1">
      <c r="A26" s="3226"/>
      <c r="B26" s="3283"/>
      <c r="C26" s="3280"/>
      <c r="D26" s="3260"/>
      <c r="E26" s="3300"/>
      <c r="F26" s="3293"/>
    </row>
    <row r="27" spans="1:6" s="2215" customFormat="1" ht="29.45" customHeight="1">
      <c r="A27" s="3226" t="s">
        <v>8427</v>
      </c>
      <c r="B27" s="3286" t="s">
        <v>8973</v>
      </c>
      <c r="C27" s="3232"/>
      <c r="D27" s="3284"/>
      <c r="E27" s="799"/>
      <c r="F27" s="3233"/>
    </row>
    <row r="28" spans="1:6" s="2215" customFormat="1">
      <c r="A28" s="3226"/>
      <c r="B28" s="3227"/>
      <c r="C28" s="3279">
        <v>2</v>
      </c>
      <c r="D28" s="3224" t="s">
        <v>7</v>
      </c>
      <c r="E28" s="3299">
        <v>0</v>
      </c>
      <c r="F28" s="3292">
        <f>C28*E28</f>
        <v>0</v>
      </c>
    </row>
    <row r="29" spans="1:6" s="2215" customFormat="1" ht="31.5" customHeight="1">
      <c r="A29" s="3226" t="s">
        <v>8428</v>
      </c>
      <c r="B29" s="3286" t="s">
        <v>8974</v>
      </c>
      <c r="C29" s="3232"/>
      <c r="D29" s="3284"/>
      <c r="E29" s="799"/>
      <c r="F29" s="3233"/>
    </row>
    <row r="30" spans="1:6" s="2215" customFormat="1">
      <c r="A30" s="3226"/>
      <c r="B30" s="3227"/>
      <c r="C30" s="3279">
        <v>2</v>
      </c>
      <c r="D30" s="3224" t="s">
        <v>7</v>
      </c>
      <c r="E30" s="3299">
        <v>0</v>
      </c>
      <c r="F30" s="3292">
        <f>C30*E30</f>
        <v>0</v>
      </c>
    </row>
    <row r="31" spans="1:6" s="2215" customFormat="1">
      <c r="A31" s="3226"/>
      <c r="B31" s="3283"/>
      <c r="C31" s="3280"/>
      <c r="D31" s="3260"/>
      <c r="E31" s="3300"/>
      <c r="F31" s="3293"/>
    </row>
    <row r="32" spans="1:6" s="2215" customFormat="1" ht="31.5" customHeight="1">
      <c r="A32" s="3226" t="s">
        <v>8429</v>
      </c>
      <c r="B32" s="3286" t="s">
        <v>8431</v>
      </c>
      <c r="C32" s="3232"/>
      <c r="D32" s="3284"/>
      <c r="E32" s="799"/>
      <c r="F32" s="3233"/>
    </row>
    <row r="33" spans="1:6" s="2215" customFormat="1">
      <c r="A33" s="3226"/>
      <c r="B33" s="3227"/>
      <c r="C33" s="3279">
        <v>2</v>
      </c>
      <c r="D33" s="3224" t="s">
        <v>7</v>
      </c>
      <c r="E33" s="3299">
        <v>0</v>
      </c>
      <c r="F33" s="3292">
        <f>C33*E33</f>
        <v>0</v>
      </c>
    </row>
    <row r="34" spans="1:6" s="2215" customFormat="1">
      <c r="A34" s="3226"/>
      <c r="B34" s="3283"/>
      <c r="C34" s="3280"/>
      <c r="D34" s="3260"/>
      <c r="E34" s="3300"/>
      <c r="F34" s="3293"/>
    </row>
    <row r="35" spans="1:6" s="2215" customFormat="1" ht="57.95" customHeight="1">
      <c r="A35" s="3226" t="s">
        <v>8430</v>
      </c>
      <c r="B35" s="3286" t="s">
        <v>8817</v>
      </c>
      <c r="C35" s="3232"/>
      <c r="D35" s="3284"/>
      <c r="E35" s="799"/>
      <c r="F35" s="3233"/>
    </row>
    <row r="36" spans="1:6" s="2215" customFormat="1">
      <c r="A36" s="3226"/>
      <c r="B36" s="3227"/>
      <c r="C36" s="3279">
        <v>8</v>
      </c>
      <c r="D36" s="3224" t="s">
        <v>7</v>
      </c>
      <c r="E36" s="3299">
        <v>0</v>
      </c>
      <c r="F36" s="3292">
        <f>C36*E36</f>
        <v>0</v>
      </c>
    </row>
    <row r="37" spans="1:6" s="2215" customFormat="1">
      <c r="A37" s="3226"/>
      <c r="B37" s="3283"/>
      <c r="C37" s="3232"/>
      <c r="D37" s="3284"/>
      <c r="E37" s="799"/>
      <c r="F37" s="3285"/>
    </row>
    <row r="38" spans="1:6" s="2215" customFormat="1" ht="35.1" customHeight="1">
      <c r="A38" s="3226" t="s">
        <v>8432</v>
      </c>
      <c r="B38" s="3286" t="s">
        <v>8434</v>
      </c>
      <c r="C38" s="3294"/>
      <c r="D38" s="3260"/>
      <c r="E38" s="802"/>
      <c r="F38" s="3293"/>
    </row>
    <row r="39" spans="1:6" s="2215" customFormat="1">
      <c r="A39" s="3226"/>
      <c r="B39" s="3227"/>
      <c r="C39" s="3279">
        <v>1</v>
      </c>
      <c r="D39" s="3224" t="s">
        <v>7</v>
      </c>
      <c r="E39" s="3299">
        <v>0</v>
      </c>
      <c r="F39" s="3292">
        <f>C39*E39</f>
        <v>0</v>
      </c>
    </row>
    <row r="40" spans="1:6" s="2215" customFormat="1" ht="13.5" customHeight="1">
      <c r="A40" s="3226"/>
      <c r="B40" s="3283"/>
      <c r="C40" s="3232"/>
      <c r="D40" s="3284"/>
      <c r="E40" s="799"/>
      <c r="F40" s="3285"/>
    </row>
    <row r="41" spans="1:6" s="2215" customFormat="1" ht="216" customHeight="1">
      <c r="A41" s="3226" t="s">
        <v>8433</v>
      </c>
      <c r="B41" s="3286" t="s">
        <v>8975</v>
      </c>
      <c r="C41" s="3232"/>
      <c r="D41" s="3284"/>
      <c r="E41" s="799"/>
      <c r="F41" s="3233"/>
    </row>
    <row r="42" spans="1:6" s="2215" customFormat="1">
      <c r="A42" s="3226"/>
      <c r="B42" s="3227"/>
      <c r="C42" s="3279">
        <v>1</v>
      </c>
      <c r="D42" s="3224" t="s">
        <v>7</v>
      </c>
      <c r="E42" s="3299">
        <v>0</v>
      </c>
      <c r="F42" s="3292">
        <f>C42*E42</f>
        <v>0</v>
      </c>
    </row>
    <row r="43" spans="1:6" s="2215" customFormat="1" ht="13.5" customHeight="1">
      <c r="A43" s="3226"/>
      <c r="B43" s="3283"/>
      <c r="C43" s="3280"/>
      <c r="D43" s="3260"/>
      <c r="E43" s="3300"/>
      <c r="F43" s="3293"/>
    </row>
    <row r="44" spans="1:6" s="2215" customFormat="1" ht="165" customHeight="1">
      <c r="A44" s="3226" t="s">
        <v>8435</v>
      </c>
      <c r="B44" s="3286" t="s">
        <v>8976</v>
      </c>
      <c r="C44" s="3232"/>
      <c r="D44" s="3284"/>
      <c r="E44" s="799"/>
      <c r="F44" s="3233"/>
    </row>
    <row r="45" spans="1:6" s="2215" customFormat="1">
      <c r="A45" s="3226"/>
      <c r="B45" s="3227"/>
      <c r="C45" s="3279">
        <v>1</v>
      </c>
      <c r="D45" s="3224" t="s">
        <v>7</v>
      </c>
      <c r="E45" s="3299">
        <v>0</v>
      </c>
      <c r="F45" s="3292">
        <f>C45*E45</f>
        <v>0</v>
      </c>
    </row>
    <row r="46" spans="1:6" s="2215" customFormat="1">
      <c r="A46" s="3226"/>
      <c r="B46" s="3283"/>
      <c r="C46" s="3280"/>
      <c r="D46" s="3260"/>
      <c r="E46" s="3300"/>
      <c r="F46" s="3293"/>
    </row>
    <row r="47" spans="1:6" s="2215" customFormat="1" ht="171" customHeight="1">
      <c r="A47" s="3226" t="s">
        <v>8436</v>
      </c>
      <c r="B47" s="3286" t="s">
        <v>8977</v>
      </c>
      <c r="C47" s="3232"/>
      <c r="D47" s="3284"/>
      <c r="E47" s="799"/>
      <c r="F47" s="3233"/>
    </row>
    <row r="48" spans="1:6" s="2215" customFormat="1">
      <c r="A48" s="3226"/>
      <c r="B48" s="3227"/>
      <c r="C48" s="3279">
        <v>1</v>
      </c>
      <c r="D48" s="3224" t="s">
        <v>7</v>
      </c>
      <c r="E48" s="3299">
        <v>0</v>
      </c>
      <c r="F48" s="3292">
        <f>C48*E48</f>
        <v>0</v>
      </c>
    </row>
    <row r="49" spans="1:7" s="2215" customFormat="1">
      <c r="A49" s="3226"/>
      <c r="B49" s="3283"/>
      <c r="C49" s="3280"/>
      <c r="D49" s="3260"/>
      <c r="E49" s="3300"/>
      <c r="F49" s="3293"/>
    </row>
    <row r="50" spans="1:7" s="2215" customFormat="1" ht="24.95" customHeight="1">
      <c r="A50" s="3226" t="s">
        <v>8437</v>
      </c>
      <c r="B50" s="3286" t="s">
        <v>8439</v>
      </c>
      <c r="C50" s="3232"/>
      <c r="D50" s="3284"/>
      <c r="E50" s="799"/>
      <c r="F50" s="3233"/>
    </row>
    <row r="51" spans="1:7" s="2215" customFormat="1">
      <c r="A51" s="3226"/>
      <c r="B51" s="3227"/>
      <c r="C51" s="3279">
        <v>30</v>
      </c>
      <c r="D51" s="3224" t="s">
        <v>14</v>
      </c>
      <c r="E51" s="3299">
        <v>0</v>
      </c>
      <c r="F51" s="3292">
        <f>C51*E51</f>
        <v>0</v>
      </c>
    </row>
    <row r="52" spans="1:7" s="2215" customFormat="1">
      <c r="A52" s="3226"/>
      <c r="B52" s="3283"/>
      <c r="C52" s="3280"/>
      <c r="D52" s="3260"/>
      <c r="E52" s="3300"/>
      <c r="F52" s="3293"/>
    </row>
    <row r="53" spans="1:7" s="2215" customFormat="1" ht="167.45" customHeight="1">
      <c r="A53" s="3226" t="s">
        <v>8438</v>
      </c>
      <c r="B53" s="3286" t="s">
        <v>8978</v>
      </c>
      <c r="C53" s="3232"/>
      <c r="D53" s="3284"/>
      <c r="E53" s="799"/>
      <c r="F53" s="3233"/>
    </row>
    <row r="54" spans="1:7" s="2215" customFormat="1">
      <c r="A54" s="3226"/>
      <c r="B54" s="3227"/>
      <c r="C54" s="3279">
        <v>1</v>
      </c>
      <c r="D54" s="3224" t="s">
        <v>7</v>
      </c>
      <c r="E54" s="3299">
        <v>0</v>
      </c>
      <c r="F54" s="3292">
        <f>C54*E54</f>
        <v>0</v>
      </c>
    </row>
    <row r="55" spans="1:7" s="2215" customFormat="1">
      <c r="A55" s="3226"/>
      <c r="B55" s="3283"/>
      <c r="C55" s="3280"/>
      <c r="D55" s="3260"/>
      <c r="E55" s="3300"/>
      <c r="F55" s="3293"/>
    </row>
    <row r="56" spans="1:7" s="2215" customFormat="1" ht="13.5" thickBot="1">
      <c r="A56" s="3226"/>
      <c r="B56" s="3283"/>
      <c r="C56" s="3232"/>
      <c r="D56" s="3284"/>
      <c r="E56" s="3232"/>
      <c r="F56" s="3233"/>
    </row>
    <row r="57" spans="1:7" ht="13.5" thickBot="1">
      <c r="A57" s="3234"/>
      <c r="B57" s="3235" t="str">
        <f>B3</f>
        <v>CNS NADZORNI SISTEM</v>
      </c>
      <c r="C57" s="3521" t="s">
        <v>8314</v>
      </c>
      <c r="D57" s="3522"/>
      <c r="E57" s="3236"/>
      <c r="F57" s="3295">
        <f>ROUND(SUM(F22:F55),2)</f>
        <v>0</v>
      </c>
      <c r="G57" s="3296"/>
    </row>
    <row r="58" spans="1:7" s="2215" customFormat="1">
      <c r="A58" s="3213"/>
      <c r="B58" s="3297"/>
      <c r="C58" s="3231"/>
      <c r="D58" s="3209"/>
      <c r="E58" s="3231"/>
      <c r="F58" s="3293"/>
    </row>
    <row r="59" spans="1:7" s="2215" customFormat="1">
      <c r="A59" s="3213"/>
      <c r="B59" s="3297"/>
      <c r="C59" s="3231"/>
      <c r="D59" s="3209"/>
      <c r="E59" s="3231"/>
      <c r="F59" s="3293"/>
    </row>
    <row r="60" spans="1:7" s="2215" customFormat="1">
      <c r="A60" s="3213"/>
      <c r="B60" s="3297"/>
      <c r="C60" s="3231"/>
      <c r="D60" s="3209"/>
      <c r="E60" s="3231"/>
      <c r="F60" s="3293"/>
    </row>
  </sheetData>
  <sheetProtection algorithmName="SHA-512" hashValue="4NIOgL23Qj/0zdVLDwjL6+gNliv/VWGAJA6xvbDWDc9n0Fu7ITvhxkZHxpHrmmWq0l2sbT7jGBHE2PlV62K4HQ==" saltValue="w4k31AI1uuBpDKWUBxJRTw==" spinCount="100000" sheet="1" formatColumns="0" formatRows="0" selectLockedCells="1"/>
  <protectedRanges>
    <protectedRange sqref="E21:E56" name="Obseg1"/>
  </protectedRanges>
  <mergeCells count="3">
    <mergeCell ref="A10:D10"/>
    <mergeCell ref="A11:F11"/>
    <mergeCell ref="C57:D57"/>
  </mergeCells>
  <conditionalFormatting sqref="E22 F29:F36">
    <cfRule type="cellIs" dxfId="32" priority="11" stopIfTrue="1" operator="greaterThan">
      <formula>0</formula>
    </cfRule>
  </conditionalFormatting>
  <conditionalFormatting sqref="F1:F9 F12:F19 F41">
    <cfRule type="cellIs" dxfId="31" priority="10" stopIfTrue="1" operator="greaterThan">
      <formula>0</formula>
    </cfRule>
  </conditionalFormatting>
  <conditionalFormatting sqref="F21:F24">
    <cfRule type="cellIs" dxfId="30" priority="9" stopIfTrue="1" operator="greaterThan">
      <formula>0</formula>
    </cfRule>
  </conditionalFormatting>
  <conditionalFormatting sqref="F27">
    <cfRule type="cellIs" dxfId="29" priority="8" stopIfTrue="1" operator="greaterThan">
      <formula>0</formula>
    </cfRule>
  </conditionalFormatting>
  <conditionalFormatting sqref="F38">
    <cfRule type="cellIs" dxfId="28" priority="7" stopIfTrue="1" operator="greaterThan">
      <formula>0</formula>
    </cfRule>
  </conditionalFormatting>
  <conditionalFormatting sqref="F44">
    <cfRule type="cellIs" dxfId="27" priority="6" stopIfTrue="1" operator="greaterThan">
      <formula>0</formula>
    </cfRule>
  </conditionalFormatting>
  <conditionalFormatting sqref="F47">
    <cfRule type="cellIs" dxfId="26" priority="5" stopIfTrue="1" operator="greaterThan">
      <formula>0</formula>
    </cfRule>
  </conditionalFormatting>
  <conditionalFormatting sqref="F50">
    <cfRule type="cellIs" dxfId="25" priority="4" stopIfTrue="1" operator="greaterThan">
      <formula>0</formula>
    </cfRule>
  </conditionalFormatting>
  <conditionalFormatting sqref="F53">
    <cfRule type="cellIs" dxfId="24" priority="3" stopIfTrue="1" operator="greaterThan">
      <formula>0</formula>
    </cfRule>
  </conditionalFormatting>
  <conditionalFormatting sqref="F56:F65551">
    <cfRule type="cellIs" dxfId="23" priority="2" stopIfTrue="1" operator="greaterThan">
      <formula>0</formula>
    </cfRule>
  </conditionalFormatting>
  <conditionalFormatting sqref="G57">
    <cfRule type="cellIs" dxfId="22"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oddHeader>
    <oddFooter xml:space="preserve">&amp;L&amp;A&amp;R&amp;P/&amp;N </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List93">
    <tabColor theme="0" tint="-0.34998626667073579"/>
    <pageSetUpPr fitToPage="1"/>
  </sheetPr>
  <dimension ref="A1:N33"/>
  <sheetViews>
    <sheetView view="pageBreakPreview" zoomScaleNormal="115" zoomScaleSheetLayoutView="100" workbookViewId="0">
      <selection activeCell="E9" sqref="E9"/>
    </sheetView>
  </sheetViews>
  <sheetFormatPr defaultColWidth="9.140625" defaultRowHeight="12.75"/>
  <cols>
    <col min="1" max="1" width="7" style="3151" customWidth="1"/>
    <col min="2" max="2" width="65.140625" style="3238" customWidth="1"/>
    <col min="3" max="3" width="8.140625" style="3187" customWidth="1"/>
    <col min="4" max="4" width="5.5703125" style="3180" customWidth="1"/>
    <col min="5" max="5" width="13.42578125" style="3187" customWidth="1"/>
    <col min="6" max="6" width="13.85546875" style="3317" customWidth="1"/>
    <col min="8" max="8" width="9.140625" style="787"/>
    <col min="14" max="14" width="9.42578125" customWidth="1"/>
  </cols>
  <sheetData>
    <row r="1" spans="1:14" ht="13.5" customHeight="1">
      <c r="A1" s="3142"/>
      <c r="B1" s="3204"/>
      <c r="C1" s="3145"/>
      <c r="D1" s="3144"/>
      <c r="E1" s="3145"/>
      <c r="F1" s="3301"/>
    </row>
    <row r="2" spans="1:14" ht="13.5" customHeight="1">
      <c r="A2" s="3142"/>
      <c r="B2" s="3204"/>
      <c r="C2" s="3145"/>
      <c r="D2" s="3144"/>
      <c r="E2" s="3145"/>
      <c r="F2" s="3301"/>
    </row>
    <row r="3" spans="1:14" ht="17.25" customHeight="1">
      <c r="A3" s="3302" t="s">
        <v>3629</v>
      </c>
      <c r="B3" s="3272" t="s">
        <v>8440</v>
      </c>
      <c r="C3" s="3149" t="s">
        <v>3</v>
      </c>
      <c r="D3" s="3149" t="s">
        <v>2964</v>
      </c>
      <c r="E3" s="3149" t="s">
        <v>4</v>
      </c>
      <c r="F3" s="3303" t="s">
        <v>5</v>
      </c>
    </row>
    <row r="4" spans="1:14" ht="13.5" customHeight="1">
      <c r="A4" s="3142"/>
      <c r="B4" s="3204"/>
      <c r="C4" s="3145"/>
      <c r="D4" s="3144"/>
      <c r="E4" s="3145"/>
      <c r="F4" s="3301"/>
    </row>
    <row r="5" spans="1:14" s="2215" customFormat="1" ht="13.5" customHeight="1">
      <c r="A5" s="3213" t="s">
        <v>8305</v>
      </c>
      <c r="B5" s="3304"/>
      <c r="C5" s="3305"/>
      <c r="D5" s="3305"/>
      <c r="E5" s="3306"/>
      <c r="F5" s="3307"/>
      <c r="H5" s="3308"/>
    </row>
    <row r="6" spans="1:14" s="2215" customFormat="1" ht="200.25" customHeight="1">
      <c r="A6" s="3530" t="s">
        <v>8441</v>
      </c>
      <c r="B6" s="3530"/>
      <c r="C6" s="3530"/>
      <c r="D6" s="3530"/>
      <c r="E6" s="3530"/>
      <c r="F6" s="3530"/>
      <c r="H6" s="3308"/>
    </row>
    <row r="7" spans="1:14" s="2215" customFormat="1" ht="13.5" customHeight="1">
      <c r="A7" s="3309"/>
      <c r="B7" s="3310"/>
      <c r="C7" s="3306"/>
      <c r="D7" s="3305"/>
      <c r="E7" s="87"/>
      <c r="F7" s="3311"/>
      <c r="H7" s="3308"/>
    </row>
    <row r="8" spans="1:14" s="2215" customFormat="1" ht="341.1" customHeight="1">
      <c r="A8" s="3226" t="s">
        <v>8442</v>
      </c>
      <c r="B8" s="3312" t="s">
        <v>8818</v>
      </c>
      <c r="C8" s="3215"/>
      <c r="D8" s="3209"/>
      <c r="E8" s="802"/>
      <c r="F8" s="3311"/>
      <c r="J8" s="3313"/>
    </row>
    <row r="9" spans="1:14" s="2215" customFormat="1" ht="14.25" customHeight="1">
      <c r="A9" s="3226"/>
      <c r="B9" s="3227"/>
      <c r="C9" s="3225">
        <v>2</v>
      </c>
      <c r="D9" s="3228" t="s">
        <v>7</v>
      </c>
      <c r="E9" s="792">
        <v>0</v>
      </c>
      <c r="F9" s="3195">
        <f>C9*E9</f>
        <v>0</v>
      </c>
      <c r="J9" s="3229"/>
      <c r="K9" s="3230"/>
      <c r="L9" s="3231"/>
      <c r="M9" s="3230"/>
      <c r="N9" s="3231"/>
    </row>
    <row r="10" spans="1:14" s="2215" customFormat="1" ht="15" customHeight="1">
      <c r="A10" s="3309"/>
      <c r="B10" s="3310"/>
      <c r="C10" s="3306"/>
      <c r="D10" s="3305"/>
      <c r="E10" s="803"/>
      <c r="F10" s="3307"/>
      <c r="H10" s="3308"/>
    </row>
    <row r="11" spans="1:14" s="2215" customFormat="1" ht="120.75" customHeight="1">
      <c r="A11" s="3226" t="s">
        <v>8443</v>
      </c>
      <c r="B11" s="3286" t="s">
        <v>8819</v>
      </c>
      <c r="C11" s="3215"/>
      <c r="D11" s="3209"/>
      <c r="E11" s="802"/>
      <c r="F11" s="3311"/>
      <c r="J11" s="3313"/>
    </row>
    <row r="12" spans="1:14" s="2215" customFormat="1" ht="14.25" customHeight="1">
      <c r="A12" s="3226"/>
      <c r="B12" s="3227"/>
      <c r="C12" s="3225">
        <v>2</v>
      </c>
      <c r="D12" s="3228" t="s">
        <v>7</v>
      </c>
      <c r="E12" s="792">
        <v>0</v>
      </c>
      <c r="F12" s="3195">
        <f>C12*E12</f>
        <v>0</v>
      </c>
      <c r="J12" s="3229"/>
      <c r="K12" s="3230"/>
      <c r="L12" s="3231"/>
      <c r="M12" s="3230"/>
      <c r="N12" s="3231"/>
    </row>
    <row r="13" spans="1:14" s="2215" customFormat="1" ht="13.5" customHeight="1">
      <c r="A13" s="3309"/>
      <c r="B13" s="3310"/>
      <c r="C13" s="3306"/>
      <c r="D13" s="3305"/>
      <c r="E13" s="803"/>
      <c r="F13" s="3307"/>
      <c r="H13" s="3308"/>
    </row>
    <row r="14" spans="1:14" s="2215" customFormat="1" ht="30.95" customHeight="1">
      <c r="A14" s="3314" t="s">
        <v>8444</v>
      </c>
      <c r="B14" s="3315" t="s">
        <v>8820</v>
      </c>
      <c r="C14" s="3306"/>
      <c r="D14" s="3305"/>
      <c r="E14" s="803"/>
      <c r="F14" s="3307"/>
      <c r="H14" s="3308"/>
    </row>
    <row r="15" spans="1:14" ht="15" customHeight="1">
      <c r="A15"/>
      <c r="B15" s="804"/>
      <c r="C15" s="3225">
        <v>2</v>
      </c>
      <c r="D15" s="3316" t="s">
        <v>7</v>
      </c>
      <c r="E15" s="792">
        <v>0</v>
      </c>
      <c r="F15" s="3195">
        <f>C15*E15</f>
        <v>0</v>
      </c>
      <c r="H15"/>
    </row>
    <row r="16" spans="1:14" s="2215" customFormat="1" ht="13.5" customHeight="1">
      <c r="A16" s="3309"/>
      <c r="B16" s="3310"/>
      <c r="C16" s="3306"/>
      <c r="D16" s="3305"/>
      <c r="E16" s="803"/>
      <c r="F16" s="3307"/>
      <c r="H16" s="3308"/>
    </row>
    <row r="17" spans="1:8" s="2215" customFormat="1" ht="15.75" thickBot="1">
      <c r="A17" s="3309"/>
      <c r="B17" s="3310"/>
      <c r="C17" s="3306"/>
      <c r="D17" s="3305"/>
      <c r="E17" s="803"/>
      <c r="F17" s="3307"/>
      <c r="H17" s="3308"/>
    </row>
    <row r="18" spans="1:8" ht="13.5" thickBot="1">
      <c r="A18" s="3234"/>
      <c r="B18" s="3235" t="str">
        <f>B3</f>
        <v>UPS BREZPREKINITVENI NAPAJALNI SISTEM</v>
      </c>
      <c r="C18" s="3521" t="s">
        <v>8314</v>
      </c>
      <c r="D18" s="3522"/>
      <c r="E18" s="3236"/>
      <c r="F18" s="3295">
        <f>SUM(F8:F15)</f>
        <v>0</v>
      </c>
      <c r="G18" s="3296"/>
      <c r="H18"/>
    </row>
    <row r="19" spans="1:8" s="2215" customFormat="1">
      <c r="A19" s="3213"/>
      <c r="B19" s="3297"/>
      <c r="C19" s="3231"/>
      <c r="D19" s="3209"/>
      <c r="E19" s="3231"/>
      <c r="F19" s="3311"/>
      <c r="H19" s="3308"/>
    </row>
    <row r="20" spans="1:8" s="2215" customFormat="1">
      <c r="A20" s="3213"/>
      <c r="B20" s="3297"/>
      <c r="C20" s="3231"/>
      <c r="D20" s="3209"/>
      <c r="E20" s="3231"/>
      <c r="F20" s="3311"/>
      <c r="H20" s="3308"/>
    </row>
    <row r="21" spans="1:8" s="2215" customFormat="1">
      <c r="A21" s="3213"/>
      <c r="B21" s="3297"/>
      <c r="C21" s="3231"/>
      <c r="D21" s="3209"/>
      <c r="E21" s="3231"/>
      <c r="F21" s="3311"/>
      <c r="H21" s="3308"/>
    </row>
    <row r="22" spans="1:8" s="2215" customFormat="1">
      <c r="A22" s="3213"/>
      <c r="B22" s="3297"/>
      <c r="C22" s="3231"/>
      <c r="D22" s="3209"/>
      <c r="E22" s="3231"/>
      <c r="F22" s="3311"/>
      <c r="H22" s="3308"/>
    </row>
    <row r="23" spans="1:8" s="2215" customFormat="1">
      <c r="A23" s="3213"/>
      <c r="B23" s="3297"/>
      <c r="C23" s="3231"/>
      <c r="D23" s="3209"/>
      <c r="E23" s="3231"/>
      <c r="F23" s="3311"/>
      <c r="H23" s="3308"/>
    </row>
    <row r="24" spans="1:8" s="2215" customFormat="1">
      <c r="A24" s="3213"/>
      <c r="B24" s="3297"/>
      <c r="C24" s="3231"/>
      <c r="D24" s="3209"/>
      <c r="E24" s="3231"/>
      <c r="F24" s="3311"/>
      <c r="H24" s="3308"/>
    </row>
    <row r="25" spans="1:8" s="2215" customFormat="1">
      <c r="A25" s="3213"/>
      <c r="B25" s="3297"/>
      <c r="C25" s="3231"/>
      <c r="D25" s="3209"/>
      <c r="E25" s="3231"/>
      <c r="F25" s="3311"/>
      <c r="H25" s="3308"/>
    </row>
    <row r="26" spans="1:8" s="2215" customFormat="1">
      <c r="A26" s="3213"/>
      <c r="B26" s="3297"/>
      <c r="C26" s="3231"/>
      <c r="D26" s="3209"/>
      <c r="E26" s="3231"/>
      <c r="F26" s="3311"/>
      <c r="H26" s="3308"/>
    </row>
    <row r="27" spans="1:8" s="2215" customFormat="1">
      <c r="A27" s="3213"/>
      <c r="B27" s="3297"/>
      <c r="C27" s="3231"/>
      <c r="D27" s="3209"/>
      <c r="E27" s="3231"/>
      <c r="F27" s="3311"/>
      <c r="H27" s="3308"/>
    </row>
    <row r="28" spans="1:8" s="2215" customFormat="1">
      <c r="A28" s="3213"/>
      <c r="B28" s="3297"/>
      <c r="C28" s="3231"/>
      <c r="D28" s="3209"/>
      <c r="E28" s="3231"/>
      <c r="F28" s="3311"/>
      <c r="H28" s="3308"/>
    </row>
    <row r="29" spans="1:8" s="2215" customFormat="1">
      <c r="A29" s="3213"/>
      <c r="B29" s="3297"/>
      <c r="C29" s="3231"/>
      <c r="D29" s="3209"/>
      <c r="E29" s="3231"/>
      <c r="F29" s="3311"/>
      <c r="H29" s="3308"/>
    </row>
    <row r="33" ht="13.5" customHeight="1"/>
  </sheetData>
  <sheetProtection algorithmName="SHA-512" hashValue="8GlznYefiahawHF83edjqrQJGJcf7E3AthQIqu2N37XHPR/oFTmeYmI1YO4MV5srnD6cpkUfc9/DCXVAk+ulYw==" saltValue="1Pa9FZKIr/zibUnUPNteqw==" spinCount="100000" sheet="1" formatColumns="0" formatRows="0" selectLockedCells="1"/>
  <protectedRanges>
    <protectedRange sqref="E8:E17" name="Obseg1"/>
  </protectedRanges>
  <mergeCells count="2">
    <mergeCell ref="A6:F6"/>
    <mergeCell ref="C18:D18"/>
  </mergeCells>
  <conditionalFormatting sqref="F1:F5">
    <cfRule type="cellIs" dxfId="21" priority="3" stopIfTrue="1" operator="greaterThan">
      <formula>0</formula>
    </cfRule>
  </conditionalFormatting>
  <conditionalFormatting sqref="F7:F65531">
    <cfRule type="cellIs" dxfId="20" priority="2" stopIfTrue="1" operator="greaterThan">
      <formula>0</formula>
    </cfRule>
  </conditionalFormatting>
  <conditionalFormatting sqref="G18">
    <cfRule type="cellIs" dxfId="19" priority="1" stopIfTrue="1" operator="greaterThan">
      <formula>0</formula>
    </cfRule>
  </conditionalFormatting>
  <pageMargins left="0.70866141732283472" right="0.55118110236220474" top="0.62992125984251968" bottom="0.62992125984251968" header="0.31496062992125984" footer="0.31496062992125984"/>
  <pageSetup paperSize="9" scale="80" fitToHeight="0" orientation="portrait" r:id="rId1"/>
  <headerFooter>
    <oddHeader>&amp;L&amp;9PZI POPIS DEL</oddHeader>
    <oddFooter xml:space="preserve">&amp;L&amp;A&amp;R&amp;P/&amp;N </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List94">
    <tabColor theme="0" tint="-0.34998626667073579"/>
    <pageSetUpPr fitToPage="1"/>
  </sheetPr>
  <dimension ref="A1:G83"/>
  <sheetViews>
    <sheetView view="pageBreakPreview" zoomScaleNormal="100" zoomScaleSheetLayoutView="100" workbookViewId="0">
      <selection activeCell="E21" sqref="E21"/>
    </sheetView>
  </sheetViews>
  <sheetFormatPr defaultColWidth="9.140625" defaultRowHeight="12.75"/>
  <cols>
    <col min="1" max="1" width="8.5703125" style="3151" customWidth="1"/>
    <col min="2" max="2" width="62.5703125" style="3238" customWidth="1"/>
    <col min="3" max="3" width="8.140625" style="3187" customWidth="1"/>
    <col min="4" max="4" width="5.5703125" style="3180" customWidth="1"/>
    <col min="5" max="5" width="13.42578125" style="3187" customWidth="1"/>
    <col min="6" max="6" width="13.85546875" style="3317" customWidth="1"/>
    <col min="14" max="14" width="9.42578125" customWidth="1"/>
  </cols>
  <sheetData>
    <row r="1" spans="1:6" ht="13.5" customHeight="1">
      <c r="A1" s="3142"/>
      <c r="B1" s="3204"/>
      <c r="C1" s="3145"/>
      <c r="D1" s="3144"/>
      <c r="E1" s="3145"/>
      <c r="F1" s="3301"/>
    </row>
    <row r="2" spans="1:6" ht="13.5" customHeight="1">
      <c r="A2" s="3142"/>
      <c r="B2" s="3204"/>
      <c r="C2" s="3145"/>
      <c r="D2" s="3144"/>
      <c r="E2" s="3145"/>
      <c r="F2" s="3301"/>
    </row>
    <row r="3" spans="1:6" ht="17.25" customHeight="1">
      <c r="A3" s="3147" t="s">
        <v>1528</v>
      </c>
      <c r="B3" s="3148" t="s">
        <v>8445</v>
      </c>
      <c r="C3" s="3149" t="s">
        <v>3</v>
      </c>
      <c r="D3" s="3149" t="s">
        <v>2964</v>
      </c>
      <c r="E3" s="3149" t="s">
        <v>4</v>
      </c>
      <c r="F3" s="3303" t="s">
        <v>5</v>
      </c>
    </row>
    <row r="4" spans="1:6" ht="13.5" customHeight="1">
      <c r="A4" s="3142"/>
      <c r="B4" s="3204"/>
      <c r="C4" s="3145"/>
      <c r="D4" s="3144"/>
      <c r="E4" s="3145"/>
      <c r="F4" s="3301"/>
    </row>
    <row r="5" spans="1:6" ht="13.5" customHeight="1">
      <c r="A5" s="3151" t="s">
        <v>8305</v>
      </c>
      <c r="B5" s="3204"/>
      <c r="C5" s="3145"/>
      <c r="D5" s="3144"/>
      <c r="E5" s="3145"/>
      <c r="F5" s="3301"/>
    </row>
    <row r="6" spans="1:6" ht="13.5" customHeight="1">
      <c r="A6" s="3151" t="s">
        <v>8323</v>
      </c>
      <c r="B6" s="3204"/>
      <c r="C6" s="3145"/>
      <c r="D6" s="3144"/>
      <c r="E6" s="3145"/>
      <c r="F6" s="3301"/>
    </row>
    <row r="7" spans="1:6" ht="13.5" customHeight="1">
      <c r="A7" s="3151" t="s">
        <v>8324</v>
      </c>
      <c r="B7" s="3204"/>
      <c r="C7" s="3145"/>
      <c r="D7" s="3144"/>
      <c r="E7" s="3145"/>
      <c r="F7" s="3301"/>
    </row>
    <row r="8" spans="1:6" ht="13.5" customHeight="1">
      <c r="A8" s="3151" t="s">
        <v>8325</v>
      </c>
      <c r="B8" s="3204"/>
      <c r="C8" s="3145"/>
      <c r="D8" s="3144"/>
      <c r="E8" s="3145"/>
      <c r="F8" s="3301"/>
    </row>
    <row r="9" spans="1:6" ht="13.5" customHeight="1">
      <c r="A9" s="3151" t="s">
        <v>8326</v>
      </c>
      <c r="B9" s="3204"/>
      <c r="C9" s="3145"/>
      <c r="D9" s="3144"/>
      <c r="E9" s="3145"/>
      <c r="F9" s="3301"/>
    </row>
    <row r="10" spans="1:6" ht="28.5" customHeight="1">
      <c r="A10" s="3531" t="s">
        <v>8327</v>
      </c>
      <c r="B10" s="3531"/>
      <c r="C10" s="3531"/>
      <c r="D10" s="3531"/>
      <c r="E10" s="3318"/>
      <c r="F10" s="3319"/>
    </row>
    <row r="11" spans="1:6" s="2215" customFormat="1" ht="44.25" customHeight="1">
      <c r="A11" s="3528" t="s">
        <v>8328</v>
      </c>
      <c r="B11" s="3529"/>
      <c r="C11" s="3529"/>
      <c r="D11" s="3529"/>
      <c r="E11" s="3529"/>
      <c r="F11" s="3529"/>
    </row>
    <row r="12" spans="1:6" ht="13.5" customHeight="1">
      <c r="A12" s="3151" t="s">
        <v>8329</v>
      </c>
      <c r="B12" s="3204"/>
      <c r="C12" s="3145"/>
      <c r="D12" s="3144"/>
      <c r="E12" s="3145"/>
      <c r="F12" s="3301"/>
    </row>
    <row r="13" spans="1:6" ht="13.5" customHeight="1">
      <c r="A13" s="3151" t="s">
        <v>8330</v>
      </c>
      <c r="B13" s="3204"/>
      <c r="C13" s="3145"/>
      <c r="D13" s="3144"/>
      <c r="E13" s="3145"/>
      <c r="F13" s="3301"/>
    </row>
    <row r="14" spans="1:6" ht="13.5" customHeight="1">
      <c r="A14" s="3151" t="s">
        <v>8331</v>
      </c>
      <c r="B14" s="3204"/>
      <c r="C14" s="3145"/>
      <c r="D14" s="3144"/>
      <c r="E14" s="3145"/>
      <c r="F14" s="3301"/>
    </row>
    <row r="15" spans="1:6" ht="13.5" customHeight="1">
      <c r="A15" s="3151" t="s">
        <v>8332</v>
      </c>
      <c r="B15" s="3204"/>
      <c r="C15" s="3145"/>
      <c r="D15" s="3144"/>
      <c r="E15" s="3145"/>
      <c r="F15" s="3301"/>
    </row>
    <row r="16" spans="1:6" ht="13.5" customHeight="1">
      <c r="A16" s="3151" t="s">
        <v>8333</v>
      </c>
      <c r="B16" s="3204"/>
      <c r="C16" s="3145"/>
      <c r="D16" s="3144"/>
      <c r="E16" s="3145"/>
      <c r="F16" s="3301"/>
    </row>
    <row r="17" spans="1:6" ht="13.5" customHeight="1">
      <c r="A17" s="3151" t="s">
        <v>8334</v>
      </c>
      <c r="B17" s="3204"/>
      <c r="C17" s="3145"/>
      <c r="D17" s="3144"/>
      <c r="E17" s="3145"/>
      <c r="F17" s="3301"/>
    </row>
    <row r="18" spans="1:6" ht="13.5" customHeight="1">
      <c r="A18" s="3151" t="s">
        <v>8335</v>
      </c>
      <c r="B18" s="3204"/>
      <c r="C18" s="3145"/>
      <c r="D18" s="3144"/>
      <c r="E18" s="3145"/>
      <c r="F18" s="3301"/>
    </row>
    <row r="19" spans="1:6" ht="13.5" customHeight="1">
      <c r="B19" s="3204"/>
      <c r="C19" s="3145"/>
      <c r="D19" s="3144"/>
      <c r="E19" s="3145"/>
      <c r="F19" s="3301"/>
    </row>
    <row r="20" spans="1:6" ht="13.5" customHeight="1">
      <c r="B20" s="3204"/>
      <c r="C20" s="3145"/>
      <c r="D20" s="3144"/>
      <c r="E20" s="3145"/>
      <c r="F20" s="3301"/>
    </row>
    <row r="21" spans="1:6" ht="18.95" customHeight="1">
      <c r="A21" s="3162" t="s">
        <v>1666</v>
      </c>
      <c r="B21" s="3320" t="s">
        <v>8446</v>
      </c>
      <c r="C21" s="804">
        <v>2</v>
      </c>
      <c r="D21" s="3316" t="s">
        <v>7</v>
      </c>
      <c r="E21" s="3346">
        <v>0</v>
      </c>
      <c r="F21" s="3274">
        <f>C21*E21</f>
        <v>0</v>
      </c>
    </row>
    <row r="22" spans="1:6" ht="243.95" customHeight="1">
      <c r="A22" s="3162"/>
      <c r="B22" s="3321" t="s">
        <v>8447</v>
      </c>
      <c r="C22"/>
      <c r="D22" s="3322"/>
      <c r="E22" s="3347"/>
      <c r="F22" s="3177"/>
    </row>
    <row r="23" spans="1:6" ht="32.1" customHeight="1">
      <c r="A23" s="3162"/>
      <c r="B23" s="3323" t="s">
        <v>8448</v>
      </c>
      <c r="C23"/>
      <c r="D23" s="3322"/>
      <c r="E23" s="3347"/>
      <c r="F23" s="3177"/>
    </row>
    <row r="24" spans="1:6" ht="21.95" customHeight="1">
      <c r="A24" s="3324"/>
      <c r="B24" s="3323"/>
      <c r="C24"/>
      <c r="D24" s="3322"/>
      <c r="E24" s="3347"/>
      <c r="F24" s="3177"/>
    </row>
    <row r="25" spans="1:6" ht="32.1" customHeight="1">
      <c r="A25" s="3162" t="s">
        <v>1668</v>
      </c>
      <c r="B25" s="3323" t="s">
        <v>8449</v>
      </c>
      <c r="C25">
        <v>2</v>
      </c>
      <c r="D25" s="3322" t="s">
        <v>7</v>
      </c>
      <c r="E25" s="3347">
        <v>0</v>
      </c>
      <c r="F25" s="3177">
        <f>C25*E25</f>
        <v>0</v>
      </c>
    </row>
    <row r="26" spans="1:6" ht="219.95" customHeight="1">
      <c r="A26" s="3162"/>
      <c r="B26" s="3323" t="s">
        <v>8450</v>
      </c>
      <c r="C26"/>
      <c r="D26" s="3322"/>
      <c r="E26" s="3347"/>
      <c r="F26" s="3177"/>
    </row>
    <row r="27" spans="1:6" ht="15.95" customHeight="1">
      <c r="A27" s="3162"/>
      <c r="B27" s="3320" t="s">
        <v>8451</v>
      </c>
      <c r="C27" s="804"/>
      <c r="D27" s="3316"/>
      <c r="E27" s="3346"/>
      <c r="F27" s="3274"/>
    </row>
    <row r="28" spans="1:6" ht="28.5" customHeight="1">
      <c r="A28" s="3162"/>
      <c r="B28" s="3320"/>
      <c r="C28" s="804"/>
      <c r="D28" s="3316"/>
      <c r="E28" s="3346"/>
      <c r="F28" s="3274"/>
    </row>
    <row r="29" spans="1:6" ht="29.1" customHeight="1">
      <c r="A29" s="3162" t="s">
        <v>8452</v>
      </c>
      <c r="B29" s="3320" t="s">
        <v>8453</v>
      </c>
      <c r="C29" s="804">
        <v>2</v>
      </c>
      <c r="D29" s="3316" t="s">
        <v>7</v>
      </c>
      <c r="E29" s="3346">
        <v>0</v>
      </c>
      <c r="F29" s="3274">
        <f>C29*E29</f>
        <v>0</v>
      </c>
    </row>
    <row r="30" spans="1:6" ht="138" customHeight="1">
      <c r="A30" s="3162"/>
      <c r="B30" s="3323" t="s">
        <v>8454</v>
      </c>
      <c r="C30"/>
      <c r="D30" s="3322"/>
      <c r="E30" s="3347"/>
      <c r="F30" s="3177"/>
    </row>
    <row r="31" spans="1:6" ht="19.5" customHeight="1">
      <c r="A31" s="3162"/>
      <c r="B31" s="3323"/>
      <c r="C31"/>
      <c r="D31" s="3322"/>
      <c r="E31" s="3347"/>
      <c r="F31" s="3177"/>
    </row>
    <row r="32" spans="1:6" ht="46.5" customHeight="1">
      <c r="A32" s="3162" t="s">
        <v>8455</v>
      </c>
      <c r="B32" s="3320" t="s">
        <v>8456</v>
      </c>
      <c r="C32" s="804">
        <v>2</v>
      </c>
      <c r="D32" s="3316" t="s">
        <v>7</v>
      </c>
      <c r="E32" s="3346">
        <v>0</v>
      </c>
      <c r="F32" s="3274">
        <f>C32*E32</f>
        <v>0</v>
      </c>
    </row>
    <row r="33" spans="1:6" ht="18.600000000000001" customHeight="1">
      <c r="A33" s="3162"/>
      <c r="B33" s="3323"/>
      <c r="C33"/>
      <c r="D33" s="3322"/>
      <c r="E33" s="3347"/>
      <c r="F33" s="3177"/>
    </row>
    <row r="34" spans="1:6" ht="120.6" customHeight="1">
      <c r="A34" s="3162" t="s">
        <v>8457</v>
      </c>
      <c r="B34" s="3249" t="s">
        <v>8821</v>
      </c>
      <c r="C34" s="3192"/>
      <c r="D34" s="3193"/>
      <c r="E34" s="794"/>
    </row>
    <row r="35" spans="1:6" ht="16.5" customHeight="1">
      <c r="A35" s="3162"/>
      <c r="B35" s="3273"/>
      <c r="C35" s="3325">
        <v>2</v>
      </c>
      <c r="D35" s="3174" t="s">
        <v>7</v>
      </c>
      <c r="E35" s="792">
        <v>0</v>
      </c>
      <c r="F35" s="3326">
        <f>C35*E35</f>
        <v>0</v>
      </c>
    </row>
    <row r="36" spans="1:6" ht="16.5" customHeight="1">
      <c r="A36" s="3162"/>
      <c r="B36" s="3327"/>
      <c r="C36" s="3328"/>
      <c r="D36" s="3164"/>
      <c r="E36" s="791"/>
      <c r="F36" s="3329"/>
    </row>
    <row r="37" spans="1:6" ht="43.5" customHeight="1">
      <c r="A37" s="3226" t="s">
        <v>8458</v>
      </c>
      <c r="B37" s="3330" t="s">
        <v>8459</v>
      </c>
      <c r="C37" s="804"/>
      <c r="D37" s="3316"/>
      <c r="E37" s="805"/>
      <c r="F37" s="3331"/>
    </row>
    <row r="38" spans="1:6" ht="14.45" customHeight="1">
      <c r="A38" s="3226"/>
      <c r="B38" s="3332" t="s">
        <v>8460</v>
      </c>
      <c r="C38"/>
      <c r="D38" s="3322"/>
      <c r="E38" s="793"/>
    </row>
    <row r="39" spans="1:6" ht="13.5" customHeight="1">
      <c r="A39" s="3324"/>
      <c r="B39" s="3333" t="s">
        <v>8461</v>
      </c>
      <c r="C39">
        <v>114</v>
      </c>
      <c r="D39" s="3322" t="s">
        <v>1376</v>
      </c>
      <c r="E39" s="3346">
        <v>0</v>
      </c>
      <c r="F39" s="3274">
        <f>C39*E39</f>
        <v>0</v>
      </c>
    </row>
    <row r="40" spans="1:6" ht="13.5" customHeight="1">
      <c r="A40" s="3324"/>
      <c r="B40" s="3333" t="s">
        <v>8462</v>
      </c>
      <c r="C40">
        <v>36</v>
      </c>
      <c r="D40" s="3322" t="s">
        <v>1376</v>
      </c>
      <c r="E40" s="3346">
        <v>0</v>
      </c>
      <c r="F40" s="3274">
        <f t="shared" ref="F40:F41" si="0">C40*E40</f>
        <v>0</v>
      </c>
    </row>
    <row r="41" spans="1:6" ht="13.5" customHeight="1">
      <c r="A41" s="3324"/>
      <c r="B41" s="3333" t="s">
        <v>8463</v>
      </c>
      <c r="C41">
        <v>22</v>
      </c>
      <c r="D41" s="3322" t="s">
        <v>1376</v>
      </c>
      <c r="E41" s="3346">
        <v>0</v>
      </c>
      <c r="F41" s="3274">
        <f t="shared" si="0"/>
        <v>0</v>
      </c>
    </row>
    <row r="42" spans="1:6" ht="13.5" customHeight="1">
      <c r="A42" s="3324"/>
      <c r="B42" s="3333" t="s">
        <v>8464</v>
      </c>
      <c r="C42"/>
      <c r="D42" s="3322"/>
      <c r="E42" s="3347"/>
      <c r="F42" s="3177"/>
    </row>
    <row r="43" spans="1:6" ht="13.5" customHeight="1">
      <c r="A43" s="3324"/>
      <c r="B43" s="3333" t="s">
        <v>8465</v>
      </c>
      <c r="C43">
        <v>2</v>
      </c>
      <c r="D43" s="3322" t="s">
        <v>14</v>
      </c>
      <c r="E43" s="3346">
        <v>0</v>
      </c>
      <c r="F43" s="3274">
        <f>C43*E43</f>
        <v>0</v>
      </c>
    </row>
    <row r="44" spans="1:6" ht="13.5" customHeight="1">
      <c r="A44" s="3324"/>
      <c r="B44" s="3333" t="s">
        <v>8466</v>
      </c>
      <c r="C44">
        <v>12</v>
      </c>
      <c r="D44" s="3322" t="s">
        <v>14</v>
      </c>
      <c r="E44" s="3346">
        <v>0</v>
      </c>
      <c r="F44" s="3274">
        <f t="shared" ref="F44:F46" si="1">C44*E44</f>
        <v>0</v>
      </c>
    </row>
    <row r="45" spans="1:6" ht="13.5" customHeight="1">
      <c r="A45" s="3324"/>
      <c r="B45" s="3333" t="s">
        <v>8467</v>
      </c>
      <c r="C45">
        <v>10</v>
      </c>
      <c r="D45" s="3322" t="s">
        <v>14</v>
      </c>
      <c r="E45" s="3346">
        <v>0</v>
      </c>
      <c r="F45" s="3274">
        <f t="shared" si="1"/>
        <v>0</v>
      </c>
    </row>
    <row r="46" spans="1:6" ht="13.5" customHeight="1">
      <c r="A46" s="3324"/>
      <c r="B46" s="3333" t="s">
        <v>8468</v>
      </c>
      <c r="C46">
        <v>8</v>
      </c>
      <c r="D46" s="3322" t="s">
        <v>14</v>
      </c>
      <c r="E46" s="3346">
        <v>0</v>
      </c>
      <c r="F46" s="3274">
        <f t="shared" si="1"/>
        <v>0</v>
      </c>
    </row>
    <row r="47" spans="1:6" ht="13.5" customHeight="1">
      <c r="A47" s="3324"/>
      <c r="B47" s="3333"/>
      <c r="C47"/>
      <c r="D47" s="3322"/>
      <c r="E47" s="3347"/>
      <c r="F47" s="3177"/>
    </row>
    <row r="48" spans="1:6" ht="13.5" customHeight="1">
      <c r="A48" s="3324"/>
      <c r="B48" s="3333"/>
      <c r="C48"/>
      <c r="D48" s="3322"/>
      <c r="E48" s="3347"/>
      <c r="F48" s="3177"/>
    </row>
    <row r="49" spans="1:6" ht="25.5">
      <c r="A49" s="3226" t="s">
        <v>8469</v>
      </c>
      <c r="B49" s="806" t="s">
        <v>8470</v>
      </c>
      <c r="C49" s="804">
        <v>8</v>
      </c>
      <c r="D49" s="3316" t="s">
        <v>7</v>
      </c>
      <c r="E49" s="3346">
        <v>0</v>
      </c>
      <c r="F49" s="3274">
        <f>C49*E49</f>
        <v>0</v>
      </c>
    </row>
    <row r="50" spans="1:6">
      <c r="A50" s="3226"/>
      <c r="B50" s="3334"/>
      <c r="C50"/>
      <c r="D50" s="3322"/>
      <c r="E50" s="3347"/>
      <c r="F50" s="3177"/>
    </row>
    <row r="51" spans="1:6" ht="29.45" customHeight="1">
      <c r="A51" s="3226" t="s">
        <v>8471</v>
      </c>
      <c r="B51" s="806" t="s">
        <v>8472</v>
      </c>
      <c r="C51" s="804">
        <v>4</v>
      </c>
      <c r="D51" s="3316" t="s">
        <v>7</v>
      </c>
      <c r="E51" s="3346">
        <v>0</v>
      </c>
      <c r="F51" s="3274">
        <f>C51*E51</f>
        <v>0</v>
      </c>
    </row>
    <row r="52" spans="1:6" ht="13.5" customHeight="1">
      <c r="A52" s="3324"/>
      <c r="B52" s="3333"/>
      <c r="C52"/>
      <c r="D52" s="3322"/>
      <c r="E52" s="3347"/>
      <c r="F52" s="3177"/>
    </row>
    <row r="53" spans="1:6" ht="25.5">
      <c r="A53" s="3226" t="s">
        <v>8473</v>
      </c>
      <c r="B53" s="806" t="s">
        <v>8474</v>
      </c>
      <c r="C53" s="804">
        <v>4</v>
      </c>
      <c r="D53" s="3316" t="s">
        <v>7</v>
      </c>
      <c r="E53" s="3346">
        <v>0</v>
      </c>
      <c r="F53" s="3274">
        <f>C53*E53</f>
        <v>0</v>
      </c>
    </row>
    <row r="54" spans="1:6" ht="13.5" customHeight="1">
      <c r="A54" s="3324"/>
      <c r="B54" s="3333"/>
      <c r="C54"/>
      <c r="E54" s="793"/>
    </row>
    <row r="55" spans="1:6" ht="38.25">
      <c r="A55" s="3226" t="s">
        <v>8475</v>
      </c>
      <c r="B55" s="3335" t="s">
        <v>8476</v>
      </c>
      <c r="C55" s="804">
        <v>2</v>
      </c>
      <c r="D55" s="3316" t="s">
        <v>7</v>
      </c>
      <c r="E55" s="3346">
        <v>0</v>
      </c>
      <c r="F55" s="3274">
        <f>C55*E55</f>
        <v>0</v>
      </c>
    </row>
    <row r="56" spans="1:6">
      <c r="A56" s="3226"/>
      <c r="B56" s="3281"/>
      <c r="C56"/>
      <c r="D56" s="3322"/>
      <c r="E56" s="3347"/>
      <c r="F56" s="3177"/>
    </row>
    <row r="57" spans="1:6" ht="25.5">
      <c r="A57" s="3226" t="s">
        <v>8477</v>
      </c>
      <c r="B57" s="3336" t="s">
        <v>8478</v>
      </c>
      <c r="C57" s="804">
        <v>2</v>
      </c>
      <c r="D57" s="3316" t="s">
        <v>7</v>
      </c>
      <c r="E57" s="3346">
        <v>0</v>
      </c>
      <c r="F57" s="3274">
        <f>C57*E57</f>
        <v>0</v>
      </c>
    </row>
    <row r="58" spans="1:6">
      <c r="A58" s="3226"/>
      <c r="B58" s="3337"/>
      <c r="C58"/>
      <c r="D58" s="3322"/>
      <c r="E58" s="3347"/>
      <c r="F58" s="3177"/>
    </row>
    <row r="59" spans="1:6" ht="38.25">
      <c r="A59" s="3226" t="s">
        <v>8479</v>
      </c>
      <c r="B59" s="3281" t="s">
        <v>8480</v>
      </c>
      <c r="E59" s="793"/>
    </row>
    <row r="60" spans="1:6">
      <c r="A60" s="3226"/>
      <c r="B60" s="3338" t="s">
        <v>8481</v>
      </c>
      <c r="C60">
        <v>114</v>
      </c>
      <c r="D60" s="3322" t="s">
        <v>1376</v>
      </c>
      <c r="E60" s="3347">
        <v>0</v>
      </c>
      <c r="F60" s="3177">
        <f>C60*E60</f>
        <v>0</v>
      </c>
    </row>
    <row r="61" spans="1:6" ht="13.5" customHeight="1">
      <c r="A61" s="3324"/>
      <c r="B61" s="3339" t="s">
        <v>8482</v>
      </c>
      <c r="C61">
        <v>36</v>
      </c>
      <c r="D61" s="3322" t="s">
        <v>1376</v>
      </c>
      <c r="E61" s="3347">
        <v>0</v>
      </c>
      <c r="F61" s="3177">
        <f>C61*E61</f>
        <v>0</v>
      </c>
    </row>
    <row r="62" spans="1:6" ht="13.5" customHeight="1">
      <c r="A62" s="3324"/>
      <c r="B62" s="3339" t="s">
        <v>8483</v>
      </c>
      <c r="C62">
        <v>22</v>
      </c>
      <c r="D62" s="3322" t="s">
        <v>1376</v>
      </c>
      <c r="E62" s="3347">
        <v>0</v>
      </c>
      <c r="F62" s="3177">
        <f>C62*E62</f>
        <v>0</v>
      </c>
    </row>
    <row r="63" spans="1:6" ht="13.5" customHeight="1">
      <c r="A63" s="3324"/>
      <c r="B63" s="3337"/>
      <c r="C63"/>
      <c r="E63" s="793"/>
    </row>
    <row r="64" spans="1:6" ht="25.5">
      <c r="A64" s="3226" t="s">
        <v>8484</v>
      </c>
      <c r="B64" s="3340" t="s">
        <v>8485</v>
      </c>
      <c r="C64">
        <v>40</v>
      </c>
      <c r="D64" s="3341" t="s">
        <v>1376</v>
      </c>
      <c r="E64" s="3347">
        <v>0</v>
      </c>
      <c r="F64" s="3177">
        <f>C64*E64</f>
        <v>0</v>
      </c>
    </row>
    <row r="65" spans="1:7">
      <c r="A65" s="3226"/>
      <c r="B65" s="3340"/>
      <c r="C65"/>
      <c r="D65" s="3341"/>
      <c r="E65" s="3347"/>
      <c r="F65" s="3177"/>
    </row>
    <row r="66" spans="1:7" ht="25.5">
      <c r="A66" s="3226" t="s">
        <v>8486</v>
      </c>
      <c r="B66" s="3340" t="s">
        <v>8487</v>
      </c>
      <c r="C66"/>
      <c r="D66" s="3341"/>
      <c r="E66" s="3347"/>
      <c r="F66" s="3177"/>
    </row>
    <row r="67" spans="1:7">
      <c r="A67" s="3226"/>
      <c r="B67" s="3340" t="s">
        <v>8488</v>
      </c>
      <c r="C67"/>
      <c r="D67" s="3341"/>
      <c r="E67" s="3347"/>
      <c r="F67" s="3177"/>
    </row>
    <row r="68" spans="1:7">
      <c r="A68" s="3226"/>
      <c r="B68" s="3340" t="s">
        <v>8489</v>
      </c>
      <c r="C68">
        <v>25</v>
      </c>
      <c r="D68" s="3341" t="s">
        <v>7</v>
      </c>
      <c r="E68" s="3347">
        <v>0</v>
      </c>
      <c r="F68" s="3177">
        <f>C68*E68</f>
        <v>0</v>
      </c>
    </row>
    <row r="69" spans="1:7">
      <c r="A69" s="3226"/>
      <c r="B69" s="3340" t="s">
        <v>8490</v>
      </c>
      <c r="C69">
        <v>6</v>
      </c>
      <c r="D69" s="3341" t="s">
        <v>7</v>
      </c>
      <c r="E69" s="3347">
        <v>0</v>
      </c>
      <c r="F69" s="3177">
        <f>C69*E69</f>
        <v>0</v>
      </c>
    </row>
    <row r="70" spans="1:7">
      <c r="A70" s="3226"/>
      <c r="B70" s="3340" t="s">
        <v>8491</v>
      </c>
      <c r="C70"/>
      <c r="D70" s="3341"/>
      <c r="E70" s="3347"/>
      <c r="F70" s="3177"/>
    </row>
    <row r="71" spans="1:7">
      <c r="A71" s="3226"/>
      <c r="B71" s="3340" t="s">
        <v>8492</v>
      </c>
      <c r="C71">
        <v>8</v>
      </c>
      <c r="D71" s="3341" t="s">
        <v>7</v>
      </c>
      <c r="E71" s="3347">
        <v>0</v>
      </c>
      <c r="F71" s="3177">
        <f>C71*E71</f>
        <v>0</v>
      </c>
    </row>
    <row r="72" spans="1:7" ht="13.5" customHeight="1">
      <c r="A72" s="3324"/>
      <c r="B72" s="3342"/>
      <c r="C72"/>
      <c r="D72" s="3322"/>
      <c r="E72" s="3347"/>
      <c r="F72" s="3177"/>
    </row>
    <row r="73" spans="1:7" ht="102.6" customHeight="1">
      <c r="A73" s="3226" t="s">
        <v>8493</v>
      </c>
      <c r="B73" s="3343" t="s">
        <v>8822</v>
      </c>
      <c r="C73" s="804">
        <v>2</v>
      </c>
      <c r="D73" s="3316" t="s">
        <v>7</v>
      </c>
      <c r="E73" s="3346">
        <v>0</v>
      </c>
      <c r="F73" s="3274">
        <f>C73*E73</f>
        <v>0</v>
      </c>
    </row>
    <row r="74" spans="1:7">
      <c r="A74" s="3226"/>
      <c r="B74" s="3334"/>
      <c r="C74"/>
      <c r="D74" s="3322"/>
      <c r="E74" s="3347"/>
      <c r="F74" s="3177"/>
    </row>
    <row r="75" spans="1:7" ht="45.6" customHeight="1">
      <c r="A75" s="3226" t="s">
        <v>8494</v>
      </c>
      <c r="B75" s="3286" t="s">
        <v>8823</v>
      </c>
      <c r="C75" s="3232"/>
      <c r="D75" s="3284"/>
      <c r="E75" s="799"/>
      <c r="F75" s="3233"/>
    </row>
    <row r="76" spans="1:7">
      <c r="A76" s="3226"/>
      <c r="B76" s="3227"/>
      <c r="C76" s="3279">
        <v>2</v>
      </c>
      <c r="D76" s="3224" t="s">
        <v>7</v>
      </c>
      <c r="E76" s="3299">
        <v>0</v>
      </c>
      <c r="F76" s="3292">
        <f>C76*E76</f>
        <v>0</v>
      </c>
      <c r="G76" s="3296"/>
    </row>
    <row r="77" spans="1:7">
      <c r="A77" s="3226"/>
      <c r="B77" s="3283"/>
      <c r="C77" s="3280"/>
      <c r="D77" s="3260"/>
      <c r="E77" s="3300"/>
      <c r="F77" s="3293"/>
      <c r="G77" s="3296"/>
    </row>
    <row r="78" spans="1:7" ht="25.5">
      <c r="A78" s="3226" t="s">
        <v>8496</v>
      </c>
      <c r="B78" s="806" t="s">
        <v>8495</v>
      </c>
      <c r="C78" s="804">
        <v>2</v>
      </c>
      <c r="D78" s="3316" t="s">
        <v>7</v>
      </c>
      <c r="E78" s="3346">
        <v>0</v>
      </c>
      <c r="F78" s="3274">
        <f>C78*E78</f>
        <v>0</v>
      </c>
    </row>
    <row r="79" spans="1:7" ht="15">
      <c r="A79" s="3142"/>
      <c r="B79" s="3344"/>
      <c r="C79" s="3145"/>
      <c r="D79" s="3144"/>
      <c r="E79" s="788"/>
      <c r="F79" s="3301"/>
      <c r="G79" s="3296"/>
    </row>
    <row r="80" spans="1:7">
      <c r="A80" s="3226" t="s">
        <v>8824</v>
      </c>
      <c r="B80" s="3343" t="s">
        <v>8497</v>
      </c>
      <c r="C80" s="3345">
        <v>1</v>
      </c>
      <c r="D80" s="3316" t="s">
        <v>7</v>
      </c>
      <c r="E80" s="3346">
        <v>0</v>
      </c>
      <c r="F80" s="3274">
        <f>C80*E80</f>
        <v>0</v>
      </c>
    </row>
    <row r="81" spans="1:6" ht="15">
      <c r="A81" s="3142"/>
      <c r="B81" s="3204"/>
      <c r="C81" s="3145"/>
      <c r="D81" s="3144"/>
      <c r="E81" s="788"/>
      <c r="F81" s="3301"/>
    </row>
    <row r="82" spans="1:6" ht="15.75" thickBot="1">
      <c r="A82" s="3142"/>
      <c r="B82" s="3204"/>
      <c r="C82" s="3145"/>
      <c r="D82" s="3144"/>
      <c r="E82" s="3145"/>
      <c r="F82" s="3301"/>
    </row>
    <row r="83" spans="1:6" ht="13.5" thickBot="1">
      <c r="A83" s="3234"/>
      <c r="B83" s="3235" t="str">
        <f>B3</f>
        <v>STROJNE INSTALACIJE</v>
      </c>
      <c r="C83" s="3521" t="s">
        <v>8314</v>
      </c>
      <c r="D83" s="3522"/>
      <c r="E83" s="3236"/>
      <c r="F83" s="3295">
        <f>ROUND(SUM(F21:F80),2)</f>
        <v>0</v>
      </c>
    </row>
  </sheetData>
  <sheetProtection algorithmName="SHA-512" hashValue="iFGw0OjgxkOHTwXPoWSzS0UXMI/D5xbaJIgPfXpdx2hy5i5393LxTOqTrV6PH4oqVBZ7TfYCwX7N+zRcf+n8+g==" saltValue="50Q0oWGaQH0fX2u8V07MWg==" spinCount="100000" sheet="1" formatColumns="0" formatRows="0" selectLockedCells="1"/>
  <protectedRanges>
    <protectedRange sqref="E21:E81" name="Obseg1"/>
  </protectedRanges>
  <mergeCells count="3">
    <mergeCell ref="A10:D10"/>
    <mergeCell ref="A11:F11"/>
    <mergeCell ref="C83:D83"/>
  </mergeCells>
  <conditionalFormatting sqref="F1:F9 F12:F36 F39:F53 F60:F62">
    <cfRule type="cellIs" dxfId="18" priority="5" stopIfTrue="1" operator="greaterThan">
      <formula>0</formula>
    </cfRule>
  </conditionalFormatting>
  <conditionalFormatting sqref="F55:F58">
    <cfRule type="cellIs" dxfId="17" priority="4" stopIfTrue="1" operator="greaterThan">
      <formula>0</formula>
    </cfRule>
  </conditionalFormatting>
  <conditionalFormatting sqref="F64:F65593">
    <cfRule type="cellIs" dxfId="16" priority="3" stopIfTrue="1" operator="greaterThan">
      <formula>0</formula>
    </cfRule>
  </conditionalFormatting>
  <conditionalFormatting sqref="G76:G77">
    <cfRule type="cellIs" dxfId="15" priority="2" stopIfTrue="1" operator="greaterThan">
      <formula>0</formula>
    </cfRule>
  </conditionalFormatting>
  <conditionalFormatting sqref="G79">
    <cfRule type="cellIs" dxfId="14" priority="1" stopIfTrue="1" operator="greaterThan">
      <formula>0</formula>
    </cfRule>
  </conditionalFormatting>
  <pageMargins left="0.70866141732283472" right="0.55118110236220474" top="0.62992125984251968" bottom="0.62992125984251968" header="0.31496062992125984" footer="0.31496062992125984"/>
  <pageSetup paperSize="9" scale="81" fitToHeight="0" orientation="portrait" r:id="rId1"/>
  <headerFooter>
    <oddHeader>&amp;L&amp;9PZI POPIS DEL</oddHeader>
    <oddFooter xml:space="preserve">&amp;L&amp;A&amp;R&amp;P/&amp;N </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List95">
    <tabColor theme="0" tint="-0.34998626667073579"/>
    <pageSetUpPr fitToPage="1"/>
  </sheetPr>
  <dimension ref="A1:F42"/>
  <sheetViews>
    <sheetView view="pageBreakPreview" zoomScaleNormal="100" zoomScaleSheetLayoutView="100" workbookViewId="0">
      <selection activeCell="E21" sqref="E21"/>
    </sheetView>
  </sheetViews>
  <sheetFormatPr defaultColWidth="9.140625" defaultRowHeight="12.75"/>
  <cols>
    <col min="1" max="1" width="7" style="3151" customWidth="1"/>
    <col min="2" max="2" width="62.5703125" style="3238" customWidth="1"/>
    <col min="3" max="3" width="8.140625" style="3187" customWidth="1"/>
    <col min="4" max="4" width="5.5703125" style="3186" customWidth="1"/>
    <col min="5" max="5" width="13.42578125" style="3187" customWidth="1"/>
    <col min="6" max="6" width="13.85546875" style="3317" customWidth="1"/>
    <col min="13" max="13" width="9.42578125" customWidth="1"/>
  </cols>
  <sheetData>
    <row r="1" spans="1:6" ht="13.5" customHeight="1">
      <c r="A1" s="3142"/>
      <c r="B1" s="3204"/>
      <c r="C1" s="3145"/>
      <c r="D1" s="3145"/>
      <c r="E1" s="3145"/>
      <c r="F1" s="3301"/>
    </row>
    <row r="2" spans="1:6" ht="13.5" customHeight="1">
      <c r="A2" s="3142"/>
      <c r="B2" s="3204"/>
      <c r="C2" s="3145"/>
      <c r="D2" s="3145"/>
      <c r="E2" s="3145"/>
      <c r="F2" s="3301"/>
    </row>
    <row r="3" spans="1:6" ht="17.25" customHeight="1">
      <c r="A3" s="3147" t="s">
        <v>1531</v>
      </c>
      <c r="B3" s="3148" t="s">
        <v>8498</v>
      </c>
      <c r="C3" s="3149" t="s">
        <v>3</v>
      </c>
      <c r="D3" s="3149" t="s">
        <v>2964</v>
      </c>
      <c r="E3" s="3149" t="s">
        <v>4</v>
      </c>
      <c r="F3" s="3303" t="s">
        <v>5</v>
      </c>
    </row>
    <row r="4" spans="1:6" ht="13.5" customHeight="1">
      <c r="A4" s="3142"/>
      <c r="B4" s="3204"/>
      <c r="C4" s="3145"/>
      <c r="D4" s="3145"/>
      <c r="E4" s="3145"/>
      <c r="F4" s="3301"/>
    </row>
    <row r="5" spans="1:6" ht="13.5" customHeight="1">
      <c r="A5" s="3151" t="s">
        <v>8305</v>
      </c>
      <c r="B5" s="3204"/>
      <c r="C5" s="3145"/>
      <c r="D5" s="3145"/>
      <c r="E5" s="3145"/>
      <c r="F5" s="3301"/>
    </row>
    <row r="6" spans="1:6" ht="13.5" customHeight="1">
      <c r="A6" s="3151" t="s">
        <v>8323</v>
      </c>
      <c r="B6" s="3204"/>
      <c r="C6" s="3145"/>
      <c r="D6" s="3145"/>
      <c r="E6" s="3145"/>
      <c r="F6" s="3301"/>
    </row>
    <row r="7" spans="1:6" ht="13.5" customHeight="1">
      <c r="A7" s="3151" t="s">
        <v>8324</v>
      </c>
      <c r="B7" s="3204"/>
      <c r="C7" s="3145"/>
      <c r="D7" s="3145"/>
      <c r="E7" s="3145"/>
      <c r="F7" s="3301"/>
    </row>
    <row r="8" spans="1:6" ht="13.5" customHeight="1">
      <c r="A8" s="3151" t="s">
        <v>8325</v>
      </c>
      <c r="B8" s="3204"/>
      <c r="C8" s="3145"/>
      <c r="D8" s="3145"/>
      <c r="E8" s="3145"/>
      <c r="F8" s="3301"/>
    </row>
    <row r="9" spans="1:6" ht="13.5" customHeight="1">
      <c r="A9" s="3151" t="s">
        <v>8326</v>
      </c>
      <c r="B9" s="3204"/>
      <c r="C9" s="3145"/>
      <c r="D9" s="3145"/>
      <c r="E9" s="3145"/>
      <c r="F9" s="3301"/>
    </row>
    <row r="10" spans="1:6" ht="28.5" customHeight="1">
      <c r="A10" s="3531" t="s">
        <v>8327</v>
      </c>
      <c r="B10" s="3531"/>
      <c r="C10" s="3531"/>
      <c r="D10" s="3531"/>
      <c r="E10" s="3318"/>
      <c r="F10" s="3319"/>
    </row>
    <row r="11" spans="1:6" s="2215" customFormat="1" ht="44.25" customHeight="1">
      <c r="A11" s="3528" t="s">
        <v>8328</v>
      </c>
      <c r="B11" s="3529"/>
      <c r="C11" s="3529"/>
      <c r="D11" s="3529"/>
      <c r="E11" s="3529"/>
      <c r="F11" s="3529"/>
    </row>
    <row r="12" spans="1:6" ht="13.5" customHeight="1">
      <c r="A12" s="3151" t="s">
        <v>8329</v>
      </c>
      <c r="B12" s="3204"/>
      <c r="C12" s="3145"/>
      <c r="D12" s="3145"/>
      <c r="E12" s="3145"/>
      <c r="F12" s="3301"/>
    </row>
    <row r="13" spans="1:6" ht="13.5" customHeight="1">
      <c r="A13" s="3151" t="s">
        <v>8330</v>
      </c>
      <c r="B13" s="3204"/>
      <c r="C13" s="3145"/>
      <c r="D13" s="3145"/>
      <c r="E13" s="3145"/>
      <c r="F13" s="3301"/>
    </row>
    <row r="14" spans="1:6" ht="13.5" customHeight="1">
      <c r="A14" s="3151" t="s">
        <v>8331</v>
      </c>
      <c r="B14" s="3204"/>
      <c r="C14" s="3145"/>
      <c r="D14" s="3145"/>
      <c r="E14" s="3145"/>
      <c r="F14" s="3301"/>
    </row>
    <row r="15" spans="1:6" ht="13.5" customHeight="1">
      <c r="A15" s="3151" t="s">
        <v>8332</v>
      </c>
      <c r="B15" s="3204"/>
      <c r="C15" s="3145"/>
      <c r="D15" s="3145"/>
      <c r="E15" s="3145"/>
      <c r="F15" s="3301"/>
    </row>
    <row r="16" spans="1:6" ht="13.5" customHeight="1">
      <c r="A16" s="3151" t="s">
        <v>8333</v>
      </c>
      <c r="B16" s="3204"/>
      <c r="C16" s="3145"/>
      <c r="D16" s="3145"/>
      <c r="E16" s="3145"/>
      <c r="F16" s="3301"/>
    </row>
    <row r="17" spans="1:6" ht="13.5" customHeight="1">
      <c r="A17" s="3151" t="s">
        <v>8334</v>
      </c>
      <c r="B17" s="3204"/>
      <c r="C17" s="3145"/>
      <c r="D17" s="3145"/>
      <c r="E17" s="3145"/>
      <c r="F17" s="3301"/>
    </row>
    <row r="18" spans="1:6" ht="13.5" customHeight="1">
      <c r="A18" s="3151" t="s">
        <v>8335</v>
      </c>
      <c r="B18" s="3204"/>
      <c r="C18" s="3145"/>
      <c r="D18" s="3145"/>
      <c r="E18" s="3145"/>
      <c r="F18" s="3301"/>
    </row>
    <row r="19" spans="1:6" ht="13.5" customHeight="1">
      <c r="B19" s="3204"/>
      <c r="C19" s="3145"/>
      <c r="D19" s="3145"/>
      <c r="E19" s="3145"/>
      <c r="F19" s="3301"/>
    </row>
    <row r="20" spans="1:6" ht="13.5" customHeight="1">
      <c r="A20" s="3142"/>
      <c r="B20" s="3204"/>
      <c r="C20" s="3145"/>
      <c r="D20" s="3145"/>
      <c r="E20" s="3145"/>
      <c r="F20" s="3301"/>
    </row>
    <row r="21" spans="1:6" ht="154.5" customHeight="1">
      <c r="A21" s="3162" t="s">
        <v>1531</v>
      </c>
      <c r="B21" s="3249" t="s">
        <v>8499</v>
      </c>
      <c r="C21" s="3192"/>
      <c r="D21" s="3193"/>
      <c r="E21" s="794"/>
    </row>
    <row r="22" spans="1:6" ht="42" customHeight="1">
      <c r="A22" s="3162" t="s">
        <v>8500</v>
      </c>
      <c r="B22" s="3348" t="s">
        <v>8501</v>
      </c>
      <c r="C22" s="3192"/>
      <c r="D22" s="3193"/>
      <c r="E22" s="794"/>
    </row>
    <row r="23" spans="1:6" ht="16.5" customHeight="1">
      <c r="A23" s="3162"/>
      <c r="B23" s="3349"/>
      <c r="C23" s="3350">
        <v>5</v>
      </c>
      <c r="D23" s="3350" t="s">
        <v>7</v>
      </c>
      <c r="E23" s="807">
        <v>0</v>
      </c>
      <c r="F23" s="3274">
        <f>C23*E23</f>
        <v>0</v>
      </c>
    </row>
    <row r="24" spans="1:6" ht="42" customHeight="1">
      <c r="A24" s="3162" t="s">
        <v>8502</v>
      </c>
      <c r="B24" s="3348" t="s">
        <v>8501</v>
      </c>
      <c r="C24" s="3192"/>
      <c r="D24" s="3193"/>
      <c r="E24" s="794"/>
    </row>
    <row r="25" spans="1:6" ht="16.5" customHeight="1">
      <c r="A25" s="3162"/>
      <c r="B25" s="3349"/>
      <c r="C25" s="3350">
        <v>4</v>
      </c>
      <c r="D25" s="3350" t="s">
        <v>7</v>
      </c>
      <c r="E25" s="807">
        <v>0</v>
      </c>
      <c r="F25" s="3274">
        <f>C25*E25</f>
        <v>0</v>
      </c>
    </row>
    <row r="26" spans="1:6" ht="12.75" customHeight="1">
      <c r="A26" s="3162"/>
      <c r="B26" s="3348"/>
      <c r="C26" s="3341"/>
      <c r="D26" s="3341"/>
      <c r="E26" s="808"/>
      <c r="F26" s="3351"/>
    </row>
    <row r="27" spans="1:6" ht="40.5" customHeight="1">
      <c r="A27" s="3162" t="s">
        <v>8503</v>
      </c>
      <c r="B27" s="3348" t="s">
        <v>8504</v>
      </c>
      <c r="C27" s="3341"/>
      <c r="D27" s="3341"/>
      <c r="E27" s="808"/>
      <c r="F27" s="3351"/>
    </row>
    <row r="28" spans="1:6" ht="14.25" customHeight="1">
      <c r="A28" s="3162"/>
      <c r="B28" s="3349"/>
      <c r="C28" s="3350">
        <v>5</v>
      </c>
      <c r="D28" s="3350" t="s">
        <v>7</v>
      </c>
      <c r="E28" s="807">
        <v>0</v>
      </c>
      <c r="F28" s="3274">
        <f>C28*E28</f>
        <v>0</v>
      </c>
    </row>
    <row r="29" spans="1:6" ht="40.5" customHeight="1">
      <c r="A29" s="3162" t="s">
        <v>8505</v>
      </c>
      <c r="B29" s="3348" t="s">
        <v>8504</v>
      </c>
      <c r="C29" s="3341"/>
      <c r="D29" s="3341"/>
      <c r="E29" s="808"/>
      <c r="F29" s="3351"/>
    </row>
    <row r="30" spans="1:6" ht="14.25" customHeight="1">
      <c r="A30" s="3162"/>
      <c r="B30" s="3349"/>
      <c r="C30" s="3350">
        <v>4</v>
      </c>
      <c r="D30" s="3350" t="s">
        <v>7</v>
      </c>
      <c r="E30" s="807">
        <v>0</v>
      </c>
      <c r="F30" s="3274">
        <f>C30*E30</f>
        <v>0</v>
      </c>
    </row>
    <row r="31" spans="1:6" ht="12.75" customHeight="1">
      <c r="A31" s="3162"/>
      <c r="B31" s="3348"/>
      <c r="C31" s="3341"/>
      <c r="D31" s="3341"/>
      <c r="E31" s="808"/>
      <c r="F31" s="3351"/>
    </row>
    <row r="32" spans="1:6" ht="44.45" customHeight="1">
      <c r="A32" s="3162" t="s">
        <v>8506</v>
      </c>
      <c r="B32" s="3348" t="s">
        <v>8507</v>
      </c>
      <c r="C32" s="3341"/>
      <c r="D32" s="3341"/>
      <c r="E32" s="808"/>
      <c r="F32" s="3351"/>
    </row>
    <row r="33" spans="1:6" ht="15" customHeight="1">
      <c r="A33" s="3162"/>
      <c r="B33" s="3349"/>
      <c r="C33" s="3350">
        <v>6</v>
      </c>
      <c r="D33" s="3350" t="s">
        <v>7</v>
      </c>
      <c r="E33" s="807">
        <v>0</v>
      </c>
      <c r="F33" s="3274">
        <f>C33*E33</f>
        <v>0</v>
      </c>
    </row>
    <row r="34" spans="1:6" ht="44.45" customHeight="1">
      <c r="A34" s="3162" t="s">
        <v>8508</v>
      </c>
      <c r="B34" s="3348" t="s">
        <v>8507</v>
      </c>
      <c r="C34" s="3341"/>
      <c r="D34" s="3341"/>
      <c r="E34" s="808"/>
      <c r="F34" s="3351"/>
    </row>
    <row r="35" spans="1:6" ht="15" customHeight="1">
      <c r="A35" s="3162"/>
      <c r="B35" s="3349"/>
      <c r="C35" s="3350">
        <v>5</v>
      </c>
      <c r="D35" s="3350" t="s">
        <v>7</v>
      </c>
      <c r="E35" s="807">
        <v>0</v>
      </c>
      <c r="F35" s="3274">
        <f>C35*E35</f>
        <v>0</v>
      </c>
    </row>
    <row r="36" spans="1:6" ht="12.75" customHeight="1">
      <c r="A36" s="3162"/>
      <c r="B36" s="3348"/>
      <c r="C36" s="3341"/>
      <c r="D36" s="3341"/>
      <c r="E36" s="808"/>
      <c r="F36" s="3351"/>
    </row>
    <row r="37" spans="1:6" ht="59.25" customHeight="1">
      <c r="A37" s="3162" t="s">
        <v>8509</v>
      </c>
      <c r="B37" s="3348" t="s">
        <v>8510</v>
      </c>
      <c r="C37" s="3341"/>
      <c r="D37" s="3341"/>
      <c r="E37" s="808"/>
      <c r="F37" s="3351"/>
    </row>
    <row r="38" spans="1:6" ht="14.45" customHeight="1">
      <c r="A38" s="3162"/>
      <c r="B38" s="3349"/>
      <c r="C38" s="3350">
        <v>1</v>
      </c>
      <c r="D38" s="3350" t="s">
        <v>7</v>
      </c>
      <c r="E38" s="807">
        <v>0</v>
      </c>
      <c r="F38" s="3274">
        <f>C38*E38</f>
        <v>0</v>
      </c>
    </row>
    <row r="39" spans="1:6" ht="59.25" customHeight="1">
      <c r="A39" s="3162" t="s">
        <v>8511</v>
      </c>
      <c r="B39" s="3348" t="s">
        <v>8510</v>
      </c>
      <c r="C39" s="3341"/>
      <c r="D39" s="3341"/>
      <c r="E39" s="808"/>
      <c r="F39" s="3351"/>
    </row>
    <row r="40" spans="1:6" ht="14.45" customHeight="1">
      <c r="A40" s="3162"/>
      <c r="B40" s="3349"/>
      <c r="C40" s="3350">
        <v>1</v>
      </c>
      <c r="D40" s="3350" t="s">
        <v>7</v>
      </c>
      <c r="E40" s="807">
        <v>0</v>
      </c>
      <c r="F40" s="3274">
        <f>C40*E40</f>
        <v>0</v>
      </c>
    </row>
    <row r="41" spans="1:6" ht="15.75" thickBot="1">
      <c r="A41" s="3142"/>
      <c r="B41" s="3204"/>
      <c r="C41" s="3145"/>
      <c r="D41" s="3145"/>
      <c r="E41" s="788"/>
      <c r="F41" s="3301"/>
    </row>
    <row r="42" spans="1:6" ht="13.5" thickBot="1">
      <c r="A42" s="3234"/>
      <c r="B42" s="3235" t="s">
        <v>8512</v>
      </c>
      <c r="C42" s="3521" t="s">
        <v>8314</v>
      </c>
      <c r="D42" s="3522"/>
      <c r="E42" s="3236"/>
      <c r="F42" s="3237">
        <f>ROUND(SUM(F23:F40),2)</f>
        <v>0</v>
      </c>
    </row>
  </sheetData>
  <sheetProtection algorithmName="SHA-512" hashValue="O8jv6pq2D9RUwgapQ0MfT4pVKV0/c3aFAJk6ythzZ+STg0Ii/WZfkpZLOPY8EQPJcX9f6QTv73LRsoLOSmEXmA==" saltValue="9TbfuBBGpTO9Wdyi/oq4lA==" spinCount="100000" sheet="1" formatColumns="0" formatRows="0" selectLockedCells="1"/>
  <protectedRanges>
    <protectedRange sqref="E21:E41" name="Obseg1"/>
  </protectedRanges>
  <mergeCells count="3">
    <mergeCell ref="A10:D10"/>
    <mergeCell ref="A11:F11"/>
    <mergeCell ref="C42:D42"/>
  </mergeCells>
  <conditionalFormatting sqref="F1:F9 F12:F22 F24 F26:F27 F29 F31:F32 F34 F36:F37 F39 F41:F65543">
    <cfRule type="cellIs" dxfId="13"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oddHeader>
    <oddFooter xml:space="preserve">&amp;L&amp;A&amp;R&amp;P/&amp;N </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List96">
    <tabColor theme="0" tint="-0.34998626667073579"/>
    <pageSetUpPr fitToPage="1"/>
  </sheetPr>
  <dimension ref="A1:J63"/>
  <sheetViews>
    <sheetView view="pageBreakPreview" zoomScaleNormal="100" zoomScaleSheetLayoutView="100" zoomScalePageLayoutView="75" workbookViewId="0">
      <selection activeCell="E22" sqref="E22"/>
    </sheetView>
  </sheetViews>
  <sheetFormatPr defaultColWidth="9.140625" defaultRowHeight="12.75"/>
  <cols>
    <col min="1" max="1" width="7" style="3151" customWidth="1"/>
    <col min="2" max="2" width="62.5703125" style="3238" customWidth="1"/>
    <col min="3" max="3" width="9.5703125" style="3187" customWidth="1"/>
    <col min="4" max="4" width="5.5703125" style="3180" customWidth="1"/>
    <col min="5" max="5" width="13.42578125" style="3187" customWidth="1"/>
    <col min="6" max="6" width="13.85546875" style="3194" customWidth="1"/>
    <col min="7" max="7" width="12.85546875" customWidth="1"/>
    <col min="12" max="12" width="59" customWidth="1"/>
    <col min="14" max="14" width="9.42578125" customWidth="1"/>
  </cols>
  <sheetData>
    <row r="1" spans="1:6" ht="13.5" customHeight="1">
      <c r="A1" s="3142"/>
      <c r="B1" s="3204"/>
      <c r="C1" s="3145"/>
      <c r="D1" s="3144"/>
      <c r="E1" s="3145"/>
      <c r="F1" s="3190"/>
    </row>
    <row r="2" spans="1:6" ht="13.5" customHeight="1">
      <c r="A2" s="3142"/>
      <c r="B2" s="3204"/>
      <c r="C2" s="3145"/>
      <c r="D2" s="3144"/>
      <c r="E2" s="3145"/>
      <c r="F2" s="3190"/>
    </row>
    <row r="3" spans="1:6" ht="17.25" customHeight="1">
      <c r="A3" s="3147" t="s">
        <v>3731</v>
      </c>
      <c r="B3" s="3148" t="s">
        <v>8513</v>
      </c>
      <c r="C3" s="3149" t="s">
        <v>3</v>
      </c>
      <c r="D3" s="3149" t="s">
        <v>2964</v>
      </c>
      <c r="E3" s="3149" t="s">
        <v>4</v>
      </c>
      <c r="F3" s="3205" t="s">
        <v>5</v>
      </c>
    </row>
    <row r="4" spans="1:6" ht="13.5" customHeight="1">
      <c r="A4" s="3142"/>
      <c r="B4" s="3204"/>
      <c r="C4" s="3145"/>
      <c r="D4" s="3144"/>
      <c r="E4" s="3145"/>
      <c r="F4" s="3190"/>
    </row>
    <row r="5" spans="1:6" s="2215" customFormat="1" ht="13.5" customHeight="1">
      <c r="A5" s="3213" t="s">
        <v>8305</v>
      </c>
      <c r="B5" s="3214"/>
      <c r="C5" s="3215"/>
      <c r="D5" s="3209"/>
      <c r="E5" s="3215"/>
      <c r="F5" s="3216"/>
    </row>
    <row r="6" spans="1:6" s="2215" customFormat="1" ht="13.5" customHeight="1">
      <c r="A6" s="3213" t="s">
        <v>8323</v>
      </c>
      <c r="B6" s="3214"/>
      <c r="C6" s="3215"/>
      <c r="D6" s="3209"/>
      <c r="E6" s="3215"/>
      <c r="F6" s="3216"/>
    </row>
    <row r="7" spans="1:6" s="2215" customFormat="1" ht="13.5" customHeight="1">
      <c r="A7" s="3213" t="s">
        <v>8324</v>
      </c>
      <c r="B7" s="3214"/>
      <c r="C7" s="3215"/>
      <c r="D7" s="3209"/>
      <c r="E7" s="3215"/>
      <c r="F7" s="3216"/>
    </row>
    <row r="8" spans="1:6" s="2215" customFormat="1" ht="13.5" customHeight="1">
      <c r="A8" s="3213" t="s">
        <v>8325</v>
      </c>
      <c r="B8" s="3214"/>
      <c r="C8" s="3215"/>
      <c r="D8" s="3209"/>
      <c r="E8" s="3215"/>
      <c r="F8" s="3216"/>
    </row>
    <row r="9" spans="1:6" s="2215" customFormat="1" ht="13.5" customHeight="1">
      <c r="A9" s="3213" t="s">
        <v>8326</v>
      </c>
      <c r="B9" s="3214"/>
      <c r="C9" s="3215"/>
      <c r="D9" s="3209"/>
      <c r="E9" s="3215"/>
      <c r="F9" s="3216"/>
    </row>
    <row r="10" spans="1:6" s="2215" customFormat="1" ht="28.5" customHeight="1">
      <c r="A10" s="3527" t="s">
        <v>8327</v>
      </c>
      <c r="B10" s="3527"/>
      <c r="C10" s="3527"/>
      <c r="D10" s="3527"/>
      <c r="E10" s="3281"/>
      <c r="F10" s="3282"/>
    </row>
    <row r="11" spans="1:6" s="2215" customFormat="1" ht="44.25" customHeight="1">
      <c r="A11" s="3528" t="s">
        <v>8328</v>
      </c>
      <c r="B11" s="3529"/>
      <c r="C11" s="3529"/>
      <c r="D11" s="3529"/>
      <c r="E11" s="3529"/>
      <c r="F11" s="3529"/>
    </row>
    <row r="12" spans="1:6" s="2215" customFormat="1" ht="13.5" customHeight="1">
      <c r="A12" s="3213" t="s">
        <v>8329</v>
      </c>
      <c r="B12" s="3214"/>
      <c r="C12" s="3215"/>
      <c r="D12" s="3209"/>
      <c r="E12" s="3215"/>
      <c r="F12" s="3216"/>
    </row>
    <row r="13" spans="1:6" s="2215" customFormat="1" ht="13.5" customHeight="1">
      <c r="A13" s="3213" t="s">
        <v>8330</v>
      </c>
      <c r="B13" s="3214"/>
      <c r="C13" s="3215"/>
      <c r="D13" s="3209"/>
      <c r="E13" s="3215"/>
      <c r="F13" s="3216"/>
    </row>
    <row r="14" spans="1:6" s="2215" customFormat="1" ht="13.5" customHeight="1">
      <c r="A14" s="3213" t="s">
        <v>8331</v>
      </c>
      <c r="B14" s="3214"/>
      <c r="C14" s="3215"/>
      <c r="D14" s="3209"/>
      <c r="E14" s="3215"/>
      <c r="F14" s="3216"/>
    </row>
    <row r="15" spans="1:6" s="2215" customFormat="1" ht="13.5" customHeight="1">
      <c r="A15" s="3213" t="s">
        <v>8332</v>
      </c>
      <c r="B15" s="3214"/>
      <c r="C15" s="3215"/>
      <c r="D15" s="3209"/>
      <c r="E15" s="3215"/>
      <c r="F15" s="3216"/>
    </row>
    <row r="16" spans="1:6" s="2215" customFormat="1" ht="13.5" customHeight="1">
      <c r="A16" s="3213" t="s">
        <v>8333</v>
      </c>
      <c r="B16" s="3214"/>
      <c r="C16" s="3215"/>
      <c r="D16" s="3209"/>
      <c r="E16" s="3215"/>
      <c r="F16" s="3216"/>
    </row>
    <row r="17" spans="1:6" s="2215" customFormat="1" ht="13.5" customHeight="1">
      <c r="A17" s="3213" t="s">
        <v>8334</v>
      </c>
      <c r="B17" s="3214"/>
      <c r="C17" s="3215"/>
      <c r="D17" s="3209"/>
      <c r="E17" s="3215"/>
      <c r="F17" s="3216"/>
    </row>
    <row r="18" spans="1:6" s="2215" customFormat="1" ht="13.5" customHeight="1">
      <c r="A18" s="3213" t="s">
        <v>8335</v>
      </c>
      <c r="B18" s="3214"/>
      <c r="C18" s="3215"/>
      <c r="D18" s="3209"/>
      <c r="E18" s="3215"/>
      <c r="F18" s="3216"/>
    </row>
    <row r="19" spans="1:6" s="2215" customFormat="1" ht="13.5" customHeight="1">
      <c r="A19" s="3213"/>
      <c r="B19" s="3214"/>
      <c r="C19" s="3215"/>
      <c r="D19" s="3209"/>
      <c r="E19" s="3215"/>
      <c r="F19" s="3216"/>
    </row>
    <row r="20" spans="1:6" s="2215" customFormat="1">
      <c r="A20" s="3217"/>
      <c r="B20" s="3214"/>
      <c r="C20" s="3215"/>
      <c r="D20" s="3209"/>
      <c r="E20" s="3215"/>
      <c r="F20" s="3216"/>
    </row>
    <row r="21" spans="1:6" s="2215" customFormat="1">
      <c r="A21" s="3217"/>
      <c r="B21" s="3297"/>
      <c r="C21" s="3215"/>
      <c r="D21" s="3209"/>
      <c r="E21" s="3215"/>
      <c r="F21" s="3216"/>
    </row>
    <row r="22" spans="1:6" s="2215" customFormat="1" ht="233.1" customHeight="1">
      <c r="A22" s="3226" t="s">
        <v>8514</v>
      </c>
      <c r="B22" s="1290" t="s">
        <v>8825</v>
      </c>
      <c r="C22" s="3294"/>
      <c r="D22" s="3260"/>
      <c r="E22" s="802"/>
      <c r="F22" s="3293"/>
    </row>
    <row r="23" spans="1:6" s="2215" customFormat="1">
      <c r="A23" s="3226"/>
      <c r="B23" s="3227"/>
      <c r="C23" s="3225">
        <v>8</v>
      </c>
      <c r="D23" s="3228" t="s">
        <v>7</v>
      </c>
      <c r="E23" s="798">
        <v>0</v>
      </c>
      <c r="F23" s="3161">
        <f>C23*E23</f>
        <v>0</v>
      </c>
    </row>
    <row r="24" spans="1:6" s="2215" customFormat="1" ht="233.1" customHeight="1">
      <c r="A24" s="3226" t="s">
        <v>8515</v>
      </c>
      <c r="B24" s="1290" t="s">
        <v>8826</v>
      </c>
      <c r="C24" s="3294"/>
      <c r="D24" s="3260"/>
      <c r="E24" s="802"/>
      <c r="F24" s="3293"/>
    </row>
    <row r="25" spans="1:6" s="2215" customFormat="1">
      <c r="A25" s="3226"/>
      <c r="B25" s="3227"/>
      <c r="C25" s="3225">
        <v>3</v>
      </c>
      <c r="D25" s="3228" t="s">
        <v>7</v>
      </c>
      <c r="E25" s="798">
        <v>0</v>
      </c>
      <c r="F25" s="3161">
        <f>C25*E25</f>
        <v>0</v>
      </c>
    </row>
    <row r="26" spans="1:6" s="2215" customFormat="1" ht="233.1" customHeight="1">
      <c r="A26" s="3226" t="s">
        <v>8516</v>
      </c>
      <c r="B26" s="1290" t="s">
        <v>8827</v>
      </c>
      <c r="C26" s="3294"/>
      <c r="D26" s="3260"/>
      <c r="E26" s="802"/>
      <c r="F26" s="3293"/>
    </row>
    <row r="27" spans="1:6" s="2215" customFormat="1">
      <c r="A27" s="3226"/>
      <c r="B27" s="3227"/>
      <c r="C27" s="3225">
        <v>3</v>
      </c>
      <c r="D27" s="3228" t="s">
        <v>7</v>
      </c>
      <c r="E27" s="798">
        <v>0</v>
      </c>
      <c r="F27" s="3161">
        <f>C27*E27</f>
        <v>0</v>
      </c>
    </row>
    <row r="28" spans="1:6" s="2215" customFormat="1" ht="117" customHeight="1">
      <c r="A28" s="3226" t="s">
        <v>8517</v>
      </c>
      <c r="B28" s="3219" t="s">
        <v>8518</v>
      </c>
      <c r="C28" s="3220"/>
      <c r="D28" s="3221"/>
      <c r="E28" s="796"/>
      <c r="F28" s="3210"/>
    </row>
    <row r="29" spans="1:6">
      <c r="A29" s="3162"/>
      <c r="B29" s="3273"/>
      <c r="C29" s="3175">
        <v>10</v>
      </c>
      <c r="D29" s="3174" t="s">
        <v>14</v>
      </c>
      <c r="E29" s="792">
        <v>0</v>
      </c>
      <c r="F29" s="3195">
        <f>C29*E29</f>
        <v>0</v>
      </c>
    </row>
    <row r="30" spans="1:6" s="2215" customFormat="1" ht="98.1" customHeight="1">
      <c r="A30" s="3226" t="s">
        <v>8519</v>
      </c>
      <c r="B30" s="3265" t="s">
        <v>8520</v>
      </c>
      <c r="C30" s="3220"/>
      <c r="D30" s="3221"/>
      <c r="E30" s="796"/>
      <c r="F30" s="3210"/>
    </row>
    <row r="31" spans="1:6">
      <c r="A31" s="3162"/>
      <c r="B31" s="3273"/>
      <c r="C31" s="3175">
        <v>6</v>
      </c>
      <c r="D31" s="3174" t="s">
        <v>14</v>
      </c>
      <c r="E31" s="792">
        <v>0</v>
      </c>
      <c r="F31" s="3195">
        <f>C31*E31</f>
        <v>0</v>
      </c>
    </row>
    <row r="32" spans="1:6" s="2215" customFormat="1" ht="64.5" customHeight="1">
      <c r="A32" s="3226" t="s">
        <v>8521</v>
      </c>
      <c r="B32" s="3265" t="s">
        <v>8828</v>
      </c>
      <c r="C32" s="3220"/>
      <c r="D32" s="3221"/>
      <c r="E32" s="796"/>
      <c r="F32" s="3210"/>
    </row>
    <row r="33" spans="1:10">
      <c r="A33" s="3162"/>
      <c r="B33" s="3273"/>
      <c r="C33" s="3175">
        <v>6</v>
      </c>
      <c r="D33" s="3174" t="s">
        <v>14</v>
      </c>
      <c r="E33" s="792">
        <v>0</v>
      </c>
      <c r="F33" s="3195">
        <f>C33*E33</f>
        <v>0</v>
      </c>
    </row>
    <row r="34" spans="1:10" s="2215" customFormat="1" ht="101.1" customHeight="1">
      <c r="A34" s="3226" t="s">
        <v>8522</v>
      </c>
      <c r="B34" s="3219" t="s">
        <v>8518</v>
      </c>
      <c r="C34" s="3220"/>
      <c r="D34" s="3221"/>
      <c r="E34" s="796"/>
      <c r="F34" s="3210"/>
    </row>
    <row r="35" spans="1:10">
      <c r="A35" s="3162"/>
      <c r="B35" s="3273"/>
      <c r="C35" s="3175">
        <v>12</v>
      </c>
      <c r="D35" s="3174" t="s">
        <v>14</v>
      </c>
      <c r="E35" s="792">
        <v>0</v>
      </c>
      <c r="F35" s="3195">
        <f>C35*E35</f>
        <v>0</v>
      </c>
    </row>
    <row r="36" spans="1:10" ht="168" customHeight="1">
      <c r="A36" s="3162" t="s">
        <v>8523</v>
      </c>
      <c r="B36" s="3249" t="s">
        <v>8829</v>
      </c>
      <c r="C36" s="3294"/>
      <c r="D36" s="87"/>
      <c r="E36" s="802"/>
      <c r="F36" s="3293"/>
    </row>
    <row r="37" spans="1:10">
      <c r="A37" s="3162"/>
      <c r="B37" s="3273"/>
      <c r="C37" s="3225">
        <v>40</v>
      </c>
      <c r="D37" s="3228" t="s">
        <v>7</v>
      </c>
      <c r="E37" s="798">
        <v>0</v>
      </c>
      <c r="F37" s="3161">
        <f>C37*E37</f>
        <v>0</v>
      </c>
      <c r="J37" s="3197"/>
    </row>
    <row r="38" spans="1:10">
      <c r="A38" s="3162"/>
      <c r="B38" s="3327"/>
      <c r="C38" s="3232"/>
      <c r="D38" s="3284"/>
      <c r="E38" s="799"/>
      <c r="F38" s="3233"/>
      <c r="J38" s="3197"/>
    </row>
    <row r="39" spans="1:10" ht="153" customHeight="1">
      <c r="A39" s="3162" t="s">
        <v>8524</v>
      </c>
      <c r="B39" s="3249" t="s">
        <v>8830</v>
      </c>
      <c r="C39" s="3294"/>
      <c r="D39" s="87"/>
      <c r="E39" s="802"/>
      <c r="F39" s="3293"/>
    </row>
    <row r="40" spans="1:10">
      <c r="A40" s="3162"/>
      <c r="B40" s="3273"/>
      <c r="C40" s="3225">
        <v>48</v>
      </c>
      <c r="D40" s="3228" t="s">
        <v>7</v>
      </c>
      <c r="E40" s="798">
        <v>0</v>
      </c>
      <c r="F40" s="3161">
        <f>C40*E40</f>
        <v>0</v>
      </c>
      <c r="J40" s="3197"/>
    </row>
    <row r="41" spans="1:10" s="2215" customFormat="1">
      <c r="A41" s="3226"/>
      <c r="B41" s="3283"/>
      <c r="C41" s="3154"/>
      <c r="D41" s="3155"/>
      <c r="E41" s="789"/>
      <c r="F41" s="3233"/>
    </row>
    <row r="42" spans="1:10" s="2215" customFormat="1" ht="71.25" customHeight="1">
      <c r="A42" s="3226" t="s">
        <v>8525</v>
      </c>
      <c r="B42" s="3286" t="s">
        <v>8526</v>
      </c>
      <c r="C42" s="3294"/>
      <c r="D42" s="3260"/>
      <c r="E42" s="802"/>
      <c r="F42" s="3293"/>
    </row>
    <row r="43" spans="1:10" s="2215" customFormat="1">
      <c r="A43" s="3226"/>
      <c r="B43" s="3227"/>
      <c r="C43" s="3225">
        <v>24</v>
      </c>
      <c r="D43" s="3228" t="s">
        <v>7</v>
      </c>
      <c r="E43" s="798">
        <v>0</v>
      </c>
      <c r="F43" s="3161">
        <f>C43*E43</f>
        <v>0</v>
      </c>
    </row>
    <row r="44" spans="1:10" s="2215" customFormat="1" ht="12.75" customHeight="1">
      <c r="A44" s="3226"/>
      <c r="B44" s="3283"/>
      <c r="C44" s="3232"/>
      <c r="D44" s="3284"/>
      <c r="E44" s="799"/>
      <c r="F44" s="3233"/>
    </row>
    <row r="45" spans="1:10" s="2215" customFormat="1" ht="42.75" customHeight="1">
      <c r="A45" s="3226" t="s">
        <v>8527</v>
      </c>
      <c r="B45" s="3286" t="s">
        <v>8528</v>
      </c>
      <c r="C45" s="3294"/>
      <c r="D45" s="3260"/>
      <c r="E45" s="802"/>
      <c r="F45" s="3293"/>
    </row>
    <row r="46" spans="1:10" s="2215" customFormat="1">
      <c r="A46" s="3226"/>
      <c r="B46" s="3227"/>
      <c r="C46" s="3225">
        <v>80</v>
      </c>
      <c r="D46" s="3228" t="s">
        <v>7</v>
      </c>
      <c r="E46" s="798">
        <v>0</v>
      </c>
      <c r="F46" s="3161">
        <f>C46*E46</f>
        <v>0</v>
      </c>
    </row>
    <row r="47" spans="1:10" s="2215" customFormat="1" ht="12.75" customHeight="1">
      <c r="A47" s="3226"/>
      <c r="B47" s="3283"/>
      <c r="C47" s="3232"/>
      <c r="D47" s="3284"/>
      <c r="E47" s="799"/>
      <c r="F47" s="3233"/>
    </row>
    <row r="48" spans="1:10" s="2215" customFormat="1" ht="31.5" customHeight="1">
      <c r="A48" s="3226" t="s">
        <v>8529</v>
      </c>
      <c r="B48" s="3286" t="s">
        <v>8530</v>
      </c>
      <c r="C48" s="3294"/>
      <c r="D48" s="3260"/>
      <c r="E48" s="802"/>
      <c r="F48" s="3293"/>
    </row>
    <row r="49" spans="1:7" s="2215" customFormat="1">
      <c r="A49" s="3226"/>
      <c r="B49" s="3227"/>
      <c r="C49" s="3225">
        <v>160</v>
      </c>
      <c r="D49" s="3228" t="s">
        <v>14</v>
      </c>
      <c r="E49" s="798">
        <v>0</v>
      </c>
      <c r="F49" s="3161">
        <f>C49*E49</f>
        <v>0</v>
      </c>
    </row>
    <row r="50" spans="1:7" s="2215" customFormat="1">
      <c r="A50" s="3226"/>
      <c r="B50" s="3283"/>
      <c r="C50" s="3154"/>
      <c r="D50" s="3155"/>
      <c r="E50" s="789"/>
      <c r="F50" s="3233"/>
    </row>
    <row r="51" spans="1:7" s="2215" customFormat="1" ht="31.5" customHeight="1">
      <c r="A51" s="3226" t="s">
        <v>8531</v>
      </c>
      <c r="B51" s="3286" t="s">
        <v>8532</v>
      </c>
      <c r="C51" s="3294"/>
      <c r="D51" s="3260"/>
      <c r="E51" s="802"/>
      <c r="F51" s="3293"/>
    </row>
    <row r="52" spans="1:7" s="2215" customFormat="1">
      <c r="A52" s="3226"/>
      <c r="B52" s="3227"/>
      <c r="C52" s="3225">
        <v>100</v>
      </c>
      <c r="D52" s="3228" t="s">
        <v>14</v>
      </c>
      <c r="E52" s="798">
        <v>0</v>
      </c>
      <c r="F52" s="3161">
        <f>C52*E52</f>
        <v>0</v>
      </c>
    </row>
    <row r="53" spans="1:7" s="2215" customFormat="1">
      <c r="A53" s="3226"/>
      <c r="B53" s="3283"/>
      <c r="C53" s="3154"/>
      <c r="D53" s="3155"/>
      <c r="E53" s="789"/>
      <c r="F53" s="3233"/>
    </row>
    <row r="54" spans="1:7" s="2215" customFormat="1" ht="31.5" customHeight="1">
      <c r="A54" s="3226" t="s">
        <v>8533</v>
      </c>
      <c r="B54" s="3286" t="s">
        <v>8831</v>
      </c>
      <c r="C54" s="3294"/>
      <c r="D54" s="3260"/>
      <c r="E54" s="802"/>
      <c r="F54" s="3293"/>
    </row>
    <row r="55" spans="1:7" s="2215" customFormat="1">
      <c r="A55" s="3226"/>
      <c r="B55" s="3227"/>
      <c r="C55" s="3225">
        <v>140</v>
      </c>
      <c r="D55" s="3228" t="s">
        <v>14</v>
      </c>
      <c r="E55" s="798">
        <v>0</v>
      </c>
      <c r="F55" s="3161">
        <f>C55*E55</f>
        <v>0</v>
      </c>
    </row>
    <row r="56" spans="1:7" s="2215" customFormat="1">
      <c r="A56" s="3226"/>
      <c r="B56" s="3249"/>
      <c r="C56" s="3154"/>
      <c r="D56" s="3155"/>
      <c r="E56" s="789"/>
      <c r="F56" s="3233"/>
    </row>
    <row r="57" spans="1:7" s="2215" customFormat="1" ht="23.25" customHeight="1">
      <c r="A57" s="3226" t="s">
        <v>8534</v>
      </c>
      <c r="B57" s="3286" t="s">
        <v>8535</v>
      </c>
      <c r="C57" s="3294"/>
      <c r="D57" s="3260"/>
      <c r="E57" s="802"/>
      <c r="F57" s="3293"/>
    </row>
    <row r="58" spans="1:7" s="2215" customFormat="1">
      <c r="A58" s="3226"/>
      <c r="B58" s="3227"/>
      <c r="C58" s="3225">
        <v>50</v>
      </c>
      <c r="D58" s="3228" t="s">
        <v>14</v>
      </c>
      <c r="E58" s="798">
        <v>0</v>
      </c>
      <c r="F58" s="3161">
        <f>C58*E58</f>
        <v>0</v>
      </c>
    </row>
    <row r="59" spans="1:7" s="2215" customFormat="1">
      <c r="A59" s="3226"/>
      <c r="B59" s="3283"/>
      <c r="C59" s="3154"/>
      <c r="D59" s="3155"/>
      <c r="E59" s="789"/>
      <c r="F59" s="3233"/>
    </row>
    <row r="60" spans="1:7" s="2215" customFormat="1" ht="18.75" customHeight="1">
      <c r="A60" s="3226" t="s">
        <v>8536</v>
      </c>
      <c r="B60" s="3286" t="s">
        <v>8537</v>
      </c>
      <c r="C60" s="3294"/>
      <c r="D60" s="3260"/>
      <c r="E60" s="802"/>
      <c r="F60" s="3293"/>
    </row>
    <row r="61" spans="1:7" s="2215" customFormat="1">
      <c r="A61" s="3226"/>
      <c r="B61" s="3227"/>
      <c r="C61" s="3225">
        <v>50</v>
      </c>
      <c r="D61" s="3228" t="s">
        <v>14</v>
      </c>
      <c r="E61" s="798">
        <v>0</v>
      </c>
      <c r="F61" s="3161">
        <f>C61*E61</f>
        <v>0</v>
      </c>
    </row>
    <row r="62" spans="1:7" s="2215" customFormat="1" ht="13.5" thickBot="1">
      <c r="A62" s="3226"/>
      <c r="B62" s="3283"/>
      <c r="C62" s="3232"/>
      <c r="D62" s="3284"/>
      <c r="E62" s="799"/>
      <c r="F62" s="3233"/>
    </row>
    <row r="63" spans="1:7" ht="13.5" thickBot="1">
      <c r="A63" s="3234"/>
      <c r="B63" s="3235" t="s">
        <v>8538</v>
      </c>
      <c r="C63" s="3525" t="s">
        <v>8314</v>
      </c>
      <c r="D63" s="3526"/>
      <c r="E63" s="3236"/>
      <c r="F63" s="3295">
        <f>ROUND(SUM(F22:F62),2)</f>
        <v>0</v>
      </c>
      <c r="G63" s="3296"/>
    </row>
  </sheetData>
  <sheetProtection algorithmName="SHA-512" hashValue="r5oRNQ6UT8GQ70auXhY5LJv/3huXDR+Uw1fxxTDSjQ4bHdGCr64E8lTN309J3XsRepq3ol8mgkkS4wFZymrNyg==" saltValue="cJXLI0JEIBBairhpKzcF1Q==" spinCount="100000" sheet="1" formatColumns="0" formatRows="0" selectLockedCells="1"/>
  <protectedRanges>
    <protectedRange sqref="E22:E62" name="Obseg1"/>
  </protectedRanges>
  <mergeCells count="3">
    <mergeCell ref="A10:D10"/>
    <mergeCell ref="A11:F11"/>
    <mergeCell ref="C63:D63"/>
  </mergeCells>
  <conditionalFormatting sqref="F1:F9 F12:F27 F33 F35:F65521">
    <cfRule type="cellIs" dxfId="12" priority="3" stopIfTrue="1" operator="greaterThan">
      <formula>0</formula>
    </cfRule>
  </conditionalFormatting>
  <conditionalFormatting sqref="F29 F31">
    <cfRule type="cellIs" dxfId="11" priority="2" stopIfTrue="1" operator="greaterThan">
      <formula>0</formula>
    </cfRule>
  </conditionalFormatting>
  <conditionalFormatting sqref="G63">
    <cfRule type="cellIs" dxfId="10" priority="1" stopIfTrue="1" operator="greaterThan">
      <formula>0</formula>
    </cfRule>
  </conditionalFormatting>
  <pageMargins left="0.70866141732283472" right="0.55118110236220474" top="0.62992125984251968" bottom="0.62992125984251968" header="0.31496062992125984" footer="0.31496062992125984"/>
  <pageSetup paperSize="9" scale="81" fitToHeight="0" orientation="portrait" r:id="rId1"/>
  <headerFooter>
    <oddHeader>&amp;L&amp;9PZI POPIS DEL</oddHeader>
    <oddFooter xml:space="preserve">&amp;L&amp;A&amp;R&amp;P/&amp;N </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List97">
    <tabColor theme="0" tint="-0.34998626667073579"/>
    <pageSetUpPr fitToPage="1"/>
  </sheetPr>
  <dimension ref="A1:J51"/>
  <sheetViews>
    <sheetView view="pageBreakPreview" zoomScaleNormal="100" zoomScaleSheetLayoutView="100" zoomScalePageLayoutView="75" workbookViewId="0">
      <selection activeCell="E22" sqref="E22"/>
    </sheetView>
  </sheetViews>
  <sheetFormatPr defaultColWidth="9.140625" defaultRowHeight="12.75"/>
  <cols>
    <col min="1" max="1" width="7" style="3151" customWidth="1"/>
    <col min="2" max="2" width="62.5703125" style="3238" customWidth="1"/>
    <col min="3" max="3" width="9.5703125" style="3187" customWidth="1"/>
    <col min="4" max="4" width="5.5703125" style="3180" customWidth="1"/>
    <col min="5" max="5" width="13.42578125" style="3187" customWidth="1"/>
    <col min="6" max="6" width="13.85546875" style="3194" customWidth="1"/>
    <col min="7" max="7" width="12.85546875" customWidth="1"/>
    <col min="12" max="12" width="59" customWidth="1"/>
    <col min="14" max="14" width="9.42578125" customWidth="1"/>
  </cols>
  <sheetData>
    <row r="1" spans="1:6" ht="13.5" customHeight="1">
      <c r="A1" s="3142"/>
      <c r="B1" s="3204"/>
      <c r="C1" s="3145"/>
      <c r="D1" s="3144"/>
      <c r="E1" s="3145"/>
      <c r="F1" s="3190"/>
    </row>
    <row r="2" spans="1:6" ht="13.5" customHeight="1">
      <c r="A2" s="3142"/>
      <c r="B2" s="3204"/>
      <c r="C2" s="3145"/>
      <c r="D2" s="3144"/>
      <c r="E2" s="3145"/>
      <c r="F2" s="3190"/>
    </row>
    <row r="3" spans="1:6" ht="17.25" customHeight="1">
      <c r="A3" s="3147" t="s">
        <v>3742</v>
      </c>
      <c r="B3" s="3148" t="s">
        <v>8539</v>
      </c>
      <c r="C3" s="3149"/>
      <c r="D3" s="3149" t="s">
        <v>2964</v>
      </c>
      <c r="E3" s="3149" t="s">
        <v>4</v>
      </c>
      <c r="F3" s="3205" t="s">
        <v>5</v>
      </c>
    </row>
    <row r="4" spans="1:6" ht="13.5" customHeight="1">
      <c r="A4" s="3142"/>
      <c r="B4" s="3204"/>
      <c r="C4" s="3145"/>
      <c r="D4" s="3144"/>
      <c r="E4" s="3145"/>
      <c r="F4" s="3190"/>
    </row>
    <row r="5" spans="1:6" s="2215" customFormat="1" ht="13.5" customHeight="1">
      <c r="A5" s="3213" t="s">
        <v>8305</v>
      </c>
      <c r="B5" s="3214"/>
      <c r="C5" s="3215"/>
      <c r="D5" s="3209"/>
      <c r="E5" s="3215"/>
      <c r="F5" s="3216"/>
    </row>
    <row r="6" spans="1:6" s="2215" customFormat="1" ht="13.5" customHeight="1">
      <c r="A6" s="3213" t="s">
        <v>8323</v>
      </c>
      <c r="B6" s="3214"/>
      <c r="C6" s="3215"/>
      <c r="D6" s="3209"/>
      <c r="E6" s="3215"/>
      <c r="F6" s="3216"/>
    </row>
    <row r="7" spans="1:6" s="2215" customFormat="1" ht="13.5" customHeight="1">
      <c r="A7" s="3213" t="s">
        <v>8324</v>
      </c>
      <c r="B7" s="3214"/>
      <c r="C7" s="3215"/>
      <c r="D7" s="3209"/>
      <c r="E7" s="3215"/>
      <c r="F7" s="3216"/>
    </row>
    <row r="8" spans="1:6" s="2215" customFormat="1" ht="13.5" customHeight="1">
      <c r="A8" s="3213" t="s">
        <v>8325</v>
      </c>
      <c r="B8" s="3214"/>
      <c r="C8" s="3215"/>
      <c r="D8" s="3209"/>
      <c r="E8" s="3215"/>
      <c r="F8" s="3216"/>
    </row>
    <row r="9" spans="1:6" s="2215" customFormat="1" ht="13.5" customHeight="1">
      <c r="A9" s="3213" t="s">
        <v>8326</v>
      </c>
      <c r="B9" s="3214"/>
      <c r="C9" s="3215"/>
      <c r="D9" s="3209"/>
      <c r="E9" s="3215"/>
      <c r="F9" s="3216"/>
    </row>
    <row r="10" spans="1:6" s="2215" customFormat="1" ht="28.5" customHeight="1">
      <c r="A10" s="3527" t="s">
        <v>8327</v>
      </c>
      <c r="B10" s="3527"/>
      <c r="C10" s="3527"/>
      <c r="D10" s="3527"/>
      <c r="E10" s="3281"/>
      <c r="F10" s="3282"/>
    </row>
    <row r="11" spans="1:6" s="2215" customFormat="1" ht="44.25" customHeight="1">
      <c r="A11" s="3528" t="s">
        <v>8328</v>
      </c>
      <c r="B11" s="3529"/>
      <c r="C11" s="3529"/>
      <c r="D11" s="3529"/>
      <c r="E11" s="3529"/>
      <c r="F11" s="3529"/>
    </row>
    <row r="12" spans="1:6" s="2215" customFormat="1" ht="13.5" customHeight="1">
      <c r="A12" s="3213" t="s">
        <v>8329</v>
      </c>
      <c r="B12" s="3214"/>
      <c r="C12" s="3215"/>
      <c r="D12" s="3209"/>
      <c r="E12" s="3215"/>
      <c r="F12" s="3216"/>
    </row>
    <row r="13" spans="1:6" s="2215" customFormat="1" ht="13.5" customHeight="1">
      <c r="A13" s="3213" t="s">
        <v>8330</v>
      </c>
      <c r="B13" s="3214"/>
      <c r="C13" s="3215"/>
      <c r="D13" s="3209"/>
      <c r="E13" s="3215"/>
      <c r="F13" s="3216"/>
    </row>
    <row r="14" spans="1:6" s="2215" customFormat="1" ht="13.5" customHeight="1">
      <c r="A14" s="3213" t="s">
        <v>8331</v>
      </c>
      <c r="B14" s="3214"/>
      <c r="C14" s="3215"/>
      <c r="D14" s="3209"/>
      <c r="E14" s="3215"/>
      <c r="F14" s="3216"/>
    </row>
    <row r="15" spans="1:6" s="2215" customFormat="1" ht="13.5" customHeight="1">
      <c r="A15" s="3213" t="s">
        <v>8332</v>
      </c>
      <c r="B15" s="3214"/>
      <c r="C15" s="3215"/>
      <c r="D15" s="3209"/>
      <c r="E15" s="3215"/>
      <c r="F15" s="3216"/>
    </row>
    <row r="16" spans="1:6" s="2215" customFormat="1" ht="13.5" customHeight="1">
      <c r="A16" s="3213" t="s">
        <v>8333</v>
      </c>
      <c r="B16" s="3214"/>
      <c r="C16" s="3215"/>
      <c r="D16" s="3209"/>
      <c r="E16" s="3215"/>
      <c r="F16" s="3216"/>
    </row>
    <row r="17" spans="1:10" s="2215" customFormat="1" ht="13.5" customHeight="1">
      <c r="A17" s="3213" t="s">
        <v>8334</v>
      </c>
      <c r="B17" s="3214"/>
      <c r="C17" s="3215"/>
      <c r="D17" s="3209"/>
      <c r="E17" s="3215"/>
      <c r="F17" s="3216"/>
    </row>
    <row r="18" spans="1:10" s="2215" customFormat="1" ht="13.5" customHeight="1">
      <c r="A18" s="3213" t="s">
        <v>8335</v>
      </c>
      <c r="B18" s="3214"/>
      <c r="C18" s="3215"/>
      <c r="D18" s="3209"/>
      <c r="E18" s="3215"/>
      <c r="F18" s="3216"/>
    </row>
    <row r="19" spans="1:10" s="2215" customFormat="1" ht="13.5" customHeight="1">
      <c r="A19" s="3213"/>
      <c r="B19" s="3214"/>
      <c r="C19" s="3215"/>
      <c r="D19" s="3209"/>
      <c r="E19" s="3215"/>
      <c r="F19" s="3216"/>
    </row>
    <row r="20" spans="1:10" s="2215" customFormat="1">
      <c r="A20" s="3217"/>
      <c r="B20" s="3214"/>
      <c r="C20" s="3215"/>
      <c r="D20" s="3209"/>
      <c r="E20" s="3215"/>
      <c r="F20" s="3216"/>
    </row>
    <row r="21" spans="1:10" s="2215" customFormat="1">
      <c r="A21" s="3217"/>
      <c r="B21" s="3297"/>
      <c r="C21" s="3215"/>
      <c r="D21" s="3209"/>
      <c r="E21" s="3215"/>
      <c r="F21" s="3216"/>
    </row>
    <row r="22" spans="1:10" s="2215" customFormat="1" ht="45" customHeight="1">
      <c r="A22" s="3226" t="s">
        <v>8540</v>
      </c>
      <c r="B22" s="1290" t="s">
        <v>8541</v>
      </c>
      <c r="C22" s="3294"/>
      <c r="D22" s="3260"/>
      <c r="E22" s="802"/>
      <c r="F22" s="3293"/>
    </row>
    <row r="23" spans="1:10" s="2215" customFormat="1">
      <c r="A23" s="3226"/>
      <c r="B23" s="3227"/>
      <c r="C23" s="3225">
        <v>16</v>
      </c>
      <c r="D23" s="3174" t="s">
        <v>14</v>
      </c>
      <c r="E23" s="798">
        <v>0</v>
      </c>
      <c r="F23" s="3161">
        <f>C23*E23</f>
        <v>0</v>
      </c>
    </row>
    <row r="24" spans="1:10" s="2215" customFormat="1" ht="52.7" customHeight="1">
      <c r="A24" s="3226" t="s">
        <v>8542</v>
      </c>
      <c r="B24" s="3219" t="s">
        <v>8543</v>
      </c>
      <c r="C24" s="3220"/>
      <c r="D24" s="3221"/>
      <c r="E24" s="796"/>
      <c r="F24" s="3210"/>
    </row>
    <row r="25" spans="1:10">
      <c r="A25" s="3162"/>
      <c r="B25" s="3273"/>
      <c r="C25" s="3175">
        <v>2</v>
      </c>
      <c r="D25" s="3174" t="s">
        <v>14</v>
      </c>
      <c r="E25" s="798">
        <v>0</v>
      </c>
      <c r="F25" s="3161">
        <f>C25*E25</f>
        <v>0</v>
      </c>
    </row>
    <row r="26" spans="1:10" s="2215" customFormat="1" ht="52.7" customHeight="1">
      <c r="A26" s="3226" t="s">
        <v>8544</v>
      </c>
      <c r="B26" s="3219" t="s">
        <v>8545</v>
      </c>
      <c r="C26" s="3220"/>
      <c r="D26" s="3221"/>
      <c r="E26" s="796"/>
      <c r="F26" s="3210"/>
    </row>
    <row r="27" spans="1:10">
      <c r="A27" s="3162"/>
      <c r="B27" s="3273"/>
      <c r="C27" s="3175">
        <v>40</v>
      </c>
      <c r="D27" s="3174" t="s">
        <v>14</v>
      </c>
      <c r="E27" s="798">
        <v>0</v>
      </c>
      <c r="F27" s="3161">
        <f>C27*E27</f>
        <v>0</v>
      </c>
    </row>
    <row r="28" spans="1:10" s="2215" customFormat="1" ht="53.25" customHeight="1">
      <c r="A28" s="3226" t="s">
        <v>8546</v>
      </c>
      <c r="B28" s="3219" t="s">
        <v>8547</v>
      </c>
      <c r="C28" s="3220"/>
      <c r="D28" s="3221"/>
      <c r="E28" s="796"/>
      <c r="F28" s="3210"/>
    </row>
    <row r="29" spans="1:10">
      <c r="A29" s="3162"/>
      <c r="B29" s="3273"/>
      <c r="C29" s="3175">
        <v>2</v>
      </c>
      <c r="D29" s="3174" t="s">
        <v>14</v>
      </c>
      <c r="E29" s="798">
        <v>0</v>
      </c>
      <c r="F29" s="3161">
        <f>C29*E29</f>
        <v>0</v>
      </c>
    </row>
    <row r="30" spans="1:10" ht="62.85" customHeight="1">
      <c r="A30" s="3162" t="s">
        <v>8548</v>
      </c>
      <c r="B30" s="3219" t="s">
        <v>8549</v>
      </c>
      <c r="C30" s="3294"/>
      <c r="D30" s="87"/>
      <c r="E30" s="802"/>
      <c r="F30" s="3352"/>
    </row>
    <row r="31" spans="1:10">
      <c r="A31" s="3162"/>
      <c r="B31" s="3273"/>
      <c r="C31" s="3225">
        <v>13</v>
      </c>
      <c r="D31" s="3174" t="s">
        <v>14</v>
      </c>
      <c r="E31" s="798">
        <v>0</v>
      </c>
      <c r="F31" s="3161">
        <f>C31*E31</f>
        <v>0</v>
      </c>
      <c r="J31" s="3197"/>
    </row>
    <row r="32" spans="1:10" s="2215" customFormat="1" ht="63.75">
      <c r="A32" s="3162" t="s">
        <v>8550</v>
      </c>
      <c r="B32" s="3219" t="s">
        <v>8551</v>
      </c>
      <c r="C32" s="3294"/>
      <c r="D32" s="87"/>
      <c r="E32" s="802"/>
      <c r="F32" s="3352"/>
    </row>
    <row r="33" spans="1:6" s="2215" customFormat="1">
      <c r="A33" s="3162"/>
      <c r="B33" s="3273"/>
      <c r="C33" s="3225">
        <v>27</v>
      </c>
      <c r="D33" s="3174" t="s">
        <v>14</v>
      </c>
      <c r="E33" s="798">
        <v>0</v>
      </c>
      <c r="F33" s="3161">
        <f>C33*E33</f>
        <v>0</v>
      </c>
    </row>
    <row r="34" spans="1:6" s="2215" customFormat="1" ht="51">
      <c r="A34" s="3162" t="s">
        <v>8552</v>
      </c>
      <c r="B34" s="3219" t="s">
        <v>8553</v>
      </c>
      <c r="C34" s="3294"/>
      <c r="D34" s="87"/>
      <c r="E34" s="802"/>
      <c r="F34" s="3352"/>
    </row>
    <row r="35" spans="1:6" s="2215" customFormat="1">
      <c r="A35" s="3162"/>
      <c r="B35" s="3273"/>
      <c r="C35" s="3225">
        <v>2</v>
      </c>
      <c r="D35" s="3174" t="s">
        <v>14</v>
      </c>
      <c r="E35" s="798">
        <v>0</v>
      </c>
      <c r="F35" s="3161">
        <f>C35*E35</f>
        <v>0</v>
      </c>
    </row>
    <row r="36" spans="1:6" s="2215" customFormat="1" ht="63.75">
      <c r="A36" s="3162" t="s">
        <v>8554</v>
      </c>
      <c r="B36" s="3219" t="s">
        <v>8555</v>
      </c>
      <c r="C36" s="3294"/>
      <c r="D36" s="87"/>
      <c r="E36" s="802"/>
      <c r="F36" s="3352"/>
    </row>
    <row r="37" spans="1:6" s="2215" customFormat="1">
      <c r="A37" s="3162"/>
      <c r="B37" s="3273"/>
      <c r="C37" s="3225">
        <v>6</v>
      </c>
      <c r="D37" s="3174" t="s">
        <v>14</v>
      </c>
      <c r="E37" s="798">
        <v>0</v>
      </c>
      <c r="F37" s="3161">
        <f>C37*E37</f>
        <v>0</v>
      </c>
    </row>
    <row r="38" spans="1:6" s="2215" customFormat="1" ht="63.75">
      <c r="A38" s="3162" t="s">
        <v>8556</v>
      </c>
      <c r="B38" s="3219" t="s">
        <v>8557</v>
      </c>
      <c r="C38" s="3294"/>
      <c r="D38" s="87"/>
      <c r="E38" s="802"/>
      <c r="F38" s="3352"/>
    </row>
    <row r="39" spans="1:6" s="2215" customFormat="1">
      <c r="A39" s="3162"/>
      <c r="B39" s="3273"/>
      <c r="C39" s="3225">
        <v>1</v>
      </c>
      <c r="D39" s="3174" t="s">
        <v>14</v>
      </c>
      <c r="E39" s="798">
        <v>0</v>
      </c>
      <c r="F39" s="3161">
        <f>C39*E39</f>
        <v>0</v>
      </c>
    </row>
    <row r="40" spans="1:6" s="2215" customFormat="1" ht="63.75">
      <c r="A40" s="3162" t="s">
        <v>8558</v>
      </c>
      <c r="B40" s="3219" t="s">
        <v>8559</v>
      </c>
      <c r="C40" s="3294"/>
      <c r="D40" s="87"/>
      <c r="E40" s="802"/>
      <c r="F40" s="3352"/>
    </row>
    <row r="41" spans="1:6" s="2215" customFormat="1">
      <c r="A41" s="3162"/>
      <c r="B41" s="3273"/>
      <c r="C41" s="3225">
        <v>1</v>
      </c>
      <c r="D41" s="3174" t="s">
        <v>14</v>
      </c>
      <c r="E41" s="798">
        <v>0</v>
      </c>
      <c r="F41" s="3161">
        <f>C41*E41</f>
        <v>0</v>
      </c>
    </row>
    <row r="42" spans="1:6" s="2215" customFormat="1" ht="76.5">
      <c r="A42" s="3162" t="s">
        <v>8560</v>
      </c>
      <c r="B42" s="3219" t="s">
        <v>8561</v>
      </c>
      <c r="C42" s="3294"/>
      <c r="D42" s="87"/>
      <c r="E42" s="802"/>
      <c r="F42" s="3352"/>
    </row>
    <row r="43" spans="1:6" s="2215" customFormat="1">
      <c r="A43" s="3162"/>
      <c r="B43" s="3273"/>
      <c r="C43" s="3225">
        <v>1</v>
      </c>
      <c r="D43" s="3174" t="s">
        <v>14</v>
      </c>
      <c r="E43" s="798">
        <v>0</v>
      </c>
      <c r="F43" s="3161">
        <f>C43*E43</f>
        <v>0</v>
      </c>
    </row>
    <row r="44" spans="1:6" s="2215" customFormat="1" ht="127.5">
      <c r="A44" s="3162" t="s">
        <v>8562</v>
      </c>
      <c r="B44" s="3219" t="s">
        <v>8563</v>
      </c>
      <c r="C44" s="3294"/>
      <c r="D44" s="87"/>
      <c r="E44" s="802"/>
      <c r="F44" s="3352"/>
    </row>
    <row r="45" spans="1:6" s="2215" customFormat="1">
      <c r="A45" s="3162"/>
      <c r="B45" s="3273"/>
      <c r="C45" s="3225">
        <v>1</v>
      </c>
      <c r="D45" s="3174" t="s">
        <v>7</v>
      </c>
      <c r="E45" s="798">
        <v>0</v>
      </c>
      <c r="F45" s="3161">
        <f>C45*E45</f>
        <v>0</v>
      </c>
    </row>
    <row r="46" spans="1:6" s="2215" customFormat="1" ht="63.75">
      <c r="A46" s="3162" t="s">
        <v>8564</v>
      </c>
      <c r="B46" s="3219" t="s">
        <v>8565</v>
      </c>
      <c r="C46" s="3294"/>
      <c r="D46" s="87"/>
      <c r="E46" s="802"/>
      <c r="F46" s="3352"/>
    </row>
    <row r="47" spans="1:6" s="2215" customFormat="1">
      <c r="A47" s="3162"/>
      <c r="B47" s="3273"/>
      <c r="C47" s="3225">
        <v>1</v>
      </c>
      <c r="D47" s="3174" t="s">
        <v>7</v>
      </c>
      <c r="E47" s="798">
        <v>0</v>
      </c>
      <c r="F47" s="3161">
        <f>C47*E47</f>
        <v>0</v>
      </c>
    </row>
    <row r="48" spans="1:6" s="2215" customFormat="1" ht="38.25">
      <c r="A48" s="3162" t="s">
        <v>8566</v>
      </c>
      <c r="B48" s="3219" t="s">
        <v>8567</v>
      </c>
      <c r="C48" s="3294"/>
      <c r="D48" s="87"/>
      <c r="E48" s="802"/>
      <c r="F48" s="3352"/>
    </row>
    <row r="49" spans="1:7" s="2215" customFormat="1">
      <c r="A49" s="3162"/>
      <c r="B49" s="3273"/>
      <c r="C49" s="3225">
        <v>1</v>
      </c>
      <c r="D49" s="3174" t="s">
        <v>7</v>
      </c>
      <c r="E49" s="798">
        <v>0</v>
      </c>
      <c r="F49" s="3161">
        <f>C49*E49</f>
        <v>0</v>
      </c>
    </row>
    <row r="50" spans="1:7" s="2215" customFormat="1" ht="13.5" thickBot="1">
      <c r="A50" s="3226"/>
      <c r="B50" s="3283"/>
      <c r="C50" s="3232"/>
      <c r="D50" s="3284"/>
      <c r="E50" s="799"/>
      <c r="F50" s="3233"/>
    </row>
    <row r="51" spans="1:7" ht="13.5" thickBot="1">
      <c r="A51" s="3234"/>
      <c r="B51" s="3235" t="s">
        <v>8538</v>
      </c>
      <c r="C51" s="3521" t="s">
        <v>8314</v>
      </c>
      <c r="D51" s="3522"/>
      <c r="E51" s="3236"/>
      <c r="F51" s="3295">
        <f>ROUND(SUM(F22:F50),2)</f>
        <v>0</v>
      </c>
      <c r="G51" s="3296"/>
    </row>
  </sheetData>
  <sheetProtection algorithmName="SHA-512" hashValue="i4yPU5Yy9xh/DCHrzJxBrTxflTP6kTQpl95l4q+JW00oBB3jsNitj/ONPmtOKZ6qpWnsmP6GiAJwag+dA5p0zw==" saltValue="FR9LsTrfm1prTRIU923/uw==" spinCount="100000" sheet="1" formatColumns="0" formatRows="0" selectLockedCells="1"/>
  <protectedRanges>
    <protectedRange sqref="E22:E50" name="Obseg1"/>
  </protectedRanges>
  <mergeCells count="3">
    <mergeCell ref="A10:D10"/>
    <mergeCell ref="A11:F11"/>
    <mergeCell ref="C51:D51"/>
  </mergeCells>
  <conditionalFormatting sqref="F1:F9">
    <cfRule type="cellIs" dxfId="9" priority="6" stopIfTrue="1" operator="greaterThan">
      <formula>0</formula>
    </cfRule>
  </conditionalFormatting>
  <conditionalFormatting sqref="F12:F23">
    <cfRule type="cellIs" dxfId="8" priority="5" stopIfTrue="1" operator="greaterThan">
      <formula>0</formula>
    </cfRule>
  </conditionalFormatting>
  <conditionalFormatting sqref="F25">
    <cfRule type="cellIs" dxfId="7" priority="4" stopIfTrue="1" operator="greaterThan">
      <formula>0</formula>
    </cfRule>
  </conditionalFormatting>
  <conditionalFormatting sqref="F27">
    <cfRule type="cellIs" dxfId="6" priority="3" stopIfTrue="1" operator="greaterThan">
      <formula>0</formula>
    </cfRule>
  </conditionalFormatting>
  <conditionalFormatting sqref="F29:F65509">
    <cfRule type="cellIs" dxfId="5" priority="2" stopIfTrue="1" operator="greaterThan">
      <formula>0</formula>
    </cfRule>
  </conditionalFormatting>
  <conditionalFormatting sqref="G51">
    <cfRule type="cellIs" dxfId="4" priority="1" stopIfTrue="1" operator="greaterThan">
      <formula>0</formula>
    </cfRule>
  </conditionalFormatting>
  <pageMargins left="0.70866141732283472" right="0.55118110236220474" top="0.62992125984251968" bottom="0.62992125984251968" header="0.31496062992125984" footer="0.31496062992125984"/>
  <pageSetup paperSize="9" scale="81" fitToHeight="0" orientation="portrait" r:id="rId1"/>
  <headerFooter>
    <oddHeader>&amp;L&amp;9PZI POPIS DEL</oddHeader>
    <oddFooter xml:space="preserve">&amp;L&amp;A&amp;R&amp;P/&amp;N </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List98">
    <tabColor theme="0" tint="-0.34998626667073579"/>
    <pageSetUpPr fitToPage="1"/>
  </sheetPr>
  <dimension ref="A1:L99"/>
  <sheetViews>
    <sheetView view="pageBreakPreview" zoomScaleNormal="100" zoomScaleSheetLayoutView="100" workbookViewId="0">
      <selection activeCell="E21" sqref="E21"/>
    </sheetView>
  </sheetViews>
  <sheetFormatPr defaultColWidth="9.140625" defaultRowHeight="12.75"/>
  <cols>
    <col min="1" max="1" width="7" style="3151" customWidth="1"/>
    <col min="2" max="2" width="62.5703125" style="3238" customWidth="1"/>
    <col min="3" max="3" width="8.140625" style="3187" customWidth="1"/>
    <col min="4" max="4" width="5.5703125" style="3180" customWidth="1"/>
    <col min="5" max="5" width="13.42578125" style="3187" customWidth="1"/>
    <col min="6" max="6" width="13.85546875" style="3317" customWidth="1"/>
    <col min="14" max="14" width="9.42578125" customWidth="1"/>
  </cols>
  <sheetData>
    <row r="1" spans="1:6" ht="13.5" customHeight="1">
      <c r="A1" s="3142"/>
      <c r="B1" s="3204"/>
      <c r="C1" s="3145"/>
      <c r="D1" s="3144"/>
      <c r="E1" s="3145"/>
      <c r="F1" s="3301"/>
    </row>
    <row r="2" spans="1:6" ht="13.5" customHeight="1">
      <c r="A2" s="3142"/>
      <c r="B2" s="3204"/>
      <c r="C2" s="3145"/>
      <c r="D2" s="3144"/>
      <c r="E2" s="3145"/>
      <c r="F2" s="3301"/>
    </row>
    <row r="3" spans="1:6" ht="17.25" customHeight="1">
      <c r="A3" s="3147" t="s">
        <v>3748</v>
      </c>
      <c r="B3" s="3148" t="s">
        <v>8568</v>
      </c>
      <c r="C3" s="3149" t="s">
        <v>3</v>
      </c>
      <c r="D3" s="3149" t="s">
        <v>2964</v>
      </c>
      <c r="E3" s="3149" t="s">
        <v>4</v>
      </c>
      <c r="F3" s="3303" t="s">
        <v>5</v>
      </c>
    </row>
    <row r="4" spans="1:6" ht="13.5" customHeight="1">
      <c r="A4" s="3142"/>
      <c r="B4" s="3204"/>
      <c r="C4" s="3145"/>
      <c r="D4" s="3144"/>
      <c r="E4" s="3145"/>
      <c r="F4" s="3301"/>
    </row>
    <row r="5" spans="1:6" s="2215" customFormat="1" ht="13.5" customHeight="1">
      <c r="A5" s="3213" t="s">
        <v>8305</v>
      </c>
      <c r="B5" s="3214"/>
      <c r="C5" s="3215"/>
      <c r="D5" s="3209"/>
      <c r="E5" s="3215"/>
      <c r="F5" s="3353"/>
    </row>
    <row r="6" spans="1:6" s="2215" customFormat="1" ht="13.5" customHeight="1">
      <c r="A6" s="3213" t="s">
        <v>8323</v>
      </c>
      <c r="B6" s="3214"/>
      <c r="C6" s="3215"/>
      <c r="D6" s="3209"/>
      <c r="E6" s="3215"/>
      <c r="F6" s="3353"/>
    </row>
    <row r="7" spans="1:6" s="2215" customFormat="1" ht="13.5" customHeight="1">
      <c r="A7" s="3213" t="s">
        <v>8324</v>
      </c>
      <c r="B7" s="3214"/>
      <c r="C7" s="3215"/>
      <c r="D7" s="3209"/>
      <c r="E7" s="3215"/>
      <c r="F7" s="3353"/>
    </row>
    <row r="8" spans="1:6" s="2215" customFormat="1" ht="13.5" customHeight="1">
      <c r="A8" s="3213" t="s">
        <v>8325</v>
      </c>
      <c r="B8" s="3214"/>
      <c r="C8" s="3215"/>
      <c r="D8" s="3209"/>
      <c r="E8" s="3215"/>
      <c r="F8" s="3353"/>
    </row>
    <row r="9" spans="1:6" s="2215" customFormat="1" ht="13.5" customHeight="1">
      <c r="A9" s="3213" t="s">
        <v>8326</v>
      </c>
      <c r="B9" s="3214"/>
      <c r="C9" s="3215"/>
      <c r="D9" s="3209"/>
      <c r="E9" s="3215"/>
      <c r="F9" s="3353"/>
    </row>
    <row r="10" spans="1:6" s="2215" customFormat="1" ht="28.5" customHeight="1">
      <c r="A10" s="3527" t="s">
        <v>8327</v>
      </c>
      <c r="B10" s="3527"/>
      <c r="C10" s="3527"/>
      <c r="D10" s="3527"/>
      <c r="E10" s="3281"/>
      <c r="F10" s="3282"/>
    </row>
    <row r="11" spans="1:6" s="2215" customFormat="1" ht="44.25" customHeight="1">
      <c r="A11" s="3528" t="s">
        <v>8328</v>
      </c>
      <c r="B11" s="3529"/>
      <c r="C11" s="3529"/>
      <c r="D11" s="3529"/>
      <c r="E11" s="3529"/>
      <c r="F11" s="3529"/>
    </row>
    <row r="12" spans="1:6" s="2215" customFormat="1" ht="13.5" customHeight="1">
      <c r="A12" s="3213" t="s">
        <v>8329</v>
      </c>
      <c r="B12" s="3214"/>
      <c r="C12" s="3215"/>
      <c r="D12" s="3209"/>
      <c r="E12" s="3215"/>
      <c r="F12" s="3353"/>
    </row>
    <row r="13" spans="1:6" s="2215" customFormat="1" ht="13.5" customHeight="1">
      <c r="A13" s="3213" t="s">
        <v>8330</v>
      </c>
      <c r="B13" s="3214"/>
      <c r="C13" s="3215"/>
      <c r="D13" s="3209"/>
      <c r="E13" s="3215"/>
      <c r="F13" s="3353"/>
    </row>
    <row r="14" spans="1:6" s="2215" customFormat="1" ht="13.5" customHeight="1">
      <c r="A14" s="3213" t="s">
        <v>8331</v>
      </c>
      <c r="B14" s="3214"/>
      <c r="C14" s="3215"/>
      <c r="D14" s="3209"/>
      <c r="E14" s="3215"/>
      <c r="F14" s="3353"/>
    </row>
    <row r="15" spans="1:6" s="2215" customFormat="1" ht="13.5" customHeight="1">
      <c r="A15" s="3213" t="s">
        <v>8332</v>
      </c>
      <c r="B15" s="3214"/>
      <c r="C15" s="3215"/>
      <c r="D15" s="3209"/>
      <c r="E15" s="3215"/>
      <c r="F15" s="3353"/>
    </row>
    <row r="16" spans="1:6" s="2215" customFormat="1" ht="13.5" customHeight="1">
      <c r="A16" s="3213" t="s">
        <v>8333</v>
      </c>
      <c r="B16" s="3214"/>
      <c r="C16" s="3215"/>
      <c r="D16" s="3209"/>
      <c r="E16" s="3215"/>
      <c r="F16" s="3353"/>
    </row>
    <row r="17" spans="1:10" s="2215" customFormat="1" ht="13.5" customHeight="1">
      <c r="A17" s="3213" t="s">
        <v>8334</v>
      </c>
      <c r="B17" s="3214"/>
      <c r="C17" s="3215"/>
      <c r="D17" s="3209"/>
      <c r="E17" s="3215"/>
      <c r="F17" s="3353"/>
    </row>
    <row r="18" spans="1:10" s="2215" customFormat="1" ht="13.5" customHeight="1">
      <c r="A18" s="3213" t="s">
        <v>8335</v>
      </c>
      <c r="B18" s="3214"/>
      <c r="C18" s="3215"/>
      <c r="D18" s="3209"/>
      <c r="E18" s="3215"/>
      <c r="F18" s="3353"/>
    </row>
    <row r="19" spans="1:10" s="2215" customFormat="1" ht="13.5" customHeight="1">
      <c r="A19" s="3213"/>
      <c r="B19" s="3214"/>
      <c r="C19" s="3215"/>
      <c r="D19" s="3209"/>
      <c r="E19" s="3215"/>
      <c r="F19" s="3353"/>
    </row>
    <row r="20" spans="1:10" s="2215" customFormat="1" ht="13.5" customHeight="1">
      <c r="A20" s="3217"/>
      <c r="B20" s="3214"/>
      <c r="C20" s="3215"/>
      <c r="D20" s="3209"/>
      <c r="E20" s="3215"/>
      <c r="F20" s="3353"/>
    </row>
    <row r="21" spans="1:10" s="2215" customFormat="1" ht="27.95" customHeight="1">
      <c r="A21" s="3226" t="s">
        <v>8569</v>
      </c>
      <c r="B21" s="1290" t="s">
        <v>8570</v>
      </c>
      <c r="C21" s="3294"/>
      <c r="D21" s="3260"/>
      <c r="E21" s="802"/>
      <c r="F21" s="3311"/>
      <c r="J21" s="3354"/>
    </row>
    <row r="22" spans="1:10" s="2215" customFormat="1" ht="12.75" customHeight="1">
      <c r="A22" s="3226"/>
      <c r="B22" s="3227"/>
      <c r="C22" s="3225">
        <v>1</v>
      </c>
      <c r="D22" s="3228" t="s">
        <v>7</v>
      </c>
      <c r="E22" s="798">
        <v>0</v>
      </c>
      <c r="F22" s="3274">
        <f>C22*E22</f>
        <v>0</v>
      </c>
      <c r="J22" s="3354"/>
    </row>
    <row r="23" spans="1:10" s="2215" customFormat="1" ht="12.75" customHeight="1">
      <c r="A23" s="3226"/>
      <c r="B23" s="3283"/>
      <c r="C23" s="3232"/>
      <c r="D23" s="3284"/>
      <c r="E23" s="799"/>
      <c r="F23" s="3355"/>
      <c r="J23" s="3354"/>
    </row>
    <row r="24" spans="1:10" s="2215" customFormat="1" ht="28.5" customHeight="1">
      <c r="A24" s="3226" t="s">
        <v>8571</v>
      </c>
      <c r="B24" s="3356" t="s">
        <v>8572</v>
      </c>
      <c r="D24" s="337"/>
      <c r="E24" s="799"/>
      <c r="F24" s="3355"/>
      <c r="J24" s="3354"/>
    </row>
    <row r="25" spans="1:10" s="2215" customFormat="1" ht="12.75" customHeight="1">
      <c r="A25" s="3226"/>
      <c r="B25" s="3227"/>
      <c r="C25" s="3357">
        <v>2</v>
      </c>
      <c r="D25" s="3358" t="s">
        <v>14</v>
      </c>
      <c r="E25" s="798">
        <v>0</v>
      </c>
      <c r="F25" s="3274">
        <f>C25*E25</f>
        <v>0</v>
      </c>
      <c r="J25" s="3354"/>
    </row>
    <row r="26" spans="1:10" s="2215" customFormat="1" ht="12.75" customHeight="1">
      <c r="A26" s="3226"/>
      <c r="B26" s="3283"/>
      <c r="C26" s="3232"/>
      <c r="D26" s="3284"/>
      <c r="E26" s="799"/>
      <c r="F26" s="3355"/>
      <c r="J26" s="3354"/>
    </row>
    <row r="27" spans="1:10" s="2215" customFormat="1" ht="18" customHeight="1">
      <c r="A27" s="3226" t="s">
        <v>8573</v>
      </c>
      <c r="B27" s="3356" t="s">
        <v>8574</v>
      </c>
      <c r="C27" s="3232"/>
      <c r="D27" s="3284"/>
      <c r="E27" s="799"/>
      <c r="F27" s="3355"/>
      <c r="J27" s="3354"/>
    </row>
    <row r="28" spans="1:10" s="2215" customFormat="1" ht="12.75" customHeight="1">
      <c r="A28" s="3226"/>
      <c r="B28" s="3227"/>
      <c r="C28" s="3357">
        <v>4</v>
      </c>
      <c r="D28" s="3358" t="s">
        <v>14</v>
      </c>
      <c r="E28" s="798">
        <v>0</v>
      </c>
      <c r="F28" s="3274">
        <f>C28*E28</f>
        <v>0</v>
      </c>
      <c r="J28" s="3354"/>
    </row>
    <row r="29" spans="1:10" s="2215" customFormat="1" ht="12.75" customHeight="1">
      <c r="A29" s="3226"/>
      <c r="B29" s="3283"/>
      <c r="C29" s="3232"/>
      <c r="D29" s="3284"/>
      <c r="E29" s="799"/>
      <c r="F29" s="3355"/>
      <c r="J29" s="3354"/>
    </row>
    <row r="30" spans="1:10" s="2215" customFormat="1" ht="17.25" customHeight="1">
      <c r="A30" s="3226" t="s">
        <v>8575</v>
      </c>
      <c r="B30" s="3356" t="s">
        <v>8576</v>
      </c>
      <c r="C30" s="3232"/>
      <c r="D30" s="3284"/>
      <c r="E30" s="799"/>
      <c r="F30" s="3355"/>
      <c r="J30" s="3354"/>
    </row>
    <row r="31" spans="1:10" s="2215" customFormat="1" ht="12.75" customHeight="1">
      <c r="A31" s="3226"/>
      <c r="B31" s="3227"/>
      <c r="C31" s="3357">
        <v>4</v>
      </c>
      <c r="D31" s="3358" t="s">
        <v>14</v>
      </c>
      <c r="E31" s="798">
        <v>0</v>
      </c>
      <c r="F31" s="3274">
        <f>C31*E31</f>
        <v>0</v>
      </c>
      <c r="J31" s="3354"/>
    </row>
    <row r="32" spans="1:10" s="2215" customFormat="1" ht="12.75" customHeight="1">
      <c r="A32" s="3226"/>
      <c r="B32" s="3283"/>
      <c r="C32" s="3232"/>
      <c r="D32" s="3284"/>
      <c r="E32" s="799"/>
      <c r="F32" s="3355"/>
      <c r="J32" s="3354"/>
    </row>
    <row r="33" spans="1:10" s="2215" customFormat="1" ht="41.25" customHeight="1">
      <c r="A33" s="3226" t="s">
        <v>8577</v>
      </c>
      <c r="B33" s="3356" t="s">
        <v>8578</v>
      </c>
      <c r="C33" s="3232"/>
      <c r="D33" s="3284"/>
      <c r="E33" s="799"/>
      <c r="F33" s="3355"/>
      <c r="J33" s="3354"/>
    </row>
    <row r="34" spans="1:10" s="2215" customFormat="1" ht="12.75" customHeight="1">
      <c r="A34" s="3226"/>
      <c r="B34" s="3227"/>
      <c r="C34" s="3357">
        <v>4</v>
      </c>
      <c r="D34" s="3358" t="s">
        <v>14</v>
      </c>
      <c r="E34" s="798">
        <v>0</v>
      </c>
      <c r="F34" s="3274">
        <f>C34*E34</f>
        <v>0</v>
      </c>
      <c r="J34" s="3354"/>
    </row>
    <row r="35" spans="1:10" s="2215" customFormat="1" ht="12.75" customHeight="1">
      <c r="A35" s="3226"/>
      <c r="B35" s="3283"/>
      <c r="C35" s="3232"/>
      <c r="D35" s="3284"/>
      <c r="E35" s="799"/>
      <c r="F35" s="3355"/>
      <c r="J35" s="3354"/>
    </row>
    <row r="36" spans="1:10" s="2215" customFormat="1" ht="12.75" customHeight="1">
      <c r="A36" s="3226"/>
      <c r="B36" s="3283"/>
      <c r="C36" s="3232"/>
      <c r="D36" s="3284"/>
      <c r="E36" s="799"/>
      <c r="F36" s="3355"/>
      <c r="J36" s="3354"/>
    </row>
    <row r="37" spans="1:10" s="2215" customFormat="1" ht="41.45" customHeight="1">
      <c r="A37" s="3226" t="s">
        <v>8579</v>
      </c>
      <c r="B37" s="3356" t="s">
        <v>8580</v>
      </c>
      <c r="C37" s="3232"/>
      <c r="D37" s="3284"/>
      <c r="E37" s="799"/>
      <c r="F37" s="3355"/>
      <c r="J37" s="3354"/>
    </row>
    <row r="38" spans="1:10" s="2215" customFormat="1" ht="12.75" customHeight="1">
      <c r="A38" s="3226"/>
      <c r="B38" s="3227"/>
      <c r="C38" s="3357">
        <v>1</v>
      </c>
      <c r="D38" s="3358" t="s">
        <v>14</v>
      </c>
      <c r="E38" s="798">
        <v>0</v>
      </c>
      <c r="F38" s="3274">
        <f>C38*E38</f>
        <v>0</v>
      </c>
      <c r="J38" s="3354"/>
    </row>
    <row r="39" spans="1:10" s="2215" customFormat="1" ht="12.75" customHeight="1">
      <c r="A39" s="3226"/>
      <c r="B39" s="3283"/>
      <c r="C39" s="3232"/>
      <c r="D39" s="3284"/>
      <c r="E39" s="799"/>
      <c r="F39" s="3355"/>
      <c r="J39" s="3354"/>
    </row>
    <row r="40" spans="1:10" s="2215" customFormat="1" ht="43.5" customHeight="1">
      <c r="A40" s="3226" t="s">
        <v>8581</v>
      </c>
      <c r="B40" s="3356" t="s">
        <v>8582</v>
      </c>
      <c r="C40" s="3232"/>
      <c r="D40" s="3284"/>
      <c r="E40" s="799"/>
      <c r="F40" s="3355"/>
      <c r="J40" s="3354"/>
    </row>
    <row r="41" spans="1:10" s="2215" customFormat="1" ht="12.75" customHeight="1">
      <c r="A41" s="3226"/>
      <c r="B41" s="3227"/>
      <c r="C41" s="3357">
        <v>1</v>
      </c>
      <c r="D41" s="3358" t="s">
        <v>14</v>
      </c>
      <c r="E41" s="798">
        <v>0</v>
      </c>
      <c r="F41" s="3274">
        <f>C41*E41</f>
        <v>0</v>
      </c>
    </row>
    <row r="42" spans="1:10" s="2215" customFormat="1" ht="12.75" customHeight="1">
      <c r="A42" s="3226"/>
      <c r="B42" s="3283"/>
      <c r="C42" s="3232"/>
      <c r="D42" s="3284"/>
      <c r="E42" s="799"/>
      <c r="F42" s="3355"/>
    </row>
    <row r="43" spans="1:10" s="2215" customFormat="1" ht="39.950000000000003" customHeight="1">
      <c r="A43" s="3226" t="s">
        <v>8583</v>
      </c>
      <c r="B43" s="3356" t="s">
        <v>8584</v>
      </c>
      <c r="C43" s="3232"/>
      <c r="D43" s="3284"/>
      <c r="E43" s="799"/>
      <c r="F43" s="3355"/>
    </row>
    <row r="44" spans="1:10" s="2215" customFormat="1" ht="12.75" customHeight="1">
      <c r="A44" s="3226"/>
      <c r="B44" s="3227"/>
      <c r="C44" s="3357">
        <v>2</v>
      </c>
      <c r="D44" s="3358" t="s">
        <v>14</v>
      </c>
      <c r="E44" s="798">
        <v>0</v>
      </c>
      <c r="F44" s="3274">
        <f>C44*E44</f>
        <v>0</v>
      </c>
    </row>
    <row r="45" spans="1:10" s="2215" customFormat="1" ht="12.75" customHeight="1">
      <c r="A45" s="3226"/>
      <c r="B45" s="3359"/>
      <c r="C45" s="3360"/>
      <c r="D45" s="3361"/>
      <c r="E45" s="809"/>
      <c r="F45" s="3362"/>
    </row>
    <row r="46" spans="1:10" s="2215" customFormat="1" ht="28.7" customHeight="1">
      <c r="A46" s="3226" t="s">
        <v>8585</v>
      </c>
      <c r="B46" s="3356" t="s">
        <v>8586</v>
      </c>
      <c r="C46" s="3232"/>
      <c r="D46" s="3284"/>
      <c r="E46" s="799"/>
      <c r="F46" s="3355"/>
    </row>
    <row r="47" spans="1:10" s="2215" customFormat="1" ht="12.75" customHeight="1">
      <c r="A47" s="3226"/>
      <c r="B47" s="3227"/>
      <c r="C47" s="3357">
        <v>1</v>
      </c>
      <c r="D47" s="3358" t="s">
        <v>14</v>
      </c>
      <c r="E47" s="798">
        <v>0</v>
      </c>
      <c r="F47" s="3274">
        <f>C47*E47</f>
        <v>0</v>
      </c>
    </row>
    <row r="48" spans="1:10" s="2215" customFormat="1" ht="12.75" customHeight="1">
      <c r="A48" s="3226"/>
      <c r="B48" s="3283"/>
      <c r="C48" s="3232"/>
      <c r="D48" s="3284"/>
      <c r="E48" s="799"/>
      <c r="F48" s="3355"/>
    </row>
    <row r="49" spans="1:6" s="2215" customFormat="1" ht="17.25" customHeight="1">
      <c r="A49" s="3226" t="s">
        <v>8587</v>
      </c>
      <c r="B49" s="3356" t="s">
        <v>8588</v>
      </c>
      <c r="C49" s="3232"/>
      <c r="D49" s="3284"/>
      <c r="E49" s="799"/>
      <c r="F49" s="3355"/>
    </row>
    <row r="50" spans="1:6" s="2215" customFormat="1" ht="12.75" customHeight="1">
      <c r="A50" s="3226"/>
      <c r="B50" s="3227"/>
      <c r="C50" s="3357">
        <v>1</v>
      </c>
      <c r="D50" s="3358" t="s">
        <v>14</v>
      </c>
      <c r="E50" s="798">
        <v>0</v>
      </c>
      <c r="F50" s="3274">
        <f>C50*E50</f>
        <v>0</v>
      </c>
    </row>
    <row r="51" spans="1:6" s="2215" customFormat="1" ht="12.75" customHeight="1">
      <c r="A51" s="3226"/>
      <c r="B51" s="3283"/>
      <c r="C51" s="3232"/>
      <c r="D51" s="3284"/>
      <c r="E51" s="799"/>
      <c r="F51" s="3355"/>
    </row>
    <row r="52" spans="1:6" s="2215" customFormat="1" ht="26.25" customHeight="1">
      <c r="A52" s="3226" t="s">
        <v>8589</v>
      </c>
      <c r="B52" s="3356" t="s">
        <v>8590</v>
      </c>
      <c r="C52" s="3232"/>
      <c r="D52" s="3284"/>
      <c r="E52" s="799"/>
      <c r="F52" s="3355"/>
    </row>
    <row r="53" spans="1:6" s="2215" customFormat="1" ht="12.75" customHeight="1">
      <c r="A53" s="3226"/>
      <c r="B53" s="3227"/>
      <c r="C53" s="3357">
        <v>1</v>
      </c>
      <c r="D53" s="3358" t="s">
        <v>14</v>
      </c>
      <c r="E53" s="798">
        <v>0</v>
      </c>
      <c r="F53" s="3274">
        <f>C53*E53</f>
        <v>0</v>
      </c>
    </row>
    <row r="54" spans="1:6" s="2215" customFormat="1" ht="12.75" customHeight="1">
      <c r="A54" s="3226"/>
      <c r="B54" s="3283"/>
      <c r="C54" s="3232"/>
      <c r="D54" s="3284"/>
      <c r="E54" s="799"/>
      <c r="F54" s="3355"/>
    </row>
    <row r="55" spans="1:6" s="2215" customFormat="1" ht="19.5" customHeight="1">
      <c r="A55" s="3226" t="s">
        <v>8591</v>
      </c>
      <c r="B55" s="3356" t="s">
        <v>8592</v>
      </c>
      <c r="C55" s="3232"/>
      <c r="D55" s="3284"/>
      <c r="E55" s="799"/>
      <c r="F55" s="3355"/>
    </row>
    <row r="56" spans="1:6" s="2215" customFormat="1" ht="12.75" customHeight="1">
      <c r="A56" s="3226"/>
      <c r="B56" s="3227"/>
      <c r="C56" s="3357">
        <v>2</v>
      </c>
      <c r="D56" s="3358" t="s">
        <v>14</v>
      </c>
      <c r="E56" s="798">
        <v>0</v>
      </c>
      <c r="F56" s="3274">
        <f>C56*E56</f>
        <v>0</v>
      </c>
    </row>
    <row r="57" spans="1:6" s="2215" customFormat="1" ht="12.75" customHeight="1">
      <c r="A57" s="3226"/>
      <c r="B57" s="3283"/>
      <c r="C57" s="3232"/>
      <c r="D57" s="3284"/>
      <c r="E57" s="799"/>
      <c r="F57" s="3355"/>
    </row>
    <row r="58" spans="1:6" s="2215" customFormat="1" ht="19.5" customHeight="1">
      <c r="A58" s="3226" t="s">
        <v>8593</v>
      </c>
      <c r="B58" s="3356" t="s">
        <v>8594</v>
      </c>
      <c r="C58" s="3232"/>
      <c r="D58" s="3284"/>
      <c r="E58" s="799"/>
      <c r="F58" s="3355"/>
    </row>
    <row r="59" spans="1:6" s="2215" customFormat="1" ht="12.75" customHeight="1">
      <c r="A59" s="3226"/>
      <c r="B59" s="3227"/>
      <c r="C59" s="3357">
        <v>1</v>
      </c>
      <c r="D59" s="3358" t="s">
        <v>14</v>
      </c>
      <c r="E59" s="798">
        <v>0</v>
      </c>
      <c r="F59" s="3274">
        <f>C59*E59</f>
        <v>0</v>
      </c>
    </row>
    <row r="60" spans="1:6" s="2215" customFormat="1" ht="16.5" customHeight="1">
      <c r="A60" s="3226"/>
      <c r="B60" s="3283"/>
      <c r="C60" s="3232"/>
      <c r="D60" s="3284"/>
      <c r="E60" s="799"/>
      <c r="F60" s="3355"/>
    </row>
    <row r="61" spans="1:6" s="2215" customFormat="1" ht="19.5" customHeight="1">
      <c r="A61" s="3226" t="s">
        <v>8595</v>
      </c>
      <c r="B61" s="3356" t="s">
        <v>8596</v>
      </c>
      <c r="C61" s="3232"/>
      <c r="D61" s="3284"/>
      <c r="E61" s="799"/>
      <c r="F61" s="3355"/>
    </row>
    <row r="62" spans="1:6" s="2215" customFormat="1" ht="12.75" customHeight="1">
      <c r="A62" s="3226"/>
      <c r="B62" s="3227"/>
      <c r="C62" s="3357">
        <v>1</v>
      </c>
      <c r="D62" s="3358" t="s">
        <v>14</v>
      </c>
      <c r="E62" s="798">
        <v>0</v>
      </c>
      <c r="F62" s="3274">
        <f>C62*E62</f>
        <v>0</v>
      </c>
    </row>
    <row r="63" spans="1:6" s="2215" customFormat="1" ht="12.75" customHeight="1">
      <c r="A63" s="3226"/>
      <c r="B63" s="3283"/>
      <c r="C63" s="3232"/>
      <c r="D63" s="3284"/>
      <c r="E63" s="799"/>
      <c r="F63" s="3355"/>
    </row>
    <row r="64" spans="1:6" s="2215" customFormat="1" ht="19.5" customHeight="1">
      <c r="A64" s="3226" t="s">
        <v>8597</v>
      </c>
      <c r="B64" s="3356" t="s">
        <v>8598</v>
      </c>
      <c r="C64" s="3232"/>
      <c r="D64" s="3284"/>
      <c r="E64" s="799"/>
      <c r="F64" s="3355"/>
    </row>
    <row r="65" spans="1:10" s="2215" customFormat="1" ht="12.75" customHeight="1">
      <c r="A65" s="3226"/>
      <c r="B65" s="3227"/>
      <c r="C65" s="3357">
        <v>2</v>
      </c>
      <c r="D65" s="3358" t="s">
        <v>7</v>
      </c>
      <c r="E65" s="798">
        <v>0</v>
      </c>
      <c r="F65" s="3274">
        <f>C65*E65</f>
        <v>0</v>
      </c>
    </row>
    <row r="66" spans="1:10" s="2215" customFormat="1" ht="12.75" customHeight="1">
      <c r="A66" s="3226"/>
      <c r="B66" s="3283"/>
      <c r="C66" s="3232"/>
      <c r="D66" s="3284"/>
      <c r="E66" s="799"/>
      <c r="F66" s="3355"/>
    </row>
    <row r="67" spans="1:10" s="2215" customFormat="1" ht="18" customHeight="1">
      <c r="A67" s="3226" t="s">
        <v>8599</v>
      </c>
      <c r="B67" s="3356" t="s">
        <v>8600</v>
      </c>
      <c r="C67" s="3232"/>
      <c r="D67" s="3284"/>
      <c r="E67" s="799"/>
      <c r="F67" s="3355"/>
    </row>
    <row r="68" spans="1:10" s="2215" customFormat="1" ht="12.75" customHeight="1">
      <c r="A68" s="3226"/>
      <c r="B68" s="3227"/>
      <c r="C68" s="3357">
        <v>1</v>
      </c>
      <c r="D68" s="3358" t="s">
        <v>14</v>
      </c>
      <c r="E68" s="798">
        <v>0</v>
      </c>
      <c r="F68" s="3274">
        <f>C68*E68</f>
        <v>0</v>
      </c>
    </row>
    <row r="69" spans="1:10" s="2215" customFormat="1" ht="12.75" customHeight="1">
      <c r="A69" s="3226"/>
      <c r="B69" s="3283"/>
      <c r="C69" s="3232"/>
      <c r="D69" s="3284"/>
      <c r="E69" s="799"/>
      <c r="F69" s="3355"/>
    </row>
    <row r="70" spans="1:10" s="2215" customFormat="1" ht="21.75" customHeight="1">
      <c r="A70" s="3226" t="s">
        <v>8601</v>
      </c>
      <c r="B70" s="3356" t="s">
        <v>8602</v>
      </c>
      <c r="C70" s="3232"/>
      <c r="D70" s="3284"/>
      <c r="E70" s="799"/>
      <c r="F70" s="3355"/>
      <c r="J70" s="3354"/>
    </row>
    <row r="71" spans="1:10" s="2215" customFormat="1" ht="12.75" customHeight="1">
      <c r="A71" s="3226"/>
      <c r="B71" s="3227"/>
      <c r="C71" s="3357">
        <v>1</v>
      </c>
      <c r="D71" s="3358" t="s">
        <v>14</v>
      </c>
      <c r="E71" s="798">
        <v>0</v>
      </c>
      <c r="F71" s="3274">
        <f>C71*E71</f>
        <v>0</v>
      </c>
      <c r="J71" s="3354"/>
    </row>
    <row r="72" spans="1:10" s="2215" customFormat="1" ht="12.75" customHeight="1">
      <c r="A72" s="3226"/>
      <c r="B72" s="3283"/>
      <c r="C72" s="3232"/>
      <c r="D72" s="3284"/>
      <c r="E72" s="799"/>
      <c r="F72" s="3355"/>
      <c r="J72" s="3354"/>
    </row>
    <row r="73" spans="1:10" s="2215" customFormat="1" ht="45.6" customHeight="1">
      <c r="A73" s="3226" t="s">
        <v>8603</v>
      </c>
      <c r="B73" s="3356" t="s">
        <v>8604</v>
      </c>
      <c r="C73" s="3232"/>
      <c r="D73" s="3284"/>
      <c r="E73" s="799"/>
      <c r="F73" s="3355"/>
      <c r="J73" s="3354"/>
    </row>
    <row r="74" spans="1:10" s="2215" customFormat="1" ht="12.75" customHeight="1">
      <c r="A74" s="3226"/>
      <c r="B74" s="3227"/>
      <c r="C74" s="3357">
        <v>14</v>
      </c>
      <c r="D74" s="3358" t="s">
        <v>14</v>
      </c>
      <c r="E74" s="798">
        <v>0</v>
      </c>
      <c r="F74" s="3274">
        <f>C74*E74</f>
        <v>0</v>
      </c>
    </row>
    <row r="75" spans="1:10" s="2215" customFormat="1" ht="12.75" customHeight="1">
      <c r="A75" s="3226"/>
      <c r="B75" s="3283"/>
      <c r="C75" s="3232"/>
      <c r="D75" s="3284"/>
      <c r="E75" s="799"/>
      <c r="F75" s="3355"/>
    </row>
    <row r="76" spans="1:10" s="2215" customFormat="1" ht="71.849999999999994" customHeight="1">
      <c r="A76" s="3226" t="s">
        <v>8605</v>
      </c>
      <c r="B76" s="3363" t="s">
        <v>8606</v>
      </c>
      <c r="C76" s="3232"/>
      <c r="D76" s="3284"/>
      <c r="E76" s="799"/>
      <c r="F76" s="3355"/>
    </row>
    <row r="77" spans="1:10" s="2215" customFormat="1" ht="12.75" customHeight="1">
      <c r="A77" s="3226"/>
      <c r="B77" s="3227"/>
      <c r="C77" s="3357">
        <v>1</v>
      </c>
      <c r="D77" s="3358" t="s">
        <v>7</v>
      </c>
      <c r="E77" s="798">
        <v>0</v>
      </c>
      <c r="F77" s="3274">
        <f>C77*E77</f>
        <v>0</v>
      </c>
    </row>
    <row r="78" spans="1:10" s="2215" customFormat="1" ht="12.75" customHeight="1">
      <c r="A78" s="3226"/>
      <c r="B78" s="3283"/>
      <c r="C78" s="3232"/>
      <c r="D78" s="3284"/>
      <c r="E78" s="799"/>
      <c r="F78" s="3355"/>
    </row>
    <row r="79" spans="1:10" s="2215" customFormat="1" ht="49.35" customHeight="1">
      <c r="A79" s="3226" t="s">
        <v>8607</v>
      </c>
      <c r="B79" s="3363" t="s">
        <v>8608</v>
      </c>
      <c r="C79" s="3232"/>
      <c r="D79" s="3284"/>
      <c r="E79" s="799"/>
      <c r="F79" s="3355"/>
    </row>
    <row r="80" spans="1:10" s="2215" customFormat="1" ht="12.75" customHeight="1">
      <c r="A80" s="3226"/>
      <c r="B80" s="3227"/>
      <c r="C80" s="3357">
        <v>14</v>
      </c>
      <c r="D80" s="3358" t="s">
        <v>14</v>
      </c>
      <c r="E80" s="798">
        <v>0</v>
      </c>
      <c r="F80" s="3274">
        <f>C80*E80</f>
        <v>0</v>
      </c>
    </row>
    <row r="81" spans="1:12" s="2215" customFormat="1" ht="12.75" customHeight="1">
      <c r="A81" s="3226"/>
      <c r="B81" s="3283"/>
      <c r="C81" s="3232"/>
      <c r="D81" s="3284"/>
      <c r="E81" s="799"/>
      <c r="F81" s="3355"/>
    </row>
    <row r="82" spans="1:12" s="2215" customFormat="1" ht="22.35" customHeight="1">
      <c r="A82" s="3226" t="s">
        <v>8609</v>
      </c>
      <c r="B82" s="3363" t="s">
        <v>8610</v>
      </c>
      <c r="C82" s="3232"/>
      <c r="D82" s="3284"/>
      <c r="E82" s="799"/>
      <c r="F82" s="3355"/>
      <c r="J82" s="3354"/>
    </row>
    <row r="83" spans="1:12" s="2215" customFormat="1" ht="12.75" customHeight="1">
      <c r="A83" s="3226"/>
      <c r="B83" s="3227"/>
      <c r="C83" s="3357">
        <v>1</v>
      </c>
      <c r="D83" s="3358" t="s">
        <v>7</v>
      </c>
      <c r="E83" s="798">
        <v>0</v>
      </c>
      <c r="F83" s="3274">
        <f>C83*E83</f>
        <v>0</v>
      </c>
      <c r="J83" s="3354"/>
    </row>
    <row r="84" spans="1:12" s="2215" customFormat="1" ht="12.75" customHeight="1">
      <c r="A84" s="3226"/>
      <c r="B84" s="3283"/>
      <c r="C84" s="3232"/>
      <c r="D84" s="3284"/>
      <c r="E84" s="799"/>
      <c r="F84" s="3355"/>
      <c r="J84" s="3354"/>
    </row>
    <row r="85" spans="1:12" s="2215" customFormat="1" ht="38.85" customHeight="1">
      <c r="A85" s="3226" t="s">
        <v>8611</v>
      </c>
      <c r="B85" s="3356" t="s">
        <v>8612</v>
      </c>
      <c r="C85" s="3232"/>
      <c r="D85" s="3284"/>
      <c r="E85" s="799"/>
      <c r="F85" s="3355"/>
      <c r="J85" s="3354"/>
    </row>
    <row r="86" spans="1:12" s="2215" customFormat="1" ht="12.75" customHeight="1">
      <c r="A86" s="3226"/>
      <c r="B86" s="3227"/>
      <c r="C86" s="3357">
        <v>1</v>
      </c>
      <c r="D86" s="3358" t="s">
        <v>7</v>
      </c>
      <c r="E86" s="798">
        <v>0</v>
      </c>
      <c r="F86" s="3274">
        <f>C86*E86</f>
        <v>0</v>
      </c>
      <c r="J86" s="3354"/>
    </row>
    <row r="87" spans="1:12" s="2215" customFormat="1" ht="12.75" customHeight="1">
      <c r="A87" s="3226"/>
      <c r="B87" s="3283"/>
      <c r="C87" s="3232"/>
      <c r="D87" s="3284"/>
      <c r="E87" s="799"/>
      <c r="F87" s="3355"/>
      <c r="J87" s="3354"/>
    </row>
    <row r="88" spans="1:12" s="2215" customFormat="1" ht="12.75" customHeight="1">
      <c r="A88" s="3226"/>
      <c r="B88" s="3283"/>
      <c r="C88" s="3232"/>
      <c r="D88" s="3284"/>
      <c r="E88" s="799"/>
      <c r="F88" s="3355"/>
    </row>
    <row r="89" spans="1:12" s="2215" customFormat="1" ht="42.95" customHeight="1">
      <c r="A89" s="3226" t="s">
        <v>8613</v>
      </c>
      <c r="B89" s="3356" t="s">
        <v>8614</v>
      </c>
      <c r="C89" s="3232"/>
      <c r="D89" s="3284"/>
      <c r="E89" s="799"/>
      <c r="F89" s="3355"/>
    </row>
    <row r="90" spans="1:12" s="2215" customFormat="1" ht="12.75" customHeight="1">
      <c r="A90" s="3226"/>
      <c r="B90" s="3227"/>
      <c r="C90" s="3357">
        <v>1</v>
      </c>
      <c r="D90" s="3358" t="s">
        <v>7</v>
      </c>
      <c r="E90" s="798">
        <v>0</v>
      </c>
      <c r="F90" s="3274">
        <f>C90*E90</f>
        <v>0</v>
      </c>
    </row>
    <row r="91" spans="1:12" s="2215" customFormat="1" ht="12.75" customHeight="1">
      <c r="A91" s="3217"/>
      <c r="B91" s="3283"/>
      <c r="C91" s="3232"/>
      <c r="D91" s="3284"/>
      <c r="E91" s="799"/>
      <c r="F91" s="3355"/>
    </row>
    <row r="92" spans="1:12" s="2215" customFormat="1" ht="39.6" customHeight="1">
      <c r="A92" s="3226" t="s">
        <v>8615</v>
      </c>
      <c r="B92" s="3356" t="s">
        <v>8617</v>
      </c>
      <c r="D92" s="337"/>
      <c r="E92" s="797"/>
      <c r="F92" s="3353"/>
    </row>
    <row r="93" spans="1:12" s="2215" customFormat="1" ht="12.75" customHeight="1">
      <c r="A93" s="3226"/>
      <c r="B93" s="3364"/>
      <c r="C93" s="3357">
        <v>30</v>
      </c>
      <c r="D93" s="3358" t="s">
        <v>1376</v>
      </c>
      <c r="E93" s="798">
        <v>0</v>
      </c>
      <c r="F93" s="3274">
        <f>C93*E93</f>
        <v>0</v>
      </c>
    </row>
    <row r="94" spans="1:12" s="2215" customFormat="1" ht="12.75" customHeight="1">
      <c r="A94" s="3226"/>
      <c r="D94" s="337"/>
      <c r="E94" s="797"/>
      <c r="F94" s="3353"/>
    </row>
    <row r="95" spans="1:12" s="2215" customFormat="1" ht="43.7" customHeight="1">
      <c r="A95" s="3226" t="s">
        <v>8616</v>
      </c>
      <c r="B95" s="3356" t="s">
        <v>8618</v>
      </c>
      <c r="D95" s="337"/>
      <c r="E95" s="802"/>
      <c r="F95" s="3311"/>
      <c r="J95" s="3354"/>
      <c r="L95" s="3365"/>
    </row>
    <row r="96" spans="1:12" s="2215" customFormat="1" ht="12.75" customHeight="1">
      <c r="A96" s="3226"/>
      <c r="B96" s="3364"/>
      <c r="C96" s="3357">
        <v>100</v>
      </c>
      <c r="D96" s="3358" t="s">
        <v>1376</v>
      </c>
      <c r="E96" s="798">
        <v>0</v>
      </c>
      <c r="F96" s="3274">
        <f>C96*E96</f>
        <v>0</v>
      </c>
      <c r="J96" s="3354"/>
      <c r="L96" s="3365"/>
    </row>
    <row r="97" spans="1:7" s="2215" customFormat="1" ht="13.5" customHeight="1" thickBot="1">
      <c r="A97" s="3366"/>
      <c r="B97" s="3367"/>
      <c r="D97" s="337"/>
      <c r="E97" s="810"/>
      <c r="F97" s="3368"/>
    </row>
    <row r="98" spans="1:7" ht="13.5" thickBot="1">
      <c r="A98" s="3234"/>
      <c r="B98" s="3235" t="str">
        <f>B3</f>
        <v>SISTEM JAVLJANJA POŽARA V SP</v>
      </c>
      <c r="C98" s="3521" t="s">
        <v>8314</v>
      </c>
      <c r="D98" s="3522"/>
      <c r="E98" s="3236"/>
      <c r="F98" s="3295">
        <f>ROUND(SUM(F21:F96),2)</f>
        <v>0</v>
      </c>
      <c r="G98" s="3296"/>
    </row>
    <row r="99" spans="1:7" s="2215" customFormat="1">
      <c r="A99" s="3213"/>
      <c r="B99" s="3297"/>
      <c r="C99" s="3231"/>
      <c r="D99" s="3209"/>
      <c r="E99" s="3231"/>
      <c r="F99" s="3311"/>
    </row>
  </sheetData>
  <sheetProtection algorithmName="SHA-512" hashValue="/75ushZUtx5qJ4rWqixkcm9AHWyaaKWeH2ZzYoei9RPBzbFIpdrya75PGR4rSSUNr1crcyQzCO+TAxvjB6Ys1A==" saltValue="bBDS/3PPzbe7O7PihnraMQ==" spinCount="100000" sheet="1" formatColumns="0" formatRows="0" selectLockedCells="1"/>
  <protectedRanges>
    <protectedRange sqref="E21:E97" name="Obseg1"/>
  </protectedRanges>
  <mergeCells count="3">
    <mergeCell ref="A10:D10"/>
    <mergeCell ref="A11:F11"/>
    <mergeCell ref="C98:D98"/>
  </mergeCells>
  <conditionalFormatting sqref="F1:F9 F12:F21 F23:F24 F26:F27 F29:F30 F32:F33 F35:F37 F39:F40 F42:F43 F45:F46 F48:F49 F51:F52 F54:F55 F57:F58 F60:F61 F63:F64 F66:F67 F69:F70 F72:F73 F75:F76 F78:F79 F81:F82 F84:F85 F87:F89 F91:F92 F94:F95 F97:F65509">
    <cfRule type="cellIs" dxfId="3" priority="2" stopIfTrue="1" operator="greaterThan">
      <formula>0</formula>
    </cfRule>
  </conditionalFormatting>
  <conditionalFormatting sqref="G98">
    <cfRule type="cellIs" dxfId="2"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oddHeader>
    <oddFooter xml:space="preserve">&amp;L&amp;A&amp;R&amp;P/&amp;N </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List99">
    <tabColor theme="0" tint="-0.34998626667073579"/>
    <pageSetUpPr fitToPage="1"/>
  </sheetPr>
  <dimension ref="A1:G78"/>
  <sheetViews>
    <sheetView view="pageBreakPreview" zoomScaleNormal="100" zoomScaleSheetLayoutView="100" workbookViewId="0">
      <selection activeCell="E21" sqref="E21"/>
    </sheetView>
  </sheetViews>
  <sheetFormatPr defaultColWidth="9.140625" defaultRowHeight="12.75"/>
  <cols>
    <col min="1" max="1" width="7" style="3151" customWidth="1"/>
    <col min="2" max="2" width="62.5703125" style="3238" customWidth="1"/>
    <col min="3" max="3" width="8.140625" style="3180" customWidth="1"/>
    <col min="4" max="4" width="5.5703125" style="3180" customWidth="1"/>
    <col min="5" max="5" width="13.42578125" style="3180" customWidth="1"/>
    <col min="6" max="6" width="13.85546875" style="3377" customWidth="1"/>
    <col min="13" max="13" width="9.42578125" customWidth="1"/>
  </cols>
  <sheetData>
    <row r="1" spans="1:6" ht="13.5" customHeight="1">
      <c r="A1" s="3142"/>
      <c r="B1" s="3204"/>
      <c r="C1" s="3144"/>
      <c r="D1" s="3144"/>
      <c r="E1" s="3144"/>
      <c r="F1" s="3369"/>
    </row>
    <row r="2" spans="1:6" ht="13.5" customHeight="1">
      <c r="A2" s="3142"/>
      <c r="B2" s="3204"/>
      <c r="C2" s="3144"/>
      <c r="D2" s="3144"/>
      <c r="E2" s="3144"/>
      <c r="F2" s="3369"/>
    </row>
    <row r="3" spans="1:6" ht="17.25" customHeight="1">
      <c r="A3" s="3147" t="s">
        <v>3836</v>
      </c>
      <c r="B3" s="3148" t="s">
        <v>8619</v>
      </c>
      <c r="C3" s="3370" t="s">
        <v>3</v>
      </c>
      <c r="D3" s="3370" t="s">
        <v>2964</v>
      </c>
      <c r="E3" s="3370" t="s">
        <v>4</v>
      </c>
      <c r="F3" s="3371" t="s">
        <v>5</v>
      </c>
    </row>
    <row r="4" spans="1:6" ht="13.5" customHeight="1">
      <c r="A4" s="3142"/>
      <c r="B4" s="3204"/>
      <c r="C4" s="3144"/>
      <c r="D4" s="3144"/>
      <c r="E4" s="3144"/>
      <c r="F4" s="3369"/>
    </row>
    <row r="5" spans="1:6" ht="13.5" customHeight="1">
      <c r="A5" s="3151" t="s">
        <v>8305</v>
      </c>
      <c r="B5" s="3204"/>
      <c r="C5" s="3144"/>
      <c r="D5" s="3144"/>
      <c r="E5" s="3144"/>
      <c r="F5" s="3369"/>
    </row>
    <row r="6" spans="1:6" ht="13.5" customHeight="1">
      <c r="A6" s="3151" t="s">
        <v>8323</v>
      </c>
      <c r="B6" s="3204"/>
      <c r="C6" s="3144"/>
      <c r="D6" s="3144"/>
      <c r="E6" s="3144"/>
      <c r="F6" s="3369"/>
    </row>
    <row r="7" spans="1:6" ht="13.5" customHeight="1">
      <c r="A7" s="3151" t="s">
        <v>8324</v>
      </c>
      <c r="B7" s="3204"/>
      <c r="C7" s="3144"/>
      <c r="D7" s="3144"/>
      <c r="E7" s="3144"/>
      <c r="F7" s="3369"/>
    </row>
    <row r="8" spans="1:6" ht="13.5" customHeight="1">
      <c r="A8" s="3151" t="s">
        <v>8325</v>
      </c>
      <c r="B8" s="3204"/>
      <c r="C8" s="3144"/>
      <c r="D8" s="3144"/>
      <c r="E8" s="3144"/>
      <c r="F8" s="3369"/>
    </row>
    <row r="9" spans="1:6" ht="13.5" customHeight="1">
      <c r="A9" s="3151" t="s">
        <v>8326</v>
      </c>
      <c r="B9" s="3204"/>
      <c r="C9" s="3144"/>
      <c r="D9" s="3144"/>
      <c r="E9" s="3144"/>
      <c r="F9" s="3369"/>
    </row>
    <row r="10" spans="1:6" ht="28.5" customHeight="1">
      <c r="A10" s="3531" t="s">
        <v>8327</v>
      </c>
      <c r="B10" s="3531"/>
      <c r="C10" s="3531"/>
      <c r="D10" s="3531"/>
      <c r="E10" s="3372"/>
      <c r="F10" s="3373"/>
    </row>
    <row r="11" spans="1:6" s="2215" customFormat="1" ht="44.25" customHeight="1">
      <c r="A11" s="3528" t="s">
        <v>8328</v>
      </c>
      <c r="B11" s="3529"/>
      <c r="C11" s="3529"/>
      <c r="D11" s="3529"/>
      <c r="E11" s="3529"/>
      <c r="F11" s="3529"/>
    </row>
    <row r="12" spans="1:6" ht="13.5" customHeight="1">
      <c r="A12" s="3151" t="s">
        <v>8329</v>
      </c>
      <c r="B12" s="3204"/>
      <c r="C12" s="3144"/>
      <c r="D12" s="3144"/>
      <c r="E12" s="3144"/>
      <c r="F12" s="3369"/>
    </row>
    <row r="13" spans="1:6" ht="13.5" customHeight="1">
      <c r="A13" s="3151" t="s">
        <v>8330</v>
      </c>
      <c r="B13" s="3204"/>
      <c r="C13" s="3144"/>
      <c r="D13" s="3144"/>
      <c r="E13" s="3144"/>
      <c r="F13" s="3369"/>
    </row>
    <row r="14" spans="1:6" ht="13.5" customHeight="1">
      <c r="A14" s="3151" t="s">
        <v>8331</v>
      </c>
      <c r="B14" s="3204"/>
      <c r="C14" s="3144"/>
      <c r="D14" s="3144"/>
      <c r="E14" s="3144"/>
      <c r="F14" s="3369"/>
    </row>
    <row r="15" spans="1:6" ht="13.5" customHeight="1">
      <c r="A15" s="3151" t="s">
        <v>8332</v>
      </c>
      <c r="B15" s="3204"/>
      <c r="C15" s="3144"/>
      <c r="D15" s="3144"/>
      <c r="E15" s="3144"/>
      <c r="F15" s="3369"/>
    </row>
    <row r="16" spans="1:6" ht="13.5" customHeight="1">
      <c r="A16" s="3151" t="s">
        <v>8333</v>
      </c>
      <c r="B16" s="3204"/>
      <c r="C16" s="3144"/>
      <c r="D16" s="3144"/>
      <c r="E16" s="3144"/>
      <c r="F16" s="3369"/>
    </row>
    <row r="17" spans="1:6" ht="13.5" customHeight="1">
      <c r="A17" s="3151" t="s">
        <v>8334</v>
      </c>
      <c r="B17" s="3204"/>
      <c r="C17" s="3144"/>
      <c r="D17" s="3144"/>
      <c r="E17" s="3144"/>
      <c r="F17" s="3369"/>
    </row>
    <row r="18" spans="1:6" ht="13.5" customHeight="1">
      <c r="A18" s="3151" t="s">
        <v>8335</v>
      </c>
      <c r="B18" s="3204"/>
      <c r="C18" s="3144"/>
      <c r="D18" s="3144"/>
      <c r="E18" s="3144"/>
      <c r="F18" s="3369"/>
    </row>
    <row r="19" spans="1:6" ht="13.5" customHeight="1">
      <c r="B19" s="3204"/>
      <c r="C19" s="3144"/>
      <c r="D19" s="3144"/>
      <c r="E19" s="3144"/>
      <c r="F19" s="3369"/>
    </row>
    <row r="20" spans="1:6" ht="13.5" customHeight="1">
      <c r="A20" s="3239"/>
      <c r="B20" s="3204"/>
      <c r="C20" s="3144"/>
      <c r="D20" s="3144"/>
      <c r="E20" s="3144"/>
      <c r="F20" s="3369"/>
    </row>
    <row r="21" spans="1:6" ht="57.6" customHeight="1">
      <c r="A21" s="3374" t="s">
        <v>8620</v>
      </c>
      <c r="B21" s="1290" t="s">
        <v>8621</v>
      </c>
      <c r="C21" s="3375"/>
      <c r="D21" s="3376"/>
      <c r="E21" s="3385"/>
    </row>
    <row r="22" spans="1:6" ht="13.5" customHeight="1">
      <c r="A22" s="3378"/>
      <c r="B22" s="3273"/>
      <c r="C22" s="3379">
        <v>1</v>
      </c>
      <c r="D22" s="3358" t="s">
        <v>7</v>
      </c>
      <c r="E22" s="3386">
        <v>0</v>
      </c>
      <c r="F22" s="3274">
        <f>C22*E22</f>
        <v>0</v>
      </c>
    </row>
    <row r="23" spans="1:6" ht="13.5" customHeight="1">
      <c r="A23" s="3239"/>
      <c r="B23" s="3204"/>
      <c r="C23" s="3144"/>
      <c r="D23" s="3144"/>
      <c r="E23" s="811"/>
      <c r="F23" s="3369"/>
    </row>
    <row r="24" spans="1:6" ht="17.45" customHeight="1">
      <c r="A24" s="3162" t="s">
        <v>8622</v>
      </c>
      <c r="B24" s="3380" t="s">
        <v>8623</v>
      </c>
      <c r="C24" s="3381"/>
      <c r="D24" s="3381"/>
      <c r="E24" s="812"/>
    </row>
    <row r="25" spans="1:6" ht="13.5" customHeight="1">
      <c r="A25" s="3162"/>
      <c r="B25" s="3382"/>
      <c r="C25" s="3379">
        <v>115</v>
      </c>
      <c r="D25" s="3358" t="s">
        <v>705</v>
      </c>
      <c r="E25" s="3386">
        <v>0</v>
      </c>
      <c r="F25" s="3274">
        <f>C25*E25</f>
        <v>0</v>
      </c>
    </row>
    <row r="26" spans="1:6" ht="13.5" customHeight="1">
      <c r="A26" s="3162"/>
      <c r="B26" s="3327"/>
      <c r="C26" s="3381"/>
      <c r="D26" s="3381"/>
      <c r="E26" s="812"/>
    </row>
    <row r="27" spans="1:6" ht="18.75" customHeight="1">
      <c r="A27" s="3239" t="s">
        <v>8624</v>
      </c>
      <c r="B27" s="3380" t="s">
        <v>8625</v>
      </c>
      <c r="E27" s="813"/>
      <c r="F27" s="3369"/>
    </row>
    <row r="28" spans="1:6" ht="13.5" customHeight="1">
      <c r="A28" s="3239"/>
      <c r="B28" s="3383"/>
      <c r="C28" s="3379">
        <v>1</v>
      </c>
      <c r="D28" s="3358" t="s">
        <v>14</v>
      </c>
      <c r="E28" s="3386">
        <v>0</v>
      </c>
      <c r="F28" s="3274">
        <f>C28*E28</f>
        <v>0</v>
      </c>
    </row>
    <row r="29" spans="1:6" ht="13.5" customHeight="1">
      <c r="A29" s="3239"/>
      <c r="B29" s="3384"/>
      <c r="C29" s="3144"/>
      <c r="D29" s="3144"/>
      <c r="E29" s="811"/>
      <c r="F29" s="3369"/>
    </row>
    <row r="30" spans="1:6" ht="18.75" customHeight="1">
      <c r="A30" s="3239" t="s">
        <v>8626</v>
      </c>
      <c r="B30" s="3380" t="s">
        <v>8627</v>
      </c>
      <c r="C30" s="3144"/>
      <c r="D30" s="3144"/>
      <c r="E30" s="811"/>
      <c r="F30" s="3369"/>
    </row>
    <row r="31" spans="1:6" ht="13.5" customHeight="1">
      <c r="A31" s="3239"/>
      <c r="B31" s="3383"/>
      <c r="C31" s="3379">
        <v>1</v>
      </c>
      <c r="D31" s="3358" t="s">
        <v>14</v>
      </c>
      <c r="E31" s="3386">
        <v>0</v>
      </c>
      <c r="F31" s="3274">
        <f>C31*E31</f>
        <v>0</v>
      </c>
    </row>
    <row r="32" spans="1:6" ht="13.5" customHeight="1">
      <c r="A32" s="3239"/>
      <c r="B32" s="3384"/>
      <c r="C32" s="3144"/>
      <c r="D32" s="3144"/>
      <c r="E32" s="811"/>
      <c r="F32" s="3369"/>
    </row>
    <row r="33" spans="1:6" ht="23.25" customHeight="1">
      <c r="A33" s="3239" t="s">
        <v>8628</v>
      </c>
      <c r="B33" s="3380" t="s">
        <v>8629</v>
      </c>
      <c r="C33" s="3144"/>
      <c r="D33" s="3144"/>
      <c r="E33" s="811"/>
      <c r="F33" s="3369"/>
    </row>
    <row r="34" spans="1:6" ht="13.5" customHeight="1">
      <c r="A34" s="3239"/>
      <c r="B34" s="3383"/>
      <c r="C34" s="3379">
        <v>1</v>
      </c>
      <c r="D34" s="3358" t="s">
        <v>14</v>
      </c>
      <c r="E34" s="3386">
        <v>0</v>
      </c>
      <c r="F34" s="3274">
        <f>C34*E34</f>
        <v>0</v>
      </c>
    </row>
    <row r="35" spans="1:6" ht="13.5" customHeight="1">
      <c r="A35" s="3239"/>
      <c r="B35" s="3384"/>
      <c r="C35" s="3144"/>
      <c r="D35" s="3144"/>
      <c r="E35" s="811"/>
      <c r="F35" s="3369"/>
    </row>
    <row r="36" spans="1:6" ht="21.75" customHeight="1">
      <c r="A36" s="3239" t="s">
        <v>8630</v>
      </c>
      <c r="B36" s="3380" t="s">
        <v>8631</v>
      </c>
      <c r="C36" s="3144"/>
      <c r="D36" s="3144"/>
      <c r="E36" s="811"/>
      <c r="F36" s="3369"/>
    </row>
    <row r="37" spans="1:6" ht="13.5" customHeight="1">
      <c r="A37" s="3239"/>
      <c r="B37" s="3383"/>
      <c r="C37" s="3379">
        <v>1</v>
      </c>
      <c r="D37" s="3358" t="s">
        <v>14</v>
      </c>
      <c r="E37" s="3386">
        <v>0</v>
      </c>
      <c r="F37" s="3274">
        <f>C37*E37</f>
        <v>0</v>
      </c>
    </row>
    <row r="38" spans="1:6" ht="13.5" customHeight="1">
      <c r="A38" s="3239"/>
      <c r="B38" s="3384"/>
      <c r="C38" s="3144"/>
      <c r="D38" s="3144"/>
      <c r="E38" s="811"/>
      <c r="F38" s="3369"/>
    </row>
    <row r="39" spans="1:6" ht="24" customHeight="1">
      <c r="A39" s="3239" t="s">
        <v>8632</v>
      </c>
      <c r="B39" s="3380" t="s">
        <v>8633</v>
      </c>
      <c r="C39" s="3144"/>
      <c r="D39" s="3144"/>
      <c r="E39" s="811"/>
      <c r="F39" s="3369"/>
    </row>
    <row r="40" spans="1:6" ht="13.5" customHeight="1">
      <c r="A40" s="3239"/>
      <c r="B40" s="3383"/>
      <c r="C40" s="3379">
        <v>1</v>
      </c>
      <c r="D40" s="3358" t="s">
        <v>14</v>
      </c>
      <c r="E40" s="3386">
        <v>0</v>
      </c>
      <c r="F40" s="3274">
        <f>C40*E40</f>
        <v>0</v>
      </c>
    </row>
    <row r="41" spans="1:6" ht="13.5" customHeight="1">
      <c r="A41" s="3239"/>
      <c r="B41" s="3384"/>
      <c r="C41" s="3144"/>
      <c r="D41" s="3144"/>
      <c r="E41" s="811"/>
      <c r="F41" s="3369"/>
    </row>
    <row r="42" spans="1:6" ht="29.25" customHeight="1">
      <c r="A42" s="3239" t="s">
        <v>8634</v>
      </c>
      <c r="B42" s="3380" t="s">
        <v>8635</v>
      </c>
      <c r="C42" s="3144"/>
      <c r="D42" s="3144"/>
      <c r="E42" s="811"/>
      <c r="F42" s="3369"/>
    </row>
    <row r="43" spans="1:6" ht="13.5" customHeight="1">
      <c r="A43" s="3239"/>
      <c r="B43" s="3383"/>
      <c r="C43" s="3379">
        <v>1</v>
      </c>
      <c r="D43" s="3358" t="s">
        <v>14</v>
      </c>
      <c r="E43" s="3386">
        <v>0</v>
      </c>
      <c r="F43" s="3274">
        <f>C43*E43</f>
        <v>0</v>
      </c>
    </row>
    <row r="44" spans="1:6" ht="13.5" customHeight="1">
      <c r="A44" s="3239"/>
      <c r="B44" s="3384"/>
      <c r="C44" s="3144"/>
      <c r="D44" s="3144"/>
      <c r="E44" s="811"/>
      <c r="F44" s="3369"/>
    </row>
    <row r="45" spans="1:6" ht="21.75" customHeight="1">
      <c r="A45" s="3239" t="s">
        <v>8636</v>
      </c>
      <c r="B45" s="3380" t="s">
        <v>8637</v>
      </c>
      <c r="C45" s="3144"/>
      <c r="D45" s="3144"/>
      <c r="E45" s="811"/>
      <c r="F45" s="3369"/>
    </row>
    <row r="46" spans="1:6" ht="13.5" customHeight="1">
      <c r="A46" s="3239"/>
      <c r="B46" s="3383"/>
      <c r="C46" s="3379">
        <v>1</v>
      </c>
      <c r="D46" s="3358" t="s">
        <v>14</v>
      </c>
      <c r="E46" s="3386">
        <v>0</v>
      </c>
      <c r="F46" s="3274">
        <f>C46*E46</f>
        <v>0</v>
      </c>
    </row>
    <row r="47" spans="1:6" ht="13.5" customHeight="1">
      <c r="A47" s="3239"/>
      <c r="B47" s="1290"/>
      <c r="C47" s="3144"/>
      <c r="D47" s="3144"/>
      <c r="E47" s="811"/>
      <c r="F47" s="3369"/>
    </row>
    <row r="48" spans="1:6" ht="24.75" customHeight="1">
      <c r="A48" s="3239" t="s">
        <v>8638</v>
      </c>
      <c r="B48" s="3380" t="s">
        <v>8639</v>
      </c>
      <c r="C48" s="3375"/>
      <c r="D48" s="3376"/>
      <c r="E48" s="3385"/>
      <c r="F48" s="3369"/>
    </row>
    <row r="49" spans="1:6" ht="13.5" customHeight="1">
      <c r="A49" s="3239"/>
      <c r="B49" s="804"/>
      <c r="C49" s="3379">
        <v>0.3</v>
      </c>
      <c r="D49" s="3358" t="s">
        <v>1376</v>
      </c>
      <c r="E49" s="3386">
        <v>0</v>
      </c>
      <c r="F49" s="3274">
        <f>C49*E49</f>
        <v>0</v>
      </c>
    </row>
    <row r="50" spans="1:6" ht="13.5" customHeight="1">
      <c r="A50" s="3239"/>
      <c r="B50"/>
      <c r="C50" s="3381"/>
      <c r="D50" s="3381"/>
      <c r="E50" s="812"/>
      <c r="F50" s="3369"/>
    </row>
    <row r="51" spans="1:6" ht="22.5" customHeight="1">
      <c r="A51" s="3239" t="s">
        <v>8640</v>
      </c>
      <c r="B51" s="3380" t="s">
        <v>8641</v>
      </c>
      <c r="C51" s="3381"/>
      <c r="D51" s="3381"/>
      <c r="E51" s="812"/>
      <c r="F51" s="3369"/>
    </row>
    <row r="52" spans="1:6" ht="13.5" customHeight="1">
      <c r="A52" s="3239"/>
      <c r="B52" s="804"/>
      <c r="C52" s="3379">
        <v>4.9000000000000004</v>
      </c>
      <c r="D52" s="3358" t="s">
        <v>1376</v>
      </c>
      <c r="E52" s="3386">
        <v>0</v>
      </c>
      <c r="F52" s="3274">
        <f>C52*E52</f>
        <v>0</v>
      </c>
    </row>
    <row r="53" spans="1:6" ht="13.5" customHeight="1">
      <c r="A53" s="3239"/>
      <c r="B53"/>
      <c r="C53" s="3381"/>
      <c r="D53" s="3381"/>
      <c r="E53" s="812"/>
      <c r="F53" s="3369"/>
    </row>
    <row r="54" spans="1:6" ht="22.5" customHeight="1">
      <c r="A54" s="3239" t="s">
        <v>8642</v>
      </c>
      <c r="B54" s="3380" t="s">
        <v>8643</v>
      </c>
      <c r="C54" s="3381"/>
      <c r="D54" s="3381"/>
      <c r="E54" s="812"/>
      <c r="F54" s="3369"/>
    </row>
    <row r="55" spans="1:6" ht="13.5" customHeight="1">
      <c r="A55" s="3239"/>
      <c r="B55" s="804"/>
      <c r="C55" s="3379">
        <v>5.0999999999999996</v>
      </c>
      <c r="D55" s="3358" t="s">
        <v>1376</v>
      </c>
      <c r="E55" s="3386">
        <v>0</v>
      </c>
      <c r="F55" s="3274">
        <f>C55*E55</f>
        <v>0</v>
      </c>
    </row>
    <row r="56" spans="1:6" ht="13.5" customHeight="1">
      <c r="A56" s="3239"/>
      <c r="B56"/>
      <c r="C56" s="3381"/>
      <c r="D56" s="3381"/>
      <c r="E56" s="812"/>
      <c r="F56" s="3369"/>
    </row>
    <row r="57" spans="1:6" ht="26.25" customHeight="1">
      <c r="A57" s="3239" t="s">
        <v>8644</v>
      </c>
      <c r="B57" s="3380" t="s">
        <v>8645</v>
      </c>
      <c r="C57" s="3381"/>
      <c r="D57" s="3381"/>
      <c r="E57" s="812"/>
      <c r="F57" s="3369"/>
    </row>
    <row r="58" spans="1:6" ht="13.5" customHeight="1">
      <c r="A58" s="3239"/>
      <c r="B58" s="804"/>
      <c r="C58" s="3379">
        <v>1</v>
      </c>
      <c r="D58" s="3358" t="s">
        <v>7</v>
      </c>
      <c r="E58" s="3386">
        <v>0</v>
      </c>
      <c r="F58" s="3274">
        <f>C58*E58</f>
        <v>0</v>
      </c>
    </row>
    <row r="59" spans="1:6" ht="13.5" customHeight="1">
      <c r="A59" s="3239"/>
      <c r="B59"/>
      <c r="C59" s="3381"/>
      <c r="D59" s="3381"/>
      <c r="E59" s="812"/>
      <c r="F59" s="3369"/>
    </row>
    <row r="60" spans="1:6" ht="26.25" customHeight="1">
      <c r="A60" s="3239" t="s">
        <v>8646</v>
      </c>
      <c r="B60" s="3380" t="s">
        <v>8647</v>
      </c>
      <c r="C60" s="3381"/>
      <c r="D60" s="3381"/>
      <c r="E60" s="812"/>
      <c r="F60" s="3369"/>
    </row>
    <row r="61" spans="1:6" ht="13.5" customHeight="1">
      <c r="A61" s="3239"/>
      <c r="B61" s="804"/>
      <c r="C61" s="3379">
        <v>1</v>
      </c>
      <c r="D61" s="3358" t="s">
        <v>14</v>
      </c>
      <c r="E61" s="3386">
        <v>0</v>
      </c>
      <c r="F61" s="3274">
        <f>C61*E61</f>
        <v>0</v>
      </c>
    </row>
    <row r="62" spans="1:6" ht="13.5" customHeight="1">
      <c r="A62" s="3239"/>
      <c r="B62"/>
      <c r="C62" s="3381"/>
      <c r="D62" s="3381"/>
      <c r="E62" s="812"/>
      <c r="F62" s="3369"/>
    </row>
    <row r="63" spans="1:6" ht="24.75" customHeight="1">
      <c r="A63" s="3239" t="s">
        <v>8648</v>
      </c>
      <c r="B63" s="3356" t="s">
        <v>8649</v>
      </c>
      <c r="C63" s="3381"/>
      <c r="D63" s="3381"/>
      <c r="E63" s="812"/>
      <c r="F63" s="3369"/>
    </row>
    <row r="64" spans="1:6" ht="13.5" customHeight="1">
      <c r="A64" s="3239"/>
      <c r="B64" s="804"/>
      <c r="C64" s="3379">
        <v>1</v>
      </c>
      <c r="D64" s="3358" t="s">
        <v>14</v>
      </c>
      <c r="E64" s="3386">
        <v>0</v>
      </c>
      <c r="F64" s="3274">
        <f>C64*E64</f>
        <v>0</v>
      </c>
    </row>
    <row r="65" spans="1:7" ht="13.5" customHeight="1">
      <c r="A65" s="3239"/>
      <c r="B65"/>
      <c r="C65" s="3381"/>
      <c r="D65" s="3381"/>
      <c r="E65" s="812"/>
      <c r="F65" s="3369"/>
    </row>
    <row r="66" spans="1:7" ht="77.25" customHeight="1">
      <c r="A66" s="3239" t="s">
        <v>8650</v>
      </c>
      <c r="B66" s="3356" t="s">
        <v>8651</v>
      </c>
      <c r="C66" s="3381"/>
      <c r="D66" s="3381"/>
      <c r="E66" s="812"/>
      <c r="F66" s="3369"/>
    </row>
    <row r="67" spans="1:7" ht="13.5" customHeight="1">
      <c r="A67" s="3239"/>
      <c r="B67" s="804"/>
      <c r="C67" s="3379">
        <v>1</v>
      </c>
      <c r="D67" s="3358" t="s">
        <v>7</v>
      </c>
      <c r="E67" s="3386">
        <v>0</v>
      </c>
      <c r="F67" s="3274">
        <f>C67*E67</f>
        <v>0</v>
      </c>
    </row>
    <row r="68" spans="1:7" ht="13.5" customHeight="1">
      <c r="A68" s="3239"/>
      <c r="B68"/>
      <c r="C68" s="3381"/>
      <c r="D68" s="3381"/>
      <c r="E68" s="812"/>
      <c r="F68" s="3369"/>
    </row>
    <row r="69" spans="1:7" ht="66" customHeight="1">
      <c r="A69" s="3239" t="s">
        <v>8652</v>
      </c>
      <c r="B69" s="3356" t="s">
        <v>8654</v>
      </c>
      <c r="C69" s="3381"/>
      <c r="D69" s="3381"/>
      <c r="E69" s="812"/>
      <c r="F69" s="3369"/>
    </row>
    <row r="70" spans="1:7" ht="13.5" customHeight="1">
      <c r="A70" s="3239"/>
      <c r="B70" s="804"/>
      <c r="C70" s="3379">
        <v>1</v>
      </c>
      <c r="D70" s="3358" t="s">
        <v>7</v>
      </c>
      <c r="E70" s="3386">
        <v>0</v>
      </c>
      <c r="F70" s="3274">
        <f>C70*E70</f>
        <v>0</v>
      </c>
    </row>
    <row r="71" spans="1:7" ht="13.5" customHeight="1">
      <c r="A71" s="3239"/>
      <c r="B71"/>
      <c r="C71" s="3381"/>
      <c r="D71" s="3381"/>
      <c r="E71" s="812"/>
      <c r="F71" s="3369"/>
    </row>
    <row r="72" spans="1:7" ht="40.35" customHeight="1">
      <c r="A72" s="3239" t="s">
        <v>8653</v>
      </c>
      <c r="B72" s="3356" t="s">
        <v>8656</v>
      </c>
      <c r="C72" s="3381"/>
      <c r="D72" s="3381"/>
      <c r="E72" s="812"/>
      <c r="F72" s="3369"/>
    </row>
    <row r="73" spans="1:7" ht="13.5" customHeight="1">
      <c r="A73" s="3239"/>
      <c r="B73" s="804"/>
      <c r="C73" s="3379">
        <v>1</v>
      </c>
      <c r="D73" s="3358" t="s">
        <v>7</v>
      </c>
      <c r="E73" s="3386">
        <v>0</v>
      </c>
      <c r="F73" s="3274">
        <f>C73*E73</f>
        <v>0</v>
      </c>
    </row>
    <row r="74" spans="1:7" ht="13.5" customHeight="1">
      <c r="A74" s="3239"/>
      <c r="B74"/>
      <c r="C74" s="3381"/>
      <c r="D74" s="3381"/>
      <c r="E74" s="812"/>
      <c r="F74" s="3369"/>
    </row>
    <row r="75" spans="1:7" ht="42.6" customHeight="1">
      <c r="A75" s="3239" t="s">
        <v>8655</v>
      </c>
      <c r="B75" s="3356" t="s">
        <v>8657</v>
      </c>
      <c r="C75" s="3381"/>
      <c r="D75" s="3381"/>
      <c r="E75" s="812"/>
      <c r="F75" s="3369"/>
    </row>
    <row r="76" spans="1:7" ht="13.5" customHeight="1">
      <c r="A76" s="3239"/>
      <c r="B76" s="804"/>
      <c r="C76" s="3379">
        <v>1</v>
      </c>
      <c r="D76" s="3358" t="s">
        <v>7</v>
      </c>
      <c r="E76" s="3386">
        <v>0</v>
      </c>
      <c r="F76" s="3274">
        <f>C76*E76</f>
        <v>0</v>
      </c>
    </row>
    <row r="77" spans="1:7" ht="13.5" customHeight="1" thickBot="1">
      <c r="A77" s="3239"/>
      <c r="B77"/>
      <c r="C77" s="3375"/>
      <c r="D77" s="3376"/>
      <c r="E77" s="3385"/>
    </row>
    <row r="78" spans="1:7" ht="13.5" thickBot="1">
      <c r="A78" s="3234"/>
      <c r="B78" s="3235" t="str">
        <f>B3</f>
        <v>GAŠENJE V SISTEMSKEM PROSTORU</v>
      </c>
      <c r="C78" s="3521" t="s">
        <v>8314</v>
      </c>
      <c r="D78" s="3522"/>
      <c r="E78" s="3236"/>
      <c r="F78" s="3295">
        <f>ROUND(SUM(F21:F76),2)</f>
        <v>0</v>
      </c>
      <c r="G78" s="3296"/>
    </row>
  </sheetData>
  <sheetProtection algorithmName="SHA-512" hashValue="Kox+Zfd1+WYhqYrre/CG0acUw/s+6c37F74Mm4hcr324g7lPYQC6Y6866LyN0aHe3hlyuZrEy2niNZu0AwkBrw==" saltValue="bw6teqvJufaUN0dkHtb85g==" spinCount="100000" sheet="1" formatColumns="0" formatRows="0" selectLockedCells="1"/>
  <protectedRanges>
    <protectedRange sqref="E21:E77" name="Obseg1"/>
  </protectedRanges>
  <mergeCells count="3">
    <mergeCell ref="A10:D10"/>
    <mergeCell ref="A11:F11"/>
    <mergeCell ref="C78:D78"/>
  </mergeCells>
  <conditionalFormatting sqref="F1:F9 F12:F21 F23:F24 F26:F27 F29:F30 F32:F33 F35:F36 F38:F39 F41:F42 F44:F45 F47:F48 F50:F51 F53:F54 F56:F57 F59:F60 F62:F63 F65:F66 F68:F69 F71:F72 F74:F75 F77:F65506">
    <cfRule type="cellIs" dxfId="1" priority="2" stopIfTrue="1" operator="greaterThan">
      <formula>0</formula>
    </cfRule>
  </conditionalFormatting>
  <conditionalFormatting sqref="G78">
    <cfRule type="cellIs" dxfId="0"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oddHeader>
    <oddFooter xml:space="preserve">&amp;L&amp;A&amp;R&amp;P/&amp;N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99</vt:i4>
      </vt:variant>
      <vt:variant>
        <vt:lpstr>Imenovani obsegi</vt:lpstr>
      </vt:variant>
      <vt:variant>
        <vt:i4>153</vt:i4>
      </vt:variant>
    </vt:vector>
  </HeadingPairs>
  <TitlesOfParts>
    <vt:vector size="252" baseType="lpstr">
      <vt:lpstr>REKAPITULACIJA GOI DEL</vt:lpstr>
      <vt:lpstr>DZO, NOV, šolanje</vt:lpstr>
      <vt:lpstr>PID dokumentacija</vt:lpstr>
      <vt:lpstr>Projektantski nadzor</vt:lpstr>
      <vt:lpstr>1.REKAPITULACIJA GO DEL</vt:lpstr>
      <vt:lpstr>REKAPITULACIJA GO</vt:lpstr>
      <vt:lpstr>RAZPISNA DOLOČILA</vt:lpstr>
      <vt:lpstr>I. PRIPRAVLJALNA DELA</vt:lpstr>
      <vt:lpstr>II. RUŠITVENA DELA</vt:lpstr>
      <vt:lpstr>III.ZEM.D. </vt:lpstr>
      <vt:lpstr>IV. BETONSKA DELA</vt:lpstr>
      <vt:lpstr>V. TESARSKA DELA</vt:lpstr>
      <vt:lpstr>VI. ZIDARSKA DELA</vt:lpstr>
      <vt:lpstr>VII. FASADA</vt:lpstr>
      <vt:lpstr>I. KLJUČAVNIČARSKA DELA</vt:lpstr>
      <vt:lpstr>II. KROVSKO-KLEPARSKA DELA</vt:lpstr>
      <vt:lpstr>III. MONTAŽNA DELA</vt:lpstr>
      <vt:lpstr>IV. STAVBNO POHIŠTVO</vt:lpstr>
      <vt:lpstr>V. KERAMIČARSKA DELA</vt:lpstr>
      <vt:lpstr>VI. PODOPOLAGALSKA DELA</vt:lpstr>
      <vt:lpstr>VII. SLIKOPLESKARSKA DELA</vt:lpstr>
      <vt:lpstr>VIII. OPREMA</vt:lpstr>
      <vt:lpstr>1.I. ENERG. KORIDOR - GRADBENA</vt:lpstr>
      <vt:lpstr>1.II. ENERG. KORID - OBRTNIŠKA</vt:lpstr>
      <vt:lpstr>1.III. ENERG.KORIDOR JG REK</vt:lpstr>
      <vt:lpstr>1.III. ENERG.KORIDOR - JG</vt:lpstr>
      <vt:lpstr>REKAPITUALCIJA</vt:lpstr>
      <vt:lpstr>cesta </vt:lpstr>
      <vt:lpstr>REKAPITULACIJA KANAL, EKK</vt:lpstr>
      <vt:lpstr>KANALIZACIJA</vt:lpstr>
      <vt:lpstr>EKK</vt:lpstr>
      <vt:lpstr>REKAPITULACIJA EI</vt:lpstr>
      <vt:lpstr>SPLOŠNO</vt:lpstr>
      <vt:lpstr>INSTALACIJSKI MATERIAL</vt:lpstr>
      <vt:lpstr>IT_RAZDELILNIKI</vt:lpstr>
      <vt:lpstr>RAZDELILNIKI</vt:lpstr>
      <vt:lpstr>RAZSVETLJAVA</vt:lpstr>
      <vt:lpstr>VARNOSTNA</vt:lpstr>
      <vt:lpstr>STRELOVOD</vt:lpstr>
      <vt:lpstr>UPS</vt:lpstr>
      <vt:lpstr>TK</vt:lpstr>
      <vt:lpstr>AJP</vt:lpstr>
      <vt:lpstr>CCTV</vt:lpstr>
      <vt:lpstr>KP</vt:lpstr>
      <vt:lpstr>VLOM</vt:lpstr>
      <vt:lpstr>KRS</vt:lpstr>
      <vt:lpstr>URE</vt:lpstr>
      <vt:lpstr>STROJNE NAPRAVE</vt:lpstr>
      <vt:lpstr>CNS</vt:lpstr>
      <vt:lpstr>KIKS</vt:lpstr>
      <vt:lpstr>OZVOČENJE</vt:lpstr>
      <vt:lpstr>SN KABLOVOD</vt:lpstr>
      <vt:lpstr>veritikala TP3</vt:lpstr>
      <vt:lpstr>Rekapitulacija EI _Opt.R</vt:lpstr>
      <vt:lpstr>1.Optični RINGI</vt:lpstr>
      <vt:lpstr>2.CNS</vt:lpstr>
      <vt:lpstr>VOKA</vt:lpstr>
      <vt:lpstr>SBC-OGHL-faza1c</vt:lpstr>
      <vt:lpstr>4.PREZRAČEVANJE</vt:lpstr>
      <vt:lpstr>4.4_MED. PLINI</vt:lpstr>
      <vt:lpstr>SI KORIDOR</vt:lpstr>
      <vt:lpstr>PARA</vt:lpstr>
      <vt:lpstr>G. Pisar., poh. in IT op</vt:lpstr>
      <vt:lpstr>G.1.1 1N, 4N, 5N - Pohišt. op.</vt:lpstr>
      <vt:lpstr>G.1.2 KARDIO - Pohišt. op.</vt:lpstr>
      <vt:lpstr>G.1.3 ORL - Pohišt. op.</vt:lpstr>
      <vt:lpstr>G.2.1 1N, 4N, 5N - Tipska op.</vt:lpstr>
      <vt:lpstr>G.2.2 KARDIO - Tipska op.</vt:lpstr>
      <vt:lpstr>G.2.3 ORL - Tipska op.</vt:lpstr>
      <vt:lpstr>G.3.1 1N, 4N, 5N - Računalniška</vt:lpstr>
      <vt:lpstr>G.3.2 KARDIO - Računalniška</vt:lpstr>
      <vt:lpstr>G.3.3 ORL - Računalniška</vt:lpstr>
      <vt:lpstr>G.4 Cevna posta</vt:lpstr>
      <vt:lpstr>H. Medicinska oprema</vt:lpstr>
      <vt:lpstr>H.1.1 KARDIO Med. op. - splošna</vt:lpstr>
      <vt:lpstr>H.1.2 ORL Med. op. - splošna</vt:lpstr>
      <vt:lpstr>H.2.1 KARDIO Med. op. - Ambul.</vt:lpstr>
      <vt:lpstr>H.2.2 ORL Med. op. - Ambul.</vt:lpstr>
      <vt:lpstr>H.3 Med. napr. - 3N.OP-14</vt:lpstr>
      <vt:lpstr>H.4 Med. napr. - 3N.OP18</vt:lpstr>
      <vt:lpstr>H.5 Med. napr. - 3N.OP-21</vt:lpstr>
      <vt:lpstr>H.7.1 2N Modularni sistem</vt:lpstr>
      <vt:lpstr>H.7.2 3N Modularni sistem</vt:lpstr>
      <vt:lpstr>H.8 Koronarograf</vt:lpstr>
      <vt:lpstr>Rekapitulacija-podatk.center</vt:lpstr>
      <vt:lpstr>1.1 Gradbena in obrtniška dela</vt:lpstr>
      <vt:lpstr>1.2 Elementi VVSP DC</vt:lpstr>
      <vt:lpstr>4.1 Elektro dela</vt:lpstr>
      <vt:lpstr>4.2 El. instal. dela in mater.</vt:lpstr>
      <vt:lpstr>4.3 Stikalni bloki</vt:lpstr>
      <vt:lpstr>4.4 Kabelski mater. </vt:lpstr>
      <vt:lpstr>4.5 Nadzorni sistemi</vt:lpstr>
      <vt:lpstr>4.6 UPS sistem</vt:lpstr>
      <vt:lpstr>5.1 Hladil. en. in stroj. inst.</vt:lpstr>
      <vt:lpstr>5.2 Zapora hl. cone</vt:lpstr>
      <vt:lpstr>7.1 TK Oprema</vt:lpstr>
      <vt:lpstr>7.2 ITK Oprema</vt:lpstr>
      <vt:lpstr>8.1 Požarni sistem - zaznavanje</vt:lpstr>
      <vt:lpstr>8.2 Gašenje </vt:lpstr>
      <vt:lpstr>'1.1 Gradbena in obrtniška dela'!Področje_tiskanja</vt:lpstr>
      <vt:lpstr>'1.2 Elementi VVSP DC'!Področje_tiskanja</vt:lpstr>
      <vt:lpstr>'1.I. ENERG. KORIDOR - GRADBENA'!Področje_tiskanja</vt:lpstr>
      <vt:lpstr>'1.II. ENERG. KORID - OBRTNIŠKA'!Področje_tiskanja</vt:lpstr>
      <vt:lpstr>'1.III. ENERG.KORIDOR - JG'!Področje_tiskanja</vt:lpstr>
      <vt:lpstr>'1.III. ENERG.KORIDOR JG REK'!Področje_tiskanja</vt:lpstr>
      <vt:lpstr>'1.Optični RINGI'!Področje_tiskanja</vt:lpstr>
      <vt:lpstr>'1.REKAPITULACIJA GO DEL'!Področje_tiskanja</vt:lpstr>
      <vt:lpstr>'2.CNS'!Področje_tiskanja</vt:lpstr>
      <vt:lpstr>'4.1 Elektro dela'!Področje_tiskanja</vt:lpstr>
      <vt:lpstr>'4.2 El. instal. dela in mater.'!Področje_tiskanja</vt:lpstr>
      <vt:lpstr>'4.4 Kabelski mater. '!Področje_tiskanja</vt:lpstr>
      <vt:lpstr>'4.4_MED. PLINI'!Področje_tiskanja</vt:lpstr>
      <vt:lpstr>'4.PREZRAČEVANJE'!Področje_tiskanja</vt:lpstr>
      <vt:lpstr>'5.1 Hladil. en. in stroj. inst.'!Področje_tiskanja</vt:lpstr>
      <vt:lpstr>'5.2 Zapora hl. cone'!Področje_tiskanja</vt:lpstr>
      <vt:lpstr>'7.1 TK Oprema'!Področje_tiskanja</vt:lpstr>
      <vt:lpstr>'7.2 ITK Oprema'!Področje_tiskanja</vt:lpstr>
      <vt:lpstr>'8.2 Gašenje '!Področje_tiskanja</vt:lpstr>
      <vt:lpstr>AJP!Področje_tiskanja</vt:lpstr>
      <vt:lpstr>CCTV!Področje_tiskanja</vt:lpstr>
      <vt:lpstr>'cesta '!Področje_tiskanja</vt:lpstr>
      <vt:lpstr>CNS!Področje_tiskanja</vt:lpstr>
      <vt:lpstr>EKK!Področje_tiskanja</vt:lpstr>
      <vt:lpstr>'G.1.1 1N, 4N, 5N - Pohišt. op.'!Področje_tiskanja</vt:lpstr>
      <vt:lpstr>'G.1.2 KARDIO - Pohišt. op.'!Področje_tiskanja</vt:lpstr>
      <vt:lpstr>'G.1.3 ORL - Pohišt. op.'!Področje_tiskanja</vt:lpstr>
      <vt:lpstr>'G.2.1 1N, 4N, 5N - Tipska op.'!Področje_tiskanja</vt:lpstr>
      <vt:lpstr>'G.2.2 KARDIO - Tipska op.'!Področje_tiskanja</vt:lpstr>
      <vt:lpstr>'G.2.3 ORL - Tipska op.'!Področje_tiskanja</vt:lpstr>
      <vt:lpstr>'G.3.1 1N, 4N, 5N - Računalniška'!Področje_tiskanja</vt:lpstr>
      <vt:lpstr>'G.3.2 KARDIO - Računalniška'!Področje_tiskanja</vt:lpstr>
      <vt:lpstr>'G.3.3 ORL - Računalniška'!Področje_tiskanja</vt:lpstr>
      <vt:lpstr>'G.4 Cevna posta'!Področje_tiskanja</vt:lpstr>
      <vt:lpstr>'H. Medicinska oprema'!Področje_tiskanja</vt:lpstr>
      <vt:lpstr>'H.1.1 KARDIO Med. op. - splošna'!Področje_tiskanja</vt:lpstr>
      <vt:lpstr>'H.1.2 ORL Med. op. - splošna'!Področje_tiskanja</vt:lpstr>
      <vt:lpstr>'H.2.1 KARDIO Med. op. - Ambul.'!Področje_tiskanja</vt:lpstr>
      <vt:lpstr>'H.2.2 ORL Med. op. - Ambul.'!Področje_tiskanja</vt:lpstr>
      <vt:lpstr>'H.3 Med. napr. - 3N.OP-14'!Področje_tiskanja</vt:lpstr>
      <vt:lpstr>'H.4 Med. napr. - 3N.OP18'!Področje_tiskanja</vt:lpstr>
      <vt:lpstr>'H.5 Med. napr. - 3N.OP-21'!Področje_tiskanja</vt:lpstr>
      <vt:lpstr>'H.7.1 2N Modularni sistem'!Področje_tiskanja</vt:lpstr>
      <vt:lpstr>'H.7.2 3N Modularni sistem'!Področje_tiskanja</vt:lpstr>
      <vt:lpstr>'H.8 Koronarograf'!Področje_tiskanja</vt:lpstr>
      <vt:lpstr>'I. KLJUČAVNIČARSKA DELA'!Področje_tiskanja</vt:lpstr>
      <vt:lpstr>'I. PRIPRAVLJALNA DELA'!Področje_tiskanja</vt:lpstr>
      <vt:lpstr>'II. KROVSKO-KLEPARSKA DELA'!Področje_tiskanja</vt:lpstr>
      <vt:lpstr>'II. RUŠITVENA DELA'!Področje_tiskanja</vt:lpstr>
      <vt:lpstr>'III. MONTAŽNA DELA'!Področje_tiskanja</vt:lpstr>
      <vt:lpstr>'III.ZEM.D. '!Področje_tiskanja</vt:lpstr>
      <vt:lpstr>'INSTALACIJSKI MATERIAL'!Področje_tiskanja</vt:lpstr>
      <vt:lpstr>IT_RAZDELILNIKI!Področje_tiskanja</vt:lpstr>
      <vt:lpstr>'IV. BETONSKA DELA'!Področje_tiskanja</vt:lpstr>
      <vt:lpstr>'IV. STAVBNO POHIŠTVO'!Področje_tiskanja</vt:lpstr>
      <vt:lpstr>KANALIZACIJA!Področje_tiskanja</vt:lpstr>
      <vt:lpstr>KIKS!Področje_tiskanja</vt:lpstr>
      <vt:lpstr>KP!Področje_tiskanja</vt:lpstr>
      <vt:lpstr>KRS!Področje_tiskanja</vt:lpstr>
      <vt:lpstr>OZVOČENJE!Področje_tiskanja</vt:lpstr>
      <vt:lpstr>PARA!Področje_tiskanja</vt:lpstr>
      <vt:lpstr>RAZDELILNIKI!Področje_tiskanja</vt:lpstr>
      <vt:lpstr>'RAZPISNA DOLOČILA'!Področje_tiskanja</vt:lpstr>
      <vt:lpstr>RAZSVETLJAVA!Področje_tiskanja</vt:lpstr>
      <vt:lpstr>REKAPITUALCIJA!Področje_tiskanja</vt:lpstr>
      <vt:lpstr>'REKAPITULACIJA EI'!Področje_tiskanja</vt:lpstr>
      <vt:lpstr>'REKAPITULACIJA GO'!Področje_tiskanja</vt:lpstr>
      <vt:lpstr>'REKAPITULACIJA GOI DEL'!Področje_tiskanja</vt:lpstr>
      <vt:lpstr>'SBC-OGHL-faza1c'!Področje_tiskanja</vt:lpstr>
      <vt:lpstr>'SI KORIDOR'!Področje_tiskanja</vt:lpstr>
      <vt:lpstr>'SN KABLOVOD'!Področje_tiskanja</vt:lpstr>
      <vt:lpstr>SPLOŠNO!Področje_tiskanja</vt:lpstr>
      <vt:lpstr>STRELOVOD!Področje_tiskanja</vt:lpstr>
      <vt:lpstr>'STROJNE NAPRAVE'!Področje_tiskanja</vt:lpstr>
      <vt:lpstr>TK!Področje_tiskanja</vt:lpstr>
      <vt:lpstr>UPS!Področje_tiskanja</vt:lpstr>
      <vt:lpstr>URE!Področje_tiskanja</vt:lpstr>
      <vt:lpstr>'V. KERAMIČARSKA DELA'!Področje_tiskanja</vt:lpstr>
      <vt:lpstr>'V. TESARSKA DELA'!Področje_tiskanja</vt:lpstr>
      <vt:lpstr>VARNOSTNA!Področje_tiskanja</vt:lpstr>
      <vt:lpstr>'veritikala TP3'!Področje_tiskanja</vt:lpstr>
      <vt:lpstr>'VI. PODOPOLAGALSKA DELA'!Področje_tiskanja</vt:lpstr>
      <vt:lpstr>'VI. ZIDARSKA DELA'!Področje_tiskanja</vt:lpstr>
      <vt:lpstr>'VII. FASADA'!Področje_tiskanja</vt:lpstr>
      <vt:lpstr>'VII. SLIKOPLESKARSKA DELA'!Področje_tiskanja</vt:lpstr>
      <vt:lpstr>'VIII. OPREMA'!Področje_tiskanja</vt:lpstr>
      <vt:lpstr>VLOM!Področje_tiskanja</vt:lpstr>
      <vt:lpstr>VOKA!Področje_tiskanja</vt:lpstr>
      <vt:lpstr>'1.1 Gradbena in obrtniška dela'!Tiskanje_naslovov</vt:lpstr>
      <vt:lpstr>'1.2 Elementi VVSP DC'!Tiskanje_naslovov</vt:lpstr>
      <vt:lpstr>'1.I. ENERG. KORIDOR - GRADBENA'!Tiskanje_naslovov</vt:lpstr>
      <vt:lpstr>'1.II. ENERG. KORID - OBRTNIŠKA'!Tiskanje_naslovov</vt:lpstr>
      <vt:lpstr>'4.2 El. instal. dela in mater.'!Tiskanje_naslovov</vt:lpstr>
      <vt:lpstr>'4.4 Kabelski mater. '!Tiskanje_naslovov</vt:lpstr>
      <vt:lpstr>AJP!Tiskanje_naslovov</vt:lpstr>
      <vt:lpstr>CCTV!Tiskanje_naslovov</vt:lpstr>
      <vt:lpstr>'cesta '!Tiskanje_naslovov</vt:lpstr>
      <vt:lpstr>CNS!Tiskanje_naslovov</vt:lpstr>
      <vt:lpstr>'G.1.1 1N, 4N, 5N - Pohišt. op.'!Tiskanje_naslovov</vt:lpstr>
      <vt:lpstr>'G.1.2 KARDIO - Pohišt. op.'!Tiskanje_naslovov</vt:lpstr>
      <vt:lpstr>'G.1.3 ORL - Pohišt. op.'!Tiskanje_naslovov</vt:lpstr>
      <vt:lpstr>'G.2.1 1N, 4N, 5N - Tipska op.'!Tiskanje_naslovov</vt:lpstr>
      <vt:lpstr>'G.2.2 KARDIO - Tipska op.'!Tiskanje_naslovov</vt:lpstr>
      <vt:lpstr>'G.2.3 ORL - Tipska op.'!Tiskanje_naslovov</vt:lpstr>
      <vt:lpstr>'G.3.1 1N, 4N, 5N - Računalniška'!Tiskanje_naslovov</vt:lpstr>
      <vt:lpstr>'G.3.2 KARDIO - Računalniška'!Tiskanje_naslovov</vt:lpstr>
      <vt:lpstr>'G.3.3 ORL - Računalniška'!Tiskanje_naslovov</vt:lpstr>
      <vt:lpstr>'G.4 Cevna posta'!Tiskanje_naslovov</vt:lpstr>
      <vt:lpstr>'H.1.1 KARDIO Med. op. - splošna'!Tiskanje_naslovov</vt:lpstr>
      <vt:lpstr>'H.1.2 ORL Med. op. - splošna'!Tiskanje_naslovov</vt:lpstr>
      <vt:lpstr>'H.2.1 KARDIO Med. op. - Ambul.'!Tiskanje_naslovov</vt:lpstr>
      <vt:lpstr>'H.2.2 ORL Med. op. - Ambul.'!Tiskanje_naslovov</vt:lpstr>
      <vt:lpstr>'H.3 Med. napr. - 3N.OP-14'!Tiskanje_naslovov</vt:lpstr>
      <vt:lpstr>'H.4 Med. napr. - 3N.OP18'!Tiskanje_naslovov</vt:lpstr>
      <vt:lpstr>'H.5 Med. napr. - 3N.OP-21'!Tiskanje_naslovov</vt:lpstr>
      <vt:lpstr>'H.7.1 2N Modularni sistem'!Tiskanje_naslovov</vt:lpstr>
      <vt:lpstr>'H.7.2 3N Modularni sistem'!Tiskanje_naslovov</vt:lpstr>
      <vt:lpstr>'H.8 Koronarograf'!Tiskanje_naslovov</vt:lpstr>
      <vt:lpstr>'I. KLJUČAVNIČARSKA DELA'!Tiskanje_naslovov</vt:lpstr>
      <vt:lpstr>'I. PRIPRAVLJALNA DELA'!Tiskanje_naslovov</vt:lpstr>
      <vt:lpstr>'II. KROVSKO-KLEPARSKA DELA'!Tiskanje_naslovov</vt:lpstr>
      <vt:lpstr>'II. RUŠITVENA DELA'!Tiskanje_naslovov</vt:lpstr>
      <vt:lpstr>'III. MONTAŽNA DELA'!Tiskanje_naslovov</vt:lpstr>
      <vt:lpstr>'III.ZEM.D. '!Tiskanje_naslovov</vt:lpstr>
      <vt:lpstr>'INSTALACIJSKI MATERIAL'!Tiskanje_naslovov</vt:lpstr>
      <vt:lpstr>IT_RAZDELILNIKI!Tiskanje_naslovov</vt:lpstr>
      <vt:lpstr>'IV. BETONSKA DELA'!Tiskanje_naslovov</vt:lpstr>
      <vt:lpstr>'IV. STAVBNO POHIŠTVO'!Tiskanje_naslovov</vt:lpstr>
      <vt:lpstr>KIKS!Tiskanje_naslovov</vt:lpstr>
      <vt:lpstr>KP!Tiskanje_naslovov</vt:lpstr>
      <vt:lpstr>KRS!Tiskanje_naslovov</vt:lpstr>
      <vt:lpstr>OZVOČENJE!Tiskanje_naslovov</vt:lpstr>
      <vt:lpstr>PARA!Tiskanje_naslovov</vt:lpstr>
      <vt:lpstr>RAZDELILNIKI!Tiskanje_naslovov</vt:lpstr>
      <vt:lpstr>RAZSVETLJAVA!Tiskanje_naslovov</vt:lpstr>
      <vt:lpstr>'SBC-OGHL-faza1c'!Tiskanje_naslovov</vt:lpstr>
      <vt:lpstr>'SI KORIDOR'!Tiskanje_naslovov</vt:lpstr>
      <vt:lpstr>'SN KABLOVOD'!Tiskanje_naslovov</vt:lpstr>
      <vt:lpstr>STRELOVOD!Tiskanje_naslovov</vt:lpstr>
      <vt:lpstr>'STROJNE NAPRAVE'!Tiskanje_naslovov</vt:lpstr>
      <vt:lpstr>TK!Tiskanje_naslovov</vt:lpstr>
      <vt:lpstr>UPS!Tiskanje_naslovov</vt:lpstr>
      <vt:lpstr>URE!Tiskanje_naslovov</vt:lpstr>
      <vt:lpstr>'V. KERAMIČARSKA DELA'!Tiskanje_naslovov</vt:lpstr>
      <vt:lpstr>'V. TESARSKA DELA'!Tiskanje_naslovov</vt:lpstr>
      <vt:lpstr>VARNOSTNA!Tiskanje_naslovov</vt:lpstr>
      <vt:lpstr>'veritikala TP3'!Tiskanje_naslovov</vt:lpstr>
      <vt:lpstr>'VI. PODOPOLAGALSKA DELA'!Tiskanje_naslovov</vt:lpstr>
      <vt:lpstr>'VI. ZIDARSKA DELA'!Tiskanje_naslovov</vt:lpstr>
      <vt:lpstr>'VII. FASADA'!Tiskanje_naslovov</vt:lpstr>
      <vt:lpstr>'VII. SLIKOPLESKARSKA DELA'!Tiskanje_naslovov</vt:lpstr>
      <vt:lpstr>'VIII. OPREMA'!Tiskanje_naslovov</vt:lpstr>
      <vt:lpstr>VLOM!Tiskanje_naslovov</vt:lpstr>
    </vt:vector>
  </TitlesOfParts>
  <Company>___</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Anej Lukan</cp:lastModifiedBy>
  <cp:lastPrinted>2025-04-12T12:46:49Z</cp:lastPrinted>
  <dcterms:created xsi:type="dcterms:W3CDTF">2004-11-18T13:58:29Z</dcterms:created>
  <dcterms:modified xsi:type="dcterms:W3CDTF">2025-05-23T12:40:12Z</dcterms:modified>
</cp:coreProperties>
</file>